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/>
  <mc:AlternateContent xmlns:mc="http://schemas.openxmlformats.org/markup-compatibility/2006">
    <mc:Choice Requires="x15">
      <x15ac:absPath xmlns:x15ac="http://schemas.microsoft.com/office/spreadsheetml/2010/11/ac" url="C:\Users\xiang\Desktop\王祥松-博士研究\Adakite\文章\投稿\EPSL or Geology\投稿文件\"/>
    </mc:Choice>
  </mc:AlternateContent>
  <xr:revisionPtr revIDLastSave="0" documentId="13_ncr:1_{5E6D8D89-9280-4E27-9CB9-C9DDA6DC7E8B}" xr6:coauthVersionLast="47" xr6:coauthVersionMax="47" xr10:uidLastSave="{00000000-0000-0000-0000-000000000000}"/>
  <bookViews>
    <workbookView xWindow="22932" yWindow="-108" windowWidth="23256" windowHeight="12576" tabRatio="783" firstSheet="2" activeTab="6" xr2:uid="{00000000-000D-0000-FFFF-FFFF00000000}"/>
  </bookViews>
  <sheets>
    <sheet name="Supplementary Table 1" sheetId="1" r:id="rId1"/>
    <sheet name="Supplementary Table 2" sheetId="2" r:id="rId2"/>
    <sheet name="Supplementary Table 3" sheetId="3" r:id="rId3"/>
    <sheet name="Supplementary Table 4" sheetId="4" r:id="rId4"/>
    <sheet name="Supplementary Table 5" sheetId="5" r:id="rId5"/>
    <sheet name="Supplementary Table 6" sheetId="11" r:id="rId6"/>
    <sheet name="Supplementary Table 7" sheetId="10" r:id="rId7"/>
  </sheets>
  <definedNames>
    <definedName name="_124_2" localSheetId="1">'Supplementary Table 2'!$BT$4:$CC$63</definedName>
    <definedName name="_124_3" localSheetId="1">'Supplementary Table 2'!$BG$3:$BS$64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48" i="1" l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7" i="1"/>
  <c r="X674" i="11" l="1"/>
  <c r="X673" i="11"/>
  <c r="X672" i="11"/>
  <c r="X671" i="11"/>
  <c r="X670" i="11"/>
  <c r="X669" i="11"/>
  <c r="X668" i="11"/>
  <c r="X667" i="11"/>
  <c r="X666" i="11"/>
  <c r="X665" i="11"/>
  <c r="X664" i="11"/>
  <c r="X663" i="11"/>
  <c r="X662" i="11"/>
  <c r="X661" i="11"/>
  <c r="X660" i="11"/>
  <c r="X659" i="11"/>
  <c r="X658" i="11"/>
  <c r="X657" i="11"/>
  <c r="X656" i="11"/>
  <c r="X655" i="11"/>
  <c r="X654" i="11"/>
  <c r="X653" i="11"/>
  <c r="X652" i="11"/>
  <c r="X651" i="11"/>
  <c r="X650" i="11"/>
  <c r="X649" i="11"/>
  <c r="X648" i="11"/>
  <c r="X647" i="11"/>
  <c r="X646" i="11"/>
  <c r="X645" i="11"/>
  <c r="X644" i="11"/>
  <c r="X643" i="11"/>
  <c r="X642" i="11"/>
  <c r="X632" i="11"/>
  <c r="X631" i="11"/>
  <c r="X630" i="11"/>
  <c r="X629" i="11"/>
  <c r="X628" i="11"/>
  <c r="X627" i="11"/>
  <c r="X626" i="11"/>
  <c r="X625" i="11"/>
  <c r="X624" i="11"/>
  <c r="X623" i="11"/>
  <c r="X622" i="11"/>
  <c r="X621" i="11"/>
  <c r="X620" i="11"/>
  <c r="X619" i="11"/>
  <c r="X618" i="11"/>
  <c r="X617" i="11"/>
  <c r="X616" i="11"/>
  <c r="X615" i="11"/>
  <c r="X614" i="11"/>
  <c r="X613" i="11"/>
  <c r="X612" i="11"/>
  <c r="X611" i="11"/>
  <c r="X610" i="11"/>
  <c r="X609" i="11"/>
  <c r="X608" i="11"/>
  <c r="X607" i="11"/>
  <c r="X606" i="11"/>
  <c r="X605" i="11"/>
  <c r="X604" i="11"/>
  <c r="X603" i="11"/>
  <c r="X602" i="11"/>
  <c r="X601" i="11"/>
  <c r="X600" i="11"/>
  <c r="X599" i="11"/>
  <c r="X590" i="11"/>
  <c r="X589" i="11"/>
  <c r="X588" i="11"/>
  <c r="X587" i="11"/>
  <c r="X586" i="11"/>
  <c r="X585" i="11"/>
  <c r="X584" i="11"/>
  <c r="X583" i="11"/>
  <c r="X582" i="11"/>
  <c r="X581" i="11"/>
  <c r="X580" i="11"/>
  <c r="X579" i="11"/>
  <c r="X578" i="11"/>
  <c r="X577" i="11"/>
  <c r="X576" i="11"/>
  <c r="X575" i="11"/>
  <c r="X574" i="11"/>
  <c r="X573" i="11"/>
  <c r="X572" i="11"/>
  <c r="X571" i="11"/>
  <c r="X570" i="11"/>
  <c r="X569" i="11"/>
  <c r="X568" i="11"/>
  <c r="X567" i="11"/>
  <c r="X566" i="11"/>
  <c r="X565" i="11"/>
  <c r="X564" i="11"/>
  <c r="X563" i="11"/>
  <c r="X562" i="11"/>
  <c r="X561" i="11"/>
  <c r="X560" i="11"/>
  <c r="X559" i="11"/>
  <c r="X548" i="11"/>
  <c r="X547" i="11"/>
  <c r="X546" i="11"/>
  <c r="X545" i="11"/>
  <c r="X544" i="11"/>
  <c r="X543" i="11"/>
  <c r="X542" i="11"/>
  <c r="X541" i="11"/>
  <c r="X540" i="11"/>
  <c r="X539" i="11"/>
  <c r="X538" i="11"/>
  <c r="X537" i="11"/>
  <c r="X536" i="11"/>
  <c r="X535" i="11"/>
  <c r="X534" i="11"/>
  <c r="X533" i="11"/>
  <c r="X532" i="11"/>
  <c r="X531" i="11"/>
  <c r="X530" i="11"/>
  <c r="X529" i="11"/>
  <c r="X528" i="11"/>
  <c r="X527" i="11"/>
  <c r="X526" i="11"/>
  <c r="X525" i="11"/>
  <c r="X524" i="11"/>
  <c r="X523" i="11"/>
  <c r="X522" i="11"/>
  <c r="X521" i="11"/>
  <c r="X520" i="11"/>
  <c r="X519" i="11"/>
  <c r="X506" i="11"/>
  <c r="X505" i="11"/>
  <c r="X504" i="11"/>
  <c r="X503" i="11"/>
  <c r="X502" i="11"/>
  <c r="X501" i="11"/>
  <c r="X500" i="11"/>
  <c r="X499" i="11"/>
  <c r="X498" i="11"/>
  <c r="X497" i="11"/>
  <c r="X496" i="11"/>
  <c r="X495" i="11"/>
  <c r="X494" i="11"/>
  <c r="X493" i="11"/>
  <c r="X492" i="11"/>
  <c r="X491" i="11"/>
  <c r="X490" i="11"/>
  <c r="X489" i="11"/>
  <c r="X488" i="11"/>
  <c r="X487" i="11"/>
  <c r="X486" i="11"/>
  <c r="X485" i="11"/>
  <c r="X484" i="11"/>
  <c r="X483" i="11"/>
  <c r="X482" i="11"/>
  <c r="X481" i="11"/>
  <c r="X480" i="11"/>
  <c r="X479" i="11"/>
  <c r="X478" i="11"/>
  <c r="X464" i="11"/>
  <c r="X463" i="11"/>
  <c r="X462" i="11"/>
  <c r="X461" i="11"/>
  <c r="X460" i="11"/>
  <c r="X459" i="11"/>
  <c r="X458" i="11"/>
  <c r="X457" i="11"/>
  <c r="X456" i="11"/>
  <c r="X455" i="11"/>
  <c r="X454" i="11"/>
  <c r="X453" i="11"/>
  <c r="X452" i="11"/>
  <c r="X451" i="11"/>
  <c r="X450" i="11"/>
  <c r="X449" i="11"/>
  <c r="X448" i="11"/>
  <c r="X447" i="11"/>
  <c r="X446" i="11"/>
  <c r="X445" i="11"/>
  <c r="X444" i="11"/>
  <c r="X443" i="11"/>
  <c r="X442" i="11"/>
  <c r="X441" i="11"/>
  <c r="X440" i="11"/>
  <c r="X439" i="11"/>
  <c r="X438" i="11"/>
  <c r="X437" i="11"/>
  <c r="X436" i="11"/>
  <c r="X422" i="11"/>
  <c r="X421" i="11"/>
  <c r="X420" i="11"/>
  <c r="X419" i="11"/>
  <c r="X418" i="11"/>
  <c r="X417" i="11"/>
  <c r="X416" i="11"/>
  <c r="X415" i="11"/>
  <c r="X414" i="11"/>
  <c r="X413" i="11"/>
  <c r="X412" i="11"/>
  <c r="X411" i="11"/>
  <c r="X410" i="11"/>
  <c r="X409" i="11"/>
  <c r="X408" i="11"/>
  <c r="X407" i="11"/>
  <c r="X406" i="11"/>
  <c r="X405" i="11"/>
  <c r="X404" i="11"/>
  <c r="X403" i="11"/>
  <c r="X402" i="11"/>
  <c r="X401" i="11"/>
  <c r="X400" i="11"/>
  <c r="X399" i="11"/>
  <c r="X398" i="11"/>
  <c r="X397" i="11"/>
  <c r="X396" i="11"/>
  <c r="X395" i="11"/>
  <c r="X394" i="11"/>
  <c r="X393" i="11"/>
  <c r="X392" i="11"/>
  <c r="X380" i="11"/>
  <c r="X379" i="11"/>
  <c r="X378" i="11"/>
  <c r="X377" i="11"/>
  <c r="X376" i="11"/>
  <c r="X375" i="11"/>
  <c r="X374" i="11"/>
  <c r="X373" i="11"/>
  <c r="X372" i="11"/>
  <c r="X371" i="11"/>
  <c r="X370" i="11"/>
  <c r="X369" i="11"/>
  <c r="X368" i="11"/>
  <c r="X367" i="11"/>
  <c r="X366" i="11"/>
  <c r="X365" i="11"/>
  <c r="X364" i="11"/>
  <c r="X363" i="11"/>
  <c r="X362" i="11"/>
  <c r="X361" i="11"/>
  <c r="X360" i="11"/>
  <c r="X359" i="11"/>
  <c r="X358" i="11"/>
  <c r="X357" i="11"/>
  <c r="X356" i="11"/>
  <c r="X355" i="11"/>
  <c r="X354" i="11"/>
  <c r="X353" i="11"/>
  <c r="X352" i="11"/>
  <c r="X351" i="11"/>
  <c r="X350" i="11"/>
  <c r="X349" i="11"/>
  <c r="X338" i="11"/>
  <c r="X337" i="11"/>
  <c r="X336" i="11"/>
  <c r="X335" i="11"/>
  <c r="X334" i="11"/>
  <c r="X333" i="11"/>
  <c r="X332" i="11"/>
  <c r="X331" i="11"/>
  <c r="X330" i="11"/>
  <c r="X329" i="11"/>
  <c r="X328" i="11"/>
  <c r="X327" i="11"/>
  <c r="X326" i="11"/>
  <c r="X325" i="11"/>
  <c r="X324" i="11"/>
  <c r="X323" i="11"/>
  <c r="X322" i="11"/>
  <c r="X321" i="11"/>
  <c r="X320" i="11"/>
  <c r="X319" i="11"/>
  <c r="X318" i="11"/>
  <c r="X317" i="11"/>
  <c r="X316" i="11"/>
  <c r="X315" i="11"/>
  <c r="X314" i="11"/>
  <c r="X313" i="11"/>
  <c r="X312" i="11"/>
  <c r="X311" i="11"/>
  <c r="X310" i="11"/>
  <c r="X309" i="11"/>
  <c r="X308" i="11"/>
  <c r="X307" i="11"/>
  <c r="X306" i="11"/>
  <c r="X296" i="11"/>
  <c r="X295" i="11"/>
  <c r="X294" i="11"/>
  <c r="X293" i="11"/>
  <c r="X292" i="11"/>
  <c r="X291" i="11"/>
  <c r="X290" i="11"/>
  <c r="X289" i="11"/>
  <c r="X288" i="11"/>
  <c r="X287" i="11"/>
  <c r="X286" i="11"/>
  <c r="X285" i="11"/>
  <c r="X284" i="11"/>
  <c r="X283" i="11"/>
  <c r="X282" i="11"/>
  <c r="X281" i="11"/>
  <c r="X280" i="11"/>
  <c r="X279" i="11"/>
  <c r="X278" i="11"/>
  <c r="X277" i="11"/>
  <c r="X276" i="11"/>
  <c r="X275" i="11"/>
  <c r="X274" i="11"/>
  <c r="X273" i="11"/>
  <c r="X272" i="11"/>
  <c r="X271" i="11"/>
  <c r="X270" i="11"/>
  <c r="X269" i="11"/>
  <c r="X268" i="11"/>
  <c r="X267" i="11"/>
  <c r="X266" i="11"/>
  <c r="X265" i="11"/>
  <c r="X254" i="11"/>
  <c r="X253" i="11"/>
  <c r="X252" i="11"/>
  <c r="X251" i="11"/>
  <c r="X250" i="11"/>
  <c r="X249" i="11"/>
  <c r="X248" i="11"/>
  <c r="X247" i="11"/>
  <c r="X246" i="11"/>
  <c r="X245" i="11"/>
  <c r="X244" i="11"/>
  <c r="X243" i="11"/>
  <c r="X242" i="11"/>
  <c r="X241" i="11"/>
  <c r="X240" i="11"/>
  <c r="X239" i="11"/>
  <c r="X238" i="11"/>
  <c r="X237" i="11"/>
  <c r="X236" i="11"/>
  <c r="X235" i="11"/>
  <c r="X234" i="11"/>
  <c r="X233" i="11"/>
  <c r="X232" i="11"/>
  <c r="X231" i="11"/>
  <c r="X230" i="11"/>
  <c r="X229" i="11"/>
  <c r="X228" i="11"/>
  <c r="X227" i="11"/>
  <c r="X212" i="11"/>
  <c r="X211" i="11"/>
  <c r="X210" i="11"/>
  <c r="X209" i="11"/>
  <c r="X208" i="11"/>
  <c r="X207" i="11"/>
  <c r="X206" i="11"/>
  <c r="X205" i="11"/>
  <c r="X204" i="11"/>
  <c r="X203" i="11"/>
  <c r="X202" i="11"/>
  <c r="X201" i="11"/>
  <c r="X200" i="11"/>
  <c r="X199" i="11"/>
  <c r="X198" i="11"/>
  <c r="X197" i="11"/>
  <c r="X196" i="11"/>
  <c r="X195" i="11"/>
  <c r="X194" i="11"/>
  <c r="X193" i="11"/>
  <c r="X192" i="11"/>
  <c r="X191" i="11"/>
  <c r="X190" i="11"/>
  <c r="X189" i="11"/>
  <c r="X188" i="11"/>
  <c r="X170" i="11"/>
  <c r="X169" i="11"/>
  <c r="X168" i="11"/>
  <c r="X167" i="11"/>
  <c r="X166" i="11"/>
  <c r="X165" i="11"/>
  <c r="X164" i="11"/>
  <c r="X163" i="11"/>
  <c r="X162" i="11"/>
  <c r="X161" i="11"/>
  <c r="X160" i="11"/>
  <c r="X159" i="11"/>
  <c r="X158" i="11"/>
  <c r="X157" i="11"/>
  <c r="X156" i="11"/>
  <c r="X155" i="11"/>
  <c r="X154" i="11"/>
  <c r="X153" i="11"/>
  <c r="X152" i="11"/>
  <c r="X151" i="11"/>
  <c r="X150" i="11"/>
  <c r="X149" i="11"/>
  <c r="X148" i="11"/>
  <c r="X128" i="11"/>
  <c r="X127" i="11"/>
  <c r="X126" i="11"/>
  <c r="X125" i="11"/>
  <c r="X124" i="11"/>
  <c r="X123" i="11"/>
  <c r="X122" i="11"/>
  <c r="X121" i="11"/>
  <c r="X120" i="11"/>
  <c r="X119" i="11"/>
  <c r="X118" i="11"/>
  <c r="X117" i="11"/>
  <c r="X116" i="11"/>
  <c r="X115" i="11"/>
  <c r="X114" i="11"/>
  <c r="X113" i="11"/>
  <c r="X112" i="11"/>
  <c r="X111" i="11"/>
  <c r="X110" i="11"/>
  <c r="X109" i="11"/>
  <c r="X108" i="11"/>
  <c r="X107" i="11"/>
  <c r="X106" i="11"/>
  <c r="X105" i="11"/>
  <c r="X86" i="11"/>
  <c r="X85" i="11"/>
  <c r="X84" i="11"/>
  <c r="X83" i="11"/>
  <c r="X82" i="11"/>
  <c r="X81" i="11"/>
  <c r="X80" i="11"/>
  <c r="X79" i="11"/>
  <c r="X78" i="11"/>
  <c r="X77" i="11"/>
  <c r="X76" i="11"/>
  <c r="X75" i="11"/>
  <c r="X74" i="11"/>
  <c r="X73" i="11"/>
  <c r="X72" i="11"/>
  <c r="X71" i="11"/>
  <c r="X70" i="11"/>
  <c r="X69" i="11"/>
  <c r="X68" i="11"/>
  <c r="X67" i="11"/>
  <c r="X66" i="11"/>
  <c r="X65" i="11"/>
  <c r="X64" i="11"/>
  <c r="X63" i="11"/>
  <c r="X44" i="11"/>
  <c r="X43" i="11"/>
  <c r="X42" i="11"/>
  <c r="X41" i="11"/>
  <c r="X40" i="11"/>
  <c r="X39" i="11"/>
  <c r="X38" i="11"/>
  <c r="X37" i="11"/>
  <c r="X36" i="11"/>
  <c r="X35" i="11"/>
  <c r="X34" i="11"/>
  <c r="X33" i="11"/>
  <c r="X32" i="11"/>
  <c r="X31" i="11"/>
  <c r="X30" i="11"/>
  <c r="X29" i="11"/>
  <c r="X28" i="11"/>
  <c r="X27" i="11"/>
  <c r="X26" i="11"/>
  <c r="X25" i="11"/>
  <c r="X24" i="11"/>
  <c r="X23" i="11"/>
  <c r="X22" i="11"/>
  <c r="X21" i="11"/>
  <c r="X20" i="11"/>
  <c r="X19" i="11"/>
  <c r="G23" i="1" l="1"/>
  <c r="S287" i="3"/>
  <c r="R287" i="3"/>
  <c r="Q287" i="3"/>
  <c r="P287" i="3"/>
  <c r="S286" i="3"/>
  <c r="R286" i="3"/>
  <c r="Q286" i="3"/>
  <c r="P286" i="3"/>
  <c r="S285" i="3"/>
  <c r="R285" i="3"/>
  <c r="Q285" i="3"/>
  <c r="P285" i="3"/>
  <c r="S284" i="3"/>
  <c r="R284" i="3"/>
  <c r="Q284" i="3"/>
  <c r="P284" i="3"/>
  <c r="S283" i="3"/>
  <c r="R283" i="3"/>
  <c r="Q283" i="3"/>
  <c r="N283" i="3"/>
  <c r="P283" i="3" s="1"/>
  <c r="S282" i="3"/>
  <c r="R282" i="3"/>
  <c r="Q282" i="3"/>
  <c r="N282" i="3"/>
  <c r="P282" i="3" s="1"/>
  <c r="S281" i="3"/>
  <c r="R281" i="3"/>
  <c r="Q281" i="3"/>
  <c r="P281" i="3"/>
  <c r="N281" i="3"/>
  <c r="S280" i="3"/>
  <c r="R280" i="3"/>
  <c r="Q280" i="3"/>
  <c r="N280" i="3"/>
  <c r="P280" i="3" s="1"/>
  <c r="S279" i="3"/>
  <c r="R279" i="3"/>
  <c r="Q279" i="3"/>
  <c r="N279" i="3"/>
  <c r="P279" i="3" s="1"/>
  <c r="S278" i="3"/>
  <c r="R278" i="3"/>
  <c r="Q278" i="3"/>
  <c r="P278" i="3"/>
  <c r="N278" i="3"/>
  <c r="S277" i="3"/>
  <c r="R277" i="3"/>
  <c r="Q277" i="3"/>
  <c r="N277" i="3"/>
  <c r="P277" i="3" s="1"/>
  <c r="S276" i="3"/>
  <c r="R276" i="3"/>
  <c r="Q276" i="3"/>
  <c r="P276" i="3"/>
  <c r="N276" i="3"/>
  <c r="S275" i="3"/>
  <c r="R275" i="3"/>
  <c r="Q275" i="3"/>
  <c r="N275" i="3"/>
  <c r="P275" i="3" s="1"/>
  <c r="S274" i="3"/>
  <c r="R274" i="3"/>
  <c r="Q274" i="3"/>
  <c r="N274" i="3"/>
  <c r="P274" i="3" s="1"/>
  <c r="S273" i="3"/>
  <c r="R273" i="3"/>
  <c r="Q273" i="3"/>
  <c r="N273" i="3"/>
  <c r="P273" i="3" s="1"/>
  <c r="S272" i="3"/>
  <c r="R272" i="3"/>
  <c r="Q272" i="3"/>
  <c r="P272" i="3"/>
  <c r="N272" i="3"/>
  <c r="S271" i="3"/>
  <c r="R271" i="3"/>
  <c r="Q271" i="3"/>
  <c r="N271" i="3"/>
  <c r="P271" i="3" s="1"/>
  <c r="S270" i="3"/>
  <c r="R270" i="3"/>
  <c r="Q270" i="3"/>
  <c r="N270" i="3"/>
  <c r="P270" i="3" s="1"/>
  <c r="S269" i="3"/>
  <c r="R269" i="3"/>
  <c r="Q269" i="3"/>
  <c r="P269" i="3"/>
  <c r="N269" i="3"/>
  <c r="S268" i="3"/>
  <c r="R268" i="3"/>
  <c r="Q268" i="3"/>
  <c r="N268" i="3"/>
  <c r="P268" i="3" s="1"/>
  <c r="S267" i="3"/>
  <c r="R267" i="3"/>
  <c r="Q267" i="3"/>
  <c r="N267" i="3"/>
  <c r="P267" i="3" s="1"/>
  <c r="S266" i="3"/>
  <c r="R266" i="3"/>
  <c r="Q266" i="3"/>
  <c r="N266" i="3"/>
  <c r="P266" i="3" s="1"/>
  <c r="S265" i="3"/>
  <c r="R265" i="3"/>
  <c r="Q265" i="3"/>
  <c r="P265" i="3"/>
  <c r="N265" i="3"/>
  <c r="S264" i="3"/>
  <c r="R264" i="3"/>
  <c r="Q264" i="3"/>
  <c r="N264" i="3"/>
  <c r="P264" i="3" s="1"/>
  <c r="S263" i="3"/>
  <c r="R263" i="3"/>
  <c r="Q263" i="3"/>
  <c r="N263" i="3"/>
  <c r="P263" i="3" s="1"/>
  <c r="S262" i="3"/>
  <c r="R262" i="3"/>
  <c r="Q262" i="3"/>
  <c r="P262" i="3"/>
  <c r="N262" i="3"/>
  <c r="S261" i="3"/>
  <c r="R261" i="3"/>
  <c r="Q261" i="3"/>
  <c r="N261" i="3"/>
  <c r="P261" i="3" s="1"/>
  <c r="S260" i="3"/>
  <c r="R260" i="3"/>
  <c r="Q260" i="3"/>
  <c r="P260" i="3"/>
  <c r="N260" i="3"/>
  <c r="S259" i="3"/>
  <c r="R259" i="3"/>
  <c r="Q259" i="3"/>
  <c r="N259" i="3"/>
  <c r="P259" i="3" s="1"/>
  <c r="S258" i="3"/>
  <c r="R258" i="3"/>
  <c r="Q258" i="3"/>
  <c r="N258" i="3"/>
  <c r="P258" i="3" s="1"/>
  <c r="S257" i="3"/>
  <c r="R257" i="3"/>
  <c r="Q257" i="3"/>
  <c r="N257" i="3"/>
  <c r="P257" i="3" s="1"/>
  <c r="S256" i="3"/>
  <c r="R256" i="3"/>
  <c r="Q256" i="3"/>
  <c r="P256" i="3"/>
  <c r="N256" i="3"/>
  <c r="S255" i="3"/>
  <c r="R255" i="3"/>
  <c r="Q255" i="3"/>
  <c r="P255" i="3"/>
  <c r="S254" i="3"/>
  <c r="R254" i="3"/>
  <c r="Q254" i="3"/>
  <c r="P254" i="3"/>
  <c r="S253" i="3"/>
  <c r="R253" i="3"/>
  <c r="Q253" i="3"/>
  <c r="P253" i="3"/>
  <c r="S252" i="3"/>
  <c r="R252" i="3"/>
  <c r="Q252" i="3"/>
  <c r="P252" i="3"/>
  <c r="S251" i="3"/>
  <c r="R251" i="3"/>
  <c r="Q251" i="3"/>
  <c r="P251" i="3"/>
  <c r="S250" i="3"/>
  <c r="R250" i="3"/>
  <c r="Q250" i="3"/>
  <c r="P250" i="3"/>
  <c r="S249" i="3"/>
  <c r="R249" i="3"/>
  <c r="Q249" i="3"/>
  <c r="P249" i="3"/>
  <c r="S248" i="3"/>
  <c r="R248" i="3"/>
  <c r="Q248" i="3"/>
  <c r="P248" i="3"/>
  <c r="S247" i="3"/>
  <c r="R247" i="3"/>
  <c r="Q247" i="3"/>
  <c r="P247" i="3"/>
  <c r="S246" i="3"/>
  <c r="R246" i="3"/>
  <c r="Q246" i="3"/>
  <c r="P246" i="3"/>
  <c r="S245" i="3"/>
  <c r="R245" i="3"/>
  <c r="Q245" i="3"/>
  <c r="P245" i="3"/>
  <c r="S244" i="3"/>
  <c r="R244" i="3"/>
  <c r="Q244" i="3"/>
  <c r="P244" i="3"/>
  <c r="S243" i="3"/>
  <c r="R243" i="3"/>
  <c r="Q243" i="3"/>
  <c r="P243" i="3"/>
  <c r="S242" i="3"/>
  <c r="R242" i="3"/>
  <c r="Q242" i="3"/>
  <c r="P242" i="3"/>
  <c r="S241" i="3"/>
  <c r="R241" i="3"/>
  <c r="Q241" i="3"/>
  <c r="P241" i="3"/>
  <c r="S240" i="3"/>
  <c r="R240" i="3"/>
  <c r="Q240" i="3"/>
  <c r="P240" i="3"/>
  <c r="S239" i="3"/>
  <c r="R239" i="3"/>
  <c r="Q239" i="3"/>
  <c r="P239" i="3"/>
  <c r="S238" i="3"/>
  <c r="R238" i="3"/>
  <c r="Q238" i="3"/>
  <c r="P238" i="3"/>
  <c r="S237" i="3"/>
  <c r="R237" i="3"/>
  <c r="Q237" i="3"/>
  <c r="S236" i="3"/>
  <c r="R236" i="3"/>
  <c r="Q236" i="3"/>
  <c r="S235" i="3"/>
  <c r="R235" i="3"/>
  <c r="Q235" i="3"/>
  <c r="S234" i="3"/>
  <c r="R234" i="3"/>
  <c r="Q234" i="3"/>
  <c r="S233" i="3"/>
  <c r="R233" i="3"/>
  <c r="Q233" i="3"/>
  <c r="S232" i="3"/>
  <c r="R232" i="3"/>
  <c r="Q232" i="3"/>
  <c r="S231" i="3"/>
  <c r="R231" i="3"/>
  <c r="Q231" i="3"/>
  <c r="S230" i="3"/>
  <c r="R230" i="3"/>
  <c r="Q230" i="3"/>
  <c r="S229" i="3"/>
  <c r="R229" i="3"/>
  <c r="Q229" i="3"/>
  <c r="S228" i="3"/>
  <c r="R228" i="3"/>
  <c r="Q228" i="3"/>
  <c r="N228" i="3"/>
  <c r="P228" i="3" s="1"/>
  <c r="S227" i="3"/>
  <c r="R227" i="3"/>
  <c r="Q227" i="3"/>
  <c r="N227" i="3"/>
  <c r="P227" i="3" s="1"/>
  <c r="S226" i="3"/>
  <c r="R226" i="3"/>
  <c r="Q226" i="3"/>
  <c r="P226" i="3"/>
  <c r="N226" i="3"/>
  <c r="S225" i="3"/>
  <c r="R225" i="3"/>
  <c r="Q225" i="3"/>
  <c r="N225" i="3"/>
  <c r="P225" i="3" s="1"/>
  <c r="S224" i="3"/>
  <c r="R224" i="3"/>
  <c r="Q224" i="3"/>
  <c r="N224" i="3"/>
  <c r="P224" i="3" s="1"/>
  <c r="S223" i="3"/>
  <c r="R223" i="3"/>
  <c r="Q223" i="3"/>
  <c r="N223" i="3"/>
  <c r="P223" i="3" s="1"/>
  <c r="S222" i="3"/>
  <c r="R222" i="3"/>
  <c r="Q222" i="3"/>
  <c r="N222" i="3"/>
  <c r="P222" i="3" s="1"/>
  <c r="S221" i="3"/>
  <c r="R221" i="3"/>
  <c r="Q221" i="3"/>
  <c r="N221" i="3"/>
  <c r="P221" i="3" s="1"/>
  <c r="S220" i="3"/>
  <c r="R220" i="3"/>
  <c r="Q220" i="3"/>
  <c r="P220" i="3"/>
  <c r="S219" i="3"/>
  <c r="R219" i="3"/>
  <c r="Q219" i="3"/>
  <c r="P219" i="3"/>
  <c r="S218" i="3"/>
  <c r="R218" i="3"/>
  <c r="Q218" i="3"/>
  <c r="P218" i="3"/>
  <c r="S217" i="3"/>
  <c r="R217" i="3"/>
  <c r="Q217" i="3"/>
  <c r="P217" i="3"/>
  <c r="S216" i="3"/>
  <c r="R216" i="3"/>
  <c r="Q216" i="3"/>
  <c r="P216" i="3"/>
  <c r="S215" i="3"/>
  <c r="R215" i="3"/>
  <c r="Q215" i="3"/>
  <c r="P215" i="3"/>
  <c r="S214" i="3"/>
  <c r="R214" i="3"/>
  <c r="Q214" i="3"/>
  <c r="P214" i="3"/>
  <c r="S213" i="3"/>
  <c r="R213" i="3"/>
  <c r="Q213" i="3"/>
  <c r="P213" i="3"/>
  <c r="S212" i="3"/>
  <c r="R212" i="3"/>
  <c r="Q212" i="3"/>
  <c r="P212" i="3"/>
  <c r="S211" i="3"/>
  <c r="R211" i="3"/>
  <c r="Q211" i="3"/>
  <c r="P211" i="3"/>
  <c r="S210" i="3"/>
  <c r="R210" i="3"/>
  <c r="Q210" i="3"/>
  <c r="P210" i="3"/>
  <c r="S209" i="3"/>
  <c r="R209" i="3"/>
  <c r="Q209" i="3"/>
  <c r="P209" i="3"/>
  <c r="S208" i="3"/>
  <c r="R208" i="3"/>
  <c r="Q208" i="3"/>
  <c r="P208" i="3"/>
  <c r="S207" i="3"/>
  <c r="R207" i="3"/>
  <c r="Q207" i="3"/>
  <c r="P207" i="3"/>
  <c r="S206" i="3"/>
  <c r="R206" i="3"/>
  <c r="Q206" i="3"/>
  <c r="N206" i="3"/>
  <c r="S205" i="3"/>
  <c r="R205" i="3"/>
  <c r="Q205" i="3"/>
  <c r="N205" i="3"/>
  <c r="S204" i="3"/>
  <c r="R204" i="3"/>
  <c r="Q204" i="3"/>
  <c r="N204" i="3"/>
  <c r="S203" i="3"/>
  <c r="R203" i="3"/>
  <c r="Q203" i="3"/>
  <c r="N203" i="3"/>
  <c r="S202" i="3"/>
  <c r="R202" i="3"/>
  <c r="Q202" i="3"/>
  <c r="N202" i="3"/>
  <c r="S201" i="3"/>
  <c r="R201" i="3"/>
  <c r="Q201" i="3"/>
  <c r="N201" i="3"/>
  <c r="S200" i="3"/>
  <c r="R200" i="3"/>
  <c r="Q200" i="3"/>
  <c r="N200" i="3"/>
  <c r="S199" i="3"/>
  <c r="R199" i="3"/>
  <c r="Q199" i="3"/>
  <c r="N199" i="3"/>
  <c r="S198" i="3"/>
  <c r="R198" i="3"/>
  <c r="Q198" i="3"/>
  <c r="N198" i="3"/>
  <c r="S197" i="3"/>
  <c r="R197" i="3"/>
  <c r="Q197" i="3"/>
  <c r="N197" i="3"/>
  <c r="S196" i="3"/>
  <c r="R196" i="3"/>
  <c r="Q196" i="3"/>
  <c r="N196" i="3"/>
  <c r="S195" i="3"/>
  <c r="R195" i="3"/>
  <c r="Q195" i="3"/>
  <c r="N195" i="3"/>
  <c r="S194" i="3"/>
  <c r="R194" i="3"/>
  <c r="Q194" i="3"/>
  <c r="N194" i="3"/>
  <c r="S193" i="3"/>
  <c r="R193" i="3"/>
  <c r="Q193" i="3"/>
  <c r="N193" i="3"/>
  <c r="S192" i="3"/>
  <c r="R192" i="3"/>
  <c r="Q192" i="3"/>
  <c r="N192" i="3"/>
  <c r="S191" i="3"/>
  <c r="R191" i="3"/>
  <c r="Q191" i="3"/>
  <c r="N191" i="3"/>
  <c r="S190" i="3"/>
  <c r="R190" i="3"/>
  <c r="Q190" i="3"/>
  <c r="N190" i="3"/>
  <c r="S189" i="3"/>
  <c r="R189" i="3"/>
  <c r="Q189" i="3"/>
  <c r="N189" i="3"/>
  <c r="S188" i="3"/>
  <c r="R188" i="3"/>
  <c r="Q188" i="3"/>
  <c r="N188" i="3"/>
  <c r="S187" i="3"/>
  <c r="R187" i="3"/>
  <c r="Q187" i="3"/>
  <c r="N187" i="3"/>
  <c r="S186" i="3"/>
  <c r="R186" i="3"/>
  <c r="Q186" i="3"/>
  <c r="N186" i="3"/>
  <c r="S185" i="3"/>
  <c r="R185" i="3"/>
  <c r="Q185" i="3"/>
  <c r="N185" i="3"/>
  <c r="S184" i="3"/>
  <c r="R184" i="3"/>
  <c r="Q184" i="3"/>
  <c r="N184" i="3"/>
  <c r="S183" i="3"/>
  <c r="R183" i="3"/>
  <c r="Q183" i="3"/>
  <c r="N183" i="3"/>
  <c r="S182" i="3"/>
  <c r="R182" i="3"/>
  <c r="Q182" i="3"/>
  <c r="N182" i="3"/>
  <c r="S181" i="3"/>
  <c r="R181" i="3"/>
  <c r="Q181" i="3"/>
  <c r="N181" i="3"/>
  <c r="S180" i="3"/>
  <c r="R180" i="3"/>
  <c r="Q180" i="3"/>
  <c r="N180" i="3"/>
  <c r="S179" i="3"/>
  <c r="R179" i="3"/>
  <c r="Q179" i="3"/>
  <c r="P179" i="3"/>
  <c r="S178" i="3"/>
  <c r="R178" i="3"/>
  <c r="Q178" i="3"/>
  <c r="P178" i="3"/>
  <c r="S177" i="3"/>
  <c r="R177" i="3"/>
  <c r="Q177" i="3"/>
  <c r="P177" i="3"/>
  <c r="S176" i="3"/>
  <c r="R176" i="3"/>
  <c r="Q176" i="3"/>
  <c r="P176" i="3"/>
  <c r="S175" i="3"/>
  <c r="R175" i="3"/>
  <c r="Q175" i="3"/>
  <c r="P175" i="3"/>
  <c r="S174" i="3"/>
  <c r="R174" i="3"/>
  <c r="Q174" i="3"/>
  <c r="P174" i="3"/>
  <c r="S173" i="3"/>
  <c r="R173" i="3"/>
  <c r="Q173" i="3"/>
  <c r="P173" i="3"/>
  <c r="S172" i="3"/>
  <c r="R172" i="3"/>
  <c r="Q172" i="3"/>
  <c r="P172" i="3"/>
  <c r="S171" i="3"/>
  <c r="R171" i="3"/>
  <c r="Q171" i="3"/>
  <c r="P171" i="3"/>
  <c r="S170" i="3"/>
  <c r="R170" i="3"/>
  <c r="Q170" i="3"/>
  <c r="P170" i="3"/>
  <c r="S169" i="3"/>
  <c r="R169" i="3"/>
  <c r="Q169" i="3"/>
  <c r="P169" i="3"/>
  <c r="S168" i="3"/>
  <c r="R168" i="3"/>
  <c r="Q168" i="3"/>
  <c r="P168" i="3"/>
  <c r="S167" i="3"/>
  <c r="R167" i="3"/>
  <c r="Q167" i="3"/>
  <c r="P167" i="3"/>
  <c r="S166" i="3"/>
  <c r="R166" i="3"/>
  <c r="Q166" i="3"/>
  <c r="P166" i="3"/>
  <c r="S165" i="3"/>
  <c r="R165" i="3"/>
  <c r="Q165" i="3"/>
  <c r="P165" i="3"/>
  <c r="S164" i="3"/>
  <c r="R164" i="3"/>
  <c r="Q164" i="3"/>
  <c r="P164" i="3"/>
  <c r="S163" i="3"/>
  <c r="R163" i="3"/>
  <c r="Q163" i="3"/>
  <c r="P163" i="3"/>
  <c r="S162" i="3"/>
  <c r="R162" i="3"/>
  <c r="Q162" i="3"/>
  <c r="P162" i="3"/>
  <c r="S161" i="3"/>
  <c r="R161" i="3"/>
  <c r="Q161" i="3"/>
  <c r="P161" i="3"/>
  <c r="S160" i="3"/>
  <c r="R160" i="3"/>
  <c r="Q160" i="3"/>
  <c r="P160" i="3"/>
  <c r="S159" i="3"/>
  <c r="R159" i="3"/>
  <c r="Q159" i="3"/>
  <c r="P159" i="3"/>
  <c r="S157" i="3"/>
  <c r="R157" i="3"/>
  <c r="Q157" i="3"/>
  <c r="P157" i="3"/>
  <c r="S156" i="3"/>
  <c r="R156" i="3"/>
  <c r="Q156" i="3"/>
  <c r="P156" i="3"/>
  <c r="S155" i="3"/>
  <c r="R155" i="3"/>
  <c r="Q155" i="3"/>
  <c r="P155" i="3"/>
  <c r="S154" i="3"/>
  <c r="R154" i="3"/>
  <c r="Q154" i="3"/>
  <c r="P154" i="3"/>
  <c r="S153" i="3"/>
  <c r="R153" i="3"/>
  <c r="Q153" i="3"/>
  <c r="P153" i="3"/>
  <c r="S152" i="3"/>
  <c r="R152" i="3"/>
  <c r="Q152" i="3"/>
  <c r="P152" i="3"/>
  <c r="S151" i="3"/>
  <c r="R151" i="3"/>
  <c r="Q151" i="3"/>
  <c r="P151" i="3"/>
  <c r="S150" i="3"/>
  <c r="R150" i="3"/>
  <c r="Q150" i="3"/>
  <c r="P150" i="3"/>
  <c r="S149" i="3"/>
  <c r="R149" i="3"/>
  <c r="Q149" i="3"/>
  <c r="P149" i="3"/>
  <c r="S148" i="3"/>
  <c r="R148" i="3"/>
  <c r="Q148" i="3"/>
  <c r="P148" i="3"/>
  <c r="S147" i="3"/>
  <c r="R147" i="3"/>
  <c r="Q147" i="3"/>
  <c r="P147" i="3"/>
  <c r="S146" i="3"/>
  <c r="R146" i="3"/>
  <c r="Q146" i="3"/>
  <c r="P146" i="3"/>
  <c r="S145" i="3"/>
  <c r="R145" i="3"/>
  <c r="Q145" i="3"/>
  <c r="P145" i="3"/>
  <c r="S144" i="3"/>
  <c r="R144" i="3"/>
  <c r="Q144" i="3"/>
  <c r="P144" i="3"/>
  <c r="S143" i="3"/>
  <c r="R143" i="3"/>
  <c r="Q143" i="3"/>
  <c r="P143" i="3"/>
  <c r="S142" i="3"/>
  <c r="R142" i="3"/>
  <c r="Q142" i="3"/>
  <c r="P142" i="3"/>
  <c r="S141" i="3"/>
  <c r="R141" i="3"/>
  <c r="Q141" i="3"/>
  <c r="P141" i="3"/>
  <c r="S140" i="3"/>
  <c r="R140" i="3"/>
  <c r="Q140" i="3"/>
  <c r="P140" i="3"/>
  <c r="S139" i="3"/>
  <c r="R139" i="3"/>
  <c r="Q139" i="3"/>
  <c r="P139" i="3"/>
  <c r="S138" i="3"/>
  <c r="R138" i="3"/>
  <c r="Q138" i="3"/>
  <c r="P138" i="3"/>
  <c r="S137" i="3"/>
  <c r="R137" i="3"/>
  <c r="Q137" i="3"/>
  <c r="P137" i="3"/>
  <c r="S136" i="3"/>
  <c r="R136" i="3"/>
  <c r="Q136" i="3"/>
  <c r="P136" i="3"/>
  <c r="S135" i="3"/>
  <c r="R135" i="3"/>
  <c r="Q135" i="3"/>
  <c r="P135" i="3"/>
  <c r="S134" i="3"/>
  <c r="R134" i="3"/>
  <c r="Q134" i="3"/>
  <c r="P134" i="3"/>
  <c r="S133" i="3"/>
  <c r="R133" i="3"/>
  <c r="Q133" i="3"/>
  <c r="S132" i="3"/>
  <c r="R132" i="3"/>
  <c r="Q132" i="3"/>
  <c r="S131" i="3"/>
  <c r="R131" i="3"/>
  <c r="Q131" i="3"/>
  <c r="S130" i="3"/>
  <c r="R130" i="3"/>
  <c r="Q130" i="3"/>
  <c r="S129" i="3"/>
  <c r="R129" i="3"/>
  <c r="Q129" i="3"/>
  <c r="S128" i="3"/>
  <c r="R128" i="3"/>
  <c r="Q128" i="3"/>
  <c r="P128" i="3"/>
  <c r="N128" i="3"/>
  <c r="S127" i="3"/>
  <c r="R127" i="3"/>
  <c r="Q127" i="3"/>
  <c r="P127" i="3"/>
  <c r="N127" i="3"/>
  <c r="S126" i="3"/>
  <c r="R126" i="3"/>
  <c r="Q126" i="3"/>
  <c r="N126" i="3"/>
  <c r="P126" i="3" s="1"/>
  <c r="S125" i="3"/>
  <c r="R125" i="3"/>
  <c r="Q125" i="3"/>
  <c r="N125" i="3"/>
  <c r="P125" i="3" s="1"/>
  <c r="S124" i="3"/>
  <c r="R124" i="3"/>
  <c r="Q124" i="3"/>
  <c r="P124" i="3"/>
  <c r="N124" i="3"/>
  <c r="S123" i="3"/>
  <c r="R123" i="3"/>
  <c r="Q123" i="3"/>
  <c r="P123" i="3"/>
  <c r="N123" i="3"/>
  <c r="S122" i="3"/>
  <c r="R122" i="3"/>
  <c r="Q122" i="3"/>
  <c r="N122" i="3"/>
  <c r="P122" i="3" s="1"/>
  <c r="Q121" i="3"/>
  <c r="N121" i="3"/>
  <c r="Q120" i="3"/>
  <c r="N120" i="3"/>
  <c r="Q119" i="3"/>
  <c r="N119" i="3"/>
  <c r="Q118" i="3"/>
  <c r="N118" i="3"/>
  <c r="Q117" i="3"/>
  <c r="N117" i="3"/>
  <c r="S116" i="3"/>
  <c r="R116" i="3"/>
  <c r="N116" i="3"/>
  <c r="S115" i="3"/>
  <c r="R115" i="3"/>
  <c r="N115" i="3"/>
  <c r="S114" i="3"/>
  <c r="R114" i="3"/>
  <c r="N114" i="3"/>
  <c r="S113" i="3"/>
  <c r="R113" i="3"/>
  <c r="N113" i="3"/>
  <c r="R112" i="3"/>
  <c r="Q112" i="3"/>
  <c r="P112" i="3"/>
  <c r="R111" i="3"/>
  <c r="Q111" i="3"/>
  <c r="P111" i="3"/>
  <c r="R110" i="3"/>
  <c r="Q110" i="3"/>
  <c r="P110" i="3"/>
  <c r="R109" i="3"/>
  <c r="Q109" i="3"/>
  <c r="P109" i="3"/>
  <c r="R108" i="3"/>
  <c r="Q108" i="3"/>
  <c r="P108" i="3"/>
  <c r="R107" i="3"/>
  <c r="N107" i="3"/>
  <c r="P107" i="3" s="1"/>
  <c r="K107" i="3"/>
  <c r="Q107" i="3" s="1"/>
  <c r="Q106" i="3"/>
  <c r="P106" i="3"/>
  <c r="N106" i="3"/>
  <c r="K106" i="3"/>
  <c r="R106" i="3" s="1"/>
  <c r="K105" i="3"/>
  <c r="R105" i="3" s="1"/>
  <c r="R104" i="3"/>
  <c r="N104" i="3"/>
  <c r="P104" i="3" s="1"/>
  <c r="K104" i="3"/>
  <c r="Q104" i="3" s="1"/>
  <c r="R103" i="3"/>
  <c r="Q103" i="3"/>
  <c r="P103" i="3"/>
  <c r="N103" i="3"/>
  <c r="R102" i="3"/>
  <c r="Q102" i="3"/>
  <c r="P102" i="3"/>
  <c r="N102" i="3"/>
  <c r="R101" i="3"/>
  <c r="Q101" i="3"/>
  <c r="P101" i="3"/>
  <c r="N101" i="3"/>
  <c r="R100" i="3"/>
  <c r="Q100" i="3"/>
  <c r="P100" i="3"/>
  <c r="N100" i="3"/>
  <c r="R99" i="3"/>
  <c r="Q99" i="3"/>
  <c r="P99" i="3"/>
  <c r="N99" i="3"/>
  <c r="R98" i="3"/>
  <c r="Q98" i="3"/>
  <c r="P98" i="3"/>
  <c r="N98" i="3"/>
  <c r="R97" i="3"/>
  <c r="Q97" i="3"/>
  <c r="P97" i="3"/>
  <c r="N97" i="3"/>
  <c r="R96" i="3"/>
  <c r="Q96" i="3"/>
  <c r="P96" i="3"/>
  <c r="N96" i="3"/>
  <c r="R95" i="3"/>
  <c r="Q95" i="3"/>
  <c r="P95" i="3"/>
  <c r="N95" i="3"/>
  <c r="R94" i="3"/>
  <c r="Q94" i="3"/>
  <c r="P94" i="3"/>
  <c r="N94" i="3"/>
  <c r="R93" i="3"/>
  <c r="Q93" i="3"/>
  <c r="P93" i="3"/>
  <c r="N93" i="3"/>
  <c r="R92" i="3"/>
  <c r="Q92" i="3"/>
  <c r="P92" i="3"/>
  <c r="N92" i="3"/>
  <c r="S83" i="3"/>
  <c r="R83" i="3"/>
  <c r="Q83" i="3"/>
  <c r="N83" i="3"/>
  <c r="S82" i="3"/>
  <c r="R82" i="3"/>
  <c r="Q82" i="3"/>
  <c r="N82" i="3"/>
  <c r="S81" i="3"/>
  <c r="R81" i="3"/>
  <c r="Q81" i="3"/>
  <c r="N81" i="3"/>
  <c r="S80" i="3"/>
  <c r="R80" i="3"/>
  <c r="N80" i="3"/>
  <c r="S79" i="3"/>
  <c r="R79" i="3"/>
  <c r="N79" i="3"/>
  <c r="S78" i="3"/>
  <c r="R78" i="3"/>
  <c r="N78" i="3"/>
  <c r="S77" i="3"/>
  <c r="R77" i="3"/>
  <c r="Q77" i="3"/>
  <c r="S76" i="3"/>
  <c r="R76" i="3"/>
  <c r="Q76" i="3"/>
  <c r="S75" i="3"/>
  <c r="R75" i="3"/>
  <c r="Q75" i="3"/>
  <c r="S74" i="3"/>
  <c r="R74" i="3"/>
  <c r="Q74" i="3"/>
  <c r="S73" i="3"/>
  <c r="R73" i="3"/>
  <c r="Q73" i="3"/>
  <c r="S72" i="3"/>
  <c r="R72" i="3"/>
  <c r="Q72" i="3"/>
  <c r="S71" i="3"/>
  <c r="R71" i="3"/>
  <c r="Q71" i="3"/>
  <c r="S70" i="3"/>
  <c r="R70" i="3"/>
  <c r="Q70" i="3"/>
  <c r="S69" i="3"/>
  <c r="R69" i="3"/>
  <c r="Q69" i="3"/>
  <c r="S68" i="3"/>
  <c r="R68" i="3"/>
  <c r="Q68" i="3"/>
  <c r="S67" i="3"/>
  <c r="R67" i="3"/>
  <c r="Q67" i="3"/>
  <c r="S66" i="3"/>
  <c r="R66" i="3"/>
  <c r="Q66" i="3"/>
  <c r="S65" i="3"/>
  <c r="R65" i="3"/>
  <c r="Q65" i="3"/>
  <c r="S64" i="3"/>
  <c r="R64" i="3"/>
  <c r="Q64" i="3"/>
  <c r="S63" i="3"/>
  <c r="R63" i="3"/>
  <c r="Q63" i="3"/>
  <c r="S62" i="3"/>
  <c r="R62" i="3"/>
  <c r="N62" i="3"/>
  <c r="S61" i="3"/>
  <c r="R61" i="3"/>
  <c r="N61" i="3"/>
  <c r="S60" i="3"/>
  <c r="R60" i="3"/>
  <c r="N60" i="3"/>
  <c r="S59" i="3"/>
  <c r="R59" i="3"/>
  <c r="N59" i="3"/>
  <c r="S58" i="3"/>
  <c r="R58" i="3"/>
  <c r="Q58" i="3"/>
  <c r="S57" i="3"/>
  <c r="R57" i="3"/>
  <c r="Q57" i="3"/>
  <c r="S56" i="3"/>
  <c r="R56" i="3"/>
  <c r="Q56" i="3"/>
  <c r="S55" i="3"/>
  <c r="R55" i="3"/>
  <c r="Q55" i="3"/>
  <c r="S54" i="3"/>
  <c r="R54" i="3"/>
  <c r="Q54" i="3"/>
  <c r="S53" i="3"/>
  <c r="R53" i="3"/>
  <c r="Q53" i="3"/>
  <c r="S52" i="3"/>
  <c r="R52" i="3"/>
  <c r="Q52" i="3"/>
  <c r="S51" i="3"/>
  <c r="R51" i="3"/>
  <c r="Q51" i="3"/>
  <c r="S50" i="3"/>
  <c r="R50" i="3"/>
  <c r="Q50" i="3"/>
  <c r="R44" i="3"/>
  <c r="Q44" i="3"/>
  <c r="R43" i="3"/>
  <c r="Q43" i="3"/>
  <c r="R42" i="3"/>
  <c r="Q42" i="3"/>
  <c r="R41" i="3"/>
  <c r="Q41" i="3"/>
  <c r="R40" i="3"/>
  <c r="Q40" i="3"/>
  <c r="N40" i="3"/>
  <c r="R39" i="3"/>
  <c r="Q39" i="3"/>
  <c r="N39" i="3"/>
  <c r="R38" i="3"/>
  <c r="Q38" i="3"/>
  <c r="N38" i="3"/>
  <c r="R37" i="3"/>
  <c r="Q37" i="3"/>
  <c r="N37" i="3"/>
  <c r="R36" i="3"/>
  <c r="Q36" i="3"/>
  <c r="N36" i="3"/>
  <c r="R35" i="3"/>
  <c r="Q35" i="3"/>
  <c r="N35" i="3"/>
  <c r="R34" i="3"/>
  <c r="Q34" i="3"/>
  <c r="N34" i="3"/>
  <c r="R33" i="3"/>
  <c r="Q33" i="3"/>
  <c r="N33" i="3"/>
  <c r="R32" i="3"/>
  <c r="Q32" i="3"/>
  <c r="N32" i="3"/>
  <c r="R31" i="3"/>
  <c r="Q31" i="3"/>
  <c r="N31" i="3"/>
  <c r="R30" i="3"/>
  <c r="Q30" i="3"/>
  <c r="N30" i="3"/>
  <c r="R29" i="3"/>
  <c r="Q29" i="3"/>
  <c r="N29" i="3"/>
  <c r="R28" i="3"/>
  <c r="Q28" i="3"/>
  <c r="N28" i="3"/>
  <c r="R27" i="3"/>
  <c r="Q27" i="3"/>
  <c r="N27" i="3"/>
  <c r="P22" i="3"/>
  <c r="P21" i="3"/>
  <c r="P20" i="3"/>
  <c r="R19" i="3"/>
  <c r="Q19" i="3"/>
  <c r="P19" i="3"/>
  <c r="N19" i="3"/>
  <c r="R18" i="3"/>
  <c r="Q18" i="3"/>
  <c r="P18" i="3"/>
  <c r="N18" i="3"/>
  <c r="R17" i="3"/>
  <c r="Q17" i="3"/>
  <c r="P17" i="3"/>
  <c r="N17" i="3"/>
  <c r="S16" i="3"/>
  <c r="R16" i="3"/>
  <c r="Q16" i="3"/>
  <c r="P16" i="3"/>
  <c r="S15" i="3"/>
  <c r="R15" i="3"/>
  <c r="Q15" i="3"/>
  <c r="P15" i="3"/>
  <c r="S14" i="3"/>
  <c r="R14" i="3"/>
  <c r="Q14" i="3"/>
  <c r="P14" i="3"/>
  <c r="S13" i="3"/>
  <c r="R13" i="3"/>
  <c r="Q13" i="3"/>
  <c r="P13" i="3"/>
  <c r="S12" i="3"/>
  <c r="R12" i="3"/>
  <c r="Q12" i="3"/>
  <c r="P12" i="3"/>
  <c r="S11" i="3"/>
  <c r="R11" i="3"/>
  <c r="Q11" i="3"/>
  <c r="P11" i="3"/>
  <c r="S10" i="3"/>
  <c r="R10" i="3"/>
  <c r="Q10" i="3"/>
  <c r="P10" i="3"/>
  <c r="S9" i="3"/>
  <c r="R9" i="3"/>
  <c r="Q9" i="3"/>
  <c r="P9" i="3"/>
  <c r="S8" i="3"/>
  <c r="R8" i="3"/>
  <c r="Q8" i="3"/>
  <c r="N8" i="3"/>
  <c r="P8" i="3" s="1"/>
  <c r="S7" i="3"/>
  <c r="R7" i="3"/>
  <c r="Q7" i="3"/>
  <c r="P7" i="3"/>
  <c r="N7" i="3"/>
  <c r="S6" i="3"/>
  <c r="R6" i="3"/>
  <c r="Q6" i="3"/>
  <c r="P6" i="3"/>
  <c r="N6" i="3"/>
  <c r="R5" i="3"/>
  <c r="R4" i="3"/>
  <c r="N105" i="3" l="1"/>
  <c r="P105" i="3" s="1"/>
  <c r="Q105" i="3"/>
  <c r="IM68" i="2"/>
  <c r="IL68" i="2"/>
  <c r="IK68" i="2"/>
  <c r="IJ68" i="2"/>
  <c r="II68" i="2"/>
  <c r="IH68" i="2"/>
  <c r="IG68" i="2"/>
  <c r="IF68" i="2"/>
  <c r="IE68" i="2"/>
  <c r="ID68" i="2"/>
  <c r="IC68" i="2"/>
  <c r="IB68" i="2"/>
  <c r="IA68" i="2"/>
  <c r="HZ68" i="2"/>
  <c r="HY68" i="2"/>
  <c r="HX68" i="2"/>
  <c r="HW68" i="2"/>
  <c r="HV68" i="2"/>
  <c r="HU68" i="2"/>
  <c r="HT68" i="2"/>
  <c r="HS68" i="2"/>
  <c r="HR68" i="2"/>
  <c r="HQ68" i="2"/>
  <c r="HP68" i="2"/>
  <c r="HO68" i="2"/>
  <c r="HN68" i="2"/>
  <c r="HM68" i="2"/>
  <c r="HL68" i="2"/>
  <c r="HK68" i="2"/>
  <c r="HJ68" i="2"/>
  <c r="HI68" i="2"/>
  <c r="HH68" i="2"/>
  <c r="HG68" i="2"/>
  <c r="HF68" i="2"/>
  <c r="HE68" i="2"/>
  <c r="HD68" i="2"/>
  <c r="HC68" i="2"/>
  <c r="HB68" i="2"/>
  <c r="HA68" i="2"/>
  <c r="GZ68" i="2"/>
  <c r="GY68" i="2"/>
  <c r="GX68" i="2"/>
  <c r="GW68" i="2"/>
  <c r="GV68" i="2"/>
  <c r="GU68" i="2"/>
  <c r="GT68" i="2"/>
  <c r="GS68" i="2"/>
  <c r="GR68" i="2"/>
  <c r="GQ68" i="2"/>
  <c r="GP68" i="2"/>
  <c r="GO68" i="2"/>
  <c r="GN68" i="2"/>
  <c r="GM68" i="2"/>
  <c r="GL68" i="2"/>
  <c r="GK68" i="2"/>
  <c r="GJ68" i="2"/>
  <c r="GI68" i="2"/>
  <c r="GH68" i="2"/>
  <c r="GG68" i="2"/>
  <c r="GF68" i="2"/>
  <c r="GE68" i="2"/>
  <c r="GD68" i="2"/>
  <c r="GC68" i="2"/>
  <c r="GB68" i="2"/>
  <c r="GA68" i="2"/>
  <c r="FZ68" i="2"/>
  <c r="FY68" i="2"/>
  <c r="FX68" i="2"/>
  <c r="FW68" i="2"/>
  <c r="FV68" i="2"/>
  <c r="FU68" i="2"/>
  <c r="FT68" i="2"/>
  <c r="FS68" i="2"/>
  <c r="FR68" i="2"/>
  <c r="FQ68" i="2"/>
  <c r="FP68" i="2"/>
  <c r="FO68" i="2"/>
  <c r="FN68" i="2"/>
  <c r="FM68" i="2"/>
  <c r="FL68" i="2"/>
  <c r="FK68" i="2"/>
  <c r="FJ68" i="2"/>
  <c r="FI68" i="2"/>
  <c r="FH68" i="2"/>
  <c r="FG68" i="2"/>
  <c r="FF68" i="2"/>
  <c r="FE68" i="2"/>
  <c r="FD68" i="2"/>
  <c r="FC68" i="2"/>
  <c r="FB68" i="2"/>
  <c r="FA68" i="2"/>
  <c r="EZ68" i="2"/>
  <c r="EY68" i="2"/>
  <c r="EX68" i="2"/>
  <c r="EW68" i="2"/>
  <c r="EV68" i="2"/>
  <c r="EU68" i="2"/>
  <c r="ET68" i="2"/>
  <c r="ES68" i="2"/>
  <c r="ER68" i="2"/>
  <c r="EQ68" i="2"/>
  <c r="EP68" i="2"/>
  <c r="EO68" i="2"/>
  <c r="EN68" i="2"/>
  <c r="EM68" i="2"/>
  <c r="EL68" i="2"/>
  <c r="EK68" i="2"/>
  <c r="EJ68" i="2"/>
  <c r="EI68" i="2"/>
  <c r="EH68" i="2"/>
  <c r="EG68" i="2"/>
  <c r="EF68" i="2"/>
  <c r="EE68" i="2"/>
  <c r="ED68" i="2"/>
  <c r="EC68" i="2"/>
  <c r="EB68" i="2"/>
  <c r="EA68" i="2"/>
  <c r="DZ68" i="2"/>
  <c r="DY68" i="2"/>
  <c r="DX68" i="2"/>
  <c r="DW68" i="2"/>
  <c r="DV68" i="2"/>
  <c r="DU68" i="2"/>
  <c r="DT68" i="2"/>
  <c r="DS68" i="2"/>
  <c r="DR68" i="2"/>
  <c r="DQ68" i="2"/>
  <c r="DP68" i="2"/>
  <c r="DO68" i="2"/>
  <c r="DN68" i="2"/>
  <c r="DM68" i="2"/>
  <c r="DL68" i="2"/>
  <c r="DK68" i="2"/>
  <c r="DJ68" i="2"/>
  <c r="DI68" i="2"/>
  <c r="DH68" i="2"/>
  <c r="DG68" i="2"/>
  <c r="DF68" i="2"/>
  <c r="DE68" i="2"/>
  <c r="DD68" i="2"/>
  <c r="DC68" i="2"/>
  <c r="DB68" i="2"/>
  <c r="DA68" i="2"/>
  <c r="CZ68" i="2"/>
  <c r="CY68" i="2"/>
  <c r="CX68" i="2"/>
  <c r="CW68" i="2"/>
  <c r="CV68" i="2"/>
  <c r="CU68" i="2"/>
  <c r="CT68" i="2"/>
  <c r="CS68" i="2"/>
  <c r="CR68" i="2"/>
  <c r="CQ68" i="2"/>
  <c r="CP68" i="2"/>
  <c r="CO68" i="2"/>
  <c r="CN68" i="2"/>
  <c r="CM68" i="2"/>
  <c r="CL68" i="2"/>
  <c r="CK68" i="2"/>
  <c r="CJ68" i="2"/>
  <c r="CI68" i="2"/>
  <c r="CH68" i="2"/>
  <c r="CG68" i="2"/>
  <c r="CF68" i="2"/>
  <c r="CE68" i="2"/>
  <c r="CD68" i="2"/>
  <c r="CC68" i="2"/>
  <c r="CB68" i="2"/>
  <c r="CA68" i="2"/>
  <c r="BZ68" i="2"/>
  <c r="BY68" i="2"/>
  <c r="BX68" i="2"/>
  <c r="BW68" i="2"/>
  <c r="BV68" i="2"/>
  <c r="BU68" i="2"/>
  <c r="BT68" i="2"/>
  <c r="BS68" i="2"/>
  <c r="BR68" i="2"/>
  <c r="BQ68" i="2"/>
  <c r="BP68" i="2"/>
  <c r="BO68" i="2"/>
  <c r="BN68" i="2"/>
  <c r="BM68" i="2"/>
  <c r="BL68" i="2"/>
  <c r="BK68" i="2"/>
  <c r="BJ68" i="2"/>
  <c r="BI68" i="2"/>
  <c r="BH68" i="2"/>
  <c r="BG68" i="2"/>
  <c r="BF68" i="2"/>
  <c r="BE68" i="2"/>
  <c r="BD68" i="2"/>
  <c r="BC68" i="2"/>
  <c r="BB68" i="2"/>
  <c r="BA68" i="2"/>
  <c r="AZ68" i="2"/>
  <c r="AY68" i="2"/>
  <c r="AX68" i="2"/>
  <c r="AW68" i="2"/>
  <c r="AV68" i="2"/>
  <c r="AU68" i="2"/>
  <c r="AT68" i="2"/>
  <c r="AS68" i="2"/>
  <c r="AR68" i="2"/>
  <c r="AQ68" i="2"/>
  <c r="AP68" i="2"/>
  <c r="AO68" i="2"/>
  <c r="AN68" i="2"/>
  <c r="AM68" i="2"/>
  <c r="AL68" i="2"/>
  <c r="AK68" i="2"/>
  <c r="AJ68" i="2"/>
  <c r="AI68" i="2"/>
  <c r="AH68" i="2"/>
  <c r="AG68" i="2"/>
  <c r="AF68" i="2"/>
  <c r="AE68" i="2"/>
  <c r="AD68" i="2"/>
  <c r="AC68" i="2"/>
  <c r="AB68" i="2"/>
  <c r="AA68" i="2"/>
  <c r="Z68" i="2"/>
  <c r="Y68" i="2"/>
  <c r="X68" i="2"/>
  <c r="W68" i="2"/>
  <c r="V68" i="2"/>
  <c r="U68" i="2"/>
  <c r="T68" i="2"/>
  <c r="S68" i="2"/>
  <c r="R68" i="2"/>
  <c r="Q68" i="2"/>
  <c r="P68" i="2"/>
  <c r="O68" i="2"/>
  <c r="N68" i="2"/>
  <c r="M68" i="2"/>
  <c r="L68" i="2"/>
  <c r="K68" i="2"/>
  <c r="J68" i="2"/>
  <c r="I68" i="2"/>
  <c r="H68" i="2"/>
  <c r="G68" i="2"/>
  <c r="IM67" i="2"/>
  <c r="IL67" i="2"/>
  <c r="IK67" i="2"/>
  <c r="IJ67" i="2"/>
  <c r="II67" i="2"/>
  <c r="IH67" i="2"/>
  <c r="IG67" i="2"/>
  <c r="IF67" i="2"/>
  <c r="IE67" i="2"/>
  <c r="ID67" i="2"/>
  <c r="IC67" i="2"/>
  <c r="IB67" i="2"/>
  <c r="IA67" i="2"/>
  <c r="HZ67" i="2"/>
  <c r="HY67" i="2"/>
  <c r="HX67" i="2"/>
  <c r="HW67" i="2"/>
  <c r="HV67" i="2"/>
  <c r="HU67" i="2"/>
  <c r="HT67" i="2"/>
  <c r="HS67" i="2"/>
  <c r="HR67" i="2"/>
  <c r="HQ67" i="2"/>
  <c r="HP67" i="2"/>
  <c r="HO67" i="2"/>
  <c r="HN67" i="2"/>
  <c r="HM67" i="2"/>
  <c r="HL67" i="2"/>
  <c r="HK67" i="2"/>
  <c r="HJ67" i="2"/>
  <c r="HI67" i="2"/>
  <c r="HH67" i="2"/>
  <c r="HG67" i="2"/>
  <c r="HF67" i="2"/>
  <c r="HE67" i="2"/>
  <c r="HD67" i="2"/>
  <c r="HC67" i="2"/>
  <c r="HB67" i="2"/>
  <c r="HA67" i="2"/>
  <c r="GZ67" i="2"/>
  <c r="GY67" i="2"/>
  <c r="GX67" i="2"/>
  <c r="GW67" i="2"/>
  <c r="GV67" i="2"/>
  <c r="GU67" i="2"/>
  <c r="GT67" i="2"/>
  <c r="GS67" i="2"/>
  <c r="GR67" i="2"/>
  <c r="GQ67" i="2"/>
  <c r="GP67" i="2"/>
  <c r="GO67" i="2"/>
  <c r="GN67" i="2"/>
  <c r="GM67" i="2"/>
  <c r="GL67" i="2"/>
  <c r="GK67" i="2"/>
  <c r="GJ67" i="2"/>
  <c r="GI67" i="2"/>
  <c r="GH67" i="2"/>
  <c r="GG67" i="2"/>
  <c r="GF67" i="2"/>
  <c r="GE67" i="2"/>
  <c r="GD67" i="2"/>
  <c r="GC67" i="2"/>
  <c r="GB67" i="2"/>
  <c r="GA67" i="2"/>
  <c r="FZ67" i="2"/>
  <c r="FY67" i="2"/>
  <c r="FX67" i="2"/>
  <c r="FW67" i="2"/>
  <c r="FV67" i="2"/>
  <c r="FU67" i="2"/>
  <c r="FT67" i="2"/>
  <c r="FS67" i="2"/>
  <c r="FR67" i="2"/>
  <c r="FQ67" i="2"/>
  <c r="FP67" i="2"/>
  <c r="FO67" i="2"/>
  <c r="FN67" i="2"/>
  <c r="FM67" i="2"/>
  <c r="FL67" i="2"/>
  <c r="FK67" i="2"/>
  <c r="FJ67" i="2"/>
  <c r="FI67" i="2"/>
  <c r="FH67" i="2"/>
  <c r="FG67" i="2"/>
  <c r="FF67" i="2"/>
  <c r="FE67" i="2"/>
  <c r="FD67" i="2"/>
  <c r="FC67" i="2"/>
  <c r="FB67" i="2"/>
  <c r="FA67" i="2"/>
  <c r="EZ67" i="2"/>
  <c r="EY67" i="2"/>
  <c r="EX67" i="2"/>
  <c r="EW67" i="2"/>
  <c r="EV67" i="2"/>
  <c r="EU67" i="2"/>
  <c r="ET67" i="2"/>
  <c r="ES67" i="2"/>
  <c r="ER67" i="2"/>
  <c r="EQ67" i="2"/>
  <c r="EP67" i="2"/>
  <c r="EO67" i="2"/>
  <c r="EN67" i="2"/>
  <c r="EM67" i="2"/>
  <c r="EL67" i="2"/>
  <c r="EK67" i="2"/>
  <c r="EJ67" i="2"/>
  <c r="EI67" i="2"/>
  <c r="EH67" i="2"/>
  <c r="EG67" i="2"/>
  <c r="EF67" i="2"/>
  <c r="EE67" i="2"/>
  <c r="ED67" i="2"/>
  <c r="EC67" i="2"/>
  <c r="EB67" i="2"/>
  <c r="EA67" i="2"/>
  <c r="DZ67" i="2"/>
  <c r="DY67" i="2"/>
  <c r="DX67" i="2"/>
  <c r="DW67" i="2"/>
  <c r="DV67" i="2"/>
  <c r="DU67" i="2"/>
  <c r="DT67" i="2"/>
  <c r="DS67" i="2"/>
  <c r="DR67" i="2"/>
  <c r="DQ67" i="2"/>
  <c r="DP67" i="2"/>
  <c r="DO67" i="2"/>
  <c r="DN67" i="2"/>
  <c r="DM67" i="2"/>
  <c r="DL67" i="2"/>
  <c r="DK67" i="2"/>
  <c r="DJ67" i="2"/>
  <c r="DI67" i="2"/>
  <c r="DH67" i="2"/>
  <c r="DG67" i="2"/>
  <c r="DF67" i="2"/>
  <c r="DE67" i="2"/>
  <c r="DD67" i="2"/>
  <c r="DC67" i="2"/>
  <c r="DB67" i="2"/>
  <c r="DA67" i="2"/>
  <c r="CZ67" i="2"/>
  <c r="CY67" i="2"/>
  <c r="CX67" i="2"/>
  <c r="CW67" i="2"/>
  <c r="CV67" i="2"/>
  <c r="CU67" i="2"/>
  <c r="CT67" i="2"/>
  <c r="CS67" i="2"/>
  <c r="CR67" i="2"/>
  <c r="CQ67" i="2"/>
  <c r="CP67" i="2"/>
  <c r="CO67" i="2"/>
  <c r="CN67" i="2"/>
  <c r="CM67" i="2"/>
  <c r="CL67" i="2"/>
  <c r="CK67" i="2"/>
  <c r="CJ67" i="2"/>
  <c r="CI67" i="2"/>
  <c r="CH67" i="2"/>
  <c r="CG67" i="2"/>
  <c r="CF67" i="2"/>
  <c r="CE67" i="2"/>
  <c r="CD67" i="2"/>
  <c r="CC67" i="2"/>
  <c r="CB67" i="2"/>
  <c r="CA67" i="2"/>
  <c r="BZ67" i="2"/>
  <c r="BY67" i="2"/>
  <c r="BX67" i="2"/>
  <c r="BW67" i="2"/>
  <c r="BV67" i="2"/>
  <c r="BU67" i="2"/>
  <c r="BT67" i="2"/>
  <c r="BS67" i="2"/>
  <c r="BR67" i="2"/>
  <c r="BQ67" i="2"/>
  <c r="BP67" i="2"/>
  <c r="BO67" i="2"/>
  <c r="BN67" i="2"/>
  <c r="BM67" i="2"/>
  <c r="BL67" i="2"/>
  <c r="BK67" i="2"/>
  <c r="BJ67" i="2"/>
  <c r="BI67" i="2"/>
  <c r="BH67" i="2"/>
  <c r="BG67" i="2"/>
  <c r="BF67" i="2"/>
  <c r="BE67" i="2"/>
  <c r="BD67" i="2"/>
  <c r="BC67" i="2"/>
  <c r="BB67" i="2"/>
  <c r="BA67" i="2"/>
  <c r="AZ67" i="2"/>
  <c r="AY67" i="2"/>
  <c r="AX67" i="2"/>
  <c r="AW67" i="2"/>
  <c r="AV67" i="2"/>
  <c r="AU67" i="2"/>
  <c r="AT67" i="2"/>
  <c r="AS67" i="2"/>
  <c r="AR67" i="2"/>
  <c r="AQ67" i="2"/>
  <c r="AP67" i="2"/>
  <c r="AO67" i="2"/>
  <c r="AN67" i="2"/>
  <c r="AM67" i="2"/>
  <c r="AL67" i="2"/>
  <c r="AK67" i="2"/>
  <c r="AJ67" i="2"/>
  <c r="AI67" i="2"/>
  <c r="AH67" i="2"/>
  <c r="AG67" i="2"/>
  <c r="AF67" i="2"/>
  <c r="AE67" i="2"/>
  <c r="AD67" i="2"/>
  <c r="AC67" i="2"/>
  <c r="AB67" i="2"/>
  <c r="AA67" i="2"/>
  <c r="Z67" i="2"/>
  <c r="Y67" i="2"/>
  <c r="X67" i="2"/>
  <c r="W67" i="2"/>
  <c r="V67" i="2"/>
  <c r="U67" i="2"/>
  <c r="T67" i="2"/>
  <c r="S67" i="2"/>
  <c r="R67" i="2"/>
  <c r="Q67" i="2"/>
  <c r="P67" i="2"/>
  <c r="O67" i="2"/>
  <c r="N67" i="2"/>
  <c r="M67" i="2"/>
  <c r="L67" i="2"/>
  <c r="K67" i="2"/>
  <c r="J67" i="2"/>
  <c r="I67" i="2"/>
  <c r="H67" i="2"/>
  <c r="G67" i="2"/>
  <c r="IM66" i="2"/>
  <c r="IL66" i="2"/>
  <c r="IK66" i="2"/>
  <c r="IJ66" i="2"/>
  <c r="II66" i="2"/>
  <c r="IH66" i="2"/>
  <c r="IG66" i="2"/>
  <c r="IF66" i="2"/>
  <c r="IE66" i="2"/>
  <c r="ID66" i="2"/>
  <c r="IC66" i="2"/>
  <c r="IB66" i="2"/>
  <c r="IA66" i="2"/>
  <c r="HZ66" i="2"/>
  <c r="HY66" i="2"/>
  <c r="HX66" i="2"/>
  <c r="HW66" i="2"/>
  <c r="HV66" i="2"/>
  <c r="HU66" i="2"/>
  <c r="HT66" i="2"/>
  <c r="HS66" i="2"/>
  <c r="HR66" i="2"/>
  <c r="HQ66" i="2"/>
  <c r="HP66" i="2"/>
  <c r="HO66" i="2"/>
  <c r="HN66" i="2"/>
  <c r="HM66" i="2"/>
  <c r="HL66" i="2"/>
  <c r="HK66" i="2"/>
  <c r="HJ66" i="2"/>
  <c r="HI66" i="2"/>
  <c r="HH66" i="2"/>
  <c r="HG66" i="2"/>
  <c r="HF66" i="2"/>
  <c r="HE66" i="2"/>
  <c r="HD66" i="2"/>
  <c r="HC66" i="2"/>
  <c r="HB66" i="2"/>
  <c r="HA66" i="2"/>
  <c r="GZ66" i="2"/>
  <c r="GY66" i="2"/>
  <c r="GX66" i="2"/>
  <c r="GW66" i="2"/>
  <c r="GV66" i="2"/>
  <c r="GU66" i="2"/>
  <c r="GT66" i="2"/>
  <c r="GS66" i="2"/>
  <c r="GR66" i="2"/>
  <c r="GQ66" i="2"/>
  <c r="GP66" i="2"/>
  <c r="GO66" i="2"/>
  <c r="GN66" i="2"/>
  <c r="GM66" i="2"/>
  <c r="GL66" i="2"/>
  <c r="GK66" i="2"/>
  <c r="GJ66" i="2"/>
  <c r="GI66" i="2"/>
  <c r="GH66" i="2"/>
  <c r="GG66" i="2"/>
  <c r="GF66" i="2"/>
  <c r="GE66" i="2"/>
  <c r="GD66" i="2"/>
  <c r="GC66" i="2"/>
  <c r="GB66" i="2"/>
  <c r="GA66" i="2"/>
  <c r="FZ66" i="2"/>
  <c r="FY66" i="2"/>
  <c r="FX66" i="2"/>
  <c r="FW66" i="2"/>
  <c r="FV66" i="2"/>
  <c r="FU66" i="2"/>
  <c r="FT66" i="2"/>
  <c r="FS66" i="2"/>
  <c r="FR66" i="2"/>
  <c r="FQ66" i="2"/>
  <c r="FP66" i="2"/>
  <c r="FO66" i="2"/>
  <c r="FN66" i="2"/>
  <c r="FM66" i="2"/>
  <c r="FL66" i="2"/>
  <c r="FK66" i="2"/>
  <c r="FJ66" i="2"/>
  <c r="FI66" i="2"/>
  <c r="FH66" i="2"/>
  <c r="FG66" i="2"/>
  <c r="FF66" i="2"/>
  <c r="FE66" i="2"/>
  <c r="FD66" i="2"/>
  <c r="FC66" i="2"/>
  <c r="FB66" i="2"/>
  <c r="FA66" i="2"/>
  <c r="EZ66" i="2"/>
  <c r="EY66" i="2"/>
  <c r="EX66" i="2"/>
  <c r="EW66" i="2"/>
  <c r="EV66" i="2"/>
  <c r="EU66" i="2"/>
  <c r="ET66" i="2"/>
  <c r="ES66" i="2"/>
  <c r="ER66" i="2"/>
  <c r="EQ66" i="2"/>
  <c r="EP66" i="2"/>
  <c r="EO66" i="2"/>
  <c r="EN66" i="2"/>
  <c r="EM66" i="2"/>
  <c r="EL66" i="2"/>
  <c r="EK66" i="2"/>
  <c r="EJ66" i="2"/>
  <c r="EI66" i="2"/>
  <c r="EH66" i="2"/>
  <c r="EG66" i="2"/>
  <c r="EF66" i="2"/>
  <c r="EE66" i="2"/>
  <c r="ED66" i="2"/>
  <c r="EC66" i="2"/>
  <c r="EB66" i="2"/>
  <c r="EA66" i="2"/>
  <c r="DZ66" i="2"/>
  <c r="DY66" i="2"/>
  <c r="DX66" i="2"/>
  <c r="DW66" i="2"/>
  <c r="DV66" i="2"/>
  <c r="DU66" i="2"/>
  <c r="DT66" i="2"/>
  <c r="DS66" i="2"/>
  <c r="DR66" i="2"/>
  <c r="DQ66" i="2"/>
  <c r="DP66" i="2"/>
  <c r="DO66" i="2"/>
  <c r="DN66" i="2"/>
  <c r="DM66" i="2"/>
  <c r="DL66" i="2"/>
  <c r="DK66" i="2"/>
  <c r="DJ66" i="2"/>
  <c r="DI66" i="2"/>
  <c r="DH66" i="2"/>
  <c r="DG66" i="2"/>
  <c r="DF66" i="2"/>
  <c r="DE66" i="2"/>
  <c r="DD66" i="2"/>
  <c r="DC66" i="2"/>
  <c r="DB66" i="2"/>
  <c r="DA66" i="2"/>
  <c r="CZ66" i="2"/>
  <c r="CY66" i="2"/>
  <c r="CX66" i="2"/>
  <c r="CW66" i="2"/>
  <c r="CV66" i="2"/>
  <c r="CU66" i="2"/>
  <c r="CT66" i="2"/>
  <c r="CS66" i="2"/>
  <c r="CR66" i="2"/>
  <c r="CQ66" i="2"/>
  <c r="CP66" i="2"/>
  <c r="CO66" i="2"/>
  <c r="CN66" i="2"/>
  <c r="CM66" i="2"/>
  <c r="CL66" i="2"/>
  <c r="CK66" i="2"/>
  <c r="CJ66" i="2"/>
  <c r="CI66" i="2"/>
  <c r="CH66" i="2"/>
  <c r="CG66" i="2"/>
  <c r="CF66" i="2"/>
  <c r="CE66" i="2"/>
  <c r="CD66" i="2"/>
  <c r="CC66" i="2"/>
  <c r="CB66" i="2"/>
  <c r="CA66" i="2"/>
  <c r="BZ66" i="2"/>
  <c r="BY66" i="2"/>
  <c r="BX66" i="2"/>
  <c r="BW66" i="2"/>
  <c r="BV66" i="2"/>
  <c r="BU66" i="2"/>
  <c r="BT66" i="2"/>
  <c r="BS66" i="2"/>
  <c r="BR66" i="2"/>
  <c r="BQ66" i="2"/>
  <c r="BP66" i="2"/>
  <c r="BO66" i="2"/>
  <c r="BN66" i="2"/>
  <c r="BM66" i="2"/>
  <c r="BL66" i="2"/>
  <c r="BK66" i="2"/>
  <c r="BJ66" i="2"/>
  <c r="BI66" i="2"/>
  <c r="BH66" i="2"/>
  <c r="BG66" i="2"/>
  <c r="BF66" i="2"/>
  <c r="BE66" i="2"/>
  <c r="BD66" i="2"/>
  <c r="BC66" i="2"/>
  <c r="BB66" i="2"/>
  <c r="BA66" i="2"/>
  <c r="AZ66" i="2"/>
  <c r="AY66" i="2"/>
  <c r="AX66" i="2"/>
  <c r="AW66" i="2"/>
  <c r="AV66" i="2"/>
  <c r="AU66" i="2"/>
  <c r="AT66" i="2"/>
  <c r="AS66" i="2"/>
  <c r="AR66" i="2"/>
  <c r="AQ66" i="2"/>
  <c r="AP66" i="2"/>
  <c r="AO66" i="2"/>
  <c r="AN66" i="2"/>
  <c r="AM66" i="2"/>
  <c r="AL66" i="2"/>
  <c r="AK66" i="2"/>
  <c r="AJ66" i="2"/>
  <c r="AI66" i="2"/>
  <c r="AH66" i="2"/>
  <c r="AG66" i="2"/>
  <c r="AF66" i="2"/>
  <c r="AE66" i="2"/>
  <c r="AD66" i="2"/>
  <c r="AC66" i="2"/>
  <c r="AB66" i="2"/>
  <c r="AA66" i="2"/>
  <c r="Z66" i="2"/>
  <c r="Y66" i="2"/>
  <c r="X66" i="2"/>
  <c r="W66" i="2"/>
  <c r="V66" i="2"/>
  <c r="U66" i="2"/>
  <c r="T66" i="2"/>
  <c r="S66" i="2"/>
  <c r="R66" i="2"/>
  <c r="Q66" i="2"/>
  <c r="P66" i="2"/>
  <c r="O66" i="2"/>
  <c r="N66" i="2"/>
  <c r="M66" i="2"/>
  <c r="L66" i="2"/>
  <c r="K66" i="2"/>
  <c r="J66" i="2"/>
  <c r="C66" i="2" s="1"/>
  <c r="I66" i="2"/>
  <c r="H66" i="2"/>
  <c r="G66" i="2"/>
  <c r="IM65" i="2"/>
  <c r="IL65" i="2"/>
  <c r="IK65" i="2"/>
  <c r="IJ65" i="2"/>
  <c r="II65" i="2"/>
  <c r="IH65" i="2"/>
  <c r="IG65" i="2"/>
  <c r="IF65" i="2"/>
  <c r="IE65" i="2"/>
  <c r="ID65" i="2"/>
  <c r="IC65" i="2"/>
  <c r="IB65" i="2"/>
  <c r="IA65" i="2"/>
  <c r="HZ65" i="2"/>
  <c r="HY65" i="2"/>
  <c r="HX65" i="2"/>
  <c r="HW65" i="2"/>
  <c r="HV65" i="2"/>
  <c r="HU65" i="2"/>
  <c r="HT65" i="2"/>
  <c r="HS65" i="2"/>
  <c r="HR65" i="2"/>
  <c r="HQ65" i="2"/>
  <c r="HP65" i="2"/>
  <c r="HO65" i="2"/>
  <c r="HN65" i="2"/>
  <c r="HM65" i="2"/>
  <c r="HL65" i="2"/>
  <c r="HK65" i="2"/>
  <c r="HJ65" i="2"/>
  <c r="HI65" i="2"/>
  <c r="HH65" i="2"/>
  <c r="HG65" i="2"/>
  <c r="HF65" i="2"/>
  <c r="HE65" i="2"/>
  <c r="HD65" i="2"/>
  <c r="HC65" i="2"/>
  <c r="HB65" i="2"/>
  <c r="HA65" i="2"/>
  <c r="GZ65" i="2"/>
  <c r="GY65" i="2"/>
  <c r="GX65" i="2"/>
  <c r="GW65" i="2"/>
  <c r="GV65" i="2"/>
  <c r="GU65" i="2"/>
  <c r="GT65" i="2"/>
  <c r="GS65" i="2"/>
  <c r="GR65" i="2"/>
  <c r="GQ65" i="2"/>
  <c r="GP65" i="2"/>
  <c r="GO65" i="2"/>
  <c r="GN65" i="2"/>
  <c r="GM65" i="2"/>
  <c r="GL65" i="2"/>
  <c r="GK65" i="2"/>
  <c r="GJ65" i="2"/>
  <c r="GI65" i="2"/>
  <c r="GH65" i="2"/>
  <c r="GG65" i="2"/>
  <c r="GF65" i="2"/>
  <c r="GE65" i="2"/>
  <c r="GD65" i="2"/>
  <c r="GC65" i="2"/>
  <c r="GB65" i="2"/>
  <c r="GA65" i="2"/>
  <c r="FZ65" i="2"/>
  <c r="FY65" i="2"/>
  <c r="FX65" i="2"/>
  <c r="FW65" i="2"/>
  <c r="FV65" i="2"/>
  <c r="FU65" i="2"/>
  <c r="FT65" i="2"/>
  <c r="FS65" i="2"/>
  <c r="FR65" i="2"/>
  <c r="FQ65" i="2"/>
  <c r="FP65" i="2"/>
  <c r="FO65" i="2"/>
  <c r="FN65" i="2"/>
  <c r="FM65" i="2"/>
  <c r="FL65" i="2"/>
  <c r="FK65" i="2"/>
  <c r="FJ65" i="2"/>
  <c r="FI65" i="2"/>
  <c r="FH65" i="2"/>
  <c r="FG65" i="2"/>
  <c r="FF65" i="2"/>
  <c r="FE65" i="2"/>
  <c r="FD65" i="2"/>
  <c r="FC65" i="2"/>
  <c r="FB65" i="2"/>
  <c r="FA65" i="2"/>
  <c r="EZ65" i="2"/>
  <c r="EY65" i="2"/>
  <c r="EX65" i="2"/>
  <c r="EW65" i="2"/>
  <c r="EV65" i="2"/>
  <c r="EU65" i="2"/>
  <c r="ET65" i="2"/>
  <c r="ES65" i="2"/>
  <c r="ER65" i="2"/>
  <c r="EQ65" i="2"/>
  <c r="EP65" i="2"/>
  <c r="EO65" i="2"/>
  <c r="EN65" i="2"/>
  <c r="EM65" i="2"/>
  <c r="EL65" i="2"/>
  <c r="EK65" i="2"/>
  <c r="EJ65" i="2"/>
  <c r="EI65" i="2"/>
  <c r="EH65" i="2"/>
  <c r="EG65" i="2"/>
  <c r="EF65" i="2"/>
  <c r="EE65" i="2"/>
  <c r="ED65" i="2"/>
  <c r="EC65" i="2"/>
  <c r="EB65" i="2"/>
  <c r="EA65" i="2"/>
  <c r="DZ65" i="2"/>
  <c r="DY65" i="2"/>
  <c r="DX65" i="2"/>
  <c r="DW65" i="2"/>
  <c r="DV65" i="2"/>
  <c r="DU65" i="2"/>
  <c r="DT65" i="2"/>
  <c r="DS65" i="2"/>
  <c r="DR65" i="2"/>
  <c r="DQ65" i="2"/>
  <c r="DP65" i="2"/>
  <c r="DO65" i="2"/>
  <c r="DN65" i="2"/>
  <c r="DM65" i="2"/>
  <c r="DL65" i="2"/>
  <c r="DK65" i="2"/>
  <c r="DJ65" i="2"/>
  <c r="DI65" i="2"/>
  <c r="DH65" i="2"/>
  <c r="DG65" i="2"/>
  <c r="DF65" i="2"/>
  <c r="DE65" i="2"/>
  <c r="DD65" i="2"/>
  <c r="DC65" i="2"/>
  <c r="DB65" i="2"/>
  <c r="DA65" i="2"/>
  <c r="CZ65" i="2"/>
  <c r="CY65" i="2"/>
  <c r="CX65" i="2"/>
  <c r="CW65" i="2"/>
  <c r="CV65" i="2"/>
  <c r="CU65" i="2"/>
  <c r="CT65" i="2"/>
  <c r="CS65" i="2"/>
  <c r="CR65" i="2"/>
  <c r="CQ65" i="2"/>
  <c r="CP65" i="2"/>
  <c r="CO65" i="2"/>
  <c r="CN65" i="2"/>
  <c r="CM65" i="2"/>
  <c r="CL65" i="2"/>
  <c r="CK65" i="2"/>
  <c r="CJ65" i="2"/>
  <c r="CI65" i="2"/>
  <c r="CH65" i="2"/>
  <c r="CG65" i="2"/>
  <c r="CF65" i="2"/>
  <c r="CE65" i="2"/>
  <c r="CD65" i="2"/>
  <c r="CC65" i="2"/>
  <c r="CB65" i="2"/>
  <c r="CA65" i="2"/>
  <c r="BZ65" i="2"/>
  <c r="BY65" i="2"/>
  <c r="BX65" i="2"/>
  <c r="BW65" i="2"/>
  <c r="BV65" i="2"/>
  <c r="BU65" i="2"/>
  <c r="BT65" i="2"/>
  <c r="BS65" i="2"/>
  <c r="BR65" i="2"/>
  <c r="BQ65" i="2"/>
  <c r="BP65" i="2"/>
  <c r="BO65" i="2"/>
  <c r="BN65" i="2"/>
  <c r="BM65" i="2"/>
  <c r="BL65" i="2"/>
  <c r="BK65" i="2"/>
  <c r="BJ65" i="2"/>
  <c r="BI65" i="2"/>
  <c r="BH65" i="2"/>
  <c r="BG65" i="2"/>
  <c r="BF65" i="2"/>
  <c r="BE65" i="2"/>
  <c r="BD65" i="2"/>
  <c r="BC65" i="2"/>
  <c r="BB65" i="2"/>
  <c r="BA65" i="2"/>
  <c r="AZ65" i="2"/>
  <c r="AY65" i="2"/>
  <c r="AX65" i="2"/>
  <c r="AW65" i="2"/>
  <c r="AV65" i="2"/>
  <c r="AU65" i="2"/>
  <c r="AT65" i="2"/>
  <c r="AS65" i="2"/>
  <c r="AR65" i="2"/>
  <c r="AQ65" i="2"/>
  <c r="AP65" i="2"/>
  <c r="AO65" i="2"/>
  <c r="AN65" i="2"/>
  <c r="AM65" i="2"/>
  <c r="AL65" i="2"/>
  <c r="AK65" i="2"/>
  <c r="AJ65" i="2"/>
  <c r="AI65" i="2"/>
  <c r="AH65" i="2"/>
  <c r="AG65" i="2"/>
  <c r="AF65" i="2"/>
  <c r="AE65" i="2"/>
  <c r="AD65" i="2"/>
  <c r="AC65" i="2"/>
  <c r="AB65" i="2"/>
  <c r="AA65" i="2"/>
  <c r="Z65" i="2"/>
  <c r="Y65" i="2"/>
  <c r="X65" i="2"/>
  <c r="W65" i="2"/>
  <c r="V65" i="2"/>
  <c r="U65" i="2"/>
  <c r="T65" i="2"/>
  <c r="S65" i="2"/>
  <c r="R65" i="2"/>
  <c r="Q65" i="2"/>
  <c r="P65" i="2"/>
  <c r="O65" i="2"/>
  <c r="N65" i="2"/>
  <c r="M65" i="2"/>
  <c r="L65" i="2"/>
  <c r="K65" i="2"/>
  <c r="J65" i="2"/>
  <c r="I65" i="2"/>
  <c r="H65" i="2"/>
  <c r="G65" i="2"/>
  <c r="IM64" i="2"/>
  <c r="IL64" i="2"/>
  <c r="IK64" i="2"/>
  <c r="IJ64" i="2"/>
  <c r="II64" i="2"/>
  <c r="IH64" i="2"/>
  <c r="IG64" i="2"/>
  <c r="IF64" i="2"/>
  <c r="IE64" i="2"/>
  <c r="ID64" i="2"/>
  <c r="IC64" i="2"/>
  <c r="IB64" i="2"/>
  <c r="IA64" i="2"/>
  <c r="HZ64" i="2"/>
  <c r="HY64" i="2"/>
  <c r="HX64" i="2"/>
  <c r="HW64" i="2"/>
  <c r="HV64" i="2"/>
  <c r="HU64" i="2"/>
  <c r="HT64" i="2"/>
  <c r="HS64" i="2"/>
  <c r="HR64" i="2"/>
  <c r="HQ64" i="2"/>
  <c r="HP64" i="2"/>
  <c r="HO64" i="2"/>
  <c r="HN64" i="2"/>
  <c r="HM64" i="2"/>
  <c r="HL64" i="2"/>
  <c r="HK64" i="2"/>
  <c r="HJ64" i="2"/>
  <c r="HI64" i="2"/>
  <c r="HH64" i="2"/>
  <c r="HG64" i="2"/>
  <c r="HF64" i="2"/>
  <c r="HE64" i="2"/>
  <c r="HD64" i="2"/>
  <c r="HC64" i="2"/>
  <c r="HB64" i="2"/>
  <c r="HA64" i="2"/>
  <c r="GZ64" i="2"/>
  <c r="GY64" i="2"/>
  <c r="GX64" i="2"/>
  <c r="GW64" i="2"/>
  <c r="GV64" i="2"/>
  <c r="GU64" i="2"/>
  <c r="GT64" i="2"/>
  <c r="GS64" i="2"/>
  <c r="GR64" i="2"/>
  <c r="GQ64" i="2"/>
  <c r="GP64" i="2"/>
  <c r="GO64" i="2"/>
  <c r="GN64" i="2"/>
  <c r="GM64" i="2"/>
  <c r="GL64" i="2"/>
  <c r="GK64" i="2"/>
  <c r="GJ64" i="2"/>
  <c r="GI64" i="2"/>
  <c r="GH64" i="2"/>
  <c r="GG64" i="2"/>
  <c r="GF64" i="2"/>
  <c r="GE64" i="2"/>
  <c r="GD64" i="2"/>
  <c r="GC64" i="2"/>
  <c r="GB64" i="2"/>
  <c r="GA64" i="2"/>
  <c r="FZ64" i="2"/>
  <c r="FY64" i="2"/>
  <c r="FX64" i="2"/>
  <c r="FW64" i="2"/>
  <c r="FV64" i="2"/>
  <c r="FU64" i="2"/>
  <c r="FT64" i="2"/>
  <c r="FS64" i="2"/>
  <c r="FR64" i="2"/>
  <c r="FQ64" i="2"/>
  <c r="FP64" i="2"/>
  <c r="FO64" i="2"/>
  <c r="FN64" i="2"/>
  <c r="FM64" i="2"/>
  <c r="FL64" i="2"/>
  <c r="FK64" i="2"/>
  <c r="FJ64" i="2"/>
  <c r="FI64" i="2"/>
  <c r="FH64" i="2"/>
  <c r="FG64" i="2"/>
  <c r="FF64" i="2"/>
  <c r="FE64" i="2"/>
  <c r="FD64" i="2"/>
  <c r="FC64" i="2"/>
  <c r="FB64" i="2"/>
  <c r="FA64" i="2"/>
  <c r="EZ64" i="2"/>
  <c r="EY64" i="2"/>
  <c r="EX64" i="2"/>
  <c r="EW64" i="2"/>
  <c r="EV64" i="2"/>
  <c r="EU64" i="2"/>
  <c r="ET64" i="2"/>
  <c r="ES64" i="2"/>
  <c r="ER64" i="2"/>
  <c r="EQ64" i="2"/>
  <c r="EP64" i="2"/>
  <c r="EO64" i="2"/>
  <c r="EN64" i="2"/>
  <c r="EM64" i="2"/>
  <c r="EL64" i="2"/>
  <c r="EK64" i="2"/>
  <c r="EJ64" i="2"/>
  <c r="EI64" i="2"/>
  <c r="EH64" i="2"/>
  <c r="EG64" i="2"/>
  <c r="EF64" i="2"/>
  <c r="EE64" i="2"/>
  <c r="ED64" i="2"/>
  <c r="EC64" i="2"/>
  <c r="EB64" i="2"/>
  <c r="EA64" i="2"/>
  <c r="DZ64" i="2"/>
  <c r="DY64" i="2"/>
  <c r="DX64" i="2"/>
  <c r="DW64" i="2"/>
  <c r="DV64" i="2"/>
  <c r="DU64" i="2"/>
  <c r="DT64" i="2"/>
  <c r="DS64" i="2"/>
  <c r="DR64" i="2"/>
  <c r="DQ64" i="2"/>
  <c r="DP64" i="2"/>
  <c r="DO64" i="2"/>
  <c r="DN64" i="2"/>
  <c r="DM64" i="2"/>
  <c r="DL64" i="2"/>
  <c r="DK64" i="2"/>
  <c r="DJ64" i="2"/>
  <c r="DI64" i="2"/>
  <c r="DH64" i="2"/>
  <c r="DG64" i="2"/>
  <c r="DF64" i="2"/>
  <c r="DE64" i="2"/>
  <c r="DD64" i="2"/>
  <c r="DC64" i="2"/>
  <c r="DB64" i="2"/>
  <c r="DA64" i="2"/>
  <c r="CZ64" i="2"/>
  <c r="CY64" i="2"/>
  <c r="CX64" i="2"/>
  <c r="CW64" i="2"/>
  <c r="CV64" i="2"/>
  <c r="CU64" i="2"/>
  <c r="CT64" i="2"/>
  <c r="CS64" i="2"/>
  <c r="CR64" i="2"/>
  <c r="CQ64" i="2"/>
  <c r="CP64" i="2"/>
  <c r="CO64" i="2"/>
  <c r="CN64" i="2"/>
  <c r="CM64" i="2"/>
  <c r="CL64" i="2"/>
  <c r="CK64" i="2"/>
  <c r="CJ64" i="2"/>
  <c r="CI64" i="2"/>
  <c r="CH64" i="2"/>
  <c r="CG64" i="2"/>
  <c r="CF64" i="2"/>
  <c r="CE64" i="2"/>
  <c r="CD64" i="2"/>
  <c r="CC64" i="2"/>
  <c r="CB64" i="2"/>
  <c r="CA64" i="2"/>
  <c r="BZ64" i="2"/>
  <c r="BY64" i="2"/>
  <c r="BX64" i="2"/>
  <c r="BW64" i="2"/>
  <c r="BV64" i="2"/>
  <c r="BU64" i="2"/>
  <c r="BT64" i="2"/>
  <c r="BS64" i="2"/>
  <c r="BR64" i="2"/>
  <c r="BQ64" i="2"/>
  <c r="BP64" i="2"/>
  <c r="BO64" i="2"/>
  <c r="BN64" i="2"/>
  <c r="BM64" i="2"/>
  <c r="BL64" i="2"/>
  <c r="BK64" i="2"/>
  <c r="BJ64" i="2"/>
  <c r="BI64" i="2"/>
  <c r="BH64" i="2"/>
  <c r="BG64" i="2"/>
  <c r="BF64" i="2"/>
  <c r="BE64" i="2"/>
  <c r="BD64" i="2"/>
  <c r="BC64" i="2"/>
  <c r="BB64" i="2"/>
  <c r="BA64" i="2"/>
  <c r="AZ64" i="2"/>
  <c r="AY64" i="2"/>
  <c r="AX64" i="2"/>
  <c r="AW64" i="2"/>
  <c r="AV64" i="2"/>
  <c r="AU64" i="2"/>
  <c r="AT64" i="2"/>
  <c r="AS64" i="2"/>
  <c r="AR64" i="2"/>
  <c r="AQ64" i="2"/>
  <c r="AP64" i="2"/>
  <c r="AO64" i="2"/>
  <c r="AN64" i="2"/>
  <c r="AM64" i="2"/>
  <c r="AL64" i="2"/>
  <c r="AK64" i="2"/>
  <c r="AJ64" i="2"/>
  <c r="AI64" i="2"/>
  <c r="AH64" i="2"/>
  <c r="AG64" i="2"/>
  <c r="AF64" i="2"/>
  <c r="AE64" i="2"/>
  <c r="AD64" i="2"/>
  <c r="AC64" i="2"/>
  <c r="AB64" i="2"/>
  <c r="AA64" i="2"/>
  <c r="Z64" i="2"/>
  <c r="Y64" i="2"/>
  <c r="X64" i="2"/>
  <c r="W64" i="2"/>
  <c r="V64" i="2"/>
  <c r="U64" i="2"/>
  <c r="T64" i="2"/>
  <c r="S64" i="2"/>
  <c r="R64" i="2"/>
  <c r="Q64" i="2"/>
  <c r="P64" i="2"/>
  <c r="O64" i="2"/>
  <c r="N64" i="2"/>
  <c r="M64" i="2"/>
  <c r="L64" i="2"/>
  <c r="K64" i="2"/>
  <c r="J64" i="2"/>
  <c r="I64" i="2"/>
  <c r="H64" i="2"/>
  <c r="G64" i="2"/>
  <c r="IM63" i="2"/>
  <c r="IL63" i="2"/>
  <c r="IK63" i="2"/>
  <c r="IJ63" i="2"/>
  <c r="II63" i="2"/>
  <c r="IH63" i="2"/>
  <c r="IG63" i="2"/>
  <c r="IF63" i="2"/>
  <c r="IE63" i="2"/>
  <c r="ID63" i="2"/>
  <c r="IC63" i="2"/>
  <c r="IB63" i="2"/>
  <c r="IA63" i="2"/>
  <c r="HZ63" i="2"/>
  <c r="HY63" i="2"/>
  <c r="HX63" i="2"/>
  <c r="HW63" i="2"/>
  <c r="HV63" i="2"/>
  <c r="HU63" i="2"/>
  <c r="HT63" i="2"/>
  <c r="HS63" i="2"/>
  <c r="HR63" i="2"/>
  <c r="HQ63" i="2"/>
  <c r="HP63" i="2"/>
  <c r="HO63" i="2"/>
  <c r="HN63" i="2"/>
  <c r="HM63" i="2"/>
  <c r="HL63" i="2"/>
  <c r="HK63" i="2"/>
  <c r="HJ63" i="2"/>
  <c r="HI63" i="2"/>
  <c r="HH63" i="2"/>
  <c r="HG63" i="2"/>
  <c r="HF63" i="2"/>
  <c r="HE63" i="2"/>
  <c r="HD63" i="2"/>
  <c r="HC63" i="2"/>
  <c r="HB63" i="2"/>
  <c r="HA63" i="2"/>
  <c r="GZ63" i="2"/>
  <c r="GY63" i="2"/>
  <c r="GX63" i="2"/>
  <c r="GW63" i="2"/>
  <c r="GV63" i="2"/>
  <c r="GU63" i="2"/>
  <c r="GT63" i="2"/>
  <c r="GS63" i="2"/>
  <c r="GR63" i="2"/>
  <c r="GQ63" i="2"/>
  <c r="GP63" i="2"/>
  <c r="GO63" i="2"/>
  <c r="GN63" i="2"/>
  <c r="GM63" i="2"/>
  <c r="GL63" i="2"/>
  <c r="GK63" i="2"/>
  <c r="GJ63" i="2"/>
  <c r="GI63" i="2"/>
  <c r="GH63" i="2"/>
  <c r="GG63" i="2"/>
  <c r="GF63" i="2"/>
  <c r="GE63" i="2"/>
  <c r="GD63" i="2"/>
  <c r="GC63" i="2"/>
  <c r="GB63" i="2"/>
  <c r="GA63" i="2"/>
  <c r="FZ63" i="2"/>
  <c r="FY63" i="2"/>
  <c r="FX63" i="2"/>
  <c r="FW63" i="2"/>
  <c r="FV63" i="2"/>
  <c r="FU63" i="2"/>
  <c r="FT63" i="2"/>
  <c r="FS63" i="2"/>
  <c r="FR63" i="2"/>
  <c r="FQ63" i="2"/>
  <c r="FP63" i="2"/>
  <c r="FO63" i="2"/>
  <c r="FN63" i="2"/>
  <c r="FM63" i="2"/>
  <c r="FL63" i="2"/>
  <c r="FK63" i="2"/>
  <c r="FJ63" i="2"/>
  <c r="FI63" i="2"/>
  <c r="FH63" i="2"/>
  <c r="FG63" i="2"/>
  <c r="FF63" i="2"/>
  <c r="FE63" i="2"/>
  <c r="FD63" i="2"/>
  <c r="FC63" i="2"/>
  <c r="FB63" i="2"/>
  <c r="FA63" i="2"/>
  <c r="EZ63" i="2"/>
  <c r="EY63" i="2"/>
  <c r="EX63" i="2"/>
  <c r="EW63" i="2"/>
  <c r="EV63" i="2"/>
  <c r="EU63" i="2"/>
  <c r="ET63" i="2"/>
  <c r="ES63" i="2"/>
  <c r="ER63" i="2"/>
  <c r="EQ63" i="2"/>
  <c r="EP63" i="2"/>
  <c r="EO63" i="2"/>
  <c r="EN63" i="2"/>
  <c r="EM63" i="2"/>
  <c r="EL63" i="2"/>
  <c r="EK63" i="2"/>
  <c r="EJ63" i="2"/>
  <c r="EI63" i="2"/>
  <c r="EB63" i="2"/>
  <c r="EA63" i="2"/>
  <c r="DZ63" i="2"/>
  <c r="DY63" i="2"/>
  <c r="DX63" i="2"/>
  <c r="DW63" i="2"/>
  <c r="DV63" i="2"/>
  <c r="DU63" i="2"/>
  <c r="DT63" i="2"/>
  <c r="DS63" i="2"/>
  <c r="DR63" i="2"/>
  <c r="DQ63" i="2"/>
  <c r="DP63" i="2"/>
  <c r="DO63" i="2"/>
  <c r="DN63" i="2"/>
  <c r="DM63" i="2"/>
  <c r="DL63" i="2"/>
  <c r="DK63" i="2"/>
  <c r="DJ63" i="2"/>
  <c r="DI63" i="2"/>
  <c r="DH63" i="2"/>
  <c r="DG63" i="2"/>
  <c r="DF63" i="2"/>
  <c r="DE63" i="2"/>
  <c r="DD63" i="2"/>
  <c r="DC63" i="2"/>
  <c r="DB63" i="2"/>
  <c r="DA63" i="2"/>
  <c r="CZ63" i="2"/>
  <c r="CY63" i="2"/>
  <c r="CX63" i="2"/>
  <c r="CW63" i="2"/>
  <c r="CV63" i="2"/>
  <c r="CU63" i="2"/>
  <c r="CT63" i="2"/>
  <c r="CS63" i="2"/>
  <c r="CR63" i="2"/>
  <c r="CQ63" i="2"/>
  <c r="CP63" i="2"/>
  <c r="CO63" i="2"/>
  <c r="CN63" i="2"/>
  <c r="CM63" i="2"/>
  <c r="CL63" i="2"/>
  <c r="CK63" i="2"/>
  <c r="CJ63" i="2"/>
  <c r="CI63" i="2"/>
  <c r="CH63" i="2"/>
  <c r="CG63" i="2"/>
  <c r="CF63" i="2"/>
  <c r="CE63" i="2"/>
  <c r="CD63" i="2"/>
  <c r="CC63" i="2"/>
  <c r="CB63" i="2"/>
  <c r="CA63" i="2"/>
  <c r="BZ63" i="2"/>
  <c r="BY63" i="2"/>
  <c r="BX63" i="2"/>
  <c r="BW63" i="2"/>
  <c r="BV63" i="2"/>
  <c r="BU63" i="2"/>
  <c r="BT63" i="2"/>
  <c r="BS63" i="2"/>
  <c r="BR63" i="2"/>
  <c r="BQ63" i="2"/>
  <c r="BP63" i="2"/>
  <c r="BO63" i="2"/>
  <c r="BN63" i="2"/>
  <c r="BM63" i="2"/>
  <c r="BL63" i="2"/>
  <c r="BK63" i="2"/>
  <c r="BJ63" i="2"/>
  <c r="BI63" i="2"/>
  <c r="BH63" i="2"/>
  <c r="BG63" i="2"/>
  <c r="BF63" i="2"/>
  <c r="BE63" i="2"/>
  <c r="BD63" i="2"/>
  <c r="BC63" i="2"/>
  <c r="BB63" i="2"/>
  <c r="BA63" i="2"/>
  <c r="AZ63" i="2"/>
  <c r="AY63" i="2"/>
  <c r="AX63" i="2"/>
  <c r="AW63" i="2"/>
  <c r="AV63" i="2"/>
  <c r="AU63" i="2"/>
  <c r="AT63" i="2"/>
  <c r="AS63" i="2"/>
  <c r="AR63" i="2"/>
  <c r="AQ63" i="2"/>
  <c r="AP63" i="2"/>
  <c r="AO63" i="2"/>
  <c r="AN63" i="2"/>
  <c r="AM63" i="2"/>
  <c r="AL63" i="2"/>
  <c r="AK63" i="2"/>
  <c r="AJ63" i="2"/>
  <c r="AI63" i="2"/>
  <c r="AH63" i="2"/>
  <c r="AG63" i="2"/>
  <c r="AF63" i="2"/>
  <c r="AE63" i="2"/>
  <c r="AD63" i="2"/>
  <c r="AC63" i="2"/>
  <c r="AB63" i="2"/>
  <c r="AA63" i="2"/>
  <c r="Z63" i="2"/>
  <c r="Y63" i="2"/>
  <c r="X63" i="2"/>
  <c r="W63" i="2"/>
  <c r="V63" i="2"/>
  <c r="U63" i="2"/>
  <c r="T63" i="2"/>
  <c r="S63" i="2"/>
  <c r="R63" i="2"/>
  <c r="Q63" i="2"/>
  <c r="P63" i="2"/>
  <c r="O63" i="2"/>
  <c r="N63" i="2"/>
  <c r="M63" i="2"/>
  <c r="L63" i="2"/>
  <c r="K63" i="2"/>
  <c r="J63" i="2"/>
  <c r="I63" i="2"/>
  <c r="H63" i="2"/>
  <c r="C63" i="2" s="1"/>
  <c r="G63" i="2"/>
  <c r="IM62" i="2"/>
  <c r="IL62" i="2"/>
  <c r="IK62" i="2"/>
  <c r="IJ62" i="2"/>
  <c r="II62" i="2"/>
  <c r="IH62" i="2"/>
  <c r="IG62" i="2"/>
  <c r="IF62" i="2"/>
  <c r="IE62" i="2"/>
  <c r="ID62" i="2"/>
  <c r="IC62" i="2"/>
  <c r="IB62" i="2"/>
  <c r="IA62" i="2"/>
  <c r="HZ62" i="2"/>
  <c r="HY62" i="2"/>
  <c r="HX62" i="2"/>
  <c r="HW62" i="2"/>
  <c r="HV62" i="2"/>
  <c r="HU62" i="2"/>
  <c r="HT62" i="2"/>
  <c r="HS62" i="2"/>
  <c r="HR62" i="2"/>
  <c r="HQ62" i="2"/>
  <c r="HP62" i="2"/>
  <c r="HO62" i="2"/>
  <c r="HN62" i="2"/>
  <c r="HM62" i="2"/>
  <c r="HL62" i="2"/>
  <c r="HK62" i="2"/>
  <c r="HJ62" i="2"/>
  <c r="HI62" i="2"/>
  <c r="HH62" i="2"/>
  <c r="HG62" i="2"/>
  <c r="HF62" i="2"/>
  <c r="HE62" i="2"/>
  <c r="HD62" i="2"/>
  <c r="HC62" i="2"/>
  <c r="HB62" i="2"/>
  <c r="HA62" i="2"/>
  <c r="GZ62" i="2"/>
  <c r="GY62" i="2"/>
  <c r="GX62" i="2"/>
  <c r="GW62" i="2"/>
  <c r="GV62" i="2"/>
  <c r="GU62" i="2"/>
  <c r="GT62" i="2"/>
  <c r="GS62" i="2"/>
  <c r="GR62" i="2"/>
  <c r="GQ62" i="2"/>
  <c r="GP62" i="2"/>
  <c r="GO62" i="2"/>
  <c r="GN62" i="2"/>
  <c r="GM62" i="2"/>
  <c r="GL62" i="2"/>
  <c r="GK62" i="2"/>
  <c r="GJ62" i="2"/>
  <c r="GI62" i="2"/>
  <c r="GH62" i="2"/>
  <c r="GG62" i="2"/>
  <c r="GF62" i="2"/>
  <c r="GE62" i="2"/>
  <c r="GD62" i="2"/>
  <c r="GC62" i="2"/>
  <c r="GB62" i="2"/>
  <c r="GA62" i="2"/>
  <c r="FZ62" i="2"/>
  <c r="FY62" i="2"/>
  <c r="FX62" i="2"/>
  <c r="FW62" i="2"/>
  <c r="FV62" i="2"/>
  <c r="FU62" i="2"/>
  <c r="FT62" i="2"/>
  <c r="FS62" i="2"/>
  <c r="FR62" i="2"/>
  <c r="FQ62" i="2"/>
  <c r="FP62" i="2"/>
  <c r="FO62" i="2"/>
  <c r="FN62" i="2"/>
  <c r="FM62" i="2"/>
  <c r="FL62" i="2"/>
  <c r="FK62" i="2"/>
  <c r="FJ62" i="2"/>
  <c r="FI62" i="2"/>
  <c r="ET62" i="2"/>
  <c r="ES62" i="2"/>
  <c r="ER62" i="2"/>
  <c r="EQ62" i="2"/>
  <c r="EP62" i="2"/>
  <c r="EO62" i="2"/>
  <c r="EN62" i="2"/>
  <c r="EM62" i="2"/>
  <c r="EL62" i="2"/>
  <c r="EK62" i="2"/>
  <c r="EJ62" i="2"/>
  <c r="EI62" i="2"/>
  <c r="EH62" i="2"/>
  <c r="EG62" i="2"/>
  <c r="EF62" i="2"/>
  <c r="EE62" i="2"/>
  <c r="ED62" i="2"/>
  <c r="EC62" i="2"/>
  <c r="EB62" i="2"/>
  <c r="EA62" i="2"/>
  <c r="DZ62" i="2"/>
  <c r="DY62" i="2"/>
  <c r="DX62" i="2"/>
  <c r="DW62" i="2"/>
  <c r="DV62" i="2"/>
  <c r="DU62" i="2"/>
  <c r="DT62" i="2"/>
  <c r="DS62" i="2"/>
  <c r="DR62" i="2"/>
  <c r="DQ62" i="2"/>
  <c r="DP62" i="2"/>
  <c r="DO62" i="2"/>
  <c r="DN62" i="2"/>
  <c r="DM62" i="2"/>
  <c r="DL62" i="2"/>
  <c r="DK62" i="2"/>
  <c r="DJ62" i="2"/>
  <c r="DI62" i="2"/>
  <c r="DH62" i="2"/>
  <c r="DG62" i="2"/>
  <c r="DF62" i="2"/>
  <c r="DE62" i="2"/>
  <c r="DD62" i="2"/>
  <c r="DC62" i="2"/>
  <c r="DB62" i="2"/>
  <c r="DA62" i="2"/>
  <c r="CZ62" i="2"/>
  <c r="CY62" i="2"/>
  <c r="CX62" i="2"/>
  <c r="CW62" i="2"/>
  <c r="CV62" i="2"/>
  <c r="CU62" i="2"/>
  <c r="CT62" i="2"/>
  <c r="CS62" i="2"/>
  <c r="CR62" i="2"/>
  <c r="CQ62" i="2"/>
  <c r="CP62" i="2"/>
  <c r="CO62" i="2"/>
  <c r="CN62" i="2"/>
  <c r="CM62" i="2"/>
  <c r="CL62" i="2"/>
  <c r="CK62" i="2"/>
  <c r="CJ62" i="2"/>
  <c r="CI62" i="2"/>
  <c r="CH62" i="2"/>
  <c r="CG62" i="2"/>
  <c r="CF62" i="2"/>
  <c r="CE62" i="2"/>
  <c r="CD62" i="2"/>
  <c r="CC62" i="2"/>
  <c r="CB62" i="2"/>
  <c r="CA62" i="2"/>
  <c r="BZ62" i="2"/>
  <c r="BY62" i="2"/>
  <c r="BX62" i="2"/>
  <c r="BW62" i="2"/>
  <c r="BV62" i="2"/>
  <c r="BU62" i="2"/>
  <c r="BT62" i="2"/>
  <c r="BS62" i="2"/>
  <c r="BR62" i="2"/>
  <c r="BQ62" i="2"/>
  <c r="BP62" i="2"/>
  <c r="BO62" i="2"/>
  <c r="BN62" i="2"/>
  <c r="BM62" i="2"/>
  <c r="BL62" i="2"/>
  <c r="BK62" i="2"/>
  <c r="BJ62" i="2"/>
  <c r="BI62" i="2"/>
  <c r="BH62" i="2"/>
  <c r="BG62" i="2"/>
  <c r="BF62" i="2"/>
  <c r="BE62" i="2"/>
  <c r="BD62" i="2"/>
  <c r="BC62" i="2"/>
  <c r="BB62" i="2"/>
  <c r="BA62" i="2"/>
  <c r="AZ62" i="2"/>
  <c r="AY62" i="2"/>
  <c r="AX62" i="2"/>
  <c r="AW62" i="2"/>
  <c r="AV62" i="2"/>
  <c r="AU62" i="2"/>
  <c r="AT62" i="2"/>
  <c r="AS62" i="2"/>
  <c r="AR62" i="2"/>
  <c r="AQ62" i="2"/>
  <c r="AP62" i="2"/>
  <c r="AO62" i="2"/>
  <c r="AN62" i="2"/>
  <c r="AM62" i="2"/>
  <c r="AL62" i="2"/>
  <c r="AK62" i="2"/>
  <c r="AJ62" i="2"/>
  <c r="AI62" i="2"/>
  <c r="AH62" i="2"/>
  <c r="AG62" i="2"/>
  <c r="AF62" i="2"/>
  <c r="AE62" i="2"/>
  <c r="AD62" i="2"/>
  <c r="AC62" i="2"/>
  <c r="AB62" i="2"/>
  <c r="AA62" i="2"/>
  <c r="Z62" i="2"/>
  <c r="Y62" i="2"/>
  <c r="X62" i="2"/>
  <c r="W62" i="2"/>
  <c r="V62" i="2"/>
  <c r="U62" i="2"/>
  <c r="T62" i="2"/>
  <c r="S62" i="2"/>
  <c r="R62" i="2"/>
  <c r="Q62" i="2"/>
  <c r="P62" i="2"/>
  <c r="O62" i="2"/>
  <c r="N62" i="2"/>
  <c r="M62" i="2"/>
  <c r="L62" i="2"/>
  <c r="K62" i="2"/>
  <c r="J62" i="2"/>
  <c r="I62" i="2"/>
  <c r="H62" i="2"/>
  <c r="G62" i="2"/>
  <c r="C62" i="2" s="1"/>
  <c r="IM61" i="2"/>
  <c r="IL61" i="2"/>
  <c r="IK61" i="2"/>
  <c r="IJ61" i="2"/>
  <c r="II61" i="2"/>
  <c r="IH61" i="2"/>
  <c r="IG61" i="2"/>
  <c r="IF61" i="2"/>
  <c r="IE61" i="2"/>
  <c r="ID61" i="2"/>
  <c r="IC61" i="2"/>
  <c r="IB61" i="2"/>
  <c r="IA61" i="2"/>
  <c r="HZ61" i="2"/>
  <c r="HY61" i="2"/>
  <c r="HX61" i="2"/>
  <c r="HW61" i="2"/>
  <c r="HV61" i="2"/>
  <c r="HU61" i="2"/>
  <c r="HT61" i="2"/>
  <c r="HS61" i="2"/>
  <c r="HR61" i="2"/>
  <c r="HQ61" i="2"/>
  <c r="HP61" i="2"/>
  <c r="HO61" i="2"/>
  <c r="HN61" i="2"/>
  <c r="HM61" i="2"/>
  <c r="HL61" i="2"/>
  <c r="HK61" i="2"/>
  <c r="HJ61" i="2"/>
  <c r="HI61" i="2"/>
  <c r="HH61" i="2"/>
  <c r="HG61" i="2"/>
  <c r="HF61" i="2"/>
  <c r="HE61" i="2"/>
  <c r="HD61" i="2"/>
  <c r="HC61" i="2"/>
  <c r="HB61" i="2"/>
  <c r="HA61" i="2"/>
  <c r="GZ61" i="2"/>
  <c r="GY61" i="2"/>
  <c r="GX61" i="2"/>
  <c r="GW61" i="2"/>
  <c r="GV61" i="2"/>
  <c r="GU61" i="2"/>
  <c r="GT61" i="2"/>
  <c r="GS61" i="2"/>
  <c r="GR61" i="2"/>
  <c r="GQ61" i="2"/>
  <c r="GP61" i="2"/>
  <c r="GO61" i="2"/>
  <c r="GN61" i="2"/>
  <c r="GM61" i="2"/>
  <c r="GL61" i="2"/>
  <c r="GK61" i="2"/>
  <c r="GJ61" i="2"/>
  <c r="GI61" i="2"/>
  <c r="GH61" i="2"/>
  <c r="GG61" i="2"/>
  <c r="GF61" i="2"/>
  <c r="GE61" i="2"/>
  <c r="GD61" i="2"/>
  <c r="GC61" i="2"/>
  <c r="GB61" i="2"/>
  <c r="GA61" i="2"/>
  <c r="FZ61" i="2"/>
  <c r="FY61" i="2"/>
  <c r="FX61" i="2"/>
  <c r="FW61" i="2"/>
  <c r="FV61" i="2"/>
  <c r="FU61" i="2"/>
  <c r="FT61" i="2"/>
  <c r="FS61" i="2"/>
  <c r="FR61" i="2"/>
  <c r="FQ61" i="2"/>
  <c r="FP61" i="2"/>
  <c r="FO61" i="2"/>
  <c r="FN61" i="2"/>
  <c r="FM61" i="2"/>
  <c r="FL61" i="2"/>
  <c r="FK61" i="2"/>
  <c r="FJ61" i="2"/>
  <c r="FI61" i="2"/>
  <c r="FH61" i="2"/>
  <c r="FG61" i="2"/>
  <c r="FF61" i="2"/>
  <c r="FE61" i="2"/>
  <c r="FD61" i="2"/>
  <c r="FC61" i="2"/>
  <c r="FB61" i="2"/>
  <c r="FA61" i="2"/>
  <c r="EZ61" i="2"/>
  <c r="EY61" i="2"/>
  <c r="EX61" i="2"/>
  <c r="EW61" i="2"/>
  <c r="EV61" i="2"/>
  <c r="EU61" i="2"/>
  <c r="ET61" i="2"/>
  <c r="ES61" i="2"/>
  <c r="ER61" i="2"/>
  <c r="EQ61" i="2"/>
  <c r="EP61" i="2"/>
  <c r="EO61" i="2"/>
  <c r="EN61" i="2"/>
  <c r="EM61" i="2"/>
  <c r="EL61" i="2"/>
  <c r="EK61" i="2"/>
  <c r="EJ61" i="2"/>
  <c r="EI61" i="2"/>
  <c r="EH61" i="2"/>
  <c r="EG61" i="2"/>
  <c r="EF61" i="2"/>
  <c r="EE61" i="2"/>
  <c r="ED61" i="2"/>
  <c r="EC61" i="2"/>
  <c r="EB61" i="2"/>
  <c r="EA61" i="2"/>
  <c r="DZ61" i="2"/>
  <c r="DY61" i="2"/>
  <c r="DX61" i="2"/>
  <c r="DW61" i="2"/>
  <c r="DV61" i="2"/>
  <c r="DU61" i="2"/>
  <c r="DT61" i="2"/>
  <c r="DS61" i="2"/>
  <c r="DR61" i="2"/>
  <c r="DQ61" i="2"/>
  <c r="DP61" i="2"/>
  <c r="DO61" i="2"/>
  <c r="DN61" i="2"/>
  <c r="DM61" i="2"/>
  <c r="DL61" i="2"/>
  <c r="DK61" i="2"/>
  <c r="DJ61" i="2"/>
  <c r="DI61" i="2"/>
  <c r="DH61" i="2"/>
  <c r="DG61" i="2"/>
  <c r="DF61" i="2"/>
  <c r="DE61" i="2"/>
  <c r="DD61" i="2"/>
  <c r="DC61" i="2"/>
  <c r="DB61" i="2"/>
  <c r="DA61" i="2"/>
  <c r="CZ61" i="2"/>
  <c r="CY61" i="2"/>
  <c r="CX61" i="2"/>
  <c r="CW61" i="2"/>
  <c r="CV61" i="2"/>
  <c r="CU61" i="2"/>
  <c r="CT61" i="2"/>
  <c r="CS61" i="2"/>
  <c r="CR61" i="2"/>
  <c r="CQ61" i="2"/>
  <c r="CP61" i="2"/>
  <c r="CO61" i="2"/>
  <c r="CN61" i="2"/>
  <c r="CM61" i="2"/>
  <c r="CL61" i="2"/>
  <c r="CK61" i="2"/>
  <c r="CJ61" i="2"/>
  <c r="CI61" i="2"/>
  <c r="CH61" i="2"/>
  <c r="CG61" i="2"/>
  <c r="CF61" i="2"/>
  <c r="CE61" i="2"/>
  <c r="CD61" i="2"/>
  <c r="CC61" i="2"/>
  <c r="CB61" i="2"/>
  <c r="CA61" i="2"/>
  <c r="BZ61" i="2"/>
  <c r="BY61" i="2"/>
  <c r="BX61" i="2"/>
  <c r="BW61" i="2"/>
  <c r="BV61" i="2"/>
  <c r="BU61" i="2"/>
  <c r="BT61" i="2"/>
  <c r="BS61" i="2"/>
  <c r="BR61" i="2"/>
  <c r="BQ61" i="2"/>
  <c r="BP61" i="2"/>
  <c r="BO61" i="2"/>
  <c r="BN61" i="2"/>
  <c r="BM61" i="2"/>
  <c r="BL61" i="2"/>
  <c r="BK61" i="2"/>
  <c r="BJ61" i="2"/>
  <c r="BI61" i="2"/>
  <c r="BH61" i="2"/>
  <c r="BG61" i="2"/>
  <c r="BF61" i="2"/>
  <c r="BE61" i="2"/>
  <c r="BD61" i="2"/>
  <c r="BC61" i="2"/>
  <c r="BB61" i="2"/>
  <c r="BA61" i="2"/>
  <c r="AZ61" i="2"/>
  <c r="AY61" i="2"/>
  <c r="AX61" i="2"/>
  <c r="AW61" i="2"/>
  <c r="AV61" i="2"/>
  <c r="AU61" i="2"/>
  <c r="AT61" i="2"/>
  <c r="AS61" i="2"/>
  <c r="AR61" i="2"/>
  <c r="AQ61" i="2"/>
  <c r="AP61" i="2"/>
  <c r="AO61" i="2"/>
  <c r="AN61" i="2"/>
  <c r="AM61" i="2"/>
  <c r="AL61" i="2"/>
  <c r="AK61" i="2"/>
  <c r="AJ61" i="2"/>
  <c r="AI61" i="2"/>
  <c r="AH61" i="2"/>
  <c r="AG61" i="2"/>
  <c r="AF61" i="2"/>
  <c r="AE61" i="2"/>
  <c r="AD61" i="2"/>
  <c r="AC61" i="2"/>
  <c r="AB61" i="2"/>
  <c r="AA61" i="2"/>
  <c r="Z61" i="2"/>
  <c r="Y61" i="2"/>
  <c r="X61" i="2"/>
  <c r="W61" i="2"/>
  <c r="V61" i="2"/>
  <c r="U61" i="2"/>
  <c r="T61" i="2"/>
  <c r="S61" i="2"/>
  <c r="R61" i="2"/>
  <c r="Q61" i="2"/>
  <c r="P61" i="2"/>
  <c r="O61" i="2"/>
  <c r="N61" i="2"/>
  <c r="M61" i="2"/>
  <c r="L61" i="2"/>
  <c r="K61" i="2"/>
  <c r="J61" i="2"/>
  <c r="I61" i="2"/>
  <c r="H61" i="2"/>
  <c r="G61" i="2"/>
  <c r="IM60" i="2"/>
  <c r="IL60" i="2"/>
  <c r="IK60" i="2"/>
  <c r="IJ60" i="2"/>
  <c r="II60" i="2"/>
  <c r="IH60" i="2"/>
  <c r="IG60" i="2"/>
  <c r="IF60" i="2"/>
  <c r="IE60" i="2"/>
  <c r="ID60" i="2"/>
  <c r="IC60" i="2"/>
  <c r="IB60" i="2"/>
  <c r="IA60" i="2"/>
  <c r="HZ60" i="2"/>
  <c r="HY60" i="2"/>
  <c r="HX60" i="2"/>
  <c r="HW60" i="2"/>
  <c r="HV60" i="2"/>
  <c r="HU60" i="2"/>
  <c r="HT60" i="2"/>
  <c r="HS60" i="2"/>
  <c r="HR60" i="2"/>
  <c r="HQ60" i="2"/>
  <c r="HP60" i="2"/>
  <c r="HO60" i="2"/>
  <c r="HN60" i="2"/>
  <c r="HM60" i="2"/>
  <c r="HL60" i="2"/>
  <c r="HK60" i="2"/>
  <c r="HJ60" i="2"/>
  <c r="HI60" i="2"/>
  <c r="HH60" i="2"/>
  <c r="HG60" i="2"/>
  <c r="HF60" i="2"/>
  <c r="HE60" i="2"/>
  <c r="HD60" i="2"/>
  <c r="HC60" i="2"/>
  <c r="HB60" i="2"/>
  <c r="HA60" i="2"/>
  <c r="GZ60" i="2"/>
  <c r="GY60" i="2"/>
  <c r="GX60" i="2"/>
  <c r="GW60" i="2"/>
  <c r="GV60" i="2"/>
  <c r="GU60" i="2"/>
  <c r="GT60" i="2"/>
  <c r="GS60" i="2"/>
  <c r="GR60" i="2"/>
  <c r="GQ60" i="2"/>
  <c r="GP60" i="2"/>
  <c r="GO60" i="2"/>
  <c r="GN60" i="2"/>
  <c r="GM60" i="2"/>
  <c r="GL60" i="2"/>
  <c r="GK60" i="2"/>
  <c r="GJ60" i="2"/>
  <c r="GI60" i="2"/>
  <c r="GH60" i="2"/>
  <c r="GG60" i="2"/>
  <c r="GF60" i="2"/>
  <c r="GE60" i="2"/>
  <c r="GD60" i="2"/>
  <c r="GC60" i="2"/>
  <c r="GB60" i="2"/>
  <c r="GA60" i="2"/>
  <c r="FZ60" i="2"/>
  <c r="FY60" i="2"/>
  <c r="FX60" i="2"/>
  <c r="FW60" i="2"/>
  <c r="FV60" i="2"/>
  <c r="FU60" i="2"/>
  <c r="FT60" i="2"/>
  <c r="FS60" i="2"/>
  <c r="FR60" i="2"/>
  <c r="FQ60" i="2"/>
  <c r="FP60" i="2"/>
  <c r="FO60" i="2"/>
  <c r="FN60" i="2"/>
  <c r="FM60" i="2"/>
  <c r="FL60" i="2"/>
  <c r="FK60" i="2"/>
  <c r="FJ60" i="2"/>
  <c r="FI60" i="2"/>
  <c r="ET60" i="2"/>
  <c r="ES60" i="2"/>
  <c r="ER60" i="2"/>
  <c r="EQ60" i="2"/>
  <c r="EP60" i="2"/>
  <c r="EO60" i="2"/>
  <c r="EN60" i="2"/>
  <c r="EM60" i="2"/>
  <c r="EL60" i="2"/>
  <c r="EK60" i="2"/>
  <c r="EJ60" i="2"/>
  <c r="EI60" i="2"/>
  <c r="EH60" i="2"/>
  <c r="EG60" i="2"/>
  <c r="EF60" i="2"/>
  <c r="EE60" i="2"/>
  <c r="ED60" i="2"/>
  <c r="EC60" i="2"/>
  <c r="EB60" i="2"/>
  <c r="EA60" i="2"/>
  <c r="DZ60" i="2"/>
  <c r="DY60" i="2"/>
  <c r="DX60" i="2"/>
  <c r="DW60" i="2"/>
  <c r="DV60" i="2"/>
  <c r="DU60" i="2"/>
  <c r="DT60" i="2"/>
  <c r="DS60" i="2"/>
  <c r="DR60" i="2"/>
  <c r="DQ60" i="2"/>
  <c r="DP60" i="2"/>
  <c r="DO60" i="2"/>
  <c r="DN60" i="2"/>
  <c r="DM60" i="2"/>
  <c r="DL60" i="2"/>
  <c r="DK60" i="2"/>
  <c r="DJ60" i="2"/>
  <c r="DI60" i="2"/>
  <c r="DH60" i="2"/>
  <c r="DG60" i="2"/>
  <c r="DF60" i="2"/>
  <c r="DE60" i="2"/>
  <c r="DD60" i="2"/>
  <c r="DC60" i="2"/>
  <c r="DB60" i="2"/>
  <c r="DA60" i="2"/>
  <c r="CZ60" i="2"/>
  <c r="CY60" i="2"/>
  <c r="CX60" i="2"/>
  <c r="CW60" i="2"/>
  <c r="CV60" i="2"/>
  <c r="CU60" i="2"/>
  <c r="CT60" i="2"/>
  <c r="CS60" i="2"/>
  <c r="CR60" i="2"/>
  <c r="CQ60" i="2"/>
  <c r="CP60" i="2"/>
  <c r="CO60" i="2"/>
  <c r="CN60" i="2"/>
  <c r="CM60" i="2"/>
  <c r="CL60" i="2"/>
  <c r="CK60" i="2"/>
  <c r="CJ60" i="2"/>
  <c r="CI60" i="2"/>
  <c r="CH60" i="2"/>
  <c r="CG60" i="2"/>
  <c r="CF60" i="2"/>
  <c r="CE60" i="2"/>
  <c r="CD60" i="2"/>
  <c r="CC60" i="2"/>
  <c r="CB60" i="2"/>
  <c r="CA60" i="2"/>
  <c r="BZ60" i="2"/>
  <c r="BY60" i="2"/>
  <c r="BX60" i="2"/>
  <c r="BW60" i="2"/>
  <c r="BV60" i="2"/>
  <c r="BU60" i="2"/>
  <c r="BT60" i="2"/>
  <c r="BS60" i="2"/>
  <c r="BR60" i="2"/>
  <c r="BQ60" i="2"/>
  <c r="BP60" i="2"/>
  <c r="BO60" i="2"/>
  <c r="BN60" i="2"/>
  <c r="BM60" i="2"/>
  <c r="BL60" i="2"/>
  <c r="BK60" i="2"/>
  <c r="BJ60" i="2"/>
  <c r="BI60" i="2"/>
  <c r="BH60" i="2"/>
  <c r="BG60" i="2"/>
  <c r="BF60" i="2"/>
  <c r="BE60" i="2"/>
  <c r="BD60" i="2"/>
  <c r="BC60" i="2"/>
  <c r="BB60" i="2"/>
  <c r="BA60" i="2"/>
  <c r="AZ60" i="2"/>
  <c r="AY60" i="2"/>
  <c r="AX60" i="2"/>
  <c r="AW60" i="2"/>
  <c r="AV60" i="2"/>
  <c r="AU60" i="2"/>
  <c r="AT60" i="2"/>
  <c r="AS60" i="2"/>
  <c r="AR60" i="2"/>
  <c r="AQ60" i="2"/>
  <c r="AP60" i="2"/>
  <c r="AO60" i="2"/>
  <c r="AN60" i="2"/>
  <c r="AM60" i="2"/>
  <c r="AL60" i="2"/>
  <c r="AK60" i="2"/>
  <c r="AJ60" i="2"/>
  <c r="AI60" i="2"/>
  <c r="AH60" i="2"/>
  <c r="AG60" i="2"/>
  <c r="AF60" i="2"/>
  <c r="AE60" i="2"/>
  <c r="AD60" i="2"/>
  <c r="AC60" i="2"/>
  <c r="AB60" i="2"/>
  <c r="AA60" i="2"/>
  <c r="Z60" i="2"/>
  <c r="Y60" i="2"/>
  <c r="X60" i="2"/>
  <c r="W60" i="2"/>
  <c r="V60" i="2"/>
  <c r="U60" i="2"/>
  <c r="T60" i="2"/>
  <c r="S60" i="2"/>
  <c r="R60" i="2"/>
  <c r="Q60" i="2"/>
  <c r="P60" i="2"/>
  <c r="O60" i="2"/>
  <c r="N60" i="2"/>
  <c r="M60" i="2"/>
  <c r="L60" i="2"/>
  <c r="K60" i="2"/>
  <c r="J60" i="2"/>
  <c r="I60" i="2"/>
  <c r="H60" i="2"/>
  <c r="C60" i="2" s="1"/>
  <c r="G60" i="2"/>
  <c r="IM59" i="2"/>
  <c r="IL59" i="2"/>
  <c r="IK59" i="2"/>
  <c r="IJ59" i="2"/>
  <c r="II59" i="2"/>
  <c r="IH59" i="2"/>
  <c r="IG59" i="2"/>
  <c r="IF59" i="2"/>
  <c r="IE59" i="2"/>
  <c r="ID59" i="2"/>
  <c r="IC59" i="2"/>
  <c r="IB59" i="2"/>
  <c r="IA59" i="2"/>
  <c r="HZ59" i="2"/>
  <c r="HY59" i="2"/>
  <c r="HX59" i="2"/>
  <c r="HW59" i="2"/>
  <c r="HV59" i="2"/>
  <c r="HU59" i="2"/>
  <c r="HT59" i="2"/>
  <c r="HS59" i="2"/>
  <c r="HR59" i="2"/>
  <c r="HQ59" i="2"/>
  <c r="HP59" i="2"/>
  <c r="HO59" i="2"/>
  <c r="HN59" i="2"/>
  <c r="HM59" i="2"/>
  <c r="HL59" i="2"/>
  <c r="HK59" i="2"/>
  <c r="HJ59" i="2"/>
  <c r="HI59" i="2"/>
  <c r="HH59" i="2"/>
  <c r="HG59" i="2"/>
  <c r="HF59" i="2"/>
  <c r="HE59" i="2"/>
  <c r="HD59" i="2"/>
  <c r="HC59" i="2"/>
  <c r="HB59" i="2"/>
  <c r="HA59" i="2"/>
  <c r="GZ59" i="2"/>
  <c r="GY59" i="2"/>
  <c r="GX59" i="2"/>
  <c r="GW59" i="2"/>
  <c r="GV59" i="2"/>
  <c r="GU59" i="2"/>
  <c r="GT59" i="2"/>
  <c r="GS59" i="2"/>
  <c r="GR59" i="2"/>
  <c r="GQ59" i="2"/>
  <c r="GP59" i="2"/>
  <c r="GO59" i="2"/>
  <c r="GN59" i="2"/>
  <c r="GM59" i="2"/>
  <c r="GL59" i="2"/>
  <c r="GK59" i="2"/>
  <c r="GJ59" i="2"/>
  <c r="GI59" i="2"/>
  <c r="GH59" i="2"/>
  <c r="GG59" i="2"/>
  <c r="GF59" i="2"/>
  <c r="GE59" i="2"/>
  <c r="GD59" i="2"/>
  <c r="GC59" i="2"/>
  <c r="GB59" i="2"/>
  <c r="GA59" i="2"/>
  <c r="FZ59" i="2"/>
  <c r="FY59" i="2"/>
  <c r="FX59" i="2"/>
  <c r="FW59" i="2"/>
  <c r="FV59" i="2"/>
  <c r="FU59" i="2"/>
  <c r="FT59" i="2"/>
  <c r="FS59" i="2"/>
  <c r="FR59" i="2"/>
  <c r="FQ59" i="2"/>
  <c r="FP59" i="2"/>
  <c r="FO59" i="2"/>
  <c r="FN59" i="2"/>
  <c r="FM59" i="2"/>
  <c r="FL59" i="2"/>
  <c r="FK59" i="2"/>
  <c r="FJ59" i="2"/>
  <c r="FI59" i="2"/>
  <c r="FH59" i="2"/>
  <c r="FG59" i="2"/>
  <c r="FF59" i="2"/>
  <c r="FE59" i="2"/>
  <c r="FD59" i="2"/>
  <c r="FC59" i="2"/>
  <c r="FB59" i="2"/>
  <c r="FA59" i="2"/>
  <c r="EZ59" i="2"/>
  <c r="EY59" i="2"/>
  <c r="EX59" i="2"/>
  <c r="EW59" i="2"/>
  <c r="EV59" i="2"/>
  <c r="EU59" i="2"/>
  <c r="ET59" i="2"/>
  <c r="ES59" i="2"/>
  <c r="ER59" i="2"/>
  <c r="EQ59" i="2"/>
  <c r="EP59" i="2"/>
  <c r="EO59" i="2"/>
  <c r="EN59" i="2"/>
  <c r="EM59" i="2"/>
  <c r="EL59" i="2"/>
  <c r="EK59" i="2"/>
  <c r="EJ59" i="2"/>
  <c r="EI59" i="2"/>
  <c r="EH59" i="2"/>
  <c r="EG59" i="2"/>
  <c r="EF59" i="2"/>
  <c r="EE59" i="2"/>
  <c r="ED59" i="2"/>
  <c r="EC59" i="2"/>
  <c r="EB59" i="2"/>
  <c r="EA59" i="2"/>
  <c r="DZ59" i="2"/>
  <c r="DY59" i="2"/>
  <c r="DX59" i="2"/>
  <c r="DW59" i="2"/>
  <c r="DV59" i="2"/>
  <c r="DU59" i="2"/>
  <c r="DT59" i="2"/>
  <c r="DS59" i="2"/>
  <c r="DR59" i="2"/>
  <c r="DQ59" i="2"/>
  <c r="DP59" i="2"/>
  <c r="DO59" i="2"/>
  <c r="DN59" i="2"/>
  <c r="DM59" i="2"/>
  <c r="DL59" i="2"/>
  <c r="DK59" i="2"/>
  <c r="DJ59" i="2"/>
  <c r="DI59" i="2"/>
  <c r="DH59" i="2"/>
  <c r="DG59" i="2"/>
  <c r="DF59" i="2"/>
  <c r="DE59" i="2"/>
  <c r="DD59" i="2"/>
  <c r="DC59" i="2"/>
  <c r="DB59" i="2"/>
  <c r="DA59" i="2"/>
  <c r="CZ59" i="2"/>
  <c r="CY59" i="2"/>
  <c r="CX59" i="2"/>
  <c r="CW59" i="2"/>
  <c r="CV59" i="2"/>
  <c r="CU59" i="2"/>
  <c r="CT59" i="2"/>
  <c r="CS59" i="2"/>
  <c r="CR59" i="2"/>
  <c r="CQ59" i="2"/>
  <c r="CP59" i="2"/>
  <c r="CO59" i="2"/>
  <c r="CN59" i="2"/>
  <c r="CM59" i="2"/>
  <c r="CL59" i="2"/>
  <c r="CK59" i="2"/>
  <c r="CJ59" i="2"/>
  <c r="CI59" i="2"/>
  <c r="CH59" i="2"/>
  <c r="CG59" i="2"/>
  <c r="CF59" i="2"/>
  <c r="CE59" i="2"/>
  <c r="CD59" i="2"/>
  <c r="CC59" i="2"/>
  <c r="CB59" i="2"/>
  <c r="CA59" i="2"/>
  <c r="BZ59" i="2"/>
  <c r="BY59" i="2"/>
  <c r="BX59" i="2"/>
  <c r="BW59" i="2"/>
  <c r="BV59" i="2"/>
  <c r="BU59" i="2"/>
  <c r="BT59" i="2"/>
  <c r="BS59" i="2"/>
  <c r="BR59" i="2"/>
  <c r="BQ59" i="2"/>
  <c r="BP59" i="2"/>
  <c r="BO59" i="2"/>
  <c r="BN59" i="2"/>
  <c r="BM59" i="2"/>
  <c r="BL59" i="2"/>
  <c r="BK59" i="2"/>
  <c r="BJ59" i="2"/>
  <c r="BI59" i="2"/>
  <c r="BH59" i="2"/>
  <c r="BG59" i="2"/>
  <c r="BF59" i="2"/>
  <c r="BE59" i="2"/>
  <c r="BD59" i="2"/>
  <c r="BC59" i="2"/>
  <c r="BB59" i="2"/>
  <c r="BA59" i="2"/>
  <c r="AZ59" i="2"/>
  <c r="AY59" i="2"/>
  <c r="AX59" i="2"/>
  <c r="AW59" i="2"/>
  <c r="AV59" i="2"/>
  <c r="AU59" i="2"/>
  <c r="AT59" i="2"/>
  <c r="AS59" i="2"/>
  <c r="AR59" i="2"/>
  <c r="AQ59" i="2"/>
  <c r="AP59" i="2"/>
  <c r="AO59" i="2"/>
  <c r="AN59" i="2"/>
  <c r="AM59" i="2"/>
  <c r="AL59" i="2"/>
  <c r="AK59" i="2"/>
  <c r="AJ59" i="2"/>
  <c r="AI59" i="2"/>
  <c r="AH59" i="2"/>
  <c r="AG59" i="2"/>
  <c r="AF59" i="2"/>
  <c r="AE59" i="2"/>
  <c r="AD59" i="2"/>
  <c r="AC59" i="2"/>
  <c r="AB59" i="2"/>
  <c r="AA59" i="2"/>
  <c r="Z59" i="2"/>
  <c r="Y59" i="2"/>
  <c r="X59" i="2"/>
  <c r="W59" i="2"/>
  <c r="V59" i="2"/>
  <c r="U59" i="2"/>
  <c r="T59" i="2"/>
  <c r="S59" i="2"/>
  <c r="R59" i="2"/>
  <c r="Q59" i="2"/>
  <c r="P59" i="2"/>
  <c r="O59" i="2"/>
  <c r="N59" i="2"/>
  <c r="M59" i="2"/>
  <c r="L59" i="2"/>
  <c r="K59" i="2"/>
  <c r="J59" i="2"/>
  <c r="I59" i="2"/>
  <c r="H59" i="2"/>
  <c r="G59" i="2"/>
  <c r="IM58" i="2"/>
  <c r="IL58" i="2"/>
  <c r="IK58" i="2"/>
  <c r="IJ58" i="2"/>
  <c r="II58" i="2"/>
  <c r="IH58" i="2"/>
  <c r="IG58" i="2"/>
  <c r="IF58" i="2"/>
  <c r="IE58" i="2"/>
  <c r="ID58" i="2"/>
  <c r="IC58" i="2"/>
  <c r="IB58" i="2"/>
  <c r="IA58" i="2"/>
  <c r="HZ58" i="2"/>
  <c r="HY58" i="2"/>
  <c r="HX58" i="2"/>
  <c r="HW58" i="2"/>
  <c r="HV58" i="2"/>
  <c r="HU58" i="2"/>
  <c r="HT58" i="2"/>
  <c r="HS58" i="2"/>
  <c r="HR58" i="2"/>
  <c r="HQ58" i="2"/>
  <c r="HP58" i="2"/>
  <c r="HO58" i="2"/>
  <c r="HN58" i="2"/>
  <c r="HM58" i="2"/>
  <c r="HL58" i="2"/>
  <c r="HK58" i="2"/>
  <c r="HJ58" i="2"/>
  <c r="HI58" i="2"/>
  <c r="HH58" i="2"/>
  <c r="HG58" i="2"/>
  <c r="HF58" i="2"/>
  <c r="HE58" i="2"/>
  <c r="HD58" i="2"/>
  <c r="HC58" i="2"/>
  <c r="HB58" i="2"/>
  <c r="HA58" i="2"/>
  <c r="GZ58" i="2"/>
  <c r="GY58" i="2"/>
  <c r="GX58" i="2"/>
  <c r="GW58" i="2"/>
  <c r="GV58" i="2"/>
  <c r="GU58" i="2"/>
  <c r="GT58" i="2"/>
  <c r="GS58" i="2"/>
  <c r="GR58" i="2"/>
  <c r="GQ58" i="2"/>
  <c r="GP58" i="2"/>
  <c r="GO58" i="2"/>
  <c r="GN58" i="2"/>
  <c r="GM58" i="2"/>
  <c r="GL58" i="2"/>
  <c r="GK58" i="2"/>
  <c r="GJ58" i="2"/>
  <c r="GI58" i="2"/>
  <c r="GH58" i="2"/>
  <c r="GG58" i="2"/>
  <c r="GF58" i="2"/>
  <c r="GE58" i="2"/>
  <c r="GD58" i="2"/>
  <c r="GC58" i="2"/>
  <c r="GB58" i="2"/>
  <c r="GA58" i="2"/>
  <c r="FZ58" i="2"/>
  <c r="FY58" i="2"/>
  <c r="FX58" i="2"/>
  <c r="FW58" i="2"/>
  <c r="FV58" i="2"/>
  <c r="FU58" i="2"/>
  <c r="FT58" i="2"/>
  <c r="FS58" i="2"/>
  <c r="FR58" i="2"/>
  <c r="FQ58" i="2"/>
  <c r="FP58" i="2"/>
  <c r="FO58" i="2"/>
  <c r="FN58" i="2"/>
  <c r="FM58" i="2"/>
  <c r="FL58" i="2"/>
  <c r="FK58" i="2"/>
  <c r="FJ58" i="2"/>
  <c r="FI58" i="2"/>
  <c r="ET58" i="2"/>
  <c r="ES58" i="2"/>
  <c r="ER58" i="2"/>
  <c r="EQ58" i="2"/>
  <c r="EP58" i="2"/>
  <c r="EO58" i="2"/>
  <c r="EN58" i="2"/>
  <c r="EM58" i="2"/>
  <c r="EL58" i="2"/>
  <c r="EK58" i="2"/>
  <c r="EJ58" i="2"/>
  <c r="EI58" i="2"/>
  <c r="EH58" i="2"/>
  <c r="EG58" i="2"/>
  <c r="EF58" i="2"/>
  <c r="EE58" i="2"/>
  <c r="ED58" i="2"/>
  <c r="EC58" i="2"/>
  <c r="EB58" i="2"/>
  <c r="EA58" i="2"/>
  <c r="DZ58" i="2"/>
  <c r="DY58" i="2"/>
  <c r="DX58" i="2"/>
  <c r="DW58" i="2"/>
  <c r="DV58" i="2"/>
  <c r="DU58" i="2"/>
  <c r="DT58" i="2"/>
  <c r="DS58" i="2"/>
  <c r="DR58" i="2"/>
  <c r="DQ58" i="2"/>
  <c r="DP58" i="2"/>
  <c r="DO58" i="2"/>
  <c r="DN58" i="2"/>
  <c r="DM58" i="2"/>
  <c r="DL58" i="2"/>
  <c r="DK58" i="2"/>
  <c r="DJ58" i="2"/>
  <c r="DI58" i="2"/>
  <c r="DH58" i="2"/>
  <c r="DG58" i="2"/>
  <c r="DF58" i="2"/>
  <c r="DE58" i="2"/>
  <c r="DD58" i="2"/>
  <c r="DC58" i="2"/>
  <c r="DB58" i="2"/>
  <c r="DA58" i="2"/>
  <c r="CZ58" i="2"/>
  <c r="CY58" i="2"/>
  <c r="CX58" i="2"/>
  <c r="CW58" i="2"/>
  <c r="CV58" i="2"/>
  <c r="CU58" i="2"/>
  <c r="CT58" i="2"/>
  <c r="CS58" i="2"/>
  <c r="CR58" i="2"/>
  <c r="CQ58" i="2"/>
  <c r="CP58" i="2"/>
  <c r="CO58" i="2"/>
  <c r="CN58" i="2"/>
  <c r="CM58" i="2"/>
  <c r="CL58" i="2"/>
  <c r="CK58" i="2"/>
  <c r="CJ58" i="2"/>
  <c r="CI58" i="2"/>
  <c r="CH58" i="2"/>
  <c r="CG58" i="2"/>
  <c r="CF58" i="2"/>
  <c r="CE58" i="2"/>
  <c r="CD58" i="2"/>
  <c r="CC58" i="2"/>
  <c r="CB58" i="2"/>
  <c r="CA58" i="2"/>
  <c r="BZ58" i="2"/>
  <c r="BY58" i="2"/>
  <c r="BX58" i="2"/>
  <c r="BW58" i="2"/>
  <c r="BV58" i="2"/>
  <c r="BU58" i="2"/>
  <c r="BT58" i="2"/>
  <c r="BS58" i="2"/>
  <c r="BR58" i="2"/>
  <c r="BQ58" i="2"/>
  <c r="BP58" i="2"/>
  <c r="BO58" i="2"/>
  <c r="BN58" i="2"/>
  <c r="BM58" i="2"/>
  <c r="BL58" i="2"/>
  <c r="BK58" i="2"/>
  <c r="BJ58" i="2"/>
  <c r="BI58" i="2"/>
  <c r="BH58" i="2"/>
  <c r="BG58" i="2"/>
  <c r="BF58" i="2"/>
  <c r="BE58" i="2"/>
  <c r="BD58" i="2"/>
  <c r="BC58" i="2"/>
  <c r="BB58" i="2"/>
  <c r="BA58" i="2"/>
  <c r="AZ58" i="2"/>
  <c r="AY58" i="2"/>
  <c r="AX58" i="2"/>
  <c r="AW58" i="2"/>
  <c r="AV58" i="2"/>
  <c r="AU58" i="2"/>
  <c r="AT58" i="2"/>
  <c r="AS58" i="2"/>
  <c r="AR58" i="2"/>
  <c r="AQ58" i="2"/>
  <c r="AP58" i="2"/>
  <c r="AO58" i="2"/>
  <c r="AN58" i="2"/>
  <c r="AM58" i="2"/>
  <c r="AL58" i="2"/>
  <c r="AK58" i="2"/>
  <c r="AJ58" i="2"/>
  <c r="AI58" i="2"/>
  <c r="AH58" i="2"/>
  <c r="AG58" i="2"/>
  <c r="AF58" i="2"/>
  <c r="AE58" i="2"/>
  <c r="AD58" i="2"/>
  <c r="AC58" i="2"/>
  <c r="AB58" i="2"/>
  <c r="AA58" i="2"/>
  <c r="Z58" i="2"/>
  <c r="Y58" i="2"/>
  <c r="X58" i="2"/>
  <c r="W58" i="2"/>
  <c r="V58" i="2"/>
  <c r="U58" i="2"/>
  <c r="T58" i="2"/>
  <c r="S58" i="2"/>
  <c r="R58" i="2"/>
  <c r="Q58" i="2"/>
  <c r="P58" i="2"/>
  <c r="O58" i="2"/>
  <c r="N58" i="2"/>
  <c r="M58" i="2"/>
  <c r="C58" i="2" s="1"/>
  <c r="L58" i="2"/>
  <c r="K58" i="2"/>
  <c r="J58" i="2"/>
  <c r="I58" i="2"/>
  <c r="H58" i="2"/>
  <c r="G58" i="2"/>
  <c r="IM57" i="2"/>
  <c r="IL57" i="2"/>
  <c r="IK57" i="2"/>
  <c r="IJ57" i="2"/>
  <c r="II57" i="2"/>
  <c r="IH57" i="2"/>
  <c r="IG57" i="2"/>
  <c r="IF57" i="2"/>
  <c r="IE57" i="2"/>
  <c r="ID57" i="2"/>
  <c r="IC57" i="2"/>
  <c r="IB57" i="2"/>
  <c r="IA57" i="2"/>
  <c r="HZ57" i="2"/>
  <c r="HY57" i="2"/>
  <c r="HX57" i="2"/>
  <c r="HW57" i="2"/>
  <c r="HV57" i="2"/>
  <c r="HU57" i="2"/>
  <c r="HT57" i="2"/>
  <c r="HS57" i="2"/>
  <c r="HR57" i="2"/>
  <c r="HQ57" i="2"/>
  <c r="HP57" i="2"/>
  <c r="HO57" i="2"/>
  <c r="HN57" i="2"/>
  <c r="HM57" i="2"/>
  <c r="HL57" i="2"/>
  <c r="HK57" i="2"/>
  <c r="HJ57" i="2"/>
  <c r="HI57" i="2"/>
  <c r="HH57" i="2"/>
  <c r="HG57" i="2"/>
  <c r="HF57" i="2"/>
  <c r="HE57" i="2"/>
  <c r="HD57" i="2"/>
  <c r="HC57" i="2"/>
  <c r="HB57" i="2"/>
  <c r="HA57" i="2"/>
  <c r="GZ57" i="2"/>
  <c r="GY57" i="2"/>
  <c r="GX57" i="2"/>
  <c r="GW57" i="2"/>
  <c r="GV57" i="2"/>
  <c r="GU57" i="2"/>
  <c r="GT57" i="2"/>
  <c r="GS57" i="2"/>
  <c r="GR57" i="2"/>
  <c r="GQ57" i="2"/>
  <c r="GP57" i="2"/>
  <c r="GO57" i="2"/>
  <c r="GN57" i="2"/>
  <c r="GM57" i="2"/>
  <c r="GL57" i="2"/>
  <c r="GK57" i="2"/>
  <c r="GJ57" i="2"/>
  <c r="GI57" i="2"/>
  <c r="GH57" i="2"/>
  <c r="GG57" i="2"/>
  <c r="GF57" i="2"/>
  <c r="GE57" i="2"/>
  <c r="GD57" i="2"/>
  <c r="GC57" i="2"/>
  <c r="GB57" i="2"/>
  <c r="GA57" i="2"/>
  <c r="FZ57" i="2"/>
  <c r="FY57" i="2"/>
  <c r="FX57" i="2"/>
  <c r="FW57" i="2"/>
  <c r="FV57" i="2"/>
  <c r="FU57" i="2"/>
  <c r="FT57" i="2"/>
  <c r="FS57" i="2"/>
  <c r="FR57" i="2"/>
  <c r="FQ57" i="2"/>
  <c r="FP57" i="2"/>
  <c r="FO57" i="2"/>
  <c r="FN57" i="2"/>
  <c r="FM57" i="2"/>
  <c r="FL57" i="2"/>
  <c r="FK57" i="2"/>
  <c r="FJ57" i="2"/>
  <c r="FI57" i="2"/>
  <c r="ET57" i="2"/>
  <c r="ES57" i="2"/>
  <c r="ER57" i="2"/>
  <c r="EQ57" i="2"/>
  <c r="EP57" i="2"/>
  <c r="EO57" i="2"/>
  <c r="EN57" i="2"/>
  <c r="EM57" i="2"/>
  <c r="EL57" i="2"/>
  <c r="EK57" i="2"/>
  <c r="EJ57" i="2"/>
  <c r="EI57" i="2"/>
  <c r="EH57" i="2"/>
  <c r="EG57" i="2"/>
  <c r="EF57" i="2"/>
  <c r="EE57" i="2"/>
  <c r="ED57" i="2"/>
  <c r="EC57" i="2"/>
  <c r="EB57" i="2"/>
  <c r="EA57" i="2"/>
  <c r="DZ57" i="2"/>
  <c r="DY57" i="2"/>
  <c r="DX57" i="2"/>
  <c r="DW57" i="2"/>
  <c r="DV57" i="2"/>
  <c r="DU57" i="2"/>
  <c r="DT57" i="2"/>
  <c r="DS57" i="2"/>
  <c r="DR57" i="2"/>
  <c r="DQ57" i="2"/>
  <c r="DP57" i="2"/>
  <c r="DO57" i="2"/>
  <c r="DN57" i="2"/>
  <c r="DM57" i="2"/>
  <c r="DL57" i="2"/>
  <c r="DK57" i="2"/>
  <c r="DJ57" i="2"/>
  <c r="DI57" i="2"/>
  <c r="DH57" i="2"/>
  <c r="DG57" i="2"/>
  <c r="DF57" i="2"/>
  <c r="DE57" i="2"/>
  <c r="DD57" i="2"/>
  <c r="DC57" i="2"/>
  <c r="DB57" i="2"/>
  <c r="DA57" i="2"/>
  <c r="CZ57" i="2"/>
  <c r="CY57" i="2"/>
  <c r="CX57" i="2"/>
  <c r="CW57" i="2"/>
  <c r="CV57" i="2"/>
  <c r="CU57" i="2"/>
  <c r="CT57" i="2"/>
  <c r="CS57" i="2"/>
  <c r="CR57" i="2"/>
  <c r="CQ57" i="2"/>
  <c r="CP57" i="2"/>
  <c r="CO57" i="2"/>
  <c r="CN57" i="2"/>
  <c r="CM57" i="2"/>
  <c r="CL57" i="2"/>
  <c r="CK57" i="2"/>
  <c r="CJ57" i="2"/>
  <c r="CI57" i="2"/>
  <c r="CH57" i="2"/>
  <c r="CG57" i="2"/>
  <c r="CF57" i="2"/>
  <c r="CE57" i="2"/>
  <c r="CD57" i="2"/>
  <c r="CC57" i="2"/>
  <c r="CB57" i="2"/>
  <c r="CA57" i="2"/>
  <c r="BZ57" i="2"/>
  <c r="BY57" i="2"/>
  <c r="BX57" i="2"/>
  <c r="BW57" i="2"/>
  <c r="BV57" i="2"/>
  <c r="BU57" i="2"/>
  <c r="BT57" i="2"/>
  <c r="BS57" i="2"/>
  <c r="BR57" i="2"/>
  <c r="BQ57" i="2"/>
  <c r="BP57" i="2"/>
  <c r="BO57" i="2"/>
  <c r="BN57" i="2"/>
  <c r="BM57" i="2"/>
  <c r="BL57" i="2"/>
  <c r="BK57" i="2"/>
  <c r="BJ57" i="2"/>
  <c r="BI57" i="2"/>
  <c r="BH57" i="2"/>
  <c r="BG57" i="2"/>
  <c r="BF57" i="2"/>
  <c r="BE57" i="2"/>
  <c r="BD57" i="2"/>
  <c r="BC57" i="2"/>
  <c r="BB57" i="2"/>
  <c r="BA57" i="2"/>
  <c r="AZ57" i="2"/>
  <c r="AY57" i="2"/>
  <c r="AX57" i="2"/>
  <c r="AW57" i="2"/>
  <c r="AV57" i="2"/>
  <c r="AU57" i="2"/>
  <c r="AT57" i="2"/>
  <c r="AS57" i="2"/>
  <c r="AR57" i="2"/>
  <c r="AQ57" i="2"/>
  <c r="AP57" i="2"/>
  <c r="AO57" i="2"/>
  <c r="AN57" i="2"/>
  <c r="AM57" i="2"/>
  <c r="AL57" i="2"/>
  <c r="AK57" i="2"/>
  <c r="AJ57" i="2"/>
  <c r="AI57" i="2"/>
  <c r="AH57" i="2"/>
  <c r="AG57" i="2"/>
  <c r="AF57" i="2"/>
  <c r="AE57" i="2"/>
  <c r="AD57" i="2"/>
  <c r="AC57" i="2"/>
  <c r="AB57" i="2"/>
  <c r="AA57" i="2"/>
  <c r="Z57" i="2"/>
  <c r="Y57" i="2"/>
  <c r="X57" i="2"/>
  <c r="W57" i="2"/>
  <c r="V57" i="2"/>
  <c r="U57" i="2"/>
  <c r="T57" i="2"/>
  <c r="S57" i="2"/>
  <c r="R57" i="2"/>
  <c r="Q57" i="2"/>
  <c r="P57" i="2"/>
  <c r="O57" i="2"/>
  <c r="N57" i="2"/>
  <c r="M57" i="2"/>
  <c r="L57" i="2"/>
  <c r="K57" i="2"/>
  <c r="J57" i="2"/>
  <c r="I57" i="2"/>
  <c r="H57" i="2"/>
  <c r="G57" i="2"/>
  <c r="IM56" i="2"/>
  <c r="IL56" i="2"/>
  <c r="IK56" i="2"/>
  <c r="IJ56" i="2"/>
  <c r="II56" i="2"/>
  <c r="IH56" i="2"/>
  <c r="IG56" i="2"/>
  <c r="IF56" i="2"/>
  <c r="IE56" i="2"/>
  <c r="ID56" i="2"/>
  <c r="IC56" i="2"/>
  <c r="IB56" i="2"/>
  <c r="IA56" i="2"/>
  <c r="HZ56" i="2"/>
  <c r="HY56" i="2"/>
  <c r="HX56" i="2"/>
  <c r="HW56" i="2"/>
  <c r="HV56" i="2"/>
  <c r="HU56" i="2"/>
  <c r="HT56" i="2"/>
  <c r="HS56" i="2"/>
  <c r="HR56" i="2"/>
  <c r="HQ56" i="2"/>
  <c r="HP56" i="2"/>
  <c r="HO56" i="2"/>
  <c r="HN56" i="2"/>
  <c r="HM56" i="2"/>
  <c r="HL56" i="2"/>
  <c r="HK56" i="2"/>
  <c r="HJ56" i="2"/>
  <c r="HI56" i="2"/>
  <c r="HH56" i="2"/>
  <c r="HG56" i="2"/>
  <c r="HF56" i="2"/>
  <c r="HE56" i="2"/>
  <c r="HD56" i="2"/>
  <c r="HC56" i="2"/>
  <c r="HB56" i="2"/>
  <c r="HA56" i="2"/>
  <c r="GZ56" i="2"/>
  <c r="GY56" i="2"/>
  <c r="GX56" i="2"/>
  <c r="GW56" i="2"/>
  <c r="GV56" i="2"/>
  <c r="GU56" i="2"/>
  <c r="GT56" i="2"/>
  <c r="GS56" i="2"/>
  <c r="GR56" i="2"/>
  <c r="GQ56" i="2"/>
  <c r="GP56" i="2"/>
  <c r="GO56" i="2"/>
  <c r="GN56" i="2"/>
  <c r="GM56" i="2"/>
  <c r="GL56" i="2"/>
  <c r="GK56" i="2"/>
  <c r="GJ56" i="2"/>
  <c r="GI56" i="2"/>
  <c r="GH56" i="2"/>
  <c r="GG56" i="2"/>
  <c r="GF56" i="2"/>
  <c r="GE56" i="2"/>
  <c r="GD56" i="2"/>
  <c r="GC56" i="2"/>
  <c r="GB56" i="2"/>
  <c r="GA56" i="2"/>
  <c r="FZ56" i="2"/>
  <c r="FY56" i="2"/>
  <c r="FX56" i="2"/>
  <c r="FW56" i="2"/>
  <c r="FV56" i="2"/>
  <c r="FU56" i="2"/>
  <c r="FT56" i="2"/>
  <c r="FS56" i="2"/>
  <c r="FR56" i="2"/>
  <c r="FQ56" i="2"/>
  <c r="FP56" i="2"/>
  <c r="FO56" i="2"/>
  <c r="FN56" i="2"/>
  <c r="FM56" i="2"/>
  <c r="FL56" i="2"/>
  <c r="FK56" i="2"/>
  <c r="FJ56" i="2"/>
  <c r="FI56" i="2"/>
  <c r="ET56" i="2"/>
  <c r="ES56" i="2"/>
  <c r="ER56" i="2"/>
  <c r="EQ56" i="2"/>
  <c r="EP56" i="2"/>
  <c r="EO56" i="2"/>
  <c r="EN56" i="2"/>
  <c r="EM56" i="2"/>
  <c r="EL56" i="2"/>
  <c r="EK56" i="2"/>
  <c r="EJ56" i="2"/>
  <c r="EI56" i="2"/>
  <c r="EH56" i="2"/>
  <c r="EG56" i="2"/>
  <c r="EF56" i="2"/>
  <c r="EE56" i="2"/>
  <c r="ED56" i="2"/>
  <c r="EC56" i="2"/>
  <c r="EB56" i="2"/>
  <c r="EA56" i="2"/>
  <c r="DZ56" i="2"/>
  <c r="DY56" i="2"/>
  <c r="DX56" i="2"/>
  <c r="DW56" i="2"/>
  <c r="DV56" i="2"/>
  <c r="DU56" i="2"/>
  <c r="DT56" i="2"/>
  <c r="DS56" i="2"/>
  <c r="DR56" i="2"/>
  <c r="DQ56" i="2"/>
  <c r="DP56" i="2"/>
  <c r="DO56" i="2"/>
  <c r="DN56" i="2"/>
  <c r="DM56" i="2"/>
  <c r="DL56" i="2"/>
  <c r="DK56" i="2"/>
  <c r="DJ56" i="2"/>
  <c r="DI56" i="2"/>
  <c r="DH56" i="2"/>
  <c r="DG56" i="2"/>
  <c r="DF56" i="2"/>
  <c r="DE56" i="2"/>
  <c r="DD56" i="2"/>
  <c r="DC56" i="2"/>
  <c r="DB56" i="2"/>
  <c r="DA56" i="2"/>
  <c r="CZ56" i="2"/>
  <c r="CY56" i="2"/>
  <c r="CX56" i="2"/>
  <c r="CW56" i="2"/>
  <c r="CV56" i="2"/>
  <c r="CU56" i="2"/>
  <c r="CT56" i="2"/>
  <c r="CS56" i="2"/>
  <c r="CR56" i="2"/>
  <c r="CQ56" i="2"/>
  <c r="CP56" i="2"/>
  <c r="CO56" i="2"/>
  <c r="CN56" i="2"/>
  <c r="CM56" i="2"/>
  <c r="CL56" i="2"/>
  <c r="CK56" i="2"/>
  <c r="CJ56" i="2"/>
  <c r="CI56" i="2"/>
  <c r="CH56" i="2"/>
  <c r="CG56" i="2"/>
  <c r="CF56" i="2"/>
  <c r="CE56" i="2"/>
  <c r="CD56" i="2"/>
  <c r="CC56" i="2"/>
  <c r="CB56" i="2"/>
  <c r="CA56" i="2"/>
  <c r="BZ56" i="2"/>
  <c r="BY56" i="2"/>
  <c r="BX56" i="2"/>
  <c r="BW56" i="2"/>
  <c r="BV56" i="2"/>
  <c r="BU56" i="2"/>
  <c r="BT56" i="2"/>
  <c r="BS56" i="2"/>
  <c r="BR56" i="2"/>
  <c r="BQ56" i="2"/>
  <c r="BP56" i="2"/>
  <c r="BO56" i="2"/>
  <c r="BN56" i="2"/>
  <c r="BM56" i="2"/>
  <c r="BL56" i="2"/>
  <c r="BK56" i="2"/>
  <c r="BJ56" i="2"/>
  <c r="BI56" i="2"/>
  <c r="BH56" i="2"/>
  <c r="BG56" i="2"/>
  <c r="BF56" i="2"/>
  <c r="BE56" i="2"/>
  <c r="BD56" i="2"/>
  <c r="BC56" i="2"/>
  <c r="BB56" i="2"/>
  <c r="BA56" i="2"/>
  <c r="AZ56" i="2"/>
  <c r="AY56" i="2"/>
  <c r="AX56" i="2"/>
  <c r="AW56" i="2"/>
  <c r="AV56" i="2"/>
  <c r="AU56" i="2"/>
  <c r="AT56" i="2"/>
  <c r="AS56" i="2"/>
  <c r="AR56" i="2"/>
  <c r="AQ56" i="2"/>
  <c r="AP56" i="2"/>
  <c r="AO56" i="2"/>
  <c r="AN56" i="2"/>
  <c r="AM56" i="2"/>
  <c r="AL56" i="2"/>
  <c r="AK56" i="2"/>
  <c r="AJ56" i="2"/>
  <c r="AI56" i="2"/>
  <c r="AH56" i="2"/>
  <c r="AG56" i="2"/>
  <c r="AF56" i="2"/>
  <c r="AE56" i="2"/>
  <c r="AD56" i="2"/>
  <c r="AC56" i="2"/>
  <c r="AB56" i="2"/>
  <c r="AA56" i="2"/>
  <c r="Z56" i="2"/>
  <c r="Y56" i="2"/>
  <c r="X56" i="2"/>
  <c r="W56" i="2"/>
  <c r="V56" i="2"/>
  <c r="U56" i="2"/>
  <c r="T56" i="2"/>
  <c r="S56" i="2"/>
  <c r="R56" i="2"/>
  <c r="Q56" i="2"/>
  <c r="P56" i="2"/>
  <c r="O56" i="2"/>
  <c r="N56" i="2"/>
  <c r="M56" i="2"/>
  <c r="L56" i="2"/>
  <c r="K56" i="2"/>
  <c r="J56" i="2"/>
  <c r="I56" i="2"/>
  <c r="H56" i="2"/>
  <c r="G56" i="2"/>
  <c r="C55" i="2"/>
  <c r="B55" i="2"/>
  <c r="C54" i="2"/>
  <c r="B54" i="2"/>
  <c r="C53" i="2"/>
  <c r="B53" i="2"/>
  <c r="C52" i="2"/>
  <c r="B52" i="2"/>
  <c r="C51" i="2"/>
  <c r="B51" i="2"/>
  <c r="C50" i="2"/>
  <c r="B50" i="2"/>
  <c r="C49" i="2"/>
  <c r="B49" i="2"/>
  <c r="C48" i="2"/>
  <c r="B48" i="2"/>
  <c r="C47" i="2"/>
  <c r="B47" i="2"/>
  <c r="C46" i="2"/>
  <c r="B46" i="2"/>
  <c r="C45" i="2"/>
  <c r="B45" i="2"/>
  <c r="C44" i="2"/>
  <c r="B44" i="2"/>
  <c r="C43" i="2"/>
  <c r="B43" i="2"/>
  <c r="C42" i="2"/>
  <c r="B42" i="2"/>
  <c r="C41" i="2"/>
  <c r="B41" i="2"/>
  <c r="C40" i="2"/>
  <c r="B40" i="2"/>
  <c r="C39" i="2"/>
  <c r="B39" i="2"/>
  <c r="C38" i="2"/>
  <c r="B38" i="2"/>
  <c r="C37" i="2"/>
  <c r="B37" i="2"/>
  <c r="C36" i="2"/>
  <c r="B36" i="2"/>
  <c r="C35" i="2"/>
  <c r="B35" i="2"/>
  <c r="C34" i="2"/>
  <c r="B34" i="2"/>
  <c r="C33" i="2"/>
  <c r="B33" i="2"/>
  <c r="C32" i="2"/>
  <c r="B32" i="2"/>
  <c r="C31" i="2"/>
  <c r="B31" i="2"/>
  <c r="C30" i="2"/>
  <c r="B30" i="2"/>
  <c r="C29" i="2"/>
  <c r="B29" i="2"/>
  <c r="C28" i="2"/>
  <c r="B28" i="2"/>
  <c r="C27" i="2"/>
  <c r="B27" i="2"/>
  <c r="IM25" i="2"/>
  <c r="IL25" i="2"/>
  <c r="IK25" i="2"/>
  <c r="IJ25" i="2"/>
  <c r="II25" i="2"/>
  <c r="IH25" i="2"/>
  <c r="IG25" i="2"/>
  <c r="IF25" i="2"/>
  <c r="IE25" i="2"/>
  <c r="ID25" i="2"/>
  <c r="IC25" i="2"/>
  <c r="IB25" i="2"/>
  <c r="IA25" i="2"/>
  <c r="HZ25" i="2"/>
  <c r="HY25" i="2"/>
  <c r="HX25" i="2"/>
  <c r="HW25" i="2"/>
  <c r="HV25" i="2"/>
  <c r="HU25" i="2"/>
  <c r="HT25" i="2"/>
  <c r="HS25" i="2"/>
  <c r="HR25" i="2"/>
  <c r="HQ25" i="2"/>
  <c r="HP25" i="2"/>
  <c r="HO25" i="2"/>
  <c r="HN25" i="2"/>
  <c r="HM25" i="2"/>
  <c r="HL25" i="2"/>
  <c r="HK25" i="2"/>
  <c r="HJ25" i="2"/>
  <c r="HI25" i="2"/>
  <c r="HH25" i="2"/>
  <c r="HG25" i="2"/>
  <c r="HF25" i="2"/>
  <c r="HE25" i="2"/>
  <c r="HD25" i="2"/>
  <c r="HC25" i="2"/>
  <c r="HB25" i="2"/>
  <c r="HA25" i="2"/>
  <c r="GZ25" i="2"/>
  <c r="GY25" i="2"/>
  <c r="GX25" i="2"/>
  <c r="GW25" i="2"/>
  <c r="GV25" i="2"/>
  <c r="GU25" i="2"/>
  <c r="GT25" i="2"/>
  <c r="GS25" i="2"/>
  <c r="GR25" i="2"/>
  <c r="GQ25" i="2"/>
  <c r="GP25" i="2"/>
  <c r="GO25" i="2"/>
  <c r="GN25" i="2"/>
  <c r="GM25" i="2"/>
  <c r="GL25" i="2"/>
  <c r="GK25" i="2"/>
  <c r="GJ25" i="2"/>
  <c r="GI25" i="2"/>
  <c r="GH25" i="2"/>
  <c r="GG25" i="2"/>
  <c r="GF25" i="2"/>
  <c r="GE25" i="2"/>
  <c r="GD25" i="2"/>
  <c r="GC25" i="2"/>
  <c r="GB25" i="2"/>
  <c r="GA25" i="2"/>
  <c r="FZ25" i="2"/>
  <c r="FY25" i="2"/>
  <c r="FX25" i="2"/>
  <c r="FW25" i="2"/>
  <c r="FV25" i="2"/>
  <c r="FU25" i="2"/>
  <c r="FT25" i="2"/>
  <c r="FS25" i="2"/>
  <c r="FR25" i="2"/>
  <c r="FQ25" i="2"/>
  <c r="FP25" i="2"/>
  <c r="FO25" i="2"/>
  <c r="FN25" i="2"/>
  <c r="FM25" i="2"/>
  <c r="FL25" i="2"/>
  <c r="FK25" i="2"/>
  <c r="FJ25" i="2"/>
  <c r="FI25" i="2"/>
  <c r="FH25" i="2"/>
  <c r="FG25" i="2"/>
  <c r="FF25" i="2"/>
  <c r="FE25" i="2"/>
  <c r="FD25" i="2"/>
  <c r="FC25" i="2"/>
  <c r="FB25" i="2"/>
  <c r="FA25" i="2"/>
  <c r="EZ25" i="2"/>
  <c r="EY25" i="2"/>
  <c r="EX25" i="2"/>
  <c r="EW25" i="2"/>
  <c r="EV25" i="2"/>
  <c r="EU25" i="2"/>
  <c r="ET25" i="2"/>
  <c r="ES25" i="2"/>
  <c r="ER25" i="2"/>
  <c r="EQ25" i="2"/>
  <c r="EP25" i="2"/>
  <c r="EO25" i="2"/>
  <c r="EN25" i="2"/>
  <c r="EM25" i="2"/>
  <c r="EL25" i="2"/>
  <c r="EK25" i="2"/>
  <c r="EJ25" i="2"/>
  <c r="EI25" i="2"/>
  <c r="EH25" i="2"/>
  <c r="EG25" i="2"/>
  <c r="EF25" i="2"/>
  <c r="EE25" i="2"/>
  <c r="ED25" i="2"/>
  <c r="EC25" i="2"/>
  <c r="EB25" i="2"/>
  <c r="EA25" i="2"/>
  <c r="DZ25" i="2"/>
  <c r="DY25" i="2"/>
  <c r="DX25" i="2"/>
  <c r="DW25" i="2"/>
  <c r="DV25" i="2"/>
  <c r="DU25" i="2"/>
  <c r="DT25" i="2"/>
  <c r="DS25" i="2"/>
  <c r="DR25" i="2"/>
  <c r="DQ25" i="2"/>
  <c r="DP25" i="2"/>
  <c r="DO25" i="2"/>
  <c r="DN25" i="2"/>
  <c r="DM25" i="2"/>
  <c r="DL25" i="2"/>
  <c r="DK25" i="2"/>
  <c r="DJ25" i="2"/>
  <c r="DI25" i="2"/>
  <c r="DH25" i="2"/>
  <c r="DG25" i="2"/>
  <c r="DF25" i="2"/>
  <c r="DE25" i="2"/>
  <c r="DD25" i="2"/>
  <c r="DC25" i="2"/>
  <c r="DB25" i="2"/>
  <c r="DA25" i="2"/>
  <c r="CZ25" i="2"/>
  <c r="CY25" i="2"/>
  <c r="CX25" i="2"/>
  <c r="CW25" i="2"/>
  <c r="CV25" i="2"/>
  <c r="CU25" i="2"/>
  <c r="CT25" i="2"/>
  <c r="CS25" i="2"/>
  <c r="CR25" i="2"/>
  <c r="CQ25" i="2"/>
  <c r="CP25" i="2"/>
  <c r="CO25" i="2"/>
  <c r="CN25" i="2"/>
  <c r="CM25" i="2"/>
  <c r="CL25" i="2"/>
  <c r="CK25" i="2"/>
  <c r="CJ25" i="2"/>
  <c r="CI25" i="2"/>
  <c r="CH25" i="2"/>
  <c r="CG25" i="2"/>
  <c r="CF25" i="2"/>
  <c r="CE25" i="2"/>
  <c r="CD25" i="2"/>
  <c r="CC25" i="2"/>
  <c r="CB25" i="2"/>
  <c r="CA25" i="2"/>
  <c r="BZ25" i="2"/>
  <c r="BY25" i="2"/>
  <c r="BX25" i="2"/>
  <c r="BW25" i="2"/>
  <c r="BV25" i="2"/>
  <c r="BU25" i="2"/>
  <c r="BT25" i="2"/>
  <c r="BS25" i="2"/>
  <c r="BR25" i="2"/>
  <c r="BQ25" i="2"/>
  <c r="BP25" i="2"/>
  <c r="BO25" i="2"/>
  <c r="BN25" i="2"/>
  <c r="BM25" i="2"/>
  <c r="BL25" i="2"/>
  <c r="BK25" i="2"/>
  <c r="BJ25" i="2"/>
  <c r="BI25" i="2"/>
  <c r="BH25" i="2"/>
  <c r="BG25" i="2"/>
  <c r="BF25" i="2"/>
  <c r="BE25" i="2"/>
  <c r="BD25" i="2"/>
  <c r="BC25" i="2"/>
  <c r="BB25" i="2"/>
  <c r="BA25" i="2"/>
  <c r="AZ25" i="2"/>
  <c r="AY25" i="2"/>
  <c r="AX25" i="2"/>
  <c r="AW25" i="2"/>
  <c r="AV25" i="2"/>
  <c r="AU25" i="2"/>
  <c r="AT25" i="2"/>
  <c r="AS25" i="2"/>
  <c r="AR25" i="2"/>
  <c r="AQ25" i="2"/>
  <c r="AP25" i="2"/>
  <c r="AO25" i="2"/>
  <c r="AN25" i="2"/>
  <c r="AM25" i="2"/>
  <c r="AL25" i="2"/>
  <c r="AK25" i="2"/>
  <c r="AJ25" i="2"/>
  <c r="AI25" i="2"/>
  <c r="AH25" i="2"/>
  <c r="AG25" i="2"/>
  <c r="AF25" i="2"/>
  <c r="AE25" i="2"/>
  <c r="AD25" i="2"/>
  <c r="AC25" i="2"/>
  <c r="AB25" i="2"/>
  <c r="AA25" i="2"/>
  <c r="Z25" i="2"/>
  <c r="Y25" i="2"/>
  <c r="X25" i="2"/>
  <c r="W25" i="2"/>
  <c r="V25" i="2"/>
  <c r="U25" i="2"/>
  <c r="T25" i="2"/>
  <c r="S25" i="2"/>
  <c r="R25" i="2"/>
  <c r="Q25" i="2"/>
  <c r="P25" i="2"/>
  <c r="O25" i="2"/>
  <c r="N25" i="2"/>
  <c r="M25" i="2"/>
  <c r="L25" i="2"/>
  <c r="K25" i="2"/>
  <c r="J25" i="2"/>
  <c r="I25" i="2"/>
  <c r="H25" i="2"/>
  <c r="G25" i="2"/>
  <c r="B25" i="2" s="1"/>
  <c r="IM24" i="2"/>
  <c r="IL24" i="2"/>
  <c r="IK24" i="2"/>
  <c r="IJ24" i="2"/>
  <c r="II24" i="2"/>
  <c r="IH24" i="2"/>
  <c r="IG24" i="2"/>
  <c r="IF24" i="2"/>
  <c r="IE24" i="2"/>
  <c r="ID24" i="2"/>
  <c r="IC24" i="2"/>
  <c r="IB24" i="2"/>
  <c r="IA24" i="2"/>
  <c r="HZ24" i="2"/>
  <c r="HY24" i="2"/>
  <c r="HX24" i="2"/>
  <c r="HW24" i="2"/>
  <c r="HV24" i="2"/>
  <c r="HU24" i="2"/>
  <c r="HT24" i="2"/>
  <c r="HS24" i="2"/>
  <c r="HR24" i="2"/>
  <c r="HQ24" i="2"/>
  <c r="HP24" i="2"/>
  <c r="HO24" i="2"/>
  <c r="HN24" i="2"/>
  <c r="HM24" i="2"/>
  <c r="HL24" i="2"/>
  <c r="HK24" i="2"/>
  <c r="HJ24" i="2"/>
  <c r="HI24" i="2"/>
  <c r="HH24" i="2"/>
  <c r="HG24" i="2"/>
  <c r="HF24" i="2"/>
  <c r="HE24" i="2"/>
  <c r="HD24" i="2"/>
  <c r="HC24" i="2"/>
  <c r="HB24" i="2"/>
  <c r="HA24" i="2"/>
  <c r="GZ24" i="2"/>
  <c r="GY24" i="2"/>
  <c r="GX24" i="2"/>
  <c r="GW24" i="2"/>
  <c r="GV24" i="2"/>
  <c r="GU24" i="2"/>
  <c r="GT24" i="2"/>
  <c r="GS24" i="2"/>
  <c r="GR24" i="2"/>
  <c r="GQ24" i="2"/>
  <c r="GP24" i="2"/>
  <c r="GO24" i="2"/>
  <c r="GN24" i="2"/>
  <c r="GM24" i="2"/>
  <c r="GL24" i="2"/>
  <c r="GK24" i="2"/>
  <c r="GJ24" i="2"/>
  <c r="GI24" i="2"/>
  <c r="GH24" i="2"/>
  <c r="GG24" i="2"/>
  <c r="GF24" i="2"/>
  <c r="GE24" i="2"/>
  <c r="GD24" i="2"/>
  <c r="GC24" i="2"/>
  <c r="GB24" i="2"/>
  <c r="GA24" i="2"/>
  <c r="FZ24" i="2"/>
  <c r="FY24" i="2"/>
  <c r="FX24" i="2"/>
  <c r="FW24" i="2"/>
  <c r="FV24" i="2"/>
  <c r="FU24" i="2"/>
  <c r="FT24" i="2"/>
  <c r="FS24" i="2"/>
  <c r="FR24" i="2"/>
  <c r="FQ24" i="2"/>
  <c r="FP24" i="2"/>
  <c r="FO24" i="2"/>
  <c r="FN24" i="2"/>
  <c r="FM24" i="2"/>
  <c r="FL24" i="2"/>
  <c r="FK24" i="2"/>
  <c r="FJ24" i="2"/>
  <c r="FI24" i="2"/>
  <c r="FH24" i="2"/>
  <c r="FG24" i="2"/>
  <c r="FF24" i="2"/>
  <c r="FE24" i="2"/>
  <c r="FD24" i="2"/>
  <c r="FC24" i="2"/>
  <c r="FB24" i="2"/>
  <c r="FA24" i="2"/>
  <c r="EZ24" i="2"/>
  <c r="EY24" i="2"/>
  <c r="EX24" i="2"/>
  <c r="EW24" i="2"/>
  <c r="EV24" i="2"/>
  <c r="EU24" i="2"/>
  <c r="ET24" i="2"/>
  <c r="ES24" i="2"/>
  <c r="ER24" i="2"/>
  <c r="EQ24" i="2"/>
  <c r="EP24" i="2"/>
  <c r="EO24" i="2"/>
  <c r="EN24" i="2"/>
  <c r="EM24" i="2"/>
  <c r="EL24" i="2"/>
  <c r="EK24" i="2"/>
  <c r="EJ24" i="2"/>
  <c r="EI24" i="2"/>
  <c r="EH24" i="2"/>
  <c r="EG24" i="2"/>
  <c r="EF24" i="2"/>
  <c r="EE24" i="2"/>
  <c r="ED24" i="2"/>
  <c r="EC24" i="2"/>
  <c r="EB24" i="2"/>
  <c r="EA24" i="2"/>
  <c r="DZ24" i="2"/>
  <c r="DY24" i="2"/>
  <c r="DX24" i="2"/>
  <c r="DW24" i="2"/>
  <c r="DV24" i="2"/>
  <c r="DU24" i="2"/>
  <c r="DT24" i="2"/>
  <c r="DS24" i="2"/>
  <c r="DR24" i="2"/>
  <c r="DQ24" i="2"/>
  <c r="DP24" i="2"/>
  <c r="DO24" i="2"/>
  <c r="DN24" i="2"/>
  <c r="DM24" i="2"/>
  <c r="DL24" i="2"/>
  <c r="DK24" i="2"/>
  <c r="DJ24" i="2"/>
  <c r="DI24" i="2"/>
  <c r="DH24" i="2"/>
  <c r="DG24" i="2"/>
  <c r="DF24" i="2"/>
  <c r="DE24" i="2"/>
  <c r="DD24" i="2"/>
  <c r="DC24" i="2"/>
  <c r="DB24" i="2"/>
  <c r="DA24" i="2"/>
  <c r="CZ24" i="2"/>
  <c r="CY24" i="2"/>
  <c r="CX24" i="2"/>
  <c r="CW24" i="2"/>
  <c r="CV24" i="2"/>
  <c r="CU24" i="2"/>
  <c r="CT24" i="2"/>
  <c r="CS24" i="2"/>
  <c r="CR24" i="2"/>
  <c r="CQ24" i="2"/>
  <c r="CP24" i="2"/>
  <c r="CO24" i="2"/>
  <c r="CN24" i="2"/>
  <c r="CM24" i="2"/>
  <c r="CL24" i="2"/>
  <c r="CK24" i="2"/>
  <c r="CJ24" i="2"/>
  <c r="CI24" i="2"/>
  <c r="CH24" i="2"/>
  <c r="CG24" i="2"/>
  <c r="CF24" i="2"/>
  <c r="CE24" i="2"/>
  <c r="CD24" i="2"/>
  <c r="CC24" i="2"/>
  <c r="CB24" i="2"/>
  <c r="CA24" i="2"/>
  <c r="BZ24" i="2"/>
  <c r="BY24" i="2"/>
  <c r="BX24" i="2"/>
  <c r="BW24" i="2"/>
  <c r="BV24" i="2"/>
  <c r="BU24" i="2"/>
  <c r="BT24" i="2"/>
  <c r="BS24" i="2"/>
  <c r="BR24" i="2"/>
  <c r="BQ24" i="2"/>
  <c r="BP24" i="2"/>
  <c r="BO24" i="2"/>
  <c r="BN24" i="2"/>
  <c r="BM24" i="2"/>
  <c r="BL24" i="2"/>
  <c r="BK24" i="2"/>
  <c r="BJ24" i="2"/>
  <c r="BI24" i="2"/>
  <c r="BH24" i="2"/>
  <c r="BG24" i="2"/>
  <c r="BF24" i="2"/>
  <c r="BE24" i="2"/>
  <c r="BD24" i="2"/>
  <c r="BC24" i="2"/>
  <c r="BB24" i="2"/>
  <c r="BA24" i="2"/>
  <c r="AZ24" i="2"/>
  <c r="AY24" i="2"/>
  <c r="AX24" i="2"/>
  <c r="AW24" i="2"/>
  <c r="AV24" i="2"/>
  <c r="AU24" i="2"/>
  <c r="AT24" i="2"/>
  <c r="AS24" i="2"/>
  <c r="AR24" i="2"/>
  <c r="AQ24" i="2"/>
  <c r="AP24" i="2"/>
  <c r="AO24" i="2"/>
  <c r="AN24" i="2"/>
  <c r="AM24" i="2"/>
  <c r="AL24" i="2"/>
  <c r="AK24" i="2"/>
  <c r="AJ24" i="2"/>
  <c r="AI24" i="2"/>
  <c r="AH24" i="2"/>
  <c r="AG24" i="2"/>
  <c r="AF24" i="2"/>
  <c r="AE24" i="2"/>
  <c r="AD24" i="2"/>
  <c r="AC24" i="2"/>
  <c r="AB24" i="2"/>
  <c r="AA24" i="2"/>
  <c r="Z24" i="2"/>
  <c r="Y24" i="2"/>
  <c r="X24" i="2"/>
  <c r="W24" i="2"/>
  <c r="V24" i="2"/>
  <c r="U24" i="2"/>
  <c r="T24" i="2"/>
  <c r="S24" i="2"/>
  <c r="R24" i="2"/>
  <c r="Q24" i="2"/>
  <c r="P24" i="2"/>
  <c r="O24" i="2"/>
  <c r="N24" i="2"/>
  <c r="M24" i="2"/>
  <c r="L24" i="2"/>
  <c r="K24" i="2"/>
  <c r="J24" i="2"/>
  <c r="I24" i="2"/>
  <c r="H24" i="2"/>
  <c r="G24" i="2"/>
  <c r="IM23" i="2"/>
  <c r="IL23" i="2"/>
  <c r="IK23" i="2"/>
  <c r="IJ23" i="2"/>
  <c r="II23" i="2"/>
  <c r="IH23" i="2"/>
  <c r="IG23" i="2"/>
  <c r="IF23" i="2"/>
  <c r="IE23" i="2"/>
  <c r="ID23" i="2"/>
  <c r="IC23" i="2"/>
  <c r="IB23" i="2"/>
  <c r="IA23" i="2"/>
  <c r="HZ23" i="2"/>
  <c r="HY23" i="2"/>
  <c r="HX23" i="2"/>
  <c r="HW23" i="2"/>
  <c r="HV23" i="2"/>
  <c r="HU23" i="2"/>
  <c r="HT23" i="2"/>
  <c r="HS23" i="2"/>
  <c r="HR23" i="2"/>
  <c r="HQ23" i="2"/>
  <c r="HP23" i="2"/>
  <c r="HO23" i="2"/>
  <c r="HN23" i="2"/>
  <c r="HM23" i="2"/>
  <c r="HL23" i="2"/>
  <c r="HK23" i="2"/>
  <c r="HJ23" i="2"/>
  <c r="HI23" i="2"/>
  <c r="HH23" i="2"/>
  <c r="HG23" i="2"/>
  <c r="HF23" i="2"/>
  <c r="HE23" i="2"/>
  <c r="HD23" i="2"/>
  <c r="HC23" i="2"/>
  <c r="HB23" i="2"/>
  <c r="HA23" i="2"/>
  <c r="GZ23" i="2"/>
  <c r="GY23" i="2"/>
  <c r="GX23" i="2"/>
  <c r="GW23" i="2"/>
  <c r="GV23" i="2"/>
  <c r="GU23" i="2"/>
  <c r="GT23" i="2"/>
  <c r="GS23" i="2"/>
  <c r="GR23" i="2"/>
  <c r="GQ23" i="2"/>
  <c r="GP23" i="2"/>
  <c r="GO23" i="2"/>
  <c r="GN23" i="2"/>
  <c r="GM23" i="2"/>
  <c r="GL23" i="2"/>
  <c r="GK23" i="2"/>
  <c r="GJ23" i="2"/>
  <c r="GI23" i="2"/>
  <c r="GH23" i="2"/>
  <c r="GG23" i="2"/>
  <c r="GF23" i="2"/>
  <c r="GE23" i="2"/>
  <c r="GD23" i="2"/>
  <c r="GC23" i="2"/>
  <c r="GB23" i="2"/>
  <c r="GA23" i="2"/>
  <c r="FZ23" i="2"/>
  <c r="FY23" i="2"/>
  <c r="FX23" i="2"/>
  <c r="FW23" i="2"/>
  <c r="FV23" i="2"/>
  <c r="FU23" i="2"/>
  <c r="FT23" i="2"/>
  <c r="FS23" i="2"/>
  <c r="FR23" i="2"/>
  <c r="FQ23" i="2"/>
  <c r="FP23" i="2"/>
  <c r="FO23" i="2"/>
  <c r="FN23" i="2"/>
  <c r="FM23" i="2"/>
  <c r="FL23" i="2"/>
  <c r="FK23" i="2"/>
  <c r="FJ23" i="2"/>
  <c r="FI23" i="2"/>
  <c r="FH23" i="2"/>
  <c r="FG23" i="2"/>
  <c r="FF23" i="2"/>
  <c r="FE23" i="2"/>
  <c r="FD23" i="2"/>
  <c r="FC23" i="2"/>
  <c r="FB23" i="2"/>
  <c r="FA23" i="2"/>
  <c r="EZ23" i="2"/>
  <c r="EY23" i="2"/>
  <c r="EX23" i="2"/>
  <c r="EW23" i="2"/>
  <c r="EV23" i="2"/>
  <c r="EU23" i="2"/>
  <c r="ET23" i="2"/>
  <c r="ES23" i="2"/>
  <c r="ER23" i="2"/>
  <c r="EQ23" i="2"/>
  <c r="EP23" i="2"/>
  <c r="EO23" i="2"/>
  <c r="EN23" i="2"/>
  <c r="EM23" i="2"/>
  <c r="EL23" i="2"/>
  <c r="EK23" i="2"/>
  <c r="EJ23" i="2"/>
  <c r="EI23" i="2"/>
  <c r="EH23" i="2"/>
  <c r="EG23" i="2"/>
  <c r="EF23" i="2"/>
  <c r="EE23" i="2"/>
  <c r="ED23" i="2"/>
  <c r="EC23" i="2"/>
  <c r="EB23" i="2"/>
  <c r="EA23" i="2"/>
  <c r="DZ23" i="2"/>
  <c r="DY23" i="2"/>
  <c r="DX23" i="2"/>
  <c r="DW23" i="2"/>
  <c r="DV23" i="2"/>
  <c r="DU23" i="2"/>
  <c r="DT23" i="2"/>
  <c r="DS23" i="2"/>
  <c r="DR23" i="2"/>
  <c r="DQ23" i="2"/>
  <c r="DP23" i="2"/>
  <c r="DO23" i="2"/>
  <c r="DN23" i="2"/>
  <c r="DM23" i="2"/>
  <c r="DL23" i="2"/>
  <c r="DK23" i="2"/>
  <c r="DJ23" i="2"/>
  <c r="DI23" i="2"/>
  <c r="DH23" i="2"/>
  <c r="DG23" i="2"/>
  <c r="DF23" i="2"/>
  <c r="DE23" i="2"/>
  <c r="DD23" i="2"/>
  <c r="DC23" i="2"/>
  <c r="DB23" i="2"/>
  <c r="DA23" i="2"/>
  <c r="CZ23" i="2"/>
  <c r="CY23" i="2"/>
  <c r="CX23" i="2"/>
  <c r="CW23" i="2"/>
  <c r="CV23" i="2"/>
  <c r="CU23" i="2"/>
  <c r="CT23" i="2"/>
  <c r="CS23" i="2"/>
  <c r="CR23" i="2"/>
  <c r="CQ23" i="2"/>
  <c r="CP23" i="2"/>
  <c r="CO23" i="2"/>
  <c r="CN23" i="2"/>
  <c r="CM23" i="2"/>
  <c r="CL23" i="2"/>
  <c r="CK23" i="2"/>
  <c r="CJ23" i="2"/>
  <c r="CI23" i="2"/>
  <c r="CH23" i="2"/>
  <c r="CG23" i="2"/>
  <c r="CF23" i="2"/>
  <c r="CE23" i="2"/>
  <c r="CD23" i="2"/>
  <c r="CC23" i="2"/>
  <c r="CB23" i="2"/>
  <c r="CA23" i="2"/>
  <c r="BZ23" i="2"/>
  <c r="BY23" i="2"/>
  <c r="BX23" i="2"/>
  <c r="BW23" i="2"/>
  <c r="BV23" i="2"/>
  <c r="BU23" i="2"/>
  <c r="BT23" i="2"/>
  <c r="BS23" i="2"/>
  <c r="BR23" i="2"/>
  <c r="BQ23" i="2"/>
  <c r="BP23" i="2"/>
  <c r="BO23" i="2"/>
  <c r="BN23" i="2"/>
  <c r="BM23" i="2"/>
  <c r="BL23" i="2"/>
  <c r="BK23" i="2"/>
  <c r="BJ23" i="2"/>
  <c r="BI23" i="2"/>
  <c r="BH23" i="2"/>
  <c r="BG23" i="2"/>
  <c r="BF23" i="2"/>
  <c r="BE23" i="2"/>
  <c r="BD23" i="2"/>
  <c r="BC23" i="2"/>
  <c r="BB23" i="2"/>
  <c r="BA23" i="2"/>
  <c r="AZ23" i="2"/>
  <c r="AY23" i="2"/>
  <c r="AX23" i="2"/>
  <c r="AW23" i="2"/>
  <c r="AV23" i="2"/>
  <c r="AU23" i="2"/>
  <c r="AT23" i="2"/>
  <c r="AS23" i="2"/>
  <c r="AR23" i="2"/>
  <c r="AQ23" i="2"/>
  <c r="AP23" i="2"/>
  <c r="AO23" i="2"/>
  <c r="AN23" i="2"/>
  <c r="AM23" i="2"/>
  <c r="AL23" i="2"/>
  <c r="AK23" i="2"/>
  <c r="AJ23" i="2"/>
  <c r="AI23" i="2"/>
  <c r="AH23" i="2"/>
  <c r="AG23" i="2"/>
  <c r="AF23" i="2"/>
  <c r="AE23" i="2"/>
  <c r="AD23" i="2"/>
  <c r="AC23" i="2"/>
  <c r="AB23" i="2"/>
  <c r="AA23" i="2"/>
  <c r="Z23" i="2"/>
  <c r="Y23" i="2"/>
  <c r="X23" i="2"/>
  <c r="W23" i="2"/>
  <c r="V23" i="2"/>
  <c r="U23" i="2"/>
  <c r="T23" i="2"/>
  <c r="S23" i="2"/>
  <c r="R23" i="2"/>
  <c r="Q23" i="2"/>
  <c r="P23" i="2"/>
  <c r="O23" i="2"/>
  <c r="N23" i="2"/>
  <c r="M23" i="2"/>
  <c r="L23" i="2"/>
  <c r="K23" i="2"/>
  <c r="J23" i="2"/>
  <c r="C23" i="2" s="1"/>
  <c r="I23" i="2"/>
  <c r="H23" i="2"/>
  <c r="G23" i="2"/>
  <c r="IM22" i="2"/>
  <c r="IL22" i="2"/>
  <c r="IK22" i="2"/>
  <c r="IJ22" i="2"/>
  <c r="II22" i="2"/>
  <c r="IH22" i="2"/>
  <c r="IG22" i="2"/>
  <c r="IF22" i="2"/>
  <c r="IE22" i="2"/>
  <c r="ID22" i="2"/>
  <c r="IC22" i="2"/>
  <c r="IB22" i="2"/>
  <c r="IA22" i="2"/>
  <c r="HZ22" i="2"/>
  <c r="HY22" i="2"/>
  <c r="HX22" i="2"/>
  <c r="HW22" i="2"/>
  <c r="HV22" i="2"/>
  <c r="HU22" i="2"/>
  <c r="HT22" i="2"/>
  <c r="HS22" i="2"/>
  <c r="HR22" i="2"/>
  <c r="HQ22" i="2"/>
  <c r="HP22" i="2"/>
  <c r="HO22" i="2"/>
  <c r="HN22" i="2"/>
  <c r="HM22" i="2"/>
  <c r="HL22" i="2"/>
  <c r="HK22" i="2"/>
  <c r="HJ22" i="2"/>
  <c r="HI22" i="2"/>
  <c r="HH22" i="2"/>
  <c r="HG22" i="2"/>
  <c r="HF22" i="2"/>
  <c r="HE22" i="2"/>
  <c r="HD22" i="2"/>
  <c r="HC22" i="2"/>
  <c r="HB22" i="2"/>
  <c r="HA22" i="2"/>
  <c r="GZ22" i="2"/>
  <c r="GY22" i="2"/>
  <c r="GX22" i="2"/>
  <c r="GW22" i="2"/>
  <c r="GV22" i="2"/>
  <c r="GU22" i="2"/>
  <c r="GT22" i="2"/>
  <c r="GS22" i="2"/>
  <c r="GR22" i="2"/>
  <c r="GQ22" i="2"/>
  <c r="GP22" i="2"/>
  <c r="GO22" i="2"/>
  <c r="GN22" i="2"/>
  <c r="GM22" i="2"/>
  <c r="GL22" i="2"/>
  <c r="GK22" i="2"/>
  <c r="GJ22" i="2"/>
  <c r="GI22" i="2"/>
  <c r="GH22" i="2"/>
  <c r="GG22" i="2"/>
  <c r="GF22" i="2"/>
  <c r="GE22" i="2"/>
  <c r="GD22" i="2"/>
  <c r="GC22" i="2"/>
  <c r="GB22" i="2"/>
  <c r="GA22" i="2"/>
  <c r="FZ22" i="2"/>
  <c r="FY22" i="2"/>
  <c r="FX22" i="2"/>
  <c r="FW22" i="2"/>
  <c r="FV22" i="2"/>
  <c r="FU22" i="2"/>
  <c r="FT22" i="2"/>
  <c r="FS22" i="2"/>
  <c r="FR22" i="2"/>
  <c r="FQ22" i="2"/>
  <c r="FP22" i="2"/>
  <c r="FO22" i="2"/>
  <c r="FN22" i="2"/>
  <c r="FM22" i="2"/>
  <c r="FL22" i="2"/>
  <c r="FK22" i="2"/>
  <c r="FJ22" i="2"/>
  <c r="FI22" i="2"/>
  <c r="FH22" i="2"/>
  <c r="FG22" i="2"/>
  <c r="FF22" i="2"/>
  <c r="FE22" i="2"/>
  <c r="FD22" i="2"/>
  <c r="FC22" i="2"/>
  <c r="FB22" i="2"/>
  <c r="FA22" i="2"/>
  <c r="EZ22" i="2"/>
  <c r="EY22" i="2"/>
  <c r="EX22" i="2"/>
  <c r="EW22" i="2"/>
  <c r="EV22" i="2"/>
  <c r="EU22" i="2"/>
  <c r="ET22" i="2"/>
  <c r="ES22" i="2"/>
  <c r="ER22" i="2"/>
  <c r="EQ22" i="2"/>
  <c r="EP22" i="2"/>
  <c r="EO22" i="2"/>
  <c r="EN22" i="2"/>
  <c r="EM22" i="2"/>
  <c r="EL22" i="2"/>
  <c r="EK22" i="2"/>
  <c r="EJ22" i="2"/>
  <c r="EI22" i="2"/>
  <c r="EH22" i="2"/>
  <c r="EG22" i="2"/>
  <c r="EF22" i="2"/>
  <c r="EE22" i="2"/>
  <c r="ED22" i="2"/>
  <c r="EC22" i="2"/>
  <c r="EB22" i="2"/>
  <c r="EA22" i="2"/>
  <c r="DZ22" i="2"/>
  <c r="DY22" i="2"/>
  <c r="DX22" i="2"/>
  <c r="DW22" i="2"/>
  <c r="DV22" i="2"/>
  <c r="DU22" i="2"/>
  <c r="DT22" i="2"/>
  <c r="DS22" i="2"/>
  <c r="DR22" i="2"/>
  <c r="DQ22" i="2"/>
  <c r="DP22" i="2"/>
  <c r="DO22" i="2"/>
  <c r="DN22" i="2"/>
  <c r="DM22" i="2"/>
  <c r="DL22" i="2"/>
  <c r="DK22" i="2"/>
  <c r="DJ22" i="2"/>
  <c r="DI22" i="2"/>
  <c r="DH22" i="2"/>
  <c r="DG22" i="2"/>
  <c r="DF22" i="2"/>
  <c r="DE22" i="2"/>
  <c r="DD22" i="2"/>
  <c r="DC22" i="2"/>
  <c r="DB22" i="2"/>
  <c r="DA22" i="2"/>
  <c r="CZ22" i="2"/>
  <c r="CY22" i="2"/>
  <c r="CX22" i="2"/>
  <c r="CW22" i="2"/>
  <c r="CV22" i="2"/>
  <c r="CU22" i="2"/>
  <c r="CT22" i="2"/>
  <c r="CS22" i="2"/>
  <c r="CR22" i="2"/>
  <c r="CQ22" i="2"/>
  <c r="CP22" i="2"/>
  <c r="CO22" i="2"/>
  <c r="CN22" i="2"/>
  <c r="CM22" i="2"/>
  <c r="CL22" i="2"/>
  <c r="CK22" i="2"/>
  <c r="CJ22" i="2"/>
  <c r="CI22" i="2"/>
  <c r="CH22" i="2"/>
  <c r="CG22" i="2"/>
  <c r="CF22" i="2"/>
  <c r="CE22" i="2"/>
  <c r="CD22" i="2"/>
  <c r="CC22" i="2"/>
  <c r="CB22" i="2"/>
  <c r="CA22" i="2"/>
  <c r="BZ22" i="2"/>
  <c r="BY22" i="2"/>
  <c r="BX22" i="2"/>
  <c r="BW22" i="2"/>
  <c r="BV22" i="2"/>
  <c r="BU22" i="2"/>
  <c r="BT22" i="2"/>
  <c r="BS22" i="2"/>
  <c r="BR22" i="2"/>
  <c r="BQ22" i="2"/>
  <c r="BP22" i="2"/>
  <c r="BO22" i="2"/>
  <c r="BN22" i="2"/>
  <c r="BM22" i="2"/>
  <c r="BL22" i="2"/>
  <c r="BK22" i="2"/>
  <c r="BJ22" i="2"/>
  <c r="BI22" i="2"/>
  <c r="BH22" i="2"/>
  <c r="BG22" i="2"/>
  <c r="BF22" i="2"/>
  <c r="BE22" i="2"/>
  <c r="BD22" i="2"/>
  <c r="BC22" i="2"/>
  <c r="BB22" i="2"/>
  <c r="BA22" i="2"/>
  <c r="AZ22" i="2"/>
  <c r="AY22" i="2"/>
  <c r="AX22" i="2"/>
  <c r="AW22" i="2"/>
  <c r="AV22" i="2"/>
  <c r="AU22" i="2"/>
  <c r="AT22" i="2"/>
  <c r="AS22" i="2"/>
  <c r="AR22" i="2"/>
  <c r="AQ22" i="2"/>
  <c r="AP22" i="2"/>
  <c r="AO22" i="2"/>
  <c r="AN22" i="2"/>
  <c r="AM22" i="2"/>
  <c r="AL22" i="2"/>
  <c r="AK22" i="2"/>
  <c r="AJ22" i="2"/>
  <c r="AI22" i="2"/>
  <c r="AH22" i="2"/>
  <c r="AG22" i="2"/>
  <c r="AF22" i="2"/>
  <c r="AE22" i="2"/>
  <c r="AD22" i="2"/>
  <c r="AC22" i="2"/>
  <c r="AB22" i="2"/>
  <c r="AA22" i="2"/>
  <c r="Z22" i="2"/>
  <c r="Y22" i="2"/>
  <c r="X22" i="2"/>
  <c r="W22" i="2"/>
  <c r="V22" i="2"/>
  <c r="U22" i="2"/>
  <c r="T22" i="2"/>
  <c r="S22" i="2"/>
  <c r="R22" i="2"/>
  <c r="Q22" i="2"/>
  <c r="P22" i="2"/>
  <c r="O22" i="2"/>
  <c r="N22" i="2"/>
  <c r="M22" i="2"/>
  <c r="L22" i="2"/>
  <c r="K22" i="2"/>
  <c r="J22" i="2"/>
  <c r="I22" i="2"/>
  <c r="H22" i="2"/>
  <c r="G22" i="2"/>
  <c r="IM21" i="2"/>
  <c r="IL21" i="2"/>
  <c r="IK21" i="2"/>
  <c r="IJ21" i="2"/>
  <c r="II21" i="2"/>
  <c r="IH21" i="2"/>
  <c r="IG21" i="2"/>
  <c r="IF21" i="2"/>
  <c r="IE21" i="2"/>
  <c r="ID21" i="2"/>
  <c r="IC21" i="2"/>
  <c r="IB21" i="2"/>
  <c r="IA21" i="2"/>
  <c r="HZ21" i="2"/>
  <c r="HY21" i="2"/>
  <c r="HX21" i="2"/>
  <c r="HW21" i="2"/>
  <c r="HV21" i="2"/>
  <c r="HU21" i="2"/>
  <c r="HT21" i="2"/>
  <c r="HS21" i="2"/>
  <c r="HR21" i="2"/>
  <c r="HQ21" i="2"/>
  <c r="HP21" i="2"/>
  <c r="HO21" i="2"/>
  <c r="HN21" i="2"/>
  <c r="HM21" i="2"/>
  <c r="HL21" i="2"/>
  <c r="HK21" i="2"/>
  <c r="HJ21" i="2"/>
  <c r="HI21" i="2"/>
  <c r="HH21" i="2"/>
  <c r="HG21" i="2"/>
  <c r="HF21" i="2"/>
  <c r="HE21" i="2"/>
  <c r="HD21" i="2"/>
  <c r="HC21" i="2"/>
  <c r="HB21" i="2"/>
  <c r="HA21" i="2"/>
  <c r="GZ21" i="2"/>
  <c r="GY21" i="2"/>
  <c r="GX21" i="2"/>
  <c r="GW21" i="2"/>
  <c r="GV21" i="2"/>
  <c r="GU21" i="2"/>
  <c r="GT21" i="2"/>
  <c r="GS21" i="2"/>
  <c r="GR21" i="2"/>
  <c r="GQ21" i="2"/>
  <c r="GP21" i="2"/>
  <c r="GO21" i="2"/>
  <c r="GN21" i="2"/>
  <c r="GM21" i="2"/>
  <c r="GL21" i="2"/>
  <c r="GK21" i="2"/>
  <c r="GJ21" i="2"/>
  <c r="GI21" i="2"/>
  <c r="GH21" i="2"/>
  <c r="GG21" i="2"/>
  <c r="GF21" i="2"/>
  <c r="GE21" i="2"/>
  <c r="GD21" i="2"/>
  <c r="GC21" i="2"/>
  <c r="GB21" i="2"/>
  <c r="GA21" i="2"/>
  <c r="FZ21" i="2"/>
  <c r="FY21" i="2"/>
  <c r="FX21" i="2"/>
  <c r="FW21" i="2"/>
  <c r="FV21" i="2"/>
  <c r="FU21" i="2"/>
  <c r="FT21" i="2"/>
  <c r="FS21" i="2"/>
  <c r="FR21" i="2"/>
  <c r="FQ21" i="2"/>
  <c r="FP21" i="2"/>
  <c r="FO21" i="2"/>
  <c r="FN21" i="2"/>
  <c r="FM21" i="2"/>
  <c r="FL21" i="2"/>
  <c r="FK21" i="2"/>
  <c r="FJ21" i="2"/>
  <c r="FI21" i="2"/>
  <c r="ET21" i="2"/>
  <c r="ES21" i="2"/>
  <c r="ER21" i="2"/>
  <c r="EQ21" i="2"/>
  <c r="EP21" i="2"/>
  <c r="EO21" i="2"/>
  <c r="EN21" i="2"/>
  <c r="EM21" i="2"/>
  <c r="EL21" i="2"/>
  <c r="EK21" i="2"/>
  <c r="EJ21" i="2"/>
  <c r="EI21" i="2"/>
  <c r="EH21" i="2"/>
  <c r="EG21" i="2"/>
  <c r="EF21" i="2"/>
  <c r="EE21" i="2"/>
  <c r="ED21" i="2"/>
  <c r="EC21" i="2"/>
  <c r="EB21" i="2"/>
  <c r="EA21" i="2"/>
  <c r="DZ21" i="2"/>
  <c r="DY21" i="2"/>
  <c r="DX21" i="2"/>
  <c r="DW21" i="2"/>
  <c r="DV21" i="2"/>
  <c r="DU21" i="2"/>
  <c r="DT21" i="2"/>
  <c r="DS21" i="2"/>
  <c r="DR21" i="2"/>
  <c r="DQ21" i="2"/>
  <c r="DP21" i="2"/>
  <c r="DO21" i="2"/>
  <c r="DN21" i="2"/>
  <c r="DM21" i="2"/>
  <c r="DL21" i="2"/>
  <c r="DK21" i="2"/>
  <c r="DJ21" i="2"/>
  <c r="DI21" i="2"/>
  <c r="DH21" i="2"/>
  <c r="DG21" i="2"/>
  <c r="DF21" i="2"/>
  <c r="DE21" i="2"/>
  <c r="DD21" i="2"/>
  <c r="DC21" i="2"/>
  <c r="DB21" i="2"/>
  <c r="DA21" i="2"/>
  <c r="CZ21" i="2"/>
  <c r="CY21" i="2"/>
  <c r="CX21" i="2"/>
  <c r="CW21" i="2"/>
  <c r="CV21" i="2"/>
  <c r="CU21" i="2"/>
  <c r="CT21" i="2"/>
  <c r="CS21" i="2"/>
  <c r="CR21" i="2"/>
  <c r="CQ21" i="2"/>
  <c r="CP21" i="2"/>
  <c r="CO21" i="2"/>
  <c r="CN21" i="2"/>
  <c r="CM21" i="2"/>
  <c r="CL21" i="2"/>
  <c r="CK21" i="2"/>
  <c r="CJ21" i="2"/>
  <c r="CI21" i="2"/>
  <c r="CH21" i="2"/>
  <c r="CG21" i="2"/>
  <c r="CF21" i="2"/>
  <c r="CE21" i="2"/>
  <c r="CD21" i="2"/>
  <c r="CC21" i="2"/>
  <c r="CB21" i="2"/>
  <c r="CA21" i="2"/>
  <c r="BZ21" i="2"/>
  <c r="BY21" i="2"/>
  <c r="BX21" i="2"/>
  <c r="BW21" i="2"/>
  <c r="BV21" i="2"/>
  <c r="BU21" i="2"/>
  <c r="BT21" i="2"/>
  <c r="BS21" i="2"/>
  <c r="BR21" i="2"/>
  <c r="BQ21" i="2"/>
  <c r="BP21" i="2"/>
  <c r="BO21" i="2"/>
  <c r="BN21" i="2"/>
  <c r="BM21" i="2"/>
  <c r="BL21" i="2"/>
  <c r="BK21" i="2"/>
  <c r="BJ21" i="2"/>
  <c r="BI21" i="2"/>
  <c r="BH21" i="2"/>
  <c r="BG21" i="2"/>
  <c r="BF21" i="2"/>
  <c r="BE21" i="2"/>
  <c r="BD21" i="2"/>
  <c r="BC21" i="2"/>
  <c r="BB21" i="2"/>
  <c r="BA21" i="2"/>
  <c r="AZ21" i="2"/>
  <c r="AY21" i="2"/>
  <c r="AX21" i="2"/>
  <c r="AW21" i="2"/>
  <c r="AV21" i="2"/>
  <c r="AU21" i="2"/>
  <c r="AT21" i="2"/>
  <c r="AS21" i="2"/>
  <c r="AR21" i="2"/>
  <c r="AQ21" i="2"/>
  <c r="AP21" i="2"/>
  <c r="AO21" i="2"/>
  <c r="AN21" i="2"/>
  <c r="AM21" i="2"/>
  <c r="AL21" i="2"/>
  <c r="AK21" i="2"/>
  <c r="AJ21" i="2"/>
  <c r="AI21" i="2"/>
  <c r="AH21" i="2"/>
  <c r="AG21" i="2"/>
  <c r="AF21" i="2"/>
  <c r="AE21" i="2"/>
  <c r="AD21" i="2"/>
  <c r="AC21" i="2"/>
  <c r="AB21" i="2"/>
  <c r="AA21" i="2"/>
  <c r="Z21" i="2"/>
  <c r="Y21" i="2"/>
  <c r="X21" i="2"/>
  <c r="W21" i="2"/>
  <c r="V21" i="2"/>
  <c r="U21" i="2"/>
  <c r="T21" i="2"/>
  <c r="S21" i="2"/>
  <c r="R21" i="2"/>
  <c r="Q21" i="2"/>
  <c r="P21" i="2"/>
  <c r="O21" i="2"/>
  <c r="N21" i="2"/>
  <c r="M21" i="2"/>
  <c r="L21" i="2"/>
  <c r="K21" i="2"/>
  <c r="J21" i="2"/>
  <c r="I21" i="2"/>
  <c r="H21" i="2"/>
  <c r="G21" i="2"/>
  <c r="IM20" i="2"/>
  <c r="IL20" i="2"/>
  <c r="IK20" i="2"/>
  <c r="IJ20" i="2"/>
  <c r="II20" i="2"/>
  <c r="IH20" i="2"/>
  <c r="IG20" i="2"/>
  <c r="IF20" i="2"/>
  <c r="IE20" i="2"/>
  <c r="ID20" i="2"/>
  <c r="IC20" i="2"/>
  <c r="IB20" i="2"/>
  <c r="IA20" i="2"/>
  <c r="HZ20" i="2"/>
  <c r="HY20" i="2"/>
  <c r="HX20" i="2"/>
  <c r="HW20" i="2"/>
  <c r="HV20" i="2"/>
  <c r="HU20" i="2"/>
  <c r="HT20" i="2"/>
  <c r="HS20" i="2"/>
  <c r="HR20" i="2"/>
  <c r="HQ20" i="2"/>
  <c r="HP20" i="2"/>
  <c r="HO20" i="2"/>
  <c r="HN20" i="2"/>
  <c r="HM20" i="2"/>
  <c r="HL20" i="2"/>
  <c r="HK20" i="2"/>
  <c r="HJ20" i="2"/>
  <c r="HI20" i="2"/>
  <c r="HH20" i="2"/>
  <c r="HG20" i="2"/>
  <c r="HF20" i="2"/>
  <c r="HE20" i="2"/>
  <c r="HD20" i="2"/>
  <c r="HC20" i="2"/>
  <c r="HB20" i="2"/>
  <c r="HA20" i="2"/>
  <c r="GZ20" i="2"/>
  <c r="GY20" i="2"/>
  <c r="GX20" i="2"/>
  <c r="GW20" i="2"/>
  <c r="GV20" i="2"/>
  <c r="GU20" i="2"/>
  <c r="GT20" i="2"/>
  <c r="GS20" i="2"/>
  <c r="GR20" i="2"/>
  <c r="GQ20" i="2"/>
  <c r="GP20" i="2"/>
  <c r="GO20" i="2"/>
  <c r="GN20" i="2"/>
  <c r="GM20" i="2"/>
  <c r="GL20" i="2"/>
  <c r="GK20" i="2"/>
  <c r="GJ20" i="2"/>
  <c r="GI20" i="2"/>
  <c r="GH20" i="2"/>
  <c r="GG20" i="2"/>
  <c r="GF20" i="2"/>
  <c r="GE20" i="2"/>
  <c r="GD20" i="2"/>
  <c r="GC20" i="2"/>
  <c r="GB20" i="2"/>
  <c r="GA20" i="2"/>
  <c r="FZ20" i="2"/>
  <c r="FY20" i="2"/>
  <c r="FX20" i="2"/>
  <c r="FW20" i="2"/>
  <c r="FV20" i="2"/>
  <c r="FU20" i="2"/>
  <c r="FT20" i="2"/>
  <c r="FS20" i="2"/>
  <c r="FR20" i="2"/>
  <c r="FQ20" i="2"/>
  <c r="FP20" i="2"/>
  <c r="FO20" i="2"/>
  <c r="FN20" i="2"/>
  <c r="FM20" i="2"/>
  <c r="FL20" i="2"/>
  <c r="FK20" i="2"/>
  <c r="FJ20" i="2"/>
  <c r="FI20" i="2"/>
  <c r="FH20" i="2"/>
  <c r="FG20" i="2"/>
  <c r="FF20" i="2"/>
  <c r="FE20" i="2"/>
  <c r="FD20" i="2"/>
  <c r="FC20" i="2"/>
  <c r="FB20" i="2"/>
  <c r="FA20" i="2"/>
  <c r="EZ20" i="2"/>
  <c r="EY20" i="2"/>
  <c r="EX20" i="2"/>
  <c r="EW20" i="2"/>
  <c r="EV20" i="2"/>
  <c r="EU20" i="2"/>
  <c r="ET20" i="2"/>
  <c r="ES20" i="2"/>
  <c r="ER20" i="2"/>
  <c r="EQ20" i="2"/>
  <c r="EP20" i="2"/>
  <c r="EO20" i="2"/>
  <c r="EN20" i="2"/>
  <c r="EM20" i="2"/>
  <c r="EL20" i="2"/>
  <c r="EK20" i="2"/>
  <c r="EJ20" i="2"/>
  <c r="EI20" i="2"/>
  <c r="EH20" i="2"/>
  <c r="EG20" i="2"/>
  <c r="EF20" i="2"/>
  <c r="EE20" i="2"/>
  <c r="ED20" i="2"/>
  <c r="EC20" i="2"/>
  <c r="EB20" i="2"/>
  <c r="EA20" i="2"/>
  <c r="DZ20" i="2"/>
  <c r="DY20" i="2"/>
  <c r="DX20" i="2"/>
  <c r="DW20" i="2"/>
  <c r="DV20" i="2"/>
  <c r="DU20" i="2"/>
  <c r="DT20" i="2"/>
  <c r="DS20" i="2"/>
  <c r="DR20" i="2"/>
  <c r="DQ20" i="2"/>
  <c r="DP20" i="2"/>
  <c r="DO20" i="2"/>
  <c r="DN20" i="2"/>
  <c r="DM20" i="2"/>
  <c r="DL20" i="2"/>
  <c r="DK20" i="2"/>
  <c r="DJ20" i="2"/>
  <c r="DI20" i="2"/>
  <c r="DH20" i="2"/>
  <c r="DG20" i="2"/>
  <c r="DF20" i="2"/>
  <c r="DE20" i="2"/>
  <c r="DD20" i="2"/>
  <c r="DC20" i="2"/>
  <c r="DB20" i="2"/>
  <c r="DA20" i="2"/>
  <c r="CZ20" i="2"/>
  <c r="CY20" i="2"/>
  <c r="CX20" i="2"/>
  <c r="CW20" i="2"/>
  <c r="CV20" i="2"/>
  <c r="CU20" i="2"/>
  <c r="CT20" i="2"/>
  <c r="CS20" i="2"/>
  <c r="CR20" i="2"/>
  <c r="CQ20" i="2"/>
  <c r="CP20" i="2"/>
  <c r="CO20" i="2"/>
  <c r="CN20" i="2"/>
  <c r="CM20" i="2"/>
  <c r="CL20" i="2"/>
  <c r="CK20" i="2"/>
  <c r="CJ20" i="2"/>
  <c r="CI20" i="2"/>
  <c r="CH20" i="2"/>
  <c r="CG20" i="2"/>
  <c r="CF20" i="2"/>
  <c r="CE20" i="2"/>
  <c r="CD20" i="2"/>
  <c r="CC20" i="2"/>
  <c r="CB20" i="2"/>
  <c r="CA20" i="2"/>
  <c r="BZ20" i="2"/>
  <c r="BY20" i="2"/>
  <c r="BX20" i="2"/>
  <c r="BW20" i="2"/>
  <c r="BV20" i="2"/>
  <c r="BU20" i="2"/>
  <c r="BT20" i="2"/>
  <c r="BS20" i="2"/>
  <c r="BR20" i="2"/>
  <c r="BQ20" i="2"/>
  <c r="BP20" i="2"/>
  <c r="BO20" i="2"/>
  <c r="BN20" i="2"/>
  <c r="BM20" i="2"/>
  <c r="BL20" i="2"/>
  <c r="BK20" i="2"/>
  <c r="BJ20" i="2"/>
  <c r="BI20" i="2"/>
  <c r="BH20" i="2"/>
  <c r="BG20" i="2"/>
  <c r="BF20" i="2"/>
  <c r="BE20" i="2"/>
  <c r="BD20" i="2"/>
  <c r="BC20" i="2"/>
  <c r="BB20" i="2"/>
  <c r="BA20" i="2"/>
  <c r="AZ20" i="2"/>
  <c r="AY20" i="2"/>
  <c r="AX20" i="2"/>
  <c r="AW20" i="2"/>
  <c r="AV20" i="2"/>
  <c r="AU20" i="2"/>
  <c r="AT20" i="2"/>
  <c r="AS20" i="2"/>
  <c r="AR20" i="2"/>
  <c r="AQ20" i="2"/>
  <c r="AP20" i="2"/>
  <c r="AO20" i="2"/>
  <c r="AN20" i="2"/>
  <c r="AM20" i="2"/>
  <c r="AL20" i="2"/>
  <c r="AK20" i="2"/>
  <c r="AJ20" i="2"/>
  <c r="AI20" i="2"/>
  <c r="AH20" i="2"/>
  <c r="AG20" i="2"/>
  <c r="AF20" i="2"/>
  <c r="AE20" i="2"/>
  <c r="AD20" i="2"/>
  <c r="AC20" i="2"/>
  <c r="AB20" i="2"/>
  <c r="AA20" i="2"/>
  <c r="Z20" i="2"/>
  <c r="Y20" i="2"/>
  <c r="X20" i="2"/>
  <c r="W20" i="2"/>
  <c r="V20" i="2"/>
  <c r="U20" i="2"/>
  <c r="T20" i="2"/>
  <c r="S20" i="2"/>
  <c r="R20" i="2"/>
  <c r="Q20" i="2"/>
  <c r="P20" i="2"/>
  <c r="O20" i="2"/>
  <c r="N20" i="2"/>
  <c r="M20" i="2"/>
  <c r="L20" i="2"/>
  <c r="K20" i="2"/>
  <c r="J20" i="2"/>
  <c r="I20" i="2"/>
  <c r="H20" i="2"/>
  <c r="G20" i="2"/>
  <c r="C20" i="2" s="1"/>
  <c r="IM19" i="2"/>
  <c r="IL19" i="2"/>
  <c r="IK19" i="2"/>
  <c r="IJ19" i="2"/>
  <c r="II19" i="2"/>
  <c r="IH19" i="2"/>
  <c r="IG19" i="2"/>
  <c r="IF19" i="2"/>
  <c r="IE19" i="2"/>
  <c r="ID19" i="2"/>
  <c r="IC19" i="2"/>
  <c r="IB19" i="2"/>
  <c r="IA19" i="2"/>
  <c r="HZ19" i="2"/>
  <c r="HY19" i="2"/>
  <c r="HX19" i="2"/>
  <c r="HW19" i="2"/>
  <c r="HV19" i="2"/>
  <c r="HU19" i="2"/>
  <c r="HT19" i="2"/>
  <c r="HS19" i="2"/>
  <c r="HR19" i="2"/>
  <c r="HQ19" i="2"/>
  <c r="HP19" i="2"/>
  <c r="HO19" i="2"/>
  <c r="HN19" i="2"/>
  <c r="HM19" i="2"/>
  <c r="HL19" i="2"/>
  <c r="HK19" i="2"/>
  <c r="HJ19" i="2"/>
  <c r="HI19" i="2"/>
  <c r="HH19" i="2"/>
  <c r="HG19" i="2"/>
  <c r="HF19" i="2"/>
  <c r="HE19" i="2"/>
  <c r="HD19" i="2"/>
  <c r="HC19" i="2"/>
  <c r="HB19" i="2"/>
  <c r="HA19" i="2"/>
  <c r="GZ19" i="2"/>
  <c r="GY19" i="2"/>
  <c r="GX19" i="2"/>
  <c r="GW19" i="2"/>
  <c r="GV19" i="2"/>
  <c r="GU19" i="2"/>
  <c r="GT19" i="2"/>
  <c r="GS19" i="2"/>
  <c r="GR19" i="2"/>
  <c r="GQ19" i="2"/>
  <c r="GP19" i="2"/>
  <c r="GO19" i="2"/>
  <c r="GN19" i="2"/>
  <c r="GM19" i="2"/>
  <c r="GL19" i="2"/>
  <c r="GK19" i="2"/>
  <c r="GJ19" i="2"/>
  <c r="GI19" i="2"/>
  <c r="GH19" i="2"/>
  <c r="GG19" i="2"/>
  <c r="GF19" i="2"/>
  <c r="GE19" i="2"/>
  <c r="GD19" i="2"/>
  <c r="GC19" i="2"/>
  <c r="GB19" i="2"/>
  <c r="GA19" i="2"/>
  <c r="FZ19" i="2"/>
  <c r="FY19" i="2"/>
  <c r="FX19" i="2"/>
  <c r="FW19" i="2"/>
  <c r="FV19" i="2"/>
  <c r="FU19" i="2"/>
  <c r="FT19" i="2"/>
  <c r="FS19" i="2"/>
  <c r="FR19" i="2"/>
  <c r="FQ19" i="2"/>
  <c r="FP19" i="2"/>
  <c r="FO19" i="2"/>
  <c r="FN19" i="2"/>
  <c r="FM19" i="2"/>
  <c r="FL19" i="2"/>
  <c r="FK19" i="2"/>
  <c r="FJ19" i="2"/>
  <c r="FI19" i="2"/>
  <c r="FH19" i="2"/>
  <c r="FG19" i="2"/>
  <c r="FF19" i="2"/>
  <c r="FE19" i="2"/>
  <c r="FD19" i="2"/>
  <c r="FC19" i="2"/>
  <c r="FB19" i="2"/>
  <c r="FA19" i="2"/>
  <c r="EZ19" i="2"/>
  <c r="EY19" i="2"/>
  <c r="EX19" i="2"/>
  <c r="EW19" i="2"/>
  <c r="EV19" i="2"/>
  <c r="EU19" i="2"/>
  <c r="ET19" i="2"/>
  <c r="ES19" i="2"/>
  <c r="ER19" i="2"/>
  <c r="EQ19" i="2"/>
  <c r="EP19" i="2"/>
  <c r="EO19" i="2"/>
  <c r="EN19" i="2"/>
  <c r="EM19" i="2"/>
  <c r="EL19" i="2"/>
  <c r="EK19" i="2"/>
  <c r="EJ19" i="2"/>
  <c r="EI19" i="2"/>
  <c r="EH19" i="2"/>
  <c r="EG19" i="2"/>
  <c r="EF19" i="2"/>
  <c r="EE19" i="2"/>
  <c r="ED19" i="2"/>
  <c r="EC19" i="2"/>
  <c r="EB19" i="2"/>
  <c r="EA19" i="2"/>
  <c r="DZ19" i="2"/>
  <c r="DY19" i="2"/>
  <c r="DX19" i="2"/>
  <c r="DW19" i="2"/>
  <c r="DV19" i="2"/>
  <c r="DU19" i="2"/>
  <c r="DT19" i="2"/>
  <c r="DS19" i="2"/>
  <c r="DR19" i="2"/>
  <c r="DQ19" i="2"/>
  <c r="DP19" i="2"/>
  <c r="DO19" i="2"/>
  <c r="DN19" i="2"/>
  <c r="DM19" i="2"/>
  <c r="DL19" i="2"/>
  <c r="DK19" i="2"/>
  <c r="DJ19" i="2"/>
  <c r="DI19" i="2"/>
  <c r="DH19" i="2"/>
  <c r="DG19" i="2"/>
  <c r="DF19" i="2"/>
  <c r="DE19" i="2"/>
  <c r="DD19" i="2"/>
  <c r="DC19" i="2"/>
  <c r="DB19" i="2"/>
  <c r="DA19" i="2"/>
  <c r="CZ19" i="2"/>
  <c r="CY19" i="2"/>
  <c r="CX19" i="2"/>
  <c r="CW19" i="2"/>
  <c r="CV19" i="2"/>
  <c r="CU19" i="2"/>
  <c r="CT19" i="2"/>
  <c r="CS19" i="2"/>
  <c r="CR19" i="2"/>
  <c r="CQ19" i="2"/>
  <c r="CP19" i="2"/>
  <c r="CO19" i="2"/>
  <c r="CN19" i="2"/>
  <c r="CM19" i="2"/>
  <c r="CL19" i="2"/>
  <c r="CK19" i="2"/>
  <c r="CJ19" i="2"/>
  <c r="CI19" i="2"/>
  <c r="CH19" i="2"/>
  <c r="CG19" i="2"/>
  <c r="CF19" i="2"/>
  <c r="CE19" i="2"/>
  <c r="CD19" i="2"/>
  <c r="CC19" i="2"/>
  <c r="CB19" i="2"/>
  <c r="CA19" i="2"/>
  <c r="BZ19" i="2"/>
  <c r="BY19" i="2"/>
  <c r="BX19" i="2"/>
  <c r="BW19" i="2"/>
  <c r="BV19" i="2"/>
  <c r="BU19" i="2"/>
  <c r="BT19" i="2"/>
  <c r="BS19" i="2"/>
  <c r="BR19" i="2"/>
  <c r="BQ19" i="2"/>
  <c r="BP19" i="2"/>
  <c r="BO19" i="2"/>
  <c r="BN19" i="2"/>
  <c r="BM19" i="2"/>
  <c r="BL19" i="2"/>
  <c r="BK19" i="2"/>
  <c r="BJ19" i="2"/>
  <c r="BI19" i="2"/>
  <c r="BH19" i="2"/>
  <c r="BG19" i="2"/>
  <c r="BF19" i="2"/>
  <c r="BE19" i="2"/>
  <c r="BD19" i="2"/>
  <c r="BC19" i="2"/>
  <c r="BB19" i="2"/>
  <c r="BA19" i="2"/>
  <c r="AZ19" i="2"/>
  <c r="AY19" i="2"/>
  <c r="AX19" i="2"/>
  <c r="AW19" i="2"/>
  <c r="AV19" i="2"/>
  <c r="AU19" i="2"/>
  <c r="AT19" i="2"/>
  <c r="AS19" i="2"/>
  <c r="AR19" i="2"/>
  <c r="AQ19" i="2"/>
  <c r="AP19" i="2"/>
  <c r="AO19" i="2"/>
  <c r="AN19" i="2"/>
  <c r="AM19" i="2"/>
  <c r="AL19" i="2"/>
  <c r="AK19" i="2"/>
  <c r="AJ19" i="2"/>
  <c r="AI19" i="2"/>
  <c r="AH19" i="2"/>
  <c r="AG19" i="2"/>
  <c r="AF19" i="2"/>
  <c r="AE19" i="2"/>
  <c r="AD19" i="2"/>
  <c r="AC19" i="2"/>
  <c r="AB19" i="2"/>
  <c r="AA19" i="2"/>
  <c r="Z19" i="2"/>
  <c r="Y19" i="2"/>
  <c r="X19" i="2"/>
  <c r="W19" i="2"/>
  <c r="V19" i="2"/>
  <c r="U19" i="2"/>
  <c r="T19" i="2"/>
  <c r="S19" i="2"/>
  <c r="R19" i="2"/>
  <c r="Q19" i="2"/>
  <c r="P19" i="2"/>
  <c r="O19" i="2"/>
  <c r="N19" i="2"/>
  <c r="M19" i="2"/>
  <c r="L19" i="2"/>
  <c r="K19" i="2"/>
  <c r="J19" i="2"/>
  <c r="I19" i="2"/>
  <c r="H19" i="2"/>
  <c r="G19" i="2"/>
  <c r="IM18" i="2"/>
  <c r="IL18" i="2"/>
  <c r="IK18" i="2"/>
  <c r="IJ18" i="2"/>
  <c r="II18" i="2"/>
  <c r="IH18" i="2"/>
  <c r="IG18" i="2"/>
  <c r="IF18" i="2"/>
  <c r="IE18" i="2"/>
  <c r="ID18" i="2"/>
  <c r="IC18" i="2"/>
  <c r="IB18" i="2"/>
  <c r="IA18" i="2"/>
  <c r="HZ18" i="2"/>
  <c r="HY18" i="2"/>
  <c r="HX18" i="2"/>
  <c r="HW18" i="2"/>
  <c r="HV18" i="2"/>
  <c r="HU18" i="2"/>
  <c r="HT18" i="2"/>
  <c r="HS18" i="2"/>
  <c r="HR18" i="2"/>
  <c r="HQ18" i="2"/>
  <c r="HP18" i="2"/>
  <c r="HO18" i="2"/>
  <c r="HN18" i="2"/>
  <c r="HM18" i="2"/>
  <c r="HL18" i="2"/>
  <c r="HK18" i="2"/>
  <c r="HJ18" i="2"/>
  <c r="HI18" i="2"/>
  <c r="HH18" i="2"/>
  <c r="HG18" i="2"/>
  <c r="HF18" i="2"/>
  <c r="HE18" i="2"/>
  <c r="HD18" i="2"/>
  <c r="HC18" i="2"/>
  <c r="HB18" i="2"/>
  <c r="HA18" i="2"/>
  <c r="GZ18" i="2"/>
  <c r="GY18" i="2"/>
  <c r="GX18" i="2"/>
  <c r="GW18" i="2"/>
  <c r="GV18" i="2"/>
  <c r="GU18" i="2"/>
  <c r="GT18" i="2"/>
  <c r="GS18" i="2"/>
  <c r="GR18" i="2"/>
  <c r="GQ18" i="2"/>
  <c r="GP18" i="2"/>
  <c r="GO18" i="2"/>
  <c r="GN18" i="2"/>
  <c r="GM18" i="2"/>
  <c r="GL18" i="2"/>
  <c r="GK18" i="2"/>
  <c r="GJ18" i="2"/>
  <c r="GI18" i="2"/>
  <c r="GH18" i="2"/>
  <c r="GG18" i="2"/>
  <c r="GF18" i="2"/>
  <c r="GE18" i="2"/>
  <c r="GD18" i="2"/>
  <c r="GC18" i="2"/>
  <c r="GB18" i="2"/>
  <c r="GA18" i="2"/>
  <c r="FZ18" i="2"/>
  <c r="FY18" i="2"/>
  <c r="FX18" i="2"/>
  <c r="FW18" i="2"/>
  <c r="FV18" i="2"/>
  <c r="FU18" i="2"/>
  <c r="FT18" i="2"/>
  <c r="FS18" i="2"/>
  <c r="FR18" i="2"/>
  <c r="FQ18" i="2"/>
  <c r="FP18" i="2"/>
  <c r="FO18" i="2"/>
  <c r="FN18" i="2"/>
  <c r="FM18" i="2"/>
  <c r="FL18" i="2"/>
  <c r="FK18" i="2"/>
  <c r="FJ18" i="2"/>
  <c r="FI18" i="2"/>
  <c r="FH18" i="2"/>
  <c r="FG18" i="2"/>
  <c r="FF18" i="2"/>
  <c r="FE18" i="2"/>
  <c r="FD18" i="2"/>
  <c r="FC18" i="2"/>
  <c r="FB18" i="2"/>
  <c r="FA18" i="2"/>
  <c r="EZ18" i="2"/>
  <c r="EY18" i="2"/>
  <c r="EX18" i="2"/>
  <c r="EW18" i="2"/>
  <c r="EV18" i="2"/>
  <c r="EU18" i="2"/>
  <c r="ET18" i="2"/>
  <c r="ES18" i="2"/>
  <c r="ER18" i="2"/>
  <c r="EQ18" i="2"/>
  <c r="EP18" i="2"/>
  <c r="EO18" i="2"/>
  <c r="EN18" i="2"/>
  <c r="EM18" i="2"/>
  <c r="EL18" i="2"/>
  <c r="EK18" i="2"/>
  <c r="EJ18" i="2"/>
  <c r="EI18" i="2"/>
  <c r="EH18" i="2"/>
  <c r="EG18" i="2"/>
  <c r="EF18" i="2"/>
  <c r="EE18" i="2"/>
  <c r="ED18" i="2"/>
  <c r="EC18" i="2"/>
  <c r="EB18" i="2"/>
  <c r="EA18" i="2"/>
  <c r="DZ18" i="2"/>
  <c r="DY18" i="2"/>
  <c r="DX18" i="2"/>
  <c r="DW18" i="2"/>
  <c r="DV18" i="2"/>
  <c r="DU18" i="2"/>
  <c r="DT18" i="2"/>
  <c r="DS18" i="2"/>
  <c r="DR18" i="2"/>
  <c r="DQ18" i="2"/>
  <c r="DP18" i="2"/>
  <c r="DO18" i="2"/>
  <c r="DN18" i="2"/>
  <c r="DM18" i="2"/>
  <c r="DL18" i="2"/>
  <c r="DK18" i="2"/>
  <c r="DJ18" i="2"/>
  <c r="DI18" i="2"/>
  <c r="DH18" i="2"/>
  <c r="DG18" i="2"/>
  <c r="DF18" i="2"/>
  <c r="DE18" i="2"/>
  <c r="DD18" i="2"/>
  <c r="DC18" i="2"/>
  <c r="DB18" i="2"/>
  <c r="DA18" i="2"/>
  <c r="CZ18" i="2"/>
  <c r="CY18" i="2"/>
  <c r="CX18" i="2"/>
  <c r="CW18" i="2"/>
  <c r="CV18" i="2"/>
  <c r="CU18" i="2"/>
  <c r="CT18" i="2"/>
  <c r="CS18" i="2"/>
  <c r="CR18" i="2"/>
  <c r="CQ18" i="2"/>
  <c r="CP18" i="2"/>
  <c r="CO18" i="2"/>
  <c r="CN18" i="2"/>
  <c r="CM18" i="2"/>
  <c r="CL18" i="2"/>
  <c r="CK18" i="2"/>
  <c r="CJ18" i="2"/>
  <c r="CI18" i="2"/>
  <c r="CH18" i="2"/>
  <c r="CG18" i="2"/>
  <c r="CF18" i="2"/>
  <c r="CE18" i="2"/>
  <c r="CD18" i="2"/>
  <c r="CC18" i="2"/>
  <c r="CB18" i="2"/>
  <c r="CA18" i="2"/>
  <c r="BZ18" i="2"/>
  <c r="BY18" i="2"/>
  <c r="BX18" i="2"/>
  <c r="BW18" i="2"/>
  <c r="BV18" i="2"/>
  <c r="BU18" i="2"/>
  <c r="BT18" i="2"/>
  <c r="BS18" i="2"/>
  <c r="BR18" i="2"/>
  <c r="BQ18" i="2"/>
  <c r="BP18" i="2"/>
  <c r="BO18" i="2"/>
  <c r="BN18" i="2"/>
  <c r="BM18" i="2"/>
  <c r="BL18" i="2"/>
  <c r="BK18" i="2"/>
  <c r="BJ18" i="2"/>
  <c r="BI18" i="2"/>
  <c r="BH18" i="2"/>
  <c r="BG18" i="2"/>
  <c r="BF18" i="2"/>
  <c r="BE18" i="2"/>
  <c r="BD18" i="2"/>
  <c r="BC18" i="2"/>
  <c r="BB18" i="2"/>
  <c r="BA18" i="2"/>
  <c r="AZ18" i="2"/>
  <c r="AY18" i="2"/>
  <c r="AX18" i="2"/>
  <c r="AW18" i="2"/>
  <c r="AV18" i="2"/>
  <c r="AU18" i="2"/>
  <c r="AT18" i="2"/>
  <c r="AS18" i="2"/>
  <c r="AR18" i="2"/>
  <c r="AQ18" i="2"/>
  <c r="AP18" i="2"/>
  <c r="AO18" i="2"/>
  <c r="AN18" i="2"/>
  <c r="AM18" i="2"/>
  <c r="AL18" i="2"/>
  <c r="AK18" i="2"/>
  <c r="AJ18" i="2"/>
  <c r="AI18" i="2"/>
  <c r="AH18" i="2"/>
  <c r="AG18" i="2"/>
  <c r="AF18" i="2"/>
  <c r="AE18" i="2"/>
  <c r="AD18" i="2"/>
  <c r="AC18" i="2"/>
  <c r="AB18" i="2"/>
  <c r="AA18" i="2"/>
  <c r="Z18" i="2"/>
  <c r="Y18" i="2"/>
  <c r="X18" i="2"/>
  <c r="W18" i="2"/>
  <c r="V18" i="2"/>
  <c r="U18" i="2"/>
  <c r="T18" i="2"/>
  <c r="S18" i="2"/>
  <c r="R18" i="2"/>
  <c r="Q18" i="2"/>
  <c r="P18" i="2"/>
  <c r="O18" i="2"/>
  <c r="N18" i="2"/>
  <c r="M18" i="2"/>
  <c r="L18" i="2"/>
  <c r="K18" i="2"/>
  <c r="J18" i="2"/>
  <c r="I18" i="2"/>
  <c r="H18" i="2"/>
  <c r="G18" i="2"/>
  <c r="HG17" i="2"/>
  <c r="HF17" i="2"/>
  <c r="HE17" i="2"/>
  <c r="HD17" i="2"/>
  <c r="HC17" i="2"/>
  <c r="HB17" i="2"/>
  <c r="HA17" i="2"/>
  <c r="GZ17" i="2"/>
  <c r="GY17" i="2"/>
  <c r="EB17" i="2"/>
  <c r="EA17" i="2"/>
  <c r="DZ17" i="2"/>
  <c r="DY17" i="2"/>
  <c r="DX17" i="2"/>
  <c r="DW17" i="2"/>
  <c r="DV17" i="2"/>
  <c r="DU17" i="2"/>
  <c r="DT17" i="2"/>
  <c r="DS17" i="2"/>
  <c r="CC17" i="2"/>
  <c r="CB17" i="2"/>
  <c r="CA17" i="2"/>
  <c r="BZ17" i="2"/>
  <c r="BY17" i="2"/>
  <c r="BX17" i="2"/>
  <c r="BW17" i="2"/>
  <c r="BV17" i="2"/>
  <c r="BU17" i="2"/>
  <c r="BT17" i="2"/>
  <c r="BS17" i="2"/>
  <c r="BR17" i="2"/>
  <c r="BQ17" i="2"/>
  <c r="BP17" i="2"/>
  <c r="BO17" i="2"/>
  <c r="BN17" i="2"/>
  <c r="BM17" i="2"/>
  <c r="BL17" i="2"/>
  <c r="BK17" i="2"/>
  <c r="BJ17" i="2"/>
  <c r="BI17" i="2"/>
  <c r="BH17" i="2"/>
  <c r="BG17" i="2"/>
  <c r="N17" i="2"/>
  <c r="M17" i="2"/>
  <c r="L17" i="2"/>
  <c r="K17" i="2"/>
  <c r="J17" i="2"/>
  <c r="I17" i="2"/>
  <c r="H17" i="2"/>
  <c r="G17" i="2"/>
  <c r="C16" i="2"/>
  <c r="B16" i="2"/>
  <c r="C15" i="2"/>
  <c r="B15" i="2"/>
  <c r="C14" i="2"/>
  <c r="B14" i="2"/>
  <c r="C13" i="2"/>
  <c r="B13" i="2"/>
  <c r="C12" i="2"/>
  <c r="B12" i="2"/>
  <c r="C11" i="2"/>
  <c r="B11" i="2"/>
  <c r="C10" i="2"/>
  <c r="B10" i="2"/>
  <c r="C9" i="2"/>
  <c r="B9" i="2"/>
  <c r="C8" i="2"/>
  <c r="B8" i="2"/>
  <c r="C7" i="2"/>
  <c r="B7" i="2"/>
  <c r="C6" i="2"/>
  <c r="B6" i="2"/>
  <c r="FR70" i="1"/>
  <c r="FQ70" i="1"/>
  <c r="FP70" i="1"/>
  <c r="FO70" i="1"/>
  <c r="FN70" i="1"/>
  <c r="FM70" i="1"/>
  <c r="FL70" i="1"/>
  <c r="FK70" i="1"/>
  <c r="FJ70" i="1"/>
  <c r="FI70" i="1"/>
  <c r="FH70" i="1"/>
  <c r="FG70" i="1"/>
  <c r="FF70" i="1"/>
  <c r="FE70" i="1"/>
  <c r="FD70" i="1"/>
  <c r="FC70" i="1"/>
  <c r="FB70" i="1"/>
  <c r="FA70" i="1"/>
  <c r="EZ70" i="1"/>
  <c r="EY70" i="1"/>
  <c r="EX70" i="1"/>
  <c r="EW70" i="1"/>
  <c r="EV70" i="1"/>
  <c r="EU70" i="1"/>
  <c r="ET70" i="1"/>
  <c r="ES70" i="1"/>
  <c r="ER70" i="1"/>
  <c r="EQ70" i="1"/>
  <c r="EP70" i="1"/>
  <c r="EO70" i="1"/>
  <c r="EN70" i="1"/>
  <c r="EM70" i="1"/>
  <c r="EL70" i="1"/>
  <c r="EK70" i="1"/>
  <c r="EJ70" i="1"/>
  <c r="EI70" i="1"/>
  <c r="EH70" i="1"/>
  <c r="EG70" i="1"/>
  <c r="EF70" i="1"/>
  <c r="EE70" i="1"/>
  <c r="ED70" i="1"/>
  <c r="EC70" i="1"/>
  <c r="EB70" i="1"/>
  <c r="EA70" i="1"/>
  <c r="DZ70" i="1"/>
  <c r="DY70" i="1"/>
  <c r="DX70" i="1"/>
  <c r="DW70" i="1"/>
  <c r="DV70" i="1"/>
  <c r="DU70" i="1"/>
  <c r="DT70" i="1"/>
  <c r="DS70" i="1"/>
  <c r="DR70" i="1"/>
  <c r="DQ70" i="1"/>
  <c r="DP70" i="1"/>
  <c r="DO70" i="1"/>
  <c r="DN70" i="1"/>
  <c r="DM70" i="1"/>
  <c r="DL70" i="1"/>
  <c r="DK70" i="1"/>
  <c r="DJ70" i="1"/>
  <c r="DI70" i="1"/>
  <c r="DH70" i="1"/>
  <c r="DG70" i="1"/>
  <c r="DF70" i="1"/>
  <c r="DE70" i="1"/>
  <c r="DD70" i="1"/>
  <c r="DC70" i="1"/>
  <c r="DB70" i="1"/>
  <c r="DA70" i="1"/>
  <c r="CZ70" i="1"/>
  <c r="CY70" i="1"/>
  <c r="CX70" i="1"/>
  <c r="CW70" i="1"/>
  <c r="CV70" i="1"/>
  <c r="CU70" i="1"/>
  <c r="CT70" i="1"/>
  <c r="CS70" i="1"/>
  <c r="CR70" i="1"/>
  <c r="CQ70" i="1"/>
  <c r="CP70" i="1"/>
  <c r="CO70" i="1"/>
  <c r="CN70" i="1"/>
  <c r="CM70" i="1"/>
  <c r="CL70" i="1"/>
  <c r="CK70" i="1"/>
  <c r="CJ70" i="1"/>
  <c r="CI70" i="1"/>
  <c r="CH70" i="1"/>
  <c r="CG70" i="1"/>
  <c r="CF70" i="1"/>
  <c r="CE70" i="1"/>
  <c r="CD70" i="1"/>
  <c r="CC70" i="1"/>
  <c r="CB70" i="1"/>
  <c r="CA70" i="1"/>
  <c r="BZ70" i="1"/>
  <c r="BY70" i="1"/>
  <c r="BX70" i="1"/>
  <c r="BW70" i="1"/>
  <c r="BV70" i="1"/>
  <c r="BU70" i="1"/>
  <c r="BT70" i="1"/>
  <c r="BS70" i="1"/>
  <c r="BR70" i="1"/>
  <c r="BQ70" i="1"/>
  <c r="BP70" i="1"/>
  <c r="BO70" i="1"/>
  <c r="BN70" i="1"/>
  <c r="BM70" i="1"/>
  <c r="BL70" i="1"/>
  <c r="BK70" i="1"/>
  <c r="BJ70" i="1"/>
  <c r="BI70" i="1"/>
  <c r="BH70" i="1"/>
  <c r="BG70" i="1"/>
  <c r="BF70" i="1"/>
  <c r="BE70" i="1"/>
  <c r="BD70" i="1"/>
  <c r="BC70" i="1"/>
  <c r="BB70" i="1"/>
  <c r="BA70" i="1"/>
  <c r="AZ70" i="1"/>
  <c r="AY70" i="1"/>
  <c r="AX70" i="1"/>
  <c r="AW70" i="1"/>
  <c r="AV70" i="1"/>
  <c r="AU70" i="1"/>
  <c r="AT70" i="1"/>
  <c r="AS70" i="1"/>
  <c r="AR70" i="1"/>
  <c r="AQ70" i="1"/>
  <c r="AP70" i="1"/>
  <c r="AO70" i="1"/>
  <c r="AN70" i="1"/>
  <c r="AM70" i="1"/>
  <c r="AL70" i="1"/>
  <c r="AK70" i="1"/>
  <c r="AJ70" i="1"/>
  <c r="AI70" i="1"/>
  <c r="AH70" i="1"/>
  <c r="AG70" i="1"/>
  <c r="AF70" i="1"/>
  <c r="AE70" i="1"/>
  <c r="AD70" i="1"/>
  <c r="AC70" i="1"/>
  <c r="AB70" i="1"/>
  <c r="AA70" i="1"/>
  <c r="Z70" i="1"/>
  <c r="Y70" i="1"/>
  <c r="X70" i="1"/>
  <c r="W70" i="1"/>
  <c r="V70" i="1"/>
  <c r="U70" i="1"/>
  <c r="T70" i="1"/>
  <c r="S70" i="1"/>
  <c r="R70" i="1"/>
  <c r="Q70" i="1"/>
  <c r="P70" i="1"/>
  <c r="O70" i="1"/>
  <c r="N70" i="1"/>
  <c r="M70" i="1"/>
  <c r="L70" i="1"/>
  <c r="K70" i="1"/>
  <c r="J70" i="1"/>
  <c r="I70" i="1"/>
  <c r="H70" i="1"/>
  <c r="G70" i="1"/>
  <c r="FR69" i="1"/>
  <c r="FQ69" i="1"/>
  <c r="FP69" i="1"/>
  <c r="FO69" i="1"/>
  <c r="FN69" i="1"/>
  <c r="FM69" i="1"/>
  <c r="FL69" i="1"/>
  <c r="FK69" i="1"/>
  <c r="FJ69" i="1"/>
  <c r="FI69" i="1"/>
  <c r="FH69" i="1"/>
  <c r="FG69" i="1"/>
  <c r="FF69" i="1"/>
  <c r="FA69" i="1"/>
  <c r="EZ69" i="1"/>
  <c r="EY69" i="1"/>
  <c r="EX69" i="1"/>
  <c r="EW69" i="1"/>
  <c r="EV69" i="1"/>
  <c r="EU69" i="1"/>
  <c r="ET69" i="1"/>
  <c r="ES69" i="1"/>
  <c r="ER69" i="1"/>
  <c r="EQ69" i="1"/>
  <c r="EP69" i="1"/>
  <c r="EO69" i="1"/>
  <c r="EN69" i="1"/>
  <c r="EM69" i="1"/>
  <c r="EL69" i="1"/>
  <c r="EK69" i="1"/>
  <c r="EJ69" i="1"/>
  <c r="EI69" i="1"/>
  <c r="EH69" i="1"/>
  <c r="EG69" i="1"/>
  <c r="EF69" i="1"/>
  <c r="EE69" i="1"/>
  <c r="ED69" i="1"/>
  <c r="EC69" i="1"/>
  <c r="EB69" i="1"/>
  <c r="EA69" i="1"/>
  <c r="DZ69" i="1"/>
  <c r="DY69" i="1"/>
  <c r="DX69" i="1"/>
  <c r="DW69" i="1"/>
  <c r="DV69" i="1"/>
  <c r="DU69" i="1"/>
  <c r="DT69" i="1"/>
  <c r="DS69" i="1"/>
  <c r="DR69" i="1"/>
  <c r="DQ69" i="1"/>
  <c r="DP69" i="1"/>
  <c r="DO69" i="1"/>
  <c r="DN69" i="1"/>
  <c r="DM69" i="1"/>
  <c r="DL69" i="1"/>
  <c r="DK69" i="1"/>
  <c r="DJ69" i="1"/>
  <c r="DI69" i="1"/>
  <c r="DH69" i="1"/>
  <c r="DG69" i="1"/>
  <c r="DF69" i="1"/>
  <c r="DE69" i="1"/>
  <c r="DD69" i="1"/>
  <c r="DC69" i="1"/>
  <c r="DB69" i="1"/>
  <c r="DA69" i="1"/>
  <c r="CZ69" i="1"/>
  <c r="CY69" i="1"/>
  <c r="CX69" i="1"/>
  <c r="CW69" i="1"/>
  <c r="CV69" i="1"/>
  <c r="CU69" i="1"/>
  <c r="CT69" i="1"/>
  <c r="CS69" i="1"/>
  <c r="CR69" i="1"/>
  <c r="CQ69" i="1"/>
  <c r="CP69" i="1"/>
  <c r="CO69" i="1"/>
  <c r="CN69" i="1"/>
  <c r="CM69" i="1"/>
  <c r="CL69" i="1"/>
  <c r="CK69" i="1"/>
  <c r="CJ69" i="1"/>
  <c r="CI69" i="1"/>
  <c r="CH69" i="1"/>
  <c r="CG69" i="1"/>
  <c r="CF69" i="1"/>
  <c r="CE69" i="1"/>
  <c r="CD69" i="1"/>
  <c r="CC69" i="1"/>
  <c r="CB69" i="1"/>
  <c r="CA69" i="1"/>
  <c r="BZ69" i="1"/>
  <c r="BY69" i="1"/>
  <c r="BX69" i="1"/>
  <c r="BW69" i="1"/>
  <c r="BV69" i="1"/>
  <c r="BU69" i="1"/>
  <c r="BT69" i="1"/>
  <c r="BS69" i="1"/>
  <c r="BR69" i="1"/>
  <c r="BQ69" i="1"/>
  <c r="BJ69" i="1"/>
  <c r="BI69" i="1"/>
  <c r="BH69" i="1"/>
  <c r="BG69" i="1"/>
  <c r="BF69" i="1"/>
  <c r="BE69" i="1"/>
  <c r="BA69" i="1"/>
  <c r="AZ69" i="1"/>
  <c r="AY69" i="1"/>
  <c r="AX69" i="1"/>
  <c r="AW69" i="1"/>
  <c r="AV69" i="1"/>
  <c r="AU69" i="1"/>
  <c r="AT69" i="1"/>
  <c r="AS69" i="1"/>
  <c r="AR69" i="1"/>
  <c r="AQ69" i="1"/>
  <c r="AP69" i="1"/>
  <c r="AO69" i="1"/>
  <c r="AN69" i="1"/>
  <c r="AM69" i="1"/>
  <c r="AL69" i="1"/>
  <c r="AK69" i="1"/>
  <c r="AJ69" i="1"/>
  <c r="AI69" i="1"/>
  <c r="AH69" i="1"/>
  <c r="AG69" i="1"/>
  <c r="AF69" i="1"/>
  <c r="AE69" i="1"/>
  <c r="AD69" i="1"/>
  <c r="AC69" i="1"/>
  <c r="AB69" i="1"/>
  <c r="AA69" i="1"/>
  <c r="Z69" i="1"/>
  <c r="Y69" i="1"/>
  <c r="X69" i="1"/>
  <c r="W69" i="1"/>
  <c r="V69" i="1"/>
  <c r="U69" i="1"/>
  <c r="T69" i="1"/>
  <c r="S69" i="1"/>
  <c r="R69" i="1"/>
  <c r="Q69" i="1"/>
  <c r="P69" i="1"/>
  <c r="O69" i="1"/>
  <c r="N69" i="1"/>
  <c r="M69" i="1"/>
  <c r="L69" i="1"/>
  <c r="K69" i="1"/>
  <c r="J69" i="1"/>
  <c r="I69" i="1"/>
  <c r="H69" i="1"/>
  <c r="G69" i="1"/>
  <c r="FR68" i="1"/>
  <c r="FQ68" i="1"/>
  <c r="FP68" i="1"/>
  <c r="FO68" i="1"/>
  <c r="FN68" i="1"/>
  <c r="FM68" i="1"/>
  <c r="FL68" i="1"/>
  <c r="FK68" i="1"/>
  <c r="FJ68" i="1"/>
  <c r="FI68" i="1"/>
  <c r="FH68" i="1"/>
  <c r="FG68" i="1"/>
  <c r="FF68" i="1"/>
  <c r="FE68" i="1"/>
  <c r="FD68" i="1"/>
  <c r="FC68" i="1"/>
  <c r="FB68" i="1"/>
  <c r="FA68" i="1"/>
  <c r="EZ68" i="1"/>
  <c r="EY68" i="1"/>
  <c r="EX68" i="1"/>
  <c r="EW68" i="1"/>
  <c r="EV68" i="1"/>
  <c r="EU68" i="1"/>
  <c r="ET68" i="1"/>
  <c r="ES68" i="1"/>
  <c r="ER68" i="1"/>
  <c r="EQ68" i="1"/>
  <c r="EP68" i="1"/>
  <c r="EO68" i="1"/>
  <c r="EN68" i="1"/>
  <c r="EM68" i="1"/>
  <c r="EL68" i="1"/>
  <c r="EK68" i="1"/>
  <c r="EJ68" i="1"/>
  <c r="EI68" i="1"/>
  <c r="EH68" i="1"/>
  <c r="EG68" i="1"/>
  <c r="EF68" i="1"/>
  <c r="EE68" i="1"/>
  <c r="ED68" i="1"/>
  <c r="EC68" i="1"/>
  <c r="EB68" i="1"/>
  <c r="EA68" i="1"/>
  <c r="DZ68" i="1"/>
  <c r="DY68" i="1"/>
  <c r="DX68" i="1"/>
  <c r="DW68" i="1"/>
  <c r="DV68" i="1"/>
  <c r="DU68" i="1"/>
  <c r="DT68" i="1"/>
  <c r="DS68" i="1"/>
  <c r="DR68" i="1"/>
  <c r="DQ68" i="1"/>
  <c r="DP68" i="1"/>
  <c r="DO68" i="1"/>
  <c r="DN68" i="1"/>
  <c r="DM68" i="1"/>
  <c r="DL68" i="1"/>
  <c r="DK68" i="1"/>
  <c r="DJ68" i="1"/>
  <c r="DI68" i="1"/>
  <c r="DH68" i="1"/>
  <c r="DG68" i="1"/>
  <c r="DF68" i="1"/>
  <c r="DE68" i="1"/>
  <c r="DD68" i="1"/>
  <c r="DC68" i="1"/>
  <c r="DB68" i="1"/>
  <c r="DA68" i="1"/>
  <c r="CZ68" i="1"/>
  <c r="CY68" i="1"/>
  <c r="CX68" i="1"/>
  <c r="CW68" i="1"/>
  <c r="CV68" i="1"/>
  <c r="CU68" i="1"/>
  <c r="CT68" i="1"/>
  <c r="CS68" i="1"/>
  <c r="CR68" i="1"/>
  <c r="CQ68" i="1"/>
  <c r="CP68" i="1"/>
  <c r="CO68" i="1"/>
  <c r="CN68" i="1"/>
  <c r="CM68" i="1"/>
  <c r="CL68" i="1"/>
  <c r="CK68" i="1"/>
  <c r="CJ68" i="1"/>
  <c r="CI68" i="1"/>
  <c r="CH68" i="1"/>
  <c r="CG68" i="1"/>
  <c r="CF68" i="1"/>
  <c r="CE68" i="1"/>
  <c r="CD68" i="1"/>
  <c r="CC68" i="1"/>
  <c r="CB68" i="1"/>
  <c r="CA68" i="1"/>
  <c r="BZ68" i="1"/>
  <c r="BY68" i="1"/>
  <c r="BX68" i="1"/>
  <c r="BW68" i="1"/>
  <c r="BV68" i="1"/>
  <c r="BU68" i="1"/>
  <c r="BT68" i="1"/>
  <c r="BS68" i="1"/>
  <c r="BR68" i="1"/>
  <c r="BQ68" i="1"/>
  <c r="BP68" i="1"/>
  <c r="BO68" i="1"/>
  <c r="BN68" i="1"/>
  <c r="BM68" i="1"/>
  <c r="BL68" i="1"/>
  <c r="BK68" i="1"/>
  <c r="BJ68" i="1"/>
  <c r="BI68" i="1"/>
  <c r="BH68" i="1"/>
  <c r="BG68" i="1"/>
  <c r="BF68" i="1"/>
  <c r="BE68" i="1"/>
  <c r="BD68" i="1"/>
  <c r="BC68" i="1"/>
  <c r="BB68" i="1"/>
  <c r="BA68" i="1"/>
  <c r="AZ68" i="1"/>
  <c r="AY68" i="1"/>
  <c r="AX68" i="1"/>
  <c r="AW68" i="1"/>
  <c r="AV68" i="1"/>
  <c r="AU68" i="1"/>
  <c r="AT68" i="1"/>
  <c r="AS68" i="1"/>
  <c r="AR68" i="1"/>
  <c r="AQ68" i="1"/>
  <c r="AP68" i="1"/>
  <c r="AO68" i="1"/>
  <c r="AN68" i="1"/>
  <c r="AM68" i="1"/>
  <c r="AL68" i="1"/>
  <c r="AK68" i="1"/>
  <c r="AJ68" i="1"/>
  <c r="AI68" i="1"/>
  <c r="AH68" i="1"/>
  <c r="AG68" i="1"/>
  <c r="AF68" i="1"/>
  <c r="AE68" i="1"/>
  <c r="AD68" i="1"/>
  <c r="AC68" i="1"/>
  <c r="AB68" i="1"/>
  <c r="AA68" i="1"/>
  <c r="Z68" i="1"/>
  <c r="Y68" i="1"/>
  <c r="X68" i="1"/>
  <c r="W68" i="1"/>
  <c r="V68" i="1"/>
  <c r="U68" i="1"/>
  <c r="T68" i="1"/>
  <c r="S68" i="1"/>
  <c r="R68" i="1"/>
  <c r="Q68" i="1"/>
  <c r="P68" i="1"/>
  <c r="O68" i="1"/>
  <c r="N68" i="1"/>
  <c r="M68" i="1"/>
  <c r="L68" i="1"/>
  <c r="K68" i="1"/>
  <c r="J68" i="1"/>
  <c r="I68" i="1"/>
  <c r="H68" i="1"/>
  <c r="G68" i="1"/>
  <c r="FR67" i="1"/>
  <c r="FQ67" i="1"/>
  <c r="FP67" i="1"/>
  <c r="FO67" i="1"/>
  <c r="FN67" i="1"/>
  <c r="FM67" i="1"/>
  <c r="FL67" i="1"/>
  <c r="FK67" i="1"/>
  <c r="FJ67" i="1"/>
  <c r="FI67" i="1"/>
  <c r="FH67" i="1"/>
  <c r="FG67" i="1"/>
  <c r="FF67" i="1"/>
  <c r="FE67" i="1"/>
  <c r="FD67" i="1"/>
  <c r="FC67" i="1"/>
  <c r="FB67" i="1"/>
  <c r="FA67" i="1"/>
  <c r="EZ67" i="1"/>
  <c r="EY67" i="1"/>
  <c r="EX67" i="1"/>
  <c r="EW67" i="1"/>
  <c r="EV67" i="1"/>
  <c r="EU67" i="1"/>
  <c r="ET67" i="1"/>
  <c r="ES67" i="1"/>
  <c r="ER67" i="1"/>
  <c r="EQ67" i="1"/>
  <c r="EP67" i="1"/>
  <c r="EO67" i="1"/>
  <c r="EN67" i="1"/>
  <c r="EM67" i="1"/>
  <c r="EL67" i="1"/>
  <c r="EK67" i="1"/>
  <c r="EJ67" i="1"/>
  <c r="EI67" i="1"/>
  <c r="EH67" i="1"/>
  <c r="EG67" i="1"/>
  <c r="EF67" i="1"/>
  <c r="EE67" i="1"/>
  <c r="ED67" i="1"/>
  <c r="EC67" i="1"/>
  <c r="EB67" i="1"/>
  <c r="EA67" i="1"/>
  <c r="DZ67" i="1"/>
  <c r="DY67" i="1"/>
  <c r="DX67" i="1"/>
  <c r="DW67" i="1"/>
  <c r="DV67" i="1"/>
  <c r="DU67" i="1"/>
  <c r="DT67" i="1"/>
  <c r="DS67" i="1"/>
  <c r="DR67" i="1"/>
  <c r="DQ67" i="1"/>
  <c r="DP67" i="1"/>
  <c r="DO67" i="1"/>
  <c r="DN67" i="1"/>
  <c r="DM67" i="1"/>
  <c r="DL67" i="1"/>
  <c r="DK67" i="1"/>
  <c r="DJ67" i="1"/>
  <c r="DI67" i="1"/>
  <c r="DH67" i="1"/>
  <c r="DG67" i="1"/>
  <c r="DF67" i="1"/>
  <c r="DE67" i="1"/>
  <c r="DD67" i="1"/>
  <c r="DC67" i="1"/>
  <c r="DB67" i="1"/>
  <c r="DA67" i="1"/>
  <c r="CZ67" i="1"/>
  <c r="CY67" i="1"/>
  <c r="CX67" i="1"/>
  <c r="CW67" i="1"/>
  <c r="CV67" i="1"/>
  <c r="CU67" i="1"/>
  <c r="CT67" i="1"/>
  <c r="CS67" i="1"/>
  <c r="CR67" i="1"/>
  <c r="CQ67" i="1"/>
  <c r="CP67" i="1"/>
  <c r="CO67" i="1"/>
  <c r="CN67" i="1"/>
  <c r="CM67" i="1"/>
  <c r="CL67" i="1"/>
  <c r="CK67" i="1"/>
  <c r="CJ67" i="1"/>
  <c r="CI67" i="1"/>
  <c r="CH67" i="1"/>
  <c r="CG67" i="1"/>
  <c r="CF67" i="1"/>
  <c r="CE67" i="1"/>
  <c r="CD67" i="1"/>
  <c r="CC67" i="1"/>
  <c r="CB67" i="1"/>
  <c r="CA67" i="1"/>
  <c r="BZ67" i="1"/>
  <c r="BY67" i="1"/>
  <c r="BX67" i="1"/>
  <c r="BW67" i="1"/>
  <c r="BV67" i="1"/>
  <c r="BU67" i="1"/>
  <c r="BT67" i="1"/>
  <c r="BS67" i="1"/>
  <c r="BR67" i="1"/>
  <c r="BQ67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G67" i="1"/>
  <c r="FR66" i="1"/>
  <c r="FQ66" i="1"/>
  <c r="FP66" i="1"/>
  <c r="FO66" i="1"/>
  <c r="FN66" i="1"/>
  <c r="FM66" i="1"/>
  <c r="FL66" i="1"/>
  <c r="FK66" i="1"/>
  <c r="FJ66" i="1"/>
  <c r="FI66" i="1"/>
  <c r="FH66" i="1"/>
  <c r="FG66" i="1"/>
  <c r="FF66" i="1"/>
  <c r="FE66" i="1"/>
  <c r="FD66" i="1"/>
  <c r="FC66" i="1"/>
  <c r="FB66" i="1"/>
  <c r="FA66" i="1"/>
  <c r="EZ66" i="1"/>
  <c r="EY66" i="1"/>
  <c r="EX66" i="1"/>
  <c r="EW66" i="1"/>
  <c r="EV66" i="1"/>
  <c r="EU66" i="1"/>
  <c r="ET66" i="1"/>
  <c r="ES66" i="1"/>
  <c r="ER66" i="1"/>
  <c r="EQ66" i="1"/>
  <c r="EP66" i="1"/>
  <c r="EO66" i="1"/>
  <c r="EN66" i="1"/>
  <c r="EM66" i="1"/>
  <c r="EL66" i="1"/>
  <c r="EK66" i="1"/>
  <c r="EJ66" i="1"/>
  <c r="EI66" i="1"/>
  <c r="EH66" i="1"/>
  <c r="EG66" i="1"/>
  <c r="EF66" i="1"/>
  <c r="EE66" i="1"/>
  <c r="ED66" i="1"/>
  <c r="EC66" i="1"/>
  <c r="EB66" i="1"/>
  <c r="EA66" i="1"/>
  <c r="DZ66" i="1"/>
  <c r="DY66" i="1"/>
  <c r="DX66" i="1"/>
  <c r="DW66" i="1"/>
  <c r="DV66" i="1"/>
  <c r="DU66" i="1"/>
  <c r="DT66" i="1"/>
  <c r="DS66" i="1"/>
  <c r="DR66" i="1"/>
  <c r="DQ66" i="1"/>
  <c r="DP66" i="1"/>
  <c r="DO66" i="1"/>
  <c r="DN66" i="1"/>
  <c r="DM66" i="1"/>
  <c r="DL66" i="1"/>
  <c r="DK66" i="1"/>
  <c r="DJ66" i="1"/>
  <c r="DI66" i="1"/>
  <c r="DH66" i="1"/>
  <c r="DG66" i="1"/>
  <c r="DF66" i="1"/>
  <c r="DE66" i="1"/>
  <c r="DD66" i="1"/>
  <c r="DC66" i="1"/>
  <c r="DB66" i="1"/>
  <c r="DA66" i="1"/>
  <c r="CZ66" i="1"/>
  <c r="CY66" i="1"/>
  <c r="CX66" i="1"/>
  <c r="CW66" i="1"/>
  <c r="CV66" i="1"/>
  <c r="CU66" i="1"/>
  <c r="CT66" i="1"/>
  <c r="CS66" i="1"/>
  <c r="CR66" i="1"/>
  <c r="CQ66" i="1"/>
  <c r="CP66" i="1"/>
  <c r="CO66" i="1"/>
  <c r="CN66" i="1"/>
  <c r="CM66" i="1"/>
  <c r="CL66" i="1"/>
  <c r="CK66" i="1"/>
  <c r="CJ66" i="1"/>
  <c r="CI66" i="1"/>
  <c r="CH66" i="1"/>
  <c r="CG66" i="1"/>
  <c r="CF66" i="1"/>
  <c r="CE66" i="1"/>
  <c r="CD66" i="1"/>
  <c r="CC66" i="1"/>
  <c r="CB66" i="1"/>
  <c r="CA66" i="1"/>
  <c r="BZ66" i="1"/>
  <c r="BY66" i="1"/>
  <c r="BX66" i="1"/>
  <c r="BW66" i="1"/>
  <c r="BV66" i="1"/>
  <c r="BU66" i="1"/>
  <c r="BT66" i="1"/>
  <c r="BS66" i="1"/>
  <c r="BR66" i="1"/>
  <c r="BQ66" i="1"/>
  <c r="BP66" i="1"/>
  <c r="BO66" i="1"/>
  <c r="BN66" i="1"/>
  <c r="BM66" i="1"/>
  <c r="BL66" i="1"/>
  <c r="BK66" i="1"/>
  <c r="BJ66" i="1"/>
  <c r="BI66" i="1"/>
  <c r="BH66" i="1"/>
  <c r="BG66" i="1"/>
  <c r="BF66" i="1"/>
  <c r="BE66" i="1"/>
  <c r="BD66" i="1"/>
  <c r="BC66" i="1"/>
  <c r="BB66" i="1"/>
  <c r="BA66" i="1"/>
  <c r="AZ66" i="1"/>
  <c r="AY66" i="1"/>
  <c r="AX66" i="1"/>
  <c r="AW66" i="1"/>
  <c r="AV66" i="1"/>
  <c r="AU66" i="1"/>
  <c r="AT66" i="1"/>
  <c r="AS66" i="1"/>
  <c r="AR66" i="1"/>
  <c r="AQ66" i="1"/>
  <c r="AP66" i="1"/>
  <c r="AO66" i="1"/>
  <c r="AN66" i="1"/>
  <c r="AM66" i="1"/>
  <c r="AL66" i="1"/>
  <c r="AK66" i="1"/>
  <c r="AJ66" i="1"/>
  <c r="AI66" i="1"/>
  <c r="AH66" i="1"/>
  <c r="AG66" i="1"/>
  <c r="AF66" i="1"/>
  <c r="AE66" i="1"/>
  <c r="AD66" i="1"/>
  <c r="AC66" i="1"/>
  <c r="AB66" i="1"/>
  <c r="AA66" i="1"/>
  <c r="Z66" i="1"/>
  <c r="Y66" i="1"/>
  <c r="X66" i="1"/>
  <c r="W66" i="1"/>
  <c r="V66" i="1"/>
  <c r="U66" i="1"/>
  <c r="T66" i="1"/>
  <c r="S66" i="1"/>
  <c r="R66" i="1"/>
  <c r="Q66" i="1"/>
  <c r="P66" i="1"/>
  <c r="O66" i="1"/>
  <c r="N66" i="1"/>
  <c r="M66" i="1"/>
  <c r="L66" i="1"/>
  <c r="K66" i="1"/>
  <c r="J66" i="1"/>
  <c r="I66" i="1"/>
  <c r="H66" i="1"/>
  <c r="G66" i="1"/>
  <c r="FR65" i="1"/>
  <c r="FQ65" i="1"/>
  <c r="FP65" i="1"/>
  <c r="FO65" i="1"/>
  <c r="FN65" i="1"/>
  <c r="FM65" i="1"/>
  <c r="FL65" i="1"/>
  <c r="FK65" i="1"/>
  <c r="FJ65" i="1"/>
  <c r="FI65" i="1"/>
  <c r="FH65" i="1"/>
  <c r="FG65" i="1"/>
  <c r="FF65" i="1"/>
  <c r="FE65" i="1"/>
  <c r="FD65" i="1"/>
  <c r="FC65" i="1"/>
  <c r="FB65" i="1"/>
  <c r="FA65" i="1"/>
  <c r="EZ65" i="1"/>
  <c r="EY65" i="1"/>
  <c r="EX65" i="1"/>
  <c r="EW65" i="1"/>
  <c r="EV65" i="1"/>
  <c r="EU65" i="1"/>
  <c r="ET65" i="1"/>
  <c r="ES65" i="1"/>
  <c r="ER65" i="1"/>
  <c r="EQ65" i="1"/>
  <c r="EP65" i="1"/>
  <c r="EO65" i="1"/>
  <c r="EN65" i="1"/>
  <c r="EM65" i="1"/>
  <c r="EL65" i="1"/>
  <c r="EK65" i="1"/>
  <c r="EJ65" i="1"/>
  <c r="EI65" i="1"/>
  <c r="EH65" i="1"/>
  <c r="EG65" i="1"/>
  <c r="EF65" i="1"/>
  <c r="EE65" i="1"/>
  <c r="ED65" i="1"/>
  <c r="EC65" i="1"/>
  <c r="EB65" i="1"/>
  <c r="EA65" i="1"/>
  <c r="DZ65" i="1"/>
  <c r="DY65" i="1"/>
  <c r="DX65" i="1"/>
  <c r="DW65" i="1"/>
  <c r="DV65" i="1"/>
  <c r="DU65" i="1"/>
  <c r="DT65" i="1"/>
  <c r="DS65" i="1"/>
  <c r="DR65" i="1"/>
  <c r="DQ65" i="1"/>
  <c r="DP65" i="1"/>
  <c r="DO65" i="1"/>
  <c r="DN65" i="1"/>
  <c r="DM65" i="1"/>
  <c r="DL65" i="1"/>
  <c r="DK65" i="1"/>
  <c r="DJ65" i="1"/>
  <c r="DI65" i="1"/>
  <c r="DH65" i="1"/>
  <c r="DG65" i="1"/>
  <c r="DF65" i="1"/>
  <c r="DE65" i="1"/>
  <c r="DD65" i="1"/>
  <c r="DC65" i="1"/>
  <c r="DB65" i="1"/>
  <c r="DA65" i="1"/>
  <c r="CZ65" i="1"/>
  <c r="CY65" i="1"/>
  <c r="CX65" i="1"/>
  <c r="CW65" i="1"/>
  <c r="CV65" i="1"/>
  <c r="CU65" i="1"/>
  <c r="CT65" i="1"/>
  <c r="CS65" i="1"/>
  <c r="CR65" i="1"/>
  <c r="CQ65" i="1"/>
  <c r="CP65" i="1"/>
  <c r="CO65" i="1"/>
  <c r="CN65" i="1"/>
  <c r="CM65" i="1"/>
  <c r="CL65" i="1"/>
  <c r="CK65" i="1"/>
  <c r="CJ65" i="1"/>
  <c r="CI65" i="1"/>
  <c r="CH65" i="1"/>
  <c r="CG65" i="1"/>
  <c r="CF65" i="1"/>
  <c r="CE65" i="1"/>
  <c r="CD65" i="1"/>
  <c r="CC65" i="1"/>
  <c r="CB65" i="1"/>
  <c r="CA65" i="1"/>
  <c r="BZ65" i="1"/>
  <c r="BY65" i="1"/>
  <c r="BX65" i="1"/>
  <c r="BW65" i="1"/>
  <c r="BV65" i="1"/>
  <c r="BU65" i="1"/>
  <c r="BT65" i="1"/>
  <c r="BS65" i="1"/>
  <c r="BR65" i="1"/>
  <c r="BQ65" i="1"/>
  <c r="BP65" i="1"/>
  <c r="BO65" i="1"/>
  <c r="BN65" i="1"/>
  <c r="BM65" i="1"/>
  <c r="BL65" i="1"/>
  <c r="BK65" i="1"/>
  <c r="BJ65" i="1"/>
  <c r="BI65" i="1"/>
  <c r="BH65" i="1"/>
  <c r="BG65" i="1"/>
  <c r="BF65" i="1"/>
  <c r="BE65" i="1"/>
  <c r="BD65" i="1"/>
  <c r="BC65" i="1"/>
  <c r="BB65" i="1"/>
  <c r="BA65" i="1"/>
  <c r="AZ65" i="1"/>
  <c r="AY65" i="1"/>
  <c r="AX65" i="1"/>
  <c r="AW65" i="1"/>
  <c r="AV65" i="1"/>
  <c r="AU65" i="1"/>
  <c r="AT65" i="1"/>
  <c r="AS65" i="1"/>
  <c r="AR65" i="1"/>
  <c r="AQ65" i="1"/>
  <c r="AP65" i="1"/>
  <c r="AO65" i="1"/>
  <c r="AN65" i="1"/>
  <c r="AM65" i="1"/>
  <c r="AL65" i="1"/>
  <c r="AK65" i="1"/>
  <c r="AJ65" i="1"/>
  <c r="AI65" i="1"/>
  <c r="AH65" i="1"/>
  <c r="AG65" i="1"/>
  <c r="AF65" i="1"/>
  <c r="AE65" i="1"/>
  <c r="AD65" i="1"/>
  <c r="AC65" i="1"/>
  <c r="AB65" i="1"/>
  <c r="AA65" i="1"/>
  <c r="Z65" i="1"/>
  <c r="Y65" i="1"/>
  <c r="X65" i="1"/>
  <c r="W65" i="1"/>
  <c r="V65" i="1"/>
  <c r="U65" i="1"/>
  <c r="T65" i="1"/>
  <c r="S65" i="1"/>
  <c r="R65" i="1"/>
  <c r="Q65" i="1"/>
  <c r="P65" i="1"/>
  <c r="O65" i="1"/>
  <c r="N65" i="1"/>
  <c r="M65" i="1"/>
  <c r="L65" i="1"/>
  <c r="K65" i="1"/>
  <c r="J65" i="1"/>
  <c r="I65" i="1"/>
  <c r="H65" i="1"/>
  <c r="G65" i="1"/>
  <c r="FR64" i="1"/>
  <c r="FQ64" i="1"/>
  <c r="FP64" i="1"/>
  <c r="FO64" i="1"/>
  <c r="FN64" i="1"/>
  <c r="FM64" i="1"/>
  <c r="FL64" i="1"/>
  <c r="FK64" i="1"/>
  <c r="FJ64" i="1"/>
  <c r="FI64" i="1"/>
  <c r="FH64" i="1"/>
  <c r="FG64" i="1"/>
  <c r="FF64" i="1"/>
  <c r="FE64" i="1"/>
  <c r="FD64" i="1"/>
  <c r="FC64" i="1"/>
  <c r="FB64" i="1"/>
  <c r="FA64" i="1"/>
  <c r="EZ64" i="1"/>
  <c r="EY64" i="1"/>
  <c r="EX64" i="1"/>
  <c r="EW64" i="1"/>
  <c r="EV64" i="1"/>
  <c r="EU64" i="1"/>
  <c r="ET64" i="1"/>
  <c r="ES64" i="1"/>
  <c r="ER64" i="1"/>
  <c r="EQ64" i="1"/>
  <c r="EP64" i="1"/>
  <c r="EO64" i="1"/>
  <c r="EN64" i="1"/>
  <c r="EM64" i="1"/>
  <c r="EL64" i="1"/>
  <c r="EK64" i="1"/>
  <c r="EJ64" i="1"/>
  <c r="EI64" i="1"/>
  <c r="EH64" i="1"/>
  <c r="EG64" i="1"/>
  <c r="EF64" i="1"/>
  <c r="EE64" i="1"/>
  <c r="ED64" i="1"/>
  <c r="EC64" i="1"/>
  <c r="EB64" i="1"/>
  <c r="EA64" i="1"/>
  <c r="DZ64" i="1"/>
  <c r="DY64" i="1"/>
  <c r="DX64" i="1"/>
  <c r="DW64" i="1"/>
  <c r="DV64" i="1"/>
  <c r="DU64" i="1"/>
  <c r="DT64" i="1"/>
  <c r="DS64" i="1"/>
  <c r="DR64" i="1"/>
  <c r="DQ64" i="1"/>
  <c r="DP64" i="1"/>
  <c r="DO64" i="1"/>
  <c r="DN64" i="1"/>
  <c r="DM64" i="1"/>
  <c r="DL64" i="1"/>
  <c r="DK64" i="1"/>
  <c r="DJ64" i="1"/>
  <c r="DI64" i="1"/>
  <c r="DH64" i="1"/>
  <c r="DG64" i="1"/>
  <c r="DF64" i="1"/>
  <c r="DE64" i="1"/>
  <c r="DD64" i="1"/>
  <c r="DC64" i="1"/>
  <c r="DB64" i="1"/>
  <c r="DA64" i="1"/>
  <c r="CZ64" i="1"/>
  <c r="CY64" i="1"/>
  <c r="CX64" i="1"/>
  <c r="CW64" i="1"/>
  <c r="CV64" i="1"/>
  <c r="CU64" i="1"/>
  <c r="CT64" i="1"/>
  <c r="CS64" i="1"/>
  <c r="CR64" i="1"/>
  <c r="CQ64" i="1"/>
  <c r="CP64" i="1"/>
  <c r="CO64" i="1"/>
  <c r="CN64" i="1"/>
  <c r="CM64" i="1"/>
  <c r="CL64" i="1"/>
  <c r="CK64" i="1"/>
  <c r="CJ64" i="1"/>
  <c r="CI64" i="1"/>
  <c r="CH64" i="1"/>
  <c r="CG64" i="1"/>
  <c r="CF64" i="1"/>
  <c r="CE64" i="1"/>
  <c r="CD64" i="1"/>
  <c r="CC64" i="1"/>
  <c r="CB64" i="1"/>
  <c r="CA64" i="1"/>
  <c r="BZ64" i="1"/>
  <c r="BY64" i="1"/>
  <c r="BX64" i="1"/>
  <c r="BW64" i="1"/>
  <c r="BV64" i="1"/>
  <c r="BU64" i="1"/>
  <c r="BT64" i="1"/>
  <c r="BS64" i="1"/>
  <c r="BR64" i="1"/>
  <c r="BQ64" i="1"/>
  <c r="BP64" i="1"/>
  <c r="BO64" i="1"/>
  <c r="BN64" i="1"/>
  <c r="BM64" i="1"/>
  <c r="BL64" i="1"/>
  <c r="BK64" i="1"/>
  <c r="BJ64" i="1"/>
  <c r="BI64" i="1"/>
  <c r="BH64" i="1"/>
  <c r="BG64" i="1"/>
  <c r="BF64" i="1"/>
  <c r="BE64" i="1"/>
  <c r="BD64" i="1"/>
  <c r="BC64" i="1"/>
  <c r="BB64" i="1"/>
  <c r="BA64" i="1"/>
  <c r="AZ64" i="1"/>
  <c r="AY64" i="1"/>
  <c r="AX64" i="1"/>
  <c r="AW64" i="1"/>
  <c r="AV64" i="1"/>
  <c r="AU64" i="1"/>
  <c r="AT64" i="1"/>
  <c r="AS64" i="1"/>
  <c r="AR64" i="1"/>
  <c r="AQ64" i="1"/>
  <c r="AP64" i="1"/>
  <c r="AO64" i="1"/>
  <c r="AN64" i="1"/>
  <c r="AM64" i="1"/>
  <c r="AL64" i="1"/>
  <c r="AK64" i="1"/>
  <c r="AJ64" i="1"/>
  <c r="AI64" i="1"/>
  <c r="AH64" i="1"/>
  <c r="AG64" i="1"/>
  <c r="AF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Q64" i="1"/>
  <c r="P64" i="1"/>
  <c r="O64" i="1"/>
  <c r="N64" i="1"/>
  <c r="M64" i="1"/>
  <c r="L64" i="1"/>
  <c r="K64" i="1"/>
  <c r="J64" i="1"/>
  <c r="I64" i="1"/>
  <c r="H64" i="1"/>
  <c r="G64" i="1"/>
  <c r="FR63" i="1"/>
  <c r="FQ63" i="1"/>
  <c r="FP63" i="1"/>
  <c r="FO63" i="1"/>
  <c r="FN63" i="1"/>
  <c r="FM63" i="1"/>
  <c r="FL63" i="1"/>
  <c r="FK63" i="1"/>
  <c r="FJ63" i="1"/>
  <c r="FI63" i="1"/>
  <c r="FH63" i="1"/>
  <c r="FG63" i="1"/>
  <c r="FF63" i="1"/>
  <c r="FE63" i="1"/>
  <c r="FD63" i="1"/>
  <c r="FC63" i="1"/>
  <c r="FB63" i="1"/>
  <c r="FA63" i="1"/>
  <c r="EZ63" i="1"/>
  <c r="EY63" i="1"/>
  <c r="EX63" i="1"/>
  <c r="EW63" i="1"/>
  <c r="EV63" i="1"/>
  <c r="EU63" i="1"/>
  <c r="ET63" i="1"/>
  <c r="ES63" i="1"/>
  <c r="ER63" i="1"/>
  <c r="EQ63" i="1"/>
  <c r="EP63" i="1"/>
  <c r="EO63" i="1"/>
  <c r="EN63" i="1"/>
  <c r="EM63" i="1"/>
  <c r="EL63" i="1"/>
  <c r="EK63" i="1"/>
  <c r="EJ63" i="1"/>
  <c r="EI63" i="1"/>
  <c r="EH63" i="1"/>
  <c r="EG63" i="1"/>
  <c r="EF63" i="1"/>
  <c r="EE63" i="1"/>
  <c r="ED63" i="1"/>
  <c r="EC63" i="1"/>
  <c r="EB63" i="1"/>
  <c r="EA63" i="1"/>
  <c r="DZ63" i="1"/>
  <c r="DY63" i="1"/>
  <c r="DX63" i="1"/>
  <c r="DW63" i="1"/>
  <c r="DV63" i="1"/>
  <c r="DU63" i="1"/>
  <c r="DT63" i="1"/>
  <c r="DS63" i="1"/>
  <c r="DR63" i="1"/>
  <c r="DQ63" i="1"/>
  <c r="DP63" i="1"/>
  <c r="DO63" i="1"/>
  <c r="DN63" i="1"/>
  <c r="DM63" i="1"/>
  <c r="DL63" i="1"/>
  <c r="DK63" i="1"/>
  <c r="DJ63" i="1"/>
  <c r="DI63" i="1"/>
  <c r="DH63" i="1"/>
  <c r="DG63" i="1"/>
  <c r="DF63" i="1"/>
  <c r="DE63" i="1"/>
  <c r="DD63" i="1"/>
  <c r="DC63" i="1"/>
  <c r="DB63" i="1"/>
  <c r="DA63" i="1"/>
  <c r="CZ63" i="1"/>
  <c r="CY63" i="1"/>
  <c r="CX63" i="1"/>
  <c r="CW63" i="1"/>
  <c r="CV63" i="1"/>
  <c r="CU63" i="1"/>
  <c r="CT63" i="1"/>
  <c r="CS63" i="1"/>
  <c r="CR63" i="1"/>
  <c r="CQ63" i="1"/>
  <c r="CP63" i="1"/>
  <c r="CO63" i="1"/>
  <c r="CN63" i="1"/>
  <c r="CM63" i="1"/>
  <c r="CL63" i="1"/>
  <c r="CK63" i="1"/>
  <c r="CJ63" i="1"/>
  <c r="CI63" i="1"/>
  <c r="CH63" i="1"/>
  <c r="CG63" i="1"/>
  <c r="CF63" i="1"/>
  <c r="CE63" i="1"/>
  <c r="CD63" i="1"/>
  <c r="CC63" i="1"/>
  <c r="CB63" i="1"/>
  <c r="CA63" i="1"/>
  <c r="BZ63" i="1"/>
  <c r="BY63" i="1"/>
  <c r="BX63" i="1"/>
  <c r="BW63" i="1"/>
  <c r="BV63" i="1"/>
  <c r="BU63" i="1"/>
  <c r="BT63" i="1"/>
  <c r="BS63" i="1"/>
  <c r="BR63" i="1"/>
  <c r="BQ63" i="1"/>
  <c r="BP63" i="1"/>
  <c r="BO63" i="1"/>
  <c r="BN63" i="1"/>
  <c r="BM63" i="1"/>
  <c r="BL63" i="1"/>
  <c r="BK63" i="1"/>
  <c r="BJ63" i="1"/>
  <c r="BI63" i="1"/>
  <c r="BH63" i="1"/>
  <c r="BG63" i="1"/>
  <c r="BF63" i="1"/>
  <c r="BE63" i="1"/>
  <c r="BD63" i="1"/>
  <c r="BC63" i="1"/>
  <c r="BB63" i="1"/>
  <c r="BA63" i="1"/>
  <c r="AZ63" i="1"/>
  <c r="AY63" i="1"/>
  <c r="AX63" i="1"/>
  <c r="AW63" i="1"/>
  <c r="AV63" i="1"/>
  <c r="AU63" i="1"/>
  <c r="AT63" i="1"/>
  <c r="AS63" i="1"/>
  <c r="AR63" i="1"/>
  <c r="AQ63" i="1"/>
  <c r="AP63" i="1"/>
  <c r="AO63" i="1"/>
  <c r="AN63" i="1"/>
  <c r="AM63" i="1"/>
  <c r="AL63" i="1"/>
  <c r="AK63" i="1"/>
  <c r="AJ63" i="1"/>
  <c r="AI63" i="1"/>
  <c r="AH63" i="1"/>
  <c r="AG63" i="1"/>
  <c r="AF63" i="1"/>
  <c r="AE63" i="1"/>
  <c r="AD63" i="1"/>
  <c r="AC63" i="1"/>
  <c r="AB63" i="1"/>
  <c r="AA63" i="1"/>
  <c r="Z63" i="1"/>
  <c r="Y63" i="1"/>
  <c r="X63" i="1"/>
  <c r="W63" i="1"/>
  <c r="V63" i="1"/>
  <c r="U63" i="1"/>
  <c r="T63" i="1"/>
  <c r="S63" i="1"/>
  <c r="R63" i="1"/>
  <c r="Q63" i="1"/>
  <c r="P63" i="1"/>
  <c r="O63" i="1"/>
  <c r="N63" i="1"/>
  <c r="M63" i="1"/>
  <c r="L63" i="1"/>
  <c r="K63" i="1"/>
  <c r="J63" i="1"/>
  <c r="I63" i="1"/>
  <c r="H63" i="1"/>
  <c r="G63" i="1"/>
  <c r="FR62" i="1"/>
  <c r="FQ62" i="1"/>
  <c r="FP62" i="1"/>
  <c r="FO62" i="1"/>
  <c r="FN62" i="1"/>
  <c r="FM62" i="1"/>
  <c r="FL62" i="1"/>
  <c r="FK62" i="1"/>
  <c r="FJ62" i="1"/>
  <c r="FI62" i="1"/>
  <c r="FH62" i="1"/>
  <c r="FG62" i="1"/>
  <c r="FF62" i="1"/>
  <c r="FE62" i="1"/>
  <c r="FD62" i="1"/>
  <c r="FC62" i="1"/>
  <c r="FB62" i="1"/>
  <c r="FA62" i="1"/>
  <c r="EZ62" i="1"/>
  <c r="EY62" i="1"/>
  <c r="EX62" i="1"/>
  <c r="EW62" i="1"/>
  <c r="EV62" i="1"/>
  <c r="EU62" i="1"/>
  <c r="ET62" i="1"/>
  <c r="ES62" i="1"/>
  <c r="ER62" i="1"/>
  <c r="EQ62" i="1"/>
  <c r="EP62" i="1"/>
  <c r="EO62" i="1"/>
  <c r="EN62" i="1"/>
  <c r="EM62" i="1"/>
  <c r="EL62" i="1"/>
  <c r="EK62" i="1"/>
  <c r="EJ62" i="1"/>
  <c r="EI62" i="1"/>
  <c r="EH62" i="1"/>
  <c r="EG62" i="1"/>
  <c r="EF62" i="1"/>
  <c r="EE62" i="1"/>
  <c r="ED62" i="1"/>
  <c r="EC62" i="1"/>
  <c r="EB62" i="1"/>
  <c r="EA62" i="1"/>
  <c r="DZ62" i="1"/>
  <c r="DY62" i="1"/>
  <c r="DX62" i="1"/>
  <c r="DW62" i="1"/>
  <c r="DV62" i="1"/>
  <c r="DU62" i="1"/>
  <c r="DT62" i="1"/>
  <c r="DS62" i="1"/>
  <c r="DR62" i="1"/>
  <c r="DQ62" i="1"/>
  <c r="DP62" i="1"/>
  <c r="DO62" i="1"/>
  <c r="DN62" i="1"/>
  <c r="DM62" i="1"/>
  <c r="DL62" i="1"/>
  <c r="DK62" i="1"/>
  <c r="DJ62" i="1"/>
  <c r="DI62" i="1"/>
  <c r="DH62" i="1"/>
  <c r="DG62" i="1"/>
  <c r="DF62" i="1"/>
  <c r="DE62" i="1"/>
  <c r="DD62" i="1"/>
  <c r="DC62" i="1"/>
  <c r="DB62" i="1"/>
  <c r="DA62" i="1"/>
  <c r="CZ62" i="1"/>
  <c r="CY62" i="1"/>
  <c r="CX62" i="1"/>
  <c r="CW62" i="1"/>
  <c r="CV62" i="1"/>
  <c r="CU62" i="1"/>
  <c r="CT62" i="1"/>
  <c r="CS62" i="1"/>
  <c r="CR62" i="1"/>
  <c r="CQ62" i="1"/>
  <c r="CP62" i="1"/>
  <c r="CO62" i="1"/>
  <c r="CN62" i="1"/>
  <c r="CM62" i="1"/>
  <c r="CL62" i="1"/>
  <c r="CK62" i="1"/>
  <c r="CJ62" i="1"/>
  <c r="CI62" i="1"/>
  <c r="CH62" i="1"/>
  <c r="CG62" i="1"/>
  <c r="CF62" i="1"/>
  <c r="CE62" i="1"/>
  <c r="CD62" i="1"/>
  <c r="CC62" i="1"/>
  <c r="CB62" i="1"/>
  <c r="CA62" i="1"/>
  <c r="BZ62" i="1"/>
  <c r="BY62" i="1"/>
  <c r="BX62" i="1"/>
  <c r="BW62" i="1"/>
  <c r="BV62" i="1"/>
  <c r="BU62" i="1"/>
  <c r="BT62" i="1"/>
  <c r="BS62" i="1"/>
  <c r="BR62" i="1"/>
  <c r="BQ62" i="1"/>
  <c r="BP62" i="1"/>
  <c r="BO62" i="1"/>
  <c r="BN62" i="1"/>
  <c r="BM62" i="1"/>
  <c r="BL62" i="1"/>
  <c r="BK62" i="1"/>
  <c r="BJ62" i="1"/>
  <c r="BI62" i="1"/>
  <c r="BH62" i="1"/>
  <c r="BG62" i="1"/>
  <c r="BF62" i="1"/>
  <c r="BE62" i="1"/>
  <c r="BD62" i="1"/>
  <c r="BC62" i="1"/>
  <c r="BB62" i="1"/>
  <c r="BA62" i="1"/>
  <c r="AZ62" i="1"/>
  <c r="AY62" i="1"/>
  <c r="AX62" i="1"/>
  <c r="AW62" i="1"/>
  <c r="AV62" i="1"/>
  <c r="AU62" i="1"/>
  <c r="AT62" i="1"/>
  <c r="AS62" i="1"/>
  <c r="AR62" i="1"/>
  <c r="AQ62" i="1"/>
  <c r="AP62" i="1"/>
  <c r="AO62" i="1"/>
  <c r="AN62" i="1"/>
  <c r="AM62" i="1"/>
  <c r="AL62" i="1"/>
  <c r="AK62" i="1"/>
  <c r="AJ62" i="1"/>
  <c r="AI62" i="1"/>
  <c r="AH62" i="1"/>
  <c r="AG62" i="1"/>
  <c r="AF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P62" i="1"/>
  <c r="O62" i="1"/>
  <c r="N62" i="1"/>
  <c r="M62" i="1"/>
  <c r="L62" i="1"/>
  <c r="K62" i="1"/>
  <c r="J62" i="1"/>
  <c r="I62" i="1"/>
  <c r="H62" i="1"/>
  <c r="G62" i="1"/>
  <c r="FR61" i="1"/>
  <c r="FQ61" i="1"/>
  <c r="FP61" i="1"/>
  <c r="FO61" i="1"/>
  <c r="FN61" i="1"/>
  <c r="FM61" i="1"/>
  <c r="FL61" i="1"/>
  <c r="FK61" i="1"/>
  <c r="FJ61" i="1"/>
  <c r="FI61" i="1"/>
  <c r="FH61" i="1"/>
  <c r="FG61" i="1"/>
  <c r="FF61" i="1"/>
  <c r="FE61" i="1"/>
  <c r="FD61" i="1"/>
  <c r="FC61" i="1"/>
  <c r="FB61" i="1"/>
  <c r="FA61" i="1"/>
  <c r="EZ61" i="1"/>
  <c r="EY61" i="1"/>
  <c r="EX61" i="1"/>
  <c r="EW61" i="1"/>
  <c r="EV61" i="1"/>
  <c r="EU61" i="1"/>
  <c r="ET61" i="1"/>
  <c r="ES61" i="1"/>
  <c r="ER61" i="1"/>
  <c r="EQ61" i="1"/>
  <c r="EP61" i="1"/>
  <c r="EO61" i="1"/>
  <c r="EN61" i="1"/>
  <c r="EM61" i="1"/>
  <c r="EL61" i="1"/>
  <c r="EK61" i="1"/>
  <c r="EJ61" i="1"/>
  <c r="EI61" i="1"/>
  <c r="EH61" i="1"/>
  <c r="EG61" i="1"/>
  <c r="EF61" i="1"/>
  <c r="EE61" i="1"/>
  <c r="ED61" i="1"/>
  <c r="EC61" i="1"/>
  <c r="EB61" i="1"/>
  <c r="EA61" i="1"/>
  <c r="DZ61" i="1"/>
  <c r="DY61" i="1"/>
  <c r="DX61" i="1"/>
  <c r="DW61" i="1"/>
  <c r="DV61" i="1"/>
  <c r="DU61" i="1"/>
  <c r="DT61" i="1"/>
  <c r="DS61" i="1"/>
  <c r="DR61" i="1"/>
  <c r="DQ61" i="1"/>
  <c r="DP61" i="1"/>
  <c r="DO61" i="1"/>
  <c r="DN61" i="1"/>
  <c r="DM61" i="1"/>
  <c r="DL61" i="1"/>
  <c r="DK61" i="1"/>
  <c r="DJ61" i="1"/>
  <c r="DI61" i="1"/>
  <c r="DH61" i="1"/>
  <c r="DG61" i="1"/>
  <c r="DF61" i="1"/>
  <c r="DE61" i="1"/>
  <c r="DD61" i="1"/>
  <c r="DC61" i="1"/>
  <c r="DB61" i="1"/>
  <c r="DA61" i="1"/>
  <c r="CZ61" i="1"/>
  <c r="CY61" i="1"/>
  <c r="CX61" i="1"/>
  <c r="CW61" i="1"/>
  <c r="CV61" i="1"/>
  <c r="CU61" i="1"/>
  <c r="CT61" i="1"/>
  <c r="CS61" i="1"/>
  <c r="CR61" i="1"/>
  <c r="CQ61" i="1"/>
  <c r="CP61" i="1"/>
  <c r="CO61" i="1"/>
  <c r="CN61" i="1"/>
  <c r="CM61" i="1"/>
  <c r="CL61" i="1"/>
  <c r="CK61" i="1"/>
  <c r="CJ61" i="1"/>
  <c r="CI61" i="1"/>
  <c r="CH61" i="1"/>
  <c r="CG61" i="1"/>
  <c r="CF61" i="1"/>
  <c r="CE61" i="1"/>
  <c r="CD61" i="1"/>
  <c r="CC61" i="1"/>
  <c r="CB61" i="1"/>
  <c r="CA61" i="1"/>
  <c r="BZ61" i="1"/>
  <c r="BY61" i="1"/>
  <c r="BX61" i="1"/>
  <c r="BW61" i="1"/>
  <c r="BV61" i="1"/>
  <c r="BU61" i="1"/>
  <c r="BT61" i="1"/>
  <c r="BS61" i="1"/>
  <c r="BR61" i="1"/>
  <c r="BQ61" i="1"/>
  <c r="BP61" i="1"/>
  <c r="BO61" i="1"/>
  <c r="BN61" i="1"/>
  <c r="BM61" i="1"/>
  <c r="BL61" i="1"/>
  <c r="BK61" i="1"/>
  <c r="BJ61" i="1"/>
  <c r="BI61" i="1"/>
  <c r="BH61" i="1"/>
  <c r="BG61" i="1"/>
  <c r="BF61" i="1"/>
  <c r="BE61" i="1"/>
  <c r="BD61" i="1"/>
  <c r="BC61" i="1"/>
  <c r="BB61" i="1"/>
  <c r="BA61" i="1"/>
  <c r="AZ61" i="1"/>
  <c r="AY61" i="1"/>
  <c r="AX61" i="1"/>
  <c r="AW61" i="1"/>
  <c r="AV61" i="1"/>
  <c r="AU61" i="1"/>
  <c r="AT61" i="1"/>
  <c r="AS61" i="1"/>
  <c r="AR61" i="1"/>
  <c r="AQ61" i="1"/>
  <c r="AP61" i="1"/>
  <c r="AO61" i="1"/>
  <c r="AN61" i="1"/>
  <c r="AM61" i="1"/>
  <c r="AL61" i="1"/>
  <c r="AK61" i="1"/>
  <c r="AJ61" i="1"/>
  <c r="AI61" i="1"/>
  <c r="AH61" i="1"/>
  <c r="AG61" i="1"/>
  <c r="AF61" i="1"/>
  <c r="AE61" i="1"/>
  <c r="AD61" i="1"/>
  <c r="AC61" i="1"/>
  <c r="AB61" i="1"/>
  <c r="AA61" i="1"/>
  <c r="Z61" i="1"/>
  <c r="Y61" i="1"/>
  <c r="X61" i="1"/>
  <c r="W61" i="1"/>
  <c r="V61" i="1"/>
  <c r="U61" i="1"/>
  <c r="T61" i="1"/>
  <c r="S61" i="1"/>
  <c r="R61" i="1"/>
  <c r="Q61" i="1"/>
  <c r="P61" i="1"/>
  <c r="O61" i="1"/>
  <c r="N61" i="1"/>
  <c r="M61" i="1"/>
  <c r="L61" i="1"/>
  <c r="K61" i="1"/>
  <c r="J61" i="1"/>
  <c r="I61" i="1"/>
  <c r="H61" i="1"/>
  <c r="G61" i="1"/>
  <c r="FR60" i="1"/>
  <c r="FQ60" i="1"/>
  <c r="FP60" i="1"/>
  <c r="FO60" i="1"/>
  <c r="FN60" i="1"/>
  <c r="FM60" i="1"/>
  <c r="FL60" i="1"/>
  <c r="FK60" i="1"/>
  <c r="FJ60" i="1"/>
  <c r="FI60" i="1"/>
  <c r="FH60" i="1"/>
  <c r="FG60" i="1"/>
  <c r="FF60" i="1"/>
  <c r="FE60" i="1"/>
  <c r="FD60" i="1"/>
  <c r="FC60" i="1"/>
  <c r="FB60" i="1"/>
  <c r="FA60" i="1"/>
  <c r="EZ60" i="1"/>
  <c r="EY60" i="1"/>
  <c r="EX60" i="1"/>
  <c r="EW60" i="1"/>
  <c r="EV60" i="1"/>
  <c r="EU60" i="1"/>
  <c r="ET60" i="1"/>
  <c r="ES60" i="1"/>
  <c r="ER60" i="1"/>
  <c r="EQ60" i="1"/>
  <c r="EP60" i="1"/>
  <c r="EO60" i="1"/>
  <c r="EN60" i="1"/>
  <c r="EM60" i="1"/>
  <c r="EL60" i="1"/>
  <c r="EK60" i="1"/>
  <c r="EJ60" i="1"/>
  <c r="EI60" i="1"/>
  <c r="EH60" i="1"/>
  <c r="EG60" i="1"/>
  <c r="EF60" i="1"/>
  <c r="EE60" i="1"/>
  <c r="ED60" i="1"/>
  <c r="EC60" i="1"/>
  <c r="EB60" i="1"/>
  <c r="EA60" i="1"/>
  <c r="DZ60" i="1"/>
  <c r="DY60" i="1"/>
  <c r="DX60" i="1"/>
  <c r="DW60" i="1"/>
  <c r="DV60" i="1"/>
  <c r="DU60" i="1"/>
  <c r="DT60" i="1"/>
  <c r="DS60" i="1"/>
  <c r="DR60" i="1"/>
  <c r="DQ60" i="1"/>
  <c r="DP60" i="1"/>
  <c r="DO60" i="1"/>
  <c r="DN60" i="1"/>
  <c r="DM60" i="1"/>
  <c r="DL60" i="1"/>
  <c r="DK60" i="1"/>
  <c r="DJ60" i="1"/>
  <c r="DI60" i="1"/>
  <c r="DH60" i="1"/>
  <c r="DG60" i="1"/>
  <c r="DF60" i="1"/>
  <c r="DE60" i="1"/>
  <c r="DD60" i="1"/>
  <c r="DC60" i="1"/>
  <c r="DB60" i="1"/>
  <c r="DA60" i="1"/>
  <c r="CZ60" i="1"/>
  <c r="CY60" i="1"/>
  <c r="CX60" i="1"/>
  <c r="CW60" i="1"/>
  <c r="CV60" i="1"/>
  <c r="CU60" i="1"/>
  <c r="CT60" i="1"/>
  <c r="CS60" i="1"/>
  <c r="CR60" i="1"/>
  <c r="CQ60" i="1"/>
  <c r="CP60" i="1"/>
  <c r="CO60" i="1"/>
  <c r="CN60" i="1"/>
  <c r="CM60" i="1"/>
  <c r="CL60" i="1"/>
  <c r="CK60" i="1"/>
  <c r="CJ60" i="1"/>
  <c r="CI60" i="1"/>
  <c r="CH60" i="1"/>
  <c r="CG60" i="1"/>
  <c r="CF60" i="1"/>
  <c r="CE60" i="1"/>
  <c r="CD60" i="1"/>
  <c r="CC60" i="1"/>
  <c r="CB60" i="1"/>
  <c r="CA60" i="1"/>
  <c r="BZ60" i="1"/>
  <c r="BY60" i="1"/>
  <c r="BX60" i="1"/>
  <c r="BW60" i="1"/>
  <c r="BV60" i="1"/>
  <c r="BU60" i="1"/>
  <c r="BT60" i="1"/>
  <c r="BS60" i="1"/>
  <c r="BR60" i="1"/>
  <c r="BQ60" i="1"/>
  <c r="BP60" i="1"/>
  <c r="BO60" i="1"/>
  <c r="BN60" i="1"/>
  <c r="BM60" i="1"/>
  <c r="BL60" i="1"/>
  <c r="BK60" i="1"/>
  <c r="BJ60" i="1"/>
  <c r="BI60" i="1"/>
  <c r="BH60" i="1"/>
  <c r="BG60" i="1"/>
  <c r="BF60" i="1"/>
  <c r="BE60" i="1"/>
  <c r="BD60" i="1"/>
  <c r="BC60" i="1"/>
  <c r="BB60" i="1"/>
  <c r="BA60" i="1"/>
  <c r="AZ60" i="1"/>
  <c r="AY60" i="1"/>
  <c r="AX60" i="1"/>
  <c r="AW60" i="1"/>
  <c r="AV60" i="1"/>
  <c r="AU60" i="1"/>
  <c r="AT60" i="1"/>
  <c r="AS60" i="1"/>
  <c r="AR60" i="1"/>
  <c r="AQ60" i="1"/>
  <c r="AP60" i="1"/>
  <c r="AO60" i="1"/>
  <c r="AN60" i="1"/>
  <c r="AM60" i="1"/>
  <c r="AL60" i="1"/>
  <c r="AK60" i="1"/>
  <c r="AJ60" i="1"/>
  <c r="AI60" i="1"/>
  <c r="AH60" i="1"/>
  <c r="AG60" i="1"/>
  <c r="AF60" i="1"/>
  <c r="AE60" i="1"/>
  <c r="AD60" i="1"/>
  <c r="AC60" i="1"/>
  <c r="AB60" i="1"/>
  <c r="AA60" i="1"/>
  <c r="Z60" i="1"/>
  <c r="Y60" i="1"/>
  <c r="X60" i="1"/>
  <c r="W60" i="1"/>
  <c r="V60" i="1"/>
  <c r="U60" i="1"/>
  <c r="T60" i="1"/>
  <c r="S60" i="1"/>
  <c r="R60" i="1"/>
  <c r="Q60" i="1"/>
  <c r="P60" i="1"/>
  <c r="O60" i="1"/>
  <c r="N60" i="1"/>
  <c r="M60" i="1"/>
  <c r="L60" i="1"/>
  <c r="K60" i="1"/>
  <c r="J60" i="1"/>
  <c r="I60" i="1"/>
  <c r="H60" i="1"/>
  <c r="G60" i="1"/>
  <c r="FR59" i="1"/>
  <c r="FQ59" i="1"/>
  <c r="FP59" i="1"/>
  <c r="FO59" i="1"/>
  <c r="FN59" i="1"/>
  <c r="FM59" i="1"/>
  <c r="FL59" i="1"/>
  <c r="FK59" i="1"/>
  <c r="FJ59" i="1"/>
  <c r="FI59" i="1"/>
  <c r="FH59" i="1"/>
  <c r="FG59" i="1"/>
  <c r="FF59" i="1"/>
  <c r="FE59" i="1"/>
  <c r="FD59" i="1"/>
  <c r="FC59" i="1"/>
  <c r="FB59" i="1"/>
  <c r="FA59" i="1"/>
  <c r="EZ59" i="1"/>
  <c r="EY59" i="1"/>
  <c r="EX59" i="1"/>
  <c r="EW59" i="1"/>
  <c r="EV59" i="1"/>
  <c r="EU59" i="1"/>
  <c r="ET59" i="1"/>
  <c r="ES59" i="1"/>
  <c r="ER59" i="1"/>
  <c r="EQ59" i="1"/>
  <c r="EP59" i="1"/>
  <c r="EO59" i="1"/>
  <c r="EN59" i="1"/>
  <c r="EM59" i="1"/>
  <c r="EL59" i="1"/>
  <c r="EK59" i="1"/>
  <c r="EJ59" i="1"/>
  <c r="EI59" i="1"/>
  <c r="EH59" i="1"/>
  <c r="EG59" i="1"/>
  <c r="EF59" i="1"/>
  <c r="EE59" i="1"/>
  <c r="ED59" i="1"/>
  <c r="EC59" i="1"/>
  <c r="EB59" i="1"/>
  <c r="EA59" i="1"/>
  <c r="DZ59" i="1"/>
  <c r="DY59" i="1"/>
  <c r="DX59" i="1"/>
  <c r="DW59" i="1"/>
  <c r="DV59" i="1"/>
  <c r="DU59" i="1"/>
  <c r="DT59" i="1"/>
  <c r="DS59" i="1"/>
  <c r="DR59" i="1"/>
  <c r="DQ59" i="1"/>
  <c r="DP59" i="1"/>
  <c r="DO59" i="1"/>
  <c r="DN59" i="1"/>
  <c r="DM59" i="1"/>
  <c r="DL59" i="1"/>
  <c r="DK59" i="1"/>
  <c r="DJ59" i="1"/>
  <c r="DI59" i="1"/>
  <c r="DH59" i="1"/>
  <c r="DG59" i="1"/>
  <c r="DF59" i="1"/>
  <c r="DE59" i="1"/>
  <c r="DD59" i="1"/>
  <c r="DC59" i="1"/>
  <c r="DB59" i="1"/>
  <c r="DA59" i="1"/>
  <c r="CZ59" i="1"/>
  <c r="CY59" i="1"/>
  <c r="CX59" i="1"/>
  <c r="CW59" i="1"/>
  <c r="CV59" i="1"/>
  <c r="CU59" i="1"/>
  <c r="CT59" i="1"/>
  <c r="CS59" i="1"/>
  <c r="CR59" i="1"/>
  <c r="CQ59" i="1"/>
  <c r="CP59" i="1"/>
  <c r="CO59" i="1"/>
  <c r="CN59" i="1"/>
  <c r="CM59" i="1"/>
  <c r="CL59" i="1"/>
  <c r="CK59" i="1"/>
  <c r="CJ59" i="1"/>
  <c r="CI59" i="1"/>
  <c r="CH59" i="1"/>
  <c r="CG59" i="1"/>
  <c r="CF59" i="1"/>
  <c r="CE59" i="1"/>
  <c r="CD59" i="1"/>
  <c r="CC59" i="1"/>
  <c r="CB59" i="1"/>
  <c r="CA59" i="1"/>
  <c r="BZ59" i="1"/>
  <c r="BY59" i="1"/>
  <c r="BX59" i="1"/>
  <c r="BW59" i="1"/>
  <c r="BV59" i="1"/>
  <c r="BU59" i="1"/>
  <c r="BT59" i="1"/>
  <c r="BS59" i="1"/>
  <c r="BR59" i="1"/>
  <c r="BQ59" i="1"/>
  <c r="BP59" i="1"/>
  <c r="BO59" i="1"/>
  <c r="BN59" i="1"/>
  <c r="BM59" i="1"/>
  <c r="BL59" i="1"/>
  <c r="BK59" i="1"/>
  <c r="BJ59" i="1"/>
  <c r="BI59" i="1"/>
  <c r="BH59" i="1"/>
  <c r="BG59" i="1"/>
  <c r="BF59" i="1"/>
  <c r="BE59" i="1"/>
  <c r="BD59" i="1"/>
  <c r="BC59" i="1"/>
  <c r="BB59" i="1"/>
  <c r="BA59" i="1"/>
  <c r="AZ59" i="1"/>
  <c r="AY59" i="1"/>
  <c r="AX59" i="1"/>
  <c r="AW59" i="1"/>
  <c r="AV59" i="1"/>
  <c r="AU59" i="1"/>
  <c r="AT59" i="1"/>
  <c r="AS59" i="1"/>
  <c r="AR59" i="1"/>
  <c r="AQ59" i="1"/>
  <c r="AP59" i="1"/>
  <c r="AO59" i="1"/>
  <c r="AN59" i="1"/>
  <c r="AM59" i="1"/>
  <c r="AL59" i="1"/>
  <c r="AK59" i="1"/>
  <c r="AJ59" i="1"/>
  <c r="AI59" i="1"/>
  <c r="AH59" i="1"/>
  <c r="AG59" i="1"/>
  <c r="AF59" i="1"/>
  <c r="AE59" i="1"/>
  <c r="AD59" i="1"/>
  <c r="AC59" i="1"/>
  <c r="AB59" i="1"/>
  <c r="AA59" i="1"/>
  <c r="Z59" i="1"/>
  <c r="Y59" i="1"/>
  <c r="X59" i="1"/>
  <c r="W59" i="1"/>
  <c r="V59" i="1"/>
  <c r="U59" i="1"/>
  <c r="T59" i="1"/>
  <c r="S59" i="1"/>
  <c r="R59" i="1"/>
  <c r="Q59" i="1"/>
  <c r="P59" i="1"/>
  <c r="O59" i="1"/>
  <c r="N59" i="1"/>
  <c r="M59" i="1"/>
  <c r="L59" i="1"/>
  <c r="K59" i="1"/>
  <c r="J59" i="1"/>
  <c r="I59" i="1"/>
  <c r="H59" i="1"/>
  <c r="G59" i="1"/>
  <c r="FR58" i="1"/>
  <c r="FQ58" i="1"/>
  <c r="FP58" i="1"/>
  <c r="FO58" i="1"/>
  <c r="FN58" i="1"/>
  <c r="FM58" i="1"/>
  <c r="FL58" i="1"/>
  <c r="FK58" i="1"/>
  <c r="FJ58" i="1"/>
  <c r="FI58" i="1"/>
  <c r="FH58" i="1"/>
  <c r="FG58" i="1"/>
  <c r="FF58" i="1"/>
  <c r="FE58" i="1"/>
  <c r="FD58" i="1"/>
  <c r="FC58" i="1"/>
  <c r="FB58" i="1"/>
  <c r="FA58" i="1"/>
  <c r="EZ58" i="1"/>
  <c r="EY58" i="1"/>
  <c r="EX58" i="1"/>
  <c r="EW58" i="1"/>
  <c r="EV58" i="1"/>
  <c r="EU58" i="1"/>
  <c r="ET58" i="1"/>
  <c r="ES58" i="1"/>
  <c r="ER58" i="1"/>
  <c r="EQ58" i="1"/>
  <c r="EP58" i="1"/>
  <c r="EO58" i="1"/>
  <c r="EN58" i="1"/>
  <c r="EM58" i="1"/>
  <c r="EL58" i="1"/>
  <c r="EK58" i="1"/>
  <c r="EJ58" i="1"/>
  <c r="EI58" i="1"/>
  <c r="EH58" i="1"/>
  <c r="EG58" i="1"/>
  <c r="EF58" i="1"/>
  <c r="EE58" i="1"/>
  <c r="ED58" i="1"/>
  <c r="EC58" i="1"/>
  <c r="EB58" i="1"/>
  <c r="EA58" i="1"/>
  <c r="DZ58" i="1"/>
  <c r="DY58" i="1"/>
  <c r="DX58" i="1"/>
  <c r="DW58" i="1"/>
  <c r="DV58" i="1"/>
  <c r="DU58" i="1"/>
  <c r="DT58" i="1"/>
  <c r="DS58" i="1"/>
  <c r="DR58" i="1"/>
  <c r="DQ58" i="1"/>
  <c r="DP58" i="1"/>
  <c r="DO58" i="1"/>
  <c r="DN58" i="1"/>
  <c r="DM58" i="1"/>
  <c r="DL58" i="1"/>
  <c r="DK58" i="1"/>
  <c r="DJ58" i="1"/>
  <c r="DI58" i="1"/>
  <c r="DH58" i="1"/>
  <c r="DG58" i="1"/>
  <c r="DF58" i="1"/>
  <c r="DE58" i="1"/>
  <c r="DD58" i="1"/>
  <c r="DC58" i="1"/>
  <c r="DB58" i="1"/>
  <c r="DA58" i="1"/>
  <c r="CZ58" i="1"/>
  <c r="CY58" i="1"/>
  <c r="CX58" i="1"/>
  <c r="CW58" i="1"/>
  <c r="CV58" i="1"/>
  <c r="CU58" i="1"/>
  <c r="CT58" i="1"/>
  <c r="CS58" i="1"/>
  <c r="CR58" i="1"/>
  <c r="CQ58" i="1"/>
  <c r="CP58" i="1"/>
  <c r="CO58" i="1"/>
  <c r="CN58" i="1"/>
  <c r="CM58" i="1"/>
  <c r="CL58" i="1"/>
  <c r="CK58" i="1"/>
  <c r="CJ58" i="1"/>
  <c r="CI58" i="1"/>
  <c r="CH58" i="1"/>
  <c r="CG58" i="1"/>
  <c r="CF58" i="1"/>
  <c r="CE58" i="1"/>
  <c r="CD58" i="1"/>
  <c r="CC58" i="1"/>
  <c r="CB58" i="1"/>
  <c r="CA58" i="1"/>
  <c r="BZ58" i="1"/>
  <c r="BY58" i="1"/>
  <c r="BX58" i="1"/>
  <c r="BW58" i="1"/>
  <c r="BV58" i="1"/>
  <c r="BU58" i="1"/>
  <c r="BT58" i="1"/>
  <c r="BS58" i="1"/>
  <c r="BR58" i="1"/>
  <c r="BQ58" i="1"/>
  <c r="BP58" i="1"/>
  <c r="BO58" i="1"/>
  <c r="BN58" i="1"/>
  <c r="BM58" i="1"/>
  <c r="BL58" i="1"/>
  <c r="BK58" i="1"/>
  <c r="BJ58" i="1"/>
  <c r="BI58" i="1"/>
  <c r="BH58" i="1"/>
  <c r="BG58" i="1"/>
  <c r="BF58" i="1"/>
  <c r="BE58" i="1"/>
  <c r="BD58" i="1"/>
  <c r="BC58" i="1"/>
  <c r="BB58" i="1"/>
  <c r="BA58" i="1"/>
  <c r="AZ58" i="1"/>
  <c r="AY58" i="1"/>
  <c r="AX58" i="1"/>
  <c r="AW58" i="1"/>
  <c r="AV58" i="1"/>
  <c r="AU58" i="1"/>
  <c r="AT58" i="1"/>
  <c r="AS58" i="1"/>
  <c r="AR58" i="1"/>
  <c r="AQ58" i="1"/>
  <c r="AP58" i="1"/>
  <c r="AO58" i="1"/>
  <c r="AN58" i="1"/>
  <c r="AM58" i="1"/>
  <c r="AL58" i="1"/>
  <c r="AK58" i="1"/>
  <c r="AJ58" i="1"/>
  <c r="AI58" i="1"/>
  <c r="AH58" i="1"/>
  <c r="AG58" i="1"/>
  <c r="AF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H58" i="1"/>
  <c r="G58" i="1"/>
  <c r="FR57" i="1"/>
  <c r="FQ57" i="1"/>
  <c r="FP57" i="1"/>
  <c r="FO57" i="1"/>
  <c r="FN57" i="1"/>
  <c r="FM57" i="1"/>
  <c r="FL57" i="1"/>
  <c r="FK57" i="1"/>
  <c r="FJ57" i="1"/>
  <c r="FI57" i="1"/>
  <c r="FH57" i="1"/>
  <c r="FG57" i="1"/>
  <c r="FF57" i="1"/>
  <c r="FE57" i="1"/>
  <c r="FD57" i="1"/>
  <c r="FC57" i="1"/>
  <c r="FB57" i="1"/>
  <c r="FA57" i="1"/>
  <c r="EZ57" i="1"/>
  <c r="EY57" i="1"/>
  <c r="EX57" i="1"/>
  <c r="EW57" i="1"/>
  <c r="EV57" i="1"/>
  <c r="EU57" i="1"/>
  <c r="ET57" i="1"/>
  <c r="ES57" i="1"/>
  <c r="ER57" i="1"/>
  <c r="EQ57" i="1"/>
  <c r="EP57" i="1"/>
  <c r="EO57" i="1"/>
  <c r="EN57" i="1"/>
  <c r="EM57" i="1"/>
  <c r="EL57" i="1"/>
  <c r="EK57" i="1"/>
  <c r="EJ57" i="1"/>
  <c r="EI57" i="1"/>
  <c r="EH57" i="1"/>
  <c r="EG57" i="1"/>
  <c r="EF57" i="1"/>
  <c r="EE57" i="1"/>
  <c r="ED57" i="1"/>
  <c r="EC57" i="1"/>
  <c r="EB57" i="1"/>
  <c r="EA57" i="1"/>
  <c r="DZ57" i="1"/>
  <c r="DY57" i="1"/>
  <c r="DX57" i="1"/>
  <c r="DW57" i="1"/>
  <c r="DV57" i="1"/>
  <c r="DU57" i="1"/>
  <c r="DT57" i="1"/>
  <c r="DS57" i="1"/>
  <c r="DR57" i="1"/>
  <c r="DQ57" i="1"/>
  <c r="DP57" i="1"/>
  <c r="DO57" i="1"/>
  <c r="DN57" i="1"/>
  <c r="DM57" i="1"/>
  <c r="DL57" i="1"/>
  <c r="DK57" i="1"/>
  <c r="DJ57" i="1"/>
  <c r="DI57" i="1"/>
  <c r="DH57" i="1"/>
  <c r="DG57" i="1"/>
  <c r="DF57" i="1"/>
  <c r="DE57" i="1"/>
  <c r="DD57" i="1"/>
  <c r="DC57" i="1"/>
  <c r="DB57" i="1"/>
  <c r="DA57" i="1"/>
  <c r="CZ57" i="1"/>
  <c r="CY57" i="1"/>
  <c r="CX57" i="1"/>
  <c r="CW57" i="1"/>
  <c r="CV57" i="1"/>
  <c r="CU57" i="1"/>
  <c r="CT57" i="1"/>
  <c r="CS57" i="1"/>
  <c r="CR57" i="1"/>
  <c r="CQ57" i="1"/>
  <c r="CP57" i="1"/>
  <c r="CO57" i="1"/>
  <c r="CN57" i="1"/>
  <c r="CM57" i="1"/>
  <c r="CL57" i="1"/>
  <c r="CK57" i="1"/>
  <c r="CJ57" i="1"/>
  <c r="CI57" i="1"/>
  <c r="CH57" i="1"/>
  <c r="CG57" i="1"/>
  <c r="CF57" i="1"/>
  <c r="CE57" i="1"/>
  <c r="CD57" i="1"/>
  <c r="CC57" i="1"/>
  <c r="CB57" i="1"/>
  <c r="CA57" i="1"/>
  <c r="BZ57" i="1"/>
  <c r="BY57" i="1"/>
  <c r="BX57" i="1"/>
  <c r="BW57" i="1"/>
  <c r="BV57" i="1"/>
  <c r="BU57" i="1"/>
  <c r="BT57" i="1"/>
  <c r="BS57" i="1"/>
  <c r="BR57" i="1"/>
  <c r="BQ57" i="1"/>
  <c r="BP57" i="1"/>
  <c r="BO57" i="1"/>
  <c r="BN57" i="1"/>
  <c r="BM57" i="1"/>
  <c r="BL57" i="1"/>
  <c r="BK57" i="1"/>
  <c r="BJ57" i="1"/>
  <c r="BI57" i="1"/>
  <c r="BH57" i="1"/>
  <c r="BG57" i="1"/>
  <c r="BF57" i="1"/>
  <c r="BE57" i="1"/>
  <c r="BD57" i="1"/>
  <c r="BC57" i="1"/>
  <c r="BB57" i="1"/>
  <c r="BA57" i="1"/>
  <c r="AZ57" i="1"/>
  <c r="AY57" i="1"/>
  <c r="AX57" i="1"/>
  <c r="AW57" i="1"/>
  <c r="AV57" i="1"/>
  <c r="AU57" i="1"/>
  <c r="AT57" i="1"/>
  <c r="AS57" i="1"/>
  <c r="AR57" i="1"/>
  <c r="AQ57" i="1"/>
  <c r="AP57" i="1"/>
  <c r="AO57" i="1"/>
  <c r="AN57" i="1"/>
  <c r="AM57" i="1"/>
  <c r="AL57" i="1"/>
  <c r="AK57" i="1"/>
  <c r="AJ57" i="1"/>
  <c r="AI57" i="1"/>
  <c r="AH57" i="1"/>
  <c r="AG57" i="1"/>
  <c r="AF57" i="1"/>
  <c r="AE57" i="1"/>
  <c r="AD57" i="1"/>
  <c r="AC57" i="1"/>
  <c r="AB57" i="1"/>
  <c r="AA57" i="1"/>
  <c r="Z57" i="1"/>
  <c r="Y57" i="1"/>
  <c r="X57" i="1"/>
  <c r="W57" i="1"/>
  <c r="V57" i="1"/>
  <c r="U57" i="1"/>
  <c r="T57" i="1"/>
  <c r="S57" i="1"/>
  <c r="R57" i="1"/>
  <c r="Q57" i="1"/>
  <c r="P57" i="1"/>
  <c r="O57" i="1"/>
  <c r="N57" i="1"/>
  <c r="M57" i="1"/>
  <c r="L57" i="1"/>
  <c r="K57" i="1"/>
  <c r="J57" i="1"/>
  <c r="I57" i="1"/>
  <c r="H57" i="1"/>
  <c r="G57" i="1"/>
  <c r="C56" i="1"/>
  <c r="B56" i="1"/>
  <c r="C55" i="1"/>
  <c r="B55" i="1"/>
  <c r="C54" i="1"/>
  <c r="B54" i="1"/>
  <c r="C53" i="1"/>
  <c r="B53" i="1"/>
  <c r="C52" i="1"/>
  <c r="B52" i="1"/>
  <c r="C51" i="1"/>
  <c r="B51" i="1"/>
  <c r="C50" i="1"/>
  <c r="B50" i="1"/>
  <c r="C49" i="1"/>
  <c r="B49" i="1"/>
  <c r="C48" i="1"/>
  <c r="B48" i="1"/>
  <c r="C47" i="1"/>
  <c r="B47" i="1"/>
  <c r="C46" i="1"/>
  <c r="B46" i="1"/>
  <c r="C45" i="1"/>
  <c r="B45" i="1"/>
  <c r="C44" i="1"/>
  <c r="B44" i="1"/>
  <c r="C43" i="1"/>
  <c r="B43" i="1"/>
  <c r="C42" i="1"/>
  <c r="B42" i="1"/>
  <c r="C41" i="1"/>
  <c r="B41" i="1"/>
  <c r="C40" i="1"/>
  <c r="B40" i="1"/>
  <c r="C39" i="1"/>
  <c r="B39" i="1"/>
  <c r="C38" i="1"/>
  <c r="B38" i="1"/>
  <c r="C37" i="1"/>
  <c r="B37" i="1"/>
  <c r="C36" i="1"/>
  <c r="B36" i="1"/>
  <c r="C35" i="1"/>
  <c r="B35" i="1"/>
  <c r="C34" i="1"/>
  <c r="B34" i="1"/>
  <c r="C33" i="1"/>
  <c r="B33" i="1"/>
  <c r="C32" i="1"/>
  <c r="B32" i="1"/>
  <c r="C31" i="1"/>
  <c r="B31" i="1"/>
  <c r="C30" i="1"/>
  <c r="B30" i="1"/>
  <c r="C29" i="1"/>
  <c r="B29" i="1"/>
  <c r="C28" i="1"/>
  <c r="B28" i="1"/>
  <c r="FR26" i="1"/>
  <c r="FQ26" i="1"/>
  <c r="FP26" i="1"/>
  <c r="FO26" i="1"/>
  <c r="FN26" i="1"/>
  <c r="FM26" i="1"/>
  <c r="FL26" i="1"/>
  <c r="FK26" i="1"/>
  <c r="FJ26" i="1"/>
  <c r="FI26" i="1"/>
  <c r="FH26" i="1"/>
  <c r="FG26" i="1"/>
  <c r="FF26" i="1"/>
  <c r="FE26" i="1"/>
  <c r="FD26" i="1"/>
  <c r="FC26" i="1"/>
  <c r="FB26" i="1"/>
  <c r="FA26" i="1"/>
  <c r="EZ26" i="1"/>
  <c r="EY26" i="1"/>
  <c r="EX26" i="1"/>
  <c r="EW26" i="1"/>
  <c r="EV26" i="1"/>
  <c r="EU26" i="1"/>
  <c r="ET26" i="1"/>
  <c r="ES26" i="1"/>
  <c r="ER26" i="1"/>
  <c r="EQ26" i="1"/>
  <c r="EP26" i="1"/>
  <c r="EO26" i="1"/>
  <c r="EN26" i="1"/>
  <c r="EM26" i="1"/>
  <c r="EL26" i="1"/>
  <c r="EK26" i="1"/>
  <c r="EJ26" i="1"/>
  <c r="EI26" i="1"/>
  <c r="EH26" i="1"/>
  <c r="EG26" i="1"/>
  <c r="EF26" i="1"/>
  <c r="EE26" i="1"/>
  <c r="ED26" i="1"/>
  <c r="EC26" i="1"/>
  <c r="EB26" i="1"/>
  <c r="EA26" i="1"/>
  <c r="DZ26" i="1"/>
  <c r="DY26" i="1"/>
  <c r="DX26" i="1"/>
  <c r="DW26" i="1"/>
  <c r="DV26" i="1"/>
  <c r="DU26" i="1"/>
  <c r="DT26" i="1"/>
  <c r="DS26" i="1"/>
  <c r="DR26" i="1"/>
  <c r="DQ26" i="1"/>
  <c r="DP26" i="1"/>
  <c r="DO26" i="1"/>
  <c r="DN26" i="1"/>
  <c r="DM26" i="1"/>
  <c r="DL26" i="1"/>
  <c r="DK26" i="1"/>
  <c r="DJ26" i="1"/>
  <c r="DI26" i="1"/>
  <c r="DH26" i="1"/>
  <c r="DG26" i="1"/>
  <c r="DF26" i="1"/>
  <c r="DE26" i="1"/>
  <c r="DD26" i="1"/>
  <c r="DC26" i="1"/>
  <c r="DB26" i="1"/>
  <c r="DA26" i="1"/>
  <c r="CZ26" i="1"/>
  <c r="CY26" i="1"/>
  <c r="CX26" i="1"/>
  <c r="CW26" i="1"/>
  <c r="CV26" i="1"/>
  <c r="CU26" i="1"/>
  <c r="CT26" i="1"/>
  <c r="CS26" i="1"/>
  <c r="CR26" i="1"/>
  <c r="CQ26" i="1"/>
  <c r="CP26" i="1"/>
  <c r="CO26" i="1"/>
  <c r="CN26" i="1"/>
  <c r="CM26" i="1"/>
  <c r="CL26" i="1"/>
  <c r="CK26" i="1"/>
  <c r="CJ26" i="1"/>
  <c r="CI26" i="1"/>
  <c r="CH26" i="1"/>
  <c r="CG26" i="1"/>
  <c r="CF26" i="1"/>
  <c r="CE26" i="1"/>
  <c r="CD26" i="1"/>
  <c r="CC26" i="1"/>
  <c r="CB26" i="1"/>
  <c r="CA26" i="1"/>
  <c r="BZ26" i="1"/>
  <c r="BY26" i="1"/>
  <c r="BX26" i="1"/>
  <c r="BW26" i="1"/>
  <c r="BV26" i="1"/>
  <c r="BU26" i="1"/>
  <c r="BT26" i="1"/>
  <c r="BS26" i="1"/>
  <c r="BR26" i="1"/>
  <c r="BQ26" i="1"/>
  <c r="BP26" i="1"/>
  <c r="BO26" i="1"/>
  <c r="BN26" i="1"/>
  <c r="BM26" i="1"/>
  <c r="BL26" i="1"/>
  <c r="BK26" i="1"/>
  <c r="BJ26" i="1"/>
  <c r="BI26" i="1"/>
  <c r="BH26" i="1"/>
  <c r="BG26" i="1"/>
  <c r="BF26" i="1"/>
  <c r="BE26" i="1"/>
  <c r="BD26" i="1"/>
  <c r="BC26" i="1"/>
  <c r="BB26" i="1"/>
  <c r="BA26" i="1"/>
  <c r="AZ26" i="1"/>
  <c r="AY26" i="1"/>
  <c r="AX26" i="1"/>
  <c r="AW26" i="1"/>
  <c r="AV26" i="1"/>
  <c r="AU26" i="1"/>
  <c r="AT26" i="1"/>
  <c r="AS26" i="1"/>
  <c r="AR26" i="1"/>
  <c r="AQ26" i="1"/>
  <c r="AP26" i="1"/>
  <c r="AO26" i="1"/>
  <c r="AN26" i="1"/>
  <c r="AM26" i="1"/>
  <c r="AL26" i="1"/>
  <c r="AK26" i="1"/>
  <c r="AJ26" i="1"/>
  <c r="AI26" i="1"/>
  <c r="AH26" i="1"/>
  <c r="AG26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R25" i="1"/>
  <c r="FQ25" i="1"/>
  <c r="FP25" i="1"/>
  <c r="FO25" i="1"/>
  <c r="FN25" i="1"/>
  <c r="FM25" i="1"/>
  <c r="FL25" i="1"/>
  <c r="FK25" i="1"/>
  <c r="FJ25" i="1"/>
  <c r="FI25" i="1"/>
  <c r="FH25" i="1"/>
  <c r="FG25" i="1"/>
  <c r="FF25" i="1"/>
  <c r="FE25" i="1"/>
  <c r="FD25" i="1"/>
  <c r="FC25" i="1"/>
  <c r="FB25" i="1"/>
  <c r="FA25" i="1"/>
  <c r="EZ25" i="1"/>
  <c r="EY25" i="1"/>
  <c r="EX25" i="1"/>
  <c r="EW25" i="1"/>
  <c r="EV25" i="1"/>
  <c r="EU25" i="1"/>
  <c r="ET25" i="1"/>
  <c r="ES25" i="1"/>
  <c r="ER25" i="1"/>
  <c r="EQ25" i="1"/>
  <c r="EP25" i="1"/>
  <c r="EO25" i="1"/>
  <c r="EN25" i="1"/>
  <c r="EM25" i="1"/>
  <c r="EL25" i="1"/>
  <c r="EK25" i="1"/>
  <c r="EJ25" i="1"/>
  <c r="EI25" i="1"/>
  <c r="EH25" i="1"/>
  <c r="EG25" i="1"/>
  <c r="EF25" i="1"/>
  <c r="EE25" i="1"/>
  <c r="ED25" i="1"/>
  <c r="EC25" i="1"/>
  <c r="EB25" i="1"/>
  <c r="EA25" i="1"/>
  <c r="DZ25" i="1"/>
  <c r="DY25" i="1"/>
  <c r="DX25" i="1"/>
  <c r="DW25" i="1"/>
  <c r="DV25" i="1"/>
  <c r="DU25" i="1"/>
  <c r="DT25" i="1"/>
  <c r="DS25" i="1"/>
  <c r="DR25" i="1"/>
  <c r="DQ25" i="1"/>
  <c r="DP25" i="1"/>
  <c r="DO25" i="1"/>
  <c r="DN25" i="1"/>
  <c r="DM25" i="1"/>
  <c r="DL25" i="1"/>
  <c r="DK25" i="1"/>
  <c r="DJ25" i="1"/>
  <c r="DI25" i="1"/>
  <c r="DH25" i="1"/>
  <c r="DG25" i="1"/>
  <c r="DF25" i="1"/>
  <c r="DE25" i="1"/>
  <c r="DD25" i="1"/>
  <c r="DC25" i="1"/>
  <c r="DB25" i="1"/>
  <c r="DA25" i="1"/>
  <c r="CZ25" i="1"/>
  <c r="CY25" i="1"/>
  <c r="CX25" i="1"/>
  <c r="CW25" i="1"/>
  <c r="CV25" i="1"/>
  <c r="CU25" i="1"/>
  <c r="CT25" i="1"/>
  <c r="CS25" i="1"/>
  <c r="CR25" i="1"/>
  <c r="CQ25" i="1"/>
  <c r="CP25" i="1"/>
  <c r="CO25" i="1"/>
  <c r="CN25" i="1"/>
  <c r="CM25" i="1"/>
  <c r="CL25" i="1"/>
  <c r="CK25" i="1"/>
  <c r="CJ25" i="1"/>
  <c r="CI25" i="1"/>
  <c r="CH25" i="1"/>
  <c r="CG25" i="1"/>
  <c r="CF25" i="1"/>
  <c r="CE25" i="1"/>
  <c r="CD25" i="1"/>
  <c r="CC25" i="1"/>
  <c r="CB25" i="1"/>
  <c r="CA25" i="1"/>
  <c r="BZ25" i="1"/>
  <c r="BY25" i="1"/>
  <c r="BX25" i="1"/>
  <c r="BW25" i="1"/>
  <c r="BV25" i="1"/>
  <c r="BU25" i="1"/>
  <c r="BT25" i="1"/>
  <c r="BS25" i="1"/>
  <c r="BR25" i="1"/>
  <c r="BQ25" i="1"/>
  <c r="BP25" i="1"/>
  <c r="BO25" i="1"/>
  <c r="BN25" i="1"/>
  <c r="BM25" i="1"/>
  <c r="BL25" i="1"/>
  <c r="BK25" i="1"/>
  <c r="BJ25" i="1"/>
  <c r="BI25" i="1"/>
  <c r="BH25" i="1"/>
  <c r="BG25" i="1"/>
  <c r="BF25" i="1"/>
  <c r="BE25" i="1"/>
  <c r="BD25" i="1"/>
  <c r="BC25" i="1"/>
  <c r="BB25" i="1"/>
  <c r="BA25" i="1"/>
  <c r="AZ25" i="1"/>
  <c r="AY25" i="1"/>
  <c r="AX25" i="1"/>
  <c r="AW25" i="1"/>
  <c r="AV25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R24" i="1"/>
  <c r="FQ24" i="1"/>
  <c r="FP24" i="1"/>
  <c r="FO24" i="1"/>
  <c r="FN24" i="1"/>
  <c r="FM24" i="1"/>
  <c r="FL24" i="1"/>
  <c r="FK24" i="1"/>
  <c r="FJ24" i="1"/>
  <c r="FI24" i="1"/>
  <c r="FH24" i="1"/>
  <c r="FG24" i="1"/>
  <c r="FF24" i="1"/>
  <c r="FE24" i="1"/>
  <c r="FD24" i="1"/>
  <c r="FC24" i="1"/>
  <c r="FB24" i="1"/>
  <c r="FA24" i="1"/>
  <c r="EZ24" i="1"/>
  <c r="EY24" i="1"/>
  <c r="EX24" i="1"/>
  <c r="EW24" i="1"/>
  <c r="EV24" i="1"/>
  <c r="EU24" i="1"/>
  <c r="ET24" i="1"/>
  <c r="ES24" i="1"/>
  <c r="ER24" i="1"/>
  <c r="EQ24" i="1"/>
  <c r="EP24" i="1"/>
  <c r="EO24" i="1"/>
  <c r="EN24" i="1"/>
  <c r="EM24" i="1"/>
  <c r="EL24" i="1"/>
  <c r="EK24" i="1"/>
  <c r="EJ24" i="1"/>
  <c r="EI24" i="1"/>
  <c r="EH24" i="1"/>
  <c r="EG24" i="1"/>
  <c r="EF24" i="1"/>
  <c r="EE24" i="1"/>
  <c r="ED24" i="1"/>
  <c r="EC24" i="1"/>
  <c r="EB24" i="1"/>
  <c r="EA24" i="1"/>
  <c r="DZ24" i="1"/>
  <c r="DY24" i="1"/>
  <c r="DX24" i="1"/>
  <c r="DW24" i="1"/>
  <c r="DV24" i="1"/>
  <c r="DU24" i="1"/>
  <c r="DT24" i="1"/>
  <c r="DS24" i="1"/>
  <c r="DR24" i="1"/>
  <c r="DQ24" i="1"/>
  <c r="DP24" i="1"/>
  <c r="DO24" i="1"/>
  <c r="DN24" i="1"/>
  <c r="DM24" i="1"/>
  <c r="DL24" i="1"/>
  <c r="DK24" i="1"/>
  <c r="DJ24" i="1"/>
  <c r="DI24" i="1"/>
  <c r="DH24" i="1"/>
  <c r="DG24" i="1"/>
  <c r="DF24" i="1"/>
  <c r="DE24" i="1"/>
  <c r="DD24" i="1"/>
  <c r="DC24" i="1"/>
  <c r="DB24" i="1"/>
  <c r="DA24" i="1"/>
  <c r="CZ24" i="1"/>
  <c r="CY24" i="1"/>
  <c r="CX24" i="1"/>
  <c r="CW24" i="1"/>
  <c r="CV24" i="1"/>
  <c r="CU24" i="1"/>
  <c r="CT24" i="1"/>
  <c r="CS24" i="1"/>
  <c r="CR24" i="1"/>
  <c r="CQ24" i="1"/>
  <c r="CP24" i="1"/>
  <c r="CO24" i="1"/>
  <c r="CN24" i="1"/>
  <c r="CM24" i="1"/>
  <c r="CL24" i="1"/>
  <c r="CK24" i="1"/>
  <c r="CJ24" i="1"/>
  <c r="CI24" i="1"/>
  <c r="CH24" i="1"/>
  <c r="CG24" i="1"/>
  <c r="CF24" i="1"/>
  <c r="CE24" i="1"/>
  <c r="CD24" i="1"/>
  <c r="CC24" i="1"/>
  <c r="CB24" i="1"/>
  <c r="CA24" i="1"/>
  <c r="BZ24" i="1"/>
  <c r="BY24" i="1"/>
  <c r="BX24" i="1"/>
  <c r="BW24" i="1"/>
  <c r="BV24" i="1"/>
  <c r="BU24" i="1"/>
  <c r="BT24" i="1"/>
  <c r="BS24" i="1"/>
  <c r="BR24" i="1"/>
  <c r="BQ24" i="1"/>
  <c r="BP24" i="1"/>
  <c r="BO24" i="1"/>
  <c r="BN24" i="1"/>
  <c r="BM24" i="1"/>
  <c r="BL24" i="1"/>
  <c r="BK24" i="1"/>
  <c r="BJ24" i="1"/>
  <c r="BI24" i="1"/>
  <c r="BH24" i="1"/>
  <c r="BG24" i="1"/>
  <c r="BF24" i="1"/>
  <c r="BE24" i="1"/>
  <c r="BD24" i="1"/>
  <c r="BC24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R23" i="1"/>
  <c r="FQ23" i="1"/>
  <c r="FP23" i="1"/>
  <c r="FO23" i="1"/>
  <c r="FN23" i="1"/>
  <c r="FM23" i="1"/>
  <c r="FL23" i="1"/>
  <c r="FK23" i="1"/>
  <c r="FJ23" i="1"/>
  <c r="FI23" i="1"/>
  <c r="FH23" i="1"/>
  <c r="FG23" i="1"/>
  <c r="FF23" i="1"/>
  <c r="FE23" i="1"/>
  <c r="FD23" i="1"/>
  <c r="FC23" i="1"/>
  <c r="FB23" i="1"/>
  <c r="FA23" i="1"/>
  <c r="EZ23" i="1"/>
  <c r="EY23" i="1"/>
  <c r="EX23" i="1"/>
  <c r="EW23" i="1"/>
  <c r="EV23" i="1"/>
  <c r="EU23" i="1"/>
  <c r="ET23" i="1"/>
  <c r="ES23" i="1"/>
  <c r="ER23" i="1"/>
  <c r="EQ23" i="1"/>
  <c r="EP23" i="1"/>
  <c r="EO23" i="1"/>
  <c r="EN23" i="1"/>
  <c r="EM23" i="1"/>
  <c r="EL23" i="1"/>
  <c r="EK23" i="1"/>
  <c r="EJ23" i="1"/>
  <c r="EI23" i="1"/>
  <c r="EH23" i="1"/>
  <c r="EG23" i="1"/>
  <c r="EF23" i="1"/>
  <c r="EE23" i="1"/>
  <c r="ED23" i="1"/>
  <c r="EC23" i="1"/>
  <c r="EB23" i="1"/>
  <c r="EA23" i="1"/>
  <c r="DZ23" i="1"/>
  <c r="DY23" i="1"/>
  <c r="DX23" i="1"/>
  <c r="DW23" i="1"/>
  <c r="DV23" i="1"/>
  <c r="DU23" i="1"/>
  <c r="DT23" i="1"/>
  <c r="DS23" i="1"/>
  <c r="DR23" i="1"/>
  <c r="DQ23" i="1"/>
  <c r="DP23" i="1"/>
  <c r="DO23" i="1"/>
  <c r="DN23" i="1"/>
  <c r="DM23" i="1"/>
  <c r="DL23" i="1"/>
  <c r="DK23" i="1"/>
  <c r="DJ23" i="1"/>
  <c r="DI23" i="1"/>
  <c r="DH23" i="1"/>
  <c r="DG23" i="1"/>
  <c r="DF23" i="1"/>
  <c r="DE23" i="1"/>
  <c r="DD23" i="1"/>
  <c r="DC23" i="1"/>
  <c r="DB23" i="1"/>
  <c r="DA23" i="1"/>
  <c r="CZ23" i="1"/>
  <c r="CY23" i="1"/>
  <c r="CX23" i="1"/>
  <c r="CW23" i="1"/>
  <c r="CV23" i="1"/>
  <c r="CU23" i="1"/>
  <c r="CT23" i="1"/>
  <c r="CS23" i="1"/>
  <c r="CR23" i="1"/>
  <c r="CQ23" i="1"/>
  <c r="CP23" i="1"/>
  <c r="CO23" i="1"/>
  <c r="CN23" i="1"/>
  <c r="CM23" i="1"/>
  <c r="CL23" i="1"/>
  <c r="CK23" i="1"/>
  <c r="CJ23" i="1"/>
  <c r="CI23" i="1"/>
  <c r="CH23" i="1"/>
  <c r="CG23" i="1"/>
  <c r="CF23" i="1"/>
  <c r="CE23" i="1"/>
  <c r="CD23" i="1"/>
  <c r="CC23" i="1"/>
  <c r="CB23" i="1"/>
  <c r="CA23" i="1"/>
  <c r="BZ23" i="1"/>
  <c r="BY23" i="1"/>
  <c r="BX23" i="1"/>
  <c r="BW23" i="1"/>
  <c r="BV23" i="1"/>
  <c r="BU23" i="1"/>
  <c r="BT23" i="1"/>
  <c r="BS23" i="1"/>
  <c r="BR23" i="1"/>
  <c r="BQ23" i="1"/>
  <c r="BP23" i="1"/>
  <c r="BO23" i="1"/>
  <c r="BN23" i="1"/>
  <c r="BM23" i="1"/>
  <c r="BL23" i="1"/>
  <c r="BK23" i="1"/>
  <c r="BJ23" i="1"/>
  <c r="BI23" i="1"/>
  <c r="BH23" i="1"/>
  <c r="BG23" i="1"/>
  <c r="BF23" i="1"/>
  <c r="BE23" i="1"/>
  <c r="BD23" i="1"/>
  <c r="BC23" i="1"/>
  <c r="BB23" i="1"/>
  <c r="BA23" i="1"/>
  <c r="AZ23" i="1"/>
  <c r="AY23" i="1"/>
  <c r="AX23" i="1"/>
  <c r="AW23" i="1"/>
  <c r="AV23" i="1"/>
  <c r="AU23" i="1"/>
  <c r="AT23" i="1"/>
  <c r="AS23" i="1"/>
  <c r="AR23" i="1"/>
  <c r="AQ23" i="1"/>
  <c r="AP23" i="1"/>
  <c r="AO23" i="1"/>
  <c r="AN23" i="1"/>
  <c r="AM23" i="1"/>
  <c r="AL23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FR22" i="1"/>
  <c r="FQ22" i="1"/>
  <c r="FP22" i="1"/>
  <c r="FO22" i="1"/>
  <c r="FN22" i="1"/>
  <c r="FM22" i="1"/>
  <c r="FL22" i="1"/>
  <c r="FK22" i="1"/>
  <c r="FJ22" i="1"/>
  <c r="FI22" i="1"/>
  <c r="FH22" i="1"/>
  <c r="FG22" i="1"/>
  <c r="FF22" i="1"/>
  <c r="FE22" i="1"/>
  <c r="FD22" i="1"/>
  <c r="FC22" i="1"/>
  <c r="FB22" i="1"/>
  <c r="FA22" i="1"/>
  <c r="EZ22" i="1"/>
  <c r="EY22" i="1"/>
  <c r="EX22" i="1"/>
  <c r="EW22" i="1"/>
  <c r="EV22" i="1"/>
  <c r="EU22" i="1"/>
  <c r="ET22" i="1"/>
  <c r="ES22" i="1"/>
  <c r="ER22" i="1"/>
  <c r="EQ22" i="1"/>
  <c r="EP22" i="1"/>
  <c r="EO22" i="1"/>
  <c r="EN22" i="1"/>
  <c r="EM22" i="1"/>
  <c r="EL22" i="1"/>
  <c r="EK22" i="1"/>
  <c r="EJ22" i="1"/>
  <c r="EI22" i="1"/>
  <c r="EH22" i="1"/>
  <c r="EG22" i="1"/>
  <c r="EF22" i="1"/>
  <c r="EE22" i="1"/>
  <c r="ED22" i="1"/>
  <c r="EC22" i="1"/>
  <c r="EB22" i="1"/>
  <c r="EA22" i="1"/>
  <c r="DZ22" i="1"/>
  <c r="DY22" i="1"/>
  <c r="DX22" i="1"/>
  <c r="DW22" i="1"/>
  <c r="DV22" i="1"/>
  <c r="DU22" i="1"/>
  <c r="DT22" i="1"/>
  <c r="DS22" i="1"/>
  <c r="DR22" i="1"/>
  <c r="DQ22" i="1"/>
  <c r="DP22" i="1"/>
  <c r="DO22" i="1"/>
  <c r="DN22" i="1"/>
  <c r="DM22" i="1"/>
  <c r="DL22" i="1"/>
  <c r="DK22" i="1"/>
  <c r="DJ22" i="1"/>
  <c r="DI22" i="1"/>
  <c r="DH22" i="1"/>
  <c r="DG22" i="1"/>
  <c r="DF22" i="1"/>
  <c r="DE22" i="1"/>
  <c r="DD22" i="1"/>
  <c r="DC22" i="1"/>
  <c r="DB22" i="1"/>
  <c r="DA22" i="1"/>
  <c r="CZ22" i="1"/>
  <c r="CY22" i="1"/>
  <c r="CX22" i="1"/>
  <c r="CW22" i="1"/>
  <c r="CV22" i="1"/>
  <c r="CU22" i="1"/>
  <c r="CT22" i="1"/>
  <c r="CS22" i="1"/>
  <c r="CR22" i="1"/>
  <c r="CQ22" i="1"/>
  <c r="CP22" i="1"/>
  <c r="CO22" i="1"/>
  <c r="CN22" i="1"/>
  <c r="CM22" i="1"/>
  <c r="CL22" i="1"/>
  <c r="CK22" i="1"/>
  <c r="CJ22" i="1"/>
  <c r="CI22" i="1"/>
  <c r="CH22" i="1"/>
  <c r="CG22" i="1"/>
  <c r="CF22" i="1"/>
  <c r="CE22" i="1"/>
  <c r="CD22" i="1"/>
  <c r="CC22" i="1"/>
  <c r="CB22" i="1"/>
  <c r="CA22" i="1"/>
  <c r="BZ22" i="1"/>
  <c r="BY22" i="1"/>
  <c r="BX22" i="1"/>
  <c r="BW22" i="1"/>
  <c r="BV22" i="1"/>
  <c r="BU22" i="1"/>
  <c r="BT22" i="1"/>
  <c r="BS22" i="1"/>
  <c r="BR22" i="1"/>
  <c r="BQ22" i="1"/>
  <c r="BP22" i="1"/>
  <c r="BO22" i="1"/>
  <c r="BN22" i="1"/>
  <c r="BM22" i="1"/>
  <c r="BL22" i="1"/>
  <c r="BK22" i="1"/>
  <c r="BJ22" i="1"/>
  <c r="BI22" i="1"/>
  <c r="BH22" i="1"/>
  <c r="BG22" i="1"/>
  <c r="BF22" i="1"/>
  <c r="BE22" i="1"/>
  <c r="BD22" i="1"/>
  <c r="BC22" i="1"/>
  <c r="BB22" i="1"/>
  <c r="BA22" i="1"/>
  <c r="AZ22" i="1"/>
  <c r="AY22" i="1"/>
  <c r="AX22" i="1"/>
  <c r="AW22" i="1"/>
  <c r="AV22" i="1"/>
  <c r="AU22" i="1"/>
  <c r="AT22" i="1"/>
  <c r="AS22" i="1"/>
  <c r="AR22" i="1"/>
  <c r="AQ22" i="1"/>
  <c r="AP22" i="1"/>
  <c r="AO22" i="1"/>
  <c r="AN22" i="1"/>
  <c r="AM22" i="1"/>
  <c r="AL22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R21" i="1"/>
  <c r="FQ21" i="1"/>
  <c r="FP21" i="1"/>
  <c r="FO21" i="1"/>
  <c r="FN21" i="1"/>
  <c r="FM21" i="1"/>
  <c r="FL21" i="1"/>
  <c r="FK21" i="1"/>
  <c r="FJ21" i="1"/>
  <c r="FI21" i="1"/>
  <c r="FH21" i="1"/>
  <c r="FG21" i="1"/>
  <c r="FF21" i="1"/>
  <c r="FE21" i="1"/>
  <c r="FD21" i="1"/>
  <c r="FC21" i="1"/>
  <c r="FB21" i="1"/>
  <c r="FA21" i="1"/>
  <c r="EZ21" i="1"/>
  <c r="EY21" i="1"/>
  <c r="EX21" i="1"/>
  <c r="EW21" i="1"/>
  <c r="EV21" i="1"/>
  <c r="EU21" i="1"/>
  <c r="ET21" i="1"/>
  <c r="ES21" i="1"/>
  <c r="ER21" i="1"/>
  <c r="EQ21" i="1"/>
  <c r="EP21" i="1"/>
  <c r="EO21" i="1"/>
  <c r="EN21" i="1"/>
  <c r="EM21" i="1"/>
  <c r="EL21" i="1"/>
  <c r="EK21" i="1"/>
  <c r="EJ21" i="1"/>
  <c r="EI21" i="1"/>
  <c r="EH21" i="1"/>
  <c r="EG21" i="1"/>
  <c r="EF21" i="1"/>
  <c r="EE21" i="1"/>
  <c r="ED21" i="1"/>
  <c r="EC21" i="1"/>
  <c r="EB21" i="1"/>
  <c r="EA21" i="1"/>
  <c r="DZ21" i="1"/>
  <c r="DY21" i="1"/>
  <c r="DX21" i="1"/>
  <c r="DW21" i="1"/>
  <c r="DV21" i="1"/>
  <c r="DU21" i="1"/>
  <c r="DT21" i="1"/>
  <c r="DS21" i="1"/>
  <c r="DR21" i="1"/>
  <c r="DQ21" i="1"/>
  <c r="DP21" i="1"/>
  <c r="DO21" i="1"/>
  <c r="DN21" i="1"/>
  <c r="DM21" i="1"/>
  <c r="DL21" i="1"/>
  <c r="DK21" i="1"/>
  <c r="DJ21" i="1"/>
  <c r="DI21" i="1"/>
  <c r="DH21" i="1"/>
  <c r="DG21" i="1"/>
  <c r="DF21" i="1"/>
  <c r="DE21" i="1"/>
  <c r="DD21" i="1"/>
  <c r="DC21" i="1"/>
  <c r="DB21" i="1"/>
  <c r="DA21" i="1"/>
  <c r="CZ21" i="1"/>
  <c r="CY21" i="1"/>
  <c r="CX21" i="1"/>
  <c r="CW21" i="1"/>
  <c r="CV21" i="1"/>
  <c r="CU21" i="1"/>
  <c r="CT21" i="1"/>
  <c r="CS21" i="1"/>
  <c r="CR21" i="1"/>
  <c r="CQ21" i="1"/>
  <c r="CP21" i="1"/>
  <c r="CO21" i="1"/>
  <c r="CN21" i="1"/>
  <c r="CM21" i="1"/>
  <c r="CL21" i="1"/>
  <c r="CK21" i="1"/>
  <c r="CJ21" i="1"/>
  <c r="CI21" i="1"/>
  <c r="CH21" i="1"/>
  <c r="CG21" i="1"/>
  <c r="CF21" i="1"/>
  <c r="CE21" i="1"/>
  <c r="CD21" i="1"/>
  <c r="CC21" i="1"/>
  <c r="CB21" i="1"/>
  <c r="CA21" i="1"/>
  <c r="BZ21" i="1"/>
  <c r="BY21" i="1"/>
  <c r="BX21" i="1"/>
  <c r="BW21" i="1"/>
  <c r="BV21" i="1"/>
  <c r="BU21" i="1"/>
  <c r="BT21" i="1"/>
  <c r="BS21" i="1"/>
  <c r="BR21" i="1"/>
  <c r="BQ21" i="1"/>
  <c r="BP21" i="1"/>
  <c r="BO21" i="1"/>
  <c r="BN21" i="1"/>
  <c r="BM21" i="1"/>
  <c r="BL21" i="1"/>
  <c r="BK21" i="1"/>
  <c r="BJ21" i="1"/>
  <c r="BI21" i="1"/>
  <c r="BH21" i="1"/>
  <c r="BG21" i="1"/>
  <c r="BF21" i="1"/>
  <c r="BE21" i="1"/>
  <c r="BD21" i="1"/>
  <c r="BC21" i="1"/>
  <c r="BB21" i="1"/>
  <c r="BA21" i="1"/>
  <c r="AZ21" i="1"/>
  <c r="AY21" i="1"/>
  <c r="AX21" i="1"/>
  <c r="AW21" i="1"/>
  <c r="AV21" i="1"/>
  <c r="AU21" i="1"/>
  <c r="AT21" i="1"/>
  <c r="AS21" i="1"/>
  <c r="AR21" i="1"/>
  <c r="AQ21" i="1"/>
  <c r="AP21" i="1"/>
  <c r="AO21" i="1"/>
  <c r="AN21" i="1"/>
  <c r="AM21" i="1"/>
  <c r="AL21" i="1"/>
  <c r="AK21" i="1"/>
  <c r="AJ21" i="1"/>
  <c r="AI21" i="1"/>
  <c r="AH21" i="1"/>
  <c r="AG21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R20" i="1"/>
  <c r="FQ20" i="1"/>
  <c r="FP20" i="1"/>
  <c r="FO20" i="1"/>
  <c r="FN20" i="1"/>
  <c r="FM20" i="1"/>
  <c r="FL20" i="1"/>
  <c r="FK20" i="1"/>
  <c r="FJ20" i="1"/>
  <c r="FI20" i="1"/>
  <c r="FH20" i="1"/>
  <c r="FG20" i="1"/>
  <c r="FF20" i="1"/>
  <c r="FE20" i="1"/>
  <c r="FD20" i="1"/>
  <c r="FC20" i="1"/>
  <c r="FB20" i="1"/>
  <c r="FA20" i="1"/>
  <c r="EZ20" i="1"/>
  <c r="EY20" i="1"/>
  <c r="EX20" i="1"/>
  <c r="EW20" i="1"/>
  <c r="EV20" i="1"/>
  <c r="EU20" i="1"/>
  <c r="ET20" i="1"/>
  <c r="ES20" i="1"/>
  <c r="ER20" i="1"/>
  <c r="EQ20" i="1"/>
  <c r="EP20" i="1"/>
  <c r="EO20" i="1"/>
  <c r="EN20" i="1"/>
  <c r="EM20" i="1"/>
  <c r="EL20" i="1"/>
  <c r="EK20" i="1"/>
  <c r="EJ20" i="1"/>
  <c r="EI20" i="1"/>
  <c r="EH20" i="1"/>
  <c r="EG20" i="1"/>
  <c r="EF20" i="1"/>
  <c r="EE20" i="1"/>
  <c r="ED20" i="1"/>
  <c r="EC20" i="1"/>
  <c r="EB20" i="1"/>
  <c r="EA20" i="1"/>
  <c r="DZ20" i="1"/>
  <c r="DY20" i="1"/>
  <c r="DX20" i="1"/>
  <c r="DW20" i="1"/>
  <c r="DV20" i="1"/>
  <c r="DU20" i="1"/>
  <c r="DT20" i="1"/>
  <c r="DS20" i="1"/>
  <c r="DR20" i="1"/>
  <c r="DQ20" i="1"/>
  <c r="DP20" i="1"/>
  <c r="DO20" i="1"/>
  <c r="DN20" i="1"/>
  <c r="DM20" i="1"/>
  <c r="DL20" i="1"/>
  <c r="DK20" i="1"/>
  <c r="DJ20" i="1"/>
  <c r="DI20" i="1"/>
  <c r="DH20" i="1"/>
  <c r="DG20" i="1"/>
  <c r="DF20" i="1"/>
  <c r="DE20" i="1"/>
  <c r="DD20" i="1"/>
  <c r="DC20" i="1"/>
  <c r="DB20" i="1"/>
  <c r="DA20" i="1"/>
  <c r="CZ20" i="1"/>
  <c r="CY20" i="1"/>
  <c r="CX20" i="1"/>
  <c r="CW20" i="1"/>
  <c r="CV20" i="1"/>
  <c r="CU20" i="1"/>
  <c r="CT20" i="1"/>
  <c r="CS20" i="1"/>
  <c r="CR20" i="1"/>
  <c r="CQ20" i="1"/>
  <c r="CP20" i="1"/>
  <c r="CO20" i="1"/>
  <c r="CN20" i="1"/>
  <c r="CM20" i="1"/>
  <c r="CL20" i="1"/>
  <c r="CK20" i="1"/>
  <c r="CJ20" i="1"/>
  <c r="CI20" i="1"/>
  <c r="CH20" i="1"/>
  <c r="CG20" i="1"/>
  <c r="CF20" i="1"/>
  <c r="CE20" i="1"/>
  <c r="CD20" i="1"/>
  <c r="CC20" i="1"/>
  <c r="CB20" i="1"/>
  <c r="CA20" i="1"/>
  <c r="BZ20" i="1"/>
  <c r="BY20" i="1"/>
  <c r="BX20" i="1"/>
  <c r="BW20" i="1"/>
  <c r="BV20" i="1"/>
  <c r="BU20" i="1"/>
  <c r="BT20" i="1"/>
  <c r="BS20" i="1"/>
  <c r="BR20" i="1"/>
  <c r="BQ20" i="1"/>
  <c r="BP20" i="1"/>
  <c r="BO20" i="1"/>
  <c r="BN20" i="1"/>
  <c r="BM20" i="1"/>
  <c r="BL20" i="1"/>
  <c r="BK20" i="1"/>
  <c r="BJ20" i="1"/>
  <c r="BI20" i="1"/>
  <c r="BH20" i="1"/>
  <c r="BG20" i="1"/>
  <c r="BF20" i="1"/>
  <c r="BE20" i="1"/>
  <c r="BD20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0" i="1"/>
  <c r="AL20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R19" i="1"/>
  <c r="FQ19" i="1"/>
  <c r="FP19" i="1"/>
  <c r="FO19" i="1"/>
  <c r="FN19" i="1"/>
  <c r="FM19" i="1"/>
  <c r="FL19" i="1"/>
  <c r="FK19" i="1"/>
  <c r="FJ19" i="1"/>
  <c r="FI19" i="1"/>
  <c r="FH19" i="1"/>
  <c r="FG19" i="1"/>
  <c r="FF19" i="1"/>
  <c r="FE19" i="1"/>
  <c r="FD19" i="1"/>
  <c r="FC19" i="1"/>
  <c r="FB19" i="1"/>
  <c r="FA19" i="1"/>
  <c r="EZ19" i="1"/>
  <c r="EY19" i="1"/>
  <c r="EX19" i="1"/>
  <c r="EW19" i="1"/>
  <c r="EV19" i="1"/>
  <c r="EU19" i="1"/>
  <c r="ET19" i="1"/>
  <c r="ES19" i="1"/>
  <c r="ER19" i="1"/>
  <c r="EQ19" i="1"/>
  <c r="EP19" i="1"/>
  <c r="EO19" i="1"/>
  <c r="EN19" i="1"/>
  <c r="EM19" i="1"/>
  <c r="EL19" i="1"/>
  <c r="EK19" i="1"/>
  <c r="EJ19" i="1"/>
  <c r="EI19" i="1"/>
  <c r="EH19" i="1"/>
  <c r="EG19" i="1"/>
  <c r="EF19" i="1"/>
  <c r="EE19" i="1"/>
  <c r="ED19" i="1"/>
  <c r="EC19" i="1"/>
  <c r="EB19" i="1"/>
  <c r="EA19" i="1"/>
  <c r="DZ19" i="1"/>
  <c r="DY19" i="1"/>
  <c r="DX19" i="1"/>
  <c r="DW19" i="1"/>
  <c r="DV19" i="1"/>
  <c r="DU19" i="1"/>
  <c r="DT19" i="1"/>
  <c r="DS19" i="1"/>
  <c r="DR19" i="1"/>
  <c r="DQ19" i="1"/>
  <c r="DP19" i="1"/>
  <c r="DO19" i="1"/>
  <c r="DN19" i="1"/>
  <c r="DM19" i="1"/>
  <c r="DL19" i="1"/>
  <c r="DK19" i="1"/>
  <c r="DJ19" i="1"/>
  <c r="DI19" i="1"/>
  <c r="DH19" i="1"/>
  <c r="DG19" i="1"/>
  <c r="DF19" i="1"/>
  <c r="DE19" i="1"/>
  <c r="DD19" i="1"/>
  <c r="DC19" i="1"/>
  <c r="DB19" i="1"/>
  <c r="DA19" i="1"/>
  <c r="CZ19" i="1"/>
  <c r="CY19" i="1"/>
  <c r="CX19" i="1"/>
  <c r="CW19" i="1"/>
  <c r="CV19" i="1"/>
  <c r="CU19" i="1"/>
  <c r="CT19" i="1"/>
  <c r="CS19" i="1"/>
  <c r="CR19" i="1"/>
  <c r="CQ19" i="1"/>
  <c r="CP19" i="1"/>
  <c r="CO19" i="1"/>
  <c r="CN19" i="1"/>
  <c r="CM19" i="1"/>
  <c r="CL19" i="1"/>
  <c r="CK19" i="1"/>
  <c r="CJ19" i="1"/>
  <c r="CI19" i="1"/>
  <c r="CH19" i="1"/>
  <c r="CG19" i="1"/>
  <c r="CF19" i="1"/>
  <c r="CE19" i="1"/>
  <c r="CD19" i="1"/>
  <c r="CC19" i="1"/>
  <c r="CB19" i="1"/>
  <c r="CA19" i="1"/>
  <c r="BZ19" i="1"/>
  <c r="BY19" i="1"/>
  <c r="BX19" i="1"/>
  <c r="BW19" i="1"/>
  <c r="BV19" i="1"/>
  <c r="BU19" i="1"/>
  <c r="BT19" i="1"/>
  <c r="BS19" i="1"/>
  <c r="BR19" i="1"/>
  <c r="BQ19" i="1"/>
  <c r="BP19" i="1"/>
  <c r="BO19" i="1"/>
  <c r="BN19" i="1"/>
  <c r="BM19" i="1"/>
  <c r="BL19" i="1"/>
  <c r="BK19" i="1"/>
  <c r="BJ19" i="1"/>
  <c r="BI19" i="1"/>
  <c r="BH19" i="1"/>
  <c r="BG19" i="1"/>
  <c r="BF19" i="1"/>
  <c r="BE19" i="1"/>
  <c r="BD19" i="1"/>
  <c r="BC19" i="1"/>
  <c r="BB19" i="1"/>
  <c r="BA19" i="1"/>
  <c r="AZ19" i="1"/>
  <c r="AY19" i="1"/>
  <c r="AX19" i="1"/>
  <c r="AW19" i="1"/>
  <c r="AV19" i="1"/>
  <c r="AU19" i="1"/>
  <c r="AT19" i="1"/>
  <c r="AS19" i="1"/>
  <c r="AR19" i="1"/>
  <c r="AQ19" i="1"/>
  <c r="AP19" i="1"/>
  <c r="AO19" i="1"/>
  <c r="AN19" i="1"/>
  <c r="AM19" i="1"/>
  <c r="AL19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BU18" i="1"/>
  <c r="BT18" i="1"/>
  <c r="BS18" i="1"/>
  <c r="BR18" i="1"/>
  <c r="BQ18" i="1"/>
  <c r="BP18" i="1"/>
  <c r="BO18" i="1"/>
  <c r="BN18" i="1"/>
  <c r="BM18" i="1"/>
  <c r="BL18" i="1"/>
  <c r="BK18" i="1"/>
  <c r="BC18" i="1"/>
  <c r="BB18" i="1"/>
  <c r="W18" i="1"/>
  <c r="V18" i="1"/>
  <c r="U18" i="1"/>
  <c r="T18" i="1"/>
  <c r="S18" i="1"/>
  <c r="R18" i="1"/>
  <c r="Q18" i="1"/>
  <c r="P18" i="1"/>
  <c r="O18" i="1"/>
  <c r="C17" i="1"/>
  <c r="B17" i="1"/>
  <c r="C16" i="1"/>
  <c r="B16" i="1"/>
  <c r="C15" i="1"/>
  <c r="B15" i="1"/>
  <c r="C14" i="1"/>
  <c r="B14" i="1"/>
  <c r="C13" i="1"/>
  <c r="B13" i="1"/>
  <c r="C12" i="1"/>
  <c r="B12" i="1"/>
  <c r="C11" i="1"/>
  <c r="B11" i="1"/>
  <c r="C10" i="1"/>
  <c r="B10" i="1"/>
  <c r="C9" i="1"/>
  <c r="B9" i="1"/>
  <c r="C8" i="1"/>
  <c r="B8" i="1"/>
  <c r="C7" i="1"/>
  <c r="B7" i="1"/>
  <c r="B64" i="1" l="1"/>
  <c r="C57" i="2"/>
  <c r="B58" i="2"/>
  <c r="C67" i="2"/>
  <c r="B21" i="2"/>
  <c r="B57" i="2"/>
  <c r="C61" i="2"/>
  <c r="B64" i="2"/>
  <c r="B67" i="2"/>
  <c r="C56" i="2"/>
  <c r="B62" i="2"/>
  <c r="C17" i="2"/>
  <c r="B22" i="2"/>
  <c r="C21" i="2"/>
  <c r="C65" i="2"/>
  <c r="C18" i="2"/>
  <c r="B59" i="2"/>
  <c r="C25" i="2"/>
  <c r="B19" i="2"/>
  <c r="B23" i="2"/>
  <c r="C24" i="2"/>
  <c r="C59" i="2"/>
  <c r="B60" i="2"/>
  <c r="B66" i="2"/>
  <c r="C19" i="2"/>
  <c r="B20" i="2"/>
  <c r="C64" i="2"/>
  <c r="C68" i="2"/>
  <c r="B18" i="2"/>
  <c r="C22" i="2"/>
  <c r="B61" i="2"/>
  <c r="B63" i="2"/>
  <c r="B65" i="2"/>
  <c r="B24" i="2"/>
  <c r="B56" i="2"/>
  <c r="B68" i="2"/>
  <c r="B17" i="2"/>
  <c r="B68" i="1"/>
  <c r="C70" i="1"/>
  <c r="B60" i="1"/>
  <c r="B19" i="1"/>
  <c r="B23" i="1"/>
  <c r="C18" i="1"/>
  <c r="B20" i="1"/>
  <c r="C58" i="1"/>
  <c r="C59" i="1"/>
  <c r="B24" i="1"/>
  <c r="C60" i="1"/>
  <c r="B62" i="1"/>
  <c r="C63" i="1"/>
  <c r="C61" i="1"/>
  <c r="C62" i="1"/>
  <c r="C64" i="1"/>
  <c r="C66" i="1"/>
  <c r="C67" i="1"/>
  <c r="C68" i="1"/>
  <c r="C57" i="1"/>
  <c r="B18" i="1"/>
  <c r="C19" i="1"/>
  <c r="C20" i="1"/>
  <c r="C21" i="1"/>
  <c r="C22" i="1"/>
  <c r="C65" i="1"/>
  <c r="C23" i="1"/>
  <c r="C24" i="1"/>
  <c r="C25" i="1"/>
  <c r="C26" i="1"/>
  <c r="C69" i="1"/>
  <c r="B70" i="1"/>
  <c r="B57" i="1"/>
  <c r="B61" i="1"/>
  <c r="B65" i="1"/>
  <c r="B69" i="1"/>
  <c r="B58" i="1"/>
  <c r="B66" i="1"/>
  <c r="B21" i="1"/>
  <c r="B25" i="1"/>
  <c r="B22" i="1"/>
  <c r="B59" i="1"/>
  <c r="B63" i="1"/>
  <c r="B67" i="1"/>
  <c r="B26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0E9B3C9-B249-4DEC-B39A-ED81A494627B}" name="1246112" type="6" refreshedVersion="4" background="1" saveData="1">
    <textPr codePage="936" sourceFile="C:\Users\wangxiangsong\Desktop\124.txt" space="1" consecutive="1">
      <textFields count="1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CE19EB55-FC2E-4A22-AA1E-58C9175EDF9E}" name="1247112" type="6" refreshedVersion="4" background="1" saveData="1">
    <textPr codePage="936" sourceFile="C:\Users\wangxiangsong\Desktop\124.txt" space="1" consecutive="1">
      <textFields count="1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<sst xmlns="http://schemas.openxmlformats.org/spreadsheetml/2006/main" count="1765" uniqueCount="854">
  <si>
    <t>Altai</t>
    <phoneticPr fontId="2" type="noConversion"/>
  </si>
  <si>
    <t>Beishan</t>
    <phoneticPr fontId="2" type="noConversion"/>
  </si>
  <si>
    <t>West Junggar</t>
    <phoneticPr fontId="2" type="noConversion"/>
  </si>
  <si>
    <t>East segment</t>
    <phoneticPr fontId="2" type="noConversion"/>
  </si>
  <si>
    <t>Reference</t>
    <phoneticPr fontId="2" type="noConversion"/>
  </si>
  <si>
    <t>Shen Xiaoming_2014</t>
  </si>
  <si>
    <t>Zhang Wen_Lithos_2012</t>
  </si>
  <si>
    <t>Zheng Rongguo_2018</t>
  </si>
  <si>
    <t>Zhang Yunying_JGR_2016</t>
    <phoneticPr fontId="2" type="noConversion"/>
  </si>
  <si>
    <t>Zhang Xiaoran_GSAB_2016</t>
    <phoneticPr fontId="2" type="noConversion"/>
  </si>
  <si>
    <t>Han Chunming_OGR_2006</t>
  </si>
  <si>
    <t>Wang YinHong_IGR_2015</t>
  </si>
  <si>
    <t>Wang Yin-Hong_JAES_2015</t>
  </si>
  <si>
    <t>Xiao Bing_GR_2017</t>
  </si>
  <si>
    <t>Li Di_2014</t>
  </si>
  <si>
    <t>Shen Ping_GR_2009</t>
  </si>
  <si>
    <t>Yi Jiyuan_GR_2015</t>
  </si>
  <si>
    <t>Zhang Chen_Lithos_2018</t>
  </si>
  <si>
    <t>Tang Gongjian_CG_2010</t>
    <phoneticPr fontId="2" type="noConversion"/>
  </si>
  <si>
    <t>Qian Qing_IJES_2009</t>
  </si>
  <si>
    <t>Yin Jiyuan_JAES_2016</t>
  </si>
  <si>
    <t>Shi Yuruo_JAES_2016</t>
  </si>
  <si>
    <t>Wang Le_JAES_2018</t>
  </si>
  <si>
    <t>sample</t>
  </si>
  <si>
    <t>median1</t>
    <phoneticPr fontId="2" type="noConversion"/>
  </si>
  <si>
    <t>average1</t>
    <phoneticPr fontId="2" type="noConversion"/>
  </si>
  <si>
    <t>median2</t>
    <phoneticPr fontId="2" type="noConversion"/>
  </si>
  <si>
    <t>average2</t>
    <phoneticPr fontId="2" type="noConversion"/>
  </si>
  <si>
    <t>A10-2*</t>
  </si>
  <si>
    <t>FY-01*</t>
  </si>
  <si>
    <t xml:space="preserve"> FY-12*</t>
  </si>
  <si>
    <t>FY-53*</t>
  </si>
  <si>
    <t xml:space="preserve"> FY-63*</t>
  </si>
  <si>
    <t xml:space="preserve"> FY-10</t>
  </si>
  <si>
    <t>FY-56</t>
  </si>
  <si>
    <t xml:space="preserve"> 08FY-05</t>
  </si>
  <si>
    <t>A01-2</t>
  </si>
  <si>
    <t>A03-2</t>
  </si>
  <si>
    <t>A06-3</t>
  </si>
  <si>
    <t>A10-2</t>
  </si>
  <si>
    <t>FY-30</t>
  </si>
  <si>
    <t>FY-53</t>
  </si>
  <si>
    <t>FY-63</t>
  </si>
  <si>
    <t>FY-01</t>
  </si>
  <si>
    <t>FY-12</t>
  </si>
  <si>
    <t>LYB19-2</t>
  </si>
  <si>
    <t>LYB19-5</t>
  </si>
  <si>
    <t>08L01</t>
  </si>
  <si>
    <t>08L04</t>
  </si>
  <si>
    <t>LYB03-7</t>
  </si>
  <si>
    <t>08L06</t>
  </si>
  <si>
    <t>08L09</t>
  </si>
  <si>
    <t>08LY03-01</t>
  </si>
  <si>
    <t>08LY03-02</t>
  </si>
  <si>
    <t>08LY03-04</t>
  </si>
  <si>
    <t>08LY03-06</t>
  </si>
  <si>
    <t>W08-297</t>
  </si>
  <si>
    <t>W08-298</t>
  </si>
  <si>
    <t>W08-303</t>
  </si>
  <si>
    <t>BA11-105</t>
  </si>
  <si>
    <t>BA11-107</t>
  </si>
  <si>
    <t>BA11-115</t>
  </si>
  <si>
    <t>BA11-1117</t>
  </si>
  <si>
    <t>BA11-118</t>
  </si>
  <si>
    <t>XIMZ60</t>
  </si>
  <si>
    <t>XIMZ61</t>
  </si>
  <si>
    <t>XIMZ63</t>
  </si>
  <si>
    <t>13MZ34</t>
  </si>
  <si>
    <t>13MZ36</t>
  </si>
  <si>
    <t>13MZ38</t>
  </si>
  <si>
    <t>13YM4A</t>
  </si>
  <si>
    <t>13YM4B</t>
  </si>
  <si>
    <t>13YM4C</t>
  </si>
  <si>
    <t>13YM4D</t>
  </si>
  <si>
    <t>13YM7B-1</t>
  </si>
  <si>
    <t>TW208d</t>
  </si>
  <si>
    <t>TW205-1 d</t>
  </si>
  <si>
    <t>ZK004-55a</t>
  </si>
  <si>
    <t>YD005-968</t>
  </si>
  <si>
    <t>TW4803-11a</t>
    <phoneticPr fontId="2" type="noConversion"/>
  </si>
  <si>
    <t xml:space="preserve">TW4803-15a  </t>
    <phoneticPr fontId="2" type="noConversion"/>
  </si>
  <si>
    <t>TW-21a</t>
    <phoneticPr fontId="2" type="noConversion"/>
  </si>
  <si>
    <t>TW-33a</t>
    <phoneticPr fontId="2" type="noConversion"/>
  </si>
  <si>
    <t>TW-35a</t>
    <phoneticPr fontId="2" type="noConversion"/>
  </si>
  <si>
    <t>TW13-42</t>
  </si>
  <si>
    <t>YD13-47</t>
  </si>
  <si>
    <t>YX13-25</t>
  </si>
  <si>
    <r>
      <t>YZK6307-610</t>
    </r>
    <r>
      <rPr>
        <vertAlign val="superscript"/>
        <sz val="11"/>
        <rFont val="Arial Unicode MS"/>
        <family val="2"/>
        <charset val="134"/>
      </rPr>
      <t>c</t>
    </r>
    <phoneticPr fontId="7" type="noConversion"/>
  </si>
  <si>
    <r>
      <t>YZK6307-688</t>
    </r>
    <r>
      <rPr>
        <vertAlign val="superscript"/>
        <sz val="11"/>
        <rFont val="Arial Unicode MS"/>
        <family val="2"/>
        <charset val="134"/>
      </rPr>
      <t>c</t>
    </r>
    <phoneticPr fontId="7" type="noConversion"/>
  </si>
  <si>
    <r>
      <t>YD005-968</t>
    </r>
    <r>
      <rPr>
        <vertAlign val="superscript"/>
        <sz val="11"/>
        <rFont val="Arial Unicode MS"/>
        <family val="2"/>
        <charset val="134"/>
      </rPr>
      <t>d</t>
    </r>
    <phoneticPr fontId="7" type="noConversion"/>
  </si>
  <si>
    <t>G26</t>
  </si>
  <si>
    <t>JL5</t>
  </si>
  <si>
    <t xml:space="preserve">BGT-1 </t>
    <phoneticPr fontId="2" type="noConversion"/>
  </si>
  <si>
    <t xml:space="preserve">NZK001-191  </t>
    <phoneticPr fontId="2" type="noConversion"/>
  </si>
  <si>
    <t>BGT -600</t>
  </si>
  <si>
    <t xml:space="preserve">ZK702-49  </t>
  </si>
  <si>
    <t>ZK702-166</t>
  </si>
  <si>
    <t>ZK702-190</t>
    <phoneticPr fontId="2" type="noConversion"/>
  </si>
  <si>
    <t xml:space="preserve">BGT3-1           </t>
    <phoneticPr fontId="2" type="noConversion"/>
  </si>
  <si>
    <t>BGT3-3-1</t>
  </si>
  <si>
    <t>BGT3-3-2</t>
  </si>
  <si>
    <t>ZK01-1</t>
  </si>
  <si>
    <t>ZK01-6</t>
  </si>
  <si>
    <t>2002-102</t>
  </si>
  <si>
    <t>BGT-4-1</t>
    <phoneticPr fontId="2" type="noConversion"/>
  </si>
  <si>
    <t>BGT-4-2</t>
  </si>
  <si>
    <t>BGT4-1</t>
  </si>
  <si>
    <t>BGT4-2</t>
  </si>
  <si>
    <t>BGT5-1</t>
  </si>
  <si>
    <t>BGT5-3</t>
  </si>
  <si>
    <t>BGT5-4</t>
  </si>
  <si>
    <t>ZK211-60</t>
  </si>
  <si>
    <t>ZK211-144</t>
  </si>
  <si>
    <t>WJ1139-1</t>
  </si>
  <si>
    <t>WJ1139-2</t>
  </si>
  <si>
    <t>WJ1139-3</t>
  </si>
  <si>
    <t>WJ1139-4</t>
  </si>
  <si>
    <t>WJ1141-1</t>
  </si>
  <si>
    <t>WJ1141-2</t>
  </si>
  <si>
    <t>WJ1141-3</t>
  </si>
  <si>
    <t>WJ1141-4</t>
  </si>
  <si>
    <t xml:space="preserve">WJ1132-1            </t>
  </si>
  <si>
    <t xml:space="preserve">WJ1132-2            </t>
  </si>
  <si>
    <t xml:space="preserve">WJ1132-3            </t>
  </si>
  <si>
    <t xml:space="preserve">WJ1132-4            </t>
  </si>
  <si>
    <t>WJ1311-1</t>
  </si>
  <si>
    <t>WJ1311-2</t>
  </si>
  <si>
    <t>WJ1311-3</t>
  </si>
  <si>
    <t xml:space="preserve">WJ1311-4            </t>
  </si>
  <si>
    <t>WJ1311-5</t>
  </si>
  <si>
    <t>HebukesairSW-01</t>
  </si>
  <si>
    <t>HebukesairSW-02</t>
  </si>
  <si>
    <t>HebukesairSW-03</t>
  </si>
  <si>
    <t>HebukesairSW-04</t>
  </si>
  <si>
    <t>HebukesairN-01</t>
  </si>
  <si>
    <t>HebukesairN-02</t>
  </si>
  <si>
    <t>HebukesairN-03</t>
  </si>
  <si>
    <t>HebukesairN-04</t>
  </si>
  <si>
    <t xml:space="preserve">06XJ-137        </t>
  </si>
  <si>
    <t xml:space="preserve">06XJ-138-2      </t>
  </si>
  <si>
    <t xml:space="preserve">06XJ-139        </t>
  </si>
  <si>
    <t xml:space="preserve">06XJ-141        </t>
  </si>
  <si>
    <t xml:space="preserve">06XJ-144        </t>
  </si>
  <si>
    <t xml:space="preserve">06XJ-145        </t>
  </si>
  <si>
    <t xml:space="preserve">06XJ-150        </t>
  </si>
  <si>
    <t xml:space="preserve">06XJ-153        </t>
  </si>
  <si>
    <t xml:space="preserve">06XJ-154        </t>
  </si>
  <si>
    <t xml:space="preserve">06XJ-155        </t>
  </si>
  <si>
    <t xml:space="preserve">06XJ-158        </t>
  </si>
  <si>
    <t xml:space="preserve">06XJ-159        </t>
  </si>
  <si>
    <t>XT22*</t>
  </si>
  <si>
    <t>XT24*</t>
  </si>
  <si>
    <t>XT26*</t>
  </si>
  <si>
    <t>XT28*</t>
  </si>
  <si>
    <t>DV49-4</t>
  </si>
  <si>
    <t>DV49-5</t>
  </si>
  <si>
    <t>DV49-6</t>
  </si>
  <si>
    <t xml:space="preserve">06XJ-16         </t>
  </si>
  <si>
    <t xml:space="preserve">06XJ-22         </t>
  </si>
  <si>
    <t xml:space="preserve">06XJ-23-1       </t>
  </si>
  <si>
    <t>TS1375-</t>
  </si>
  <si>
    <t>TS1376-</t>
  </si>
  <si>
    <t>WXT-736</t>
  </si>
  <si>
    <t>WXT740</t>
  </si>
  <si>
    <t>WXT-741</t>
  </si>
  <si>
    <t>WXT742</t>
  </si>
  <si>
    <t>XT-28</t>
  </si>
  <si>
    <t>XT-29</t>
  </si>
  <si>
    <t>XT-27</t>
  </si>
  <si>
    <t>XT-30</t>
  </si>
  <si>
    <t>MS02-7</t>
    <phoneticPr fontId="2" type="noConversion"/>
  </si>
  <si>
    <t>MB1-3</t>
    <phoneticPr fontId="2" type="noConversion"/>
  </si>
  <si>
    <t>MS3-5</t>
    <phoneticPr fontId="2" type="noConversion"/>
  </si>
  <si>
    <t>MB1-5</t>
    <phoneticPr fontId="2" type="noConversion"/>
  </si>
  <si>
    <t>15ZGII-53</t>
  </si>
  <si>
    <t>15ZGII-42</t>
  </si>
  <si>
    <t>15ZGII-62</t>
  </si>
  <si>
    <t>15ZGII-54</t>
  </si>
  <si>
    <t>15ZGII-55</t>
  </si>
  <si>
    <t>15ZGS-17</t>
  </si>
  <si>
    <t>15ZGS-18</t>
  </si>
  <si>
    <t>208-83</t>
  </si>
  <si>
    <t>228-208</t>
  </si>
  <si>
    <t>228-209</t>
  </si>
  <si>
    <t>199-109</t>
  </si>
  <si>
    <t>167-155.6</t>
  </si>
  <si>
    <t>167-156.5</t>
  </si>
  <si>
    <t>origin data before filtering</t>
    <phoneticPr fontId="2" type="noConversion"/>
  </si>
  <si>
    <t>Adakite</t>
    <phoneticPr fontId="2" type="noConversion"/>
  </si>
  <si>
    <t>Granodiorite</t>
  </si>
  <si>
    <t>Diorite</t>
  </si>
  <si>
    <t xml:space="preserve">Diorite </t>
  </si>
  <si>
    <t>Age</t>
    <phoneticPr fontId="2" type="noConversion"/>
  </si>
  <si>
    <r>
      <t>SiO</t>
    </r>
    <r>
      <rPr>
        <b/>
        <vertAlign val="subscript"/>
        <sz val="11"/>
        <rFont val="Arial Unicode MS"/>
        <family val="2"/>
        <charset val="134"/>
      </rPr>
      <t>2</t>
    </r>
    <phoneticPr fontId="2" type="noConversion"/>
  </si>
  <si>
    <r>
      <t>TiO</t>
    </r>
    <r>
      <rPr>
        <b/>
        <vertAlign val="subscript"/>
        <sz val="11"/>
        <rFont val="Arial Unicode MS"/>
        <family val="2"/>
        <charset val="134"/>
      </rPr>
      <t>2</t>
    </r>
    <phoneticPr fontId="2" type="noConversion"/>
  </si>
  <si>
    <r>
      <t>Al</t>
    </r>
    <r>
      <rPr>
        <b/>
        <vertAlign val="subscript"/>
        <sz val="11"/>
        <rFont val="Arial Unicode MS"/>
        <family val="2"/>
        <charset val="134"/>
      </rPr>
      <t>2</t>
    </r>
    <r>
      <rPr>
        <b/>
        <sz val="11"/>
        <rFont val="Arial Unicode MS"/>
        <family val="2"/>
        <charset val="134"/>
      </rPr>
      <t>O</t>
    </r>
    <r>
      <rPr>
        <b/>
        <vertAlign val="subscript"/>
        <sz val="11"/>
        <rFont val="Arial Unicode MS"/>
        <family val="2"/>
        <charset val="134"/>
      </rPr>
      <t>3</t>
    </r>
    <phoneticPr fontId="2" type="noConversion"/>
  </si>
  <si>
    <r>
      <t>Fe</t>
    </r>
    <r>
      <rPr>
        <b/>
        <vertAlign val="subscript"/>
        <sz val="11"/>
        <rFont val="Arial Unicode MS"/>
        <family val="2"/>
        <charset val="134"/>
      </rPr>
      <t>2</t>
    </r>
    <r>
      <rPr>
        <b/>
        <sz val="11"/>
        <rFont val="Arial Unicode MS"/>
        <family val="2"/>
        <charset val="134"/>
      </rPr>
      <t>O</t>
    </r>
    <r>
      <rPr>
        <b/>
        <vertAlign val="subscript"/>
        <sz val="11"/>
        <rFont val="Arial Unicode MS"/>
        <family val="2"/>
        <charset val="134"/>
      </rPr>
      <t>3</t>
    </r>
    <r>
      <rPr>
        <b/>
        <vertAlign val="superscript"/>
        <sz val="11"/>
        <rFont val="Arial Unicode MS"/>
        <family val="2"/>
        <charset val="134"/>
      </rPr>
      <t>T</t>
    </r>
    <phoneticPr fontId="2" type="noConversion"/>
  </si>
  <si>
    <t>MnO</t>
  </si>
  <si>
    <t>MgO</t>
  </si>
  <si>
    <t>CaO</t>
  </si>
  <si>
    <r>
      <t>Na</t>
    </r>
    <r>
      <rPr>
        <b/>
        <vertAlign val="subscript"/>
        <sz val="11"/>
        <rFont val="Arial Unicode MS"/>
        <family val="2"/>
        <charset val="134"/>
      </rPr>
      <t>2</t>
    </r>
    <r>
      <rPr>
        <b/>
        <sz val="11"/>
        <rFont val="Arial Unicode MS"/>
        <family val="2"/>
        <charset val="134"/>
      </rPr>
      <t>O</t>
    </r>
    <phoneticPr fontId="2" type="noConversion"/>
  </si>
  <si>
    <r>
      <t>K</t>
    </r>
    <r>
      <rPr>
        <b/>
        <vertAlign val="subscript"/>
        <sz val="11"/>
        <rFont val="Arial Unicode MS"/>
        <family val="2"/>
        <charset val="134"/>
      </rPr>
      <t>2</t>
    </r>
    <r>
      <rPr>
        <b/>
        <sz val="11"/>
        <rFont val="Arial Unicode MS"/>
        <family val="2"/>
        <charset val="134"/>
      </rPr>
      <t>O</t>
    </r>
    <phoneticPr fontId="2" type="noConversion"/>
  </si>
  <si>
    <r>
      <t>P</t>
    </r>
    <r>
      <rPr>
        <b/>
        <vertAlign val="subscript"/>
        <sz val="11"/>
        <rFont val="Arial Unicode MS"/>
        <family val="2"/>
        <charset val="134"/>
      </rPr>
      <t>2</t>
    </r>
    <r>
      <rPr>
        <b/>
        <sz val="11"/>
        <rFont val="Arial Unicode MS"/>
        <family val="2"/>
        <charset val="134"/>
      </rPr>
      <t>O</t>
    </r>
    <r>
      <rPr>
        <b/>
        <vertAlign val="subscript"/>
        <sz val="11"/>
        <rFont val="Arial Unicode MS"/>
        <family val="2"/>
        <charset val="134"/>
      </rPr>
      <t>5</t>
    </r>
    <phoneticPr fontId="2" type="noConversion"/>
  </si>
  <si>
    <t>L.O.I</t>
  </si>
  <si>
    <t>Total</t>
  </si>
  <si>
    <r>
      <t>Na</t>
    </r>
    <r>
      <rPr>
        <b/>
        <vertAlign val="subscript"/>
        <sz val="11"/>
        <rFont val="Arial Unicode MS"/>
        <family val="2"/>
        <charset val="134"/>
      </rPr>
      <t>2</t>
    </r>
    <r>
      <rPr>
        <b/>
        <sz val="11"/>
        <rFont val="Arial Unicode MS"/>
        <family val="2"/>
        <charset val="134"/>
      </rPr>
      <t>O+K2O</t>
    </r>
    <phoneticPr fontId="2" type="noConversion"/>
  </si>
  <si>
    <r>
      <t>Na</t>
    </r>
    <r>
      <rPr>
        <b/>
        <vertAlign val="subscript"/>
        <sz val="11"/>
        <rFont val="Arial Unicode MS"/>
        <family val="2"/>
        <charset val="134"/>
      </rPr>
      <t>2</t>
    </r>
    <r>
      <rPr>
        <b/>
        <sz val="11"/>
        <rFont val="Arial Unicode MS"/>
        <family val="2"/>
        <charset val="134"/>
      </rPr>
      <t>O/K2O</t>
    </r>
    <phoneticPr fontId="2" type="noConversion"/>
  </si>
  <si>
    <t>K2O/Na2O</t>
    <phoneticPr fontId="2" type="noConversion"/>
  </si>
  <si>
    <t>A/CNK</t>
    <phoneticPr fontId="7" type="noConversion"/>
  </si>
  <si>
    <r>
      <t>Mg</t>
    </r>
    <r>
      <rPr>
        <b/>
        <vertAlign val="superscript"/>
        <sz val="11"/>
        <rFont val="Arial Unicode MS"/>
        <family val="2"/>
        <charset val="134"/>
      </rPr>
      <t>#</t>
    </r>
    <phoneticPr fontId="2" type="noConversion"/>
  </si>
  <si>
    <t>K</t>
    <phoneticPr fontId="2" type="noConversion"/>
  </si>
  <si>
    <t>P</t>
    <phoneticPr fontId="2" type="noConversion"/>
  </si>
  <si>
    <t>Ti</t>
    <phoneticPr fontId="2" type="noConversion"/>
  </si>
  <si>
    <t>V</t>
  </si>
  <si>
    <t>Cr</t>
  </si>
  <si>
    <t>Co</t>
  </si>
  <si>
    <t>Ni</t>
  </si>
  <si>
    <t>–</t>
  </si>
  <si>
    <t>Rb</t>
  </si>
  <si>
    <t>Sr</t>
  </si>
  <si>
    <t>Y</t>
  </si>
  <si>
    <t>Zr</t>
  </si>
  <si>
    <t>Hf</t>
  </si>
  <si>
    <t>Nb</t>
  </si>
  <si>
    <t>Ta</t>
  </si>
  <si>
    <t>Ba</t>
  </si>
  <si>
    <t>Pb</t>
  </si>
  <si>
    <t>Th</t>
  </si>
  <si>
    <t>U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</si>
  <si>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</si>
  <si>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</si>
  <si>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</si>
  <si>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</si>
  <si>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</si>
  <si>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</si>
  <si>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</si>
  <si>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</si>
  <si>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</si>
  <si>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</si>
  <si>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</si>
  <si>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</si>
  <si>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</si>
  <si>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</si>
  <si>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0.11-</t>
  </si>
  <si>
    <t>Nb/Ta</t>
    <phoneticPr fontId="2" type="noConversion"/>
  </si>
  <si>
    <t>Sr/Y</t>
    <phoneticPr fontId="2" type="noConversion"/>
  </si>
  <si>
    <r>
      <t>(La/Yb)</t>
    </r>
    <r>
      <rPr>
        <b/>
        <vertAlign val="subscript"/>
        <sz val="11"/>
        <rFont val="Arial Unicode MS"/>
        <family val="2"/>
        <charset val="134"/>
      </rPr>
      <t>N</t>
    </r>
    <phoneticPr fontId="2" type="noConversion"/>
  </si>
  <si>
    <t>La/Yb</t>
    <phoneticPr fontId="2" type="noConversion"/>
  </si>
  <si>
    <r>
      <t>(Gd/Yb)</t>
    </r>
    <r>
      <rPr>
        <b/>
        <vertAlign val="subscript"/>
        <sz val="11"/>
        <rFont val="Arial Unicode MS"/>
        <family val="2"/>
        <charset val="134"/>
      </rPr>
      <t>N</t>
    </r>
    <phoneticPr fontId="2" type="noConversion"/>
  </si>
  <si>
    <t>δEu</t>
    <phoneticPr fontId="2" type="noConversion"/>
  </si>
  <si>
    <r>
      <t>Yb</t>
    </r>
    <r>
      <rPr>
        <b/>
        <vertAlign val="subscript"/>
        <sz val="11"/>
        <rFont val="Arial Unicode MS"/>
        <family val="2"/>
        <charset val="134"/>
      </rPr>
      <t>N</t>
    </r>
    <phoneticPr fontId="2" type="noConversion"/>
  </si>
  <si>
    <t>Zr/Sm</t>
    <phoneticPr fontId="2" type="noConversion"/>
  </si>
  <si>
    <t>Dy/Yb</t>
    <phoneticPr fontId="2" type="noConversion"/>
  </si>
  <si>
    <t>Ybsn</t>
    <phoneticPr fontId="2" type="noConversion"/>
  </si>
  <si>
    <t>(Sm/Yb)sn</t>
    <phoneticPr fontId="2" type="noConversion"/>
  </si>
  <si>
    <t>Ce/Pb</t>
    <phoneticPr fontId="2" type="noConversion"/>
  </si>
  <si>
    <t>Sr/La</t>
    <phoneticPr fontId="2" type="noConversion"/>
  </si>
  <si>
    <t>Chung Sun-lin_Geology_2003</t>
  </si>
  <si>
    <t>Jiang Zi-Qi_Lithos_2014</t>
  </si>
  <si>
    <t>Li Jin-Xiang_Lithos_2011</t>
  </si>
  <si>
    <t>Hu Yongbin_Lithos_2015</t>
  </si>
  <si>
    <t>Hou Zengqian_MD_2013</t>
  </si>
  <si>
    <t>Guan Qi_GR_2012</t>
    <phoneticPr fontId="2" type="noConversion"/>
  </si>
  <si>
    <t>Guo Zhengfu_Lithos_2007</t>
    <phoneticPr fontId="2" type="noConversion"/>
  </si>
  <si>
    <t>Zheng Yuanchuan_JG_2012</t>
  </si>
  <si>
    <t>Chen Jianlin_Lithos_2011</t>
  </si>
  <si>
    <t>Ji Weiqiang_JAES_2012</t>
  </si>
  <si>
    <t>Hu Yong-bin_Lithos_2017</t>
  </si>
  <si>
    <t>Huang Feng_Lithos_2016</t>
  </si>
  <si>
    <t>Yang Zhiming_JP_2015</t>
  </si>
  <si>
    <t>Gao Yongfeng_lithos_2010</t>
    <phoneticPr fontId="2" type="noConversion"/>
  </si>
  <si>
    <t>Xu Wang-Chun_Lithos_2010</t>
    <phoneticPr fontId="2" type="noConversion"/>
  </si>
  <si>
    <t>Zhang Li-Yun_Lithos_2014</t>
  </si>
  <si>
    <t>Gao Yongfeng_CMP_2007</t>
  </si>
  <si>
    <t>Lu Tian-Yu_GSAB_2019</t>
  </si>
  <si>
    <t>Sample</t>
    <phoneticPr fontId="2" type="noConversion"/>
  </si>
  <si>
    <t>1σ</t>
  </si>
  <si>
    <t>T065C</t>
  </si>
  <si>
    <t>T041D</t>
  </si>
  <si>
    <t>T081</t>
  </si>
  <si>
    <t>T016</t>
  </si>
  <si>
    <t>ET023</t>
  </si>
  <si>
    <t>ET025E</t>
  </si>
  <si>
    <t>ET026C</t>
  </si>
  <si>
    <t>ET026D</t>
  </si>
  <si>
    <t>07TB03</t>
  </si>
  <si>
    <t>07TB04</t>
  </si>
  <si>
    <t>07TB09</t>
  </si>
  <si>
    <t>07TB10c</t>
  </si>
  <si>
    <t>07TB11</t>
  </si>
  <si>
    <t>07TB12</t>
  </si>
  <si>
    <t>07TB15a</t>
  </si>
  <si>
    <t>DBQ-1</t>
  </si>
  <si>
    <t>BR05-3</t>
  </si>
  <si>
    <t>BR05-4</t>
  </si>
  <si>
    <t>BR-15</t>
  </si>
  <si>
    <t>BR-17</t>
  </si>
  <si>
    <t>BR-18</t>
  </si>
  <si>
    <t>TG-39</t>
  </si>
  <si>
    <t>TZK1101-32</t>
    <phoneticPr fontId="2" type="noConversion"/>
  </si>
  <si>
    <t>QDZK001-116</t>
    <phoneticPr fontId="2" type="noConversion"/>
  </si>
  <si>
    <t>QDZK001-216</t>
    <phoneticPr fontId="2" type="noConversion"/>
  </si>
  <si>
    <t>QL</t>
  </si>
  <si>
    <t>BB-76</t>
  </si>
  <si>
    <t>BB-77</t>
  </si>
  <si>
    <t>BB-78</t>
  </si>
  <si>
    <t>BB-82</t>
  </si>
  <si>
    <t>BB-86</t>
  </si>
  <si>
    <t>BB-87</t>
  </si>
  <si>
    <t>BB-88</t>
  </si>
  <si>
    <t>BB-91</t>
  </si>
  <si>
    <t>BB-95</t>
  </si>
  <si>
    <t>QL02-1</t>
  </si>
  <si>
    <t>QL02-7</t>
  </si>
  <si>
    <t>QL02-8</t>
  </si>
  <si>
    <t>601-312</t>
  </si>
  <si>
    <t>QL601-328</t>
  </si>
  <si>
    <t>QL1001-522</t>
  </si>
  <si>
    <t>M04-1</t>
  </si>
  <si>
    <t>M04-2</t>
  </si>
  <si>
    <t>M04-3</t>
  </si>
  <si>
    <t>M04-4</t>
  </si>
  <si>
    <t>M04-5</t>
  </si>
  <si>
    <t>08RY24</t>
  </si>
  <si>
    <t>08RY25</t>
  </si>
  <si>
    <t>08RY26</t>
  </si>
  <si>
    <t>ML18-2</t>
  </si>
  <si>
    <t>ML18-3</t>
  </si>
  <si>
    <t>ML18-6</t>
  </si>
  <si>
    <t>ML18-7</t>
  </si>
  <si>
    <t>ML18-8</t>
  </si>
  <si>
    <t>ML18-9</t>
  </si>
  <si>
    <t>ML18-10</t>
  </si>
  <si>
    <t>ZF09</t>
  </si>
  <si>
    <t>GUO62</t>
  </si>
  <si>
    <t>GUO51</t>
  </si>
  <si>
    <t>GUO48</t>
  </si>
  <si>
    <t>GUO37</t>
  </si>
  <si>
    <t>G09</t>
  </si>
  <si>
    <t>ZFG17</t>
  </si>
  <si>
    <t>G019</t>
  </si>
  <si>
    <t>G016</t>
  </si>
  <si>
    <t>G025</t>
  </si>
  <si>
    <t>CMD-1</t>
  </si>
  <si>
    <t>CMD-10</t>
  </si>
  <si>
    <t>CMD-16-1</t>
  </si>
  <si>
    <t>CMD-17</t>
  </si>
  <si>
    <t>CMD-18</t>
  </si>
  <si>
    <t>CMD-19</t>
  </si>
  <si>
    <t>CMD-20</t>
  </si>
  <si>
    <t>CMD-21</t>
  </si>
  <si>
    <t>CMD-30</t>
  </si>
  <si>
    <t>CMD-31</t>
  </si>
  <si>
    <t>CMD-32</t>
  </si>
  <si>
    <t>CMD-33</t>
  </si>
  <si>
    <t>CMD-36</t>
  </si>
  <si>
    <t>CMD-37</t>
  </si>
  <si>
    <t>cb-31</t>
  </si>
  <si>
    <t>cb-33</t>
  </si>
  <si>
    <t>07BB-02</t>
  </si>
  <si>
    <t>07BB-03</t>
  </si>
  <si>
    <t>07BB-04</t>
  </si>
  <si>
    <t>07BB-06</t>
  </si>
  <si>
    <t>NM03-2</t>
  </si>
  <si>
    <t>NM03-3</t>
  </si>
  <si>
    <t>NM03-4</t>
  </si>
  <si>
    <t>LKE03-02</t>
  </si>
  <si>
    <t>06FW120
50.3</t>
  </si>
  <si>
    <t>06FW127</t>
  </si>
  <si>
    <t>06FW131</t>
  </si>
  <si>
    <t>06FW133</t>
  </si>
  <si>
    <t>06FW134</t>
  </si>
  <si>
    <t>06FW139</t>
  </si>
  <si>
    <t>06FW140</t>
  </si>
  <si>
    <t>06FW146</t>
  </si>
  <si>
    <t>06FW148</t>
  </si>
  <si>
    <t xml:space="preserve">  ML06-1</t>
  </si>
  <si>
    <t>CJZK1119-06</t>
  </si>
  <si>
    <t>CJZK1119-07</t>
  </si>
  <si>
    <t>CJZK1119-08</t>
  </si>
  <si>
    <t>CJZK1119-10</t>
  </si>
  <si>
    <t>CJZK1119-11</t>
  </si>
  <si>
    <t>CJZK1119-12</t>
  </si>
  <si>
    <t>CJZK1407-03</t>
  </si>
  <si>
    <t>CJZK1407-04</t>
  </si>
  <si>
    <t>CJZK1407-05</t>
  </si>
  <si>
    <t>CJZK1407-08</t>
  </si>
  <si>
    <t>CJZK1407-09</t>
  </si>
  <si>
    <t>CJZK1407-11</t>
  </si>
  <si>
    <t>CJZK1407-12</t>
  </si>
  <si>
    <t>CJZK1407-13</t>
  </si>
  <si>
    <t>CJZK1407-14</t>
  </si>
  <si>
    <t>13DZ-01</t>
  </si>
  <si>
    <t>13DZ-08</t>
  </si>
  <si>
    <t>11DZ-22</t>
  </si>
  <si>
    <t>1602-515</t>
  </si>
  <si>
    <t>1602-516</t>
  </si>
  <si>
    <t>1602-517</t>
  </si>
  <si>
    <t>1602-519</t>
  </si>
  <si>
    <t>1602-544</t>
  </si>
  <si>
    <t>1602-546</t>
  </si>
  <si>
    <t>1602-551</t>
  </si>
  <si>
    <t>2005-379</t>
  </si>
  <si>
    <t>QL02-03</t>
  </si>
  <si>
    <t>QL02-10</t>
  </si>
  <si>
    <t>QL02-13</t>
  </si>
  <si>
    <t>QL02-15</t>
  </si>
  <si>
    <t>QL02-26</t>
  </si>
  <si>
    <t>QL33-3</t>
  </si>
  <si>
    <t>ZM-1</t>
  </si>
  <si>
    <t>ZM-2</t>
  </si>
  <si>
    <t>ZM-3</t>
  </si>
  <si>
    <t>ZM-4</t>
  </si>
  <si>
    <t>ZM-5</t>
  </si>
  <si>
    <t>ZM-6</t>
  </si>
  <si>
    <t>ZM-7</t>
  </si>
  <si>
    <t>ZM-8</t>
  </si>
  <si>
    <t>ZM-9</t>
  </si>
  <si>
    <t>ZM-10</t>
  </si>
  <si>
    <t>ZM-12</t>
  </si>
  <si>
    <t>ZM-13</t>
  </si>
  <si>
    <t>PRDZ1</t>
  </si>
  <si>
    <t>PRDZ2</t>
  </si>
  <si>
    <t>PRDZ3</t>
  </si>
  <si>
    <t>PRDZ4</t>
  </si>
  <si>
    <t>PRDZ5</t>
  </si>
  <si>
    <t>T339</t>
  </si>
  <si>
    <t>T358</t>
  </si>
  <si>
    <t>T379</t>
  </si>
  <si>
    <t>T380</t>
  </si>
  <si>
    <t>T381</t>
  </si>
  <si>
    <t>T399</t>
  </si>
  <si>
    <t>T400</t>
  </si>
  <si>
    <t>T401</t>
  </si>
  <si>
    <t>T402</t>
  </si>
  <si>
    <t>T403</t>
  </si>
  <si>
    <t>T404</t>
  </si>
  <si>
    <t>PIII-08</t>
  </si>
  <si>
    <t>PIII-16</t>
  </si>
  <si>
    <t>D0182</t>
  </si>
  <si>
    <t>119A</t>
  </si>
  <si>
    <t>119B</t>
  </si>
  <si>
    <t>119C</t>
  </si>
  <si>
    <t>119D</t>
  </si>
  <si>
    <t>120A</t>
  </si>
  <si>
    <t>120B</t>
  </si>
  <si>
    <t>120E</t>
  </si>
  <si>
    <t>138B</t>
  </si>
  <si>
    <t>138D</t>
  </si>
  <si>
    <t>140A</t>
  </si>
  <si>
    <t>G481-1</t>
  </si>
  <si>
    <t>G5L19-1</t>
  </si>
  <si>
    <t>G483-1</t>
  </si>
  <si>
    <t>G484-1</t>
  </si>
  <si>
    <t>G5L15-1</t>
  </si>
  <si>
    <t>G5L14-1</t>
  </si>
  <si>
    <t>G484-2</t>
  </si>
  <si>
    <t>G484-3</t>
  </si>
  <si>
    <t>G408-1</t>
  </si>
  <si>
    <t>G420-1</t>
  </si>
  <si>
    <t>G421-1</t>
  </si>
  <si>
    <t>G613-2</t>
  </si>
  <si>
    <t>16TB28h</t>
    <phoneticPr fontId="2" type="noConversion"/>
  </si>
  <si>
    <t>16TB29</t>
    <phoneticPr fontId="2" type="noConversion"/>
  </si>
  <si>
    <t>16TB30</t>
    <phoneticPr fontId="2" type="noConversion"/>
  </si>
  <si>
    <t>17TB40h</t>
    <phoneticPr fontId="2" type="noConversion"/>
  </si>
  <si>
    <t>17TB42h</t>
    <phoneticPr fontId="2" type="noConversion"/>
  </si>
  <si>
    <t>G602-2</t>
  </si>
  <si>
    <t>16TB28e</t>
    <phoneticPr fontId="2" type="noConversion"/>
  </si>
  <si>
    <t>16TB31e</t>
    <phoneticPr fontId="2" type="noConversion"/>
  </si>
  <si>
    <t>17TB40e</t>
    <phoneticPr fontId="2" type="noConversion"/>
  </si>
  <si>
    <t>17TB42e</t>
    <phoneticPr fontId="2" type="noConversion"/>
  </si>
  <si>
    <t>G408-2</t>
  </si>
  <si>
    <t>G412-5</t>
  </si>
  <si>
    <t>G412-6</t>
  </si>
  <si>
    <t>G412-8</t>
  </si>
  <si>
    <t>G413-3</t>
  </si>
  <si>
    <t>G417-1</t>
  </si>
  <si>
    <t>G418-1</t>
  </si>
  <si>
    <t>G419-1</t>
  </si>
  <si>
    <t>G509-01</t>
  </si>
  <si>
    <t>G412-7</t>
  </si>
  <si>
    <t>granodiorite</t>
  </si>
  <si>
    <t>Chongmuda granodiorite</t>
  </si>
  <si>
    <t>Mingze monzogranite</t>
  </si>
  <si>
    <t>HMD</t>
  </si>
  <si>
    <t>RP</t>
  </si>
  <si>
    <t>Jm-7</t>
  </si>
  <si>
    <t>Jm-21</t>
  </si>
  <si>
    <t>Dzl-05</t>
  </si>
  <si>
    <t>Dzl-06</t>
  </si>
  <si>
    <t>Nty-05</t>
  </si>
  <si>
    <t>PI-18</t>
  </si>
  <si>
    <t>Ng-18</t>
  </si>
  <si>
    <t>Nt-05</t>
  </si>
  <si>
    <t>CZ-26</t>
  </si>
  <si>
    <t>Monzogranite</t>
  </si>
  <si>
    <t>/</t>
    <phoneticPr fontId="7" type="noConversion"/>
  </si>
  <si>
    <t>&lt;0.05</t>
  </si>
  <si>
    <t>YbN</t>
    <phoneticPr fontId="2" type="noConversion"/>
  </si>
  <si>
    <t>Sample</t>
    <phoneticPr fontId="7" type="noConversion"/>
  </si>
  <si>
    <t>Rock name</t>
    <phoneticPr fontId="7" type="noConversion"/>
  </si>
  <si>
    <t>Age</t>
    <phoneticPr fontId="19" type="noConversion"/>
  </si>
  <si>
    <t>Rb(ppm)</t>
    <phoneticPr fontId="7" type="noConversion"/>
  </si>
  <si>
    <t>Sr(ppm)</t>
    <phoneticPr fontId="7" type="noConversion"/>
  </si>
  <si>
    <r>
      <t>87</t>
    </r>
    <r>
      <rPr>
        <b/>
        <sz val="10"/>
        <rFont val="Times New Roman"/>
        <family val="1"/>
      </rPr>
      <t>Rb/</t>
    </r>
    <r>
      <rPr>
        <b/>
        <vertAlign val="superscript"/>
        <sz val="10"/>
        <rFont val="Times New Roman"/>
        <family val="1"/>
      </rPr>
      <t>86</t>
    </r>
    <r>
      <rPr>
        <b/>
        <sz val="10"/>
        <rFont val="Times New Roman"/>
        <family val="1"/>
      </rPr>
      <t>Sr</t>
    </r>
    <phoneticPr fontId="7" type="noConversion"/>
  </si>
  <si>
    <r>
      <t>87</t>
    </r>
    <r>
      <rPr>
        <b/>
        <sz val="10"/>
        <rFont val="Times New Roman"/>
        <family val="1"/>
      </rPr>
      <t>Sr/</t>
    </r>
    <r>
      <rPr>
        <b/>
        <vertAlign val="superscript"/>
        <sz val="10"/>
        <rFont val="Times New Roman"/>
        <family val="1"/>
      </rPr>
      <t>86</t>
    </r>
    <r>
      <rPr>
        <b/>
        <sz val="10"/>
        <rFont val="Times New Roman"/>
        <family val="1"/>
      </rPr>
      <t>Sr</t>
    </r>
    <phoneticPr fontId="7" type="noConversion"/>
  </si>
  <si>
    <t>(2σ)</t>
  </si>
  <si>
    <t>Sm(ppm)</t>
    <phoneticPr fontId="7" type="noConversion"/>
  </si>
  <si>
    <t>Nd(ppm)</t>
    <phoneticPr fontId="7" type="noConversion"/>
  </si>
  <si>
    <r>
      <t>147</t>
    </r>
    <r>
      <rPr>
        <b/>
        <sz val="10"/>
        <rFont val="Times New Roman"/>
        <family val="1"/>
      </rPr>
      <t>Sm/</t>
    </r>
    <r>
      <rPr>
        <b/>
        <vertAlign val="superscript"/>
        <sz val="10"/>
        <rFont val="Times New Roman"/>
        <family val="1"/>
      </rPr>
      <t>144</t>
    </r>
    <r>
      <rPr>
        <b/>
        <sz val="10"/>
        <rFont val="Times New Roman"/>
        <family val="1"/>
      </rPr>
      <t>Nd</t>
    </r>
    <phoneticPr fontId="7" type="noConversion"/>
  </si>
  <si>
    <r>
      <t>143</t>
    </r>
    <r>
      <rPr>
        <b/>
        <sz val="10"/>
        <rFont val="Times New Roman"/>
        <family val="1"/>
      </rPr>
      <t>Nd/</t>
    </r>
    <r>
      <rPr>
        <b/>
        <vertAlign val="superscript"/>
        <sz val="10"/>
        <rFont val="Times New Roman"/>
        <family val="1"/>
      </rPr>
      <t>144</t>
    </r>
    <r>
      <rPr>
        <b/>
        <sz val="10"/>
        <rFont val="Times New Roman"/>
        <family val="1"/>
      </rPr>
      <t>Nd</t>
    </r>
    <phoneticPr fontId="7" type="noConversion"/>
  </si>
  <si>
    <r>
      <t>I</t>
    </r>
    <r>
      <rPr>
        <b/>
        <vertAlign val="subscript"/>
        <sz val="10"/>
        <rFont val="Times New Roman"/>
        <family val="1"/>
      </rPr>
      <t>Nd</t>
    </r>
    <r>
      <rPr>
        <b/>
        <sz val="10"/>
        <rFont val="Times New Roman"/>
        <family val="1"/>
      </rPr>
      <t>(t)</t>
    </r>
    <phoneticPr fontId="7" type="noConversion"/>
  </si>
  <si>
    <r>
      <t>I</t>
    </r>
    <r>
      <rPr>
        <b/>
        <vertAlign val="subscript"/>
        <sz val="10"/>
        <rFont val="Times New Roman"/>
        <family val="1"/>
      </rPr>
      <t>sr</t>
    </r>
    <r>
      <rPr>
        <b/>
        <sz val="10"/>
        <rFont val="Times New Roman"/>
        <family val="1"/>
      </rPr>
      <t>(t)</t>
    </r>
    <phoneticPr fontId="7" type="noConversion"/>
  </si>
  <si>
    <r>
      <t>ε</t>
    </r>
    <r>
      <rPr>
        <b/>
        <vertAlign val="subscript"/>
        <sz val="10"/>
        <rFont val="Times New Roman"/>
        <family val="1"/>
      </rPr>
      <t>Nd</t>
    </r>
    <r>
      <rPr>
        <b/>
        <sz val="10"/>
        <rFont val="Times New Roman"/>
        <family val="1"/>
      </rPr>
      <t>(t)</t>
    </r>
    <phoneticPr fontId="7" type="noConversion"/>
  </si>
  <si>
    <r>
      <t>T</t>
    </r>
    <r>
      <rPr>
        <b/>
        <vertAlign val="subscript"/>
        <sz val="10"/>
        <rFont val="Times New Roman"/>
        <family val="1"/>
      </rPr>
      <t>DM</t>
    </r>
    <r>
      <rPr>
        <b/>
        <sz val="10"/>
        <rFont val="Times New Roman"/>
        <family val="1"/>
      </rPr>
      <t>(Ma)</t>
    </r>
    <phoneticPr fontId="7" type="noConversion"/>
  </si>
  <si>
    <r>
      <t>T</t>
    </r>
    <r>
      <rPr>
        <b/>
        <vertAlign val="subscript"/>
        <sz val="10"/>
        <rFont val="Times New Roman"/>
        <family val="1"/>
      </rPr>
      <t>2DM</t>
    </r>
    <r>
      <rPr>
        <b/>
        <sz val="10"/>
        <rFont val="Times New Roman"/>
        <family val="1"/>
      </rPr>
      <t>(Ma)</t>
    </r>
    <phoneticPr fontId="7" type="noConversion"/>
  </si>
  <si>
    <r>
      <t>f</t>
    </r>
    <r>
      <rPr>
        <b/>
        <vertAlign val="subscript"/>
        <sz val="10"/>
        <rFont val="Times New Roman"/>
        <family val="1"/>
      </rPr>
      <t>Sm/Nd</t>
    </r>
    <phoneticPr fontId="7" type="noConversion"/>
  </si>
  <si>
    <t>CAOB</t>
    <phoneticPr fontId="2" type="noConversion"/>
  </si>
  <si>
    <t>08FY-05</t>
  </si>
  <si>
    <t>−0.36</t>
  </si>
  <si>
    <t>Shen Xiaoming_2015</t>
  </si>
  <si>
    <t>Zhang Haixiang_2005</t>
  </si>
  <si>
    <t>LY-12-17*</t>
  </si>
  <si>
    <t>Mao Qigui_GR_2012</t>
  </si>
  <si>
    <t>08L12</t>
  </si>
  <si>
    <t>08L14</t>
  </si>
  <si>
    <t xml:space="preserve">08LY03-02   </t>
    <phoneticPr fontId="2" type="noConversion"/>
  </si>
  <si>
    <t xml:space="preserve">08LY03-06   </t>
    <phoneticPr fontId="2" type="noConversion"/>
  </si>
  <si>
    <t>W08-295</t>
  </si>
  <si>
    <t>−0.62</t>
  </si>
  <si>
    <t>Zhang Wen_2012</t>
  </si>
  <si>
    <t>W08-294</t>
  </si>
  <si>
    <t>−0.58</t>
  </si>
  <si>
    <t>BA11-119</t>
  </si>
  <si>
    <t>11YD1-2</t>
  </si>
  <si>
    <t>Mao Qigui_JAES_2018</t>
  </si>
  <si>
    <t>11YD4-3</t>
  </si>
  <si>
    <t>11YD08-1</t>
  </si>
  <si>
    <t>X10</t>
  </si>
  <si>
    <t>R-01a</t>
  </si>
  <si>
    <t>Plagiogranite porphyry</t>
  </si>
  <si>
    <t>−0.37</t>
  </si>
  <si>
    <t>R-02a</t>
  </si>
  <si>
    <t>−0.43</t>
  </si>
  <si>
    <t>R-03a</t>
  </si>
  <si>
    <t>R-04a</t>
  </si>
  <si>
    <t>−0.40</t>
  </si>
  <si>
    <t>R-06a</t>
  </si>
  <si>
    <t>−0.49</t>
  </si>
  <si>
    <t>R-07a</t>
  </si>
  <si>
    <t>−0.47</t>
  </si>
  <si>
    <t>YD203a</t>
  </si>
  <si>
    <t>−0.32</t>
  </si>
  <si>
    <t>TW208a</t>
  </si>
  <si>
    <t>−0.44</t>
  </si>
  <si>
    <t>TW203a</t>
  </si>
  <si>
    <t>TW204a</t>
  </si>
  <si>
    <t>−0.35</t>
  </si>
  <si>
    <t>TW219a</t>
  </si>
  <si>
    <t>YD13-114-1</t>
  </si>
  <si>
    <t>YD13-1-1</t>
  </si>
  <si>
    <t>Quartz albite porphyry</t>
  </si>
  <si>
    <t>−0.31</t>
  </si>
  <si>
    <t>YD13-143</t>
  </si>
  <si>
    <t>TW202-1</t>
  </si>
  <si>
    <t>0.703793±14</t>
  </si>
  <si>
    <t>Zhang Lianchang_MD_2006</t>
  </si>
  <si>
    <t>TW206-1</t>
  </si>
  <si>
    <t>0.703811±14</t>
  </si>
  <si>
    <t>TW206-2</t>
  </si>
  <si>
    <t>0.704022±18</t>
  </si>
  <si>
    <t>−0.45</t>
  </si>
  <si>
    <t>TW201</t>
  </si>
  <si>
    <t>0.703713±13</t>
  </si>
  <si>
    <t>−0.46</t>
  </si>
  <si>
    <t>Zhang Xiaoran_GSAB_2016</t>
  </si>
  <si>
    <t>13YM5D</t>
  </si>
  <si>
    <t>13YM7B</t>
  </si>
  <si>
    <t>XIMZ42</t>
  </si>
  <si>
    <t>XIMZ52</t>
  </si>
  <si>
    <t>XIMZ54</t>
  </si>
  <si>
    <t>XIMZ56</t>
  </si>
  <si>
    <t>XIMZ57</t>
  </si>
  <si>
    <t>XIMZ62</t>
  </si>
  <si>
    <t>G26-1</t>
  </si>
  <si>
    <t>Granite</t>
  </si>
  <si>
    <t>G26-3</t>
  </si>
  <si>
    <t>JL5-1</t>
  </si>
  <si>
    <t>JL5-5</t>
  </si>
  <si>
    <t>BGT-1</t>
  </si>
  <si>
    <t>Porphyry</t>
  </si>
  <si>
    <t>BGT-2</t>
  </si>
  <si>
    <t>BGT-3-1</t>
  </si>
  <si>
    <t>BGT-3-2</t>
  </si>
  <si>
    <t>BGT-3-3</t>
  </si>
  <si>
    <t>BGT-4-1</t>
  </si>
  <si>
    <t>BGT4-3</t>
  </si>
  <si>
    <t>BGT5-2</t>
  </si>
  <si>
    <t>BGT8-700</t>
  </si>
  <si>
    <t>WJ1138-1</t>
  </si>
  <si>
    <t>dike</t>
    <phoneticPr fontId="2" type="noConversion"/>
  </si>
  <si>
    <t>WJ1132-1</t>
    <phoneticPr fontId="7" type="noConversion"/>
  </si>
  <si>
    <t>Yi Jiyuan_GR_2017</t>
    <phoneticPr fontId="2" type="noConversion"/>
  </si>
  <si>
    <t>WJ1132-3</t>
    <phoneticPr fontId="7" type="noConversion"/>
  </si>
  <si>
    <t>WJ1132-4</t>
    <phoneticPr fontId="7" type="noConversion"/>
  </si>
  <si>
    <t>Zhang Chen_2018</t>
  </si>
  <si>
    <t>−0.38</t>
  </si>
  <si>
    <t>WDH-No.2</t>
    <phoneticPr fontId="7" type="noConversion"/>
  </si>
  <si>
    <t>Tang Gongjian_2010</t>
  </si>
  <si>
    <t xml:space="preserve">06XJ-140        </t>
  </si>
  <si>
    <t xml:space="preserve">06XJ-143        </t>
  </si>
  <si>
    <t>WDH-No.5</t>
    <phoneticPr fontId="7" type="noConversion"/>
  </si>
  <si>
    <t xml:space="preserve">06XJ-147        </t>
  </si>
  <si>
    <t xml:space="preserve">06XJ-148        </t>
  </si>
  <si>
    <t>BGT23*</t>
    <phoneticPr fontId="7" type="noConversion"/>
  </si>
  <si>
    <t>BGT39*</t>
    <phoneticPr fontId="7" type="noConversion"/>
  </si>
  <si>
    <t>BGT40*</t>
    <phoneticPr fontId="7" type="noConversion"/>
  </si>
  <si>
    <t>BGT48*</t>
    <phoneticPr fontId="7" type="noConversion"/>
  </si>
  <si>
    <t>East KGSY</t>
    <phoneticPr fontId="7" type="noConversion"/>
  </si>
  <si>
    <t xml:space="preserve">06XJ-156        </t>
  </si>
  <si>
    <t>West KGSY</t>
    <phoneticPr fontId="7" type="noConversion"/>
  </si>
  <si>
    <t>XT24</t>
  </si>
  <si>
    <t>Qtz-monzodiorite</t>
  </si>
  <si>
    <t>Qian Qing_2009</t>
  </si>
  <si>
    <t>XT26</t>
  </si>
  <si>
    <t>XT28</t>
  </si>
  <si>
    <t>Qtz-diorite</t>
  </si>
  <si>
    <t>XGG1</t>
  </si>
  <si>
    <t>-1.6</t>
    <phoneticPr fontId="2" type="noConversion"/>
  </si>
  <si>
    <t>Shi Yuruo_CSB_2007</t>
    <phoneticPr fontId="2" type="noConversion"/>
  </si>
  <si>
    <t>XGG2</t>
  </si>
  <si>
    <t>-3.7</t>
    <phoneticPr fontId="2" type="noConversion"/>
  </si>
  <si>
    <t>XGG3</t>
  </si>
  <si>
    <t>-5.3</t>
    <phoneticPr fontId="2" type="noConversion"/>
  </si>
  <si>
    <t>XGG5</t>
  </si>
  <si>
    <t>-2.4</t>
    <phoneticPr fontId="2" type="noConversion"/>
  </si>
  <si>
    <t xml:space="preserve">06XJ017        </t>
    <phoneticPr fontId="7" type="noConversion"/>
  </si>
  <si>
    <t>Lamasu</t>
    <phoneticPr fontId="7" type="noConversion"/>
  </si>
  <si>
    <t>Tang Gongjian_2010</t>
    <phoneticPr fontId="2" type="noConversion"/>
  </si>
  <si>
    <t xml:space="preserve">06XJ018        </t>
    <phoneticPr fontId="7" type="noConversion"/>
  </si>
  <si>
    <t xml:space="preserve">06XJ20         </t>
    <phoneticPr fontId="7" type="noConversion"/>
  </si>
  <si>
    <t xml:space="preserve">06XJ22         </t>
    <phoneticPr fontId="7" type="noConversion"/>
  </si>
  <si>
    <t xml:space="preserve">06XJ23-2       </t>
    <phoneticPr fontId="7" type="noConversion"/>
  </si>
  <si>
    <t>MS02-7</t>
  </si>
  <si>
    <t>MB1-3</t>
  </si>
  <si>
    <t>MS3-5</t>
  </si>
  <si>
    <t>MB1-6</t>
  </si>
  <si>
    <t>MB1-5</t>
  </si>
  <si>
    <t>MB1-1</t>
  </si>
  <si>
    <t>MB1-2</t>
  </si>
  <si>
    <t>XT259‐2</t>
  </si>
  <si>
    <t>Li Yingjie_GJ_2020</t>
  </si>
  <si>
    <t>XT259‐3</t>
  </si>
  <si>
    <t>XT259‐4</t>
  </si>
  <si>
    <t>XT255‐2</t>
  </si>
  <si>
    <t>XT255‐3</t>
  </si>
  <si>
    <t xml:space="preserve">Andesite </t>
  </si>
  <si>
    <t>15ZGII-75</t>
  </si>
  <si>
    <t>Andesite porphyry</t>
  </si>
  <si>
    <t>15ZGII-76</t>
  </si>
  <si>
    <t>15ZGII-61</t>
  </si>
  <si>
    <t>208-87</t>
  </si>
  <si>
    <t>199-81</t>
  </si>
  <si>
    <t>Diorite porphyry</t>
  </si>
  <si>
    <t>058-8-623</t>
  </si>
  <si>
    <t xml:space="preserve">Dacite porphyry </t>
  </si>
  <si>
    <t>058-8-625</t>
  </si>
  <si>
    <t>058-8-627</t>
  </si>
  <si>
    <t>106404-832</t>
  </si>
  <si>
    <t>106402-857</t>
  </si>
  <si>
    <t>106402-862</t>
  </si>
  <si>
    <t>Lhasa Terrane</t>
    <phoneticPr fontId="2" type="noConversion"/>
  </si>
  <si>
    <t>BR05-2</t>
  </si>
  <si>
    <t>TZK1101-32</t>
  </si>
  <si>
    <t>QDZK001-116</t>
  </si>
  <si>
    <t>QDZK001-216</t>
  </si>
  <si>
    <t>QD-1</t>
  </si>
  <si>
    <t>805-25</t>
  </si>
  <si>
    <t>Hu Yong-bin_Lithos_2015</t>
  </si>
  <si>
    <t>805-26</t>
  </si>
  <si>
    <t>803-30</t>
  </si>
  <si>
    <t>803-31</t>
  </si>
  <si>
    <t>803-33</t>
  </si>
  <si>
    <t>803-35</t>
  </si>
  <si>
    <t>803-36</t>
  </si>
  <si>
    <t>2009-37</t>
  </si>
  <si>
    <t>609-38</t>
  </si>
  <si>
    <t>121-85</t>
  </si>
  <si>
    <t>141-292</t>
  </si>
  <si>
    <t>051-83</t>
  </si>
  <si>
    <t>051-174</t>
  </si>
  <si>
    <t>051-200</t>
  </si>
  <si>
    <t>051-477</t>
  </si>
  <si>
    <t>YR24</t>
  </si>
  <si>
    <t xml:space="preserve">granodiorite </t>
  </si>
  <si>
    <t>Guan Qi_GR_2012</t>
  </si>
  <si>
    <t>ML18-4</t>
  </si>
  <si>
    <t>syenodiorite</t>
  </si>
  <si>
    <t>ML18-5</t>
  </si>
  <si>
    <t xml:space="preserve">syenite </t>
  </si>
  <si>
    <t>cb-34</t>
  </si>
  <si>
    <t>cb-36</t>
  </si>
  <si>
    <t>cb-38</t>
  </si>
  <si>
    <t>NM03-1</t>
  </si>
  <si>
    <t>JM03-4</t>
  </si>
  <si>
    <t>JM03-5</t>
  </si>
  <si>
    <t>LKE03-2</t>
  </si>
  <si>
    <t>ZK1119-03</t>
  </si>
  <si>
    <t>ZK1119-06</t>
  </si>
  <si>
    <t>ZK1119-09</t>
  </si>
  <si>
    <t>ZK1119-12</t>
  </si>
  <si>
    <t>ZK1407-05</t>
  </si>
  <si>
    <t>ZK1407-09</t>
  </si>
  <si>
    <t>ZK1407-12</t>
  </si>
  <si>
    <t>ZK1407-13</t>
  </si>
  <si>
    <t>ZK1407-14</t>
  </si>
  <si>
    <t>Yang Zhiming_JP_2015</t>
    <phoneticPr fontId="2" type="noConversion"/>
  </si>
  <si>
    <t>QL02-01*</t>
  </si>
  <si>
    <t>QL02-07*</t>
  </si>
  <si>
    <t>Gao Yongfeng_lithos_2010</t>
  </si>
  <si>
    <t xml:space="preserve"> porphyry</t>
  </si>
  <si>
    <t>PIII-17</t>
  </si>
  <si>
    <t>intrusive rocks</t>
    <phoneticPr fontId="2" type="noConversion"/>
  </si>
  <si>
    <t>Ma Lin_Lithos_2014</t>
  </si>
  <si>
    <t>D0175</t>
  </si>
  <si>
    <t>PIII-04</t>
  </si>
  <si>
    <t>PIII-05</t>
  </si>
  <si>
    <t>PIII-01</t>
  </si>
  <si>
    <t>PIII-02</t>
  </si>
  <si>
    <t>109A</t>
  </si>
  <si>
    <t>111A</t>
  </si>
  <si>
    <t>111B</t>
  </si>
  <si>
    <t>138A</t>
  </si>
  <si>
    <t>Zheng Yuanchuan_Lithos_2012</t>
  </si>
  <si>
    <t>data source</t>
  </si>
  <si>
    <t>GEOROC</t>
  </si>
  <si>
    <t>Literature data</t>
    <phoneticPr fontId="2" type="noConversion"/>
  </si>
  <si>
    <t>mean</t>
  </si>
  <si>
    <t>median</t>
  </si>
  <si>
    <t>N</t>
  </si>
  <si>
    <t>SiO2</t>
  </si>
  <si>
    <t>TiO2</t>
  </si>
  <si>
    <t>Al2O3</t>
  </si>
  <si>
    <t>FeOT</t>
  </si>
  <si>
    <t>Na2O</t>
  </si>
  <si>
    <t>K2O</t>
  </si>
  <si>
    <t>P2O5</t>
  </si>
  <si>
    <t>Ti</t>
  </si>
  <si>
    <t xml:space="preserve">Note: </t>
    <phoneticPr fontId="2" type="noConversion"/>
  </si>
  <si>
    <t>b. the data compilation after Mo et al., 2007, 2008; Lee et al., 2009, 2012.</t>
    <phoneticPr fontId="2" type="noConversion"/>
  </si>
  <si>
    <t>c. the data compilation detials see table S1</t>
    <phoneticPr fontId="2" type="noConversion"/>
  </si>
  <si>
    <t>d. the data compilation detials see table S2</t>
    <phoneticPr fontId="2" type="noConversion"/>
  </si>
  <si>
    <t>Supplementary Table 3. Compilations of Sr-Nd isotopic compositions of adakites from the Central Asian and Lhasa Terranes</t>
    <phoneticPr fontId="2" type="noConversion"/>
  </si>
  <si>
    <t>Supplementary Table 4. Average composition of potential source mafic rocks for the CA and LT adakites and their own average compositions</t>
    <phoneticPr fontId="2" type="noConversion"/>
  </si>
  <si>
    <t>K</t>
  </si>
  <si>
    <t>Clinopyroxene</t>
  </si>
  <si>
    <t>Hornblende</t>
  </si>
  <si>
    <t>Note:</t>
  </si>
  <si>
    <t xml:space="preserve">a: partition coefficient for garnet and plagioclase after Qian and Hermann (2013); </t>
  </si>
  <si>
    <t>b: rutile partition coefficients for Nb, Ta and Ti after Xiong et al (2011).</t>
  </si>
  <si>
    <t>Supplementary Table 5. Mineral partition coefficients used in trace element modelling of partial melting of mafic rocks (after Bédard 2006 and Martin et al., 2014)</t>
  </si>
  <si>
    <t>Titanite</t>
  </si>
  <si>
    <t>Ilmenite</t>
  </si>
  <si>
    <t>Orthopyroxene</t>
  </si>
  <si>
    <t>Nb/Ta</t>
  </si>
  <si>
    <t>Sr/Y</t>
  </si>
  <si>
    <t>La/Yb</t>
  </si>
  <si>
    <t>(La/Yb)N</t>
  </si>
  <si>
    <t>epidote</t>
  </si>
  <si>
    <t>Water/wt%</t>
  </si>
  <si>
    <t xml:space="preserve"> P /Gpa</t>
  </si>
  <si>
    <t>Melt</t>
  </si>
  <si>
    <t>clinopyroxene</t>
  </si>
  <si>
    <t>amphibole</t>
  </si>
  <si>
    <t>garnet</t>
  </si>
  <si>
    <t>quartz</t>
  </si>
  <si>
    <t>rutile</t>
  </si>
  <si>
    <t>plagioclase</t>
  </si>
  <si>
    <t>ilmenite</t>
  </si>
  <si>
    <t>titanite</t>
  </si>
  <si>
    <t>orthopyroxene</t>
  </si>
  <si>
    <t>Mineral assemblage (wt.%)</t>
    <phoneticPr fontId="2" type="noConversion"/>
  </si>
  <si>
    <t>Partition coefficient</t>
  </si>
  <si>
    <r>
      <t>Modern oceanic arc basalt</t>
    </r>
    <r>
      <rPr>
        <b/>
        <vertAlign val="superscript"/>
        <sz val="11"/>
        <color theme="1"/>
        <rFont val="Times New Roman"/>
        <family val="1"/>
      </rPr>
      <t>a</t>
    </r>
    <phoneticPr fontId="2" type="noConversion"/>
  </si>
  <si>
    <r>
      <t>Linzizong mafic volcanic successions</t>
    </r>
    <r>
      <rPr>
        <b/>
        <vertAlign val="superscript"/>
        <sz val="11"/>
        <color theme="1"/>
        <rFont val="Times New Roman"/>
        <family val="1"/>
      </rPr>
      <t>b</t>
    </r>
    <phoneticPr fontId="2" type="noConversion"/>
  </si>
  <si>
    <r>
      <t>Central Asian adakites</t>
    </r>
    <r>
      <rPr>
        <b/>
        <vertAlign val="superscript"/>
        <sz val="11"/>
        <color theme="1"/>
        <rFont val="Times New Roman"/>
        <family val="1"/>
      </rPr>
      <t>c</t>
    </r>
    <phoneticPr fontId="2" type="noConversion"/>
  </si>
  <si>
    <r>
      <t>Lhasa Terrane adakites</t>
    </r>
    <r>
      <rPr>
        <b/>
        <vertAlign val="superscript"/>
        <sz val="11"/>
        <color theme="1"/>
        <rFont val="Times New Roman"/>
        <family val="1"/>
      </rPr>
      <t>d</t>
    </r>
    <phoneticPr fontId="2" type="noConversion"/>
  </si>
  <si>
    <r>
      <t>resultant data after filtering</t>
    </r>
    <r>
      <rPr>
        <vertAlign val="superscript"/>
        <sz val="11"/>
        <rFont val="Arial Unicode MS"/>
        <family val="2"/>
        <charset val="134"/>
      </rPr>
      <t>a</t>
    </r>
    <phoneticPr fontId="2" type="noConversion"/>
  </si>
  <si>
    <t>Quartz</t>
  </si>
  <si>
    <r>
      <t>Garnet</t>
    </r>
    <r>
      <rPr>
        <b/>
        <vertAlign val="superscript"/>
        <sz val="11"/>
        <color theme="1"/>
        <rFont val="Times New Roman"/>
        <family val="1"/>
      </rPr>
      <t>a</t>
    </r>
    <phoneticPr fontId="2" type="noConversion"/>
  </si>
  <si>
    <r>
      <t>Rutile</t>
    </r>
    <r>
      <rPr>
        <b/>
        <vertAlign val="superscript"/>
        <sz val="11"/>
        <color theme="1"/>
        <rFont val="Times New Roman"/>
        <family val="1"/>
      </rPr>
      <t>b</t>
    </r>
    <phoneticPr fontId="2" type="noConversion"/>
  </si>
  <si>
    <r>
      <t>Plagioclase</t>
    </r>
    <r>
      <rPr>
        <b/>
        <vertAlign val="superscript"/>
        <sz val="11"/>
        <color theme="1"/>
        <rFont val="Times New Roman"/>
        <family val="1"/>
      </rPr>
      <t>a</t>
    </r>
    <phoneticPr fontId="2" type="noConversion"/>
  </si>
  <si>
    <t>raw data before filtering</t>
    <phoneticPr fontId="2" type="noConversion"/>
  </si>
  <si>
    <t>3 12 840</t>
  </si>
  <si>
    <t>Wang Qiang_CG_2007</t>
    <phoneticPr fontId="2" type="noConversion"/>
  </si>
  <si>
    <t>Western Tianshan</t>
    <phoneticPr fontId="2" type="noConversion"/>
  </si>
  <si>
    <t>Eastern Tianshan</t>
    <phoneticPr fontId="2" type="noConversion"/>
  </si>
  <si>
    <r>
      <rPr>
        <b/>
        <vertAlign val="superscript"/>
        <sz val="11"/>
        <rFont val="等线"/>
        <family val="3"/>
        <charset val="134"/>
        <scheme val="minor"/>
      </rPr>
      <t>a</t>
    </r>
    <r>
      <rPr>
        <b/>
        <sz val="11"/>
        <rFont val="等线"/>
        <family val="2"/>
        <scheme val="minor"/>
      </rPr>
      <t>Note: the filter criterions are SiO2 56-68; MgO＜3 wt%; Cr＜215,Co＜38,Ni＜88; Sr＞400 ppm), low (Y＜18 ppm), Y (＜1.9 ppm) and Eu/*Eu (0.8-1.2)</t>
    </r>
    <phoneticPr fontId="2" type="noConversion"/>
  </si>
  <si>
    <t>Tang Gongjian_Lithos_2010</t>
    <phoneticPr fontId="2" type="noConversion"/>
  </si>
  <si>
    <t>Yin Jiyuan_GR_2017</t>
    <phoneticPr fontId="2" type="noConversion"/>
  </si>
  <si>
    <t>Li Di_IGR_2014</t>
    <phoneticPr fontId="2" type="noConversion"/>
  </si>
  <si>
    <t>Mao Qigui_GR_2012</t>
    <phoneticPr fontId="2" type="noConversion"/>
  </si>
  <si>
    <t>Zhang Haixiang_IA_2005</t>
    <phoneticPr fontId="2" type="noConversion"/>
  </si>
  <si>
    <t>Shen Xiaoming_Lithos_2014</t>
    <phoneticPr fontId="2" type="noConversion"/>
  </si>
  <si>
    <t>Supplementary Table 1. Compilations of major and trace elements of adakites from the Central Aisan Orogenic Blet</t>
    <phoneticPr fontId="2" type="noConversion"/>
  </si>
  <si>
    <r>
      <t>SiO</t>
    </r>
    <r>
      <rPr>
        <b/>
        <vertAlign val="subscript"/>
        <sz val="12"/>
        <rFont val="Arial"/>
        <family val="2"/>
      </rPr>
      <t>2</t>
    </r>
    <phoneticPr fontId="2" type="noConversion"/>
  </si>
  <si>
    <r>
      <t>TiO</t>
    </r>
    <r>
      <rPr>
        <b/>
        <vertAlign val="subscript"/>
        <sz val="12"/>
        <rFont val="Arial"/>
        <family val="2"/>
      </rPr>
      <t>2</t>
    </r>
    <phoneticPr fontId="2" type="noConversion"/>
  </si>
  <si>
    <r>
      <t>Al</t>
    </r>
    <r>
      <rPr>
        <b/>
        <vertAlign val="subscript"/>
        <sz val="12"/>
        <rFont val="Arial"/>
        <family val="2"/>
      </rPr>
      <t>2</t>
    </r>
    <r>
      <rPr>
        <b/>
        <sz val="12"/>
        <rFont val="Arial"/>
        <family val="2"/>
      </rPr>
      <t>O</t>
    </r>
    <r>
      <rPr>
        <b/>
        <vertAlign val="subscript"/>
        <sz val="12"/>
        <rFont val="Arial"/>
        <family val="2"/>
      </rPr>
      <t>3</t>
    </r>
    <phoneticPr fontId="2" type="noConversion"/>
  </si>
  <si>
    <r>
      <t>Fe</t>
    </r>
    <r>
      <rPr>
        <b/>
        <vertAlign val="subscript"/>
        <sz val="12"/>
        <rFont val="Arial"/>
        <family val="2"/>
      </rPr>
      <t>2</t>
    </r>
    <r>
      <rPr>
        <b/>
        <sz val="12"/>
        <rFont val="Arial"/>
        <family val="2"/>
      </rPr>
      <t>O</t>
    </r>
    <r>
      <rPr>
        <b/>
        <vertAlign val="subscript"/>
        <sz val="12"/>
        <rFont val="Arial"/>
        <family val="2"/>
      </rPr>
      <t>3</t>
    </r>
    <r>
      <rPr>
        <b/>
        <vertAlign val="superscript"/>
        <sz val="12"/>
        <rFont val="Arial"/>
        <family val="2"/>
      </rPr>
      <t>T</t>
    </r>
    <phoneticPr fontId="2" type="noConversion"/>
  </si>
  <si>
    <r>
      <t>Na</t>
    </r>
    <r>
      <rPr>
        <b/>
        <vertAlign val="subscript"/>
        <sz val="12"/>
        <rFont val="Arial"/>
        <family val="2"/>
      </rPr>
      <t>2</t>
    </r>
    <r>
      <rPr>
        <b/>
        <sz val="12"/>
        <rFont val="Arial"/>
        <family val="2"/>
      </rPr>
      <t>O</t>
    </r>
    <phoneticPr fontId="2" type="noConversion"/>
  </si>
  <si>
    <r>
      <t>K</t>
    </r>
    <r>
      <rPr>
        <b/>
        <vertAlign val="subscript"/>
        <sz val="12"/>
        <rFont val="Arial"/>
        <family val="2"/>
      </rPr>
      <t>2</t>
    </r>
    <r>
      <rPr>
        <b/>
        <sz val="12"/>
        <rFont val="Arial"/>
        <family val="2"/>
      </rPr>
      <t>O</t>
    </r>
    <phoneticPr fontId="2" type="noConversion"/>
  </si>
  <si>
    <r>
      <t>P</t>
    </r>
    <r>
      <rPr>
        <b/>
        <vertAlign val="subscript"/>
        <sz val="12"/>
        <rFont val="Arial"/>
        <family val="2"/>
      </rPr>
      <t>2</t>
    </r>
    <r>
      <rPr>
        <b/>
        <sz val="12"/>
        <rFont val="Arial"/>
        <family val="2"/>
      </rPr>
      <t>O</t>
    </r>
    <r>
      <rPr>
        <b/>
        <vertAlign val="subscript"/>
        <sz val="12"/>
        <rFont val="Arial"/>
        <family val="2"/>
      </rPr>
      <t>5</t>
    </r>
    <phoneticPr fontId="2" type="noConversion"/>
  </si>
  <si>
    <r>
      <t>Na</t>
    </r>
    <r>
      <rPr>
        <b/>
        <vertAlign val="subscript"/>
        <sz val="12"/>
        <rFont val="Arial"/>
        <family val="2"/>
      </rPr>
      <t>2</t>
    </r>
    <r>
      <rPr>
        <b/>
        <sz val="12"/>
        <rFont val="Arial"/>
        <family val="2"/>
      </rPr>
      <t>O+K2O</t>
    </r>
    <phoneticPr fontId="2" type="noConversion"/>
  </si>
  <si>
    <r>
      <t>Na</t>
    </r>
    <r>
      <rPr>
        <b/>
        <vertAlign val="subscript"/>
        <sz val="12"/>
        <rFont val="Arial"/>
        <family val="2"/>
      </rPr>
      <t>2</t>
    </r>
    <r>
      <rPr>
        <b/>
        <sz val="12"/>
        <rFont val="Arial"/>
        <family val="2"/>
      </rPr>
      <t>O/K2O</t>
    </r>
    <phoneticPr fontId="2" type="noConversion"/>
  </si>
  <si>
    <r>
      <t>Mg</t>
    </r>
    <r>
      <rPr>
        <b/>
        <vertAlign val="superscript"/>
        <sz val="12"/>
        <rFont val="Arial"/>
        <family val="2"/>
      </rPr>
      <t>#</t>
    </r>
    <phoneticPr fontId="2" type="noConversion"/>
  </si>
  <si>
    <r>
      <t>(La/Yb)</t>
    </r>
    <r>
      <rPr>
        <b/>
        <vertAlign val="subscript"/>
        <sz val="12"/>
        <rFont val="Arial"/>
        <family val="2"/>
      </rPr>
      <t>N</t>
    </r>
    <phoneticPr fontId="2" type="noConversion"/>
  </si>
  <si>
    <r>
      <t>(Gd/Yb)</t>
    </r>
    <r>
      <rPr>
        <b/>
        <vertAlign val="subscript"/>
        <sz val="12"/>
        <rFont val="Arial"/>
        <family val="2"/>
      </rPr>
      <t>N</t>
    </r>
    <phoneticPr fontId="2" type="noConversion"/>
  </si>
  <si>
    <t>Supplementary Table 2. Compilations of major and trace elements of adakites from the Lhasa Terranes in the Tibetan Plateau</t>
    <phoneticPr fontId="2" type="noConversion"/>
  </si>
  <si>
    <t xml:space="preserve"> P /kbar</t>
    <phoneticPr fontId="2" type="noConversion"/>
  </si>
  <si>
    <t>2 5 820</t>
  </si>
  <si>
    <t>Water/wt%</t>
    <phoneticPr fontId="2" type="noConversion"/>
  </si>
  <si>
    <t xml:space="preserve"> Na2O/ K2O</t>
    <phoneticPr fontId="19" type="noConversion"/>
  </si>
  <si>
    <t xml:space="preserve"> SiO2</t>
    <phoneticPr fontId="2" type="noConversion"/>
  </si>
  <si>
    <t xml:space="preserve"> Al2O3</t>
    <phoneticPr fontId="2" type="noConversion"/>
  </si>
  <si>
    <t xml:space="preserve"> FeO</t>
    <phoneticPr fontId="2" type="noConversion"/>
  </si>
  <si>
    <t xml:space="preserve"> MgO</t>
    <phoneticPr fontId="2" type="noConversion"/>
  </si>
  <si>
    <t xml:space="preserve"> CaO</t>
    <phoneticPr fontId="2" type="noConversion"/>
  </si>
  <si>
    <t xml:space="preserve"> Na2O</t>
    <phoneticPr fontId="19" type="noConversion"/>
  </si>
  <si>
    <t xml:space="preserve"> K2O</t>
    <phoneticPr fontId="19" type="noConversion"/>
  </si>
  <si>
    <t>Supplementary Table 6 Thermodynamic major and trace element modelling of partial melting of median arc basalt</t>
    <phoneticPr fontId="2" type="noConversion"/>
  </si>
  <si>
    <t xml:space="preserve"> T /K</t>
  </si>
  <si>
    <t>Kd</t>
  </si>
  <si>
    <t>1 11 840</t>
  </si>
  <si>
    <t>8 840</t>
  </si>
  <si>
    <t>10 840</t>
  </si>
  <si>
    <t>11 840</t>
  </si>
  <si>
    <t>15 840</t>
  </si>
  <si>
    <t>20 840</t>
  </si>
  <si>
    <t xml:space="preserve"> SiO2_Wt%</t>
  </si>
  <si>
    <t xml:space="preserve"> Al2O3_Wt%</t>
  </si>
  <si>
    <t xml:space="preserve"> FeO_Wt%</t>
  </si>
  <si>
    <t xml:space="preserve"> MgO_Wt%</t>
  </si>
  <si>
    <t xml:space="preserve"> CaO_Wt%</t>
  </si>
  <si>
    <t xml:space="preserve"> Na2O_Wt%</t>
    <phoneticPr fontId="19" type="noConversion"/>
  </si>
  <si>
    <t xml:space="preserve"> K2O_Wt%</t>
    <phoneticPr fontId="19" type="noConversion"/>
  </si>
  <si>
    <t>Supplementary Table 6 Thermodynamic major and trace element modelling of partial melting of median Linzizong mafic volcanic successions</t>
    <phoneticPr fontId="2" type="noConversion"/>
  </si>
  <si>
    <r>
      <t xml:space="preserve"> T /</t>
    </r>
    <r>
      <rPr>
        <b/>
        <sz val="11"/>
        <color theme="1"/>
        <rFont val="Arial Unicode MS"/>
        <family val="2"/>
        <charset val="134"/>
      </rPr>
      <t>℃</t>
    </r>
    <phoneticPr fontId="2" type="noConversion"/>
  </si>
  <si>
    <t>modelled trace element composition of melt (ppm)</t>
    <phoneticPr fontId="2" type="noConversion"/>
  </si>
  <si>
    <t>modelled trace element composition of melt (ppm)</t>
    <phoneticPr fontId="2" type="noConversion"/>
  </si>
  <si>
    <t>modelled major element composition of melt (wt %)</t>
    <phoneticPr fontId="2" type="noConversion"/>
  </si>
  <si>
    <t>modelled major element composition of melt (wt %)</t>
    <phoneticPr fontId="2" type="noConversion"/>
  </si>
  <si>
    <r>
      <t>Modern mid-ocean ridge basalt</t>
    </r>
    <r>
      <rPr>
        <b/>
        <vertAlign val="superscript"/>
        <sz val="11"/>
        <color theme="1"/>
        <rFont val="Times New Roman"/>
        <family val="1"/>
      </rPr>
      <t>e</t>
    </r>
    <phoneticPr fontId="2" type="noConversion"/>
  </si>
  <si>
    <t xml:space="preserve">a and e. the data compilation after Ge et al., 2018; 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</si>
</sst>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76" formatCode="0.00_ "/>
    <numFmt numFmtId="177" formatCode="0_ "/>
    <numFmt numFmtId="178" formatCode="0.00_);[Red]\(0.00\)"/>
    <numFmt numFmtId="179" formatCode="0.0_ "/>
    <numFmt numFmtId="180" formatCode="0.0"/>
    <numFmt numFmtId="181" formatCode="0.00;[Red]0.00"/>
    <numFmt numFmtId="182" formatCode="0_);[Red]\(0\)"/>
    <numFmt numFmtId="183" formatCode="0.000"/>
    <numFmt numFmtId="184" formatCode="0.000000_);[Red]\(0.000000\)"/>
    <numFmt numFmtId="185" formatCode="0.000000"/>
    <numFmt numFmtId="186" formatCode="0.00000_);[Red]\(0.00000\)"/>
    <numFmt numFmtId="187" formatCode="0.000000_ "/>
    <numFmt numFmtId="188" formatCode="0.0000_ "/>
    <numFmt numFmtId="189" formatCode="0.0000"/>
  </numFmts>
  <fonts count="38" x14ac:knownFonts="1">
    <font>
      <sz val="11"/>
      <color theme="1"/>
      <name val="等线"/>
      <family val="2"/>
      <scheme val="minor"/>
    </font>
    <font>
      <b/>
      <sz val="11"/>
      <name val="Arial Unicode MS"/>
      <family val="2"/>
      <charset val="134"/>
    </font>
    <font>
      <sz val="9"/>
      <name val="等线"/>
      <family val="3"/>
      <charset val="134"/>
      <scheme val="minor"/>
    </font>
    <font>
      <sz val="11"/>
      <name val="Arial Unicode MS"/>
      <family val="2"/>
      <charset val="134"/>
    </font>
    <font>
      <sz val="11"/>
      <name val="等线"/>
      <family val="2"/>
      <scheme val="minor"/>
    </font>
    <font>
      <b/>
      <sz val="11"/>
      <name val="Arial"/>
      <family val="2"/>
    </font>
    <font>
      <vertAlign val="superscript"/>
      <sz val="11"/>
      <name val="Arial Unicode MS"/>
      <family val="2"/>
      <charset val="134"/>
    </font>
    <font>
      <sz val="9"/>
      <name val="宋体"/>
      <family val="3"/>
      <charset val="134"/>
    </font>
    <font>
      <b/>
      <vertAlign val="subscript"/>
      <sz val="11"/>
      <name val="Arial Unicode MS"/>
      <family val="2"/>
      <charset val="134"/>
    </font>
    <font>
      <b/>
      <vertAlign val="superscript"/>
      <sz val="11"/>
      <name val="Arial Unicode MS"/>
      <family val="2"/>
      <charset val="134"/>
    </font>
    <font>
      <b/>
      <sz val="11"/>
      <name val="等线"/>
      <family val="2"/>
      <scheme val="minor"/>
    </font>
    <font>
      <b/>
      <sz val="12"/>
      <name val="Arial"/>
      <family val="2"/>
    </font>
    <font>
      <sz val="12"/>
      <name val="Arial"/>
      <family val="2"/>
    </font>
    <font>
      <b/>
      <sz val="11"/>
      <color theme="1"/>
      <name val="Times New Roman"/>
      <family val="1"/>
    </font>
    <font>
      <sz val="10"/>
      <color indexed="8"/>
      <name val="Arial"/>
      <family val="2"/>
    </font>
    <font>
      <sz val="10"/>
      <name val="Arial Unicode MS"/>
      <family val="2"/>
      <charset val="134"/>
    </font>
    <font>
      <sz val="8"/>
      <name val="Arial Unicode MS"/>
      <family val="2"/>
      <charset val="134"/>
    </font>
    <font>
      <sz val="11"/>
      <name val="Arial"/>
      <family val="2"/>
    </font>
    <font>
      <b/>
      <sz val="10"/>
      <name val="Times New Roman"/>
      <family val="1"/>
    </font>
    <font>
      <sz val="9"/>
      <name val="Times New Roman"/>
      <family val="2"/>
      <charset val="134"/>
    </font>
    <font>
      <b/>
      <vertAlign val="superscript"/>
      <sz val="10"/>
      <name val="Times New Roman"/>
      <family val="1"/>
    </font>
    <font>
      <b/>
      <vertAlign val="subscript"/>
      <sz val="10"/>
      <name val="Times New Roman"/>
      <family val="1"/>
    </font>
    <font>
      <b/>
      <sz val="11"/>
      <color theme="1"/>
      <name val="等线"/>
      <family val="2"/>
      <scheme val="minor"/>
    </font>
    <font>
      <sz val="10"/>
      <name val="Times New Roman"/>
      <family val="1"/>
    </font>
    <font>
      <sz val="10"/>
      <color theme="1"/>
      <name val="Times New Roman"/>
      <family val="1"/>
    </font>
    <font>
      <sz val="11"/>
      <color theme="1"/>
      <name val="Times New Roman"/>
      <family val="1"/>
    </font>
    <font>
      <b/>
      <sz val="12"/>
      <name val="Times New Roman"/>
      <family val="1"/>
    </font>
    <font>
      <b/>
      <vertAlign val="superscript"/>
      <sz val="11"/>
      <color theme="1"/>
      <name val="Times New Roman"/>
      <family val="1"/>
    </font>
    <font>
      <b/>
      <vertAlign val="superscript"/>
      <sz val="11"/>
      <name val="等线"/>
      <family val="3"/>
      <charset val="134"/>
      <scheme val="minor"/>
    </font>
    <font>
      <b/>
      <sz val="11"/>
      <name val="等线"/>
      <family val="3"/>
      <charset val="134"/>
      <scheme val="minor"/>
    </font>
    <font>
      <b/>
      <sz val="12"/>
      <name val="Arial Unicode MS"/>
      <family val="2"/>
      <charset val="134"/>
    </font>
    <font>
      <b/>
      <vertAlign val="subscript"/>
      <sz val="12"/>
      <name val="Arial"/>
      <family val="2"/>
    </font>
    <font>
      <b/>
      <vertAlign val="superscript"/>
      <sz val="12"/>
      <name val="Arial"/>
      <family val="2"/>
    </font>
    <font>
      <b/>
      <sz val="11"/>
      <color theme="1"/>
      <name val="Arial Unicode MS"/>
      <family val="2"/>
      <charset val="134"/>
    </font>
    <font>
      <sz val="9"/>
      <color rgb="FFFF0000"/>
      <name val="Times New Roman"/>
      <family val="1"/>
    </font>
    <font>
      <sz val="11"/>
      <color rgb="FFFF0000"/>
      <name val="Times New Roman"/>
      <family val="1"/>
    </font>
    <font>
      <sz val="9"/>
      <color rgb="FFFF0000"/>
      <name val="Times New Roman"/>
      <family val="2"/>
      <charset val="134"/>
    </font>
    <font>
      <sz val="11"/>
      <name val="Times New Roman"/>
      <family val="1"/>
    </font>
  </fonts>
  <fills count="8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/>
      <top/>
      <bottom/>
      <diagonal/>
    </border>
  </borders>
  <cellStyleXfs count="2">
    <xf numFmtId="0" fontId="0" fillId="0" borderId="0"/>
    <xf numFmtId="0" fontId="14" fillId="0" borderId="0"/>
  </cellStyleXfs>
  <cellXfs count="198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4" fillId="0" borderId="0" xfId="0" applyFont="1"/>
    <xf numFmtId="0" fontId="3" fillId="0" borderId="0" xfId="0" applyFont="1" applyAlignment="1">
      <alignment horizontal="left"/>
    </xf>
    <xf numFmtId="0" fontId="5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horizontal="left" vertical="center"/>
    </xf>
    <xf numFmtId="176" fontId="3" fillId="0" borderId="0" xfId="0" applyNumberFormat="1" applyFont="1" applyAlignment="1">
      <alignment vertical="center"/>
    </xf>
    <xf numFmtId="0" fontId="3" fillId="0" borderId="0" xfId="0" applyFont="1" applyAlignment="1">
      <alignment vertical="top" wrapText="1"/>
    </xf>
    <xf numFmtId="0" fontId="3" fillId="0" borderId="0" xfId="0" applyFont="1" applyAlignment="1">
      <alignment horizontal="center" wrapText="1"/>
    </xf>
    <xf numFmtId="176" fontId="3" fillId="0" borderId="0" xfId="0" applyNumberFormat="1" applyFont="1"/>
    <xf numFmtId="0" fontId="3" fillId="0" borderId="0" xfId="0" applyFont="1" applyAlignment="1">
      <alignment wrapText="1"/>
    </xf>
    <xf numFmtId="177" fontId="3" fillId="0" borderId="0" xfId="0" applyNumberFormat="1" applyFont="1"/>
    <xf numFmtId="176" fontId="3" fillId="0" borderId="0" xfId="0" applyNumberFormat="1" applyFont="1" applyAlignment="1">
      <alignment horizontal="center" vertical="center"/>
    </xf>
    <xf numFmtId="178" fontId="3" fillId="0" borderId="0" xfId="0" applyNumberFormat="1" applyFont="1" applyAlignment="1">
      <alignment horizontal="center" vertical="center"/>
    </xf>
    <xf numFmtId="179" fontId="3" fillId="0" borderId="0" xfId="0" applyNumberFormat="1" applyFont="1" applyAlignment="1">
      <alignment horizontal="center"/>
    </xf>
    <xf numFmtId="2" fontId="3" fillId="0" borderId="0" xfId="0" applyNumberFormat="1" applyFont="1" applyAlignment="1">
      <alignment vertical="top" shrinkToFit="1"/>
    </xf>
    <xf numFmtId="0" fontId="3" fillId="0" borderId="0" xfId="0" applyFont="1" applyAlignment="1">
      <alignment horizontal="right" vertical="center"/>
    </xf>
    <xf numFmtId="180" fontId="3" fillId="0" borderId="0" xfId="0" applyNumberFormat="1" applyFont="1" applyAlignment="1">
      <alignment vertical="center"/>
    </xf>
    <xf numFmtId="176" fontId="3" fillId="0" borderId="0" xfId="0" applyNumberFormat="1" applyFont="1" applyAlignment="1">
      <alignment horizontal="center"/>
    </xf>
    <xf numFmtId="2" fontId="3" fillId="0" borderId="0" xfId="0" applyNumberFormat="1" applyFont="1" applyAlignment="1">
      <alignment vertical="center"/>
    </xf>
    <xf numFmtId="181" fontId="1" fillId="0" borderId="0" xfId="0" applyNumberFormat="1" applyFont="1" applyAlignment="1">
      <alignment horizontal="center"/>
    </xf>
    <xf numFmtId="178" fontId="3" fillId="0" borderId="0" xfId="0" applyNumberFormat="1" applyFont="1" applyAlignment="1">
      <alignment horizontal="center"/>
    </xf>
    <xf numFmtId="181" fontId="3" fillId="0" borderId="0" xfId="0" applyNumberFormat="1" applyFont="1" applyAlignment="1">
      <alignment horizontal="center"/>
    </xf>
    <xf numFmtId="181" fontId="3" fillId="0" borderId="0" xfId="0" applyNumberFormat="1" applyFont="1"/>
    <xf numFmtId="178" fontId="3" fillId="0" borderId="0" xfId="0" applyNumberFormat="1" applyFont="1" applyAlignment="1">
      <alignment vertical="center"/>
    </xf>
    <xf numFmtId="182" fontId="1" fillId="0" borderId="0" xfId="0" applyNumberFormat="1" applyFont="1" applyAlignment="1">
      <alignment horizontal="center" vertical="center"/>
    </xf>
    <xf numFmtId="182" fontId="3" fillId="0" borderId="0" xfId="0" applyNumberFormat="1" applyFont="1" applyAlignment="1">
      <alignment horizontal="center" vertical="center"/>
    </xf>
    <xf numFmtId="182" fontId="3" fillId="0" borderId="0" xfId="0" applyNumberFormat="1" applyFont="1" applyAlignment="1">
      <alignment horizontal="center"/>
    </xf>
    <xf numFmtId="182" fontId="4" fillId="0" borderId="0" xfId="0" applyNumberFormat="1" applyFont="1"/>
    <xf numFmtId="1" fontId="3" fillId="0" borderId="0" xfId="0" applyNumberFormat="1" applyFont="1" applyAlignment="1">
      <alignment vertical="top" shrinkToFit="1"/>
    </xf>
    <xf numFmtId="1" fontId="3" fillId="0" borderId="0" xfId="0" applyNumberFormat="1" applyFont="1" applyAlignment="1">
      <alignment horizontal="center" vertical="top" shrinkToFit="1"/>
    </xf>
    <xf numFmtId="180" fontId="3" fillId="0" borderId="0" xfId="0" applyNumberFormat="1" applyFont="1" applyAlignment="1">
      <alignment horizontal="center" vertical="top" shrinkToFit="1"/>
    </xf>
    <xf numFmtId="180" fontId="3" fillId="0" borderId="0" xfId="0" applyNumberFormat="1" applyFont="1" applyAlignment="1">
      <alignment vertical="top" shrinkToFit="1"/>
    </xf>
    <xf numFmtId="1" fontId="3" fillId="0" borderId="0" xfId="0" applyNumberFormat="1" applyFont="1" applyAlignment="1">
      <alignment vertical="center"/>
    </xf>
    <xf numFmtId="2" fontId="3" fillId="0" borderId="0" xfId="0" applyNumberFormat="1" applyFont="1" applyAlignment="1">
      <alignment horizontal="center" vertical="top" shrinkToFit="1"/>
    </xf>
    <xf numFmtId="183" fontId="3" fillId="0" borderId="0" xfId="0" applyNumberFormat="1" applyFont="1" applyAlignment="1">
      <alignment horizontal="center" vertical="top" shrinkToFit="1"/>
    </xf>
    <xf numFmtId="0" fontId="3" fillId="0" borderId="0" xfId="0" applyFont="1" applyAlignment="1">
      <alignment horizontal="center" vertical="top" wrapText="1"/>
    </xf>
    <xf numFmtId="181" fontId="1" fillId="0" borderId="0" xfId="0" applyNumberFormat="1" applyFont="1" applyAlignment="1">
      <alignment horizontal="center" vertical="center"/>
    </xf>
    <xf numFmtId="181" fontId="3" fillId="0" borderId="0" xfId="0" applyNumberFormat="1" applyFont="1" applyAlignment="1">
      <alignment horizontal="center" vertical="center"/>
    </xf>
    <xf numFmtId="0" fontId="4" fillId="0" borderId="0" xfId="0" applyFont="1" applyAlignment="1">
      <alignment vertical="center"/>
    </xf>
    <xf numFmtId="0" fontId="10" fillId="0" borderId="0" xfId="0" applyFont="1"/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11" fillId="0" borderId="1" xfId="0" applyFont="1" applyBorder="1" applyAlignment="1">
      <alignment horizontal="center" vertical="center"/>
    </xf>
    <xf numFmtId="178" fontId="5" fillId="0" borderId="0" xfId="0" applyNumberFormat="1" applyFont="1" applyAlignment="1">
      <alignment horizontal="center" vertical="center"/>
    </xf>
    <xf numFmtId="176" fontId="13" fillId="0" borderId="0" xfId="0" applyNumberFormat="1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0" xfId="1" applyFont="1" applyAlignment="1">
      <alignment horizontal="center" vertical="center" wrapText="1"/>
    </xf>
    <xf numFmtId="2" fontId="12" fillId="0" borderId="0" xfId="0" applyNumberFormat="1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176" fontId="12" fillId="0" borderId="0" xfId="0" applyNumberFormat="1" applyFont="1" applyAlignment="1">
      <alignment horizontal="center" vertical="center"/>
    </xf>
    <xf numFmtId="176" fontId="12" fillId="0" borderId="0" xfId="0" applyNumberFormat="1" applyFont="1" applyAlignment="1">
      <alignment horizontal="center"/>
    </xf>
    <xf numFmtId="180" fontId="12" fillId="0" borderId="0" xfId="1" applyNumberFormat="1" applyFont="1" applyAlignment="1">
      <alignment horizontal="center" vertical="center" wrapText="1"/>
    </xf>
    <xf numFmtId="180" fontId="12" fillId="0" borderId="0" xfId="0" applyNumberFormat="1" applyFont="1" applyAlignment="1">
      <alignment horizontal="center" vertical="center" wrapText="1"/>
    </xf>
    <xf numFmtId="2" fontId="12" fillId="0" borderId="0" xfId="1" applyNumberFormat="1" applyFont="1" applyAlignment="1">
      <alignment horizontal="center" vertical="center" wrapText="1"/>
    </xf>
    <xf numFmtId="179" fontId="12" fillId="0" borderId="0" xfId="0" applyNumberFormat="1" applyFont="1" applyAlignment="1">
      <alignment horizontal="center"/>
    </xf>
    <xf numFmtId="181" fontId="12" fillId="0" borderId="0" xfId="0" applyNumberFormat="1" applyFont="1" applyAlignment="1">
      <alignment horizontal="center"/>
    </xf>
    <xf numFmtId="178" fontId="12" fillId="0" borderId="0" xfId="0" applyNumberFormat="1" applyFont="1" applyAlignment="1">
      <alignment horizontal="center" vertical="center"/>
    </xf>
    <xf numFmtId="178" fontId="15" fillId="0" borderId="0" xfId="0" applyNumberFormat="1" applyFont="1" applyAlignment="1">
      <alignment horizontal="center" vertical="center"/>
    </xf>
    <xf numFmtId="177" fontId="12" fillId="0" borderId="0" xfId="0" applyNumberFormat="1" applyFont="1" applyAlignment="1">
      <alignment horizontal="center" vertical="center"/>
    </xf>
    <xf numFmtId="177" fontId="12" fillId="0" borderId="0" xfId="0" applyNumberFormat="1" applyFont="1" applyAlignment="1">
      <alignment horizontal="center"/>
    </xf>
    <xf numFmtId="182" fontId="12" fillId="0" borderId="0" xfId="0" applyNumberFormat="1" applyFont="1" applyAlignment="1">
      <alignment horizontal="center"/>
    </xf>
    <xf numFmtId="182" fontId="4" fillId="0" borderId="0" xfId="0" applyNumberFormat="1" applyFont="1" applyAlignment="1">
      <alignment horizontal="center"/>
    </xf>
    <xf numFmtId="178" fontId="12" fillId="0" borderId="0" xfId="0" applyNumberFormat="1" applyFont="1" applyAlignment="1">
      <alignment horizontal="center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1" fontId="12" fillId="0" borderId="0" xfId="1" applyNumberFormat="1" applyFont="1" applyAlignment="1">
      <alignment horizontal="center" vertical="center" wrapText="1"/>
    </xf>
    <xf numFmtId="1" fontId="12" fillId="0" borderId="0" xfId="0" applyNumberFormat="1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176" fontId="18" fillId="0" borderId="0" xfId="0" applyNumberFormat="1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178" fontId="18" fillId="0" borderId="0" xfId="0" applyNumberFormat="1" applyFont="1" applyAlignment="1">
      <alignment horizontal="center" vertical="center"/>
    </xf>
    <xf numFmtId="176" fontId="20" fillId="0" borderId="0" xfId="0" applyNumberFormat="1" applyFont="1" applyAlignment="1">
      <alignment horizontal="center" vertical="center"/>
    </xf>
    <xf numFmtId="184" fontId="20" fillId="0" borderId="0" xfId="0" applyNumberFormat="1" applyFont="1" applyAlignment="1">
      <alignment horizontal="center" vertical="center"/>
    </xf>
    <xf numFmtId="184" fontId="18" fillId="0" borderId="0" xfId="0" applyNumberFormat="1" applyFont="1" applyAlignment="1">
      <alignment horizontal="center"/>
    </xf>
    <xf numFmtId="184" fontId="18" fillId="0" borderId="0" xfId="0" applyNumberFormat="1" applyFont="1" applyAlignment="1">
      <alignment horizontal="center" vertical="center"/>
    </xf>
    <xf numFmtId="0" fontId="18" fillId="0" borderId="0" xfId="0" applyFont="1" applyAlignment="1">
      <alignment horizontal="left"/>
    </xf>
    <xf numFmtId="0" fontId="22" fillId="0" borderId="0" xfId="0" applyFont="1"/>
    <xf numFmtId="0" fontId="23" fillId="0" borderId="0" xfId="0" applyFont="1" applyAlignment="1">
      <alignment horizontal="center" vertical="center"/>
    </xf>
    <xf numFmtId="178" fontId="23" fillId="0" borderId="0" xfId="0" applyNumberFormat="1" applyFont="1" applyAlignment="1">
      <alignment horizontal="center" vertical="center"/>
    </xf>
    <xf numFmtId="176" fontId="23" fillId="0" borderId="0" xfId="0" applyNumberFormat="1" applyFont="1" applyAlignment="1">
      <alignment horizontal="center" vertical="center"/>
    </xf>
    <xf numFmtId="184" fontId="23" fillId="0" borderId="0" xfId="0" applyNumberFormat="1" applyFont="1" applyAlignment="1">
      <alignment horizontal="center" vertical="center"/>
    </xf>
    <xf numFmtId="179" fontId="23" fillId="0" borderId="0" xfId="0" applyNumberFormat="1" applyFont="1" applyAlignment="1">
      <alignment horizontal="center" vertical="center"/>
    </xf>
    <xf numFmtId="177" fontId="23" fillId="0" borderId="0" xfId="0" applyNumberFormat="1" applyFont="1" applyAlignment="1">
      <alignment horizontal="center" vertical="center"/>
    </xf>
    <xf numFmtId="0" fontId="23" fillId="0" borderId="0" xfId="0" applyFont="1" applyAlignment="1">
      <alignment horizontal="left"/>
    </xf>
    <xf numFmtId="0" fontId="24" fillId="0" borderId="0" xfId="0" applyFont="1" applyAlignment="1">
      <alignment horizontal="left"/>
    </xf>
    <xf numFmtId="0" fontId="23" fillId="0" borderId="0" xfId="0" applyFont="1" applyAlignment="1">
      <alignment horizontal="center"/>
    </xf>
    <xf numFmtId="178" fontId="23" fillId="0" borderId="0" xfId="0" applyNumberFormat="1" applyFont="1" applyAlignment="1">
      <alignment horizontal="center"/>
    </xf>
    <xf numFmtId="184" fontId="23" fillId="0" borderId="0" xfId="0" applyNumberFormat="1" applyFont="1" applyAlignment="1">
      <alignment horizontal="center"/>
    </xf>
    <xf numFmtId="185" fontId="23" fillId="0" borderId="0" xfId="0" applyNumberFormat="1" applyFont="1" applyAlignment="1">
      <alignment horizontal="center" vertical="center"/>
    </xf>
    <xf numFmtId="2" fontId="23" fillId="0" borderId="0" xfId="0" applyNumberFormat="1" applyFont="1" applyAlignment="1">
      <alignment horizontal="center" vertical="center"/>
    </xf>
    <xf numFmtId="0" fontId="23" fillId="0" borderId="0" xfId="0" applyFont="1" applyAlignment="1">
      <alignment horizontal="center" wrapText="1"/>
    </xf>
    <xf numFmtId="182" fontId="23" fillId="0" borderId="0" xfId="0" applyNumberFormat="1" applyFont="1" applyAlignment="1" applyProtection="1">
      <alignment horizontal="center" vertical="center"/>
      <protection locked="0"/>
    </xf>
    <xf numFmtId="186" fontId="23" fillId="0" borderId="0" xfId="0" applyNumberFormat="1" applyFont="1" applyAlignment="1">
      <alignment horizontal="center" vertical="center"/>
    </xf>
    <xf numFmtId="0" fontId="23" fillId="0" borderId="0" xfId="0" applyFont="1" applyAlignment="1" applyProtection="1">
      <alignment horizontal="center" vertical="center"/>
      <protection locked="0"/>
    </xf>
    <xf numFmtId="187" fontId="23" fillId="0" borderId="0" xfId="0" applyNumberFormat="1" applyFont="1" applyAlignment="1">
      <alignment horizontal="center" vertical="center"/>
    </xf>
    <xf numFmtId="0" fontId="18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3" fillId="0" borderId="0" xfId="1" applyFont="1" applyAlignment="1">
      <alignment horizontal="center" vertical="center"/>
    </xf>
    <xf numFmtId="180" fontId="23" fillId="0" borderId="0" xfId="1" applyNumberFormat="1" applyFont="1" applyAlignment="1">
      <alignment horizontal="center" vertical="center"/>
    </xf>
    <xf numFmtId="1" fontId="23" fillId="0" borderId="0" xfId="1" applyNumberFormat="1" applyFont="1" applyAlignment="1">
      <alignment horizontal="center" vertical="center"/>
    </xf>
    <xf numFmtId="188" fontId="23" fillId="0" borderId="0" xfId="0" applyNumberFormat="1" applyFont="1" applyAlignment="1">
      <alignment horizontal="center" vertical="center"/>
    </xf>
    <xf numFmtId="189" fontId="23" fillId="0" borderId="0" xfId="0" applyNumberFormat="1" applyFont="1" applyAlignment="1">
      <alignment horizontal="center" vertical="center"/>
    </xf>
    <xf numFmtId="182" fontId="23" fillId="0" borderId="0" xfId="0" applyNumberFormat="1" applyFont="1" applyAlignment="1">
      <alignment horizontal="center" vertical="center"/>
    </xf>
    <xf numFmtId="2" fontId="23" fillId="0" borderId="0" xfId="1" applyNumberFormat="1" applyFont="1" applyAlignment="1">
      <alignment horizontal="center" vertical="center"/>
    </xf>
    <xf numFmtId="1" fontId="23" fillId="0" borderId="0" xfId="0" applyNumberFormat="1" applyFont="1" applyAlignment="1">
      <alignment horizontal="center" vertical="center"/>
    </xf>
    <xf numFmtId="180" fontId="23" fillId="0" borderId="0" xfId="0" applyNumberFormat="1" applyFont="1" applyAlignment="1">
      <alignment horizontal="center" vertical="center"/>
    </xf>
    <xf numFmtId="176" fontId="25" fillId="0" borderId="0" xfId="0" applyNumberFormat="1" applyFont="1" applyAlignment="1">
      <alignment horizontal="left"/>
    </xf>
    <xf numFmtId="178" fontId="25" fillId="0" borderId="0" xfId="0" applyNumberFormat="1" applyFont="1" applyAlignment="1">
      <alignment horizontal="center"/>
    </xf>
    <xf numFmtId="176" fontId="25" fillId="0" borderId="0" xfId="0" applyNumberFormat="1" applyFont="1" applyAlignment="1">
      <alignment vertical="top"/>
    </xf>
    <xf numFmtId="176" fontId="13" fillId="0" borderId="0" xfId="0" applyNumberFormat="1" applyFont="1" applyAlignment="1">
      <alignment horizontal="left"/>
    </xf>
    <xf numFmtId="0" fontId="26" fillId="0" borderId="0" xfId="0" applyFont="1" applyAlignment="1">
      <alignment horizontal="left" vertical="center"/>
    </xf>
    <xf numFmtId="178" fontId="13" fillId="0" borderId="0" xfId="0" applyNumberFormat="1" applyFont="1" applyAlignment="1">
      <alignment horizontal="center"/>
    </xf>
    <xf numFmtId="0" fontId="13" fillId="0" borderId="0" xfId="0" applyFont="1" applyAlignment="1">
      <alignment horizontal="left" vertical="center"/>
    </xf>
    <xf numFmtId="0" fontId="10" fillId="0" borderId="0" xfId="0" applyFont="1" applyAlignment="1">
      <alignment horizontal="left"/>
    </xf>
    <xf numFmtId="0" fontId="0" fillId="0" borderId="0" xfId="0" applyBorder="1"/>
    <xf numFmtId="0" fontId="25" fillId="0" borderId="0" xfId="0" applyFont="1" applyBorder="1"/>
    <xf numFmtId="0" fontId="13" fillId="0" borderId="0" xfId="0" applyFont="1" applyBorder="1" applyAlignment="1">
      <alignment vertical="center"/>
    </xf>
    <xf numFmtId="0" fontId="22" fillId="0" borderId="0" xfId="0" applyFont="1" applyBorder="1" applyAlignment="1">
      <alignment vertical="center"/>
    </xf>
    <xf numFmtId="0" fontId="13" fillId="0" borderId="0" xfId="0" applyFont="1" applyBorder="1"/>
    <xf numFmtId="0" fontId="22" fillId="0" borderId="0" xfId="0" applyFont="1" applyBorder="1"/>
    <xf numFmtId="0" fontId="13" fillId="0" borderId="0" xfId="0" applyFont="1"/>
    <xf numFmtId="0" fontId="25" fillId="0" borderId="0" xfId="0" applyFont="1"/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176" fontId="13" fillId="0" borderId="0" xfId="0" applyNumberFormat="1" applyFont="1" applyAlignment="1">
      <alignment horizontal="center"/>
    </xf>
    <xf numFmtId="176" fontId="25" fillId="0" borderId="0" xfId="0" applyNumberFormat="1" applyFont="1" applyAlignment="1">
      <alignment horizontal="center"/>
    </xf>
    <xf numFmtId="0" fontId="1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/>
    </xf>
    <xf numFmtId="0" fontId="1" fillId="3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0" fontId="1" fillId="4" borderId="0" xfId="0" applyFont="1" applyFill="1"/>
    <xf numFmtId="0" fontId="3" fillId="4" borderId="0" xfId="0" applyFont="1" applyFill="1"/>
    <xf numFmtId="0" fontId="3" fillId="4" borderId="0" xfId="0" applyFont="1" applyFill="1" applyAlignment="1">
      <alignment horizontal="center"/>
    </xf>
    <xf numFmtId="0" fontId="1" fillId="5" borderId="0" xfId="0" applyFont="1" applyFill="1"/>
    <xf numFmtId="0" fontId="3" fillId="5" borderId="0" xfId="0" applyFont="1" applyFill="1"/>
    <xf numFmtId="0" fontId="3" fillId="5" borderId="0" xfId="0" applyFont="1" applyFill="1" applyAlignment="1">
      <alignment vertical="center"/>
    </xf>
    <xf numFmtId="0" fontId="3" fillId="5" borderId="0" xfId="0" applyFont="1" applyFill="1" applyAlignment="1">
      <alignment horizontal="center"/>
    </xf>
    <xf numFmtId="0" fontId="1" fillId="6" borderId="0" xfId="0" applyFont="1" applyFill="1" applyAlignment="1">
      <alignment horizontal="center" vertical="center"/>
    </xf>
    <xf numFmtId="0" fontId="3" fillId="6" borderId="0" xfId="0" applyFont="1" applyFill="1" applyAlignment="1">
      <alignment horizontal="center" vertical="center"/>
    </xf>
    <xf numFmtId="0" fontId="3" fillId="6" borderId="0" xfId="0" applyFont="1" applyFill="1"/>
    <xf numFmtId="0" fontId="3" fillId="6" borderId="0" xfId="0" applyFont="1" applyFill="1" applyAlignment="1">
      <alignment horizontal="center"/>
    </xf>
    <xf numFmtId="0" fontId="1" fillId="7" borderId="0" xfId="0" applyFont="1" applyFill="1" applyAlignment="1">
      <alignment horizontal="left"/>
    </xf>
    <xf numFmtId="0" fontId="3" fillId="7" borderId="0" xfId="0" applyFont="1" applyFill="1" applyAlignment="1">
      <alignment horizontal="center"/>
    </xf>
    <xf numFmtId="0" fontId="29" fillId="0" borderId="0" xfId="0" applyFont="1"/>
    <xf numFmtId="0" fontId="30" fillId="0" borderId="0" xfId="0" applyFont="1" applyAlignment="1">
      <alignment horizontal="left" vertical="center"/>
    </xf>
    <xf numFmtId="181" fontId="11" fillId="0" borderId="1" xfId="0" applyNumberFormat="1" applyFont="1" applyBorder="1" applyAlignment="1">
      <alignment horizontal="center"/>
    </xf>
    <xf numFmtId="182" fontId="11" fillId="0" borderId="1" xfId="0" applyNumberFormat="1" applyFont="1" applyBorder="1" applyAlignment="1">
      <alignment horizontal="center" vertical="center"/>
    </xf>
    <xf numFmtId="181" fontId="11" fillId="0" borderId="1" xfId="0" applyNumberFormat="1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0" fillId="0" borderId="0" xfId="0" applyFont="1" applyAlignment="1">
      <alignment horizontal="center"/>
    </xf>
    <xf numFmtId="176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176" fontId="34" fillId="0" borderId="0" xfId="0" applyNumberFormat="1" applyFont="1" applyAlignment="1">
      <alignment horizontal="center" vertical="center"/>
    </xf>
    <xf numFmtId="176" fontId="35" fillId="0" borderId="0" xfId="0" applyNumberFormat="1" applyFont="1" applyAlignment="1">
      <alignment horizontal="center" vertical="center"/>
    </xf>
    <xf numFmtId="178" fontId="25" fillId="0" borderId="0" xfId="0" applyNumberFormat="1" applyFont="1" applyAlignment="1">
      <alignment horizontal="center" vertical="center"/>
    </xf>
    <xf numFmtId="178" fontId="34" fillId="0" borderId="0" xfId="0" applyNumberFormat="1" applyFont="1" applyAlignment="1">
      <alignment horizontal="center" vertical="center"/>
    </xf>
    <xf numFmtId="178" fontId="35" fillId="0" borderId="0" xfId="0" applyNumberFormat="1" applyFont="1" applyAlignment="1">
      <alignment horizontal="center" vertical="center"/>
    </xf>
    <xf numFmtId="176" fontId="13" fillId="0" borderId="0" xfId="0" applyNumberFormat="1" applyFont="1" applyAlignment="1">
      <alignment horizontal="center"/>
    </xf>
    <xf numFmtId="0" fontId="13" fillId="0" borderId="0" xfId="0" applyFont="1" applyAlignment="1">
      <alignment horizontal="center"/>
    </xf>
    <xf numFmtId="176" fontId="25" fillId="0" borderId="0" xfId="0" applyNumberFormat="1" applyFont="1" applyAlignment="1">
      <alignment horizontal="center"/>
    </xf>
    <xf numFmtId="0" fontId="25" fillId="0" borderId="0" xfId="0" applyFont="1" applyAlignment="1">
      <alignment horizontal="center"/>
    </xf>
    <xf numFmtId="178" fontId="0" fillId="0" borderId="0" xfId="0" applyNumberFormat="1" applyAlignment="1">
      <alignment horizontal="center" vertical="center"/>
    </xf>
    <xf numFmtId="176" fontId="0" fillId="0" borderId="0" xfId="0" applyNumberFormat="1" applyAlignment="1">
      <alignment horizontal="center" vertical="center"/>
    </xf>
    <xf numFmtId="178" fontId="36" fillId="0" borderId="0" xfId="0" applyNumberFormat="1" applyFont="1" applyAlignment="1">
      <alignment horizontal="center" vertical="center"/>
    </xf>
    <xf numFmtId="176" fontId="36" fillId="0" borderId="0" xfId="0" applyNumberFormat="1" applyFont="1" applyAlignment="1">
      <alignment horizontal="center" vertical="center"/>
    </xf>
    <xf numFmtId="178" fontId="13" fillId="0" borderId="0" xfId="0" applyNumberFormat="1" applyFont="1" applyAlignment="1">
      <alignment horizontal="left"/>
    </xf>
    <xf numFmtId="0" fontId="13" fillId="0" borderId="0" xfId="0" applyFont="1" applyAlignment="1">
      <alignment horizontal="center" vertical="center"/>
    </xf>
    <xf numFmtId="178" fontId="25" fillId="0" borderId="0" xfId="0" applyNumberFormat="1" applyFont="1" applyAlignment="1"/>
    <xf numFmtId="182" fontId="25" fillId="0" borderId="0" xfId="0" applyNumberFormat="1" applyFont="1" applyAlignment="1">
      <alignment horizontal="center"/>
    </xf>
    <xf numFmtId="176" fontId="25" fillId="0" borderId="0" xfId="0" applyNumberFormat="1" applyFont="1" applyAlignment="1">
      <alignment horizontal="center" vertical="top"/>
    </xf>
    <xf numFmtId="178" fontId="37" fillId="0" borderId="0" xfId="0" applyNumberFormat="1" applyFont="1" applyAlignment="1">
      <alignment horizontal="center" vertical="center"/>
    </xf>
    <xf numFmtId="0" fontId="13" fillId="0" borderId="0" xfId="0" applyFont="1" applyAlignment="1">
      <alignment horizontal="center"/>
    </xf>
    <xf numFmtId="176" fontId="25" fillId="0" borderId="0" xfId="0" applyNumberFormat="1" applyFont="1" applyAlignment="1">
      <alignment horizontal="center"/>
    </xf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vertical="top"/>
    </xf>
    <xf numFmtId="0" fontId="3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center" vertical="top"/>
    </xf>
    <xf numFmtId="0" fontId="12" fillId="0" borderId="0" xfId="0" applyFont="1" applyAlignment="1">
      <alignment horizontal="center" vertical="center"/>
    </xf>
    <xf numFmtId="176" fontId="13" fillId="0" borderId="0" xfId="0" applyNumberFormat="1" applyFont="1" applyAlignment="1">
      <alignment horizontal="center"/>
    </xf>
    <xf numFmtId="0" fontId="13" fillId="0" borderId="0" xfId="0" applyFont="1" applyAlignment="1">
      <alignment horizontal="center"/>
    </xf>
    <xf numFmtId="176" fontId="25" fillId="0" borderId="0" xfId="0" applyNumberFormat="1" applyFont="1" applyAlignment="1">
      <alignment horizontal="center"/>
    </xf>
    <xf numFmtId="0" fontId="25" fillId="0" borderId="0" xfId="0" applyFont="1" applyAlignment="1">
      <alignment horizontal="center"/>
    </xf>
    <xf numFmtId="177" fontId="25" fillId="0" borderId="0" xfId="0" applyNumberFormat="1" applyFont="1" applyAlignment="1">
      <alignment horizontal="center"/>
    </xf>
    <xf numFmtId="179" fontId="25" fillId="0" borderId="0" xfId="0" applyNumberFormat="1" applyFont="1" applyAlignment="1">
      <alignment horizontal="center"/>
    </xf>
  </cellXfs>
  <cellStyles count="2">
    <cellStyle name="常规" xfId="0" builtinId="0"/>
    <cellStyle name="常规 3" xfId="1" xr:uid="{69F5BC50-04B4-42D2-8500-00639BC0A787}"/>
  </cellStyles>
  <dxfs count="19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24_2" connectionId="2" xr16:uid="{8A13C18D-06AB-4DCC-8968-F48B521602F9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24_3" connectionId="1" xr16:uid="{EC9DBC90-59FF-46E9-8EB9-46965FFD93DD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R76"/>
  <sheetViews>
    <sheetView zoomScale="40" zoomScaleNormal="40" workbookViewId="0">
      <pane xSplit="1" ySplit="4" topLeftCell="B23" activePane="bottomRight" state="frozen"/>
      <selection pane="topRight" activeCell="B1" sqref="B1"/>
      <selection pane="bottomLeft" activeCell="A5" sqref="A5"/>
      <selection pane="bottomRight" activeCell="H27" sqref="H27"/>
    </sheetView>
  </sheetViews>
  <sheetFormatPr defaultRowHeight="14" x14ac:dyDescent="0.3"/>
  <cols>
    <col min="1" max="1" width="9.83203125" style="47" customWidth="1"/>
    <col min="2" max="3" width="9.5" style="46" bestFit="1" customWidth="1"/>
    <col min="4" max="6" width="9.83203125" style="47" customWidth="1"/>
    <col min="7" max="16384" width="8.6640625" style="7"/>
  </cols>
  <sheetData>
    <row r="1" spans="1:174" ht="20.5" customHeight="1" x14ac:dyDescent="0.3">
      <c r="A1" s="154" t="s">
        <v>805</v>
      </c>
    </row>
    <row r="2" spans="1:174" ht="16.5" x14ac:dyDescent="0.45">
      <c r="A2" s="1"/>
      <c r="B2" s="185"/>
      <c r="C2" s="185"/>
      <c r="D2" s="1"/>
      <c r="E2" s="1"/>
      <c r="F2" s="1"/>
      <c r="G2" s="136" t="s">
        <v>0</v>
      </c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8" t="s">
        <v>1</v>
      </c>
      <c r="Y2" s="139"/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40" t="s">
        <v>797</v>
      </c>
      <c r="AR2" s="141"/>
      <c r="AS2" s="141"/>
      <c r="AT2" s="141"/>
      <c r="AU2" s="141"/>
      <c r="AV2" s="141"/>
      <c r="AW2" s="142"/>
      <c r="AX2" s="142"/>
      <c r="AY2" s="142"/>
      <c r="AZ2" s="142"/>
      <c r="BA2" s="142"/>
      <c r="BB2" s="142"/>
      <c r="BC2" s="142"/>
      <c r="BD2" s="142"/>
      <c r="BE2" s="142"/>
      <c r="BF2" s="141"/>
      <c r="BG2" s="141"/>
      <c r="BH2" s="141"/>
      <c r="BI2" s="141"/>
      <c r="BJ2" s="141"/>
      <c r="BK2" s="141"/>
      <c r="BL2" s="141"/>
      <c r="BM2" s="141"/>
      <c r="BN2" s="141"/>
      <c r="BO2" s="141"/>
      <c r="BP2" s="141"/>
      <c r="BQ2" s="143" t="s">
        <v>2</v>
      </c>
      <c r="BR2" s="144"/>
      <c r="BS2" s="144"/>
      <c r="BT2" s="144"/>
      <c r="BU2" s="144"/>
      <c r="BV2" s="144"/>
      <c r="BW2" s="144"/>
      <c r="BX2" s="144"/>
      <c r="BY2" s="144"/>
      <c r="BZ2" s="144"/>
      <c r="CA2" s="144"/>
      <c r="CB2" s="144"/>
      <c r="CC2" s="144"/>
      <c r="CD2" s="144"/>
      <c r="CE2" s="144"/>
      <c r="CF2" s="144"/>
      <c r="CG2" s="144"/>
      <c r="CH2" s="144"/>
      <c r="CI2" s="144"/>
      <c r="CJ2" s="144"/>
      <c r="CK2" s="144"/>
      <c r="CL2" s="144"/>
      <c r="CM2" s="144"/>
      <c r="CN2" s="144"/>
      <c r="CO2" s="144"/>
      <c r="CP2" s="144"/>
      <c r="CQ2" s="144"/>
      <c r="CR2" s="144"/>
      <c r="CS2" s="144"/>
      <c r="CT2" s="144"/>
      <c r="CU2" s="144"/>
      <c r="CV2" s="144"/>
      <c r="CW2" s="144"/>
      <c r="CX2" s="144"/>
      <c r="CY2" s="145"/>
      <c r="CZ2" s="145"/>
      <c r="DA2" s="145"/>
      <c r="DB2" s="145"/>
      <c r="DC2" s="145"/>
      <c r="DD2" s="145"/>
      <c r="DE2" s="145"/>
      <c r="DF2" s="145"/>
      <c r="DG2" s="145"/>
      <c r="DH2" s="146"/>
      <c r="DI2" s="146"/>
      <c r="DJ2" s="146"/>
      <c r="DK2" s="146"/>
      <c r="DL2" s="146"/>
      <c r="DM2" s="146"/>
      <c r="DN2" s="146"/>
      <c r="DO2" s="146"/>
      <c r="DP2" s="144"/>
      <c r="DQ2" s="144"/>
      <c r="DR2" s="144"/>
      <c r="DS2" s="144"/>
      <c r="DT2" s="144"/>
      <c r="DU2" s="144"/>
      <c r="DV2" s="144"/>
      <c r="DW2" s="144"/>
      <c r="DX2" s="144"/>
      <c r="DY2" s="144"/>
      <c r="DZ2" s="144"/>
      <c r="EA2" s="144"/>
      <c r="EB2" s="147" t="s">
        <v>796</v>
      </c>
      <c r="EC2" s="148"/>
      <c r="ED2" s="148"/>
      <c r="EE2" s="148"/>
      <c r="EF2" s="148"/>
      <c r="EG2" s="148"/>
      <c r="EH2" s="148"/>
      <c r="EI2" s="149"/>
      <c r="EJ2" s="149"/>
      <c r="EK2" s="149"/>
      <c r="EL2" s="150"/>
      <c r="EM2" s="150"/>
      <c r="EN2" s="150"/>
      <c r="EO2" s="150"/>
      <c r="EP2" s="150"/>
      <c r="EQ2" s="150"/>
      <c r="ER2" s="150"/>
      <c r="ES2" s="150"/>
      <c r="ET2" s="149"/>
      <c r="EU2" s="150"/>
      <c r="EV2" s="150"/>
      <c r="EW2" s="150"/>
      <c r="EX2" s="150"/>
      <c r="EY2" s="150"/>
      <c r="EZ2" s="150"/>
      <c r="FA2" s="150"/>
      <c r="FB2" s="151" t="s">
        <v>3</v>
      </c>
      <c r="FC2" s="152"/>
      <c r="FD2" s="152"/>
      <c r="FE2" s="152"/>
      <c r="FF2" s="152"/>
      <c r="FG2" s="152"/>
      <c r="FH2" s="152"/>
      <c r="FI2" s="152"/>
      <c r="FJ2" s="152"/>
      <c r="FK2" s="152"/>
      <c r="FL2" s="152"/>
      <c r="FM2" s="152"/>
      <c r="FN2" s="152"/>
      <c r="FO2" s="152"/>
      <c r="FP2" s="152"/>
      <c r="FQ2" s="152"/>
      <c r="FR2" s="152"/>
    </row>
    <row r="3" spans="1:174" ht="16.5" x14ac:dyDescent="0.45">
      <c r="A3" s="1" t="s">
        <v>4</v>
      </c>
      <c r="B3" s="5"/>
      <c r="C3" s="5"/>
      <c r="D3" s="1"/>
      <c r="E3" s="1"/>
      <c r="F3" s="1"/>
      <c r="G3" s="186" t="s">
        <v>804</v>
      </c>
      <c r="H3" s="186"/>
      <c r="I3" s="186"/>
      <c r="J3" s="186"/>
      <c r="K3" s="186"/>
      <c r="L3" s="186"/>
      <c r="M3" s="186"/>
      <c r="N3" s="186"/>
      <c r="O3" s="187" t="s">
        <v>803</v>
      </c>
      <c r="P3" s="187"/>
      <c r="Q3" s="187"/>
      <c r="R3" s="187"/>
      <c r="S3" s="187"/>
      <c r="T3" s="187"/>
      <c r="U3" s="187"/>
      <c r="V3" s="187"/>
      <c r="W3" s="187"/>
      <c r="X3" s="186" t="s">
        <v>802</v>
      </c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 t="s">
        <v>6</v>
      </c>
      <c r="AJ3" s="186"/>
      <c r="AK3" s="186"/>
      <c r="AL3" s="186" t="s">
        <v>7</v>
      </c>
      <c r="AM3" s="186"/>
      <c r="AN3" s="186"/>
      <c r="AO3" s="186"/>
      <c r="AP3" s="186"/>
      <c r="AQ3" s="186" t="s">
        <v>8</v>
      </c>
      <c r="AR3" s="186"/>
      <c r="AS3" s="186"/>
      <c r="AT3" s="186"/>
      <c r="AU3" s="186"/>
      <c r="AV3" s="186"/>
      <c r="AW3" s="186" t="s">
        <v>9</v>
      </c>
      <c r="AX3" s="186"/>
      <c r="AY3" s="186"/>
      <c r="AZ3" s="186"/>
      <c r="BA3" s="186"/>
      <c r="BB3" s="186" t="s">
        <v>10</v>
      </c>
      <c r="BC3" s="186"/>
      <c r="BD3" s="186"/>
      <c r="BE3" s="8" t="s">
        <v>11</v>
      </c>
      <c r="BF3" s="186" t="s">
        <v>12</v>
      </c>
      <c r="BG3" s="186"/>
      <c r="BH3" s="186"/>
      <c r="BI3" s="186"/>
      <c r="BJ3" s="186"/>
      <c r="BK3" s="186" t="s">
        <v>13</v>
      </c>
      <c r="BL3" s="186"/>
      <c r="BM3" s="186"/>
      <c r="BN3" s="186"/>
      <c r="BO3" s="186"/>
      <c r="BP3" s="186"/>
      <c r="BQ3" s="186" t="s">
        <v>801</v>
      </c>
      <c r="BR3" s="186"/>
      <c r="BS3" s="186"/>
      <c r="BT3" s="186"/>
      <c r="BU3" s="186"/>
      <c r="BV3" s="186" t="s">
        <v>15</v>
      </c>
      <c r="BW3" s="186"/>
      <c r="BX3" s="186"/>
      <c r="BY3" s="186"/>
      <c r="BZ3" s="186"/>
      <c r="CA3" s="186"/>
      <c r="CB3" s="186"/>
      <c r="CC3" s="186"/>
      <c r="CD3" s="186"/>
      <c r="CE3" s="186"/>
      <c r="CF3" s="186"/>
      <c r="CG3" s="186"/>
      <c r="CH3" s="186"/>
      <c r="CI3" s="186"/>
      <c r="CJ3" s="186"/>
      <c r="CK3" s="186"/>
      <c r="CL3" s="186"/>
      <c r="CM3" s="186"/>
      <c r="CN3" s="186"/>
      <c r="CO3" s="186"/>
      <c r="CP3" s="186"/>
      <c r="CQ3" s="186" t="s">
        <v>16</v>
      </c>
      <c r="CR3" s="186"/>
      <c r="CS3" s="186"/>
      <c r="CT3" s="186"/>
      <c r="CU3" s="186"/>
      <c r="CV3" s="186"/>
      <c r="CW3" s="186"/>
      <c r="CX3" s="186"/>
      <c r="CY3" s="185" t="s">
        <v>800</v>
      </c>
      <c r="CZ3" s="185"/>
      <c r="DA3" s="185"/>
      <c r="DB3" s="185"/>
      <c r="DC3" s="185"/>
      <c r="DD3" s="185"/>
      <c r="DE3" s="185"/>
      <c r="DF3" s="185"/>
      <c r="DG3" s="185"/>
      <c r="DH3" s="186" t="s">
        <v>17</v>
      </c>
      <c r="DI3" s="186"/>
      <c r="DJ3" s="186"/>
      <c r="DK3" s="186"/>
      <c r="DL3" s="186"/>
      <c r="DM3" s="186"/>
      <c r="DN3" s="186"/>
      <c r="DO3" s="186"/>
      <c r="DP3" s="186" t="s">
        <v>18</v>
      </c>
      <c r="DQ3" s="186"/>
      <c r="DR3" s="186"/>
      <c r="DS3" s="186"/>
      <c r="DT3" s="186"/>
      <c r="DU3" s="186"/>
      <c r="DV3" s="186"/>
      <c r="DW3" s="186"/>
      <c r="DX3" s="186"/>
      <c r="DY3" s="186"/>
      <c r="DZ3" s="186"/>
      <c r="EA3" s="186"/>
      <c r="EB3" s="185" t="s">
        <v>19</v>
      </c>
      <c r="EC3" s="185"/>
      <c r="ED3" s="185"/>
      <c r="EE3" s="185"/>
      <c r="EF3" s="185"/>
      <c r="EG3" s="185"/>
      <c r="EH3" s="185"/>
      <c r="EI3" s="185"/>
      <c r="EJ3" s="186" t="s">
        <v>799</v>
      </c>
      <c r="EK3" s="186"/>
      <c r="EL3" s="186" t="s">
        <v>20</v>
      </c>
      <c r="EM3" s="186"/>
      <c r="EN3" s="186"/>
      <c r="EO3" s="186"/>
      <c r="EP3" s="186"/>
      <c r="EQ3" s="186"/>
      <c r="ER3" s="186"/>
      <c r="ES3" s="186"/>
      <c r="ET3" s="186" t="s">
        <v>795</v>
      </c>
      <c r="EU3" s="186"/>
      <c r="EV3" s="186"/>
      <c r="EW3" s="186"/>
      <c r="EX3" s="186"/>
      <c r="EY3" s="186"/>
      <c r="EZ3" s="186"/>
      <c r="FA3" s="186"/>
      <c r="FB3" s="186" t="s">
        <v>21</v>
      </c>
      <c r="FC3" s="186"/>
      <c r="FD3" s="186"/>
      <c r="FE3" s="186"/>
      <c r="FF3" s="186" t="s">
        <v>22</v>
      </c>
      <c r="FG3" s="186"/>
      <c r="FH3" s="186"/>
      <c r="FI3" s="186"/>
      <c r="FJ3" s="186"/>
      <c r="FK3" s="186"/>
      <c r="FL3" s="186"/>
      <c r="FM3" s="186"/>
      <c r="FN3" s="186"/>
      <c r="FO3" s="186"/>
      <c r="FP3" s="186"/>
      <c r="FQ3" s="186"/>
      <c r="FR3" s="186"/>
    </row>
    <row r="4" spans="1:174" ht="33" x14ac:dyDescent="0.3">
      <c r="A4" s="2" t="s">
        <v>23</v>
      </c>
      <c r="B4" s="9" t="s">
        <v>24</v>
      </c>
      <c r="C4" s="9" t="s">
        <v>25</v>
      </c>
      <c r="D4" s="9" t="s">
        <v>26</v>
      </c>
      <c r="E4" s="9" t="s">
        <v>27</v>
      </c>
      <c r="F4" s="53" t="s">
        <v>276</v>
      </c>
      <c r="G4" s="6" t="s">
        <v>28</v>
      </c>
      <c r="H4" s="6" t="s">
        <v>29</v>
      </c>
      <c r="I4" s="6" t="s">
        <v>30</v>
      </c>
      <c r="J4" s="6" t="s">
        <v>31</v>
      </c>
      <c r="K4" s="6" t="s">
        <v>32</v>
      </c>
      <c r="L4" s="6" t="s">
        <v>33</v>
      </c>
      <c r="M4" s="6" t="s">
        <v>34</v>
      </c>
      <c r="N4" s="6" t="s">
        <v>35</v>
      </c>
      <c r="O4" s="10" t="s">
        <v>36</v>
      </c>
      <c r="P4" s="10" t="s">
        <v>37</v>
      </c>
      <c r="Q4" s="10" t="s">
        <v>38</v>
      </c>
      <c r="R4" s="10" t="s">
        <v>39</v>
      </c>
      <c r="S4" s="10" t="s">
        <v>40</v>
      </c>
      <c r="T4" s="10" t="s">
        <v>41</v>
      </c>
      <c r="U4" s="10" t="s">
        <v>42</v>
      </c>
      <c r="V4" s="10" t="s">
        <v>43</v>
      </c>
      <c r="W4" s="10" t="s">
        <v>44</v>
      </c>
      <c r="X4" s="6" t="s">
        <v>45</v>
      </c>
      <c r="Y4" s="6" t="s">
        <v>46</v>
      </c>
      <c r="Z4" s="6" t="s">
        <v>47</v>
      </c>
      <c r="AA4" s="6" t="s">
        <v>48</v>
      </c>
      <c r="AB4" s="6" t="s">
        <v>49</v>
      </c>
      <c r="AC4" s="6" t="s">
        <v>50</v>
      </c>
      <c r="AD4" s="6" t="s">
        <v>51</v>
      </c>
      <c r="AE4" s="6" t="s">
        <v>52</v>
      </c>
      <c r="AF4" s="6" t="s">
        <v>53</v>
      </c>
      <c r="AG4" s="6" t="s">
        <v>54</v>
      </c>
      <c r="AH4" s="6" t="s">
        <v>55</v>
      </c>
      <c r="AI4" s="6" t="s">
        <v>56</v>
      </c>
      <c r="AJ4" s="6" t="s">
        <v>57</v>
      </c>
      <c r="AK4" s="6" t="s">
        <v>58</v>
      </c>
      <c r="AL4" s="6" t="s">
        <v>59</v>
      </c>
      <c r="AM4" s="6" t="s">
        <v>60</v>
      </c>
      <c r="AN4" s="6" t="s">
        <v>61</v>
      </c>
      <c r="AO4" s="6" t="s">
        <v>62</v>
      </c>
      <c r="AP4" s="6" t="s">
        <v>63</v>
      </c>
      <c r="AQ4" s="6" t="s">
        <v>64</v>
      </c>
      <c r="AR4" s="6" t="s">
        <v>65</v>
      </c>
      <c r="AS4" s="6" t="s">
        <v>66</v>
      </c>
      <c r="AT4" s="6" t="s">
        <v>67</v>
      </c>
      <c r="AU4" s="6" t="s">
        <v>68</v>
      </c>
      <c r="AV4" s="6" t="s">
        <v>69</v>
      </c>
      <c r="AW4" s="6" t="s">
        <v>70</v>
      </c>
      <c r="AX4" s="6" t="s">
        <v>71</v>
      </c>
      <c r="AY4" s="6" t="s">
        <v>72</v>
      </c>
      <c r="AZ4" s="6" t="s">
        <v>73</v>
      </c>
      <c r="BA4" s="6" t="s">
        <v>74</v>
      </c>
      <c r="BB4" s="6" t="s">
        <v>75</v>
      </c>
      <c r="BC4" s="6" t="s">
        <v>76</v>
      </c>
      <c r="BD4" s="6" t="s">
        <v>77</v>
      </c>
      <c r="BE4" s="6" t="s">
        <v>78</v>
      </c>
      <c r="BF4" s="10" t="s">
        <v>79</v>
      </c>
      <c r="BG4" s="6" t="s">
        <v>80</v>
      </c>
      <c r="BH4" s="6" t="s">
        <v>81</v>
      </c>
      <c r="BI4" s="6" t="s">
        <v>82</v>
      </c>
      <c r="BJ4" s="6" t="s">
        <v>83</v>
      </c>
      <c r="BK4" s="6" t="s">
        <v>84</v>
      </c>
      <c r="BL4" s="6" t="s">
        <v>85</v>
      </c>
      <c r="BM4" s="6" t="s">
        <v>86</v>
      </c>
      <c r="BN4" s="6" t="s">
        <v>87</v>
      </c>
      <c r="BO4" s="6" t="s">
        <v>88</v>
      </c>
      <c r="BP4" s="6" t="s">
        <v>89</v>
      </c>
      <c r="BQ4" s="11" t="s">
        <v>90</v>
      </c>
      <c r="BR4" s="11" t="s">
        <v>91</v>
      </c>
      <c r="BS4" s="11" t="s">
        <v>91</v>
      </c>
      <c r="BT4" s="11" t="s">
        <v>91</v>
      </c>
      <c r="BU4" s="11" t="s">
        <v>91</v>
      </c>
      <c r="BV4" s="5" t="s">
        <v>92</v>
      </c>
      <c r="BW4" s="5" t="s">
        <v>93</v>
      </c>
      <c r="BX4" s="5" t="s">
        <v>94</v>
      </c>
      <c r="BY4" s="5" t="s">
        <v>95</v>
      </c>
      <c r="BZ4" s="5" t="s">
        <v>96</v>
      </c>
      <c r="CA4" s="5" t="s">
        <v>97</v>
      </c>
      <c r="CB4" s="11" t="s">
        <v>98</v>
      </c>
      <c r="CC4" s="5" t="s">
        <v>99</v>
      </c>
      <c r="CD4" s="5" t="s">
        <v>100</v>
      </c>
      <c r="CE4" s="5" t="s">
        <v>101</v>
      </c>
      <c r="CF4" s="5" t="s">
        <v>102</v>
      </c>
      <c r="CG4" s="5" t="s">
        <v>103</v>
      </c>
      <c r="CH4" s="5" t="s">
        <v>104</v>
      </c>
      <c r="CI4" s="5" t="s">
        <v>105</v>
      </c>
      <c r="CJ4" s="5" t="s">
        <v>106</v>
      </c>
      <c r="CK4" s="5" t="s">
        <v>107</v>
      </c>
      <c r="CL4" s="5" t="s">
        <v>108</v>
      </c>
      <c r="CM4" s="5" t="s">
        <v>109</v>
      </c>
      <c r="CN4" s="5" t="s">
        <v>110</v>
      </c>
      <c r="CO4" s="5" t="s">
        <v>111</v>
      </c>
      <c r="CP4" s="5" t="s">
        <v>112</v>
      </c>
      <c r="CQ4" s="5" t="s">
        <v>113</v>
      </c>
      <c r="CR4" s="5" t="s">
        <v>114</v>
      </c>
      <c r="CS4" s="5" t="s">
        <v>115</v>
      </c>
      <c r="CT4" s="5" t="s">
        <v>116</v>
      </c>
      <c r="CU4" s="5" t="s">
        <v>117</v>
      </c>
      <c r="CV4" s="5" t="s">
        <v>118</v>
      </c>
      <c r="CW4" s="5" t="s">
        <v>119</v>
      </c>
      <c r="CX4" s="5" t="s">
        <v>120</v>
      </c>
      <c r="CY4" s="12" t="s">
        <v>121</v>
      </c>
      <c r="CZ4" s="12" t="s">
        <v>122</v>
      </c>
      <c r="DA4" s="12" t="s">
        <v>123</v>
      </c>
      <c r="DB4" s="12" t="s">
        <v>124</v>
      </c>
      <c r="DC4" s="5" t="s">
        <v>125</v>
      </c>
      <c r="DD4" s="5" t="s">
        <v>126</v>
      </c>
      <c r="DE4" s="5" t="s">
        <v>127</v>
      </c>
      <c r="DF4" s="5" t="s">
        <v>128</v>
      </c>
      <c r="DG4" s="5" t="s">
        <v>129</v>
      </c>
      <c r="DH4" s="10" t="s">
        <v>130</v>
      </c>
      <c r="DI4" s="10" t="s">
        <v>131</v>
      </c>
      <c r="DJ4" s="10" t="s">
        <v>132</v>
      </c>
      <c r="DK4" s="10" t="s">
        <v>133</v>
      </c>
      <c r="DL4" s="10" t="s">
        <v>134</v>
      </c>
      <c r="DM4" s="10" t="s">
        <v>135</v>
      </c>
      <c r="DN4" s="10" t="s">
        <v>136</v>
      </c>
      <c r="DO4" s="10" t="s">
        <v>137</v>
      </c>
      <c r="DP4" s="13" t="s">
        <v>138</v>
      </c>
      <c r="DQ4" s="13" t="s">
        <v>139</v>
      </c>
      <c r="DR4" s="13" t="s">
        <v>140</v>
      </c>
      <c r="DS4" s="13" t="s">
        <v>141</v>
      </c>
      <c r="DT4" s="13" t="s">
        <v>142</v>
      </c>
      <c r="DU4" s="13" t="s">
        <v>143</v>
      </c>
      <c r="DV4" s="13" t="s">
        <v>144</v>
      </c>
      <c r="DW4" s="13" t="s">
        <v>145</v>
      </c>
      <c r="DX4" s="13" t="s">
        <v>146</v>
      </c>
      <c r="DY4" s="13" t="s">
        <v>147</v>
      </c>
      <c r="DZ4" s="13" t="s">
        <v>148</v>
      </c>
      <c r="EA4" s="13" t="s">
        <v>149</v>
      </c>
      <c r="EB4" s="6" t="s">
        <v>150</v>
      </c>
      <c r="EC4" s="6" t="s">
        <v>151</v>
      </c>
      <c r="ED4" s="6" t="s">
        <v>152</v>
      </c>
      <c r="EE4" s="6" t="s">
        <v>153</v>
      </c>
      <c r="EF4" s="6" t="s">
        <v>154</v>
      </c>
      <c r="EG4" s="6" t="s">
        <v>155</v>
      </c>
      <c r="EH4" s="6" t="s">
        <v>156</v>
      </c>
      <c r="EI4" s="5" t="s">
        <v>157</v>
      </c>
      <c r="EJ4" s="5" t="s">
        <v>158</v>
      </c>
      <c r="EK4" s="5" t="s">
        <v>159</v>
      </c>
      <c r="EL4" s="6" t="s">
        <v>160</v>
      </c>
      <c r="EM4" s="6" t="s">
        <v>160</v>
      </c>
      <c r="EN4" s="6" t="s">
        <v>160</v>
      </c>
      <c r="EO4" s="6" t="s">
        <v>160</v>
      </c>
      <c r="EP4" s="6" t="s">
        <v>160</v>
      </c>
      <c r="EQ4" s="6" t="s">
        <v>160</v>
      </c>
      <c r="ER4" s="6" t="s">
        <v>161</v>
      </c>
      <c r="ES4" s="6" t="s">
        <v>161</v>
      </c>
      <c r="ET4" s="6" t="s">
        <v>162</v>
      </c>
      <c r="EU4" s="6" t="s">
        <v>163</v>
      </c>
      <c r="EV4" s="6" t="s">
        <v>164</v>
      </c>
      <c r="EW4" s="6" t="s">
        <v>165</v>
      </c>
      <c r="EX4" s="6" t="s">
        <v>166</v>
      </c>
      <c r="EY4" s="6" t="s">
        <v>167</v>
      </c>
      <c r="EZ4" s="6" t="s">
        <v>168</v>
      </c>
      <c r="FA4" s="6" t="s">
        <v>169</v>
      </c>
      <c r="FB4" s="6" t="s">
        <v>170</v>
      </c>
      <c r="FC4" s="6" t="s">
        <v>171</v>
      </c>
      <c r="FD4" s="6" t="s">
        <v>172</v>
      </c>
      <c r="FE4" s="6" t="s">
        <v>173</v>
      </c>
      <c r="FF4" s="6" t="s">
        <v>174</v>
      </c>
      <c r="FG4" s="6" t="s">
        <v>175</v>
      </c>
      <c r="FH4" s="6" t="s">
        <v>176</v>
      </c>
      <c r="FI4" s="6" t="s">
        <v>177</v>
      </c>
      <c r="FJ4" s="6" t="s">
        <v>178</v>
      </c>
      <c r="FK4" s="6" t="s">
        <v>179</v>
      </c>
      <c r="FL4" s="6" t="s">
        <v>180</v>
      </c>
      <c r="FM4" s="6" t="s">
        <v>181</v>
      </c>
      <c r="FN4" s="6" t="s">
        <v>182</v>
      </c>
      <c r="FO4" s="6" t="s">
        <v>183</v>
      </c>
      <c r="FP4" s="6" t="s">
        <v>184</v>
      </c>
      <c r="FQ4" s="6" t="s">
        <v>185</v>
      </c>
      <c r="FR4" s="6" t="s">
        <v>186</v>
      </c>
    </row>
    <row r="5" spans="1:174" s="46" customFormat="1" ht="25.5" customHeight="1" x14ac:dyDescent="0.3">
      <c r="A5" s="2"/>
      <c r="B5" s="188" t="s">
        <v>187</v>
      </c>
      <c r="C5" s="188"/>
      <c r="D5" s="188" t="s">
        <v>788</v>
      </c>
      <c r="E5" s="188"/>
      <c r="F5" s="133"/>
      <c r="G5" s="5"/>
      <c r="H5" s="5"/>
      <c r="I5" s="5"/>
      <c r="J5" s="5"/>
      <c r="K5" s="5"/>
      <c r="L5" s="5"/>
      <c r="M5" s="5"/>
      <c r="N5" s="5"/>
      <c r="O5" s="11"/>
      <c r="P5" s="11"/>
      <c r="Q5" s="11"/>
      <c r="R5" s="11"/>
      <c r="S5" s="11"/>
      <c r="T5" s="11"/>
      <c r="U5" s="11"/>
      <c r="V5" s="11"/>
      <c r="W5" s="11"/>
      <c r="X5" s="132"/>
      <c r="Y5" s="132"/>
      <c r="Z5" s="132"/>
      <c r="AA5" s="132"/>
      <c r="AB5" s="132"/>
      <c r="AC5" s="132"/>
      <c r="AD5" s="132"/>
      <c r="AE5" s="132"/>
      <c r="AF5" s="132"/>
      <c r="AG5" s="132"/>
      <c r="AH5" s="132"/>
      <c r="AI5" s="132"/>
      <c r="AJ5" s="132"/>
      <c r="AK5" s="132"/>
      <c r="AL5" s="132"/>
      <c r="AM5" s="132"/>
      <c r="AN5" s="132"/>
      <c r="AO5" s="132"/>
      <c r="AP5" s="132"/>
      <c r="AQ5" s="5"/>
      <c r="AR5" s="5"/>
      <c r="AS5" s="5"/>
      <c r="AT5" s="5"/>
      <c r="AU5" s="5"/>
      <c r="AV5" s="5"/>
      <c r="AW5" s="132"/>
      <c r="AX5" s="132"/>
      <c r="AY5" s="132"/>
      <c r="AZ5" s="132"/>
      <c r="BA5" s="132"/>
      <c r="BB5" s="5"/>
      <c r="BC5" s="5"/>
      <c r="BD5" s="132"/>
      <c r="BE5" s="132"/>
      <c r="BF5" s="132"/>
      <c r="BG5" s="132"/>
      <c r="BH5" s="132"/>
      <c r="BI5" s="132"/>
      <c r="BJ5" s="132"/>
      <c r="BK5" s="132"/>
      <c r="BL5" s="132"/>
      <c r="BM5" s="132"/>
      <c r="BN5" s="132"/>
      <c r="BO5" s="132"/>
      <c r="BP5" s="132"/>
      <c r="BQ5" s="11"/>
      <c r="BR5" s="11"/>
      <c r="BS5" s="11"/>
      <c r="BT5" s="11"/>
      <c r="BU5" s="11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185"/>
      <c r="CZ5" s="185"/>
      <c r="DA5" s="185"/>
      <c r="DB5" s="185"/>
      <c r="DC5" s="185"/>
      <c r="DD5" s="185"/>
      <c r="DE5" s="185"/>
      <c r="DF5" s="185"/>
      <c r="DG5" s="185"/>
      <c r="DH5" s="131"/>
      <c r="DI5" s="131"/>
      <c r="DJ5" s="131"/>
      <c r="DK5" s="131"/>
      <c r="DL5" s="131"/>
      <c r="DM5" s="131"/>
      <c r="DN5" s="131"/>
      <c r="DO5" s="131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2"/>
      <c r="EC5" s="132"/>
      <c r="ED5" s="132"/>
      <c r="EE5" s="132"/>
      <c r="EF5" s="132"/>
      <c r="EG5" s="132"/>
      <c r="EH5" s="132"/>
      <c r="EI5" s="132"/>
      <c r="EJ5" s="132"/>
      <c r="EK5" s="132"/>
      <c r="EL5" s="132"/>
      <c r="EM5" s="132"/>
      <c r="EN5" s="132"/>
      <c r="EO5" s="132"/>
      <c r="EP5" s="132"/>
      <c r="EQ5" s="132"/>
      <c r="ER5" s="132"/>
      <c r="ES5" s="132"/>
      <c r="ET5" s="132"/>
      <c r="EU5" s="132"/>
      <c r="EV5" s="132"/>
      <c r="EW5" s="132"/>
      <c r="EX5" s="132"/>
      <c r="EY5" s="132"/>
      <c r="EZ5" s="132"/>
      <c r="FA5" s="132"/>
      <c r="FB5" s="132"/>
      <c r="FC5" s="132"/>
      <c r="FD5" s="132"/>
      <c r="FE5" s="132"/>
      <c r="FF5" s="132"/>
      <c r="FG5" s="132"/>
      <c r="FH5" s="132"/>
      <c r="FI5" s="132"/>
      <c r="FJ5" s="132"/>
      <c r="FK5" s="132"/>
      <c r="FL5" s="132"/>
      <c r="FM5" s="132"/>
      <c r="FN5" s="132"/>
      <c r="FO5" s="132"/>
      <c r="FP5" s="132"/>
      <c r="FQ5" s="132"/>
      <c r="FR5" s="132"/>
    </row>
    <row r="6" spans="1:174" ht="16.5" x14ac:dyDescent="0.45">
      <c r="A6" s="2" t="s">
        <v>192</v>
      </c>
      <c r="B6" s="6"/>
      <c r="C6" s="6"/>
      <c r="D6" s="2"/>
      <c r="E6" s="2"/>
      <c r="F6" s="2"/>
      <c r="G6" s="3">
        <v>440</v>
      </c>
      <c r="H6" s="3">
        <v>440</v>
      </c>
      <c r="I6" s="3">
        <v>440</v>
      </c>
      <c r="J6" s="3">
        <v>440</v>
      </c>
      <c r="K6" s="3">
        <v>440</v>
      </c>
      <c r="L6" s="3">
        <v>440</v>
      </c>
      <c r="M6" s="3">
        <v>440</v>
      </c>
      <c r="N6" s="3">
        <v>440</v>
      </c>
      <c r="O6" s="15">
        <v>375</v>
      </c>
      <c r="P6" s="15">
        <v>375</v>
      </c>
      <c r="Q6" s="15">
        <v>375</v>
      </c>
      <c r="R6" s="15">
        <v>375</v>
      </c>
      <c r="S6" s="15">
        <v>375</v>
      </c>
      <c r="T6" s="15">
        <v>375</v>
      </c>
      <c r="U6" s="15">
        <v>375</v>
      </c>
      <c r="V6" s="15">
        <v>375</v>
      </c>
      <c r="W6" s="15">
        <v>375</v>
      </c>
      <c r="X6" s="3">
        <v>424</v>
      </c>
      <c r="Y6" s="3">
        <v>424</v>
      </c>
      <c r="Z6" s="3">
        <v>374</v>
      </c>
      <c r="AA6" s="3">
        <v>374</v>
      </c>
      <c r="AB6" s="3">
        <v>374</v>
      </c>
      <c r="AC6" s="3">
        <v>374</v>
      </c>
      <c r="AD6" s="3">
        <v>374</v>
      </c>
      <c r="AE6" s="3">
        <v>374</v>
      </c>
      <c r="AF6" s="3">
        <v>374</v>
      </c>
      <c r="AG6" s="3">
        <v>374</v>
      </c>
      <c r="AH6" s="3">
        <v>374</v>
      </c>
      <c r="AI6" s="3">
        <v>356</v>
      </c>
      <c r="AJ6" s="3">
        <v>356</v>
      </c>
      <c r="AK6" s="3">
        <v>356</v>
      </c>
      <c r="AL6" s="3">
        <v>435</v>
      </c>
      <c r="AM6" s="3">
        <v>435</v>
      </c>
      <c r="AN6" s="3">
        <v>435</v>
      </c>
      <c r="AO6" s="3">
        <v>435</v>
      </c>
      <c r="AP6" s="3">
        <v>435</v>
      </c>
      <c r="AQ6" s="3">
        <v>312</v>
      </c>
      <c r="AR6" s="3">
        <v>312</v>
      </c>
      <c r="AS6" s="3">
        <v>312</v>
      </c>
      <c r="AT6" s="3">
        <v>312</v>
      </c>
      <c r="AU6" s="3">
        <v>312</v>
      </c>
      <c r="AV6" s="3">
        <v>312</v>
      </c>
      <c r="AW6" s="3">
        <v>451</v>
      </c>
      <c r="AX6" s="3">
        <v>451</v>
      </c>
      <c r="AY6" s="3">
        <v>451</v>
      </c>
      <c r="AZ6" s="3">
        <v>451</v>
      </c>
      <c r="BA6" s="3">
        <v>451</v>
      </c>
      <c r="BB6" s="3">
        <v>333</v>
      </c>
      <c r="BC6" s="3">
        <v>333</v>
      </c>
      <c r="BD6" s="3">
        <v>333</v>
      </c>
      <c r="BE6" s="3">
        <v>335</v>
      </c>
      <c r="BF6" s="3">
        <v>332</v>
      </c>
      <c r="BG6" s="3">
        <v>332</v>
      </c>
      <c r="BH6" s="3">
        <v>332</v>
      </c>
      <c r="BI6" s="3">
        <v>332</v>
      </c>
      <c r="BJ6" s="3">
        <v>332</v>
      </c>
      <c r="BK6" s="3">
        <v>340</v>
      </c>
      <c r="BL6" s="3">
        <v>340</v>
      </c>
      <c r="BM6" s="3">
        <v>340</v>
      </c>
      <c r="BN6" s="3">
        <v>340</v>
      </c>
      <c r="BO6" s="3">
        <v>340</v>
      </c>
      <c r="BP6" s="3">
        <v>340</v>
      </c>
      <c r="BQ6" s="14">
        <v>325</v>
      </c>
      <c r="BR6" s="14">
        <v>325</v>
      </c>
      <c r="BS6" s="14">
        <v>325</v>
      </c>
      <c r="BT6" s="14">
        <v>325</v>
      </c>
      <c r="BU6" s="14">
        <v>325</v>
      </c>
      <c r="BV6" s="4">
        <v>322</v>
      </c>
      <c r="BW6" s="4">
        <v>322</v>
      </c>
      <c r="BX6" s="4">
        <v>322</v>
      </c>
      <c r="BY6" s="4">
        <v>322</v>
      </c>
      <c r="BZ6" s="4">
        <v>322</v>
      </c>
      <c r="CA6" s="4">
        <v>322</v>
      </c>
      <c r="CB6" s="4">
        <v>322</v>
      </c>
      <c r="CC6" s="4">
        <v>322</v>
      </c>
      <c r="CD6" s="4">
        <v>322</v>
      </c>
      <c r="CE6" s="4">
        <v>322</v>
      </c>
      <c r="CF6" s="4">
        <v>322</v>
      </c>
      <c r="CG6" s="4">
        <v>322</v>
      </c>
      <c r="CH6" s="4">
        <v>322</v>
      </c>
      <c r="CI6" s="4">
        <v>322</v>
      </c>
      <c r="CJ6" s="4">
        <v>322</v>
      </c>
      <c r="CK6" s="4">
        <v>322</v>
      </c>
      <c r="CL6" s="4">
        <v>322</v>
      </c>
      <c r="CM6" s="4">
        <v>322</v>
      </c>
      <c r="CN6" s="4">
        <v>322</v>
      </c>
      <c r="CO6" s="4">
        <v>322</v>
      </c>
      <c r="CP6" s="4">
        <v>322</v>
      </c>
      <c r="CQ6" s="4">
        <v>334</v>
      </c>
      <c r="CR6" s="4">
        <v>334</v>
      </c>
      <c r="CS6" s="4">
        <v>334</v>
      </c>
      <c r="CT6" s="4">
        <v>334</v>
      </c>
      <c r="CU6" s="4">
        <v>334</v>
      </c>
      <c r="CV6" s="4">
        <v>334</v>
      </c>
      <c r="CW6" s="4">
        <v>334</v>
      </c>
      <c r="CX6" s="4">
        <v>334</v>
      </c>
      <c r="CY6" s="6">
        <v>420</v>
      </c>
      <c r="CZ6" s="6">
        <v>420</v>
      </c>
      <c r="DA6" s="6">
        <v>420</v>
      </c>
      <c r="DB6" s="6">
        <v>420</v>
      </c>
      <c r="DC6" s="6">
        <v>420</v>
      </c>
      <c r="DD6" s="6">
        <v>420</v>
      </c>
      <c r="DE6" s="6">
        <v>420</v>
      </c>
      <c r="DF6" s="6">
        <v>420</v>
      </c>
      <c r="DG6" s="6">
        <v>420</v>
      </c>
      <c r="DH6" s="17">
        <v>434</v>
      </c>
      <c r="DI6" s="17">
        <v>434</v>
      </c>
      <c r="DJ6" s="17">
        <v>434</v>
      </c>
      <c r="DK6" s="17">
        <v>434</v>
      </c>
      <c r="DL6" s="17">
        <v>434</v>
      </c>
      <c r="DM6" s="17">
        <v>434</v>
      </c>
      <c r="DN6" s="17">
        <v>434</v>
      </c>
      <c r="DO6" s="17">
        <v>434</v>
      </c>
      <c r="DP6" s="18">
        <v>310</v>
      </c>
      <c r="DQ6" s="18">
        <v>310</v>
      </c>
      <c r="DR6" s="18">
        <v>310</v>
      </c>
      <c r="DS6" s="18">
        <v>310</v>
      </c>
      <c r="DT6" s="18">
        <v>310</v>
      </c>
      <c r="DU6" s="18">
        <v>310</v>
      </c>
      <c r="DV6" s="18">
        <v>310</v>
      </c>
      <c r="DW6" s="18">
        <v>310</v>
      </c>
      <c r="DX6" s="18">
        <v>310</v>
      </c>
      <c r="DY6" s="18">
        <v>310</v>
      </c>
      <c r="DZ6" s="18">
        <v>310</v>
      </c>
      <c r="EA6" s="18">
        <v>310</v>
      </c>
      <c r="EB6" s="6">
        <v>470</v>
      </c>
      <c r="EC6" s="6">
        <v>470</v>
      </c>
      <c r="ED6" s="6">
        <v>470</v>
      </c>
      <c r="EE6" s="6">
        <v>470</v>
      </c>
      <c r="EF6" s="6">
        <v>470</v>
      </c>
      <c r="EG6" s="6">
        <v>470</v>
      </c>
      <c r="EH6" s="6">
        <v>470</v>
      </c>
      <c r="EI6" s="6">
        <v>366</v>
      </c>
      <c r="EJ6" s="6">
        <v>366</v>
      </c>
      <c r="EK6" s="6">
        <v>366</v>
      </c>
      <c r="EL6" s="3">
        <v>314</v>
      </c>
      <c r="EM6" s="3">
        <v>314</v>
      </c>
      <c r="EN6" s="3">
        <v>314</v>
      </c>
      <c r="EO6" s="3">
        <v>314</v>
      </c>
      <c r="EP6" s="3">
        <v>314</v>
      </c>
      <c r="EQ6" s="3">
        <v>314</v>
      </c>
      <c r="ER6" s="3">
        <v>314</v>
      </c>
      <c r="ES6" s="3">
        <v>314</v>
      </c>
      <c r="ET6" s="3">
        <v>320</v>
      </c>
      <c r="EU6" s="3">
        <v>320</v>
      </c>
      <c r="EV6" s="3">
        <v>320</v>
      </c>
      <c r="EW6" s="3">
        <v>320</v>
      </c>
      <c r="EX6" s="3">
        <v>320</v>
      </c>
      <c r="EY6" s="3">
        <v>320</v>
      </c>
      <c r="EZ6" s="3">
        <v>320</v>
      </c>
      <c r="FA6" s="3">
        <v>320</v>
      </c>
      <c r="FB6" s="3">
        <v>479</v>
      </c>
      <c r="FC6" s="3">
        <v>472</v>
      </c>
      <c r="FD6" s="3">
        <v>464</v>
      </c>
      <c r="FE6" s="3">
        <v>320</v>
      </c>
      <c r="FF6" s="3">
        <v>490</v>
      </c>
      <c r="FG6" s="3">
        <v>480</v>
      </c>
      <c r="FH6" s="3">
        <v>470</v>
      </c>
      <c r="FI6" s="3">
        <v>470</v>
      </c>
      <c r="FJ6" s="3">
        <v>470</v>
      </c>
      <c r="FK6" s="3">
        <v>470</v>
      </c>
      <c r="FL6" s="3">
        <v>470</v>
      </c>
      <c r="FM6" s="3">
        <v>470</v>
      </c>
      <c r="FN6" s="3">
        <v>470</v>
      </c>
      <c r="FO6" s="3">
        <v>470</v>
      </c>
      <c r="FP6" s="3">
        <v>480</v>
      </c>
      <c r="FQ6" s="3">
        <v>480</v>
      </c>
      <c r="FR6" s="3">
        <v>480</v>
      </c>
    </row>
    <row r="7" spans="1:174" ht="16.5" x14ac:dyDescent="0.45">
      <c r="A7" s="2" t="s">
        <v>193</v>
      </c>
      <c r="B7" s="19">
        <f t="shared" ref="B7:B26" si="0">MEDIAN(G7:FR7)</f>
        <v>62.370000000000005</v>
      </c>
      <c r="C7" s="19">
        <f t="shared" ref="C7:C26" si="1">AVERAGE(G7:FR7)</f>
        <v>62.342324212350192</v>
      </c>
      <c r="D7" s="20">
        <v>63.3</v>
      </c>
      <c r="E7" s="20">
        <v>63.311680910482089</v>
      </c>
      <c r="F7" s="20">
        <f>_xlfn.STDEV.P(G7:FR7)</f>
        <v>5.2582008582609792</v>
      </c>
      <c r="G7" s="3">
        <v>57.22</v>
      </c>
      <c r="H7" s="3">
        <v>62.47</v>
      </c>
      <c r="I7" s="3">
        <v>61.79</v>
      </c>
      <c r="J7" s="3">
        <v>58.05</v>
      </c>
      <c r="K7" s="3">
        <v>56.64</v>
      </c>
      <c r="L7" s="3">
        <v>59.59</v>
      </c>
      <c r="M7" s="3">
        <v>59.42</v>
      </c>
      <c r="N7" s="3">
        <v>63.24</v>
      </c>
      <c r="O7" s="3">
        <v>56.04</v>
      </c>
      <c r="P7" s="3">
        <v>57.26</v>
      </c>
      <c r="Q7" s="3">
        <v>56.47</v>
      </c>
      <c r="R7" s="3">
        <v>58.19</v>
      </c>
      <c r="S7" s="3">
        <v>54.47</v>
      </c>
      <c r="T7" s="3">
        <v>59.9</v>
      </c>
      <c r="U7" s="3">
        <v>58.5</v>
      </c>
      <c r="V7" s="3">
        <v>64.209999999999994</v>
      </c>
      <c r="W7" s="3">
        <v>64.52</v>
      </c>
      <c r="X7" s="3">
        <v>63.86</v>
      </c>
      <c r="Y7" s="3">
        <v>65.19</v>
      </c>
      <c r="Z7" s="3">
        <v>66.06</v>
      </c>
      <c r="AA7" s="3">
        <v>66.290000000000006</v>
      </c>
      <c r="AB7" s="3">
        <v>66.7</v>
      </c>
      <c r="AC7" s="3">
        <v>67.05</v>
      </c>
      <c r="AD7" s="3">
        <v>65.650000000000006</v>
      </c>
      <c r="AE7" s="3">
        <v>65.239999999999995</v>
      </c>
      <c r="AF7" s="3">
        <v>65.510000000000005</v>
      </c>
      <c r="AG7" s="3">
        <v>65.55</v>
      </c>
      <c r="AH7" s="3">
        <v>65.989999999999995</v>
      </c>
      <c r="AI7" s="3">
        <v>67.650000000000006</v>
      </c>
      <c r="AJ7" s="3">
        <v>63.17</v>
      </c>
      <c r="AK7" s="3">
        <v>67</v>
      </c>
      <c r="AL7" s="3">
        <v>67.38</v>
      </c>
      <c r="AM7" s="3">
        <v>68.05</v>
      </c>
      <c r="AN7" s="3">
        <v>68.73</v>
      </c>
      <c r="AO7" s="3">
        <v>66.989999999999995</v>
      </c>
      <c r="AP7" s="3">
        <v>67.400000000000006</v>
      </c>
      <c r="AQ7" s="3">
        <v>62.4</v>
      </c>
      <c r="AR7" s="3">
        <v>62.7</v>
      </c>
      <c r="AS7" s="3">
        <v>62.8</v>
      </c>
      <c r="AT7" s="3">
        <v>63.4</v>
      </c>
      <c r="AU7" s="3">
        <v>62.8</v>
      </c>
      <c r="AV7" s="3">
        <v>63.2</v>
      </c>
      <c r="AW7" s="3">
        <v>73</v>
      </c>
      <c r="AX7" s="3">
        <v>72.66</v>
      </c>
      <c r="AY7" s="3">
        <v>72.37</v>
      </c>
      <c r="AZ7" s="3">
        <v>72.56</v>
      </c>
      <c r="BA7" s="3">
        <v>69.3</v>
      </c>
      <c r="BB7" s="3">
        <v>68.209999999999994</v>
      </c>
      <c r="BC7" s="3">
        <v>80.73</v>
      </c>
      <c r="BD7" s="3">
        <v>55.52</v>
      </c>
      <c r="BE7" s="3">
        <v>74.400000000000006</v>
      </c>
      <c r="BF7" s="3">
        <v>68.209999999999994</v>
      </c>
      <c r="BG7" s="3">
        <v>66.38</v>
      </c>
      <c r="BH7" s="3">
        <v>65.34</v>
      </c>
      <c r="BI7" s="3">
        <v>66.739999999999995</v>
      </c>
      <c r="BJ7" s="3">
        <v>66.89</v>
      </c>
      <c r="BK7" s="21">
        <v>65.069999999999993</v>
      </c>
      <c r="BL7" s="21">
        <v>68.86</v>
      </c>
      <c r="BM7" s="21">
        <v>65.75</v>
      </c>
      <c r="BN7" s="21">
        <v>68.84</v>
      </c>
      <c r="BO7" s="21">
        <v>69.75</v>
      </c>
      <c r="BP7" s="21">
        <v>74.400000000000006</v>
      </c>
      <c r="BQ7" s="22">
        <v>70.239999999999995</v>
      </c>
      <c r="BR7" s="22">
        <v>66.8</v>
      </c>
      <c r="BS7" s="22">
        <v>66.97</v>
      </c>
      <c r="BT7" s="22">
        <v>67.28</v>
      </c>
      <c r="BU7" s="22">
        <v>67.11</v>
      </c>
      <c r="BV7" s="4">
        <v>57.06</v>
      </c>
      <c r="BW7" s="4">
        <v>63.72</v>
      </c>
      <c r="BX7" s="4">
        <v>51.83</v>
      </c>
      <c r="BY7" s="4">
        <v>64.09</v>
      </c>
      <c r="BZ7" s="4">
        <v>58.38</v>
      </c>
      <c r="CA7" s="4">
        <v>55.73</v>
      </c>
      <c r="CB7" s="4">
        <v>53.76</v>
      </c>
      <c r="CC7" s="4">
        <v>52.38</v>
      </c>
      <c r="CD7" s="4">
        <v>53.19</v>
      </c>
      <c r="CE7" s="4">
        <v>60.42</v>
      </c>
      <c r="CF7" s="4">
        <v>58.45</v>
      </c>
      <c r="CG7" s="4">
        <v>59.13</v>
      </c>
      <c r="CH7" s="4">
        <v>58.18</v>
      </c>
      <c r="CI7" s="4">
        <v>58.61</v>
      </c>
      <c r="CJ7" s="4">
        <v>57.38</v>
      </c>
      <c r="CK7" s="4">
        <v>58.91</v>
      </c>
      <c r="CL7" s="4">
        <v>58.95</v>
      </c>
      <c r="CM7" s="4">
        <v>59.98</v>
      </c>
      <c r="CN7" s="4">
        <v>59.92</v>
      </c>
      <c r="CO7" s="4">
        <v>55.68</v>
      </c>
      <c r="CP7" s="4">
        <v>57.72</v>
      </c>
      <c r="CQ7" s="4">
        <v>60.1</v>
      </c>
      <c r="CR7" s="4">
        <v>60.7</v>
      </c>
      <c r="CS7" s="4">
        <v>61.2</v>
      </c>
      <c r="CT7" s="4">
        <v>60.6</v>
      </c>
      <c r="CU7" s="4">
        <v>61.8</v>
      </c>
      <c r="CV7" s="4">
        <v>57.9</v>
      </c>
      <c r="CW7" s="4">
        <v>57.5</v>
      </c>
      <c r="CX7" s="4">
        <v>57.9</v>
      </c>
      <c r="CY7" s="23">
        <v>60.9</v>
      </c>
      <c r="CZ7" s="23">
        <v>65.599999999999994</v>
      </c>
      <c r="DA7" s="23">
        <v>65.5</v>
      </c>
      <c r="DB7" s="23">
        <v>64.7</v>
      </c>
      <c r="DC7" s="24">
        <v>66.950002038177985</v>
      </c>
      <c r="DD7" s="24">
        <v>67.234308948780068</v>
      </c>
      <c r="DE7" s="24">
        <v>67.774971956099037</v>
      </c>
      <c r="DF7" s="24">
        <v>67.626889516594844</v>
      </c>
      <c r="DG7" s="24">
        <v>67.549507215182388</v>
      </c>
      <c r="DH7" s="3">
        <v>65.37</v>
      </c>
      <c r="DI7" s="3">
        <v>65.459999999999994</v>
      </c>
      <c r="DJ7" s="3">
        <v>65.52</v>
      </c>
      <c r="DK7" s="3">
        <v>65.53</v>
      </c>
      <c r="DL7" s="3">
        <v>60.78</v>
      </c>
      <c r="DM7" s="3">
        <v>60.65</v>
      </c>
      <c r="DN7" s="3">
        <v>62.03</v>
      </c>
      <c r="DO7" s="3">
        <v>62.35</v>
      </c>
      <c r="DP7" s="16">
        <v>56.912644999999998</v>
      </c>
      <c r="DQ7" s="16">
        <v>54.756999999999998</v>
      </c>
      <c r="DR7" s="16">
        <v>57.015000000000001</v>
      </c>
      <c r="DS7" s="16">
        <v>64.947000000000003</v>
      </c>
      <c r="DT7" s="16">
        <v>53.751447999999996</v>
      </c>
      <c r="DU7" s="16">
        <v>60.350307999999991</v>
      </c>
      <c r="DV7" s="16">
        <v>58.197000000000003</v>
      </c>
      <c r="DW7" s="16">
        <v>59.777000000000001</v>
      </c>
      <c r="DX7" s="16">
        <v>57.77</v>
      </c>
      <c r="DY7" s="16">
        <v>59.509</v>
      </c>
      <c r="DZ7" s="16">
        <v>58.914999999999999</v>
      </c>
      <c r="EA7" s="16">
        <v>54.874000000000002</v>
      </c>
      <c r="EB7" s="6">
        <v>61.98</v>
      </c>
      <c r="EC7" s="6">
        <v>62.54</v>
      </c>
      <c r="ED7" s="6">
        <v>68.930000000000007</v>
      </c>
      <c r="EE7" s="6">
        <v>60.9</v>
      </c>
      <c r="EF7" s="6">
        <v>62.3</v>
      </c>
      <c r="EG7" s="6">
        <v>61.45</v>
      </c>
      <c r="EH7" s="6">
        <v>59.92</v>
      </c>
      <c r="EI7" s="19">
        <v>67.862313</v>
      </c>
      <c r="EJ7" s="19">
        <v>59.700511999999996</v>
      </c>
      <c r="EK7" s="19">
        <v>68.226561999999987</v>
      </c>
      <c r="EL7" s="3">
        <v>62.2</v>
      </c>
      <c r="EM7" s="3">
        <v>63.3</v>
      </c>
      <c r="EN7" s="3">
        <v>64</v>
      </c>
      <c r="EO7" s="3">
        <v>63.1</v>
      </c>
      <c r="EP7" s="3">
        <v>63</v>
      </c>
      <c r="EQ7" s="3">
        <v>63.5</v>
      </c>
      <c r="ER7" s="3">
        <v>65.3</v>
      </c>
      <c r="ES7" s="3">
        <v>65</v>
      </c>
      <c r="ET7" s="3">
        <v>62.73</v>
      </c>
      <c r="EU7" s="3">
        <v>62.31</v>
      </c>
      <c r="EV7" s="3">
        <v>62.05</v>
      </c>
      <c r="EW7" s="3">
        <v>62.33</v>
      </c>
      <c r="EX7" s="3">
        <v>61.9</v>
      </c>
      <c r="EY7" s="3">
        <v>72.36</v>
      </c>
      <c r="EZ7" s="3">
        <v>62.39</v>
      </c>
      <c r="FA7" s="3">
        <v>63.64</v>
      </c>
      <c r="FB7" s="3">
        <v>61.13</v>
      </c>
      <c r="FC7" s="3">
        <v>67.37</v>
      </c>
      <c r="FD7" s="3">
        <v>61.62</v>
      </c>
      <c r="FE7" s="3">
        <v>54.96</v>
      </c>
      <c r="FF7" s="3">
        <v>50</v>
      </c>
      <c r="FG7" s="3">
        <v>58</v>
      </c>
      <c r="FH7" s="3">
        <v>51.8</v>
      </c>
      <c r="FI7" s="3">
        <v>59</v>
      </c>
      <c r="FJ7" s="3">
        <v>57</v>
      </c>
      <c r="FK7" s="3">
        <v>57</v>
      </c>
      <c r="FL7" s="3">
        <v>55</v>
      </c>
      <c r="FM7" s="3">
        <v>54</v>
      </c>
      <c r="FN7" s="3">
        <v>53.12</v>
      </c>
      <c r="FO7" s="3">
        <v>50</v>
      </c>
      <c r="FP7" s="3">
        <v>51</v>
      </c>
      <c r="FQ7" s="3">
        <v>61</v>
      </c>
      <c r="FR7" s="3">
        <v>61</v>
      </c>
    </row>
    <row r="8" spans="1:174" ht="16.5" x14ac:dyDescent="0.45">
      <c r="A8" s="2" t="s">
        <v>194</v>
      </c>
      <c r="B8" s="19">
        <f t="shared" si="0"/>
        <v>0.54500000000000004</v>
      </c>
      <c r="C8" s="19">
        <f t="shared" si="1"/>
        <v>0.55726433447215584</v>
      </c>
      <c r="D8" s="20">
        <v>0.5</v>
      </c>
      <c r="E8" s="20">
        <v>0.51878232463787299</v>
      </c>
      <c r="F8" s="20">
        <f t="shared" ref="F8:F26" si="2">_xlfn.STDEV.P(G8:FR8)</f>
        <v>0.21011268408662137</v>
      </c>
      <c r="G8" s="3">
        <v>0.67</v>
      </c>
      <c r="H8" s="3">
        <v>0.59</v>
      </c>
      <c r="I8" s="3">
        <v>0.57999999999999996</v>
      </c>
      <c r="J8" s="3">
        <v>0.69</v>
      </c>
      <c r="K8" s="3">
        <v>0.81</v>
      </c>
      <c r="L8" s="3">
        <v>0.51</v>
      </c>
      <c r="M8" s="3">
        <v>0.61</v>
      </c>
      <c r="N8" s="3">
        <v>0.64</v>
      </c>
      <c r="O8" s="3">
        <v>0.77</v>
      </c>
      <c r="P8" s="3">
        <v>1.02</v>
      </c>
      <c r="Q8" s="3">
        <v>0.8</v>
      </c>
      <c r="R8" s="3">
        <v>0.68</v>
      </c>
      <c r="S8" s="3">
        <v>0.91</v>
      </c>
      <c r="T8" s="3">
        <v>0.71</v>
      </c>
      <c r="U8" s="3">
        <v>0.83</v>
      </c>
      <c r="V8" s="3">
        <v>0.61</v>
      </c>
      <c r="W8" s="3">
        <v>0.61</v>
      </c>
      <c r="X8" s="3">
        <v>0.67</v>
      </c>
      <c r="Y8" s="3">
        <v>0.57999999999999996</v>
      </c>
      <c r="Z8" s="3">
        <v>0.39</v>
      </c>
      <c r="AA8" s="3">
        <v>0.39</v>
      </c>
      <c r="AB8" s="3">
        <v>0.43</v>
      </c>
      <c r="AC8" s="3">
        <v>0.4</v>
      </c>
      <c r="AD8" s="3">
        <v>0.47</v>
      </c>
      <c r="AE8" s="3">
        <v>0.5</v>
      </c>
      <c r="AF8" s="3">
        <v>0.48</v>
      </c>
      <c r="AG8" s="3">
        <v>0.49</v>
      </c>
      <c r="AH8" s="3">
        <v>0.44</v>
      </c>
      <c r="AI8" s="3">
        <v>0.28999999999999998</v>
      </c>
      <c r="AJ8" s="3">
        <v>0.49</v>
      </c>
      <c r="AK8" s="3">
        <v>0.5</v>
      </c>
      <c r="AL8" s="3">
        <v>0.24</v>
      </c>
      <c r="AM8" s="3">
        <v>0.22</v>
      </c>
      <c r="AN8" s="3">
        <v>0.23</v>
      </c>
      <c r="AO8" s="3">
        <v>0.2</v>
      </c>
      <c r="AP8" s="3">
        <v>0.18</v>
      </c>
      <c r="AQ8" s="3">
        <v>0.39</v>
      </c>
      <c r="AR8" s="3">
        <v>0.39</v>
      </c>
      <c r="AS8" s="3">
        <v>0.38</v>
      </c>
      <c r="AT8" s="3">
        <v>0.41</v>
      </c>
      <c r="AU8" s="3">
        <v>0.42</v>
      </c>
      <c r="AV8" s="3">
        <v>0.41</v>
      </c>
      <c r="AW8" s="3">
        <v>0.23</v>
      </c>
      <c r="AX8" s="3">
        <v>0.21</v>
      </c>
      <c r="AY8" s="3">
        <v>0.21</v>
      </c>
      <c r="AZ8" s="3">
        <v>0.21</v>
      </c>
      <c r="BA8" s="3">
        <v>0.57999999999999996</v>
      </c>
      <c r="BB8" s="3">
        <v>0.37</v>
      </c>
      <c r="BC8" s="3">
        <v>0.19</v>
      </c>
      <c r="BD8" s="3">
        <v>0.96</v>
      </c>
      <c r="BE8" s="3">
        <v>0.18</v>
      </c>
      <c r="BF8" s="3">
        <v>0.29199999999999998</v>
      </c>
      <c r="BG8" s="3">
        <v>0.32500000000000001</v>
      </c>
      <c r="BH8" s="3">
        <v>0.35899999999999999</v>
      </c>
      <c r="BI8" s="3">
        <v>0.313</v>
      </c>
      <c r="BJ8" s="3">
        <v>0.30599999999999999</v>
      </c>
      <c r="BK8" s="25">
        <v>0.31</v>
      </c>
      <c r="BL8" s="25">
        <v>0.2</v>
      </c>
      <c r="BM8" s="25">
        <v>0.28999999999999998</v>
      </c>
      <c r="BN8" s="25">
        <v>0.25</v>
      </c>
      <c r="BO8" s="25">
        <v>0.18</v>
      </c>
      <c r="BP8" s="25">
        <v>0.18</v>
      </c>
      <c r="BQ8" s="22">
        <v>0.25</v>
      </c>
      <c r="BR8" s="22">
        <v>0.41</v>
      </c>
      <c r="BS8" s="22">
        <v>0.41</v>
      </c>
      <c r="BT8" s="22">
        <v>0.39</v>
      </c>
      <c r="BU8" s="22">
        <v>0.4</v>
      </c>
      <c r="BV8" s="4">
        <v>0.75</v>
      </c>
      <c r="BW8" s="4">
        <v>0.55000000000000004</v>
      </c>
      <c r="BX8" s="4">
        <v>1.04</v>
      </c>
      <c r="BY8" s="4">
        <v>0.53</v>
      </c>
      <c r="BZ8" s="4">
        <v>0.72</v>
      </c>
      <c r="CA8" s="4">
        <v>0.89</v>
      </c>
      <c r="CB8" s="4">
        <v>0.84</v>
      </c>
      <c r="CC8" s="4">
        <v>0.75</v>
      </c>
      <c r="CD8" s="4">
        <v>0.77</v>
      </c>
      <c r="CE8" s="4">
        <v>0.71</v>
      </c>
      <c r="CF8" s="4">
        <v>0.78</v>
      </c>
      <c r="CG8" s="4">
        <v>0.62</v>
      </c>
      <c r="CH8" s="4">
        <v>0.74</v>
      </c>
      <c r="CI8" s="4">
        <v>0.7</v>
      </c>
      <c r="CJ8" s="4">
        <v>0.73</v>
      </c>
      <c r="CK8" s="4">
        <v>0.75</v>
      </c>
      <c r="CL8" s="4">
        <v>0.82</v>
      </c>
      <c r="CM8" s="4">
        <v>0.88</v>
      </c>
      <c r="CN8" s="4">
        <v>0.83</v>
      </c>
      <c r="CO8" s="4">
        <v>0.88</v>
      </c>
      <c r="CP8" s="4">
        <v>0.88</v>
      </c>
      <c r="CQ8" s="4">
        <v>0.66</v>
      </c>
      <c r="CR8" s="4">
        <v>0.67</v>
      </c>
      <c r="CS8" s="4">
        <v>0.66</v>
      </c>
      <c r="CT8" s="4">
        <v>0.65</v>
      </c>
      <c r="CU8" s="4">
        <v>0.44</v>
      </c>
      <c r="CV8" s="4">
        <v>0.74</v>
      </c>
      <c r="CW8" s="4">
        <v>0.71</v>
      </c>
      <c r="CX8" s="4">
        <v>0.7</v>
      </c>
      <c r="CY8" s="23">
        <v>0.8</v>
      </c>
      <c r="CZ8" s="23">
        <v>0.45</v>
      </c>
      <c r="DA8" s="23">
        <v>0.41</v>
      </c>
      <c r="DB8" s="23">
        <v>0.43</v>
      </c>
      <c r="DC8" s="26">
        <v>0.39661964758292934</v>
      </c>
      <c r="DD8" s="26">
        <v>0.41219124370448396</v>
      </c>
      <c r="DE8" s="26">
        <v>0.38387715098449071</v>
      </c>
      <c r="DF8" s="26">
        <v>0.40099407588349595</v>
      </c>
      <c r="DG8" s="26">
        <v>0.42471307316676554</v>
      </c>
      <c r="DH8" s="3">
        <v>0.51</v>
      </c>
      <c r="DI8" s="3">
        <v>0.51</v>
      </c>
      <c r="DJ8" s="3">
        <v>0.48</v>
      </c>
      <c r="DK8" s="3">
        <v>0.49</v>
      </c>
      <c r="DL8" s="3">
        <v>0.81</v>
      </c>
      <c r="DM8" s="3">
        <v>0.78</v>
      </c>
      <c r="DN8" s="3">
        <v>0.72</v>
      </c>
      <c r="DO8" s="3">
        <v>0.67</v>
      </c>
      <c r="DP8" s="16">
        <v>0.937361</v>
      </c>
      <c r="DQ8" s="16">
        <v>0.80100000000000005</v>
      </c>
      <c r="DR8" s="16">
        <v>0.85899999999999999</v>
      </c>
      <c r="DS8" s="16">
        <v>0.53800000000000003</v>
      </c>
      <c r="DT8" s="16">
        <v>0.90406399999999998</v>
      </c>
      <c r="DU8" s="16">
        <v>0.72446199999999994</v>
      </c>
      <c r="DV8" s="16">
        <v>0.66900000000000004</v>
      </c>
      <c r="DW8" s="16">
        <v>0.70499999999999996</v>
      </c>
      <c r="DX8" s="16">
        <v>0.77100000000000002</v>
      </c>
      <c r="DY8" s="16">
        <v>0.68300000000000005</v>
      </c>
      <c r="DZ8" s="16">
        <v>0.67</v>
      </c>
      <c r="EA8" s="16">
        <v>0.85199999999999998</v>
      </c>
      <c r="EB8" s="6">
        <v>0.39</v>
      </c>
      <c r="EC8" s="6">
        <v>0.39</v>
      </c>
      <c r="ED8" s="6">
        <v>0.23</v>
      </c>
      <c r="EE8" s="6">
        <v>0.31</v>
      </c>
      <c r="EF8" s="6">
        <v>0.43</v>
      </c>
      <c r="EG8" s="6">
        <v>0.46</v>
      </c>
      <c r="EH8" s="6">
        <v>0.5</v>
      </c>
      <c r="EI8" s="19">
        <v>0.30169099999999993</v>
      </c>
      <c r="EJ8" s="19">
        <v>0.38442899999999997</v>
      </c>
      <c r="EK8" s="19">
        <v>0.33700599999999997</v>
      </c>
      <c r="EL8" s="3">
        <v>0.53</v>
      </c>
      <c r="EM8" s="3">
        <v>0.49</v>
      </c>
      <c r="EN8" s="3">
        <v>0.51</v>
      </c>
      <c r="EO8" s="3">
        <v>0.54</v>
      </c>
      <c r="EP8" s="3">
        <v>0.51</v>
      </c>
      <c r="EQ8" s="3">
        <v>0.56999999999999995</v>
      </c>
      <c r="ER8" s="3">
        <v>0.46</v>
      </c>
      <c r="ES8" s="3">
        <v>0.44</v>
      </c>
      <c r="ET8" s="3">
        <v>0.56999999999999995</v>
      </c>
      <c r="EU8" s="3">
        <v>0.56000000000000005</v>
      </c>
      <c r="EV8" s="3">
        <v>0.56999999999999995</v>
      </c>
      <c r="EW8" s="3">
        <v>0.59</v>
      </c>
      <c r="EX8" s="3">
        <v>0.6</v>
      </c>
      <c r="EY8" s="3">
        <v>0.32</v>
      </c>
      <c r="EZ8" s="3">
        <v>0.66</v>
      </c>
      <c r="FA8" s="3">
        <v>0.5</v>
      </c>
      <c r="FB8" s="3">
        <v>0.42</v>
      </c>
      <c r="FC8" s="3">
        <v>0.25</v>
      </c>
      <c r="FD8" s="3">
        <v>0.41</v>
      </c>
      <c r="FE8" s="3">
        <v>0.68</v>
      </c>
      <c r="FF8" s="3">
        <v>0.61</v>
      </c>
      <c r="FG8" s="3">
        <v>0.73</v>
      </c>
      <c r="FH8" s="3">
        <v>0.81</v>
      </c>
      <c r="FI8" s="3">
        <v>0.78</v>
      </c>
      <c r="FJ8" s="3">
        <v>0.78</v>
      </c>
      <c r="FK8" s="3">
        <v>0.76</v>
      </c>
      <c r="FL8" s="3">
        <v>0.73</v>
      </c>
      <c r="FM8" s="3">
        <v>0.75</v>
      </c>
      <c r="FN8" s="3">
        <v>0.88</v>
      </c>
      <c r="FO8" s="3">
        <v>0.85</v>
      </c>
      <c r="FP8" s="3">
        <v>0.84</v>
      </c>
      <c r="FQ8" s="3">
        <v>0.8</v>
      </c>
      <c r="FR8" s="3">
        <v>0.77</v>
      </c>
    </row>
    <row r="9" spans="1:174" ht="16.5" x14ac:dyDescent="0.45">
      <c r="A9" s="2" t="s">
        <v>195</v>
      </c>
      <c r="B9" s="19">
        <f t="shared" si="0"/>
        <v>16.471466999999997</v>
      </c>
      <c r="C9" s="19">
        <f t="shared" si="1"/>
        <v>16.275992867202731</v>
      </c>
      <c r="D9" s="20">
        <v>16.2</v>
      </c>
      <c r="E9" s="20">
        <v>16.247039050430736</v>
      </c>
      <c r="F9" s="20">
        <f t="shared" si="2"/>
        <v>1.3581582722657175</v>
      </c>
      <c r="G9" s="3">
        <v>17.48</v>
      </c>
      <c r="H9" s="3">
        <v>16.559999999999999</v>
      </c>
      <c r="I9" s="3">
        <v>16.48</v>
      </c>
      <c r="J9" s="3">
        <v>17.84</v>
      </c>
      <c r="K9" s="3">
        <v>18.260000000000002</v>
      </c>
      <c r="L9" s="3">
        <v>16.84</v>
      </c>
      <c r="M9" s="3">
        <v>17.59</v>
      </c>
      <c r="N9" s="3">
        <v>13.03</v>
      </c>
      <c r="O9" s="3">
        <v>18.54</v>
      </c>
      <c r="P9" s="3">
        <v>15.49</v>
      </c>
      <c r="Q9" s="3">
        <v>16.559999999999999</v>
      </c>
      <c r="R9" s="3">
        <v>17.78</v>
      </c>
      <c r="S9" s="3">
        <v>18.059999999999999</v>
      </c>
      <c r="T9" s="3">
        <v>18.41</v>
      </c>
      <c r="U9" s="3">
        <v>18.86</v>
      </c>
      <c r="V9" s="3">
        <v>17.02</v>
      </c>
      <c r="W9" s="3">
        <v>17.2</v>
      </c>
      <c r="X9" s="3">
        <v>16.03</v>
      </c>
      <c r="Y9" s="3">
        <v>15.84</v>
      </c>
      <c r="Z9" s="3">
        <v>15.84</v>
      </c>
      <c r="AA9" s="3">
        <v>15.67</v>
      </c>
      <c r="AB9" s="3">
        <v>16.3</v>
      </c>
      <c r="AC9" s="3">
        <v>15.06</v>
      </c>
      <c r="AD9" s="3">
        <v>15.42</v>
      </c>
      <c r="AE9" s="3">
        <v>15.37</v>
      </c>
      <c r="AF9" s="3">
        <v>15.38</v>
      </c>
      <c r="AG9" s="3">
        <v>15.38</v>
      </c>
      <c r="AH9" s="3">
        <v>15.38</v>
      </c>
      <c r="AI9" s="3">
        <v>15.56</v>
      </c>
      <c r="AJ9" s="3">
        <v>16.78</v>
      </c>
      <c r="AK9" s="3">
        <v>15.87</v>
      </c>
      <c r="AL9" s="3">
        <v>17.010000000000002</v>
      </c>
      <c r="AM9" s="3">
        <v>17.399999999999999</v>
      </c>
      <c r="AN9" s="3">
        <v>17.11</v>
      </c>
      <c r="AO9" s="3">
        <v>17.36</v>
      </c>
      <c r="AP9" s="3">
        <v>16.93</v>
      </c>
      <c r="AQ9" s="3">
        <v>17.2</v>
      </c>
      <c r="AR9" s="3">
        <v>17.100000000000001</v>
      </c>
      <c r="AS9" s="3">
        <v>17</v>
      </c>
      <c r="AT9" s="3">
        <v>17.3</v>
      </c>
      <c r="AU9" s="3">
        <v>17.5</v>
      </c>
      <c r="AV9" s="3">
        <v>17.600000000000001</v>
      </c>
      <c r="AW9" s="3">
        <v>14.19</v>
      </c>
      <c r="AX9" s="3">
        <v>14.79</v>
      </c>
      <c r="AY9" s="3">
        <v>14.72</v>
      </c>
      <c r="AZ9" s="3">
        <v>14.51</v>
      </c>
      <c r="BA9" s="3">
        <v>14.86</v>
      </c>
      <c r="BB9" s="3">
        <v>17.079999999999998</v>
      </c>
      <c r="BC9" s="3">
        <v>12.03</v>
      </c>
      <c r="BD9" s="3">
        <v>17.48</v>
      </c>
      <c r="BE9" s="3">
        <v>12.57</v>
      </c>
      <c r="BF9" s="3">
        <v>15.68</v>
      </c>
      <c r="BG9" s="3">
        <v>16.829999999999998</v>
      </c>
      <c r="BH9" s="3">
        <v>16.13</v>
      </c>
      <c r="BI9" s="3">
        <v>15.53</v>
      </c>
      <c r="BJ9" s="3">
        <v>15.7</v>
      </c>
      <c r="BK9" s="21">
        <v>15.93</v>
      </c>
      <c r="BL9" s="21">
        <v>15.22</v>
      </c>
      <c r="BM9" s="21">
        <v>14.57</v>
      </c>
      <c r="BN9" s="21">
        <v>15.76</v>
      </c>
      <c r="BO9" s="21">
        <v>15.5</v>
      </c>
      <c r="BP9" s="21">
        <v>12.57</v>
      </c>
      <c r="BQ9" s="22">
        <v>15.47</v>
      </c>
      <c r="BR9" s="22">
        <v>15.11</v>
      </c>
      <c r="BS9" s="22">
        <v>15.39</v>
      </c>
      <c r="BT9" s="22">
        <v>14.82</v>
      </c>
      <c r="BU9" s="22">
        <v>14.84</v>
      </c>
      <c r="BV9" s="4">
        <v>17.190000000000001</v>
      </c>
      <c r="BW9" s="4">
        <v>16.16</v>
      </c>
      <c r="BX9" s="4">
        <v>18.260000000000002</v>
      </c>
      <c r="BY9" s="4">
        <v>15.67</v>
      </c>
      <c r="BZ9" s="4">
        <v>16.59</v>
      </c>
      <c r="CA9" s="4">
        <v>17.21</v>
      </c>
      <c r="CB9" s="4">
        <v>18.7</v>
      </c>
      <c r="CC9" s="4">
        <v>16.47</v>
      </c>
      <c r="CD9" s="4">
        <v>17.350000000000001</v>
      </c>
      <c r="CE9" s="4">
        <v>17.45</v>
      </c>
      <c r="CF9" s="4">
        <v>17.39</v>
      </c>
      <c r="CG9" s="4">
        <v>16.940000000000001</v>
      </c>
      <c r="CH9" s="4">
        <v>17.66</v>
      </c>
      <c r="CI9" s="4">
        <v>17.28</v>
      </c>
      <c r="CJ9" s="4">
        <v>16.98</v>
      </c>
      <c r="CK9" s="4">
        <v>16.59</v>
      </c>
      <c r="CL9" s="4">
        <v>17.88</v>
      </c>
      <c r="CM9" s="4">
        <v>17.760000000000002</v>
      </c>
      <c r="CN9" s="4">
        <v>18.07</v>
      </c>
      <c r="CO9" s="4">
        <v>16.920000000000002</v>
      </c>
      <c r="CP9" s="4">
        <v>17.010000000000002</v>
      </c>
      <c r="CQ9" s="4">
        <v>16.100000000000001</v>
      </c>
      <c r="CR9" s="4">
        <v>16.2</v>
      </c>
      <c r="CS9" s="4">
        <v>16.3</v>
      </c>
      <c r="CT9" s="4">
        <v>16.100000000000001</v>
      </c>
      <c r="CU9" s="4">
        <v>14.7</v>
      </c>
      <c r="CV9" s="4">
        <v>14.5</v>
      </c>
      <c r="CW9" s="4">
        <v>14.7</v>
      </c>
      <c r="CX9" s="4">
        <v>14.7</v>
      </c>
      <c r="CY9" s="23">
        <v>15.3</v>
      </c>
      <c r="CZ9" s="23">
        <v>15.3</v>
      </c>
      <c r="DA9" s="23">
        <v>15.5</v>
      </c>
      <c r="DB9" s="23">
        <v>15.3</v>
      </c>
      <c r="DC9" s="24">
        <v>15.152283432086771</v>
      </c>
      <c r="DD9" s="24">
        <v>15.135742700700906</v>
      </c>
      <c r="DE9" s="24">
        <v>15.14047755339617</v>
      </c>
      <c r="DF9" s="24">
        <v>14.989057039037514</v>
      </c>
      <c r="DG9" s="24">
        <v>14.816648964836782</v>
      </c>
      <c r="DH9" s="3">
        <v>15.24</v>
      </c>
      <c r="DI9" s="3">
        <v>15.27</v>
      </c>
      <c r="DJ9" s="3">
        <v>15.18</v>
      </c>
      <c r="DK9" s="3">
        <v>15.26</v>
      </c>
      <c r="DL9" s="3">
        <v>16.739999999999998</v>
      </c>
      <c r="DM9" s="3">
        <v>16.78</v>
      </c>
      <c r="DN9" s="3">
        <v>15.8</v>
      </c>
      <c r="DO9" s="3">
        <v>16.2</v>
      </c>
      <c r="DP9" s="16">
        <v>18.321421999999998</v>
      </c>
      <c r="DQ9" s="16">
        <v>17.623000000000001</v>
      </c>
      <c r="DR9" s="16">
        <v>17.018000000000001</v>
      </c>
      <c r="DS9" s="16">
        <v>15.961</v>
      </c>
      <c r="DT9" s="16">
        <v>16.258016999999999</v>
      </c>
      <c r="DU9" s="16">
        <v>17.750327999999996</v>
      </c>
      <c r="DV9" s="16">
        <v>17.241</v>
      </c>
      <c r="DW9" s="16">
        <v>17.222000000000001</v>
      </c>
      <c r="DX9" s="16">
        <v>17.53</v>
      </c>
      <c r="DY9" s="16">
        <v>17.332000000000001</v>
      </c>
      <c r="DZ9" s="16">
        <v>17.574000000000002</v>
      </c>
      <c r="EA9" s="16">
        <v>18.254999999999999</v>
      </c>
      <c r="EB9" s="6">
        <v>16.350000000000001</v>
      </c>
      <c r="EC9" s="6">
        <v>16.899999999999999</v>
      </c>
      <c r="ED9" s="6">
        <v>15.89</v>
      </c>
      <c r="EE9" s="6">
        <v>20.58</v>
      </c>
      <c r="EF9" s="6">
        <v>17.149999999999999</v>
      </c>
      <c r="EG9" s="6">
        <v>17.07</v>
      </c>
      <c r="EH9" s="6">
        <v>17.71</v>
      </c>
      <c r="EI9" s="19">
        <v>16.672715999999998</v>
      </c>
      <c r="EJ9" s="19">
        <v>19.751174999999996</v>
      </c>
      <c r="EK9" s="19">
        <v>16.472933999999999</v>
      </c>
      <c r="EL9" s="3">
        <v>16.399999999999999</v>
      </c>
      <c r="EM9" s="3">
        <v>16.8</v>
      </c>
      <c r="EN9" s="3">
        <v>16.5</v>
      </c>
      <c r="EO9" s="3">
        <v>16.5</v>
      </c>
      <c r="EP9" s="3">
        <v>16.5</v>
      </c>
      <c r="EQ9" s="3">
        <v>16.2</v>
      </c>
      <c r="ER9" s="3">
        <v>16.100000000000001</v>
      </c>
      <c r="ES9" s="3">
        <v>15.9</v>
      </c>
      <c r="ET9" s="3">
        <v>16.940000000000001</v>
      </c>
      <c r="EU9" s="3">
        <v>16.600000000000001</v>
      </c>
      <c r="EV9" s="3">
        <v>16.760000000000002</v>
      </c>
      <c r="EW9" s="3">
        <v>16.73</v>
      </c>
      <c r="EX9" s="3">
        <v>16.71</v>
      </c>
      <c r="EY9" s="3">
        <v>13.6</v>
      </c>
      <c r="EZ9" s="3">
        <v>17.37</v>
      </c>
      <c r="FA9" s="3">
        <v>17.399999999999999</v>
      </c>
      <c r="FB9" s="3">
        <v>17.05</v>
      </c>
      <c r="FC9" s="3">
        <v>16.309999999999999</v>
      </c>
      <c r="FD9" s="3">
        <v>16.559999999999999</v>
      </c>
      <c r="FE9" s="3">
        <v>18.8</v>
      </c>
      <c r="FF9" s="3">
        <v>16.7</v>
      </c>
      <c r="FG9" s="3">
        <v>15.9</v>
      </c>
      <c r="FH9" s="3">
        <v>16.5</v>
      </c>
      <c r="FI9" s="3">
        <v>15.6</v>
      </c>
      <c r="FJ9" s="3">
        <v>15.3</v>
      </c>
      <c r="FK9" s="3">
        <v>15.1</v>
      </c>
      <c r="FL9" s="3">
        <v>14.6</v>
      </c>
      <c r="FM9" s="3">
        <v>14.4</v>
      </c>
      <c r="FN9" s="3">
        <v>13.5</v>
      </c>
      <c r="FO9" s="3">
        <v>12.4</v>
      </c>
      <c r="FP9" s="3">
        <v>13.1</v>
      </c>
      <c r="FQ9" s="3">
        <v>15.2</v>
      </c>
      <c r="FR9" s="3">
        <v>15.1</v>
      </c>
    </row>
    <row r="10" spans="1:174" ht="18" x14ac:dyDescent="0.45">
      <c r="A10" s="2" t="s">
        <v>196</v>
      </c>
      <c r="B10" s="19">
        <f t="shared" si="0"/>
        <v>4.9249999999999998</v>
      </c>
      <c r="C10" s="19">
        <f t="shared" si="1"/>
        <v>4.8236106617637411</v>
      </c>
      <c r="D10" s="20">
        <v>4.6100000000000003</v>
      </c>
      <c r="E10" s="20">
        <v>4.6278287470159647</v>
      </c>
      <c r="F10" s="20">
        <f t="shared" si="2"/>
        <v>2.0193993238395405</v>
      </c>
      <c r="G10" s="3">
        <v>7.79</v>
      </c>
      <c r="H10" s="3">
        <v>5.24</v>
      </c>
      <c r="I10" s="3">
        <v>5.12</v>
      </c>
      <c r="J10" s="3">
        <v>6.1</v>
      </c>
      <c r="K10" s="3">
        <v>6.84</v>
      </c>
      <c r="L10" s="3">
        <v>6.22</v>
      </c>
      <c r="M10" s="3">
        <v>6.35</v>
      </c>
      <c r="N10" s="3">
        <v>9.07</v>
      </c>
      <c r="O10" s="3">
        <v>8.64</v>
      </c>
      <c r="P10" s="3">
        <v>11.27</v>
      </c>
      <c r="Q10" s="3">
        <v>9.41</v>
      </c>
      <c r="R10" s="3">
        <v>7.92</v>
      </c>
      <c r="S10" s="3">
        <v>8.82</v>
      </c>
      <c r="T10" s="3">
        <v>6.3</v>
      </c>
      <c r="U10" s="3">
        <v>7.07</v>
      </c>
      <c r="V10" s="3">
        <v>5.38</v>
      </c>
      <c r="W10" s="3">
        <v>5.35</v>
      </c>
      <c r="X10" s="3">
        <v>4.22</v>
      </c>
      <c r="Y10" s="3">
        <v>3.73</v>
      </c>
      <c r="Z10" s="3">
        <v>2.83</v>
      </c>
      <c r="AA10" s="3">
        <v>2.5499999999999998</v>
      </c>
      <c r="AB10" s="3">
        <v>2.31</v>
      </c>
      <c r="AC10" s="3">
        <v>2.83</v>
      </c>
      <c r="AD10" s="3">
        <v>3.05</v>
      </c>
      <c r="AE10" s="3">
        <v>3.14</v>
      </c>
      <c r="AF10" s="3">
        <v>2.92</v>
      </c>
      <c r="AG10" s="3">
        <v>3.1</v>
      </c>
      <c r="AH10" s="3">
        <v>2.94</v>
      </c>
      <c r="AI10" s="3">
        <v>2.37</v>
      </c>
      <c r="AJ10" s="3">
        <v>3.85</v>
      </c>
      <c r="AK10" s="3">
        <v>3.21</v>
      </c>
      <c r="AL10" s="3">
        <v>2.2400000000000002</v>
      </c>
      <c r="AM10" s="3">
        <v>2.25</v>
      </c>
      <c r="AN10" s="3">
        <v>2.31</v>
      </c>
      <c r="AO10" s="3">
        <v>2.38</v>
      </c>
      <c r="AP10" s="3">
        <v>2.14</v>
      </c>
      <c r="AQ10" s="3">
        <v>3.53</v>
      </c>
      <c r="AR10" s="3">
        <v>3.55</v>
      </c>
      <c r="AS10" s="3">
        <v>3.46</v>
      </c>
      <c r="AT10" s="3">
        <v>3.47</v>
      </c>
      <c r="AU10" s="3">
        <v>3.33</v>
      </c>
      <c r="AV10" s="3">
        <v>3.43</v>
      </c>
      <c r="AW10" s="25">
        <v>1.858778</v>
      </c>
      <c r="AX10" s="25">
        <v>1.8008220000000001</v>
      </c>
      <c r="AY10" s="25">
        <v>1.7418040000000001</v>
      </c>
      <c r="AZ10" s="25">
        <v>1.7887980000000001</v>
      </c>
      <c r="BA10" s="25">
        <v>2.73489</v>
      </c>
      <c r="BB10" s="25">
        <v>1.66988</v>
      </c>
      <c r="BC10" s="25">
        <v>0.51194400000000007</v>
      </c>
      <c r="BD10" s="25">
        <v>8.4854520000000004</v>
      </c>
      <c r="BE10" s="3">
        <v>1.97</v>
      </c>
      <c r="BF10" s="3">
        <v>3.35</v>
      </c>
      <c r="BG10" s="3">
        <v>4.04</v>
      </c>
      <c r="BH10" s="3">
        <v>5.05</v>
      </c>
      <c r="BI10" s="3">
        <v>4.71</v>
      </c>
      <c r="BJ10" s="3">
        <v>4.6100000000000003</v>
      </c>
      <c r="BK10" s="25">
        <v>3.23</v>
      </c>
      <c r="BL10" s="25">
        <v>0.96</v>
      </c>
      <c r="BM10" s="25">
        <v>2.99</v>
      </c>
      <c r="BN10" s="25">
        <v>2.2080617915092242</v>
      </c>
      <c r="BO10" s="25">
        <v>2.2922716159146477</v>
      </c>
      <c r="BP10" s="25">
        <v>1.97</v>
      </c>
      <c r="BQ10" s="22">
        <v>2.14</v>
      </c>
      <c r="BR10" s="22">
        <v>3.79</v>
      </c>
      <c r="BS10" s="22">
        <v>3.67</v>
      </c>
      <c r="BT10" s="22">
        <v>3.46</v>
      </c>
      <c r="BU10" s="22">
        <v>3.53</v>
      </c>
      <c r="BV10" s="16">
        <v>6.4522860000000009</v>
      </c>
      <c r="BW10" s="16">
        <v>3.8076559999999997</v>
      </c>
      <c r="BX10" s="16">
        <v>8.0725259999999999</v>
      </c>
      <c r="BY10" s="16">
        <v>3.8596599999999999</v>
      </c>
      <c r="BZ10" s="16">
        <v>5.033588</v>
      </c>
      <c r="CA10" s="16">
        <v>5.08948</v>
      </c>
      <c r="CB10" s="16">
        <v>6.9424260000000011</v>
      </c>
      <c r="CC10" s="16">
        <v>7.1405020000000006</v>
      </c>
      <c r="CD10" s="16">
        <v>7.3114039999999996</v>
      </c>
      <c r="CE10" s="16">
        <v>5.4556920000000009</v>
      </c>
      <c r="CF10" s="16">
        <v>6.0227659999999998</v>
      </c>
      <c r="CG10" s="16">
        <v>5.1667740000000002</v>
      </c>
      <c r="CH10" s="16">
        <v>6.2905219999999993</v>
      </c>
      <c r="CI10" s="16">
        <v>6.241644</v>
      </c>
      <c r="CJ10" s="16">
        <v>7.0254919999999998</v>
      </c>
      <c r="CK10" s="16">
        <v>6.4065940000000001</v>
      </c>
      <c r="CL10" s="16">
        <v>3.4356520000000002</v>
      </c>
      <c r="CM10" s="16">
        <v>2.4228259999999997</v>
      </c>
      <c r="CN10" s="16">
        <v>1.797876</v>
      </c>
      <c r="CO10" s="16">
        <v>6.487616</v>
      </c>
      <c r="CP10" s="16">
        <v>5.8997000000000002</v>
      </c>
      <c r="CQ10" s="4">
        <v>5.25</v>
      </c>
      <c r="CR10" s="4">
        <v>5.12</v>
      </c>
      <c r="CS10" s="4">
        <v>5.18</v>
      </c>
      <c r="CT10" s="4">
        <v>5.18</v>
      </c>
      <c r="CU10" s="4">
        <v>4.3600000000000003</v>
      </c>
      <c r="CV10" s="4">
        <v>5.52</v>
      </c>
      <c r="CW10" s="4">
        <v>5.52</v>
      </c>
      <c r="CX10" s="4">
        <v>5.48</v>
      </c>
      <c r="CY10" s="23">
        <v>5.92</v>
      </c>
      <c r="CZ10" s="23">
        <v>4.54</v>
      </c>
      <c r="DA10" s="23">
        <v>4.24</v>
      </c>
      <c r="DB10" s="23">
        <v>4.78</v>
      </c>
      <c r="DC10" s="26">
        <v>3.6957281156455144</v>
      </c>
      <c r="DD10" s="26">
        <v>3.7257675677911384</v>
      </c>
      <c r="DE10" s="26">
        <v>3.5878911670755151</v>
      </c>
      <c r="DF10" s="26">
        <v>3.6789937493716187</v>
      </c>
      <c r="DG10" s="26">
        <v>3.8163790840008884</v>
      </c>
      <c r="DH10" s="3">
        <v>4.45</v>
      </c>
      <c r="DI10" s="3">
        <v>4.62</v>
      </c>
      <c r="DJ10" s="3">
        <v>4.17</v>
      </c>
      <c r="DK10" s="3">
        <v>4.53</v>
      </c>
      <c r="DL10" s="3">
        <v>5.97</v>
      </c>
      <c r="DM10" s="3">
        <v>5.6</v>
      </c>
      <c r="DN10" s="3">
        <v>5.25</v>
      </c>
      <c r="DO10" s="3">
        <v>5</v>
      </c>
      <c r="DP10" s="16">
        <v>6.5123537885999996</v>
      </c>
      <c r="DQ10" s="16">
        <v>6.2320148000000009</v>
      </c>
      <c r="DR10" s="16">
        <v>6.2617082000000002</v>
      </c>
      <c r="DS10" s="16">
        <v>4.2812484</v>
      </c>
      <c r="DT10" s="16">
        <v>7.0044346129999999</v>
      </c>
      <c r="DU10" s="16">
        <v>3.2121438315999997</v>
      </c>
      <c r="DV10" s="16">
        <v>5.7029324000000008</v>
      </c>
      <c r="DW10" s="16">
        <v>5.5031768000000003</v>
      </c>
      <c r="DX10" s="16">
        <v>6.0025658000000002</v>
      </c>
      <c r="DY10" s="16">
        <v>5.0802708000000001</v>
      </c>
      <c r="DZ10" s="16">
        <v>5.4977780000000003</v>
      </c>
      <c r="EA10" s="16">
        <v>6.5478446000000003</v>
      </c>
      <c r="EB10" s="6">
        <v>5.6</v>
      </c>
      <c r="EC10" s="6">
        <v>5.03</v>
      </c>
      <c r="ED10" s="6">
        <v>2.82</v>
      </c>
      <c r="EE10" s="6">
        <v>3.93</v>
      </c>
      <c r="EF10" s="6">
        <v>5.45</v>
      </c>
      <c r="EG10" s="6">
        <v>5.61</v>
      </c>
      <c r="EH10" s="6">
        <v>6.07</v>
      </c>
      <c r="EI10" s="19">
        <v>1.2211230789999998</v>
      </c>
      <c r="EJ10" s="19">
        <v>2.5602729239999999</v>
      </c>
      <c r="EK10" s="19">
        <v>2.7999580487999998</v>
      </c>
      <c r="EL10" s="3">
        <v>5.9</v>
      </c>
      <c r="EM10" s="3">
        <v>5.32</v>
      </c>
      <c r="EN10" s="3">
        <v>5.08</v>
      </c>
      <c r="EO10" s="3">
        <v>5.64</v>
      </c>
      <c r="EP10" s="3">
        <v>5.36</v>
      </c>
      <c r="EQ10" s="3">
        <v>5.35</v>
      </c>
      <c r="ER10" s="3">
        <v>4.78</v>
      </c>
      <c r="ES10" s="3">
        <v>4.8499999999999996</v>
      </c>
      <c r="ET10" s="25">
        <v>4.1574160000000004</v>
      </c>
      <c r="EU10" s="25">
        <v>4.3214240000000004</v>
      </c>
      <c r="EV10" s="25">
        <v>4.3034480000000004</v>
      </c>
      <c r="EW10" s="25">
        <v>4.2994399999999997</v>
      </c>
      <c r="EX10" s="25">
        <v>4.1834480000000003</v>
      </c>
      <c r="EY10" s="25">
        <v>3.1497000000000002</v>
      </c>
      <c r="EZ10" s="25">
        <v>4.5261940000000003</v>
      </c>
      <c r="FA10" s="25">
        <v>3.5155520000000005</v>
      </c>
      <c r="FB10" s="3">
        <v>5.88</v>
      </c>
      <c r="FC10" s="3">
        <v>3.68</v>
      </c>
      <c r="FD10" s="3">
        <v>5.62</v>
      </c>
      <c r="FE10" s="3">
        <v>7.98</v>
      </c>
      <c r="FF10" s="3">
        <v>10.4</v>
      </c>
      <c r="FG10" s="3">
        <v>9.4</v>
      </c>
      <c r="FH10" s="3">
        <v>13</v>
      </c>
      <c r="FI10" s="3">
        <v>5.9</v>
      </c>
      <c r="FJ10" s="3">
        <v>5.9</v>
      </c>
      <c r="FK10" s="3">
        <v>5.9</v>
      </c>
      <c r="FL10" s="3">
        <v>6.5</v>
      </c>
      <c r="FM10" s="3">
        <v>5.8</v>
      </c>
      <c r="FN10" s="3">
        <v>7.1</v>
      </c>
      <c r="FO10" s="3">
        <v>8</v>
      </c>
      <c r="FP10" s="3">
        <v>6.9</v>
      </c>
      <c r="FQ10" s="3">
        <v>5.3</v>
      </c>
      <c r="FR10" s="3">
        <v>5.3</v>
      </c>
    </row>
    <row r="11" spans="1:174" ht="16.5" x14ac:dyDescent="0.45">
      <c r="A11" s="2" t="s">
        <v>197</v>
      </c>
      <c r="B11" s="19">
        <f t="shared" si="0"/>
        <v>8.2364500000000007E-2</v>
      </c>
      <c r="C11" s="19">
        <f t="shared" si="1"/>
        <v>8.3259412005143946E-2</v>
      </c>
      <c r="D11" s="20">
        <v>8.1728999999999996E-2</v>
      </c>
      <c r="E11" s="20">
        <v>8.3359174374883702E-2</v>
      </c>
      <c r="F11" s="20">
        <f t="shared" si="2"/>
        <v>3.6263664468038539E-2</v>
      </c>
      <c r="G11" s="3">
        <v>0.12</v>
      </c>
      <c r="H11" s="3">
        <v>7.0000000000000007E-2</v>
      </c>
      <c r="I11" s="3">
        <v>7.0000000000000007E-2</v>
      </c>
      <c r="J11" s="3">
        <v>0.1</v>
      </c>
      <c r="K11" s="3">
        <v>0.11</v>
      </c>
      <c r="L11" s="3">
        <v>0.06</v>
      </c>
      <c r="M11" s="3">
        <v>0.09</v>
      </c>
      <c r="N11" s="3">
        <v>0.11</v>
      </c>
      <c r="O11" s="3">
        <v>0.14000000000000001</v>
      </c>
      <c r="P11" s="3">
        <v>0.16</v>
      </c>
      <c r="Q11" s="3">
        <v>0.16</v>
      </c>
      <c r="R11" s="3">
        <v>0.12</v>
      </c>
      <c r="S11" s="3">
        <v>0.17</v>
      </c>
      <c r="T11" s="3">
        <v>0.1</v>
      </c>
      <c r="U11" s="3">
        <v>0.11</v>
      </c>
      <c r="V11" s="3">
        <v>7.0000000000000007E-2</v>
      </c>
      <c r="W11" s="3">
        <v>7.0000000000000007E-2</v>
      </c>
      <c r="X11" s="3">
        <v>0.06</v>
      </c>
      <c r="Y11" s="3">
        <v>0.06</v>
      </c>
      <c r="Z11" s="3">
        <v>0.04</v>
      </c>
      <c r="AA11" s="3">
        <v>0.03</v>
      </c>
      <c r="AB11" s="3">
        <v>0.03</v>
      </c>
      <c r="AC11" s="3">
        <v>0.04</v>
      </c>
      <c r="AD11" s="3">
        <v>0.04</v>
      </c>
      <c r="AE11" s="3">
        <v>0.05</v>
      </c>
      <c r="AF11" s="3">
        <v>0.04</v>
      </c>
      <c r="AG11" s="3">
        <v>0.05</v>
      </c>
      <c r="AH11" s="3">
        <v>0.04</v>
      </c>
      <c r="AI11" s="3">
        <v>0.04</v>
      </c>
      <c r="AJ11" s="3">
        <v>0.06</v>
      </c>
      <c r="AK11" s="3">
        <v>0.06</v>
      </c>
      <c r="AL11" s="3">
        <v>0.05</v>
      </c>
      <c r="AM11" s="3">
        <v>0.05</v>
      </c>
      <c r="AN11" s="3">
        <v>0.06</v>
      </c>
      <c r="AO11" s="3">
        <v>0.05</v>
      </c>
      <c r="AP11" s="3">
        <v>0.04</v>
      </c>
      <c r="AQ11" s="3">
        <v>0.06</v>
      </c>
      <c r="AR11" s="3">
        <v>0.06</v>
      </c>
      <c r="AS11" s="3">
        <v>0.06</v>
      </c>
      <c r="AT11" s="3">
        <v>0.06</v>
      </c>
      <c r="AU11" s="3">
        <v>0.06</v>
      </c>
      <c r="AV11" s="3">
        <v>0.06</v>
      </c>
      <c r="AW11" s="3">
        <v>0.08</v>
      </c>
      <c r="AX11" s="3">
        <v>0.06</v>
      </c>
      <c r="AY11" s="3">
        <v>0.08</v>
      </c>
      <c r="AZ11" s="3">
        <v>7.0000000000000007E-2</v>
      </c>
      <c r="BA11" s="3">
        <v>0.04</v>
      </c>
      <c r="BB11" s="3">
        <v>0.03</v>
      </c>
      <c r="BC11" s="3">
        <v>0.01</v>
      </c>
      <c r="BD11" s="3">
        <v>0.06</v>
      </c>
      <c r="BE11" s="3">
        <v>0.03</v>
      </c>
      <c r="BF11" s="3">
        <v>3.6999999999999998E-2</v>
      </c>
      <c r="BG11" s="3">
        <v>3.2000000000000001E-2</v>
      </c>
      <c r="BH11" s="3">
        <v>4.2999999999999997E-2</v>
      </c>
      <c r="BI11" s="3">
        <v>4.2999999999999997E-2</v>
      </c>
      <c r="BJ11" s="3">
        <v>4.4999999999999998E-2</v>
      </c>
      <c r="BK11" s="25">
        <v>0.03</v>
      </c>
      <c r="BL11" s="25">
        <v>0.03</v>
      </c>
      <c r="BM11" s="25">
        <v>0.19</v>
      </c>
      <c r="BN11" s="25">
        <v>0.04</v>
      </c>
      <c r="BO11" s="25">
        <v>0.04</v>
      </c>
      <c r="BP11" s="25">
        <v>0.03</v>
      </c>
      <c r="BQ11" s="22">
        <v>0.03</v>
      </c>
      <c r="BR11" s="22">
        <v>7.0000000000000007E-2</v>
      </c>
      <c r="BS11" s="22">
        <v>7.0000000000000007E-2</v>
      </c>
      <c r="BT11" s="22">
        <v>7.0000000000000007E-2</v>
      </c>
      <c r="BU11" s="22">
        <v>7.0000000000000007E-2</v>
      </c>
      <c r="BV11" s="4">
        <v>0.09</v>
      </c>
      <c r="BW11" s="4">
        <v>0.05</v>
      </c>
      <c r="BX11" s="4">
        <v>0.13</v>
      </c>
      <c r="BY11" s="4">
        <v>0.06</v>
      </c>
      <c r="BZ11" s="4">
        <v>0.06</v>
      </c>
      <c r="CA11" s="4">
        <v>0.05</v>
      </c>
      <c r="CB11" s="4">
        <v>0.14000000000000001</v>
      </c>
      <c r="CC11" s="4">
        <v>0.11</v>
      </c>
      <c r="CD11" s="4">
        <v>0.12</v>
      </c>
      <c r="CE11" s="4">
        <v>0.09</v>
      </c>
      <c r="CF11" s="4">
        <v>0.11</v>
      </c>
      <c r="CG11" s="4">
        <v>0.1</v>
      </c>
      <c r="CH11" s="4">
        <v>0.09</v>
      </c>
      <c r="CI11" s="4">
        <v>0.09</v>
      </c>
      <c r="CJ11" s="4">
        <v>0.11</v>
      </c>
      <c r="CK11" s="4">
        <v>0.09</v>
      </c>
      <c r="CL11" s="4">
        <v>0.04</v>
      </c>
      <c r="CM11" s="4">
        <v>0.03</v>
      </c>
      <c r="CN11" s="4">
        <v>0.03</v>
      </c>
      <c r="CO11" s="4">
        <v>0.09</v>
      </c>
      <c r="CP11" s="4">
        <v>0.08</v>
      </c>
      <c r="CQ11" s="4">
        <v>0.12</v>
      </c>
      <c r="CR11" s="4">
        <v>0.1</v>
      </c>
      <c r="CS11" s="4">
        <v>0.1</v>
      </c>
      <c r="CT11" s="4">
        <v>0.11</v>
      </c>
      <c r="CU11" s="4">
        <v>0.1</v>
      </c>
      <c r="CV11" s="4">
        <v>0.14000000000000001</v>
      </c>
      <c r="CW11" s="4">
        <v>0.14000000000000001</v>
      </c>
      <c r="CX11" s="4">
        <v>0.14000000000000001</v>
      </c>
      <c r="CY11" s="23">
        <v>0.14000000000000001</v>
      </c>
      <c r="CZ11" s="23">
        <v>0.11</v>
      </c>
      <c r="DA11" s="23">
        <v>0.1</v>
      </c>
      <c r="DB11" s="23">
        <v>0.11</v>
      </c>
      <c r="DC11" s="26">
        <v>9.0828926927388393E-2</v>
      </c>
      <c r="DD11" s="26">
        <v>9.1263754688827359E-2</v>
      </c>
      <c r="DE11" s="26">
        <v>8.7656987232678965E-2</v>
      </c>
      <c r="DF11" s="26">
        <v>8.8320214181934545E-2</v>
      </c>
      <c r="DG11" s="26">
        <v>9.4604333833355356E-2</v>
      </c>
      <c r="DH11" s="3">
        <v>0.1</v>
      </c>
      <c r="DI11" s="3">
        <v>0.1</v>
      </c>
      <c r="DJ11" s="3">
        <v>0.09</v>
      </c>
      <c r="DK11" s="3">
        <v>0.09</v>
      </c>
      <c r="DL11" s="3">
        <v>0.09</v>
      </c>
      <c r="DM11" s="3">
        <v>0.09</v>
      </c>
      <c r="DN11" s="3">
        <v>0.08</v>
      </c>
      <c r="DO11" s="3">
        <v>0.08</v>
      </c>
      <c r="DP11" s="16">
        <v>8.1728999999999996E-2</v>
      </c>
      <c r="DQ11" s="16">
        <v>9.0999999999999998E-2</v>
      </c>
      <c r="DR11" s="16">
        <v>9.1999999999999998E-2</v>
      </c>
      <c r="DS11" s="16">
        <v>4.2999999999999997E-2</v>
      </c>
      <c r="DT11" s="16">
        <v>0.10594499999999998</v>
      </c>
      <c r="DU11" s="16">
        <v>5.7512999999999995E-2</v>
      </c>
      <c r="DV11" s="16">
        <v>8.3000000000000004E-2</v>
      </c>
      <c r="DW11" s="16">
        <v>9.8000000000000004E-2</v>
      </c>
      <c r="DX11" s="16">
        <v>0.11</v>
      </c>
      <c r="DY11" s="16">
        <v>8.5000000000000006E-2</v>
      </c>
      <c r="DZ11" s="16">
        <v>0.122</v>
      </c>
      <c r="EA11" s="16">
        <v>0.105</v>
      </c>
      <c r="EB11" s="6">
        <v>0.08</v>
      </c>
      <c r="EC11" s="6">
        <v>0.11</v>
      </c>
      <c r="ED11" s="6">
        <v>0.06</v>
      </c>
      <c r="EE11" s="6">
        <v>0.06</v>
      </c>
      <c r="EF11" s="6">
        <v>0.1</v>
      </c>
      <c r="EG11" s="6">
        <v>0.13</v>
      </c>
      <c r="EH11" s="6">
        <v>0.15</v>
      </c>
      <c r="EI11" s="19">
        <v>1.1098999999999998E-2</v>
      </c>
      <c r="EJ11" s="19">
        <v>2.2197999999999996E-2</v>
      </c>
      <c r="EK11" s="19">
        <v>4.7422999999999993E-2</v>
      </c>
      <c r="EL11" s="3">
        <v>0.15</v>
      </c>
      <c r="EM11" s="3">
        <v>0.12</v>
      </c>
      <c r="EN11" s="3">
        <v>0.12</v>
      </c>
      <c r="EO11" s="3">
        <v>0.13</v>
      </c>
      <c r="EP11" s="3">
        <v>0.13</v>
      </c>
      <c r="EQ11" s="3">
        <v>0.13</v>
      </c>
      <c r="ER11" s="3">
        <v>0.13</v>
      </c>
      <c r="ES11" s="3">
        <v>0.12</v>
      </c>
      <c r="ET11" s="3">
        <v>7.0000000000000007E-2</v>
      </c>
      <c r="EU11" s="3">
        <v>0.06</v>
      </c>
      <c r="EV11" s="3">
        <v>0.08</v>
      </c>
      <c r="EW11" s="3">
        <v>7.0000000000000007E-2</v>
      </c>
      <c r="EX11" s="3">
        <v>7.0000000000000007E-2</v>
      </c>
      <c r="EY11" s="3">
        <v>0.04</v>
      </c>
      <c r="EZ11" s="3">
        <v>0.03</v>
      </c>
      <c r="FA11" s="3">
        <v>0.06</v>
      </c>
      <c r="FB11" s="3">
        <v>0.14000000000000001</v>
      </c>
      <c r="FC11" s="3">
        <v>0.08</v>
      </c>
      <c r="FD11" s="3">
        <v>0.14000000000000001</v>
      </c>
      <c r="FE11" s="3">
        <v>0.12</v>
      </c>
      <c r="FF11" s="3">
        <v>0.16</v>
      </c>
      <c r="FG11" s="3">
        <v>0.13</v>
      </c>
      <c r="FH11" s="3">
        <v>0.15</v>
      </c>
      <c r="FI11" s="3">
        <v>0.08</v>
      </c>
      <c r="FJ11" s="3">
        <v>0.09</v>
      </c>
      <c r="FK11" s="3">
        <v>0.08</v>
      </c>
      <c r="FL11" s="3">
        <v>0.1</v>
      </c>
      <c r="FM11" s="3">
        <v>0.1</v>
      </c>
      <c r="FN11" s="3">
        <v>0.11</v>
      </c>
      <c r="FO11" s="3">
        <v>0.12</v>
      </c>
      <c r="FP11" s="3">
        <v>0.1</v>
      </c>
      <c r="FQ11" s="3">
        <v>0.09</v>
      </c>
      <c r="FR11" s="3">
        <v>0.09</v>
      </c>
    </row>
    <row r="12" spans="1:174" ht="16.5" x14ac:dyDescent="0.45">
      <c r="A12" s="2" t="s">
        <v>198</v>
      </c>
      <c r="B12" s="19">
        <f t="shared" si="0"/>
        <v>2.2515000000000001</v>
      </c>
      <c r="C12" s="19">
        <f t="shared" si="1"/>
        <v>2.7457542134437807</v>
      </c>
      <c r="D12" s="20">
        <v>1.97</v>
      </c>
      <c r="E12" s="20">
        <v>2.1546499447156471</v>
      </c>
      <c r="F12" s="20">
        <f t="shared" si="2"/>
        <v>1.7643373152785331</v>
      </c>
      <c r="G12" s="3">
        <v>3.04</v>
      </c>
      <c r="H12" s="3">
        <v>1.7</v>
      </c>
      <c r="I12" s="3">
        <v>1.76</v>
      </c>
      <c r="J12" s="3">
        <v>3.01</v>
      </c>
      <c r="K12" s="3">
        <v>3.44</v>
      </c>
      <c r="L12" s="3">
        <v>2.35</v>
      </c>
      <c r="M12" s="3">
        <v>3.21</v>
      </c>
      <c r="N12" s="3">
        <v>2.5</v>
      </c>
      <c r="O12" s="3">
        <v>3.96</v>
      </c>
      <c r="P12" s="3">
        <v>5.08</v>
      </c>
      <c r="Q12" s="3">
        <v>5.08</v>
      </c>
      <c r="R12" s="3">
        <v>3.09</v>
      </c>
      <c r="S12" s="3">
        <v>5.08</v>
      </c>
      <c r="T12" s="3">
        <v>3.11</v>
      </c>
      <c r="U12" s="3">
        <v>3.56</v>
      </c>
      <c r="V12" s="3">
        <v>1.74</v>
      </c>
      <c r="W12" s="3">
        <v>1.84</v>
      </c>
      <c r="X12" s="3">
        <v>2.06</v>
      </c>
      <c r="Y12" s="3">
        <v>2.02</v>
      </c>
      <c r="Z12" s="3">
        <v>1.59</v>
      </c>
      <c r="AA12" s="3">
        <v>1.31</v>
      </c>
      <c r="AB12" s="3">
        <v>1.23</v>
      </c>
      <c r="AC12" s="3">
        <v>1.82</v>
      </c>
      <c r="AD12" s="3">
        <v>1.97</v>
      </c>
      <c r="AE12" s="3">
        <v>2.0099999999999998</v>
      </c>
      <c r="AF12" s="3">
        <v>2.0099999999999998</v>
      </c>
      <c r="AG12" s="3">
        <v>1.93</v>
      </c>
      <c r="AH12" s="3">
        <v>1.91</v>
      </c>
      <c r="AI12" s="3">
        <v>2.4900000000000002</v>
      </c>
      <c r="AJ12" s="3">
        <v>2.4300000000000002</v>
      </c>
      <c r="AK12" s="3">
        <v>1.79</v>
      </c>
      <c r="AL12" s="3">
        <v>1.1399999999999999</v>
      </c>
      <c r="AM12" s="3">
        <v>1.1100000000000001</v>
      </c>
      <c r="AN12" s="3">
        <v>1.06</v>
      </c>
      <c r="AO12" s="3">
        <v>1.29</v>
      </c>
      <c r="AP12" s="3">
        <v>1.02</v>
      </c>
      <c r="AQ12" s="3">
        <v>1.75</v>
      </c>
      <c r="AR12" s="3">
        <v>1.74</v>
      </c>
      <c r="AS12" s="3">
        <v>1.71</v>
      </c>
      <c r="AT12" s="3">
        <v>1.59</v>
      </c>
      <c r="AU12" s="3">
        <v>1.63</v>
      </c>
      <c r="AV12" s="3">
        <v>1.64</v>
      </c>
      <c r="AW12" s="3">
        <v>0.63</v>
      </c>
      <c r="AX12" s="3">
        <v>0.66</v>
      </c>
      <c r="AY12" s="3">
        <v>0.6</v>
      </c>
      <c r="AZ12" s="3">
        <v>0.57999999999999996</v>
      </c>
      <c r="BA12" s="3">
        <v>1.42</v>
      </c>
      <c r="BB12" s="3">
        <v>1.35</v>
      </c>
      <c r="BC12" s="3">
        <v>7.0000000000000007E-2</v>
      </c>
      <c r="BD12" s="3">
        <v>5.86</v>
      </c>
      <c r="BE12" s="3">
        <v>0.84</v>
      </c>
      <c r="BF12" s="3">
        <v>1.2</v>
      </c>
      <c r="BG12" s="3">
        <v>1.45</v>
      </c>
      <c r="BH12" s="3">
        <v>1.68</v>
      </c>
      <c r="BI12" s="3">
        <v>1.38</v>
      </c>
      <c r="BJ12" s="3">
        <v>1.29</v>
      </c>
      <c r="BK12" s="25">
        <v>1.1100000000000001</v>
      </c>
      <c r="BL12" s="25">
        <v>0.85</v>
      </c>
      <c r="BM12" s="25">
        <v>1.57</v>
      </c>
      <c r="BN12" s="25">
        <v>1.1100000000000001</v>
      </c>
      <c r="BO12" s="25">
        <v>0.57699999999999996</v>
      </c>
      <c r="BP12" s="25">
        <v>0.84</v>
      </c>
      <c r="BQ12" s="22">
        <v>0.97</v>
      </c>
      <c r="BR12" s="22">
        <v>2.2799999999999998</v>
      </c>
      <c r="BS12" s="22">
        <v>2.27</v>
      </c>
      <c r="BT12" s="22">
        <v>2.15</v>
      </c>
      <c r="BU12" s="22">
        <v>2.21</v>
      </c>
      <c r="BV12" s="4">
        <v>4.3899999999999997</v>
      </c>
      <c r="BW12" s="4">
        <v>2.93</v>
      </c>
      <c r="BX12" s="4">
        <v>5.94</v>
      </c>
      <c r="BY12" s="4">
        <v>2.98</v>
      </c>
      <c r="BZ12" s="4">
        <v>5.16</v>
      </c>
      <c r="CA12" s="4">
        <v>3.87</v>
      </c>
      <c r="CB12" s="4">
        <v>4.5599999999999996</v>
      </c>
      <c r="CC12" s="4">
        <v>6.03</v>
      </c>
      <c r="CD12" s="4">
        <v>5.98</v>
      </c>
      <c r="CE12" s="4">
        <v>2.88</v>
      </c>
      <c r="CF12" s="4">
        <v>3.63</v>
      </c>
      <c r="CG12" s="4">
        <v>3.94</v>
      </c>
      <c r="CH12" s="4">
        <v>3.21</v>
      </c>
      <c r="CI12" s="4">
        <v>3.37</v>
      </c>
      <c r="CJ12" s="4">
        <v>4.3</v>
      </c>
      <c r="CK12" s="4">
        <v>3.56</v>
      </c>
      <c r="CL12" s="4">
        <v>4.3499999999999996</v>
      </c>
      <c r="CM12" s="4">
        <v>4.41</v>
      </c>
      <c r="CN12" s="4">
        <v>4.8099999999999996</v>
      </c>
      <c r="CO12" s="4">
        <v>5.01</v>
      </c>
      <c r="CP12" s="4">
        <v>4.51</v>
      </c>
      <c r="CQ12" s="4">
        <v>2.52</v>
      </c>
      <c r="CR12" s="4">
        <v>2.37</v>
      </c>
      <c r="CS12" s="4">
        <v>2.41</v>
      </c>
      <c r="CT12" s="4">
        <v>2.4</v>
      </c>
      <c r="CU12" s="4">
        <v>1.75</v>
      </c>
      <c r="CV12" s="4">
        <v>3.46</v>
      </c>
      <c r="CW12" s="4">
        <v>3.57</v>
      </c>
      <c r="CX12" s="4">
        <v>3.48</v>
      </c>
      <c r="CY12" s="23">
        <v>3.69</v>
      </c>
      <c r="CZ12" s="23">
        <v>1.75</v>
      </c>
      <c r="DA12" s="23">
        <v>1.67</v>
      </c>
      <c r="DB12" s="23">
        <v>1.84</v>
      </c>
      <c r="DC12" s="26">
        <v>1.2948168138648812</v>
      </c>
      <c r="DD12" s="26">
        <v>1.3569215394943233</v>
      </c>
      <c r="DE12" s="26">
        <v>1.2634696780434418</v>
      </c>
      <c r="DF12" s="26">
        <v>1.3349549614855625</v>
      </c>
      <c r="DG12" s="26">
        <v>1.4210778656669973</v>
      </c>
      <c r="DH12" s="3">
        <v>1.75</v>
      </c>
      <c r="DI12" s="3">
        <v>1.79</v>
      </c>
      <c r="DJ12" s="3">
        <v>1.7</v>
      </c>
      <c r="DK12" s="3">
        <v>1.77</v>
      </c>
      <c r="DL12" s="3">
        <v>2.7</v>
      </c>
      <c r="DM12" s="3">
        <v>2.54</v>
      </c>
      <c r="DN12" s="3">
        <v>2.36</v>
      </c>
      <c r="DO12" s="3">
        <v>2.21</v>
      </c>
      <c r="DP12" s="16">
        <v>3.3862039999999993</v>
      </c>
      <c r="DQ12" s="16">
        <v>4.7160000000000002</v>
      </c>
      <c r="DR12" s="16">
        <v>4.2039999999999997</v>
      </c>
      <c r="DS12" s="16">
        <v>2.2330000000000001</v>
      </c>
      <c r="DT12" s="16">
        <v>7.2809439999999999</v>
      </c>
      <c r="DU12" s="16">
        <v>3.9320729999999995</v>
      </c>
      <c r="DV12" s="16">
        <v>3.706</v>
      </c>
      <c r="DW12" s="16">
        <v>3.2570000000000001</v>
      </c>
      <c r="DX12" s="16">
        <v>3.6589999999999998</v>
      </c>
      <c r="DY12" s="16">
        <v>2.9990000000000001</v>
      </c>
      <c r="DZ12" s="16">
        <v>3.3759999999999999</v>
      </c>
      <c r="EA12" s="16">
        <v>3.9820000000000002</v>
      </c>
      <c r="EB12" s="6">
        <v>2</v>
      </c>
      <c r="EC12" s="6">
        <v>1.97</v>
      </c>
      <c r="ED12" s="6">
        <v>1.04</v>
      </c>
      <c r="EE12" s="6">
        <v>1.06</v>
      </c>
      <c r="EF12" s="6">
        <v>1.95</v>
      </c>
      <c r="EG12" s="6">
        <v>2.08</v>
      </c>
      <c r="EH12" s="6">
        <v>2.13</v>
      </c>
      <c r="EI12" s="19">
        <v>0.87984799999999985</v>
      </c>
      <c r="EJ12" s="19">
        <v>1.6890659999999997</v>
      </c>
      <c r="EK12" s="19">
        <v>1.1583319999999997</v>
      </c>
      <c r="EL12" s="3">
        <v>2.13</v>
      </c>
      <c r="EM12" s="3">
        <v>1.78</v>
      </c>
      <c r="EN12" s="3">
        <v>1.72</v>
      </c>
      <c r="EO12" s="3">
        <v>1.95</v>
      </c>
      <c r="EP12" s="3">
        <v>1.83</v>
      </c>
      <c r="EQ12" s="3">
        <v>1.92</v>
      </c>
      <c r="ER12" s="3">
        <v>1.6</v>
      </c>
      <c r="ES12" s="3">
        <v>1.63</v>
      </c>
      <c r="ET12" s="3">
        <v>3.06</v>
      </c>
      <c r="EU12" s="3">
        <v>3.08</v>
      </c>
      <c r="EV12" s="3">
        <v>2.98</v>
      </c>
      <c r="EW12" s="3">
        <v>2.85</v>
      </c>
      <c r="EX12" s="3">
        <v>2.71</v>
      </c>
      <c r="EY12" s="3">
        <v>0.35</v>
      </c>
      <c r="EZ12" s="3">
        <v>3.32</v>
      </c>
      <c r="FA12" s="3">
        <v>2.72</v>
      </c>
      <c r="FB12" s="3">
        <v>2.34</v>
      </c>
      <c r="FC12" s="3">
        <v>1.1399999999999999</v>
      </c>
      <c r="FD12" s="3">
        <v>2.27</v>
      </c>
      <c r="FE12" s="3">
        <v>3.65</v>
      </c>
      <c r="FF12" s="3">
        <v>6</v>
      </c>
      <c r="FG12" s="3">
        <v>2.4</v>
      </c>
      <c r="FH12" s="3">
        <v>4.5</v>
      </c>
      <c r="FI12" s="3">
        <v>4.5</v>
      </c>
      <c r="FJ12" s="3">
        <v>4.8</v>
      </c>
      <c r="FK12" s="3">
        <v>6.3</v>
      </c>
      <c r="FL12" s="3">
        <v>7.8</v>
      </c>
      <c r="FM12" s="3">
        <v>4.5</v>
      </c>
      <c r="FN12" s="3">
        <v>9.8000000000000007</v>
      </c>
      <c r="FO12" s="3">
        <v>12.7</v>
      </c>
      <c r="FP12" s="3">
        <v>7.7</v>
      </c>
      <c r="FQ12" s="3">
        <v>3.8</v>
      </c>
      <c r="FR12" s="3">
        <v>3.8</v>
      </c>
    </row>
    <row r="13" spans="1:174" ht="16.5" x14ac:dyDescent="0.45">
      <c r="A13" s="2" t="s">
        <v>199</v>
      </c>
      <c r="B13" s="19">
        <f t="shared" si="0"/>
        <v>4.5599999999999996</v>
      </c>
      <c r="C13" s="19">
        <f t="shared" si="1"/>
        <v>4.544214871585929</v>
      </c>
      <c r="D13" s="20">
        <v>4.42</v>
      </c>
      <c r="E13" s="20">
        <v>4.2805286389939372</v>
      </c>
      <c r="F13" s="20">
        <f t="shared" si="2"/>
        <v>1.6538181514795667</v>
      </c>
      <c r="G13" s="3">
        <v>6.29</v>
      </c>
      <c r="H13" s="3">
        <v>4.3899999999999997</v>
      </c>
      <c r="I13" s="3">
        <v>4.3600000000000003</v>
      </c>
      <c r="J13" s="3">
        <v>4.8</v>
      </c>
      <c r="K13" s="3">
        <v>5.46</v>
      </c>
      <c r="L13" s="3">
        <v>7.8</v>
      </c>
      <c r="M13" s="3">
        <v>2.4300000000000002</v>
      </c>
      <c r="N13" s="3">
        <v>4.51</v>
      </c>
      <c r="O13" s="3">
        <v>5.09</v>
      </c>
      <c r="P13" s="3">
        <v>4.21</v>
      </c>
      <c r="Q13" s="3">
        <v>4.8</v>
      </c>
      <c r="R13" s="3">
        <v>6.4</v>
      </c>
      <c r="S13" s="3">
        <v>6.47</v>
      </c>
      <c r="T13" s="3">
        <v>4.95</v>
      </c>
      <c r="U13" s="3">
        <v>5.64</v>
      </c>
      <c r="V13" s="3">
        <v>4.5199999999999996</v>
      </c>
      <c r="W13" s="3">
        <v>4.5599999999999996</v>
      </c>
      <c r="X13" s="3">
        <v>3.17</v>
      </c>
      <c r="Y13" s="3">
        <v>3.58</v>
      </c>
      <c r="Z13" s="3">
        <v>2.71</v>
      </c>
      <c r="AA13" s="3">
        <v>2.88</v>
      </c>
      <c r="AB13" s="3">
        <v>2.23</v>
      </c>
      <c r="AC13" s="3">
        <v>3.4</v>
      </c>
      <c r="AD13" s="3">
        <v>3.01</v>
      </c>
      <c r="AE13" s="3">
        <v>3.47</v>
      </c>
      <c r="AF13" s="3">
        <v>3.34</v>
      </c>
      <c r="AG13" s="3">
        <v>2.87</v>
      </c>
      <c r="AH13" s="3">
        <v>2.95</v>
      </c>
      <c r="AI13" s="3">
        <v>2.56</v>
      </c>
      <c r="AJ13" s="3">
        <v>4.3</v>
      </c>
      <c r="AK13" s="3">
        <v>3.52</v>
      </c>
      <c r="AL13" s="3">
        <v>3.95</v>
      </c>
      <c r="AM13" s="3">
        <v>3.75</v>
      </c>
      <c r="AN13" s="3">
        <v>3.5</v>
      </c>
      <c r="AO13" s="3">
        <v>4.18</v>
      </c>
      <c r="AP13" s="3">
        <v>4.32</v>
      </c>
      <c r="AQ13" s="3">
        <v>5.01</v>
      </c>
      <c r="AR13" s="3">
        <v>4.84</v>
      </c>
      <c r="AS13" s="3">
        <v>5.41</v>
      </c>
      <c r="AT13" s="3">
        <v>5.13</v>
      </c>
      <c r="AU13" s="3">
        <v>4.92</v>
      </c>
      <c r="AV13" s="3">
        <v>5.16</v>
      </c>
      <c r="AW13" s="3">
        <v>1.99</v>
      </c>
      <c r="AX13" s="3">
        <v>2.08</v>
      </c>
      <c r="AY13" s="3">
        <v>2.17</v>
      </c>
      <c r="AZ13" s="3">
        <v>2.33</v>
      </c>
      <c r="BA13" s="3">
        <v>4.5599999999999996</v>
      </c>
      <c r="BB13" s="3">
        <v>1.56</v>
      </c>
      <c r="BC13" s="3">
        <v>0.11</v>
      </c>
      <c r="BD13" s="3">
        <v>2.8</v>
      </c>
      <c r="BE13" s="3">
        <v>3.41</v>
      </c>
      <c r="BF13" s="3">
        <v>2.4700000000000002</v>
      </c>
      <c r="BG13" s="3">
        <v>1.67</v>
      </c>
      <c r="BH13" s="3">
        <v>2.2200000000000002</v>
      </c>
      <c r="BI13" s="3">
        <v>2.31</v>
      </c>
      <c r="BJ13" s="3">
        <v>2.5299999999999998</v>
      </c>
      <c r="BK13" s="25">
        <v>3.17</v>
      </c>
      <c r="BL13" s="25">
        <v>2.4900000000000002</v>
      </c>
      <c r="BM13" s="25">
        <v>3.67</v>
      </c>
      <c r="BN13" s="25">
        <v>2.59</v>
      </c>
      <c r="BO13" s="25">
        <v>3.06</v>
      </c>
      <c r="BP13" s="25">
        <v>3.41</v>
      </c>
      <c r="BQ13" s="22">
        <v>2.39</v>
      </c>
      <c r="BR13" s="22">
        <v>3.3</v>
      </c>
      <c r="BS13" s="22">
        <v>3.73</v>
      </c>
      <c r="BT13" s="22">
        <v>3.59</v>
      </c>
      <c r="BU13" s="22">
        <v>3.81</v>
      </c>
      <c r="BV13" s="4">
        <v>6.17</v>
      </c>
      <c r="BW13" s="4">
        <v>4.78</v>
      </c>
      <c r="BX13" s="4">
        <v>8.32</v>
      </c>
      <c r="BY13" s="4">
        <v>4.54</v>
      </c>
      <c r="BZ13" s="4">
        <v>6.06</v>
      </c>
      <c r="CA13" s="4">
        <v>6.24</v>
      </c>
      <c r="CB13" s="4">
        <v>7.53</v>
      </c>
      <c r="CC13" s="4">
        <v>7.89</v>
      </c>
      <c r="CD13" s="4">
        <v>8.69</v>
      </c>
      <c r="CE13" s="4">
        <v>5.98</v>
      </c>
      <c r="CF13" s="4">
        <v>6.33</v>
      </c>
      <c r="CG13" s="4">
        <v>4.9000000000000004</v>
      </c>
      <c r="CH13" s="4">
        <v>6.28</v>
      </c>
      <c r="CI13" s="4">
        <v>5.54</v>
      </c>
      <c r="CJ13" s="4">
        <v>6.73</v>
      </c>
      <c r="CK13" s="4">
        <v>5.85</v>
      </c>
      <c r="CL13" s="4">
        <v>7.56</v>
      </c>
      <c r="CM13" s="4">
        <v>7.52</v>
      </c>
      <c r="CN13" s="4">
        <v>7.85</v>
      </c>
      <c r="CO13" s="4">
        <v>7.07</v>
      </c>
      <c r="CP13" s="4">
        <v>6.94</v>
      </c>
      <c r="CQ13" s="4">
        <v>5.21</v>
      </c>
      <c r="CR13" s="4">
        <v>4.3</v>
      </c>
      <c r="CS13" s="4">
        <v>4.09</v>
      </c>
      <c r="CT13" s="4">
        <v>4.87</v>
      </c>
      <c r="CU13" s="4">
        <v>3.17</v>
      </c>
      <c r="CV13" s="4">
        <v>5.73</v>
      </c>
      <c r="CW13" s="4">
        <v>5.39</v>
      </c>
      <c r="CX13" s="4">
        <v>5.27</v>
      </c>
      <c r="CY13" s="23">
        <v>5.88</v>
      </c>
      <c r="CZ13" s="23">
        <v>3.46</v>
      </c>
      <c r="DA13" s="23">
        <v>3.5</v>
      </c>
      <c r="DB13" s="23">
        <v>3.08</v>
      </c>
      <c r="DC13" s="26">
        <v>3.2536940045988909</v>
      </c>
      <c r="DD13" s="26">
        <v>3.0458024504392163</v>
      </c>
      <c r="DE13" s="26">
        <v>3.1798327782337341</v>
      </c>
      <c r="DF13" s="26">
        <v>2.9683713364135245</v>
      </c>
      <c r="DG13" s="26">
        <v>3.0887308567507188</v>
      </c>
      <c r="DH13" s="3">
        <v>3.18</v>
      </c>
      <c r="DI13" s="3">
        <v>2.96</v>
      </c>
      <c r="DJ13" s="3">
        <v>2.99</v>
      </c>
      <c r="DK13" s="3">
        <v>3.28</v>
      </c>
      <c r="DL13" s="3">
        <v>4.49</v>
      </c>
      <c r="DM13" s="3">
        <v>4.57</v>
      </c>
      <c r="DN13" s="3">
        <v>3.3</v>
      </c>
      <c r="DO13" s="3">
        <v>2.8</v>
      </c>
      <c r="DP13" s="16">
        <v>5.7997319999999997</v>
      </c>
      <c r="DQ13" s="16">
        <v>7.3620000000000001</v>
      </c>
      <c r="DR13" s="16">
        <v>6.843</v>
      </c>
      <c r="DS13" s="16">
        <v>3.835</v>
      </c>
      <c r="DT13" s="16">
        <v>7.2688359999999994</v>
      </c>
      <c r="DU13" s="16">
        <v>6.2356199999999991</v>
      </c>
      <c r="DV13" s="16">
        <v>6.2329999999999997</v>
      </c>
      <c r="DW13" s="16">
        <v>5.181</v>
      </c>
      <c r="DX13" s="16">
        <v>2.9009999999999998</v>
      </c>
      <c r="DY13" s="16">
        <v>4.57</v>
      </c>
      <c r="DZ13" s="16">
        <v>3.847</v>
      </c>
      <c r="EA13" s="16">
        <v>5.9809999999999999</v>
      </c>
      <c r="EB13" s="6">
        <v>5.71</v>
      </c>
      <c r="EC13" s="6">
        <v>5.45</v>
      </c>
      <c r="ED13" s="6">
        <v>3.34</v>
      </c>
      <c r="EE13" s="6">
        <v>4.9000000000000004</v>
      </c>
      <c r="EF13" s="6">
        <v>5.59</v>
      </c>
      <c r="EG13" s="6">
        <v>5.49</v>
      </c>
      <c r="EH13" s="6">
        <v>6.72</v>
      </c>
      <c r="EI13" s="19">
        <v>0.467167</v>
      </c>
      <c r="EJ13" s="19">
        <v>1.7748309999999998</v>
      </c>
      <c r="EK13" s="19">
        <v>2.6324809999999998</v>
      </c>
      <c r="EL13" s="3">
        <v>5.47</v>
      </c>
      <c r="EM13" s="3">
        <v>5.75</v>
      </c>
      <c r="EN13" s="3">
        <v>5.04</v>
      </c>
      <c r="EO13" s="3">
        <v>5.61</v>
      </c>
      <c r="EP13" s="3">
        <v>5.25</v>
      </c>
      <c r="EQ13" s="3">
        <v>5.05</v>
      </c>
      <c r="ER13" s="3">
        <v>4.67</v>
      </c>
      <c r="ES13" s="3">
        <v>4.6100000000000003</v>
      </c>
      <c r="ET13" s="3">
        <v>4.8899999999999997</v>
      </c>
      <c r="EU13" s="3">
        <v>5.75</v>
      </c>
      <c r="EV13" s="3">
        <v>6.05</v>
      </c>
      <c r="EW13" s="3">
        <v>5.94</v>
      </c>
      <c r="EX13" s="3">
        <v>5.8</v>
      </c>
      <c r="EY13" s="3">
        <v>0.96</v>
      </c>
      <c r="EZ13" s="3">
        <v>2.62</v>
      </c>
      <c r="FA13" s="3">
        <v>4.42</v>
      </c>
      <c r="FB13" s="3">
        <v>5.69</v>
      </c>
      <c r="FC13" s="3">
        <v>3.91</v>
      </c>
      <c r="FD13" s="3">
        <v>5.78</v>
      </c>
      <c r="FE13" s="3">
        <v>6.25</v>
      </c>
      <c r="FF13" s="3">
        <v>6.7</v>
      </c>
      <c r="FG13" s="3">
        <v>7.2</v>
      </c>
      <c r="FH13" s="3">
        <v>5</v>
      </c>
      <c r="FI13" s="3">
        <v>3.1</v>
      </c>
      <c r="FJ13" s="3">
        <v>4.2</v>
      </c>
      <c r="FK13" s="3">
        <v>5.4</v>
      </c>
      <c r="FL13" s="3">
        <v>5.6</v>
      </c>
      <c r="FM13" s="3">
        <v>6.6</v>
      </c>
      <c r="FN13" s="3">
        <v>6.6</v>
      </c>
      <c r="FO13" s="3">
        <v>6.9</v>
      </c>
      <c r="FP13" s="3">
        <v>6</v>
      </c>
      <c r="FQ13" s="3">
        <v>4.5</v>
      </c>
      <c r="FR13" s="3">
        <v>3.9</v>
      </c>
    </row>
    <row r="14" spans="1:174" ht="16.5" x14ac:dyDescent="0.45">
      <c r="A14" s="2" t="s">
        <v>200</v>
      </c>
      <c r="B14" s="19">
        <f t="shared" si="0"/>
        <v>4.17</v>
      </c>
      <c r="C14" s="19">
        <f t="shared" si="1"/>
        <v>4.1171857883909775</v>
      </c>
      <c r="D14" s="20">
        <v>4.18</v>
      </c>
      <c r="E14" s="20">
        <v>4.1235855424697219</v>
      </c>
      <c r="F14" s="20">
        <f t="shared" si="2"/>
        <v>0.89725230319153593</v>
      </c>
      <c r="G14" s="3">
        <v>4.42</v>
      </c>
      <c r="H14" s="3">
        <v>4.99</v>
      </c>
      <c r="I14" s="3">
        <v>4.3099999999999996</v>
      </c>
      <c r="J14" s="3">
        <v>4.96</v>
      </c>
      <c r="K14" s="3">
        <v>4.16</v>
      </c>
      <c r="L14" s="3">
        <v>3.67</v>
      </c>
      <c r="M14" s="3">
        <v>6.43</v>
      </c>
      <c r="N14" s="3">
        <v>2.42</v>
      </c>
      <c r="O14" s="3">
        <v>4.92</v>
      </c>
      <c r="P14" s="3">
        <v>4.04</v>
      </c>
      <c r="Q14" s="3">
        <v>5.33</v>
      </c>
      <c r="R14" s="3">
        <v>4.5</v>
      </c>
      <c r="S14" s="3">
        <v>4.59</v>
      </c>
      <c r="T14" s="3">
        <v>5.1100000000000003</v>
      </c>
      <c r="U14" s="3">
        <v>4.3</v>
      </c>
      <c r="V14" s="3">
        <v>5.12</v>
      </c>
      <c r="W14" s="3">
        <v>4.5</v>
      </c>
      <c r="X14" s="3">
        <v>4.33</v>
      </c>
      <c r="Y14" s="3">
        <v>4.3</v>
      </c>
      <c r="Z14" s="3">
        <v>4.9800000000000004</v>
      </c>
      <c r="AA14" s="3">
        <v>5.33</v>
      </c>
      <c r="AB14" s="3">
        <v>5.69</v>
      </c>
      <c r="AC14" s="3">
        <v>5.46</v>
      </c>
      <c r="AD14" s="3">
        <v>5.62</v>
      </c>
      <c r="AE14" s="3">
        <v>5.73</v>
      </c>
      <c r="AF14" s="3">
        <v>5.71</v>
      </c>
      <c r="AG14" s="3">
        <v>5.65</v>
      </c>
      <c r="AH14" s="3">
        <v>5.61</v>
      </c>
      <c r="AI14" s="3">
        <v>5.42</v>
      </c>
      <c r="AJ14" s="3">
        <v>4.8600000000000003</v>
      </c>
      <c r="AK14" s="3">
        <v>4.54</v>
      </c>
      <c r="AL14" s="3">
        <v>4.59</v>
      </c>
      <c r="AM14" s="3">
        <v>4.4400000000000004</v>
      </c>
      <c r="AN14" s="3">
        <v>4.66</v>
      </c>
      <c r="AO14" s="3">
        <v>4.88</v>
      </c>
      <c r="AP14" s="3">
        <v>5.12</v>
      </c>
      <c r="AQ14" s="3">
        <v>4.21</v>
      </c>
      <c r="AR14" s="3">
        <v>4.37</v>
      </c>
      <c r="AS14" s="3">
        <v>3.83</v>
      </c>
      <c r="AT14" s="3">
        <v>4.01</v>
      </c>
      <c r="AU14" s="3">
        <v>3.9</v>
      </c>
      <c r="AV14" s="3">
        <v>4.28</v>
      </c>
      <c r="AW14" s="3">
        <v>4.08</v>
      </c>
      <c r="AX14" s="3">
        <v>4.7699999999999996</v>
      </c>
      <c r="AY14" s="3">
        <v>4.16</v>
      </c>
      <c r="AZ14" s="3">
        <v>4.18</v>
      </c>
      <c r="BA14" s="3">
        <v>2.99</v>
      </c>
      <c r="BB14" s="3">
        <v>4.8899999999999997</v>
      </c>
      <c r="BC14" s="3">
        <v>2.73</v>
      </c>
      <c r="BD14" s="3">
        <v>2.4</v>
      </c>
      <c r="BE14" s="3">
        <v>0.4</v>
      </c>
      <c r="BF14" s="3">
        <v>4.6500000000000004</v>
      </c>
      <c r="BG14" s="3">
        <v>3</v>
      </c>
      <c r="BH14" s="3">
        <v>2.98</v>
      </c>
      <c r="BI14" s="3">
        <v>3.64</v>
      </c>
      <c r="BJ14" s="3">
        <v>3.15</v>
      </c>
      <c r="BK14" s="25">
        <v>2.92</v>
      </c>
      <c r="BL14" s="25">
        <v>6.21</v>
      </c>
      <c r="BM14" s="25">
        <v>4.3</v>
      </c>
      <c r="BN14" s="25">
        <v>4.2699999999999996</v>
      </c>
      <c r="BO14" s="25">
        <v>4.04</v>
      </c>
      <c r="BP14" s="25">
        <v>0.4</v>
      </c>
      <c r="BQ14" s="22">
        <v>5.0999999999999996</v>
      </c>
      <c r="BR14" s="22">
        <v>4.43</v>
      </c>
      <c r="BS14" s="22">
        <v>4.38</v>
      </c>
      <c r="BT14" s="22">
        <v>4.5199999999999996</v>
      </c>
      <c r="BU14" s="22">
        <v>4.51</v>
      </c>
      <c r="BV14" s="4">
        <v>3.72</v>
      </c>
      <c r="BW14" s="4">
        <v>4.6100000000000003</v>
      </c>
      <c r="BX14" s="4">
        <v>4</v>
      </c>
      <c r="BY14" s="4">
        <v>4.2300000000000004</v>
      </c>
      <c r="BZ14" s="4">
        <v>4.67</v>
      </c>
      <c r="CA14" s="4">
        <v>5.12</v>
      </c>
      <c r="CB14" s="4">
        <v>3.77</v>
      </c>
      <c r="CC14" s="4">
        <v>3.26</v>
      </c>
      <c r="CD14" s="4">
        <v>3.04</v>
      </c>
      <c r="CE14" s="4">
        <v>4.18</v>
      </c>
      <c r="CF14" s="4">
        <v>4.03</v>
      </c>
      <c r="CG14" s="4">
        <v>5.26</v>
      </c>
      <c r="CH14" s="4">
        <v>4.07</v>
      </c>
      <c r="CI14" s="4">
        <v>3.98</v>
      </c>
      <c r="CJ14" s="4">
        <v>3.96</v>
      </c>
      <c r="CK14" s="4">
        <v>3.85</v>
      </c>
      <c r="CL14" s="4">
        <v>4.41</v>
      </c>
      <c r="CM14" s="4">
        <v>4.46</v>
      </c>
      <c r="CN14" s="4">
        <v>4.75</v>
      </c>
      <c r="CO14" s="4">
        <v>3.87</v>
      </c>
      <c r="CP14" s="4">
        <v>4.03</v>
      </c>
      <c r="CQ14" s="4">
        <v>4.51</v>
      </c>
      <c r="CR14" s="4">
        <v>4.76</v>
      </c>
      <c r="CS14" s="4">
        <v>4.74</v>
      </c>
      <c r="CT14" s="4">
        <v>4.5999999999999996</v>
      </c>
      <c r="CU14" s="4">
        <v>3.1</v>
      </c>
      <c r="CV14" s="4">
        <v>3.79</v>
      </c>
      <c r="CW14" s="4">
        <v>3.92</v>
      </c>
      <c r="CX14" s="4">
        <v>3.98</v>
      </c>
      <c r="CY14" s="23">
        <v>3.87</v>
      </c>
      <c r="CZ14" s="23">
        <v>3.44</v>
      </c>
      <c r="DA14" s="23">
        <v>3.48</v>
      </c>
      <c r="DB14" s="23">
        <v>3.43</v>
      </c>
      <c r="DC14" s="26">
        <v>3.7542623129987205</v>
      </c>
      <c r="DD14" s="26">
        <v>3.6174545402483549</v>
      </c>
      <c r="DE14" s="26">
        <v>3.6805859121951299</v>
      </c>
      <c r="DF14" s="26">
        <v>3.6059011583245004</v>
      </c>
      <c r="DG14" s="26">
        <v>3.561752525917496</v>
      </c>
      <c r="DH14" s="3">
        <v>3.54</v>
      </c>
      <c r="DI14" s="3">
        <v>3.55</v>
      </c>
      <c r="DJ14" s="3">
        <v>3.56</v>
      </c>
      <c r="DK14" s="3">
        <v>3.46</v>
      </c>
      <c r="DL14" s="3">
        <v>4.2300000000000004</v>
      </c>
      <c r="DM14" s="3">
        <v>4.3099999999999996</v>
      </c>
      <c r="DN14" s="3">
        <v>4.32</v>
      </c>
      <c r="DO14" s="3">
        <v>4.38</v>
      </c>
      <c r="DP14" s="16">
        <v>4.6524989999999997</v>
      </c>
      <c r="DQ14" s="16">
        <v>3.8940000000000001</v>
      </c>
      <c r="DR14" s="16">
        <v>3.6720000000000002</v>
      </c>
      <c r="DS14" s="16">
        <v>4.3049999999999997</v>
      </c>
      <c r="DT14" s="16">
        <v>3.7867769999999998</v>
      </c>
      <c r="DU14" s="16">
        <v>5.3083489999999989</v>
      </c>
      <c r="DV14" s="16">
        <v>3.7840000000000003</v>
      </c>
      <c r="DW14" s="16">
        <v>3.823</v>
      </c>
      <c r="DX14" s="16">
        <v>4.3559999999999999</v>
      </c>
      <c r="DY14" s="16">
        <v>4.5579999999999998</v>
      </c>
      <c r="DZ14" s="16">
        <v>4.2249999999999996</v>
      </c>
      <c r="EA14" s="16">
        <v>3.4570000000000003</v>
      </c>
      <c r="EB14" s="6">
        <v>3.2</v>
      </c>
      <c r="EC14" s="6">
        <v>3.81</v>
      </c>
      <c r="ED14" s="6">
        <v>3.9</v>
      </c>
      <c r="EE14" s="6">
        <v>6.3</v>
      </c>
      <c r="EF14" s="6">
        <v>3.55</v>
      </c>
      <c r="EG14" s="6">
        <v>3.15</v>
      </c>
      <c r="EH14" s="6">
        <v>3.87</v>
      </c>
      <c r="EI14" s="19">
        <v>2.493239</v>
      </c>
      <c r="EJ14" s="19">
        <v>6.5201579999999995</v>
      </c>
      <c r="EK14" s="19">
        <v>4.0622339999999992</v>
      </c>
      <c r="EL14" s="3">
        <v>2.91</v>
      </c>
      <c r="EM14" s="3">
        <v>3.36</v>
      </c>
      <c r="EN14" s="3">
        <v>2.95</v>
      </c>
      <c r="EO14" s="3">
        <v>3.18</v>
      </c>
      <c r="EP14" s="3">
        <v>3.04</v>
      </c>
      <c r="EQ14" s="3">
        <v>3.01</v>
      </c>
      <c r="ER14" s="3">
        <v>3.15</v>
      </c>
      <c r="ES14" s="3">
        <v>3.13</v>
      </c>
      <c r="ET14" s="3">
        <v>3.52</v>
      </c>
      <c r="EU14" s="3">
        <v>3.59</v>
      </c>
      <c r="EV14" s="3">
        <v>3.44</v>
      </c>
      <c r="EW14" s="3">
        <v>3.54</v>
      </c>
      <c r="EX14" s="3">
        <v>3.74</v>
      </c>
      <c r="EY14" s="3">
        <v>4.67</v>
      </c>
      <c r="EZ14" s="3">
        <v>4.38</v>
      </c>
      <c r="FA14" s="3">
        <v>4.1100000000000003</v>
      </c>
      <c r="FB14" s="3">
        <v>3.56</v>
      </c>
      <c r="FC14" s="3">
        <v>4.26</v>
      </c>
      <c r="FD14" s="3">
        <v>3.08</v>
      </c>
      <c r="FE14" s="3">
        <v>3.14</v>
      </c>
      <c r="FF14" s="3">
        <v>4.4000000000000004</v>
      </c>
      <c r="FG14" s="3">
        <v>4.7</v>
      </c>
      <c r="FH14" s="3">
        <v>4.2</v>
      </c>
      <c r="FI14" s="3">
        <v>5.2</v>
      </c>
      <c r="FJ14" s="3">
        <v>5</v>
      </c>
      <c r="FK14" s="3">
        <v>4.5</v>
      </c>
      <c r="FL14" s="3">
        <v>4</v>
      </c>
      <c r="FM14" s="3">
        <v>4.5</v>
      </c>
      <c r="FN14" s="3">
        <v>3.9</v>
      </c>
      <c r="FO14" s="3">
        <v>2.9</v>
      </c>
      <c r="FP14" s="3">
        <v>2.4</v>
      </c>
      <c r="FQ14" s="3">
        <v>4.2</v>
      </c>
      <c r="FR14" s="3">
        <v>4.5</v>
      </c>
    </row>
    <row r="15" spans="1:174" ht="16.5" x14ac:dyDescent="0.45">
      <c r="A15" s="2" t="s">
        <v>201</v>
      </c>
      <c r="B15" s="19">
        <f t="shared" si="0"/>
        <v>1.62</v>
      </c>
      <c r="C15" s="19">
        <f t="shared" si="1"/>
        <v>1.8904905245439778</v>
      </c>
      <c r="D15" s="20">
        <v>1.85</v>
      </c>
      <c r="E15" s="20">
        <v>2.1383395497138538</v>
      </c>
      <c r="F15" s="20">
        <f t="shared" si="2"/>
        <v>1.0500039317592744</v>
      </c>
      <c r="G15" s="3">
        <v>1.07</v>
      </c>
      <c r="H15" s="3">
        <v>1.0900000000000001</v>
      </c>
      <c r="I15" s="3">
        <v>1.08</v>
      </c>
      <c r="J15" s="3">
        <v>1.1000000000000001</v>
      </c>
      <c r="K15" s="3">
        <v>0.83</v>
      </c>
      <c r="L15" s="3">
        <v>0.4</v>
      </c>
      <c r="M15" s="3">
        <v>0.56000000000000005</v>
      </c>
      <c r="N15" s="3">
        <v>1.87</v>
      </c>
      <c r="O15" s="3">
        <v>1.67</v>
      </c>
      <c r="P15" s="3">
        <v>1.31</v>
      </c>
      <c r="Q15" s="3">
        <v>1.1200000000000001</v>
      </c>
      <c r="R15" s="3">
        <v>1.0900000000000001</v>
      </c>
      <c r="S15" s="3">
        <v>1.1299999999999999</v>
      </c>
      <c r="T15" s="3">
        <v>1.1399999999999999</v>
      </c>
      <c r="U15" s="3">
        <v>0.86</v>
      </c>
      <c r="V15" s="3">
        <v>1.1200000000000001</v>
      </c>
      <c r="W15" s="3">
        <v>1.1299999999999999</v>
      </c>
      <c r="X15" s="3">
        <v>2.54</v>
      </c>
      <c r="Y15" s="3">
        <v>2.52</v>
      </c>
      <c r="Z15" s="3">
        <v>2.15</v>
      </c>
      <c r="AA15" s="3">
        <v>1.93</v>
      </c>
      <c r="AB15" s="3">
        <v>1.94</v>
      </c>
      <c r="AC15" s="3">
        <v>1.5</v>
      </c>
      <c r="AD15" s="3">
        <v>1.98</v>
      </c>
      <c r="AE15" s="3">
        <v>1.81</v>
      </c>
      <c r="AF15" s="3">
        <v>1.86</v>
      </c>
      <c r="AG15" s="3">
        <v>1.99</v>
      </c>
      <c r="AH15" s="3">
        <v>1.93</v>
      </c>
      <c r="AI15" s="3">
        <v>1.8</v>
      </c>
      <c r="AJ15" s="3">
        <v>2.27</v>
      </c>
      <c r="AK15" s="3">
        <v>2.4700000000000002</v>
      </c>
      <c r="AL15" s="3">
        <v>1.18</v>
      </c>
      <c r="AM15" s="3">
        <v>1.03</v>
      </c>
      <c r="AN15" s="3">
        <v>0.99</v>
      </c>
      <c r="AO15" s="3">
        <v>0.68</v>
      </c>
      <c r="AP15" s="3">
        <v>0.65</v>
      </c>
      <c r="AQ15" s="3">
        <v>1.58</v>
      </c>
      <c r="AR15" s="3">
        <v>1.61</v>
      </c>
      <c r="AS15" s="3">
        <v>1.61</v>
      </c>
      <c r="AT15" s="3">
        <v>1.48</v>
      </c>
      <c r="AU15" s="3">
        <v>1.9</v>
      </c>
      <c r="AV15" s="3">
        <v>1.28</v>
      </c>
      <c r="AW15" s="3">
        <v>2.33</v>
      </c>
      <c r="AX15" s="3">
        <v>1.63</v>
      </c>
      <c r="AY15" s="3">
        <v>2.4700000000000002</v>
      </c>
      <c r="AZ15" s="3">
        <v>2.2000000000000002</v>
      </c>
      <c r="BA15" s="3">
        <v>1.56</v>
      </c>
      <c r="BB15" s="3">
        <v>2</v>
      </c>
      <c r="BC15" s="3">
        <v>2.14</v>
      </c>
      <c r="BD15" s="3">
        <v>0.24</v>
      </c>
      <c r="BE15" s="3">
        <v>3.1</v>
      </c>
      <c r="BF15" s="3">
        <v>1.28</v>
      </c>
      <c r="BG15" s="3">
        <v>2.4900000000000002</v>
      </c>
      <c r="BH15" s="3">
        <v>2.09</v>
      </c>
      <c r="BI15" s="3">
        <v>1.61</v>
      </c>
      <c r="BJ15" s="3">
        <v>1.85</v>
      </c>
      <c r="BK15" s="25">
        <v>1.77</v>
      </c>
      <c r="BL15" s="25">
        <v>1.19</v>
      </c>
      <c r="BM15" s="25">
        <v>1.4</v>
      </c>
      <c r="BN15" s="25">
        <v>2.1800000000000002</v>
      </c>
      <c r="BO15" s="25">
        <v>1.6</v>
      </c>
      <c r="BP15" s="25">
        <v>3.1</v>
      </c>
      <c r="BQ15" s="22">
        <v>1.55</v>
      </c>
      <c r="BR15" s="22">
        <v>1.66</v>
      </c>
      <c r="BS15" s="22">
        <v>1.59</v>
      </c>
      <c r="BT15" s="22">
        <v>1.54</v>
      </c>
      <c r="BU15" s="22">
        <v>1.54</v>
      </c>
      <c r="BV15" s="4">
        <v>1.52</v>
      </c>
      <c r="BW15" s="4">
        <v>1.78</v>
      </c>
      <c r="BX15" s="4">
        <v>0.45</v>
      </c>
      <c r="BY15" s="4">
        <v>1.77</v>
      </c>
      <c r="BZ15" s="4">
        <v>0.4</v>
      </c>
      <c r="CA15" s="4">
        <v>2.97</v>
      </c>
      <c r="CB15" s="4">
        <v>0.65</v>
      </c>
      <c r="CC15" s="4">
        <v>1.18</v>
      </c>
      <c r="CD15" s="4">
        <v>0.54</v>
      </c>
      <c r="CE15" s="4">
        <v>1.05</v>
      </c>
      <c r="CF15" s="4">
        <v>1.1599999999999999</v>
      </c>
      <c r="CG15" s="4">
        <v>1.44</v>
      </c>
      <c r="CH15" s="4">
        <v>1.26</v>
      </c>
      <c r="CI15" s="4">
        <v>1.35</v>
      </c>
      <c r="CJ15" s="4">
        <v>0.96</v>
      </c>
      <c r="CK15" s="4">
        <v>1.5</v>
      </c>
      <c r="CL15" s="4">
        <v>0.72</v>
      </c>
      <c r="CM15" s="4">
        <v>0.67</v>
      </c>
      <c r="CN15" s="4">
        <v>0.37</v>
      </c>
      <c r="CO15" s="4">
        <v>1.4</v>
      </c>
      <c r="CP15" s="4">
        <v>1.31</v>
      </c>
      <c r="CQ15" s="4">
        <v>2.58</v>
      </c>
      <c r="CR15" s="4">
        <v>2.94</v>
      </c>
      <c r="CS15" s="4">
        <v>2.89</v>
      </c>
      <c r="CT15" s="4">
        <v>2.74</v>
      </c>
      <c r="CU15" s="4">
        <v>3.7</v>
      </c>
      <c r="CV15" s="4">
        <v>1.65</v>
      </c>
      <c r="CW15" s="4">
        <v>1.68</v>
      </c>
      <c r="CX15" s="4">
        <v>1.65</v>
      </c>
      <c r="CY15" s="23">
        <v>1.79</v>
      </c>
      <c r="CZ15" s="23">
        <v>3.99</v>
      </c>
      <c r="DA15" s="23">
        <v>4.17</v>
      </c>
      <c r="DB15" s="23">
        <v>4.22</v>
      </c>
      <c r="DC15" s="26">
        <v>3.7754557292817776</v>
      </c>
      <c r="DD15" s="26">
        <v>3.7819298783688784</v>
      </c>
      <c r="DE15" s="26">
        <v>3.480083148295094</v>
      </c>
      <c r="DF15" s="26">
        <v>3.8525886531085241</v>
      </c>
      <c r="DG15" s="26">
        <v>3.6513247143341836</v>
      </c>
      <c r="DH15" s="3">
        <v>4.38</v>
      </c>
      <c r="DI15" s="3">
        <v>4.5</v>
      </c>
      <c r="DJ15" s="3">
        <v>4.41</v>
      </c>
      <c r="DK15" s="3">
        <v>4.32</v>
      </c>
      <c r="DL15" s="3">
        <v>3.27</v>
      </c>
      <c r="DM15" s="3">
        <v>3.06</v>
      </c>
      <c r="DN15" s="3">
        <v>3.98</v>
      </c>
      <c r="DO15" s="3">
        <v>4.1399999999999997</v>
      </c>
      <c r="DP15" s="16">
        <v>1.2551959999999998</v>
      </c>
      <c r="DQ15" s="16">
        <v>1.33</v>
      </c>
      <c r="DR15" s="16">
        <v>1.46</v>
      </c>
      <c r="DS15" s="16">
        <v>1.2889999999999999</v>
      </c>
      <c r="DT15" s="16">
        <v>1.1452149999999999</v>
      </c>
      <c r="DU15" s="16">
        <v>0.57109399999999988</v>
      </c>
      <c r="DV15" s="16">
        <v>1.82</v>
      </c>
      <c r="DW15" s="16">
        <v>1.7370000000000001</v>
      </c>
      <c r="DX15" s="16">
        <v>1.609</v>
      </c>
      <c r="DY15" s="16">
        <v>1.8069999999999999</v>
      </c>
      <c r="DZ15" s="16">
        <v>1.746</v>
      </c>
      <c r="EA15" s="16">
        <v>1.1639999999999999</v>
      </c>
      <c r="EB15" s="6">
        <v>2.2200000000000002</v>
      </c>
      <c r="EC15" s="6">
        <v>2.23</v>
      </c>
      <c r="ED15" s="6">
        <v>2.64</v>
      </c>
      <c r="EE15" s="6">
        <v>1.25</v>
      </c>
      <c r="EF15" s="6">
        <v>2.2000000000000002</v>
      </c>
      <c r="EG15" s="6">
        <v>2.99</v>
      </c>
      <c r="EH15" s="6">
        <v>1.45</v>
      </c>
      <c r="EI15" s="19">
        <v>7.5271399999999993</v>
      </c>
      <c r="EJ15" s="19">
        <v>3.6182739999999995</v>
      </c>
      <c r="EK15" s="19">
        <v>2.1421070000000002</v>
      </c>
      <c r="EL15" s="3">
        <v>2.88</v>
      </c>
      <c r="EM15" s="3">
        <v>2.12</v>
      </c>
      <c r="EN15" s="3">
        <v>2.5</v>
      </c>
      <c r="EO15" s="3">
        <v>2.0299999999999998</v>
      </c>
      <c r="EP15" s="3">
        <v>2.76</v>
      </c>
      <c r="EQ15" s="3">
        <v>2.71</v>
      </c>
      <c r="ER15" s="3">
        <v>2.81</v>
      </c>
      <c r="ES15" s="3">
        <v>2.85</v>
      </c>
      <c r="ET15" s="3">
        <v>1.41</v>
      </c>
      <c r="EU15" s="3">
        <v>1.41</v>
      </c>
      <c r="EV15" s="3">
        <v>1.57</v>
      </c>
      <c r="EW15" s="3">
        <v>1.5</v>
      </c>
      <c r="EX15" s="3">
        <v>1.58</v>
      </c>
      <c r="EY15" s="3">
        <v>3.07</v>
      </c>
      <c r="EZ15" s="3">
        <v>1.32</v>
      </c>
      <c r="FA15" s="3">
        <v>1.34</v>
      </c>
      <c r="FB15" s="3">
        <v>1.34</v>
      </c>
      <c r="FC15" s="3">
        <v>1.37</v>
      </c>
      <c r="FD15" s="3">
        <v>1.74</v>
      </c>
      <c r="FE15" s="3">
        <v>0.89</v>
      </c>
      <c r="FF15" s="3">
        <v>0.71</v>
      </c>
      <c r="FG15" s="3">
        <v>0.53</v>
      </c>
      <c r="FH15" s="3">
        <v>1.5</v>
      </c>
      <c r="FI15" s="3">
        <v>0.8</v>
      </c>
      <c r="FJ15" s="3">
        <v>0.75</v>
      </c>
      <c r="FK15" s="3">
        <v>1.7</v>
      </c>
      <c r="FL15" s="3">
        <v>1.5</v>
      </c>
      <c r="FM15" s="3">
        <v>1.3</v>
      </c>
      <c r="FN15" s="3">
        <v>0.71</v>
      </c>
      <c r="FO15" s="3">
        <v>0.59</v>
      </c>
      <c r="FP15" s="3">
        <v>3</v>
      </c>
      <c r="FQ15" s="3">
        <v>2</v>
      </c>
      <c r="FR15" s="3">
        <v>1.7</v>
      </c>
    </row>
    <row r="16" spans="1:174" ht="16.5" x14ac:dyDescent="0.45">
      <c r="A16" s="2" t="s">
        <v>202</v>
      </c>
      <c r="B16" s="19">
        <f t="shared" si="0"/>
        <v>0.16</v>
      </c>
      <c r="C16" s="19">
        <f t="shared" si="1"/>
        <v>0.16420224637557729</v>
      </c>
      <c r="D16" s="20">
        <v>0.16</v>
      </c>
      <c r="E16" s="20">
        <v>0.16400056334512858</v>
      </c>
      <c r="F16" s="20">
        <f t="shared" si="2"/>
        <v>7.3315363327428301E-2</v>
      </c>
      <c r="G16" s="3">
        <v>0.23</v>
      </c>
      <c r="H16" s="3">
        <v>0.21</v>
      </c>
      <c r="I16" s="3">
        <v>0.21</v>
      </c>
      <c r="J16" s="3">
        <v>0.26</v>
      </c>
      <c r="K16" s="3">
        <v>0.26</v>
      </c>
      <c r="L16" s="3">
        <v>0.14000000000000001</v>
      </c>
      <c r="M16" s="3">
        <v>0.16</v>
      </c>
      <c r="N16" s="3">
        <v>0.2</v>
      </c>
      <c r="O16" s="3">
        <v>0.23</v>
      </c>
      <c r="P16" s="3">
        <v>0.16</v>
      </c>
      <c r="Q16" s="3">
        <v>0.26</v>
      </c>
      <c r="R16" s="3">
        <v>0.23</v>
      </c>
      <c r="S16" s="3">
        <v>0.3</v>
      </c>
      <c r="T16" s="3">
        <v>0.27</v>
      </c>
      <c r="U16" s="3">
        <v>0.27</v>
      </c>
      <c r="V16" s="3">
        <v>0.21</v>
      </c>
      <c r="W16" s="3">
        <v>0.22</v>
      </c>
      <c r="X16" s="3">
        <v>0.19</v>
      </c>
      <c r="Y16" s="3">
        <v>0.19</v>
      </c>
      <c r="Z16" s="3">
        <v>0.17</v>
      </c>
      <c r="AA16" s="3">
        <v>0.18</v>
      </c>
      <c r="AB16" s="3">
        <v>0.15</v>
      </c>
      <c r="AC16" s="3">
        <v>0.16</v>
      </c>
      <c r="AD16" s="3">
        <v>0.21</v>
      </c>
      <c r="AE16" s="3">
        <v>0.19</v>
      </c>
      <c r="AF16" s="3">
        <v>0.19</v>
      </c>
      <c r="AG16" s="3">
        <v>0.18</v>
      </c>
      <c r="AH16" s="3">
        <v>0.17</v>
      </c>
      <c r="AI16" s="3">
        <v>0.11</v>
      </c>
      <c r="AJ16" s="3">
        <v>0.15</v>
      </c>
      <c r="AK16" s="3">
        <v>0.14000000000000001</v>
      </c>
      <c r="AL16" s="3">
        <v>0.12</v>
      </c>
      <c r="AM16" s="3">
        <v>0.1</v>
      </c>
      <c r="AN16" s="3">
        <v>0.1</v>
      </c>
      <c r="AO16" s="3">
        <v>0.13</v>
      </c>
      <c r="AP16" s="3">
        <v>0.11</v>
      </c>
      <c r="AQ16" s="3">
        <v>0.14000000000000001</v>
      </c>
      <c r="AR16" s="3">
        <v>0.14000000000000001</v>
      </c>
      <c r="AS16" s="3">
        <v>0.14000000000000001</v>
      </c>
      <c r="AT16" s="3">
        <v>0.14000000000000001</v>
      </c>
      <c r="AU16" s="3">
        <v>0.14000000000000001</v>
      </c>
      <c r="AV16" s="3">
        <v>0.14000000000000001</v>
      </c>
      <c r="AW16" s="3">
        <v>7.0000000000000007E-2</v>
      </c>
      <c r="AX16" s="3">
        <v>7.0000000000000007E-2</v>
      </c>
      <c r="AY16" s="3">
        <v>7.0000000000000007E-2</v>
      </c>
      <c r="AZ16" s="3">
        <v>7.0000000000000007E-2</v>
      </c>
      <c r="BA16" s="3">
        <v>0.15</v>
      </c>
      <c r="BB16" s="3">
        <v>0.12</v>
      </c>
      <c r="BC16" s="3">
        <v>0.06</v>
      </c>
      <c r="BD16" s="3">
        <v>0.26</v>
      </c>
      <c r="BE16" s="3">
        <v>0.11</v>
      </c>
      <c r="BF16" s="3">
        <v>0.128</v>
      </c>
      <c r="BG16" s="3">
        <v>0.13400000000000001</v>
      </c>
      <c r="BH16" s="3">
        <v>0.152</v>
      </c>
      <c r="BI16" s="3">
        <v>0.14499999999999999</v>
      </c>
      <c r="BJ16" s="3">
        <v>0.14000000000000001</v>
      </c>
      <c r="BK16" s="25">
        <v>0.14000000000000001</v>
      </c>
      <c r="BL16" s="25">
        <v>9.1999999999999998E-2</v>
      </c>
      <c r="BM16" s="25">
        <v>0.105</v>
      </c>
      <c r="BN16" s="25">
        <v>0.1</v>
      </c>
      <c r="BO16" s="25">
        <v>0.12</v>
      </c>
      <c r="BP16" s="25">
        <v>0.11</v>
      </c>
      <c r="BQ16" s="22">
        <v>7.0000000000000007E-2</v>
      </c>
      <c r="BR16" s="22">
        <v>0.1</v>
      </c>
      <c r="BS16" s="22">
        <v>0.1</v>
      </c>
      <c r="BT16" s="22">
        <v>0.09</v>
      </c>
      <c r="BU16" s="22">
        <v>0.09</v>
      </c>
      <c r="BV16" s="4">
        <v>0.16</v>
      </c>
      <c r="BW16" s="4">
        <v>0.14000000000000001</v>
      </c>
      <c r="BX16" s="4">
        <v>0.21</v>
      </c>
      <c r="BY16" s="4">
        <v>0.13</v>
      </c>
      <c r="BZ16" s="4">
        <v>0.16</v>
      </c>
      <c r="CA16" s="4">
        <v>0.28999999999999998</v>
      </c>
      <c r="CB16" s="4">
        <v>0.16</v>
      </c>
      <c r="CC16" s="4">
        <v>0.17</v>
      </c>
      <c r="CD16" s="4">
        <v>0.15</v>
      </c>
      <c r="CE16" s="4">
        <v>0.18</v>
      </c>
      <c r="CF16" s="4">
        <v>0.17</v>
      </c>
      <c r="CG16" s="4">
        <v>0.17</v>
      </c>
      <c r="CH16" s="4">
        <v>0.16</v>
      </c>
      <c r="CI16" s="4">
        <v>0.16</v>
      </c>
      <c r="CJ16" s="4">
        <v>0.18</v>
      </c>
      <c r="CK16" s="4">
        <v>0.17</v>
      </c>
      <c r="CL16" s="4">
        <v>0.18</v>
      </c>
      <c r="CM16" s="4">
        <v>0.21</v>
      </c>
      <c r="CN16" s="4">
        <v>0.1</v>
      </c>
      <c r="CO16" s="4">
        <v>0.2</v>
      </c>
      <c r="CP16" s="4">
        <v>0.24</v>
      </c>
      <c r="CQ16" s="4">
        <v>0.22</v>
      </c>
      <c r="CR16" s="4">
        <v>0.23</v>
      </c>
      <c r="CS16" s="4">
        <v>0.23</v>
      </c>
      <c r="CT16" s="4">
        <v>0.23</v>
      </c>
      <c r="CU16" s="4">
        <v>0.14000000000000001</v>
      </c>
      <c r="CV16" s="4">
        <v>0.24</v>
      </c>
      <c r="CW16" s="4">
        <v>0.26</v>
      </c>
      <c r="CX16" s="4">
        <v>0.26</v>
      </c>
      <c r="CY16" s="23">
        <v>0.25</v>
      </c>
      <c r="CZ16" s="23">
        <v>0.14000000000000001</v>
      </c>
      <c r="DA16" s="23">
        <v>0.14000000000000001</v>
      </c>
      <c r="DB16" s="23">
        <v>0.17</v>
      </c>
      <c r="DC16" s="26">
        <v>0.13826181098946902</v>
      </c>
      <c r="DD16" s="26">
        <v>0.13839997963800194</v>
      </c>
      <c r="DE16" s="26">
        <v>0.13299680821509913</v>
      </c>
      <c r="DF16" s="26">
        <v>0.1360334333376923</v>
      </c>
      <c r="DG16" s="26">
        <v>0.14391935891670016</v>
      </c>
      <c r="DH16" s="3">
        <v>0.16</v>
      </c>
      <c r="DI16" s="3">
        <v>0.17</v>
      </c>
      <c r="DJ16" s="3">
        <v>0.15</v>
      </c>
      <c r="DK16" s="3">
        <v>0.16</v>
      </c>
      <c r="DL16" s="3">
        <v>0.25</v>
      </c>
      <c r="DM16" s="3">
        <v>0.25</v>
      </c>
      <c r="DN16" s="3">
        <v>0.23</v>
      </c>
      <c r="DO16" s="3">
        <v>0.21</v>
      </c>
      <c r="DP16" s="16">
        <v>4.9440999999999999E-2</v>
      </c>
      <c r="DQ16" s="16">
        <v>4.3999999999999997E-2</v>
      </c>
      <c r="DR16" s="16">
        <v>4.3999999999999997E-2</v>
      </c>
      <c r="DS16" s="16">
        <v>4.8000000000000001E-2</v>
      </c>
      <c r="DT16" s="16">
        <v>5.6503999999999999E-2</v>
      </c>
      <c r="DU16" s="16">
        <v>6.6594E-2</v>
      </c>
      <c r="DV16" s="16">
        <v>3.5999999999999997E-2</v>
      </c>
      <c r="DW16" s="16">
        <v>8.4000000000000005E-2</v>
      </c>
      <c r="DX16" s="16">
        <v>0.106</v>
      </c>
      <c r="DY16" s="16">
        <v>7.1999999999999995E-2</v>
      </c>
      <c r="DZ16" s="16">
        <v>0.13500000000000001</v>
      </c>
      <c r="EA16" s="16">
        <v>0.19400000000000001</v>
      </c>
      <c r="EB16" s="6">
        <v>0.19</v>
      </c>
      <c r="EC16" s="6">
        <v>0.19</v>
      </c>
      <c r="ED16" s="6">
        <v>0.1</v>
      </c>
      <c r="EE16" s="6">
        <v>0.12</v>
      </c>
      <c r="EF16" s="6">
        <v>0.17</v>
      </c>
      <c r="EG16" s="6">
        <v>0.17</v>
      </c>
      <c r="EH16" s="6">
        <v>0.19</v>
      </c>
      <c r="EI16" s="19">
        <v>6.2557999999999989E-2</v>
      </c>
      <c r="EJ16" s="19">
        <v>9.9890999999999994E-2</v>
      </c>
      <c r="EK16" s="19">
        <v>4.2377999999999999E-2</v>
      </c>
      <c r="EL16" s="3">
        <v>0.21</v>
      </c>
      <c r="EM16" s="3">
        <v>0.19</v>
      </c>
      <c r="EN16" s="3">
        <v>0.19</v>
      </c>
      <c r="EO16" s="3">
        <v>0.2</v>
      </c>
      <c r="EP16" s="3">
        <v>0.19</v>
      </c>
      <c r="EQ16" s="3">
        <v>0.18</v>
      </c>
      <c r="ER16" s="3">
        <v>0.15</v>
      </c>
      <c r="ES16" s="3">
        <v>0.16</v>
      </c>
      <c r="ET16" s="3">
        <v>0.09</v>
      </c>
      <c r="EU16" s="3">
        <v>0.09</v>
      </c>
      <c r="EV16" s="3">
        <v>0.08</v>
      </c>
      <c r="EW16" s="3">
        <v>0.08</v>
      </c>
      <c r="EX16" s="3">
        <v>0.1</v>
      </c>
      <c r="EY16" s="3">
        <v>0.06</v>
      </c>
      <c r="EZ16" s="3">
        <v>0.05</v>
      </c>
      <c r="FA16" s="3">
        <v>7.0000000000000007E-2</v>
      </c>
      <c r="FB16" s="3">
        <v>0.19</v>
      </c>
      <c r="FC16" s="3">
        <v>0.12</v>
      </c>
      <c r="FD16" s="3">
        <v>0.18</v>
      </c>
      <c r="FE16" s="3">
        <v>0.22</v>
      </c>
      <c r="FF16" s="3">
        <v>0.13</v>
      </c>
      <c r="FG16" s="3">
        <v>0.21</v>
      </c>
      <c r="FH16" s="3">
        <v>0.25</v>
      </c>
      <c r="FI16" s="3">
        <v>0.32</v>
      </c>
      <c r="FJ16" s="3">
        <v>0.32</v>
      </c>
      <c r="FK16" s="3">
        <v>0.28999999999999998</v>
      </c>
      <c r="FL16" s="3">
        <v>0.27</v>
      </c>
      <c r="FM16" s="3">
        <v>0.36</v>
      </c>
      <c r="FN16" s="3">
        <v>0.19</v>
      </c>
      <c r="FO16" s="3">
        <v>0.2</v>
      </c>
      <c r="FP16" s="3">
        <v>0.61</v>
      </c>
      <c r="FQ16" s="3">
        <v>0.25</v>
      </c>
      <c r="FR16" s="3">
        <v>0.25</v>
      </c>
    </row>
    <row r="17" spans="1:174" ht="16.5" x14ac:dyDescent="0.45">
      <c r="A17" s="2" t="s">
        <v>203</v>
      </c>
      <c r="B17" s="19">
        <f t="shared" si="0"/>
        <v>1.8539646320593124</v>
      </c>
      <c r="C17" s="19">
        <f t="shared" si="1"/>
        <v>2.2379592635731886</v>
      </c>
      <c r="D17" s="20">
        <v>1.84</v>
      </c>
      <c r="E17" s="20">
        <v>2.1325265557242994</v>
      </c>
      <c r="F17" s="20">
        <f t="shared" si="2"/>
        <v>1.3995710937379677</v>
      </c>
      <c r="G17" s="3">
        <v>2.3199999999999998</v>
      </c>
      <c r="H17" s="3">
        <v>2.65</v>
      </c>
      <c r="I17" s="3">
        <v>3.87</v>
      </c>
      <c r="J17" s="3">
        <v>3.12</v>
      </c>
      <c r="K17" s="3">
        <v>3.5</v>
      </c>
      <c r="L17" s="3">
        <v>3.14</v>
      </c>
      <c r="M17" s="3">
        <v>3.26</v>
      </c>
      <c r="N17" s="3">
        <v>1.78</v>
      </c>
      <c r="O17" s="3"/>
      <c r="P17" s="3"/>
      <c r="Q17" s="3"/>
      <c r="R17" s="3"/>
      <c r="S17" s="3"/>
      <c r="T17" s="3"/>
      <c r="U17" s="3"/>
      <c r="V17" s="3"/>
      <c r="W17" s="3"/>
      <c r="X17" s="3">
        <v>2.7</v>
      </c>
      <c r="Y17" s="3">
        <v>1.75</v>
      </c>
      <c r="Z17" s="3">
        <v>2.83</v>
      </c>
      <c r="AA17" s="3">
        <v>3.05</v>
      </c>
      <c r="AB17" s="3">
        <v>2.73</v>
      </c>
      <c r="AC17" s="3">
        <v>1.89</v>
      </c>
      <c r="AD17" s="3">
        <v>2.17</v>
      </c>
      <c r="AE17" s="3">
        <v>2.11</v>
      </c>
      <c r="AF17" s="3">
        <v>2.19</v>
      </c>
      <c r="AG17" s="3">
        <v>2.4300000000000002</v>
      </c>
      <c r="AH17" s="3">
        <v>2.2400000000000002</v>
      </c>
      <c r="AI17" s="3">
        <v>1.59</v>
      </c>
      <c r="AJ17" s="3">
        <v>1.52</v>
      </c>
      <c r="AK17" s="3">
        <v>0.77</v>
      </c>
      <c r="AL17" s="3">
        <v>1.98</v>
      </c>
      <c r="AM17" s="3">
        <v>1.49</v>
      </c>
      <c r="AN17" s="3">
        <v>1.1599999999999999</v>
      </c>
      <c r="AO17" s="3">
        <v>1.71</v>
      </c>
      <c r="AP17" s="3">
        <v>1.97</v>
      </c>
      <c r="AQ17" s="3">
        <v>3.48</v>
      </c>
      <c r="AR17" s="3">
        <v>3.09</v>
      </c>
      <c r="AS17" s="3">
        <v>3.23</v>
      </c>
      <c r="AT17" s="3">
        <v>2.54</v>
      </c>
      <c r="AU17" s="3">
        <v>2.98</v>
      </c>
      <c r="AV17" s="3">
        <v>2.77</v>
      </c>
      <c r="AW17" s="3">
        <v>1.18</v>
      </c>
      <c r="AX17" s="3">
        <v>1.01</v>
      </c>
      <c r="AY17" s="3">
        <v>1.05</v>
      </c>
      <c r="AZ17" s="3">
        <v>1.1499999999999999</v>
      </c>
      <c r="BA17" s="3">
        <v>1.53</v>
      </c>
      <c r="BB17" s="3">
        <v>2.52</v>
      </c>
      <c r="BC17" s="3">
        <v>1.43</v>
      </c>
      <c r="BD17" s="3">
        <v>6.4399999999999995</v>
      </c>
      <c r="BE17" s="3">
        <v>2.76</v>
      </c>
      <c r="BF17" s="3">
        <v>2.38</v>
      </c>
      <c r="BG17" s="3">
        <v>3.26</v>
      </c>
      <c r="BH17" s="3">
        <v>3.61</v>
      </c>
      <c r="BI17" s="3">
        <v>3.24</v>
      </c>
      <c r="BJ17" s="3">
        <v>3.12</v>
      </c>
      <c r="BK17" s="25">
        <v>4.6100000000000003</v>
      </c>
      <c r="BL17" s="25">
        <v>3.39</v>
      </c>
      <c r="BM17" s="25">
        <v>3.32</v>
      </c>
      <c r="BN17" s="25">
        <v>2.72</v>
      </c>
      <c r="BO17" s="25">
        <v>2.77</v>
      </c>
      <c r="BP17" s="25">
        <v>2.76</v>
      </c>
      <c r="BQ17" s="22">
        <v>1.37</v>
      </c>
      <c r="BR17" s="22">
        <v>1.63</v>
      </c>
      <c r="BS17" s="22">
        <v>1.03</v>
      </c>
      <c r="BT17" s="22">
        <v>1.66</v>
      </c>
      <c r="BU17" s="22">
        <v>1.47</v>
      </c>
      <c r="BV17" s="4">
        <v>1.72</v>
      </c>
      <c r="BW17" s="4">
        <v>0.56999999999999995</v>
      </c>
      <c r="BX17" s="4">
        <v>0.75</v>
      </c>
      <c r="BY17" s="4">
        <v>1.33</v>
      </c>
      <c r="BZ17" s="4">
        <v>1.87</v>
      </c>
      <c r="CA17" s="4">
        <v>1.61</v>
      </c>
      <c r="CB17" s="4">
        <v>2.23</v>
      </c>
      <c r="CC17" s="4">
        <v>3.93</v>
      </c>
      <c r="CD17" s="4">
        <v>2.13</v>
      </c>
      <c r="CE17" s="4">
        <v>0.79</v>
      </c>
      <c r="CF17" s="4">
        <v>1.1499999999999999</v>
      </c>
      <c r="CG17" s="4">
        <v>1.53</v>
      </c>
      <c r="CH17" s="4">
        <v>1.32</v>
      </c>
      <c r="CI17" s="4">
        <v>2.1800000000000002</v>
      </c>
      <c r="CJ17" s="4">
        <v>1</v>
      </c>
      <c r="CK17" s="4">
        <v>1.78</v>
      </c>
      <c r="CL17" s="4">
        <v>1.1299999999999999</v>
      </c>
      <c r="CM17" s="4">
        <v>1.1000000000000001</v>
      </c>
      <c r="CN17" s="4">
        <v>0.95</v>
      </c>
      <c r="CO17" s="4">
        <v>1.51</v>
      </c>
      <c r="CP17" s="4">
        <v>0.89</v>
      </c>
      <c r="CQ17" s="4">
        <v>2.89</v>
      </c>
      <c r="CR17" s="4">
        <v>2.73</v>
      </c>
      <c r="CS17" s="4">
        <v>2.38</v>
      </c>
      <c r="CT17" s="4">
        <v>2.72</v>
      </c>
      <c r="CU17" s="4">
        <v>6.52</v>
      </c>
      <c r="CV17" s="4">
        <v>6.62</v>
      </c>
      <c r="CW17" s="4">
        <v>6.42</v>
      </c>
      <c r="CX17" s="4">
        <v>6.3</v>
      </c>
      <c r="CY17" s="23">
        <v>1.51</v>
      </c>
      <c r="CZ17" s="23">
        <v>1.3</v>
      </c>
      <c r="DA17" s="23">
        <v>1.39</v>
      </c>
      <c r="DB17" s="23">
        <v>1.38</v>
      </c>
      <c r="DC17" s="26">
        <v>0.99884748367267773</v>
      </c>
      <c r="DD17" s="26">
        <v>0.96741344195513523</v>
      </c>
      <c r="DE17" s="26">
        <v>0.79217469174082933</v>
      </c>
      <c r="DF17" s="26">
        <v>0.88447407810597878</v>
      </c>
      <c r="DG17" s="26">
        <v>0.9353287012292455</v>
      </c>
      <c r="DH17" s="3">
        <v>1.32</v>
      </c>
      <c r="DI17" s="3">
        <v>1.25</v>
      </c>
      <c r="DJ17" s="3">
        <v>1.51</v>
      </c>
      <c r="DK17" s="3">
        <v>1.0900000000000001</v>
      </c>
      <c r="DL17" s="3">
        <v>1.27</v>
      </c>
      <c r="DM17" s="3">
        <v>1.3</v>
      </c>
      <c r="DN17" s="3">
        <v>1.66</v>
      </c>
      <c r="DO17" s="3">
        <v>1.49</v>
      </c>
      <c r="DP17" s="16">
        <v>1.557326793378369</v>
      </c>
      <c r="DQ17" s="16">
        <v>1.9222790761996376</v>
      </c>
      <c r="DR17" s="16">
        <v>1.5297375708821852</v>
      </c>
      <c r="DS17" s="16">
        <v>1.5721504772598931</v>
      </c>
      <c r="DT17" s="16">
        <v>1.887589801380581</v>
      </c>
      <c r="DU17" s="16">
        <v>1.7008639308854017</v>
      </c>
      <c r="DV17" s="16">
        <v>1.3782136231116657</v>
      </c>
      <c r="DW17" s="16">
        <v>2.0326164027417595</v>
      </c>
      <c r="DX17" s="16">
        <v>4.0918977705273418</v>
      </c>
      <c r="DY17" s="16">
        <v>2.3004531195538558</v>
      </c>
      <c r="DZ17" s="16">
        <v>3.2440782698249087</v>
      </c>
      <c r="EA17" s="16">
        <v>4.0176322418136348</v>
      </c>
      <c r="EB17" s="6">
        <v>1.92</v>
      </c>
      <c r="EC17" s="6">
        <v>0.9</v>
      </c>
      <c r="ED17" s="6">
        <v>0.69</v>
      </c>
      <c r="EE17" s="6">
        <v>0.55000000000000004</v>
      </c>
      <c r="EF17" s="6">
        <v>0.96</v>
      </c>
      <c r="EG17" s="6">
        <v>0.97</v>
      </c>
      <c r="EH17" s="6">
        <v>0.73</v>
      </c>
      <c r="EI17" s="19">
        <v>1.9634703196345884</v>
      </c>
      <c r="EJ17" s="19">
        <v>2.9350104821801564</v>
      </c>
      <c r="EK17" s="19">
        <v>1.8539646320593124</v>
      </c>
      <c r="EL17" s="3">
        <v>0.9</v>
      </c>
      <c r="EM17" s="3">
        <v>0.7</v>
      </c>
      <c r="EN17" s="3">
        <v>0.76</v>
      </c>
      <c r="EO17" s="3">
        <v>0.74</v>
      </c>
      <c r="EP17" s="3">
        <v>0.8</v>
      </c>
      <c r="EQ17" s="3">
        <v>0.85</v>
      </c>
      <c r="ER17" s="3">
        <v>0.8</v>
      </c>
      <c r="ES17" s="3">
        <v>0.76</v>
      </c>
      <c r="ET17" s="3">
        <v>2.0499999999999998</v>
      </c>
      <c r="EU17" s="3">
        <v>1.72</v>
      </c>
      <c r="EV17" s="3">
        <v>1.6400000000000001</v>
      </c>
      <c r="EW17" s="3">
        <v>1.59</v>
      </c>
      <c r="EX17" s="3">
        <v>2.1199999999999997</v>
      </c>
      <c r="EY17" s="3">
        <v>1.03</v>
      </c>
      <c r="EZ17" s="3">
        <v>2.6999999999999997</v>
      </c>
      <c r="FA17" s="3">
        <v>1.78</v>
      </c>
      <c r="FB17" s="3">
        <v>1.84</v>
      </c>
      <c r="FC17" s="3">
        <v>1.4</v>
      </c>
      <c r="FD17" s="3">
        <v>2.78</v>
      </c>
      <c r="FE17" s="3">
        <v>2.95</v>
      </c>
      <c r="FF17" s="3">
        <v>3.7</v>
      </c>
      <c r="FG17" s="3">
        <v>1.2</v>
      </c>
      <c r="FH17" s="3">
        <v>2.2000000000000002</v>
      </c>
      <c r="FI17" s="3">
        <v>5</v>
      </c>
      <c r="FJ17" s="3">
        <v>5.9</v>
      </c>
      <c r="FK17" s="3">
        <v>3.2</v>
      </c>
      <c r="FL17" s="3">
        <v>3.5</v>
      </c>
      <c r="FM17" s="3">
        <v>7.7</v>
      </c>
      <c r="FN17" s="3">
        <v>3.5</v>
      </c>
      <c r="FO17" s="3">
        <v>4.3</v>
      </c>
      <c r="FP17" s="3">
        <v>7.5</v>
      </c>
      <c r="FQ17" s="3">
        <v>3.4</v>
      </c>
      <c r="FR17" s="3">
        <v>3.6</v>
      </c>
    </row>
    <row r="18" spans="1:174" ht="16.5" x14ac:dyDescent="0.45">
      <c r="A18" s="2" t="s">
        <v>204</v>
      </c>
      <c r="B18" s="19">
        <f t="shared" si="0"/>
        <v>99.78</v>
      </c>
      <c r="C18" s="19">
        <f t="shared" si="1"/>
        <v>99.848578440605252</v>
      </c>
      <c r="D18" s="20">
        <v>99.79</v>
      </c>
      <c r="E18" s="20">
        <v>99.928494271523491</v>
      </c>
      <c r="F18" s="20">
        <f t="shared" si="2"/>
        <v>0.52390531499345117</v>
      </c>
      <c r="G18" s="3">
        <v>100.65</v>
      </c>
      <c r="H18" s="3">
        <v>99.95</v>
      </c>
      <c r="I18" s="3">
        <v>99.65</v>
      </c>
      <c r="J18" s="3">
        <v>100.04</v>
      </c>
      <c r="K18" s="3">
        <v>100.31</v>
      </c>
      <c r="L18" s="3">
        <v>100.71</v>
      </c>
      <c r="M18" s="3">
        <v>100.11</v>
      </c>
      <c r="N18" s="3">
        <v>99.37</v>
      </c>
      <c r="O18" s="3">
        <f>SUM(O7:O16)</f>
        <v>100</v>
      </c>
      <c r="P18" s="3">
        <f t="shared" ref="P18:W18" si="3">SUM(P7:P16)</f>
        <v>99.999999999999986</v>
      </c>
      <c r="Q18" s="3">
        <f t="shared" si="3"/>
        <v>99.99</v>
      </c>
      <c r="R18" s="3">
        <f t="shared" si="3"/>
        <v>100.00000000000003</v>
      </c>
      <c r="S18" s="3">
        <f t="shared" si="3"/>
        <v>99.999999999999986</v>
      </c>
      <c r="T18" s="3">
        <f t="shared" si="3"/>
        <v>99.999999999999986</v>
      </c>
      <c r="U18" s="3">
        <f t="shared" si="3"/>
        <v>99.999999999999986</v>
      </c>
      <c r="V18" s="3">
        <f t="shared" si="3"/>
        <v>99.999999999999972</v>
      </c>
      <c r="W18" s="3">
        <f t="shared" si="3"/>
        <v>99.999999999999986</v>
      </c>
      <c r="X18" s="3">
        <v>99.83</v>
      </c>
      <c r="Y18" s="3">
        <v>99.76</v>
      </c>
      <c r="Z18" s="3">
        <v>101.29</v>
      </c>
      <c r="AA18" s="3">
        <v>101.31</v>
      </c>
      <c r="AB18" s="3">
        <v>99.74</v>
      </c>
      <c r="AC18" s="3">
        <v>101.51</v>
      </c>
      <c r="AD18" s="3">
        <v>101.84</v>
      </c>
      <c r="AE18" s="3">
        <v>101.42</v>
      </c>
      <c r="AF18" s="3">
        <v>101.33</v>
      </c>
      <c r="AG18" s="3">
        <v>101.82</v>
      </c>
      <c r="AH18" s="3">
        <v>102</v>
      </c>
      <c r="AI18" s="3">
        <v>99.89</v>
      </c>
      <c r="AJ18" s="3">
        <v>99.89</v>
      </c>
      <c r="AK18" s="3">
        <v>99.87</v>
      </c>
      <c r="AL18" s="3">
        <v>99.88</v>
      </c>
      <c r="AM18" s="3">
        <v>99.88</v>
      </c>
      <c r="AN18" s="3">
        <v>99.91</v>
      </c>
      <c r="AO18" s="3">
        <v>99.86</v>
      </c>
      <c r="AP18" s="3">
        <v>99.88</v>
      </c>
      <c r="AQ18" s="3">
        <v>99.7</v>
      </c>
      <c r="AR18" s="3">
        <v>99.7</v>
      </c>
      <c r="AS18" s="3">
        <v>99.7</v>
      </c>
      <c r="AT18" s="3">
        <v>99.5</v>
      </c>
      <c r="AU18" s="3">
        <v>99.6</v>
      </c>
      <c r="AV18" s="3">
        <v>100</v>
      </c>
      <c r="AW18" s="3">
        <v>99.75</v>
      </c>
      <c r="AX18" s="3">
        <v>99.82</v>
      </c>
      <c r="AY18" s="3">
        <v>99.74</v>
      </c>
      <c r="AZ18" s="3">
        <v>99.76</v>
      </c>
      <c r="BA18" s="3">
        <v>99.77</v>
      </c>
      <c r="BB18" s="25">
        <f t="shared" ref="BB18:BC18" si="4">SUM(BB7:BB17)</f>
        <v>99.799880000000002</v>
      </c>
      <c r="BC18" s="25">
        <f t="shared" si="4"/>
        <v>100.01194400000001</v>
      </c>
      <c r="BD18" s="3">
        <v>100.99</v>
      </c>
      <c r="BE18" s="3">
        <v>99.77</v>
      </c>
      <c r="BF18" s="3">
        <v>99.68</v>
      </c>
      <c r="BG18" s="3">
        <v>99.61</v>
      </c>
      <c r="BH18" s="3">
        <v>99.65</v>
      </c>
      <c r="BI18" s="3">
        <v>99.66</v>
      </c>
      <c r="BJ18" s="3">
        <v>99.63</v>
      </c>
      <c r="BK18" s="21">
        <f>SUM(BK7:BK17)</f>
        <v>98.29</v>
      </c>
      <c r="BL18" s="21">
        <f t="shared" ref="BL18:BU18" si="5">SUM(BL7:BL17)</f>
        <v>99.491999999999976</v>
      </c>
      <c r="BM18" s="21">
        <f t="shared" si="5"/>
        <v>98.155000000000001</v>
      </c>
      <c r="BN18" s="21">
        <f t="shared" si="5"/>
        <v>100.06806179150924</v>
      </c>
      <c r="BO18" s="21">
        <f t="shared" si="5"/>
        <v>99.929271615914658</v>
      </c>
      <c r="BP18" s="21">
        <f t="shared" si="5"/>
        <v>99.77000000000001</v>
      </c>
      <c r="BQ18" s="22">
        <f t="shared" si="5"/>
        <v>99.579999999999984</v>
      </c>
      <c r="BR18" s="22">
        <f t="shared" si="5"/>
        <v>99.579999999999984</v>
      </c>
      <c r="BS18" s="22">
        <f t="shared" si="5"/>
        <v>99.609999999999985</v>
      </c>
      <c r="BT18" s="22">
        <f t="shared" si="5"/>
        <v>99.570000000000007</v>
      </c>
      <c r="BU18" s="22">
        <f t="shared" si="5"/>
        <v>99.580000000000013</v>
      </c>
      <c r="BV18" s="4">
        <v>99.58</v>
      </c>
      <c r="BW18" s="4">
        <v>99.32</v>
      </c>
      <c r="BX18" s="4">
        <v>99.29</v>
      </c>
      <c r="BY18" s="4">
        <v>99.4</v>
      </c>
      <c r="BZ18" s="4">
        <v>99.35</v>
      </c>
      <c r="CA18" s="4">
        <v>99.38</v>
      </c>
      <c r="CB18" s="4">
        <v>99.57</v>
      </c>
      <c r="CC18" s="4">
        <v>99.56</v>
      </c>
      <c r="CD18" s="4">
        <v>99.57</v>
      </c>
      <c r="CE18" s="4">
        <v>99.39</v>
      </c>
      <c r="CF18" s="4">
        <v>99.39</v>
      </c>
      <c r="CG18" s="4">
        <v>99.36</v>
      </c>
      <c r="CH18" s="4">
        <v>99.5</v>
      </c>
      <c r="CI18" s="4">
        <v>99.68</v>
      </c>
      <c r="CJ18" s="4">
        <v>99.61</v>
      </c>
      <c r="CK18" s="4">
        <v>99.66</v>
      </c>
      <c r="CL18" s="4">
        <v>99.65</v>
      </c>
      <c r="CM18" s="4">
        <v>99.53</v>
      </c>
      <c r="CN18" s="4">
        <v>99.54</v>
      </c>
      <c r="CO18" s="4">
        <v>99.34</v>
      </c>
      <c r="CP18" s="4">
        <v>99.71</v>
      </c>
      <c r="CQ18" s="4">
        <v>100.1</v>
      </c>
      <c r="CR18" s="4">
        <v>100.2</v>
      </c>
      <c r="CS18" s="4">
        <v>100.2</v>
      </c>
      <c r="CT18" s="4">
        <v>100.1</v>
      </c>
      <c r="CU18" s="4">
        <v>99.8</v>
      </c>
      <c r="CV18" s="4">
        <v>100.3</v>
      </c>
      <c r="CW18" s="4">
        <v>99.9</v>
      </c>
      <c r="CX18" s="4">
        <v>99.9</v>
      </c>
      <c r="CY18" s="23">
        <v>100.1</v>
      </c>
      <c r="CZ18" s="23">
        <v>100.1</v>
      </c>
      <c r="DA18" s="23">
        <v>100.1</v>
      </c>
      <c r="DB18" s="23">
        <v>99.5</v>
      </c>
      <c r="DC18" s="24">
        <v>99.500800315826993</v>
      </c>
      <c r="DD18" s="24">
        <v>99.507196045809337</v>
      </c>
      <c r="DE18" s="24">
        <v>99.50401783151122</v>
      </c>
      <c r="DF18" s="24">
        <v>99.566578215845198</v>
      </c>
      <c r="DG18" s="24">
        <v>99.503986693835543</v>
      </c>
      <c r="DH18" s="3">
        <v>100.14</v>
      </c>
      <c r="DI18" s="3">
        <v>100.33</v>
      </c>
      <c r="DJ18" s="3">
        <v>99.91</v>
      </c>
      <c r="DK18" s="3">
        <v>100.13</v>
      </c>
      <c r="DL18" s="3">
        <v>100.77</v>
      </c>
      <c r="DM18" s="3">
        <v>100.1</v>
      </c>
      <c r="DN18" s="3">
        <v>99.9</v>
      </c>
      <c r="DO18" s="3">
        <v>99.71</v>
      </c>
      <c r="DP18" s="16">
        <v>100.19111279337837</v>
      </c>
      <c r="DQ18" s="16">
        <v>99.46627907619964</v>
      </c>
      <c r="DR18" s="16">
        <v>99.695737570882173</v>
      </c>
      <c r="DS18" s="16">
        <v>99.529150477259904</v>
      </c>
      <c r="DT18" s="16">
        <v>100.22977480138059</v>
      </c>
      <c r="DU18" s="16">
        <v>100.26704693088539</v>
      </c>
      <c r="DV18" s="16">
        <v>99.485213623111662</v>
      </c>
      <c r="DW18" s="16">
        <v>100.03261640274177</v>
      </c>
      <c r="DX18" s="16">
        <v>99.574897770527343</v>
      </c>
      <c r="DY18" s="16">
        <v>99.56145311955386</v>
      </c>
      <c r="DZ18" s="16">
        <v>99.96407826982491</v>
      </c>
      <c r="EA18" s="16">
        <v>100.15863224181363</v>
      </c>
      <c r="EB18" s="6">
        <v>99.64</v>
      </c>
      <c r="EC18" s="6">
        <v>99.52</v>
      </c>
      <c r="ED18" s="6">
        <v>99.64</v>
      </c>
      <c r="EE18" s="6">
        <v>99.96</v>
      </c>
      <c r="EF18" s="6">
        <v>99.85</v>
      </c>
      <c r="EG18" s="6">
        <v>99.57</v>
      </c>
      <c r="EH18" s="6">
        <v>99.44</v>
      </c>
      <c r="EI18" s="19">
        <v>99.598346319634601</v>
      </c>
      <c r="EJ18" s="19">
        <v>99.340924482180142</v>
      </c>
      <c r="EK18" s="19">
        <v>100.08717763205929</v>
      </c>
      <c r="EL18" s="3">
        <v>99.6</v>
      </c>
      <c r="EM18" s="3">
        <v>100</v>
      </c>
      <c r="EN18" s="3">
        <v>99.3</v>
      </c>
      <c r="EO18" s="3">
        <v>99.6</v>
      </c>
      <c r="EP18" s="3">
        <v>99.4</v>
      </c>
      <c r="EQ18" s="3">
        <v>99.5</v>
      </c>
      <c r="ER18" s="3">
        <v>100</v>
      </c>
      <c r="ES18" s="3">
        <v>99.4</v>
      </c>
      <c r="ET18" s="3">
        <v>99.78</v>
      </c>
      <c r="EU18" s="3">
        <v>99.78</v>
      </c>
      <c r="EV18" s="3">
        <v>99.8</v>
      </c>
      <c r="EW18" s="3">
        <v>99.8</v>
      </c>
      <c r="EX18" s="3">
        <v>99.79</v>
      </c>
      <c r="EY18" s="3">
        <v>99.76</v>
      </c>
      <c r="EZ18" s="3">
        <v>99.77</v>
      </c>
      <c r="FA18" s="3">
        <v>99.78</v>
      </c>
      <c r="FB18" s="3">
        <v>99.58</v>
      </c>
      <c r="FC18" s="3">
        <v>99.89</v>
      </c>
      <c r="FD18" s="3">
        <v>100.18</v>
      </c>
      <c r="FE18" s="3">
        <v>99.64</v>
      </c>
      <c r="FF18" s="3">
        <v>99</v>
      </c>
      <c r="FG18" s="3">
        <v>100</v>
      </c>
      <c r="FH18" s="3">
        <v>100</v>
      </c>
      <c r="FI18" s="3">
        <v>100</v>
      </c>
      <c r="FJ18" s="3">
        <v>100</v>
      </c>
      <c r="FK18" s="3">
        <v>100</v>
      </c>
      <c r="FL18" s="3">
        <v>100</v>
      </c>
      <c r="FM18" s="3">
        <v>100</v>
      </c>
      <c r="FN18" s="3">
        <v>99</v>
      </c>
      <c r="FO18" s="3">
        <v>99</v>
      </c>
      <c r="FP18" s="3">
        <v>99</v>
      </c>
      <c r="FQ18" s="3">
        <v>100</v>
      </c>
      <c r="FR18" s="3">
        <v>100</v>
      </c>
    </row>
    <row r="19" spans="1:174" ht="16.5" x14ac:dyDescent="0.45">
      <c r="A19" s="27" t="s">
        <v>205</v>
      </c>
      <c r="B19" s="19">
        <f t="shared" si="0"/>
        <v>5.78</v>
      </c>
      <c r="C19" s="19">
        <f t="shared" si="1"/>
        <v>6.0076763129349562</v>
      </c>
      <c r="D19" s="28">
        <v>5.98</v>
      </c>
      <c r="E19" s="28">
        <v>6.2619250921835787</v>
      </c>
      <c r="F19" s="20">
        <f t="shared" si="2"/>
        <v>1.1587994540625444</v>
      </c>
      <c r="G19" s="3">
        <f>G14+G15</f>
        <v>5.49</v>
      </c>
      <c r="H19" s="3">
        <f t="shared" ref="H19:W19" si="6">H14+H15</f>
        <v>6.08</v>
      </c>
      <c r="I19" s="3">
        <f t="shared" si="6"/>
        <v>5.39</v>
      </c>
      <c r="J19" s="3">
        <f t="shared" si="6"/>
        <v>6.0600000000000005</v>
      </c>
      <c r="K19" s="3">
        <f t="shared" si="6"/>
        <v>4.99</v>
      </c>
      <c r="L19" s="3">
        <f t="shared" si="6"/>
        <v>4.07</v>
      </c>
      <c r="M19" s="3">
        <f t="shared" si="6"/>
        <v>6.99</v>
      </c>
      <c r="N19" s="3">
        <f t="shared" si="6"/>
        <v>4.29</v>
      </c>
      <c r="O19" s="3">
        <f t="shared" si="6"/>
        <v>6.59</v>
      </c>
      <c r="P19" s="3">
        <f t="shared" si="6"/>
        <v>5.35</v>
      </c>
      <c r="Q19" s="3">
        <f t="shared" si="6"/>
        <v>6.45</v>
      </c>
      <c r="R19" s="3">
        <f t="shared" si="6"/>
        <v>5.59</v>
      </c>
      <c r="S19" s="3">
        <f t="shared" si="6"/>
        <v>5.72</v>
      </c>
      <c r="T19" s="3">
        <f t="shared" si="6"/>
        <v>6.25</v>
      </c>
      <c r="U19" s="3">
        <f t="shared" si="6"/>
        <v>5.16</v>
      </c>
      <c r="V19" s="3">
        <f t="shared" si="6"/>
        <v>6.24</v>
      </c>
      <c r="W19" s="3">
        <f t="shared" si="6"/>
        <v>5.63</v>
      </c>
      <c r="X19" s="3">
        <f>X14+X15</f>
        <v>6.87</v>
      </c>
      <c r="Y19" s="3">
        <f t="shared" ref="Y19:AP19" si="7">Y14+Y15</f>
        <v>6.82</v>
      </c>
      <c r="Z19" s="3">
        <f t="shared" si="7"/>
        <v>7.1300000000000008</v>
      </c>
      <c r="AA19" s="3">
        <f t="shared" si="7"/>
        <v>7.26</v>
      </c>
      <c r="AB19" s="3">
        <f t="shared" si="7"/>
        <v>7.6300000000000008</v>
      </c>
      <c r="AC19" s="3">
        <f t="shared" si="7"/>
        <v>6.96</v>
      </c>
      <c r="AD19" s="3">
        <f t="shared" si="7"/>
        <v>7.6</v>
      </c>
      <c r="AE19" s="3">
        <f t="shared" si="7"/>
        <v>7.5400000000000009</v>
      </c>
      <c r="AF19" s="3">
        <f t="shared" si="7"/>
        <v>7.57</v>
      </c>
      <c r="AG19" s="3">
        <f t="shared" si="7"/>
        <v>7.6400000000000006</v>
      </c>
      <c r="AH19" s="3">
        <f t="shared" si="7"/>
        <v>7.54</v>
      </c>
      <c r="AI19" s="3">
        <f t="shared" si="7"/>
        <v>7.22</v>
      </c>
      <c r="AJ19" s="3">
        <f t="shared" si="7"/>
        <v>7.1300000000000008</v>
      </c>
      <c r="AK19" s="3">
        <f t="shared" si="7"/>
        <v>7.01</v>
      </c>
      <c r="AL19" s="3">
        <f t="shared" si="7"/>
        <v>5.77</v>
      </c>
      <c r="AM19" s="3">
        <f t="shared" si="7"/>
        <v>5.4700000000000006</v>
      </c>
      <c r="AN19" s="3">
        <f t="shared" si="7"/>
        <v>5.65</v>
      </c>
      <c r="AO19" s="3">
        <f t="shared" si="7"/>
        <v>5.56</v>
      </c>
      <c r="AP19" s="3">
        <f t="shared" si="7"/>
        <v>5.7700000000000005</v>
      </c>
      <c r="AQ19" s="3">
        <f>AQ14+AQ15</f>
        <v>5.79</v>
      </c>
      <c r="AR19" s="3">
        <f t="shared" ref="AR19:DC19" si="8">AR14+AR15</f>
        <v>5.98</v>
      </c>
      <c r="AS19" s="3">
        <f t="shared" si="8"/>
        <v>5.44</v>
      </c>
      <c r="AT19" s="3">
        <f t="shared" si="8"/>
        <v>5.49</v>
      </c>
      <c r="AU19" s="3">
        <f t="shared" si="8"/>
        <v>5.8</v>
      </c>
      <c r="AV19" s="3">
        <f t="shared" si="8"/>
        <v>5.5600000000000005</v>
      </c>
      <c r="AW19" s="3">
        <f t="shared" si="8"/>
        <v>6.41</v>
      </c>
      <c r="AX19" s="3">
        <f t="shared" si="8"/>
        <v>6.3999999999999995</v>
      </c>
      <c r="AY19" s="3">
        <f t="shared" si="8"/>
        <v>6.6300000000000008</v>
      </c>
      <c r="AZ19" s="3">
        <f t="shared" si="8"/>
        <v>6.38</v>
      </c>
      <c r="BA19" s="3">
        <f t="shared" si="8"/>
        <v>4.5500000000000007</v>
      </c>
      <c r="BB19" s="3">
        <f t="shared" si="8"/>
        <v>6.89</v>
      </c>
      <c r="BC19" s="3">
        <f t="shared" si="8"/>
        <v>4.87</v>
      </c>
      <c r="BD19" s="3">
        <f t="shared" si="8"/>
        <v>2.6399999999999997</v>
      </c>
      <c r="BE19" s="3">
        <f t="shared" si="8"/>
        <v>3.5</v>
      </c>
      <c r="BF19" s="3">
        <f t="shared" si="8"/>
        <v>5.9300000000000006</v>
      </c>
      <c r="BG19" s="3">
        <f t="shared" si="8"/>
        <v>5.49</v>
      </c>
      <c r="BH19" s="3">
        <f t="shared" si="8"/>
        <v>5.07</v>
      </c>
      <c r="BI19" s="3">
        <f t="shared" si="8"/>
        <v>5.25</v>
      </c>
      <c r="BJ19" s="3">
        <f t="shared" si="8"/>
        <v>5</v>
      </c>
      <c r="BK19" s="3">
        <f t="shared" si="8"/>
        <v>4.6899999999999995</v>
      </c>
      <c r="BL19" s="3">
        <f t="shared" si="8"/>
        <v>7.4</v>
      </c>
      <c r="BM19" s="3">
        <f t="shared" si="8"/>
        <v>5.6999999999999993</v>
      </c>
      <c r="BN19" s="3">
        <f t="shared" si="8"/>
        <v>6.4499999999999993</v>
      </c>
      <c r="BO19" s="3">
        <f t="shared" si="8"/>
        <v>5.6400000000000006</v>
      </c>
      <c r="BP19" s="3">
        <f t="shared" si="8"/>
        <v>3.5</v>
      </c>
      <c r="BQ19" s="22">
        <f t="shared" si="8"/>
        <v>6.6499999999999995</v>
      </c>
      <c r="BR19" s="22">
        <f t="shared" si="8"/>
        <v>6.09</v>
      </c>
      <c r="BS19" s="22">
        <f t="shared" si="8"/>
        <v>5.97</v>
      </c>
      <c r="BT19" s="22">
        <f t="shared" si="8"/>
        <v>6.06</v>
      </c>
      <c r="BU19" s="22">
        <f t="shared" si="8"/>
        <v>6.05</v>
      </c>
      <c r="BV19" s="22">
        <f t="shared" si="8"/>
        <v>5.24</v>
      </c>
      <c r="BW19" s="22">
        <f t="shared" si="8"/>
        <v>6.3900000000000006</v>
      </c>
      <c r="BX19" s="22">
        <f t="shared" si="8"/>
        <v>4.45</v>
      </c>
      <c r="BY19" s="22">
        <f t="shared" si="8"/>
        <v>6</v>
      </c>
      <c r="BZ19" s="22">
        <f t="shared" si="8"/>
        <v>5.07</v>
      </c>
      <c r="CA19" s="22">
        <f t="shared" si="8"/>
        <v>8.09</v>
      </c>
      <c r="CB19" s="22">
        <f t="shared" si="8"/>
        <v>4.42</v>
      </c>
      <c r="CC19" s="22">
        <f t="shared" si="8"/>
        <v>4.4399999999999995</v>
      </c>
      <c r="CD19" s="22">
        <f t="shared" si="8"/>
        <v>3.58</v>
      </c>
      <c r="CE19" s="22">
        <f t="shared" si="8"/>
        <v>5.2299999999999995</v>
      </c>
      <c r="CF19" s="22">
        <f t="shared" si="8"/>
        <v>5.19</v>
      </c>
      <c r="CG19" s="22">
        <f t="shared" si="8"/>
        <v>6.6999999999999993</v>
      </c>
      <c r="CH19" s="22">
        <f t="shared" si="8"/>
        <v>5.33</v>
      </c>
      <c r="CI19" s="22">
        <f t="shared" si="8"/>
        <v>5.33</v>
      </c>
      <c r="CJ19" s="22">
        <f t="shared" si="8"/>
        <v>4.92</v>
      </c>
      <c r="CK19" s="22">
        <f t="shared" si="8"/>
        <v>5.35</v>
      </c>
      <c r="CL19" s="22">
        <f t="shared" si="8"/>
        <v>5.13</v>
      </c>
      <c r="CM19" s="22">
        <f t="shared" si="8"/>
        <v>5.13</v>
      </c>
      <c r="CN19" s="22">
        <f t="shared" si="8"/>
        <v>5.12</v>
      </c>
      <c r="CO19" s="22">
        <f t="shared" si="8"/>
        <v>5.27</v>
      </c>
      <c r="CP19" s="22">
        <f t="shared" si="8"/>
        <v>5.34</v>
      </c>
      <c r="CQ19" s="22">
        <f t="shared" si="8"/>
        <v>7.09</v>
      </c>
      <c r="CR19" s="22">
        <f t="shared" si="8"/>
        <v>7.6999999999999993</v>
      </c>
      <c r="CS19" s="22">
        <f t="shared" si="8"/>
        <v>7.6300000000000008</v>
      </c>
      <c r="CT19" s="22">
        <f t="shared" si="8"/>
        <v>7.34</v>
      </c>
      <c r="CU19" s="22">
        <f t="shared" si="8"/>
        <v>6.8000000000000007</v>
      </c>
      <c r="CV19" s="22">
        <f t="shared" si="8"/>
        <v>5.4399999999999995</v>
      </c>
      <c r="CW19" s="22">
        <f t="shared" si="8"/>
        <v>5.6</v>
      </c>
      <c r="CX19" s="22">
        <f t="shared" si="8"/>
        <v>5.63</v>
      </c>
      <c r="CY19" s="22">
        <f t="shared" si="8"/>
        <v>5.66</v>
      </c>
      <c r="CZ19" s="22">
        <f t="shared" si="8"/>
        <v>7.43</v>
      </c>
      <c r="DA19" s="22">
        <f t="shared" si="8"/>
        <v>7.65</v>
      </c>
      <c r="DB19" s="22">
        <f t="shared" si="8"/>
        <v>7.65</v>
      </c>
      <c r="DC19" s="22">
        <f t="shared" si="8"/>
        <v>7.5297180422804981</v>
      </c>
      <c r="DD19" s="22">
        <f t="shared" ref="DD19:EA19" si="9">DD14+DD15</f>
        <v>7.3993844186172328</v>
      </c>
      <c r="DE19" s="22">
        <f t="shared" si="9"/>
        <v>7.1606690604902239</v>
      </c>
      <c r="DF19" s="22">
        <f t="shared" si="9"/>
        <v>7.458489811433024</v>
      </c>
      <c r="DG19" s="22">
        <f t="shared" si="9"/>
        <v>7.2130772402516801</v>
      </c>
      <c r="DH19" s="22">
        <f t="shared" si="9"/>
        <v>7.92</v>
      </c>
      <c r="DI19" s="22">
        <f t="shared" si="9"/>
        <v>8.0500000000000007</v>
      </c>
      <c r="DJ19" s="22">
        <f t="shared" si="9"/>
        <v>7.9700000000000006</v>
      </c>
      <c r="DK19" s="22">
        <f t="shared" si="9"/>
        <v>7.78</v>
      </c>
      <c r="DL19" s="22">
        <f t="shared" si="9"/>
        <v>7.5</v>
      </c>
      <c r="DM19" s="22">
        <f t="shared" si="9"/>
        <v>7.3699999999999992</v>
      </c>
      <c r="DN19" s="22">
        <f t="shared" si="9"/>
        <v>8.3000000000000007</v>
      </c>
      <c r="DO19" s="22">
        <f t="shared" si="9"/>
        <v>8.52</v>
      </c>
      <c r="DP19" s="22">
        <f t="shared" si="9"/>
        <v>5.9076949999999995</v>
      </c>
      <c r="DQ19" s="22">
        <f t="shared" si="9"/>
        <v>5.2240000000000002</v>
      </c>
      <c r="DR19" s="22">
        <f t="shared" si="9"/>
        <v>5.1319999999999997</v>
      </c>
      <c r="DS19" s="22">
        <f t="shared" si="9"/>
        <v>5.5939999999999994</v>
      </c>
      <c r="DT19" s="22">
        <f t="shared" si="9"/>
        <v>4.9319919999999993</v>
      </c>
      <c r="DU19" s="22">
        <f t="shared" si="9"/>
        <v>5.8794429999999984</v>
      </c>
      <c r="DV19" s="22">
        <f t="shared" si="9"/>
        <v>5.6040000000000001</v>
      </c>
      <c r="DW19" s="22">
        <f t="shared" si="9"/>
        <v>5.5600000000000005</v>
      </c>
      <c r="DX19" s="22">
        <f t="shared" si="9"/>
        <v>5.9649999999999999</v>
      </c>
      <c r="DY19" s="22">
        <f t="shared" si="9"/>
        <v>6.3650000000000002</v>
      </c>
      <c r="DZ19" s="22">
        <f t="shared" si="9"/>
        <v>5.9710000000000001</v>
      </c>
      <c r="EA19" s="22">
        <f t="shared" si="9"/>
        <v>4.6210000000000004</v>
      </c>
      <c r="EB19" s="6">
        <f>EB14+EB15</f>
        <v>5.42</v>
      </c>
      <c r="EC19" s="6">
        <f t="shared" ref="EC19:FR19" si="10">EC14+EC15</f>
        <v>6.04</v>
      </c>
      <c r="ED19" s="6">
        <f t="shared" si="10"/>
        <v>6.54</v>
      </c>
      <c r="EE19" s="6">
        <f t="shared" si="10"/>
        <v>7.55</v>
      </c>
      <c r="EF19" s="6">
        <f t="shared" si="10"/>
        <v>5.75</v>
      </c>
      <c r="EG19" s="6">
        <f t="shared" si="10"/>
        <v>6.1400000000000006</v>
      </c>
      <c r="EH19" s="6">
        <f t="shared" si="10"/>
        <v>5.32</v>
      </c>
      <c r="EI19" s="6">
        <f t="shared" si="10"/>
        <v>10.020378999999998</v>
      </c>
      <c r="EJ19" s="6">
        <f t="shared" si="10"/>
        <v>10.138431999999998</v>
      </c>
      <c r="EK19" s="6">
        <f t="shared" si="10"/>
        <v>6.2043409999999994</v>
      </c>
      <c r="EL19" s="6">
        <f t="shared" si="10"/>
        <v>5.79</v>
      </c>
      <c r="EM19" s="6">
        <f t="shared" si="10"/>
        <v>5.48</v>
      </c>
      <c r="EN19" s="6">
        <f t="shared" si="10"/>
        <v>5.45</v>
      </c>
      <c r="EO19" s="6">
        <f t="shared" si="10"/>
        <v>5.21</v>
      </c>
      <c r="EP19" s="6">
        <f t="shared" si="10"/>
        <v>5.8</v>
      </c>
      <c r="EQ19" s="6">
        <f t="shared" si="10"/>
        <v>5.72</v>
      </c>
      <c r="ER19" s="6">
        <f t="shared" si="10"/>
        <v>5.96</v>
      </c>
      <c r="ES19" s="6">
        <f t="shared" si="10"/>
        <v>5.98</v>
      </c>
      <c r="ET19" s="6">
        <f t="shared" si="10"/>
        <v>4.93</v>
      </c>
      <c r="EU19" s="6">
        <f t="shared" si="10"/>
        <v>5</v>
      </c>
      <c r="EV19" s="6">
        <f t="shared" si="10"/>
        <v>5.01</v>
      </c>
      <c r="EW19" s="6">
        <f t="shared" si="10"/>
        <v>5.04</v>
      </c>
      <c r="EX19" s="6">
        <f t="shared" si="10"/>
        <v>5.32</v>
      </c>
      <c r="EY19" s="6">
        <f t="shared" si="10"/>
        <v>7.74</v>
      </c>
      <c r="EZ19" s="6">
        <f t="shared" si="10"/>
        <v>5.7</v>
      </c>
      <c r="FA19" s="6">
        <f t="shared" si="10"/>
        <v>5.45</v>
      </c>
      <c r="FB19" s="3">
        <f t="shared" si="10"/>
        <v>4.9000000000000004</v>
      </c>
      <c r="FC19" s="3">
        <f t="shared" si="10"/>
        <v>5.63</v>
      </c>
      <c r="FD19" s="3">
        <f t="shared" si="10"/>
        <v>4.82</v>
      </c>
      <c r="FE19" s="3">
        <f t="shared" si="10"/>
        <v>4.03</v>
      </c>
      <c r="FF19" s="3">
        <f t="shared" si="10"/>
        <v>5.1100000000000003</v>
      </c>
      <c r="FG19" s="3">
        <f t="shared" si="10"/>
        <v>5.23</v>
      </c>
      <c r="FH19" s="3">
        <f t="shared" si="10"/>
        <v>5.7</v>
      </c>
      <c r="FI19" s="3">
        <f t="shared" si="10"/>
        <v>6</v>
      </c>
      <c r="FJ19" s="3">
        <f t="shared" si="10"/>
        <v>5.75</v>
      </c>
      <c r="FK19" s="3">
        <f t="shared" si="10"/>
        <v>6.2</v>
      </c>
      <c r="FL19" s="3">
        <f t="shared" si="10"/>
        <v>5.5</v>
      </c>
      <c r="FM19" s="3">
        <f t="shared" si="10"/>
        <v>5.8</v>
      </c>
      <c r="FN19" s="3">
        <f t="shared" si="10"/>
        <v>4.6099999999999994</v>
      </c>
      <c r="FO19" s="3">
        <f t="shared" si="10"/>
        <v>3.4899999999999998</v>
      </c>
      <c r="FP19" s="3">
        <f t="shared" si="10"/>
        <v>5.4</v>
      </c>
      <c r="FQ19" s="3">
        <f t="shared" si="10"/>
        <v>6.2</v>
      </c>
      <c r="FR19" s="3">
        <f t="shared" si="10"/>
        <v>6.2</v>
      </c>
    </row>
    <row r="20" spans="1:174" ht="16.5" x14ac:dyDescent="0.45">
      <c r="A20" s="27" t="s">
        <v>206</v>
      </c>
      <c r="B20" s="19">
        <f t="shared" si="0"/>
        <v>2.6470588235294117</v>
      </c>
      <c r="C20" s="19">
        <f t="shared" si="1"/>
        <v>3.0494842511989062</v>
      </c>
      <c r="D20" s="28">
        <v>2.3162790697674422</v>
      </c>
      <c r="E20" s="28">
        <v>2.4539458440384125</v>
      </c>
      <c r="F20" s="20">
        <f t="shared" si="2"/>
        <v>2.1855981251490548</v>
      </c>
      <c r="G20" s="29">
        <f>G14/G15</f>
        <v>4.1308411214953269</v>
      </c>
      <c r="H20" s="29">
        <f>H14/H15</f>
        <v>4.5779816513761462</v>
      </c>
      <c r="I20" s="29">
        <f t="shared" ref="I20:W20" si="11">I14/I15</f>
        <v>3.99074074074074</v>
      </c>
      <c r="J20" s="29">
        <f t="shared" si="11"/>
        <v>4.5090909090909088</v>
      </c>
      <c r="K20" s="29">
        <f t="shared" si="11"/>
        <v>5.0120481927710845</v>
      </c>
      <c r="L20" s="29">
        <f t="shared" si="11"/>
        <v>9.1749999999999989</v>
      </c>
      <c r="M20" s="29">
        <f t="shared" si="11"/>
        <v>11.482142857142856</v>
      </c>
      <c r="N20" s="29">
        <f t="shared" si="11"/>
        <v>1.2941176470588234</v>
      </c>
      <c r="O20" s="29">
        <f t="shared" si="11"/>
        <v>2.9461077844311379</v>
      </c>
      <c r="P20" s="29">
        <f t="shared" si="11"/>
        <v>3.0839694656488548</v>
      </c>
      <c r="Q20" s="29">
        <f t="shared" si="11"/>
        <v>4.7589285714285712</v>
      </c>
      <c r="R20" s="29">
        <f t="shared" si="11"/>
        <v>4.1284403669724767</v>
      </c>
      <c r="S20" s="29">
        <f t="shared" si="11"/>
        <v>4.0619469026548671</v>
      </c>
      <c r="T20" s="29">
        <f t="shared" si="11"/>
        <v>4.4824561403508776</v>
      </c>
      <c r="U20" s="29">
        <f t="shared" si="11"/>
        <v>5</v>
      </c>
      <c r="V20" s="29">
        <f t="shared" si="11"/>
        <v>4.5714285714285712</v>
      </c>
      <c r="W20" s="29">
        <f t="shared" si="11"/>
        <v>3.9823008849557526</v>
      </c>
      <c r="X20" s="29">
        <f>X14/X15</f>
        <v>1.704724409448819</v>
      </c>
      <c r="Y20" s="29">
        <f t="shared" ref="Y20:AP20" si="12">Y14/Y15</f>
        <v>1.7063492063492063</v>
      </c>
      <c r="Z20" s="29">
        <f t="shared" si="12"/>
        <v>2.3162790697674422</v>
      </c>
      <c r="AA20" s="29">
        <f t="shared" si="12"/>
        <v>2.7616580310880829</v>
      </c>
      <c r="AB20" s="29">
        <f t="shared" si="12"/>
        <v>2.9329896907216497</v>
      </c>
      <c r="AC20" s="29">
        <f t="shared" si="12"/>
        <v>3.64</v>
      </c>
      <c r="AD20" s="29">
        <f t="shared" si="12"/>
        <v>2.8383838383838387</v>
      </c>
      <c r="AE20" s="29">
        <f t="shared" si="12"/>
        <v>3.1657458563535914</v>
      </c>
      <c r="AF20" s="29">
        <f t="shared" si="12"/>
        <v>3.0698924731182795</v>
      </c>
      <c r="AG20" s="29">
        <f t="shared" si="12"/>
        <v>2.8391959798994977</v>
      </c>
      <c r="AH20" s="29">
        <f t="shared" si="12"/>
        <v>2.9067357512953369</v>
      </c>
      <c r="AI20" s="29">
        <f t="shared" si="12"/>
        <v>3.0111111111111111</v>
      </c>
      <c r="AJ20" s="29">
        <f t="shared" si="12"/>
        <v>2.1409691629955949</v>
      </c>
      <c r="AK20" s="29">
        <f t="shared" si="12"/>
        <v>1.8380566801619431</v>
      </c>
      <c r="AL20" s="29">
        <f t="shared" si="12"/>
        <v>3.8898305084745766</v>
      </c>
      <c r="AM20" s="29">
        <f t="shared" si="12"/>
        <v>4.3106796116504853</v>
      </c>
      <c r="AN20" s="29">
        <f t="shared" si="12"/>
        <v>4.7070707070707076</v>
      </c>
      <c r="AO20" s="29">
        <f t="shared" si="12"/>
        <v>7.1764705882352935</v>
      </c>
      <c r="AP20" s="29">
        <f t="shared" si="12"/>
        <v>7.8769230769230765</v>
      </c>
      <c r="AQ20" s="29">
        <f>AQ14/AQ15</f>
        <v>2.6645569620253164</v>
      </c>
      <c r="AR20" s="29">
        <f t="shared" ref="AR20:DC20" si="13">AR14/AR15</f>
        <v>2.714285714285714</v>
      </c>
      <c r="AS20" s="29">
        <f t="shared" si="13"/>
        <v>2.3788819875776395</v>
      </c>
      <c r="AT20" s="29">
        <f t="shared" si="13"/>
        <v>2.7094594594594592</v>
      </c>
      <c r="AU20" s="29">
        <f t="shared" si="13"/>
        <v>2.0526315789473686</v>
      </c>
      <c r="AV20" s="29">
        <f t="shared" si="13"/>
        <v>3.34375</v>
      </c>
      <c r="AW20" s="29">
        <f t="shared" si="13"/>
        <v>1.7510729613733906</v>
      </c>
      <c r="AX20" s="29">
        <f t="shared" si="13"/>
        <v>2.9263803680981595</v>
      </c>
      <c r="AY20" s="29">
        <f t="shared" si="13"/>
        <v>1.6842105263157894</v>
      </c>
      <c r="AZ20" s="29">
        <f t="shared" si="13"/>
        <v>1.8999999999999997</v>
      </c>
      <c r="BA20" s="29">
        <f t="shared" si="13"/>
        <v>1.9166666666666667</v>
      </c>
      <c r="BB20" s="29">
        <f t="shared" si="13"/>
        <v>2.4449999999999998</v>
      </c>
      <c r="BC20" s="29">
        <f t="shared" si="13"/>
        <v>1.2757009345794392</v>
      </c>
      <c r="BD20" s="29">
        <f t="shared" si="13"/>
        <v>10</v>
      </c>
      <c r="BE20" s="29">
        <f t="shared" si="13"/>
        <v>0.12903225806451613</v>
      </c>
      <c r="BF20" s="29">
        <f t="shared" si="13"/>
        <v>3.6328125</v>
      </c>
      <c r="BG20" s="29">
        <f t="shared" si="13"/>
        <v>1.2048192771084336</v>
      </c>
      <c r="BH20" s="29">
        <f t="shared" si="13"/>
        <v>1.4258373205741628</v>
      </c>
      <c r="BI20" s="29">
        <f t="shared" si="13"/>
        <v>2.2608695652173911</v>
      </c>
      <c r="BJ20" s="29">
        <f t="shared" si="13"/>
        <v>1.7027027027027026</v>
      </c>
      <c r="BK20" s="29">
        <f t="shared" si="13"/>
        <v>1.6497175141242937</v>
      </c>
      <c r="BL20" s="29">
        <f t="shared" si="13"/>
        <v>5.2184873949579833</v>
      </c>
      <c r="BM20" s="29">
        <f t="shared" si="13"/>
        <v>3.0714285714285716</v>
      </c>
      <c r="BN20" s="29">
        <f t="shared" si="13"/>
        <v>1.9587155963302749</v>
      </c>
      <c r="BO20" s="29">
        <f t="shared" si="13"/>
        <v>2.5249999999999999</v>
      </c>
      <c r="BP20" s="29">
        <f t="shared" si="13"/>
        <v>0.12903225806451613</v>
      </c>
      <c r="BQ20" s="30">
        <f t="shared" si="13"/>
        <v>3.290322580645161</v>
      </c>
      <c r="BR20" s="30">
        <f t="shared" si="13"/>
        <v>2.6686746987951806</v>
      </c>
      <c r="BS20" s="30">
        <f t="shared" si="13"/>
        <v>2.7547169811320753</v>
      </c>
      <c r="BT20" s="30">
        <f t="shared" si="13"/>
        <v>2.9350649350649349</v>
      </c>
      <c r="BU20" s="30">
        <f t="shared" si="13"/>
        <v>2.9285714285714284</v>
      </c>
      <c r="BV20" s="30">
        <f t="shared" si="13"/>
        <v>2.4473684210526319</v>
      </c>
      <c r="BW20" s="30">
        <f t="shared" si="13"/>
        <v>2.5898876404494384</v>
      </c>
      <c r="BX20" s="30">
        <f t="shared" si="13"/>
        <v>8.8888888888888893</v>
      </c>
      <c r="BY20" s="30">
        <f t="shared" si="13"/>
        <v>2.3898305084745766</v>
      </c>
      <c r="BZ20" s="30">
        <f t="shared" si="13"/>
        <v>11.674999999999999</v>
      </c>
      <c r="CA20" s="30">
        <f t="shared" si="13"/>
        <v>1.7239057239057238</v>
      </c>
      <c r="CB20" s="30">
        <f t="shared" si="13"/>
        <v>5.8</v>
      </c>
      <c r="CC20" s="30">
        <f t="shared" si="13"/>
        <v>2.7627118644067794</v>
      </c>
      <c r="CD20" s="30">
        <f t="shared" si="13"/>
        <v>5.6296296296296298</v>
      </c>
      <c r="CE20" s="30">
        <f t="shared" si="13"/>
        <v>3.9809523809523806</v>
      </c>
      <c r="CF20" s="30">
        <f t="shared" si="13"/>
        <v>3.4741379310344831</v>
      </c>
      <c r="CG20" s="30">
        <f t="shared" si="13"/>
        <v>3.6527777777777777</v>
      </c>
      <c r="CH20" s="30">
        <f t="shared" si="13"/>
        <v>3.2301587301587302</v>
      </c>
      <c r="CI20" s="30">
        <f t="shared" si="13"/>
        <v>2.9481481481481477</v>
      </c>
      <c r="CJ20" s="30">
        <f t="shared" si="13"/>
        <v>4.125</v>
      </c>
      <c r="CK20" s="30">
        <f t="shared" si="13"/>
        <v>2.5666666666666669</v>
      </c>
      <c r="CL20" s="30">
        <f t="shared" si="13"/>
        <v>6.125</v>
      </c>
      <c r="CM20" s="30">
        <f t="shared" si="13"/>
        <v>6.656716417910447</v>
      </c>
      <c r="CN20" s="30">
        <f t="shared" si="13"/>
        <v>12.837837837837839</v>
      </c>
      <c r="CO20" s="30">
        <f t="shared" si="13"/>
        <v>2.7642857142857147</v>
      </c>
      <c r="CP20" s="30">
        <f t="shared" si="13"/>
        <v>3.0763358778625953</v>
      </c>
      <c r="CQ20" s="30">
        <f t="shared" si="13"/>
        <v>1.7480620155038757</v>
      </c>
      <c r="CR20" s="30">
        <f t="shared" si="13"/>
        <v>1.6190476190476191</v>
      </c>
      <c r="CS20" s="30">
        <f t="shared" si="13"/>
        <v>1.6401384083044983</v>
      </c>
      <c r="CT20" s="30">
        <f t="shared" si="13"/>
        <v>1.6788321167883209</v>
      </c>
      <c r="CU20" s="30">
        <f t="shared" si="13"/>
        <v>0.83783783783783783</v>
      </c>
      <c r="CV20" s="30">
        <f t="shared" si="13"/>
        <v>2.2969696969696973</v>
      </c>
      <c r="CW20" s="30">
        <f t="shared" si="13"/>
        <v>2.3333333333333335</v>
      </c>
      <c r="CX20" s="30">
        <f t="shared" si="13"/>
        <v>2.4121212121212121</v>
      </c>
      <c r="CY20" s="30">
        <f t="shared" si="13"/>
        <v>2.1620111731843576</v>
      </c>
      <c r="CZ20" s="30">
        <f t="shared" si="13"/>
        <v>0.8621553884711779</v>
      </c>
      <c r="DA20" s="30">
        <f t="shared" si="13"/>
        <v>0.83453237410071945</v>
      </c>
      <c r="DB20" s="30">
        <f t="shared" si="13"/>
        <v>0.81279620853080581</v>
      </c>
      <c r="DC20" s="30">
        <f t="shared" si="13"/>
        <v>0.99438652766639934</v>
      </c>
      <c r="DD20" s="30">
        <f t="shared" ref="DD20:EA20" si="14">DD14/DD15</f>
        <v>0.95651020949350318</v>
      </c>
      <c r="DE20" s="30">
        <f t="shared" si="14"/>
        <v>1.0576143601621308</v>
      </c>
      <c r="DF20" s="30">
        <f t="shared" si="14"/>
        <v>0.93596837944664046</v>
      </c>
      <c r="DG20" s="30">
        <f t="shared" si="14"/>
        <v>0.97546857772877615</v>
      </c>
      <c r="DH20" s="30">
        <f t="shared" si="14"/>
        <v>0.80821917808219179</v>
      </c>
      <c r="DI20" s="30">
        <f t="shared" si="14"/>
        <v>0.78888888888888886</v>
      </c>
      <c r="DJ20" s="30">
        <f t="shared" si="14"/>
        <v>0.80725623582766437</v>
      </c>
      <c r="DK20" s="30">
        <f t="shared" si="14"/>
        <v>0.80092592592592582</v>
      </c>
      <c r="DL20" s="30">
        <f t="shared" si="14"/>
        <v>1.2935779816513762</v>
      </c>
      <c r="DM20" s="30">
        <f t="shared" si="14"/>
        <v>1.4084967320261437</v>
      </c>
      <c r="DN20" s="30">
        <f t="shared" si="14"/>
        <v>1.085427135678392</v>
      </c>
      <c r="DO20" s="30">
        <f t="shared" si="14"/>
        <v>1.0579710144927537</v>
      </c>
      <c r="DP20" s="30">
        <f t="shared" si="14"/>
        <v>3.706591639871383</v>
      </c>
      <c r="DQ20" s="30">
        <f t="shared" si="14"/>
        <v>2.9278195488721805</v>
      </c>
      <c r="DR20" s="30">
        <f t="shared" si="14"/>
        <v>2.515068493150685</v>
      </c>
      <c r="DS20" s="30">
        <f t="shared" si="14"/>
        <v>3.3397982932505816</v>
      </c>
      <c r="DT20" s="30">
        <f t="shared" si="14"/>
        <v>3.3066079295154189</v>
      </c>
      <c r="DU20" s="30">
        <f t="shared" si="14"/>
        <v>9.2950530035335692</v>
      </c>
      <c r="DV20" s="30">
        <f t="shared" si="14"/>
        <v>2.0791208791208793</v>
      </c>
      <c r="DW20" s="30">
        <f t="shared" si="14"/>
        <v>2.2009211283822681</v>
      </c>
      <c r="DX20" s="30">
        <f t="shared" si="14"/>
        <v>2.707271597265382</v>
      </c>
      <c r="DY20" s="30">
        <f t="shared" si="14"/>
        <v>2.5224128389596014</v>
      </c>
      <c r="DZ20" s="30">
        <f t="shared" si="14"/>
        <v>2.4198167239404351</v>
      </c>
      <c r="EA20" s="30">
        <f t="shared" si="14"/>
        <v>2.9699312714776638</v>
      </c>
      <c r="EB20" s="29">
        <f>EB14/EB15</f>
        <v>1.4414414414414414</v>
      </c>
      <c r="EC20" s="29">
        <f t="shared" ref="EC20:FR20" si="15">EC14/EC15</f>
        <v>1.7085201793721974</v>
      </c>
      <c r="ED20" s="29">
        <f t="shared" si="15"/>
        <v>1.4772727272727271</v>
      </c>
      <c r="EE20" s="29">
        <f t="shared" si="15"/>
        <v>5.04</v>
      </c>
      <c r="EF20" s="29">
        <f t="shared" si="15"/>
        <v>1.6136363636363635</v>
      </c>
      <c r="EG20" s="29">
        <f t="shared" si="15"/>
        <v>1.0535117056856187</v>
      </c>
      <c r="EH20" s="29">
        <f t="shared" si="15"/>
        <v>2.6689655172413795</v>
      </c>
      <c r="EI20" s="29">
        <f t="shared" si="15"/>
        <v>0.33123324396782844</v>
      </c>
      <c r="EJ20" s="29">
        <f t="shared" si="15"/>
        <v>1.8020078081427775</v>
      </c>
      <c r="EK20" s="29">
        <f t="shared" si="15"/>
        <v>1.8963730569948181</v>
      </c>
      <c r="EL20" s="29">
        <f t="shared" si="15"/>
        <v>1.0104166666666667</v>
      </c>
      <c r="EM20" s="29">
        <f t="shared" si="15"/>
        <v>1.5849056603773584</v>
      </c>
      <c r="EN20" s="29">
        <f t="shared" si="15"/>
        <v>1.1800000000000002</v>
      </c>
      <c r="EO20" s="29">
        <f t="shared" si="15"/>
        <v>1.5665024630541875</v>
      </c>
      <c r="EP20" s="29">
        <f t="shared" si="15"/>
        <v>1.1014492753623188</v>
      </c>
      <c r="EQ20" s="29">
        <f t="shared" si="15"/>
        <v>1.1107011070110699</v>
      </c>
      <c r="ER20" s="29">
        <f t="shared" si="15"/>
        <v>1.1209964412811388</v>
      </c>
      <c r="ES20" s="29">
        <f t="shared" si="15"/>
        <v>1.0982456140350876</v>
      </c>
      <c r="ET20" s="29">
        <f t="shared" si="15"/>
        <v>2.4964539007092199</v>
      </c>
      <c r="EU20" s="29">
        <f t="shared" si="15"/>
        <v>2.5460992907801421</v>
      </c>
      <c r="EV20" s="29">
        <f t="shared" si="15"/>
        <v>2.1910828025477707</v>
      </c>
      <c r="EW20" s="29">
        <f t="shared" si="15"/>
        <v>2.36</v>
      </c>
      <c r="EX20" s="29">
        <f t="shared" si="15"/>
        <v>2.3670886075949369</v>
      </c>
      <c r="EY20" s="29">
        <f t="shared" si="15"/>
        <v>1.5211726384364821</v>
      </c>
      <c r="EZ20" s="29">
        <f t="shared" si="15"/>
        <v>3.3181818181818179</v>
      </c>
      <c r="FA20" s="29">
        <f t="shared" si="15"/>
        <v>3.0671641791044775</v>
      </c>
      <c r="FB20" s="29">
        <f t="shared" si="15"/>
        <v>2.6567164179104474</v>
      </c>
      <c r="FC20" s="29">
        <f t="shared" si="15"/>
        <v>3.10948905109489</v>
      </c>
      <c r="FD20" s="29">
        <f t="shared" si="15"/>
        <v>1.7701149425287357</v>
      </c>
      <c r="FE20" s="29">
        <f t="shared" si="15"/>
        <v>3.5280898876404496</v>
      </c>
      <c r="FF20" s="29">
        <f t="shared" si="15"/>
        <v>6.1971830985915499</v>
      </c>
      <c r="FG20" s="29">
        <f t="shared" si="15"/>
        <v>8.8679245283018862</v>
      </c>
      <c r="FH20" s="29">
        <f t="shared" si="15"/>
        <v>2.8000000000000003</v>
      </c>
      <c r="FI20" s="29">
        <f t="shared" si="15"/>
        <v>6.5</v>
      </c>
      <c r="FJ20" s="29">
        <f t="shared" si="15"/>
        <v>6.666666666666667</v>
      </c>
      <c r="FK20" s="29">
        <f t="shared" si="15"/>
        <v>2.6470588235294117</v>
      </c>
      <c r="FL20" s="29">
        <f t="shared" si="15"/>
        <v>2.6666666666666665</v>
      </c>
      <c r="FM20" s="29">
        <f t="shared" si="15"/>
        <v>3.4615384615384612</v>
      </c>
      <c r="FN20" s="29">
        <f t="shared" si="15"/>
        <v>5.492957746478873</v>
      </c>
      <c r="FO20" s="29">
        <f t="shared" si="15"/>
        <v>4.9152542372881358</v>
      </c>
      <c r="FP20" s="29">
        <f t="shared" si="15"/>
        <v>0.79999999999999993</v>
      </c>
      <c r="FQ20" s="29">
        <f t="shared" si="15"/>
        <v>2.1</v>
      </c>
      <c r="FR20" s="29">
        <f t="shared" si="15"/>
        <v>2.6470588235294117</v>
      </c>
    </row>
    <row r="21" spans="1:174" ht="16.5" x14ac:dyDescent="0.45">
      <c r="A21" s="27" t="s">
        <v>207</v>
      </c>
      <c r="B21" s="19">
        <f t="shared" si="0"/>
        <v>0.37777777777777777</v>
      </c>
      <c r="C21" s="19">
        <f t="shared" si="1"/>
        <v>0.57084111671087623</v>
      </c>
      <c r="D21" s="28">
        <v>0.43172690763052202</v>
      </c>
      <c r="E21" s="28">
        <v>0.55352266237344872</v>
      </c>
      <c r="F21" s="20">
        <f t="shared" si="2"/>
        <v>0.8607483570272938</v>
      </c>
      <c r="G21" s="29">
        <f>G15/G14</f>
        <v>0.24208144796380093</v>
      </c>
      <c r="H21" s="29">
        <f t="shared" ref="H21:BS21" si="16">H15/H14</f>
        <v>0.21843687374749499</v>
      </c>
      <c r="I21" s="29">
        <f t="shared" si="16"/>
        <v>0.25058004640371234</v>
      </c>
      <c r="J21" s="29">
        <f t="shared" si="16"/>
        <v>0.22177419354838712</v>
      </c>
      <c r="K21" s="29">
        <f t="shared" si="16"/>
        <v>0.19951923076923075</v>
      </c>
      <c r="L21" s="29">
        <f t="shared" si="16"/>
        <v>0.10899182561307903</v>
      </c>
      <c r="M21" s="29">
        <f t="shared" si="16"/>
        <v>8.7091757387247296E-2</v>
      </c>
      <c r="N21" s="29">
        <f t="shared" si="16"/>
        <v>0.77272727272727282</v>
      </c>
      <c r="O21" s="29">
        <f t="shared" si="16"/>
        <v>0.33943089430894308</v>
      </c>
      <c r="P21" s="29">
        <f t="shared" si="16"/>
        <v>0.32425742574257427</v>
      </c>
      <c r="Q21" s="29">
        <f t="shared" si="16"/>
        <v>0.21013133208255161</v>
      </c>
      <c r="R21" s="29">
        <f t="shared" si="16"/>
        <v>0.24222222222222223</v>
      </c>
      <c r="S21" s="29">
        <f t="shared" si="16"/>
        <v>0.24618736383442263</v>
      </c>
      <c r="T21" s="29">
        <f t="shared" si="16"/>
        <v>0.22309197651663401</v>
      </c>
      <c r="U21" s="29">
        <f t="shared" si="16"/>
        <v>0.2</v>
      </c>
      <c r="V21" s="29">
        <f t="shared" si="16"/>
        <v>0.21875000000000003</v>
      </c>
      <c r="W21" s="29">
        <f t="shared" si="16"/>
        <v>0.25111111111111106</v>
      </c>
      <c r="X21" s="29">
        <f t="shared" si="16"/>
        <v>0.58660508083140872</v>
      </c>
      <c r="Y21" s="29">
        <f t="shared" si="16"/>
        <v>0.586046511627907</v>
      </c>
      <c r="Z21" s="29">
        <f t="shared" si="16"/>
        <v>0.43172690763052202</v>
      </c>
      <c r="AA21" s="29">
        <f t="shared" si="16"/>
        <v>0.36210131332082551</v>
      </c>
      <c r="AB21" s="29">
        <f t="shared" si="16"/>
        <v>0.34094903339191562</v>
      </c>
      <c r="AC21" s="29">
        <f t="shared" si="16"/>
        <v>0.27472527472527475</v>
      </c>
      <c r="AD21" s="29">
        <f t="shared" si="16"/>
        <v>0.35231316725978645</v>
      </c>
      <c r="AE21" s="29">
        <f t="shared" si="16"/>
        <v>0.31588132635253052</v>
      </c>
      <c r="AF21" s="29">
        <f t="shared" si="16"/>
        <v>0.3257443082311734</v>
      </c>
      <c r="AG21" s="29">
        <f t="shared" si="16"/>
        <v>0.35221238938053095</v>
      </c>
      <c r="AH21" s="29">
        <f t="shared" si="16"/>
        <v>0.3440285204991087</v>
      </c>
      <c r="AI21" s="29">
        <f t="shared" si="16"/>
        <v>0.33210332103321033</v>
      </c>
      <c r="AJ21" s="29">
        <f t="shared" si="16"/>
        <v>0.46707818930041151</v>
      </c>
      <c r="AK21" s="29">
        <f t="shared" si="16"/>
        <v>0.54405286343612336</v>
      </c>
      <c r="AL21" s="29">
        <f t="shared" si="16"/>
        <v>0.2570806100217865</v>
      </c>
      <c r="AM21" s="29">
        <f t="shared" si="16"/>
        <v>0.23198198198198197</v>
      </c>
      <c r="AN21" s="29">
        <f t="shared" si="16"/>
        <v>0.21244635193133046</v>
      </c>
      <c r="AO21" s="29">
        <f t="shared" si="16"/>
        <v>0.13934426229508198</v>
      </c>
      <c r="AP21" s="29">
        <f t="shared" si="16"/>
        <v>0.126953125</v>
      </c>
      <c r="AQ21" s="29">
        <f t="shared" si="16"/>
        <v>0.37529691211401428</v>
      </c>
      <c r="AR21" s="29">
        <f t="shared" si="16"/>
        <v>0.36842105263157898</v>
      </c>
      <c r="AS21" s="29">
        <f t="shared" si="16"/>
        <v>0.42036553524804177</v>
      </c>
      <c r="AT21" s="29">
        <f t="shared" si="16"/>
        <v>0.36907730673316708</v>
      </c>
      <c r="AU21" s="29">
        <f t="shared" si="16"/>
        <v>0.48717948717948717</v>
      </c>
      <c r="AV21" s="29">
        <f t="shared" si="16"/>
        <v>0.29906542056074764</v>
      </c>
      <c r="AW21" s="29">
        <f t="shared" si="16"/>
        <v>0.57107843137254899</v>
      </c>
      <c r="AX21" s="29">
        <f t="shared" si="16"/>
        <v>0.34171907756813419</v>
      </c>
      <c r="AY21" s="29">
        <f t="shared" si="16"/>
        <v>0.59375</v>
      </c>
      <c r="AZ21" s="29">
        <f t="shared" si="16"/>
        <v>0.52631578947368429</v>
      </c>
      <c r="BA21" s="29">
        <f t="shared" si="16"/>
        <v>0.52173913043478259</v>
      </c>
      <c r="BB21" s="29">
        <f t="shared" si="16"/>
        <v>0.40899795501022496</v>
      </c>
      <c r="BC21" s="29">
        <f t="shared" si="16"/>
        <v>0.78388278388278398</v>
      </c>
      <c r="BD21" s="29">
        <f t="shared" si="16"/>
        <v>0.1</v>
      </c>
      <c r="BE21" s="29">
        <f t="shared" si="16"/>
        <v>7.75</v>
      </c>
      <c r="BF21" s="29">
        <f t="shared" si="16"/>
        <v>0.27526881720430108</v>
      </c>
      <c r="BG21" s="29">
        <f t="shared" si="16"/>
        <v>0.83000000000000007</v>
      </c>
      <c r="BH21" s="29">
        <f t="shared" si="16"/>
        <v>0.70134228187919456</v>
      </c>
      <c r="BI21" s="29">
        <f t="shared" si="16"/>
        <v>0.44230769230769235</v>
      </c>
      <c r="BJ21" s="29">
        <f t="shared" si="16"/>
        <v>0.58730158730158732</v>
      </c>
      <c r="BK21" s="29">
        <f t="shared" si="16"/>
        <v>0.60616438356164382</v>
      </c>
      <c r="BL21" s="29">
        <f t="shared" si="16"/>
        <v>0.19162640901771336</v>
      </c>
      <c r="BM21" s="29">
        <f t="shared" si="16"/>
        <v>0.32558139534883718</v>
      </c>
      <c r="BN21" s="29">
        <f t="shared" si="16"/>
        <v>0.51053864168618279</v>
      </c>
      <c r="BO21" s="29">
        <f t="shared" si="16"/>
        <v>0.39603960396039606</v>
      </c>
      <c r="BP21" s="29">
        <f t="shared" si="16"/>
        <v>7.75</v>
      </c>
      <c r="BQ21" s="29">
        <f t="shared" si="16"/>
        <v>0.30392156862745101</v>
      </c>
      <c r="BR21" s="29">
        <f t="shared" si="16"/>
        <v>0.37471783295711064</v>
      </c>
      <c r="BS21" s="29">
        <f t="shared" si="16"/>
        <v>0.36301369863013699</v>
      </c>
      <c r="BT21" s="29">
        <f t="shared" ref="BT21:EE21" si="17">BT15/BT14</f>
        <v>0.34070796460176994</v>
      </c>
      <c r="BU21" s="29">
        <f t="shared" si="17"/>
        <v>0.34146341463414637</v>
      </c>
      <c r="BV21" s="29">
        <f t="shared" si="17"/>
        <v>0.40860215053763438</v>
      </c>
      <c r="BW21" s="29">
        <f t="shared" si="17"/>
        <v>0.38611713665943598</v>
      </c>
      <c r="BX21" s="29">
        <f t="shared" si="17"/>
        <v>0.1125</v>
      </c>
      <c r="BY21" s="29">
        <f t="shared" si="17"/>
        <v>0.41843971631205668</v>
      </c>
      <c r="BZ21" s="29">
        <f t="shared" si="17"/>
        <v>8.5653104925053541E-2</v>
      </c>
      <c r="CA21" s="29">
        <f t="shared" si="17"/>
        <v>0.580078125</v>
      </c>
      <c r="CB21" s="29">
        <f t="shared" si="17"/>
        <v>0.17241379310344829</v>
      </c>
      <c r="CC21" s="29">
        <f t="shared" si="17"/>
        <v>0.3619631901840491</v>
      </c>
      <c r="CD21" s="29">
        <f t="shared" si="17"/>
        <v>0.17763157894736842</v>
      </c>
      <c r="CE21" s="29">
        <f t="shared" si="17"/>
        <v>0.25119617224880386</v>
      </c>
      <c r="CF21" s="29">
        <f t="shared" si="17"/>
        <v>0.28784119106699746</v>
      </c>
      <c r="CG21" s="29">
        <f t="shared" si="17"/>
        <v>0.27376425855513309</v>
      </c>
      <c r="CH21" s="29">
        <f t="shared" si="17"/>
        <v>0.30958230958230959</v>
      </c>
      <c r="CI21" s="29">
        <f t="shared" si="17"/>
        <v>0.33919597989949751</v>
      </c>
      <c r="CJ21" s="29">
        <f t="shared" si="17"/>
        <v>0.24242424242424243</v>
      </c>
      <c r="CK21" s="29">
        <f t="shared" si="17"/>
        <v>0.38961038961038963</v>
      </c>
      <c r="CL21" s="29">
        <f t="shared" si="17"/>
        <v>0.16326530612244897</v>
      </c>
      <c r="CM21" s="29">
        <f t="shared" si="17"/>
        <v>0.15022421524663679</v>
      </c>
      <c r="CN21" s="29">
        <f t="shared" si="17"/>
        <v>7.7894736842105267E-2</v>
      </c>
      <c r="CO21" s="29">
        <f t="shared" si="17"/>
        <v>0.36175710594315241</v>
      </c>
      <c r="CP21" s="29">
        <f t="shared" si="17"/>
        <v>0.32506203473945411</v>
      </c>
      <c r="CQ21" s="29">
        <f t="shared" si="17"/>
        <v>0.57206208425720628</v>
      </c>
      <c r="CR21" s="29">
        <f t="shared" si="17"/>
        <v>0.61764705882352944</v>
      </c>
      <c r="CS21" s="29">
        <f t="shared" si="17"/>
        <v>0.60970464135021096</v>
      </c>
      <c r="CT21" s="29">
        <f t="shared" si="17"/>
        <v>0.59565217391304359</v>
      </c>
      <c r="CU21" s="29">
        <f t="shared" si="17"/>
        <v>1.1935483870967742</v>
      </c>
      <c r="CV21" s="29">
        <f t="shared" si="17"/>
        <v>0.43535620052770446</v>
      </c>
      <c r="CW21" s="29">
        <f t="shared" si="17"/>
        <v>0.42857142857142855</v>
      </c>
      <c r="CX21" s="29">
        <f t="shared" si="17"/>
        <v>0.414572864321608</v>
      </c>
      <c r="CY21" s="29">
        <f t="shared" si="17"/>
        <v>0.46253229974160204</v>
      </c>
      <c r="CZ21" s="29">
        <f t="shared" si="17"/>
        <v>1.1598837209302326</v>
      </c>
      <c r="DA21" s="29">
        <f t="shared" si="17"/>
        <v>1.1982758620689655</v>
      </c>
      <c r="DB21" s="29">
        <f t="shared" si="17"/>
        <v>1.2303206997084546</v>
      </c>
      <c r="DC21" s="29">
        <f t="shared" si="17"/>
        <v>1.0056451612903226</v>
      </c>
      <c r="DD21" s="29">
        <f t="shared" si="17"/>
        <v>1.0454671472137509</v>
      </c>
      <c r="DE21" s="29">
        <f t="shared" si="17"/>
        <v>0.94552422666301672</v>
      </c>
      <c r="DF21" s="29">
        <f t="shared" si="17"/>
        <v>1.0684121621621621</v>
      </c>
      <c r="DG21" s="29">
        <f t="shared" si="17"/>
        <v>1.0251483469906753</v>
      </c>
      <c r="DH21" s="29">
        <f t="shared" si="17"/>
        <v>1.2372881355932204</v>
      </c>
      <c r="DI21" s="29">
        <f t="shared" si="17"/>
        <v>1.267605633802817</v>
      </c>
      <c r="DJ21" s="29">
        <f t="shared" si="17"/>
        <v>1.2387640449438202</v>
      </c>
      <c r="DK21" s="29">
        <f t="shared" si="17"/>
        <v>1.2485549132947977</v>
      </c>
      <c r="DL21" s="29">
        <f t="shared" si="17"/>
        <v>0.77304964539007082</v>
      </c>
      <c r="DM21" s="29">
        <f t="shared" si="17"/>
        <v>0.70997679814385162</v>
      </c>
      <c r="DN21" s="29">
        <f t="shared" si="17"/>
        <v>0.92129629629629628</v>
      </c>
      <c r="DO21" s="29">
        <f t="shared" si="17"/>
        <v>0.9452054794520548</v>
      </c>
      <c r="DP21" s="29">
        <f t="shared" si="17"/>
        <v>0.26978963348514418</v>
      </c>
      <c r="DQ21" s="29">
        <f t="shared" si="17"/>
        <v>0.3415511042629687</v>
      </c>
      <c r="DR21" s="29">
        <f t="shared" si="17"/>
        <v>0.39760348583877991</v>
      </c>
      <c r="DS21" s="29">
        <f t="shared" si="17"/>
        <v>0.29941927990708478</v>
      </c>
      <c r="DT21" s="29">
        <f t="shared" si="17"/>
        <v>0.30242472688515853</v>
      </c>
      <c r="DU21" s="29">
        <f t="shared" si="17"/>
        <v>0.10758410948488881</v>
      </c>
      <c r="DV21" s="29">
        <f t="shared" si="17"/>
        <v>0.48097251585623679</v>
      </c>
      <c r="DW21" s="29">
        <f t="shared" si="17"/>
        <v>0.45435521841485749</v>
      </c>
      <c r="DX21" s="29">
        <f t="shared" si="17"/>
        <v>0.36937557392102849</v>
      </c>
      <c r="DY21" s="29">
        <f t="shared" si="17"/>
        <v>0.39644580956559894</v>
      </c>
      <c r="DZ21" s="29">
        <f t="shared" si="17"/>
        <v>0.41325443786982252</v>
      </c>
      <c r="EA21" s="29">
        <f t="shared" si="17"/>
        <v>0.33670812843505926</v>
      </c>
      <c r="EB21" s="29">
        <f t="shared" si="17"/>
        <v>0.69374999999999998</v>
      </c>
      <c r="EC21" s="29">
        <f t="shared" si="17"/>
        <v>0.58530183727034124</v>
      </c>
      <c r="ED21" s="29">
        <f t="shared" si="17"/>
        <v>0.67692307692307696</v>
      </c>
      <c r="EE21" s="29">
        <f t="shared" si="17"/>
        <v>0.19841269841269843</v>
      </c>
      <c r="EF21" s="29">
        <f t="shared" ref="EF21:FR21" si="18">EF15/EF14</f>
        <v>0.61971830985915499</v>
      </c>
      <c r="EG21" s="29">
        <f t="shared" si="18"/>
        <v>0.94920634920634928</v>
      </c>
      <c r="EH21" s="29">
        <f t="shared" si="18"/>
        <v>0.37467700258397929</v>
      </c>
      <c r="EI21" s="29">
        <f t="shared" si="18"/>
        <v>3.0190206394172399</v>
      </c>
      <c r="EJ21" s="29">
        <f t="shared" si="18"/>
        <v>0.55493655215103677</v>
      </c>
      <c r="EK21" s="29">
        <f t="shared" si="18"/>
        <v>0.52732240437158484</v>
      </c>
      <c r="EL21" s="29">
        <f t="shared" si="18"/>
        <v>0.98969072164948446</v>
      </c>
      <c r="EM21" s="29">
        <f t="shared" si="18"/>
        <v>0.63095238095238104</v>
      </c>
      <c r="EN21" s="29">
        <f t="shared" si="18"/>
        <v>0.84745762711864403</v>
      </c>
      <c r="EO21" s="29">
        <f t="shared" si="18"/>
        <v>0.63836477987421369</v>
      </c>
      <c r="EP21" s="29">
        <f t="shared" si="18"/>
        <v>0.9078947368421052</v>
      </c>
      <c r="EQ21" s="29">
        <f t="shared" si="18"/>
        <v>0.90033222591362128</v>
      </c>
      <c r="ER21" s="29">
        <f t="shared" si="18"/>
        <v>0.89206349206349211</v>
      </c>
      <c r="ES21" s="29">
        <f t="shared" si="18"/>
        <v>0.91054313099041539</v>
      </c>
      <c r="ET21" s="29">
        <f t="shared" si="18"/>
        <v>0.40056818181818177</v>
      </c>
      <c r="EU21" s="29">
        <f t="shared" si="18"/>
        <v>0.39275766016713093</v>
      </c>
      <c r="EV21" s="29">
        <f t="shared" si="18"/>
        <v>0.45639534883720934</v>
      </c>
      <c r="EW21" s="29">
        <f t="shared" si="18"/>
        <v>0.42372881355932202</v>
      </c>
      <c r="EX21" s="29">
        <f t="shared" si="18"/>
        <v>0.42245989304812831</v>
      </c>
      <c r="EY21" s="29">
        <f t="shared" si="18"/>
        <v>0.65738758029978583</v>
      </c>
      <c r="EZ21" s="29">
        <f t="shared" si="18"/>
        <v>0.30136986301369867</v>
      </c>
      <c r="FA21" s="29">
        <f t="shared" si="18"/>
        <v>0.32603406326034062</v>
      </c>
      <c r="FB21" s="29">
        <f t="shared" si="18"/>
        <v>0.3764044943820225</v>
      </c>
      <c r="FC21" s="29">
        <f t="shared" si="18"/>
        <v>0.32159624413145543</v>
      </c>
      <c r="FD21" s="29">
        <f t="shared" si="18"/>
        <v>0.56493506493506496</v>
      </c>
      <c r="FE21" s="29">
        <f t="shared" si="18"/>
        <v>0.28343949044585987</v>
      </c>
      <c r="FF21" s="29">
        <f t="shared" si="18"/>
        <v>0.16136363636363635</v>
      </c>
      <c r="FG21" s="29">
        <f t="shared" si="18"/>
        <v>0.11276595744680851</v>
      </c>
      <c r="FH21" s="29">
        <f t="shared" si="18"/>
        <v>0.35714285714285715</v>
      </c>
      <c r="FI21" s="29">
        <f t="shared" si="18"/>
        <v>0.15384615384615385</v>
      </c>
      <c r="FJ21" s="29">
        <f t="shared" si="18"/>
        <v>0.15</v>
      </c>
      <c r="FK21" s="29">
        <f t="shared" si="18"/>
        <v>0.37777777777777777</v>
      </c>
      <c r="FL21" s="29">
        <f t="shared" si="18"/>
        <v>0.375</v>
      </c>
      <c r="FM21" s="29">
        <f t="shared" si="18"/>
        <v>0.28888888888888892</v>
      </c>
      <c r="FN21" s="29">
        <f t="shared" si="18"/>
        <v>0.18205128205128204</v>
      </c>
      <c r="FO21" s="29">
        <f t="shared" si="18"/>
        <v>0.20344827586206896</v>
      </c>
      <c r="FP21" s="29">
        <f t="shared" si="18"/>
        <v>1.25</v>
      </c>
      <c r="FQ21" s="29">
        <f t="shared" si="18"/>
        <v>0.47619047619047616</v>
      </c>
      <c r="FR21" s="29">
        <f t="shared" si="18"/>
        <v>0.37777777777777777</v>
      </c>
    </row>
    <row r="22" spans="1:174" ht="16.5" x14ac:dyDescent="0.3">
      <c r="A22" s="2" t="s">
        <v>208</v>
      </c>
      <c r="B22" s="19">
        <f t="shared" si="0"/>
        <v>0.9352455643062243</v>
      </c>
      <c r="C22" s="19">
        <f t="shared" si="1"/>
        <v>0.92892232018944321</v>
      </c>
      <c r="D22" s="20">
        <v>0.94961893967908584</v>
      </c>
      <c r="E22" s="20">
        <v>0.95378184291655044</v>
      </c>
      <c r="F22" s="20">
        <f t="shared" si="2"/>
        <v>0.23805588940666542</v>
      </c>
      <c r="G22" s="20">
        <f t="shared" ref="G22:AV22" si="19">(G9/102)/(G13/56+G14/62+G15/94)</f>
        <v>0.87885733696005486</v>
      </c>
      <c r="H22" s="20">
        <f t="shared" si="19"/>
        <v>0.95237042390466942</v>
      </c>
      <c r="I22" s="20">
        <f t="shared" si="19"/>
        <v>1.0170335452603003</v>
      </c>
      <c r="J22" s="20">
        <f t="shared" si="19"/>
        <v>0.98582739588897073</v>
      </c>
      <c r="K22" s="20">
        <f t="shared" si="19"/>
        <v>1.0322502295467673</v>
      </c>
      <c r="L22" s="20">
        <f t="shared" si="19"/>
        <v>0.81435558616658399</v>
      </c>
      <c r="M22" s="20">
        <f t="shared" si="19"/>
        <v>1.1266888892039506</v>
      </c>
      <c r="N22" s="20">
        <f t="shared" si="19"/>
        <v>0.91598768245011064</v>
      </c>
      <c r="O22" s="20">
        <f t="shared" si="19"/>
        <v>0.96676333177228901</v>
      </c>
      <c r="P22" s="20">
        <f t="shared" si="19"/>
        <v>0.98435734420209064</v>
      </c>
      <c r="Q22" s="20">
        <f t="shared" si="19"/>
        <v>0.88429010713393208</v>
      </c>
      <c r="R22" s="20">
        <f t="shared" si="19"/>
        <v>0.87832246995576313</v>
      </c>
      <c r="S22" s="20">
        <f t="shared" si="19"/>
        <v>0.87831481319156368</v>
      </c>
      <c r="T22" s="20">
        <f t="shared" si="19"/>
        <v>0.98660939544361048</v>
      </c>
      <c r="U22" s="20">
        <f t="shared" si="19"/>
        <v>1.0317149966431596</v>
      </c>
      <c r="V22" s="20">
        <f t="shared" si="19"/>
        <v>0.95235952425195913</v>
      </c>
      <c r="W22" s="20">
        <f t="shared" si="19"/>
        <v>1.0156414508260394</v>
      </c>
      <c r="X22" s="20">
        <f t="shared" si="19"/>
        <v>1.0240425010600038</v>
      </c>
      <c r="Y22" s="20">
        <f t="shared" si="19"/>
        <v>0.97003094780663812</v>
      </c>
      <c r="Z22" s="20">
        <f t="shared" si="19"/>
        <v>1.0244501204331073</v>
      </c>
      <c r="AA22" s="20">
        <f t="shared" si="19"/>
        <v>0.97276752025443403</v>
      </c>
      <c r="AB22" s="20">
        <f t="shared" si="19"/>
        <v>1.0497261160775562</v>
      </c>
      <c r="AC22" s="20">
        <f t="shared" si="19"/>
        <v>0.8962633302132712</v>
      </c>
      <c r="AD22" s="20">
        <f t="shared" si="19"/>
        <v>0.9136793933269749</v>
      </c>
      <c r="AE22" s="20">
        <f t="shared" si="19"/>
        <v>0.86781373701196896</v>
      </c>
      <c r="AF22" s="20">
        <f t="shared" si="19"/>
        <v>0.87907112038897539</v>
      </c>
      <c r="AG22" s="20">
        <f t="shared" si="19"/>
        <v>0.92195053363494961</v>
      </c>
      <c r="AH22" s="20">
        <f t="shared" si="19"/>
        <v>0.92113324015455023</v>
      </c>
      <c r="AI22" s="20">
        <f t="shared" si="19"/>
        <v>1.0017496609945029</v>
      </c>
      <c r="AJ22" s="20">
        <f t="shared" si="19"/>
        <v>0.91740018409733626</v>
      </c>
      <c r="AK22" s="20">
        <f t="shared" si="19"/>
        <v>0.95829435370066873</v>
      </c>
      <c r="AL22" s="20">
        <f t="shared" si="19"/>
        <v>1.061376467734201</v>
      </c>
      <c r="AM22" s="20">
        <f t="shared" si="19"/>
        <v>1.1407941340152796</v>
      </c>
      <c r="AN22" s="20">
        <f t="shared" si="19"/>
        <v>1.1319351504307766</v>
      </c>
      <c r="AO22" s="20">
        <f t="shared" si="19"/>
        <v>1.0598400033712863</v>
      </c>
      <c r="AP22" s="20">
        <f t="shared" si="19"/>
        <v>0.99605130761929994</v>
      </c>
      <c r="AQ22" s="20">
        <f t="shared" si="19"/>
        <v>0.96814388622575853</v>
      </c>
      <c r="AR22" s="20">
        <f t="shared" si="19"/>
        <v>0.96326683864891482</v>
      </c>
      <c r="AS22" s="20">
        <f t="shared" si="19"/>
        <v>0.94961893967908584</v>
      </c>
      <c r="AT22" s="20">
        <f t="shared" si="19"/>
        <v>0.98592448654265663</v>
      </c>
      <c r="AU22" s="20">
        <f t="shared" si="19"/>
        <v>1.0034829614094578</v>
      </c>
      <c r="AV22" s="20">
        <f t="shared" si="19"/>
        <v>0.98716694628690238</v>
      </c>
      <c r="AW22" s="20">
        <f>(AW8/102)/(AW13/56+AW14/62+AW15/94)</f>
        <v>1.787768721516193E-2</v>
      </c>
      <c r="AX22" s="20">
        <f>(AX8/102)/(AX13/56+AX14/62+AX15/94)</f>
        <v>1.5666130367272921E-2</v>
      </c>
      <c r="AY22" s="20">
        <f>(AY8/102)/(AY13/56+AY14/62+AY15/94)</f>
        <v>1.5582584143700789E-2</v>
      </c>
      <c r="AZ22" s="20">
        <f>(AZ8/102)/(AZ13/56+AZ14/62+AZ15/94)</f>
        <v>1.554641563639335E-2</v>
      </c>
      <c r="BA22" s="20">
        <f>(BA8/102)/(BA13/56+BA14/62+BA15/94)</f>
        <v>3.888047688596525E-2</v>
      </c>
      <c r="BB22" s="20">
        <f t="shared" ref="BB22:DG22" si="20">(BB9/102)/(BB13/56+BB14/62+BB15/94)</f>
        <v>1.3081626853817694</v>
      </c>
      <c r="BC22" s="20">
        <f t="shared" si="20"/>
        <v>1.7151961369703848</v>
      </c>
      <c r="BD22" s="20">
        <f t="shared" si="20"/>
        <v>1.8777905085475568</v>
      </c>
      <c r="BE22" s="20">
        <f t="shared" si="20"/>
        <v>1.2283828881369361</v>
      </c>
      <c r="BF22" s="20">
        <f t="shared" si="20"/>
        <v>1.1582328749207866</v>
      </c>
      <c r="BG22" s="20">
        <f t="shared" si="20"/>
        <v>1.5759630366250668</v>
      </c>
      <c r="BH22" s="20">
        <f t="shared" si="20"/>
        <v>1.4383774641720137</v>
      </c>
      <c r="BI22" s="20">
        <f t="shared" si="20"/>
        <v>1.3003532736321153</v>
      </c>
      <c r="BJ22" s="20">
        <f t="shared" si="20"/>
        <v>1.3307431411214496</v>
      </c>
      <c r="BK22" s="20">
        <f t="shared" si="20"/>
        <v>1.2745592855442058</v>
      </c>
      <c r="BL22" s="20">
        <f t="shared" si="20"/>
        <v>0.94869532054020811</v>
      </c>
      <c r="BM22" s="20">
        <f t="shared" si="20"/>
        <v>0.95365977084898945</v>
      </c>
      <c r="BN22" s="20">
        <f t="shared" si="20"/>
        <v>1.1171069270050951</v>
      </c>
      <c r="BO22" s="20">
        <f t="shared" si="20"/>
        <v>1.1106180401514789</v>
      </c>
      <c r="BP22" s="20">
        <f t="shared" si="20"/>
        <v>1.2283828881369361</v>
      </c>
      <c r="BQ22" s="31">
        <f t="shared" si="20"/>
        <v>1.0724100885992105</v>
      </c>
      <c r="BR22" s="31">
        <f t="shared" si="20"/>
        <v>1.0006585805250483</v>
      </c>
      <c r="BS22" s="31">
        <f t="shared" si="20"/>
        <v>0.97869297184522797</v>
      </c>
      <c r="BT22" s="31">
        <f t="shared" si="20"/>
        <v>0.94719960234320866</v>
      </c>
      <c r="BU22" s="31">
        <f t="shared" si="20"/>
        <v>0.92574200977391286</v>
      </c>
      <c r="BV22" s="31">
        <f t="shared" si="20"/>
        <v>0.90437623456012783</v>
      </c>
      <c r="BW22" s="31">
        <f t="shared" si="20"/>
        <v>0.88683465779422221</v>
      </c>
      <c r="BX22" s="31">
        <f t="shared" si="20"/>
        <v>0.82166278388832081</v>
      </c>
      <c r="BY22" s="31">
        <f t="shared" si="20"/>
        <v>0.91375823420865387</v>
      </c>
      <c r="BZ22" s="31">
        <f t="shared" si="20"/>
        <v>0.86610131504257271</v>
      </c>
      <c r="CA22" s="31">
        <f t="shared" si="20"/>
        <v>0.74788022943173516</v>
      </c>
      <c r="CB22" s="31">
        <f t="shared" si="20"/>
        <v>0.90675748062393757</v>
      </c>
      <c r="CC22" s="31">
        <f t="shared" si="20"/>
        <v>0.78373624923151208</v>
      </c>
      <c r="CD22" s="31">
        <f t="shared" si="20"/>
        <v>0.81016230027431912</v>
      </c>
      <c r="CE22" s="31">
        <f t="shared" si="20"/>
        <v>0.92287617652127651</v>
      </c>
      <c r="CF22" s="31">
        <f t="shared" si="20"/>
        <v>0.89554392815062045</v>
      </c>
      <c r="CG22" s="31">
        <f t="shared" si="20"/>
        <v>0.88500653582818933</v>
      </c>
      <c r="CH22" s="31">
        <f t="shared" si="20"/>
        <v>0.90556616909239529</v>
      </c>
      <c r="CI22" s="31">
        <f t="shared" si="20"/>
        <v>0.95451947592145669</v>
      </c>
      <c r="CJ22" s="31">
        <f t="shared" si="20"/>
        <v>0.85693716094661709</v>
      </c>
      <c r="CK22" s="31">
        <f t="shared" si="20"/>
        <v>0.89112639452119846</v>
      </c>
      <c r="CL22" s="31">
        <f t="shared" si="20"/>
        <v>0.81994134454321077</v>
      </c>
      <c r="CM22" s="31">
        <f t="shared" si="20"/>
        <v>0.81611708124651183</v>
      </c>
      <c r="CN22" s="31">
        <f t="shared" si="20"/>
        <v>0.80260387343746142</v>
      </c>
      <c r="CO22" s="31">
        <f t="shared" si="20"/>
        <v>0.81489453325171979</v>
      </c>
      <c r="CP22" s="31">
        <f t="shared" si="20"/>
        <v>0.82204874308415343</v>
      </c>
      <c r="CQ22" s="31">
        <f t="shared" si="20"/>
        <v>0.81689004932279408</v>
      </c>
      <c r="CR22" s="31">
        <f t="shared" si="20"/>
        <v>0.85926495219636034</v>
      </c>
      <c r="CS22" s="31">
        <f t="shared" si="20"/>
        <v>0.88665672266802753</v>
      </c>
      <c r="CT22" s="31">
        <f t="shared" si="20"/>
        <v>0.8294141980846873</v>
      </c>
      <c r="CU22" s="31">
        <f t="shared" si="20"/>
        <v>0.98731785590156806</v>
      </c>
      <c r="CV22" s="31">
        <f t="shared" si="20"/>
        <v>0.7853811838817234</v>
      </c>
      <c r="CW22" s="31">
        <f t="shared" si="20"/>
        <v>0.81262561575373449</v>
      </c>
      <c r="CX22" s="31">
        <f t="shared" si="20"/>
        <v>0.81953065134845737</v>
      </c>
      <c r="CY22" s="20">
        <f t="shared" si="20"/>
        <v>0.80445385110886158</v>
      </c>
      <c r="CZ22" s="20">
        <f t="shared" si="20"/>
        <v>0.93916470604485403</v>
      </c>
      <c r="DA22" s="20">
        <f t="shared" si="20"/>
        <v>0.93232774787126371</v>
      </c>
      <c r="DB22" s="20">
        <f t="shared" si="20"/>
        <v>0.9663939862922839</v>
      </c>
      <c r="DC22" s="20">
        <f t="shared" si="20"/>
        <v>0.9353544660773464</v>
      </c>
      <c r="DD22" s="20">
        <f t="shared" si="20"/>
        <v>0.97006555139161199</v>
      </c>
      <c r="DE22" s="20">
        <f t="shared" si="20"/>
        <v>0.9690987191386502</v>
      </c>
      <c r="DF22" s="20">
        <f t="shared" si="20"/>
        <v>0.96582498640780523</v>
      </c>
      <c r="DG22" s="20">
        <f t="shared" si="20"/>
        <v>0.95915317969598801</v>
      </c>
      <c r="DH22" s="20">
        <f t="shared" ref="DH22:DO22" si="21">(DH10/102)/(DH15/56+DH11/62+DH16/94)</f>
        <v>0.53511365972336089</v>
      </c>
      <c r="DI22" s="20">
        <f t="shared" si="21"/>
        <v>0.54064093987395856</v>
      </c>
      <c r="DJ22" s="20">
        <f t="shared" si="21"/>
        <v>0.49980041102372791</v>
      </c>
      <c r="DK22" s="20">
        <f t="shared" si="21"/>
        <v>0.55309646952517455</v>
      </c>
      <c r="DL22" s="20">
        <f t="shared" si="21"/>
        <v>0.93640999105967893</v>
      </c>
      <c r="DM22" s="20">
        <f t="shared" si="21"/>
        <v>0.93443713089529634</v>
      </c>
      <c r="DN22" s="20">
        <f t="shared" si="21"/>
        <v>0.68803073428172645</v>
      </c>
      <c r="DO22" s="20">
        <f t="shared" si="21"/>
        <v>0.63289540744061357</v>
      </c>
      <c r="DP22" s="31">
        <f t="shared" ref="DP22:FR22" si="22">(DP9/102)/(DP13/56+DP14/62+DP15/94)</f>
        <v>0.93572459045390888</v>
      </c>
      <c r="DQ22" s="31">
        <f t="shared" si="22"/>
        <v>0.82897409301466685</v>
      </c>
      <c r="DR22" s="31">
        <f t="shared" si="22"/>
        <v>0.84711663768192713</v>
      </c>
      <c r="DS22" s="31">
        <f t="shared" si="22"/>
        <v>1.0319856684758641</v>
      </c>
      <c r="DT22" s="31">
        <f t="shared" si="22"/>
        <v>0.78494864759899963</v>
      </c>
      <c r="DU22" s="31">
        <f t="shared" si="22"/>
        <v>0.85706801057688431</v>
      </c>
      <c r="DV22" s="31">
        <f t="shared" si="22"/>
        <v>0.88175059081674712</v>
      </c>
      <c r="DW22" s="31">
        <f t="shared" si="22"/>
        <v>0.9779058226794064</v>
      </c>
      <c r="DX22" s="31">
        <f t="shared" si="22"/>
        <v>1.2348354879209305</v>
      </c>
      <c r="DY22" s="31">
        <f t="shared" si="22"/>
        <v>0.97461891666006895</v>
      </c>
      <c r="DZ22" s="31">
        <f t="shared" si="22"/>
        <v>1.1085992009009298</v>
      </c>
      <c r="EA22" s="31">
        <f t="shared" si="22"/>
        <v>1.0230128465218964</v>
      </c>
      <c r="EB22" s="20">
        <f t="shared" si="22"/>
        <v>0.90462390080938748</v>
      </c>
      <c r="EC22" s="20">
        <f t="shared" si="22"/>
        <v>0.9078876788370861</v>
      </c>
      <c r="ED22" s="20">
        <f t="shared" si="22"/>
        <v>1.0342102084969609</v>
      </c>
      <c r="EE22" s="20">
        <f t="shared" si="22"/>
        <v>0.99680812603937852</v>
      </c>
      <c r="EF22" s="20">
        <f t="shared" si="22"/>
        <v>0.93159221473545695</v>
      </c>
      <c r="EG22" s="20">
        <f t="shared" si="22"/>
        <v>0.92638978377848791</v>
      </c>
      <c r="EH22" s="20">
        <f t="shared" si="22"/>
        <v>0.87759382529116547</v>
      </c>
      <c r="EI22" s="20">
        <f t="shared" si="22"/>
        <v>1.2707437346581671</v>
      </c>
      <c r="EJ22" s="20">
        <f t="shared" si="22"/>
        <v>1.1043027887424792</v>
      </c>
      <c r="EK22" s="20">
        <f t="shared" si="22"/>
        <v>1.1934902062494366</v>
      </c>
      <c r="EL22" s="20">
        <f t="shared" si="22"/>
        <v>0.91744453535411408</v>
      </c>
      <c r="EM22" s="20">
        <f t="shared" si="22"/>
        <v>0.91796347547049728</v>
      </c>
      <c r="EN22" s="20">
        <f t="shared" si="22"/>
        <v>0.98531040935845082</v>
      </c>
      <c r="EO22" s="20">
        <f t="shared" si="22"/>
        <v>0.93470686505779399</v>
      </c>
      <c r="EP22" s="20">
        <f t="shared" si="22"/>
        <v>0.93970596297287623</v>
      </c>
      <c r="EQ22" s="20">
        <f t="shared" si="22"/>
        <v>0.94787905250819093</v>
      </c>
      <c r="ER22" s="20">
        <f t="shared" si="22"/>
        <v>0.96191311421537484</v>
      </c>
      <c r="ES22" s="20">
        <f t="shared" si="22"/>
        <v>0.95560386194802049</v>
      </c>
      <c r="ET22" s="20">
        <f t="shared" si="22"/>
        <v>1.0438906436248423</v>
      </c>
      <c r="EU22" s="20">
        <f t="shared" si="22"/>
        <v>0.92689048980046074</v>
      </c>
      <c r="EV22" s="20">
        <f t="shared" si="22"/>
        <v>0.9117310163925072</v>
      </c>
      <c r="EW22" s="20">
        <f t="shared" si="22"/>
        <v>0.91566790257945185</v>
      </c>
      <c r="EX22" s="20">
        <f t="shared" si="22"/>
        <v>0.90659239031820027</v>
      </c>
      <c r="EY22" s="20">
        <f t="shared" si="22"/>
        <v>1.0656009612245165</v>
      </c>
      <c r="EZ22" s="20">
        <f t="shared" si="22"/>
        <v>1.2952740279419963</v>
      </c>
      <c r="FA22" s="20">
        <f t="shared" si="22"/>
        <v>1.0696916568256893</v>
      </c>
      <c r="FB22" s="20">
        <f t="shared" si="22"/>
        <v>0.9646532209136699</v>
      </c>
      <c r="FC22" s="20">
        <f t="shared" si="22"/>
        <v>1.0443901977406462</v>
      </c>
      <c r="FD22" s="20">
        <f t="shared" si="22"/>
        <v>0.94720374288494935</v>
      </c>
      <c r="FE22" s="20">
        <f t="shared" si="22"/>
        <v>1.073336289831788</v>
      </c>
      <c r="FF22" s="20">
        <f t="shared" si="22"/>
        <v>0.82621295104940762</v>
      </c>
      <c r="FG22" s="20">
        <f t="shared" si="22"/>
        <v>0.74223973783158781</v>
      </c>
      <c r="FH22" s="20">
        <f t="shared" si="22"/>
        <v>0.9351366625351023</v>
      </c>
      <c r="FI22" s="20">
        <f t="shared" si="22"/>
        <v>1.0352136972356945</v>
      </c>
      <c r="FJ22" s="20">
        <f t="shared" si="22"/>
        <v>0.91673657718120805</v>
      </c>
      <c r="FK22" s="20">
        <f t="shared" si="22"/>
        <v>0.79125445034355535</v>
      </c>
      <c r="FL22" s="20">
        <f t="shared" si="22"/>
        <v>0.79312029051970667</v>
      </c>
      <c r="FM22" s="20">
        <f t="shared" si="22"/>
        <v>0.69113499983411697</v>
      </c>
      <c r="FN22" s="20">
        <f t="shared" si="22"/>
        <v>0.7028327703483912</v>
      </c>
      <c r="FO22" s="20">
        <f t="shared" si="22"/>
        <v>0.68969208702239293</v>
      </c>
      <c r="FP22" s="20">
        <f t="shared" si="22"/>
        <v>0.72246853017150714</v>
      </c>
      <c r="FQ22" s="20">
        <f t="shared" si="22"/>
        <v>0.87981706137884719</v>
      </c>
      <c r="FR22" s="20">
        <f t="shared" si="22"/>
        <v>0.92346391687050422</v>
      </c>
    </row>
    <row r="23" spans="1:174" ht="18" x14ac:dyDescent="0.45">
      <c r="A23" s="2" t="s">
        <v>209</v>
      </c>
      <c r="B23" s="19">
        <f t="shared" si="0"/>
        <v>49.985547328440362</v>
      </c>
      <c r="C23" s="19">
        <f t="shared" si="1"/>
        <v>50.630034569659777</v>
      </c>
      <c r="D23" s="20">
        <v>47.857000639131627</v>
      </c>
      <c r="E23" s="20">
        <v>47.832065859225956</v>
      </c>
      <c r="F23" s="20">
        <f t="shared" si="2"/>
        <v>9.8205134775948952</v>
      </c>
      <c r="G23" s="25">
        <f>(G12/40.31)/(G12/40.31+G10*0.8998/71.85)*100</f>
        <v>43.599814629183399</v>
      </c>
      <c r="H23" s="25">
        <f t="shared" ref="H23:BS23" si="23">(H12/40.31)/(H12/40.31+H10*0.8998/71.85)*100</f>
        <v>39.12336812499835</v>
      </c>
      <c r="I23" s="25">
        <f t="shared" si="23"/>
        <v>40.509579272302041</v>
      </c>
      <c r="J23" s="25">
        <f t="shared" si="23"/>
        <v>49.430402280888856</v>
      </c>
      <c r="K23" s="25">
        <f t="shared" si="23"/>
        <v>49.906188553126491</v>
      </c>
      <c r="L23" s="25">
        <f t="shared" si="23"/>
        <v>42.805508820709584</v>
      </c>
      <c r="M23" s="25">
        <f t="shared" si="23"/>
        <v>50.034498049734488</v>
      </c>
      <c r="N23" s="25">
        <f t="shared" si="23"/>
        <v>35.317371151746308</v>
      </c>
      <c r="O23" s="25">
        <f t="shared" si="23"/>
        <v>47.587006931052514</v>
      </c>
      <c r="P23" s="25">
        <f t="shared" si="23"/>
        <v>47.171291984394529</v>
      </c>
      <c r="Q23" s="25">
        <f t="shared" si="23"/>
        <v>51.676923473738235</v>
      </c>
      <c r="R23" s="25">
        <f t="shared" si="23"/>
        <v>43.593992442929938</v>
      </c>
      <c r="S23" s="25">
        <f t="shared" si="23"/>
        <v>53.291562396430251</v>
      </c>
      <c r="T23" s="25">
        <f t="shared" si="23"/>
        <v>49.440945567919464</v>
      </c>
      <c r="U23" s="25">
        <f t="shared" si="23"/>
        <v>49.936596607146228</v>
      </c>
      <c r="V23" s="25">
        <f t="shared" si="23"/>
        <v>39.04932207097864</v>
      </c>
      <c r="W23" s="25">
        <f t="shared" si="23"/>
        <v>40.521861860332308</v>
      </c>
      <c r="X23" s="25">
        <f t="shared" si="23"/>
        <v>49.160945092182381</v>
      </c>
      <c r="Y23" s="25">
        <f t="shared" si="23"/>
        <v>51.755604887721674</v>
      </c>
      <c r="Z23" s="25">
        <f t="shared" si="23"/>
        <v>52.672976801946092</v>
      </c>
      <c r="AA23" s="25">
        <f t="shared" si="23"/>
        <v>50.437428239959878</v>
      </c>
      <c r="AB23" s="25">
        <f t="shared" si="23"/>
        <v>51.33294516239085</v>
      </c>
      <c r="AC23" s="25">
        <f t="shared" si="23"/>
        <v>56.023690745092956</v>
      </c>
      <c r="AD23" s="25">
        <f t="shared" si="23"/>
        <v>56.130394881798161</v>
      </c>
      <c r="AE23" s="25">
        <f t="shared" si="23"/>
        <v>55.90914867220129</v>
      </c>
      <c r="AF23" s="25">
        <f t="shared" si="23"/>
        <v>57.691330758910453</v>
      </c>
      <c r="AG23" s="25">
        <f t="shared" si="23"/>
        <v>55.222920154884939</v>
      </c>
      <c r="AH23" s="25">
        <f t="shared" si="23"/>
        <v>56.273206019233804</v>
      </c>
      <c r="AI23" s="25">
        <f t="shared" si="23"/>
        <v>67.545373224322134</v>
      </c>
      <c r="AJ23" s="25">
        <f t="shared" si="23"/>
        <v>55.561440803757776</v>
      </c>
      <c r="AK23" s="25">
        <f t="shared" si="23"/>
        <v>52.485661283520635</v>
      </c>
      <c r="AL23" s="25">
        <f t="shared" si="23"/>
        <v>50.20290374894654</v>
      </c>
      <c r="AM23" s="25">
        <f t="shared" si="23"/>
        <v>49.424865294722977</v>
      </c>
      <c r="AN23" s="25">
        <f t="shared" si="23"/>
        <v>47.616437591588557</v>
      </c>
      <c r="AO23" s="25">
        <f t="shared" si="23"/>
        <v>51.776889617346498</v>
      </c>
      <c r="AP23" s="25">
        <f t="shared" si="23"/>
        <v>48.564409585973067</v>
      </c>
      <c r="AQ23" s="25">
        <f t="shared" si="23"/>
        <v>49.547055264728975</v>
      </c>
      <c r="AR23" s="25">
        <f t="shared" si="23"/>
        <v>49.262586165102604</v>
      </c>
      <c r="AS23" s="25">
        <f t="shared" si="23"/>
        <v>49.469734366868856</v>
      </c>
      <c r="AT23" s="25">
        <f t="shared" si="23"/>
        <v>47.580471724200585</v>
      </c>
      <c r="AU23" s="25">
        <f t="shared" si="23"/>
        <v>49.229348754280217</v>
      </c>
      <c r="AV23" s="25">
        <f t="shared" si="23"/>
        <v>48.642827919423823</v>
      </c>
      <c r="AW23" s="25">
        <f t="shared" si="23"/>
        <v>40.169899415101654</v>
      </c>
      <c r="AX23" s="25">
        <f t="shared" si="23"/>
        <v>42.062825646438753</v>
      </c>
      <c r="AY23" s="25">
        <f t="shared" si="23"/>
        <v>40.560044784219755</v>
      </c>
      <c r="AZ23" s="25">
        <f t="shared" si="23"/>
        <v>39.109607198721605</v>
      </c>
      <c r="BA23" s="25">
        <f t="shared" si="23"/>
        <v>50.703189980511652</v>
      </c>
      <c r="BB23" s="25">
        <f t="shared" si="23"/>
        <v>61.56006857711732</v>
      </c>
      <c r="BC23" s="25">
        <f t="shared" si="23"/>
        <v>21.313076110245362</v>
      </c>
      <c r="BD23" s="25">
        <f t="shared" si="23"/>
        <v>57.770524347394833</v>
      </c>
      <c r="BE23" s="25">
        <f t="shared" si="23"/>
        <v>45.789417526582106</v>
      </c>
      <c r="BF23" s="25">
        <f t="shared" si="23"/>
        <v>41.506271888206953</v>
      </c>
      <c r="BG23" s="25">
        <f t="shared" si="23"/>
        <v>41.553808796782967</v>
      </c>
      <c r="BH23" s="25">
        <f t="shared" si="23"/>
        <v>39.722750693310296</v>
      </c>
      <c r="BI23" s="25">
        <f t="shared" si="23"/>
        <v>36.724813482054834</v>
      </c>
      <c r="BJ23" s="25">
        <f t="shared" si="23"/>
        <v>35.662984305880777</v>
      </c>
      <c r="BK23" s="25">
        <f t="shared" si="23"/>
        <v>40.502795690217972</v>
      </c>
      <c r="BL23" s="25">
        <f t="shared" si="23"/>
        <v>63.68843862226646</v>
      </c>
      <c r="BM23" s="25">
        <f t="shared" si="23"/>
        <v>50.984023674327261</v>
      </c>
      <c r="BN23" s="25">
        <f t="shared" si="23"/>
        <v>49.895217653068144</v>
      </c>
      <c r="BO23" s="25">
        <f t="shared" si="23"/>
        <v>33.272353898758119</v>
      </c>
      <c r="BP23" s="25">
        <f t="shared" si="23"/>
        <v>45.789417526582106</v>
      </c>
      <c r="BQ23" s="25">
        <f t="shared" si="23"/>
        <v>47.310068701343283</v>
      </c>
      <c r="BR23" s="25">
        <f t="shared" si="23"/>
        <v>54.373128044927896</v>
      </c>
      <c r="BS23" s="25">
        <f t="shared" si="23"/>
        <v>55.061403830924803</v>
      </c>
      <c r="BT23" s="25">
        <f t="shared" ref="BT23:EE23" si="24">(BT12/40.31)/(BT12/40.31+BT10*0.8998/71.85)*100</f>
        <v>55.175472839241991</v>
      </c>
      <c r="BU23" s="25">
        <f t="shared" si="24"/>
        <v>55.360777196404285</v>
      </c>
      <c r="BV23" s="25">
        <f t="shared" si="24"/>
        <v>57.406565054959749</v>
      </c>
      <c r="BW23" s="25">
        <f t="shared" si="24"/>
        <v>60.385467640221158</v>
      </c>
      <c r="BX23" s="25">
        <f t="shared" si="24"/>
        <v>59.310263608357381</v>
      </c>
      <c r="BY23" s="25">
        <f t="shared" si="24"/>
        <v>60.465709304015625</v>
      </c>
      <c r="BZ23" s="25">
        <f t="shared" si="24"/>
        <v>67.004029856875931</v>
      </c>
      <c r="CA23" s="25">
        <f t="shared" si="24"/>
        <v>60.100218771398104</v>
      </c>
      <c r="CB23" s="25">
        <f t="shared" si="24"/>
        <v>56.543139400092777</v>
      </c>
      <c r="CC23" s="25">
        <f t="shared" si="24"/>
        <v>62.58672780421518</v>
      </c>
      <c r="CD23" s="25">
        <f t="shared" si="24"/>
        <v>61.834961368059716</v>
      </c>
      <c r="CE23" s="25">
        <f t="shared" si="24"/>
        <v>51.117179651737565</v>
      </c>
      <c r="CF23" s="25">
        <f t="shared" si="24"/>
        <v>54.419680379042191</v>
      </c>
      <c r="CG23" s="25">
        <f t="shared" si="24"/>
        <v>60.16862244305424</v>
      </c>
      <c r="CH23" s="25">
        <f t="shared" si="24"/>
        <v>50.269764356738676</v>
      </c>
      <c r="CI23" s="25">
        <f t="shared" si="24"/>
        <v>51.680190466393761</v>
      </c>
      <c r="CJ23" s="25">
        <f t="shared" si="24"/>
        <v>54.801002304874345</v>
      </c>
      <c r="CK23" s="25">
        <f t="shared" si="24"/>
        <v>52.398072953770878</v>
      </c>
      <c r="CL23" s="25">
        <f t="shared" si="24"/>
        <v>71.49469263182894</v>
      </c>
      <c r="CM23" s="25">
        <f t="shared" si="24"/>
        <v>78.287568735320107</v>
      </c>
      <c r="CN23" s="25">
        <f t="shared" si="24"/>
        <v>84.126290980153755</v>
      </c>
      <c r="CO23" s="25">
        <f t="shared" si="24"/>
        <v>60.470408448595812</v>
      </c>
      <c r="CP23" s="25">
        <f t="shared" si="24"/>
        <v>60.227646343933031</v>
      </c>
      <c r="CQ23" s="25">
        <f t="shared" si="24"/>
        <v>48.740132306677637</v>
      </c>
      <c r="CR23" s="25">
        <f t="shared" si="24"/>
        <v>47.833839602286702</v>
      </c>
      <c r="CS23" s="25">
        <f t="shared" si="24"/>
        <v>47.960769035362233</v>
      </c>
      <c r="CT23" s="25">
        <f t="shared" si="24"/>
        <v>47.857000639131627</v>
      </c>
      <c r="CU23" s="25">
        <f t="shared" si="24"/>
        <v>44.292671580619512</v>
      </c>
      <c r="CV23" s="25">
        <f t="shared" si="24"/>
        <v>55.390333672776414</v>
      </c>
      <c r="CW23" s="25">
        <f t="shared" si="24"/>
        <v>56.162299949245828</v>
      </c>
      <c r="CX23" s="25">
        <f t="shared" si="24"/>
        <v>55.712226682548916</v>
      </c>
      <c r="CY23" s="25">
        <f t="shared" si="24"/>
        <v>55.251901579865901</v>
      </c>
      <c r="CZ23" s="25">
        <f t="shared" si="24"/>
        <v>43.296910259772254</v>
      </c>
      <c r="DA23" s="25">
        <f t="shared" si="24"/>
        <v>43.827253667538884</v>
      </c>
      <c r="DB23" s="25">
        <f t="shared" si="24"/>
        <v>43.263432308655112</v>
      </c>
      <c r="DC23" s="25">
        <f t="shared" si="24"/>
        <v>40.969060070282652</v>
      </c>
      <c r="DD23" s="25">
        <f t="shared" si="24"/>
        <v>41.909477523121652</v>
      </c>
      <c r="DE23" s="25">
        <f t="shared" si="24"/>
        <v>41.092587865111888</v>
      </c>
      <c r="DF23" s="25">
        <f t="shared" si="24"/>
        <v>41.819733199692195</v>
      </c>
      <c r="DG23" s="25">
        <f t="shared" si="24"/>
        <v>42.450111768635992</v>
      </c>
      <c r="DH23" s="25">
        <f t="shared" si="24"/>
        <v>43.789130768684352</v>
      </c>
      <c r="DI23" s="25">
        <f t="shared" si="24"/>
        <v>43.422950872047323</v>
      </c>
      <c r="DJ23" s="25">
        <f t="shared" si="24"/>
        <v>44.677146339286274</v>
      </c>
      <c r="DK23" s="25">
        <f t="shared" si="24"/>
        <v>43.630332514776079</v>
      </c>
      <c r="DL23" s="25">
        <f t="shared" si="24"/>
        <v>47.254480477466771</v>
      </c>
      <c r="DM23" s="25">
        <f t="shared" si="24"/>
        <v>47.32658405211285</v>
      </c>
      <c r="DN23" s="25">
        <f t="shared" si="24"/>
        <v>47.103181230206467</v>
      </c>
      <c r="DO23" s="25">
        <f t="shared" si="24"/>
        <v>46.682839659379908</v>
      </c>
      <c r="DP23" s="25">
        <f t="shared" si="24"/>
        <v>50.739255426163275</v>
      </c>
      <c r="DQ23" s="25">
        <f t="shared" si="24"/>
        <v>59.984638756575734</v>
      </c>
      <c r="DR23" s="25">
        <f t="shared" si="24"/>
        <v>57.080768103537515</v>
      </c>
      <c r="DS23" s="25">
        <f t="shared" si="24"/>
        <v>50.816555433295861</v>
      </c>
      <c r="DT23" s="25">
        <f t="shared" si="24"/>
        <v>67.310907956180202</v>
      </c>
      <c r="DU23" s="25">
        <f t="shared" si="24"/>
        <v>70.802102455261021</v>
      </c>
      <c r="DV23" s="25">
        <f t="shared" si="24"/>
        <v>56.280070327824916</v>
      </c>
      <c r="DW23" s="25">
        <f t="shared" si="24"/>
        <v>53.967759704464193</v>
      </c>
      <c r="DX23" s="25">
        <f t="shared" si="24"/>
        <v>54.700247689706437</v>
      </c>
      <c r="DY23" s="25">
        <f t="shared" si="24"/>
        <v>53.903990611578308</v>
      </c>
      <c r="DZ23" s="25">
        <f t="shared" si="24"/>
        <v>54.882178733572339</v>
      </c>
      <c r="EA23" s="25">
        <f t="shared" si="24"/>
        <v>54.641896543106995</v>
      </c>
      <c r="EB23" s="25">
        <f t="shared" si="24"/>
        <v>41.433924881144208</v>
      </c>
      <c r="EC23" s="25">
        <f t="shared" si="24"/>
        <v>43.688284100933963</v>
      </c>
      <c r="ED23" s="25">
        <f t="shared" si="24"/>
        <v>42.215030357776079</v>
      </c>
      <c r="EE23" s="25">
        <f t="shared" si="24"/>
        <v>34.823495653471234</v>
      </c>
      <c r="EF23" s="25">
        <f t="shared" ref="EF23:FR23" si="25">(EF12/40.31)/(EF12/40.31+EF10*0.8998/71.85)*100</f>
        <v>41.478416237209395</v>
      </c>
      <c r="EG23" s="25">
        <f t="shared" si="25"/>
        <v>42.345185424491426</v>
      </c>
      <c r="EH23" s="25">
        <f t="shared" si="25"/>
        <v>41.007076966485364</v>
      </c>
      <c r="EI23" s="25">
        <f t="shared" si="25"/>
        <v>58.802012984137164</v>
      </c>
      <c r="EJ23" s="25">
        <f t="shared" si="25"/>
        <v>56.650991233024804</v>
      </c>
      <c r="EK23" s="25">
        <f t="shared" si="25"/>
        <v>45.039877884295855</v>
      </c>
      <c r="EL23" s="25">
        <f t="shared" si="25"/>
        <v>41.695973926470181</v>
      </c>
      <c r="EM23" s="25">
        <f t="shared" si="25"/>
        <v>39.860137159483386</v>
      </c>
      <c r="EN23" s="25">
        <f t="shared" si="25"/>
        <v>40.145093670810638</v>
      </c>
      <c r="EO23" s="25">
        <f t="shared" si="25"/>
        <v>40.649092635171208</v>
      </c>
      <c r="EP23" s="25">
        <f t="shared" si="25"/>
        <v>40.345632642491459</v>
      </c>
      <c r="EQ23" s="25">
        <f t="shared" si="25"/>
        <v>41.55161720536023</v>
      </c>
      <c r="ER23" s="25">
        <f t="shared" si="25"/>
        <v>39.870278201570855</v>
      </c>
      <c r="ES23" s="25">
        <f t="shared" si="25"/>
        <v>39.967129690425388</v>
      </c>
      <c r="ET23" s="25">
        <f t="shared" si="25"/>
        <v>59.316984518152019</v>
      </c>
      <c r="EU23" s="25">
        <f t="shared" si="25"/>
        <v>58.538234130044152</v>
      </c>
      <c r="EV23" s="25">
        <f t="shared" si="25"/>
        <v>57.83663144586103</v>
      </c>
      <c r="EW23" s="25">
        <f t="shared" si="25"/>
        <v>56.768151808580804</v>
      </c>
      <c r="EX23" s="25">
        <f t="shared" si="25"/>
        <v>56.202306627156737</v>
      </c>
      <c r="EY23" s="25">
        <f t="shared" si="25"/>
        <v>18.041098180987362</v>
      </c>
      <c r="EZ23" s="25">
        <f t="shared" si="25"/>
        <v>59.233996871941166</v>
      </c>
      <c r="FA23" s="25">
        <f t="shared" si="25"/>
        <v>60.51568597725074</v>
      </c>
      <c r="FB23" s="25">
        <f t="shared" si="25"/>
        <v>44.081821571975283</v>
      </c>
      <c r="FC23" s="25">
        <f t="shared" si="25"/>
        <v>38.028924946749228</v>
      </c>
      <c r="FD23" s="25">
        <f t="shared" si="25"/>
        <v>44.448284400402038</v>
      </c>
      <c r="FE23" s="25">
        <f t="shared" si="25"/>
        <v>47.535811845228451</v>
      </c>
      <c r="FF23" s="25">
        <f t="shared" si="25"/>
        <v>53.3329865918056</v>
      </c>
      <c r="FG23" s="25">
        <f t="shared" si="25"/>
        <v>33.588708206510596</v>
      </c>
      <c r="FH23" s="25">
        <f t="shared" si="25"/>
        <v>40.677629919393034</v>
      </c>
      <c r="FI23" s="25">
        <f t="shared" si="25"/>
        <v>60.173243757392072</v>
      </c>
      <c r="FJ23" s="25">
        <f t="shared" si="25"/>
        <v>61.709294398589542</v>
      </c>
      <c r="FK23" s="25">
        <f t="shared" si="25"/>
        <v>67.899587533604944</v>
      </c>
      <c r="FL23" s="25">
        <f t="shared" si="25"/>
        <v>70.388880522737125</v>
      </c>
      <c r="FM23" s="25">
        <f t="shared" si="25"/>
        <v>60.582191583978194</v>
      </c>
      <c r="FN23" s="25">
        <f t="shared" si="25"/>
        <v>73.220747701042541</v>
      </c>
      <c r="FO23" s="25">
        <f t="shared" si="25"/>
        <v>75.872906735271428</v>
      </c>
      <c r="FP23" s="25">
        <f t="shared" si="25"/>
        <v>68.853146911620726</v>
      </c>
      <c r="FQ23" s="25">
        <f t="shared" si="25"/>
        <v>58.682563691138668</v>
      </c>
      <c r="FR23" s="25">
        <f t="shared" si="25"/>
        <v>58.682563691138668</v>
      </c>
    </row>
    <row r="24" spans="1:174" s="35" customFormat="1" ht="16.5" x14ac:dyDescent="0.45">
      <c r="A24" s="32" t="s">
        <v>210</v>
      </c>
      <c r="B24" s="33">
        <f t="shared" si="0"/>
        <v>13448.106</v>
      </c>
      <c r="C24" s="33">
        <f t="shared" si="1"/>
        <v>15693.528991396937</v>
      </c>
      <c r="D24" s="33">
        <v>15357.405000000002</v>
      </c>
      <c r="E24" s="33">
        <v>17750.998104039623</v>
      </c>
      <c r="F24" s="20">
        <f t="shared" si="2"/>
        <v>8716.3976387132225</v>
      </c>
      <c r="G24" s="34">
        <f t="shared" ref="G24:BR24" si="26">G15*0.83013*10000</f>
        <v>8882.3910000000014</v>
      </c>
      <c r="H24" s="34">
        <f t="shared" si="26"/>
        <v>9048.4170000000013</v>
      </c>
      <c r="I24" s="34">
        <f t="shared" si="26"/>
        <v>8965.4040000000005</v>
      </c>
      <c r="J24" s="34">
        <f t="shared" si="26"/>
        <v>9131.4300000000021</v>
      </c>
      <c r="K24" s="34">
        <f t="shared" si="26"/>
        <v>6890.0789999999997</v>
      </c>
      <c r="L24" s="34">
        <f t="shared" si="26"/>
        <v>3320.52</v>
      </c>
      <c r="M24" s="34">
        <f t="shared" si="26"/>
        <v>4648.728000000001</v>
      </c>
      <c r="N24" s="34">
        <f t="shared" si="26"/>
        <v>15523.431</v>
      </c>
      <c r="O24" s="34">
        <f t="shared" si="26"/>
        <v>13863.171</v>
      </c>
      <c r="P24" s="34">
        <f t="shared" si="26"/>
        <v>10874.703000000001</v>
      </c>
      <c r="Q24" s="34">
        <f t="shared" si="26"/>
        <v>9297.4560000000019</v>
      </c>
      <c r="R24" s="34">
        <f t="shared" si="26"/>
        <v>9048.4170000000013</v>
      </c>
      <c r="S24" s="34">
        <f t="shared" si="26"/>
        <v>9380.4689999999991</v>
      </c>
      <c r="T24" s="34">
        <f t="shared" si="26"/>
        <v>9463.482</v>
      </c>
      <c r="U24" s="34">
        <f t="shared" si="26"/>
        <v>7139.1179999999995</v>
      </c>
      <c r="V24" s="34">
        <f t="shared" si="26"/>
        <v>9297.4560000000019</v>
      </c>
      <c r="W24" s="34">
        <f t="shared" si="26"/>
        <v>9380.4689999999991</v>
      </c>
      <c r="X24" s="34">
        <f t="shared" si="26"/>
        <v>21085.302</v>
      </c>
      <c r="Y24" s="34">
        <f t="shared" si="26"/>
        <v>20919.276000000002</v>
      </c>
      <c r="Z24" s="34">
        <f t="shared" si="26"/>
        <v>17847.794999999998</v>
      </c>
      <c r="AA24" s="34">
        <f t="shared" si="26"/>
        <v>16021.509</v>
      </c>
      <c r="AB24" s="34">
        <f t="shared" si="26"/>
        <v>16104.522000000001</v>
      </c>
      <c r="AC24" s="34">
        <f t="shared" si="26"/>
        <v>12451.95</v>
      </c>
      <c r="AD24" s="34">
        <f t="shared" si="26"/>
        <v>16436.574000000001</v>
      </c>
      <c r="AE24" s="34">
        <f t="shared" si="26"/>
        <v>15025.353000000001</v>
      </c>
      <c r="AF24" s="34">
        <f t="shared" si="26"/>
        <v>15440.418000000003</v>
      </c>
      <c r="AG24" s="34">
        <f t="shared" si="26"/>
        <v>16519.587</v>
      </c>
      <c r="AH24" s="34">
        <f t="shared" si="26"/>
        <v>16021.509</v>
      </c>
      <c r="AI24" s="34">
        <f t="shared" si="26"/>
        <v>14942.34</v>
      </c>
      <c r="AJ24" s="34">
        <f t="shared" si="26"/>
        <v>18843.951000000001</v>
      </c>
      <c r="AK24" s="34">
        <f t="shared" si="26"/>
        <v>20504.211000000003</v>
      </c>
      <c r="AL24" s="34">
        <f t="shared" si="26"/>
        <v>9795.5339999999997</v>
      </c>
      <c r="AM24" s="34">
        <f t="shared" si="26"/>
        <v>8550.3389999999999</v>
      </c>
      <c r="AN24" s="34">
        <f t="shared" si="26"/>
        <v>8218.2870000000003</v>
      </c>
      <c r="AO24" s="34">
        <f t="shared" si="26"/>
        <v>5644.8840000000009</v>
      </c>
      <c r="AP24" s="34">
        <f t="shared" si="26"/>
        <v>5395.8450000000003</v>
      </c>
      <c r="AQ24" s="34">
        <f t="shared" si="26"/>
        <v>13116.054000000002</v>
      </c>
      <c r="AR24" s="34">
        <f t="shared" si="26"/>
        <v>13365.093000000001</v>
      </c>
      <c r="AS24" s="34">
        <f t="shared" si="26"/>
        <v>13365.093000000001</v>
      </c>
      <c r="AT24" s="34">
        <f t="shared" si="26"/>
        <v>12285.924000000001</v>
      </c>
      <c r="AU24" s="34">
        <f t="shared" si="26"/>
        <v>15772.470000000001</v>
      </c>
      <c r="AV24" s="34">
        <f t="shared" si="26"/>
        <v>10625.664000000001</v>
      </c>
      <c r="AW24" s="34">
        <f t="shared" si="26"/>
        <v>19342.029000000002</v>
      </c>
      <c r="AX24" s="34">
        <f t="shared" si="26"/>
        <v>13531.119000000001</v>
      </c>
      <c r="AY24" s="34">
        <f t="shared" si="26"/>
        <v>20504.211000000003</v>
      </c>
      <c r="AZ24" s="34">
        <f t="shared" si="26"/>
        <v>18262.860000000004</v>
      </c>
      <c r="BA24" s="34">
        <f t="shared" si="26"/>
        <v>12950.028</v>
      </c>
      <c r="BB24" s="34">
        <f t="shared" si="26"/>
        <v>16602.600000000002</v>
      </c>
      <c r="BC24" s="34">
        <f t="shared" si="26"/>
        <v>17764.782000000003</v>
      </c>
      <c r="BD24" s="34">
        <f t="shared" si="26"/>
        <v>1992.3119999999999</v>
      </c>
      <c r="BE24" s="34">
        <f t="shared" si="26"/>
        <v>25734.030000000002</v>
      </c>
      <c r="BF24" s="34">
        <f t="shared" si="26"/>
        <v>10625.664000000001</v>
      </c>
      <c r="BG24" s="34">
        <f t="shared" si="26"/>
        <v>20670.237000000005</v>
      </c>
      <c r="BH24" s="34">
        <f t="shared" si="26"/>
        <v>17349.717000000001</v>
      </c>
      <c r="BI24" s="34">
        <f t="shared" si="26"/>
        <v>13365.093000000001</v>
      </c>
      <c r="BJ24" s="34">
        <f t="shared" si="26"/>
        <v>15357.405000000002</v>
      </c>
      <c r="BK24" s="34">
        <f t="shared" si="26"/>
        <v>14693.301000000001</v>
      </c>
      <c r="BL24" s="34">
        <f t="shared" si="26"/>
        <v>9878.5470000000005</v>
      </c>
      <c r="BM24" s="34">
        <f t="shared" si="26"/>
        <v>11621.82</v>
      </c>
      <c r="BN24" s="34">
        <f t="shared" si="26"/>
        <v>18096.834000000003</v>
      </c>
      <c r="BO24" s="34">
        <f t="shared" si="26"/>
        <v>13282.08</v>
      </c>
      <c r="BP24" s="34">
        <f t="shared" si="26"/>
        <v>25734.030000000002</v>
      </c>
      <c r="BQ24" s="34">
        <f t="shared" si="26"/>
        <v>12867.015000000001</v>
      </c>
      <c r="BR24" s="34">
        <f t="shared" si="26"/>
        <v>13780.157999999999</v>
      </c>
      <c r="BS24" s="34">
        <f t="shared" ref="BS24:ED24" si="27">BS15*0.83013*10000</f>
        <v>13199.067000000003</v>
      </c>
      <c r="BT24" s="34">
        <f t="shared" si="27"/>
        <v>12784.002</v>
      </c>
      <c r="BU24" s="34">
        <f t="shared" si="27"/>
        <v>12784.002</v>
      </c>
      <c r="BV24" s="34">
        <f t="shared" si="27"/>
        <v>12617.975999999999</v>
      </c>
      <c r="BW24" s="34">
        <f t="shared" si="27"/>
        <v>14776.314000000002</v>
      </c>
      <c r="BX24" s="34">
        <f t="shared" si="27"/>
        <v>3735.585</v>
      </c>
      <c r="BY24" s="34">
        <f t="shared" si="27"/>
        <v>14693.301000000001</v>
      </c>
      <c r="BZ24" s="34">
        <f t="shared" si="27"/>
        <v>3320.52</v>
      </c>
      <c r="CA24" s="34">
        <f t="shared" si="27"/>
        <v>24654.861000000001</v>
      </c>
      <c r="CB24" s="34">
        <f t="shared" si="27"/>
        <v>5395.8450000000003</v>
      </c>
      <c r="CC24" s="34">
        <f t="shared" si="27"/>
        <v>9795.5339999999997</v>
      </c>
      <c r="CD24" s="34">
        <f t="shared" si="27"/>
        <v>4482.7020000000002</v>
      </c>
      <c r="CE24" s="34">
        <f t="shared" si="27"/>
        <v>8716.3649999999998</v>
      </c>
      <c r="CF24" s="34">
        <f t="shared" si="27"/>
        <v>9629.5079999999998</v>
      </c>
      <c r="CG24" s="34">
        <f t="shared" si="27"/>
        <v>11953.872000000001</v>
      </c>
      <c r="CH24" s="34">
        <f t="shared" si="27"/>
        <v>10459.638000000001</v>
      </c>
      <c r="CI24" s="34">
        <f t="shared" si="27"/>
        <v>11206.755000000001</v>
      </c>
      <c r="CJ24" s="34">
        <f t="shared" si="27"/>
        <v>7969.2479999999996</v>
      </c>
      <c r="CK24" s="34">
        <f t="shared" si="27"/>
        <v>12451.95</v>
      </c>
      <c r="CL24" s="34">
        <f t="shared" si="27"/>
        <v>5976.9360000000006</v>
      </c>
      <c r="CM24" s="34">
        <f t="shared" si="27"/>
        <v>5561.8710000000001</v>
      </c>
      <c r="CN24" s="34">
        <f t="shared" si="27"/>
        <v>3071.4810000000002</v>
      </c>
      <c r="CO24" s="34">
        <f t="shared" si="27"/>
        <v>11621.82</v>
      </c>
      <c r="CP24" s="34">
        <f t="shared" si="27"/>
        <v>10874.703000000001</v>
      </c>
      <c r="CQ24" s="34">
        <f t="shared" si="27"/>
        <v>21417.353999999999</v>
      </c>
      <c r="CR24" s="34">
        <f t="shared" si="27"/>
        <v>24405.822</v>
      </c>
      <c r="CS24" s="34">
        <f t="shared" si="27"/>
        <v>23990.757000000001</v>
      </c>
      <c r="CT24" s="34">
        <f t="shared" si="27"/>
        <v>22745.562000000002</v>
      </c>
      <c r="CU24" s="34">
        <f t="shared" si="27"/>
        <v>30714.810000000005</v>
      </c>
      <c r="CV24" s="34">
        <f t="shared" si="27"/>
        <v>13697.144999999999</v>
      </c>
      <c r="CW24" s="34">
        <f t="shared" si="27"/>
        <v>13946.183999999999</v>
      </c>
      <c r="CX24" s="34">
        <f t="shared" si="27"/>
        <v>13697.144999999999</v>
      </c>
      <c r="CY24" s="34">
        <f t="shared" si="27"/>
        <v>14859.326999999999</v>
      </c>
      <c r="CZ24" s="34">
        <f t="shared" si="27"/>
        <v>33122.187000000005</v>
      </c>
      <c r="DA24" s="34">
        <f t="shared" si="27"/>
        <v>34616.421000000002</v>
      </c>
      <c r="DB24" s="34">
        <f t="shared" si="27"/>
        <v>35031.485999999997</v>
      </c>
      <c r="DC24" s="34">
        <f t="shared" si="27"/>
        <v>31341.190645486822</v>
      </c>
      <c r="DD24" s="34">
        <f t="shared" si="27"/>
        <v>31394.934499303574</v>
      </c>
      <c r="DE24" s="34">
        <f t="shared" si="27"/>
        <v>28889.214238942066</v>
      </c>
      <c r="DF24" s="34">
        <f t="shared" si="27"/>
        <v>31981.494186049789</v>
      </c>
      <c r="DG24" s="34">
        <f t="shared" si="27"/>
        <v>30310.741851102357</v>
      </c>
      <c r="DH24" s="34">
        <f t="shared" si="27"/>
        <v>36359.694000000003</v>
      </c>
      <c r="DI24" s="34">
        <f t="shared" si="27"/>
        <v>37355.850000000006</v>
      </c>
      <c r="DJ24" s="34">
        <f t="shared" si="27"/>
        <v>36608.733000000007</v>
      </c>
      <c r="DK24" s="34">
        <f t="shared" si="27"/>
        <v>35861.616000000002</v>
      </c>
      <c r="DL24" s="34">
        <f t="shared" si="27"/>
        <v>27145.251</v>
      </c>
      <c r="DM24" s="34">
        <f t="shared" si="27"/>
        <v>25401.977999999999</v>
      </c>
      <c r="DN24" s="34">
        <f t="shared" si="27"/>
        <v>33039.173999999999</v>
      </c>
      <c r="DO24" s="34">
        <f t="shared" si="27"/>
        <v>34367.381999999998</v>
      </c>
      <c r="DP24" s="34">
        <f t="shared" si="27"/>
        <v>10419.758554799999</v>
      </c>
      <c r="DQ24" s="34">
        <f t="shared" si="27"/>
        <v>11040.728999999999</v>
      </c>
      <c r="DR24" s="34">
        <f t="shared" si="27"/>
        <v>12119.897999999999</v>
      </c>
      <c r="DS24" s="34">
        <f t="shared" si="27"/>
        <v>10700.375700000001</v>
      </c>
      <c r="DT24" s="34">
        <f t="shared" si="27"/>
        <v>9506.7732794999993</v>
      </c>
      <c r="DU24" s="34">
        <f t="shared" si="27"/>
        <v>4740.8226221999994</v>
      </c>
      <c r="DV24" s="34">
        <f t="shared" si="27"/>
        <v>15108.366000000002</v>
      </c>
      <c r="DW24" s="34">
        <f t="shared" si="27"/>
        <v>14419.358100000001</v>
      </c>
      <c r="DX24" s="34">
        <f t="shared" si="27"/>
        <v>13356.791700000002</v>
      </c>
      <c r="DY24" s="34">
        <f t="shared" si="27"/>
        <v>15000.4491</v>
      </c>
      <c r="DZ24" s="34">
        <f t="shared" si="27"/>
        <v>14494.069799999999</v>
      </c>
      <c r="EA24" s="34">
        <f t="shared" si="27"/>
        <v>9662.7132000000001</v>
      </c>
      <c r="EB24" s="34">
        <f t="shared" si="27"/>
        <v>18428.886000000002</v>
      </c>
      <c r="EC24" s="34">
        <f t="shared" si="27"/>
        <v>18511.899000000001</v>
      </c>
      <c r="ED24" s="34">
        <f t="shared" si="27"/>
        <v>21915.432000000004</v>
      </c>
      <c r="EE24" s="34">
        <f t="shared" ref="EE24:FR24" si="28">EE15*0.83013*10000</f>
        <v>10376.625000000002</v>
      </c>
      <c r="EF24" s="34">
        <f t="shared" si="28"/>
        <v>18262.860000000004</v>
      </c>
      <c r="EG24" s="34">
        <f t="shared" si="28"/>
        <v>24820.887000000002</v>
      </c>
      <c r="EH24" s="34">
        <f t="shared" si="28"/>
        <v>12036.885</v>
      </c>
      <c r="EI24" s="34">
        <f t="shared" si="28"/>
        <v>62485.047281999992</v>
      </c>
      <c r="EJ24" s="34">
        <f t="shared" si="28"/>
        <v>30036.377956199995</v>
      </c>
      <c r="EK24" s="34">
        <f t="shared" si="28"/>
        <v>17782.272839100002</v>
      </c>
      <c r="EL24" s="34">
        <f t="shared" si="28"/>
        <v>23907.744000000002</v>
      </c>
      <c r="EM24" s="34">
        <f t="shared" si="28"/>
        <v>17598.756000000001</v>
      </c>
      <c r="EN24" s="34">
        <f t="shared" si="28"/>
        <v>20753.250000000004</v>
      </c>
      <c r="EO24" s="34">
        <f t="shared" si="28"/>
        <v>16851.638999999999</v>
      </c>
      <c r="EP24" s="34">
        <f t="shared" si="28"/>
        <v>22911.588</v>
      </c>
      <c r="EQ24" s="34">
        <f t="shared" si="28"/>
        <v>22496.523000000001</v>
      </c>
      <c r="ER24" s="34">
        <f t="shared" si="28"/>
        <v>23326.652999999998</v>
      </c>
      <c r="ES24" s="34">
        <f t="shared" si="28"/>
        <v>23658.705000000002</v>
      </c>
      <c r="ET24" s="34">
        <f t="shared" si="28"/>
        <v>11704.832999999999</v>
      </c>
      <c r="EU24" s="34">
        <f t="shared" si="28"/>
        <v>11704.832999999999</v>
      </c>
      <c r="EV24" s="34">
        <f t="shared" si="28"/>
        <v>13033.041000000001</v>
      </c>
      <c r="EW24" s="34">
        <f t="shared" si="28"/>
        <v>12451.95</v>
      </c>
      <c r="EX24" s="34">
        <f t="shared" si="28"/>
        <v>13116.054000000002</v>
      </c>
      <c r="EY24" s="34">
        <f t="shared" si="28"/>
        <v>25484.990999999998</v>
      </c>
      <c r="EZ24" s="34">
        <f t="shared" si="28"/>
        <v>10957.716000000002</v>
      </c>
      <c r="FA24" s="34">
        <f t="shared" si="28"/>
        <v>11123.742</v>
      </c>
      <c r="FB24" s="34">
        <f t="shared" si="28"/>
        <v>11123.742</v>
      </c>
      <c r="FC24" s="34">
        <f t="shared" si="28"/>
        <v>11372.781000000001</v>
      </c>
      <c r="FD24" s="34">
        <f t="shared" si="28"/>
        <v>14444.262000000001</v>
      </c>
      <c r="FE24" s="34">
        <f t="shared" si="28"/>
        <v>7388.1570000000011</v>
      </c>
      <c r="FF24" s="34">
        <f t="shared" si="28"/>
        <v>5893.9229999999998</v>
      </c>
      <c r="FG24" s="34">
        <f t="shared" si="28"/>
        <v>4399.6890000000003</v>
      </c>
      <c r="FH24" s="34">
        <f t="shared" si="28"/>
        <v>12451.95</v>
      </c>
      <c r="FI24" s="34">
        <f t="shared" si="28"/>
        <v>6641.04</v>
      </c>
      <c r="FJ24" s="34">
        <f t="shared" si="28"/>
        <v>6225.9750000000004</v>
      </c>
      <c r="FK24" s="34">
        <f t="shared" si="28"/>
        <v>14112.210000000001</v>
      </c>
      <c r="FL24" s="34">
        <f t="shared" si="28"/>
        <v>12451.95</v>
      </c>
      <c r="FM24" s="34">
        <f t="shared" si="28"/>
        <v>10791.69</v>
      </c>
      <c r="FN24" s="34">
        <f t="shared" si="28"/>
        <v>5893.9229999999998</v>
      </c>
      <c r="FO24" s="34">
        <f t="shared" si="28"/>
        <v>4897.7669999999998</v>
      </c>
      <c r="FP24" s="34">
        <f t="shared" si="28"/>
        <v>24903.9</v>
      </c>
      <c r="FQ24" s="34">
        <f t="shared" si="28"/>
        <v>16602.600000000002</v>
      </c>
      <c r="FR24" s="34">
        <f t="shared" si="28"/>
        <v>14112.210000000001</v>
      </c>
    </row>
    <row r="25" spans="1:174" s="35" customFormat="1" ht="16.5" x14ac:dyDescent="0.45">
      <c r="A25" s="32" t="s">
        <v>211</v>
      </c>
      <c r="B25" s="33">
        <f t="shared" si="0"/>
        <v>698.33600000000013</v>
      </c>
      <c r="C25" s="33">
        <f t="shared" si="1"/>
        <v>716.67712453084425</v>
      </c>
      <c r="D25" s="33">
        <v>698.33600000000013</v>
      </c>
      <c r="E25" s="33">
        <v>715.79685877614861</v>
      </c>
      <c r="F25" s="20">
        <f t="shared" si="2"/>
        <v>319.9922347788941</v>
      </c>
      <c r="G25" s="34">
        <f t="shared" ref="G25:BR25" si="29">G16*0.43646*10000</f>
        <v>1003.8580000000001</v>
      </c>
      <c r="H25" s="34">
        <f t="shared" si="29"/>
        <v>916.56600000000003</v>
      </c>
      <c r="I25" s="34">
        <f t="shared" si="29"/>
        <v>916.56600000000003</v>
      </c>
      <c r="J25" s="34">
        <f t="shared" si="29"/>
        <v>1134.796</v>
      </c>
      <c r="K25" s="34">
        <f t="shared" si="29"/>
        <v>1134.796</v>
      </c>
      <c r="L25" s="34">
        <f t="shared" si="29"/>
        <v>611.0440000000001</v>
      </c>
      <c r="M25" s="34">
        <f t="shared" si="29"/>
        <v>698.33600000000013</v>
      </c>
      <c r="N25" s="34">
        <f t="shared" si="29"/>
        <v>872.92000000000007</v>
      </c>
      <c r="O25" s="34">
        <f t="shared" si="29"/>
        <v>1003.8580000000001</v>
      </c>
      <c r="P25" s="34">
        <f t="shared" si="29"/>
        <v>698.33600000000013</v>
      </c>
      <c r="Q25" s="34">
        <f t="shared" si="29"/>
        <v>1134.796</v>
      </c>
      <c r="R25" s="34">
        <f t="shared" si="29"/>
        <v>1003.8580000000001</v>
      </c>
      <c r="S25" s="34">
        <f t="shared" si="29"/>
        <v>1309.3799999999999</v>
      </c>
      <c r="T25" s="34">
        <f t="shared" si="29"/>
        <v>1178.442</v>
      </c>
      <c r="U25" s="34">
        <f t="shared" si="29"/>
        <v>1178.442</v>
      </c>
      <c r="V25" s="34">
        <f t="shared" si="29"/>
        <v>916.56600000000003</v>
      </c>
      <c r="W25" s="34">
        <f t="shared" si="29"/>
        <v>960.21199999999999</v>
      </c>
      <c r="X25" s="34">
        <f t="shared" si="29"/>
        <v>829.274</v>
      </c>
      <c r="Y25" s="34">
        <f t="shared" si="29"/>
        <v>829.274</v>
      </c>
      <c r="Z25" s="34">
        <f t="shared" si="29"/>
        <v>741.98200000000008</v>
      </c>
      <c r="AA25" s="34">
        <f t="shared" si="29"/>
        <v>785.62800000000004</v>
      </c>
      <c r="AB25" s="34">
        <f t="shared" si="29"/>
        <v>654.68999999999994</v>
      </c>
      <c r="AC25" s="34">
        <f t="shared" si="29"/>
        <v>698.33600000000013</v>
      </c>
      <c r="AD25" s="34">
        <f t="shared" si="29"/>
        <v>916.56600000000003</v>
      </c>
      <c r="AE25" s="34">
        <f t="shared" si="29"/>
        <v>829.274</v>
      </c>
      <c r="AF25" s="34">
        <f t="shared" si="29"/>
        <v>829.274</v>
      </c>
      <c r="AG25" s="34">
        <f t="shared" si="29"/>
        <v>785.62800000000004</v>
      </c>
      <c r="AH25" s="34">
        <f t="shared" si="29"/>
        <v>741.98200000000008</v>
      </c>
      <c r="AI25" s="34">
        <f t="shared" si="29"/>
        <v>480.10599999999999</v>
      </c>
      <c r="AJ25" s="34">
        <f t="shared" si="29"/>
        <v>654.68999999999994</v>
      </c>
      <c r="AK25" s="34">
        <f t="shared" si="29"/>
        <v>611.0440000000001</v>
      </c>
      <c r="AL25" s="34">
        <f t="shared" si="29"/>
        <v>523.75199999999995</v>
      </c>
      <c r="AM25" s="34">
        <f t="shared" si="29"/>
        <v>436.46000000000004</v>
      </c>
      <c r="AN25" s="34">
        <f t="shared" si="29"/>
        <v>436.46000000000004</v>
      </c>
      <c r="AO25" s="34">
        <f t="shared" si="29"/>
        <v>567.39800000000002</v>
      </c>
      <c r="AP25" s="34">
        <f t="shared" si="29"/>
        <v>480.10599999999999</v>
      </c>
      <c r="AQ25" s="34">
        <f t="shared" si="29"/>
        <v>611.0440000000001</v>
      </c>
      <c r="AR25" s="34">
        <f t="shared" si="29"/>
        <v>611.0440000000001</v>
      </c>
      <c r="AS25" s="34">
        <f t="shared" si="29"/>
        <v>611.0440000000001</v>
      </c>
      <c r="AT25" s="34">
        <f t="shared" si="29"/>
        <v>611.0440000000001</v>
      </c>
      <c r="AU25" s="34">
        <f t="shared" si="29"/>
        <v>611.0440000000001</v>
      </c>
      <c r="AV25" s="34">
        <f t="shared" si="29"/>
        <v>611.0440000000001</v>
      </c>
      <c r="AW25" s="34">
        <f t="shared" si="29"/>
        <v>305.52200000000005</v>
      </c>
      <c r="AX25" s="34">
        <f t="shared" si="29"/>
        <v>305.52200000000005</v>
      </c>
      <c r="AY25" s="34">
        <f t="shared" si="29"/>
        <v>305.52200000000005</v>
      </c>
      <c r="AZ25" s="34">
        <f t="shared" si="29"/>
        <v>305.52200000000005</v>
      </c>
      <c r="BA25" s="34">
        <f t="shared" si="29"/>
        <v>654.68999999999994</v>
      </c>
      <c r="BB25" s="34">
        <f t="shared" si="29"/>
        <v>523.75199999999995</v>
      </c>
      <c r="BC25" s="34">
        <f t="shared" si="29"/>
        <v>261.87599999999998</v>
      </c>
      <c r="BD25" s="34">
        <f t="shared" si="29"/>
        <v>1134.796</v>
      </c>
      <c r="BE25" s="34">
        <f t="shared" si="29"/>
        <v>480.10599999999999</v>
      </c>
      <c r="BF25" s="34">
        <f t="shared" si="29"/>
        <v>558.66880000000003</v>
      </c>
      <c r="BG25" s="34">
        <f t="shared" si="29"/>
        <v>584.85640000000001</v>
      </c>
      <c r="BH25" s="34">
        <f t="shared" si="29"/>
        <v>663.41919999999993</v>
      </c>
      <c r="BI25" s="34">
        <f t="shared" si="29"/>
        <v>632.86699999999996</v>
      </c>
      <c r="BJ25" s="34">
        <f t="shared" si="29"/>
        <v>611.0440000000001</v>
      </c>
      <c r="BK25" s="34">
        <f t="shared" si="29"/>
        <v>611.0440000000001</v>
      </c>
      <c r="BL25" s="34">
        <f t="shared" si="29"/>
        <v>401.54320000000001</v>
      </c>
      <c r="BM25" s="34">
        <f t="shared" si="29"/>
        <v>458.28300000000002</v>
      </c>
      <c r="BN25" s="34">
        <f t="shared" si="29"/>
        <v>436.46000000000004</v>
      </c>
      <c r="BO25" s="34">
        <f t="shared" si="29"/>
        <v>523.75199999999995</v>
      </c>
      <c r="BP25" s="34">
        <f t="shared" si="29"/>
        <v>480.10599999999999</v>
      </c>
      <c r="BQ25" s="34">
        <f t="shared" si="29"/>
        <v>305.52200000000005</v>
      </c>
      <c r="BR25" s="34">
        <f t="shared" si="29"/>
        <v>436.46000000000004</v>
      </c>
      <c r="BS25" s="34">
        <f t="shared" ref="BS25:ED25" si="30">BS16*0.43646*10000</f>
        <v>436.46000000000004</v>
      </c>
      <c r="BT25" s="34">
        <f t="shared" si="30"/>
        <v>392.81400000000002</v>
      </c>
      <c r="BU25" s="34">
        <f t="shared" si="30"/>
        <v>392.81400000000002</v>
      </c>
      <c r="BV25" s="34">
        <f t="shared" si="30"/>
        <v>698.33600000000013</v>
      </c>
      <c r="BW25" s="34">
        <f t="shared" si="30"/>
        <v>611.0440000000001</v>
      </c>
      <c r="BX25" s="34">
        <f t="shared" si="30"/>
        <v>916.56600000000003</v>
      </c>
      <c r="BY25" s="34">
        <f t="shared" si="30"/>
        <v>567.39800000000002</v>
      </c>
      <c r="BZ25" s="34">
        <f t="shared" si="30"/>
        <v>698.33600000000013</v>
      </c>
      <c r="CA25" s="34">
        <f t="shared" si="30"/>
        <v>1265.7339999999999</v>
      </c>
      <c r="CB25" s="34">
        <f t="shared" si="30"/>
        <v>698.33600000000013</v>
      </c>
      <c r="CC25" s="34">
        <f t="shared" si="30"/>
        <v>741.98200000000008</v>
      </c>
      <c r="CD25" s="34">
        <f t="shared" si="30"/>
        <v>654.68999999999994</v>
      </c>
      <c r="CE25" s="34">
        <f t="shared" si="30"/>
        <v>785.62800000000004</v>
      </c>
      <c r="CF25" s="34">
        <f t="shared" si="30"/>
        <v>741.98200000000008</v>
      </c>
      <c r="CG25" s="34">
        <f t="shared" si="30"/>
        <v>741.98200000000008</v>
      </c>
      <c r="CH25" s="34">
        <f t="shared" si="30"/>
        <v>698.33600000000013</v>
      </c>
      <c r="CI25" s="34">
        <f t="shared" si="30"/>
        <v>698.33600000000013</v>
      </c>
      <c r="CJ25" s="34">
        <f t="shared" si="30"/>
        <v>785.62800000000004</v>
      </c>
      <c r="CK25" s="34">
        <f t="shared" si="30"/>
        <v>741.98200000000008</v>
      </c>
      <c r="CL25" s="34">
        <f t="shared" si="30"/>
        <v>785.62800000000004</v>
      </c>
      <c r="CM25" s="34">
        <f t="shared" si="30"/>
        <v>916.56600000000003</v>
      </c>
      <c r="CN25" s="34">
        <f t="shared" si="30"/>
        <v>436.46000000000004</v>
      </c>
      <c r="CO25" s="34">
        <f t="shared" si="30"/>
        <v>872.92000000000007</v>
      </c>
      <c r="CP25" s="34">
        <f t="shared" si="30"/>
        <v>1047.5039999999999</v>
      </c>
      <c r="CQ25" s="34">
        <f t="shared" si="30"/>
        <v>960.21199999999999</v>
      </c>
      <c r="CR25" s="34">
        <f t="shared" si="30"/>
        <v>1003.8580000000001</v>
      </c>
      <c r="CS25" s="34">
        <f t="shared" si="30"/>
        <v>1003.8580000000001</v>
      </c>
      <c r="CT25" s="34">
        <f t="shared" si="30"/>
        <v>1003.8580000000001</v>
      </c>
      <c r="CU25" s="34">
        <f t="shared" si="30"/>
        <v>611.0440000000001</v>
      </c>
      <c r="CV25" s="34">
        <f t="shared" si="30"/>
        <v>1047.5039999999999</v>
      </c>
      <c r="CW25" s="34">
        <f t="shared" si="30"/>
        <v>1134.796</v>
      </c>
      <c r="CX25" s="34">
        <f t="shared" si="30"/>
        <v>1134.796</v>
      </c>
      <c r="CY25" s="34">
        <f t="shared" si="30"/>
        <v>1091.1500000000001</v>
      </c>
      <c r="CZ25" s="34">
        <f t="shared" si="30"/>
        <v>611.0440000000001</v>
      </c>
      <c r="DA25" s="34">
        <f t="shared" si="30"/>
        <v>611.0440000000001</v>
      </c>
      <c r="DB25" s="34">
        <f t="shared" si="30"/>
        <v>741.98200000000008</v>
      </c>
      <c r="DC25" s="34">
        <f t="shared" si="30"/>
        <v>603.45750024463655</v>
      </c>
      <c r="DD25" s="34">
        <f t="shared" si="30"/>
        <v>604.06055112802335</v>
      </c>
      <c r="DE25" s="34">
        <f t="shared" si="30"/>
        <v>580.47786913562163</v>
      </c>
      <c r="DF25" s="34">
        <f t="shared" si="30"/>
        <v>593.73152314569177</v>
      </c>
      <c r="DG25" s="34">
        <f t="shared" si="30"/>
        <v>628.15043392782945</v>
      </c>
      <c r="DH25" s="34">
        <f t="shared" si="30"/>
        <v>698.33600000000013</v>
      </c>
      <c r="DI25" s="34">
        <f t="shared" si="30"/>
        <v>741.98200000000008</v>
      </c>
      <c r="DJ25" s="34">
        <f t="shared" si="30"/>
        <v>654.68999999999994</v>
      </c>
      <c r="DK25" s="34">
        <f t="shared" si="30"/>
        <v>698.33600000000013</v>
      </c>
      <c r="DL25" s="34">
        <f t="shared" si="30"/>
        <v>1091.1500000000001</v>
      </c>
      <c r="DM25" s="34">
        <f t="shared" si="30"/>
        <v>1091.1500000000001</v>
      </c>
      <c r="DN25" s="34">
        <f t="shared" si="30"/>
        <v>1003.8580000000001</v>
      </c>
      <c r="DO25" s="34">
        <f t="shared" si="30"/>
        <v>916.56600000000003</v>
      </c>
      <c r="DP25" s="34">
        <f t="shared" si="30"/>
        <v>215.79018859999999</v>
      </c>
      <c r="DQ25" s="34">
        <f t="shared" si="30"/>
        <v>192.04240000000001</v>
      </c>
      <c r="DR25" s="34">
        <f t="shared" si="30"/>
        <v>192.04240000000001</v>
      </c>
      <c r="DS25" s="34">
        <f t="shared" si="30"/>
        <v>209.50080000000003</v>
      </c>
      <c r="DT25" s="34">
        <f t="shared" si="30"/>
        <v>246.6173584</v>
      </c>
      <c r="DU25" s="34">
        <f t="shared" si="30"/>
        <v>290.6561724</v>
      </c>
      <c r="DV25" s="34">
        <f t="shared" si="30"/>
        <v>157.12559999999999</v>
      </c>
      <c r="DW25" s="34">
        <f t="shared" si="30"/>
        <v>366.62640000000005</v>
      </c>
      <c r="DX25" s="34">
        <f t="shared" si="30"/>
        <v>462.64760000000001</v>
      </c>
      <c r="DY25" s="34">
        <f t="shared" si="30"/>
        <v>314.25119999999998</v>
      </c>
      <c r="DZ25" s="34">
        <f t="shared" si="30"/>
        <v>589.221</v>
      </c>
      <c r="EA25" s="34">
        <f t="shared" si="30"/>
        <v>846.7324000000001</v>
      </c>
      <c r="EB25" s="34">
        <f t="shared" si="30"/>
        <v>829.274</v>
      </c>
      <c r="EC25" s="34">
        <f t="shared" si="30"/>
        <v>829.274</v>
      </c>
      <c r="ED25" s="34">
        <f t="shared" si="30"/>
        <v>436.46000000000004</v>
      </c>
      <c r="EE25" s="34">
        <f t="shared" ref="EE25:FR25" si="31">EE16*0.43646*10000</f>
        <v>523.75199999999995</v>
      </c>
      <c r="EF25" s="34">
        <f t="shared" si="31"/>
        <v>741.98200000000008</v>
      </c>
      <c r="EG25" s="34">
        <f t="shared" si="31"/>
        <v>741.98200000000008</v>
      </c>
      <c r="EH25" s="34">
        <f t="shared" si="31"/>
        <v>829.274</v>
      </c>
      <c r="EI25" s="34">
        <f t="shared" si="31"/>
        <v>273.04064679999999</v>
      </c>
      <c r="EJ25" s="34">
        <f t="shared" si="31"/>
        <v>435.98425859999998</v>
      </c>
      <c r="EK25" s="34">
        <f t="shared" si="31"/>
        <v>184.96301879999999</v>
      </c>
      <c r="EL25" s="34">
        <f t="shared" si="31"/>
        <v>916.56600000000003</v>
      </c>
      <c r="EM25" s="34">
        <f t="shared" si="31"/>
        <v>829.274</v>
      </c>
      <c r="EN25" s="34">
        <f t="shared" si="31"/>
        <v>829.274</v>
      </c>
      <c r="EO25" s="34">
        <f t="shared" si="31"/>
        <v>872.92000000000007</v>
      </c>
      <c r="EP25" s="34">
        <f t="shared" si="31"/>
        <v>829.274</v>
      </c>
      <c r="EQ25" s="34">
        <f t="shared" si="31"/>
        <v>785.62800000000004</v>
      </c>
      <c r="ER25" s="34">
        <f t="shared" si="31"/>
        <v>654.68999999999994</v>
      </c>
      <c r="ES25" s="34">
        <f t="shared" si="31"/>
        <v>698.33600000000013</v>
      </c>
      <c r="ET25" s="34">
        <f t="shared" si="31"/>
        <v>392.81400000000002</v>
      </c>
      <c r="EU25" s="34">
        <f t="shared" si="31"/>
        <v>392.81400000000002</v>
      </c>
      <c r="EV25" s="34">
        <f t="shared" si="31"/>
        <v>349.16800000000006</v>
      </c>
      <c r="EW25" s="34">
        <f t="shared" si="31"/>
        <v>349.16800000000006</v>
      </c>
      <c r="EX25" s="34">
        <f t="shared" si="31"/>
        <v>436.46000000000004</v>
      </c>
      <c r="EY25" s="34">
        <f t="shared" si="31"/>
        <v>261.87599999999998</v>
      </c>
      <c r="EZ25" s="34">
        <f t="shared" si="31"/>
        <v>218.23000000000002</v>
      </c>
      <c r="FA25" s="34">
        <f t="shared" si="31"/>
        <v>305.52200000000005</v>
      </c>
      <c r="FB25" s="34">
        <f t="shared" si="31"/>
        <v>829.274</v>
      </c>
      <c r="FC25" s="34">
        <f t="shared" si="31"/>
        <v>523.75199999999995</v>
      </c>
      <c r="FD25" s="34">
        <f t="shared" si="31"/>
        <v>785.62800000000004</v>
      </c>
      <c r="FE25" s="34">
        <f t="shared" si="31"/>
        <v>960.21199999999999</v>
      </c>
      <c r="FF25" s="34">
        <f t="shared" si="31"/>
        <v>567.39800000000002</v>
      </c>
      <c r="FG25" s="34">
        <f t="shared" si="31"/>
        <v>916.56600000000003</v>
      </c>
      <c r="FH25" s="34">
        <f t="shared" si="31"/>
        <v>1091.1500000000001</v>
      </c>
      <c r="FI25" s="34">
        <f t="shared" si="31"/>
        <v>1396.6720000000003</v>
      </c>
      <c r="FJ25" s="34">
        <f t="shared" si="31"/>
        <v>1396.6720000000003</v>
      </c>
      <c r="FK25" s="34">
        <f t="shared" si="31"/>
        <v>1265.7339999999999</v>
      </c>
      <c r="FL25" s="34">
        <f t="shared" si="31"/>
        <v>1178.442</v>
      </c>
      <c r="FM25" s="34">
        <f t="shared" si="31"/>
        <v>1571.2560000000001</v>
      </c>
      <c r="FN25" s="34">
        <f t="shared" si="31"/>
        <v>829.274</v>
      </c>
      <c r="FO25" s="34">
        <f t="shared" si="31"/>
        <v>872.92000000000007</v>
      </c>
      <c r="FP25" s="34">
        <f t="shared" si="31"/>
        <v>2662.4059999999999</v>
      </c>
      <c r="FQ25" s="34">
        <f t="shared" si="31"/>
        <v>1091.1500000000001</v>
      </c>
      <c r="FR25" s="34">
        <f t="shared" si="31"/>
        <v>1091.1500000000001</v>
      </c>
    </row>
    <row r="26" spans="1:174" s="35" customFormat="1" ht="16.5" x14ac:dyDescent="0.45">
      <c r="A26" s="32" t="s">
        <v>212</v>
      </c>
      <c r="B26" s="33">
        <f t="shared" si="0"/>
        <v>3267.2750000000005</v>
      </c>
      <c r="C26" s="33">
        <f t="shared" si="1"/>
        <v>3340.7996851605749</v>
      </c>
      <c r="D26" s="33">
        <v>2997.5</v>
      </c>
      <c r="E26" s="33">
        <v>3110.1000362040477</v>
      </c>
      <c r="F26" s="20">
        <f t="shared" si="2"/>
        <v>1259.6255410992917</v>
      </c>
      <c r="G26" s="34">
        <f t="shared" ref="G26:BR26" si="32">G8*0.5995*10000</f>
        <v>4016.6500000000005</v>
      </c>
      <c r="H26" s="34">
        <f t="shared" si="32"/>
        <v>3537.0499999999997</v>
      </c>
      <c r="I26" s="34">
        <f t="shared" si="32"/>
        <v>3477.1000000000004</v>
      </c>
      <c r="J26" s="34">
        <f t="shared" si="32"/>
        <v>4136.55</v>
      </c>
      <c r="K26" s="34">
        <f t="shared" si="32"/>
        <v>4855.9500000000007</v>
      </c>
      <c r="L26" s="34">
        <f t="shared" si="32"/>
        <v>3057.4500000000003</v>
      </c>
      <c r="M26" s="34">
        <f t="shared" si="32"/>
        <v>3656.95</v>
      </c>
      <c r="N26" s="34">
        <f t="shared" si="32"/>
        <v>3836.8</v>
      </c>
      <c r="O26" s="34">
        <f t="shared" si="32"/>
        <v>4616.1500000000005</v>
      </c>
      <c r="P26" s="34">
        <f t="shared" si="32"/>
        <v>6114.9000000000005</v>
      </c>
      <c r="Q26" s="34">
        <f t="shared" si="32"/>
        <v>4796</v>
      </c>
      <c r="R26" s="34">
        <f t="shared" si="32"/>
        <v>4076.6000000000008</v>
      </c>
      <c r="S26" s="34">
        <f t="shared" si="32"/>
        <v>5455.4500000000007</v>
      </c>
      <c r="T26" s="34">
        <f t="shared" si="32"/>
        <v>4256.45</v>
      </c>
      <c r="U26" s="34">
        <f t="shared" si="32"/>
        <v>4975.8500000000004</v>
      </c>
      <c r="V26" s="34">
        <f t="shared" si="32"/>
        <v>3656.95</v>
      </c>
      <c r="W26" s="34">
        <f t="shared" si="32"/>
        <v>3656.95</v>
      </c>
      <c r="X26" s="34">
        <f t="shared" si="32"/>
        <v>4016.6500000000005</v>
      </c>
      <c r="Y26" s="34">
        <f t="shared" si="32"/>
        <v>3477.1000000000004</v>
      </c>
      <c r="Z26" s="34">
        <f t="shared" si="32"/>
        <v>2338.0500000000002</v>
      </c>
      <c r="AA26" s="34">
        <f t="shared" si="32"/>
        <v>2338.0500000000002</v>
      </c>
      <c r="AB26" s="34">
        <f t="shared" si="32"/>
        <v>2577.85</v>
      </c>
      <c r="AC26" s="34">
        <f t="shared" si="32"/>
        <v>2398</v>
      </c>
      <c r="AD26" s="34">
        <f t="shared" si="32"/>
        <v>2817.65</v>
      </c>
      <c r="AE26" s="34">
        <f t="shared" si="32"/>
        <v>2997.5</v>
      </c>
      <c r="AF26" s="34">
        <f t="shared" si="32"/>
        <v>2877.6000000000004</v>
      </c>
      <c r="AG26" s="34">
        <f t="shared" si="32"/>
        <v>2937.5499999999997</v>
      </c>
      <c r="AH26" s="34">
        <f t="shared" si="32"/>
        <v>2637.8</v>
      </c>
      <c r="AI26" s="34">
        <f t="shared" si="32"/>
        <v>1738.5500000000002</v>
      </c>
      <c r="AJ26" s="34">
        <f t="shared" si="32"/>
        <v>2937.5499999999997</v>
      </c>
      <c r="AK26" s="34">
        <f t="shared" si="32"/>
        <v>2997.5</v>
      </c>
      <c r="AL26" s="34">
        <f t="shared" si="32"/>
        <v>1438.8000000000002</v>
      </c>
      <c r="AM26" s="34">
        <f t="shared" si="32"/>
        <v>1318.9</v>
      </c>
      <c r="AN26" s="34">
        <f t="shared" si="32"/>
        <v>1378.8500000000001</v>
      </c>
      <c r="AO26" s="34">
        <f t="shared" si="32"/>
        <v>1199</v>
      </c>
      <c r="AP26" s="34">
        <f t="shared" si="32"/>
        <v>1079.1000000000001</v>
      </c>
      <c r="AQ26" s="34">
        <f t="shared" si="32"/>
        <v>2338.0500000000002</v>
      </c>
      <c r="AR26" s="34">
        <f t="shared" si="32"/>
        <v>2338.0500000000002</v>
      </c>
      <c r="AS26" s="34">
        <f t="shared" si="32"/>
        <v>2278.1</v>
      </c>
      <c r="AT26" s="34">
        <f t="shared" si="32"/>
        <v>2457.9499999999998</v>
      </c>
      <c r="AU26" s="34">
        <f t="shared" si="32"/>
        <v>2517.9</v>
      </c>
      <c r="AV26" s="34">
        <f t="shared" si="32"/>
        <v>2457.9499999999998</v>
      </c>
      <c r="AW26" s="34">
        <f t="shared" si="32"/>
        <v>1378.8500000000001</v>
      </c>
      <c r="AX26" s="34">
        <f t="shared" si="32"/>
        <v>1258.95</v>
      </c>
      <c r="AY26" s="34">
        <f t="shared" si="32"/>
        <v>1258.95</v>
      </c>
      <c r="AZ26" s="34">
        <f t="shared" si="32"/>
        <v>1258.95</v>
      </c>
      <c r="BA26" s="34">
        <f t="shared" si="32"/>
        <v>3477.1000000000004</v>
      </c>
      <c r="BB26" s="34">
        <f t="shared" si="32"/>
        <v>2218.15</v>
      </c>
      <c r="BC26" s="34">
        <f t="shared" si="32"/>
        <v>1139.05</v>
      </c>
      <c r="BD26" s="34">
        <f t="shared" si="32"/>
        <v>5755.2000000000007</v>
      </c>
      <c r="BE26" s="34">
        <f t="shared" si="32"/>
        <v>1079.1000000000001</v>
      </c>
      <c r="BF26" s="34">
        <f t="shared" si="32"/>
        <v>1750.54</v>
      </c>
      <c r="BG26" s="34">
        <f t="shared" si="32"/>
        <v>1948.3750000000002</v>
      </c>
      <c r="BH26" s="34">
        <f t="shared" si="32"/>
        <v>2152.2049999999999</v>
      </c>
      <c r="BI26" s="34">
        <f t="shared" si="32"/>
        <v>1876.4350000000002</v>
      </c>
      <c r="BJ26" s="34">
        <f t="shared" si="32"/>
        <v>1834.47</v>
      </c>
      <c r="BK26" s="34">
        <f t="shared" si="32"/>
        <v>1858.45</v>
      </c>
      <c r="BL26" s="34">
        <f t="shared" si="32"/>
        <v>1199</v>
      </c>
      <c r="BM26" s="34">
        <f t="shared" si="32"/>
        <v>1738.5500000000002</v>
      </c>
      <c r="BN26" s="34">
        <f t="shared" si="32"/>
        <v>1498.75</v>
      </c>
      <c r="BO26" s="34">
        <f t="shared" si="32"/>
        <v>1079.1000000000001</v>
      </c>
      <c r="BP26" s="34">
        <f t="shared" si="32"/>
        <v>1079.1000000000001</v>
      </c>
      <c r="BQ26" s="34">
        <f t="shared" si="32"/>
        <v>1498.75</v>
      </c>
      <c r="BR26" s="34">
        <f t="shared" si="32"/>
        <v>2457.9499999999998</v>
      </c>
      <c r="BS26" s="34">
        <f t="shared" ref="BS26:ED26" si="33">BS8*0.5995*10000</f>
        <v>2457.9499999999998</v>
      </c>
      <c r="BT26" s="34">
        <f t="shared" si="33"/>
        <v>2338.0500000000002</v>
      </c>
      <c r="BU26" s="34">
        <f t="shared" si="33"/>
        <v>2398</v>
      </c>
      <c r="BV26" s="34">
        <f t="shared" si="33"/>
        <v>4496.2500000000009</v>
      </c>
      <c r="BW26" s="34">
        <f t="shared" si="33"/>
        <v>3297.2500000000005</v>
      </c>
      <c r="BX26" s="34">
        <f t="shared" si="33"/>
        <v>6234.8</v>
      </c>
      <c r="BY26" s="34">
        <f t="shared" si="33"/>
        <v>3177.3500000000004</v>
      </c>
      <c r="BZ26" s="34">
        <f t="shared" si="33"/>
        <v>4316.4000000000005</v>
      </c>
      <c r="CA26" s="34">
        <f t="shared" si="33"/>
        <v>5335.55</v>
      </c>
      <c r="CB26" s="34">
        <f t="shared" si="33"/>
        <v>5035.8</v>
      </c>
      <c r="CC26" s="34">
        <f t="shared" si="33"/>
        <v>4496.2500000000009</v>
      </c>
      <c r="CD26" s="34">
        <f t="shared" si="33"/>
        <v>4616.1500000000005</v>
      </c>
      <c r="CE26" s="34">
        <f t="shared" si="33"/>
        <v>4256.45</v>
      </c>
      <c r="CF26" s="34">
        <f t="shared" si="33"/>
        <v>4676.1000000000004</v>
      </c>
      <c r="CG26" s="34">
        <f t="shared" si="33"/>
        <v>3716.9</v>
      </c>
      <c r="CH26" s="34">
        <f t="shared" si="33"/>
        <v>4436.3</v>
      </c>
      <c r="CI26" s="34">
        <f t="shared" si="33"/>
        <v>4196.5</v>
      </c>
      <c r="CJ26" s="34">
        <f t="shared" si="33"/>
        <v>4376.3500000000004</v>
      </c>
      <c r="CK26" s="34">
        <f t="shared" si="33"/>
        <v>4496.2500000000009</v>
      </c>
      <c r="CL26" s="34">
        <f t="shared" si="33"/>
        <v>4915.8999999999996</v>
      </c>
      <c r="CM26" s="34">
        <f t="shared" si="33"/>
        <v>5275.6</v>
      </c>
      <c r="CN26" s="34">
        <f t="shared" si="33"/>
        <v>4975.8500000000004</v>
      </c>
      <c r="CO26" s="34">
        <f t="shared" si="33"/>
        <v>5275.6</v>
      </c>
      <c r="CP26" s="34">
        <f t="shared" si="33"/>
        <v>5275.6</v>
      </c>
      <c r="CQ26" s="34">
        <f t="shared" si="33"/>
        <v>3956.7000000000003</v>
      </c>
      <c r="CR26" s="34">
        <f t="shared" si="33"/>
        <v>4016.6500000000005</v>
      </c>
      <c r="CS26" s="34">
        <f t="shared" si="33"/>
        <v>3956.7000000000003</v>
      </c>
      <c r="CT26" s="34">
        <f t="shared" si="33"/>
        <v>3896.7500000000005</v>
      </c>
      <c r="CU26" s="34">
        <f t="shared" si="33"/>
        <v>2637.8</v>
      </c>
      <c r="CV26" s="34">
        <f t="shared" si="33"/>
        <v>4436.3</v>
      </c>
      <c r="CW26" s="34">
        <f t="shared" si="33"/>
        <v>4256.45</v>
      </c>
      <c r="CX26" s="34">
        <f t="shared" si="33"/>
        <v>4196.5</v>
      </c>
      <c r="CY26" s="34">
        <f t="shared" si="33"/>
        <v>4796</v>
      </c>
      <c r="CZ26" s="34">
        <f t="shared" si="33"/>
        <v>2697.7500000000005</v>
      </c>
      <c r="DA26" s="34">
        <f t="shared" si="33"/>
        <v>2457.9499999999998</v>
      </c>
      <c r="DB26" s="34">
        <f t="shared" si="33"/>
        <v>2577.85</v>
      </c>
      <c r="DC26" s="34">
        <f t="shared" si="33"/>
        <v>2377.7347872596615</v>
      </c>
      <c r="DD26" s="34">
        <f t="shared" si="33"/>
        <v>2471.0865060083815</v>
      </c>
      <c r="DE26" s="34">
        <f t="shared" si="33"/>
        <v>2301.3435201520219</v>
      </c>
      <c r="DF26" s="34">
        <f t="shared" si="33"/>
        <v>2403.9594849215582</v>
      </c>
      <c r="DG26" s="34">
        <f t="shared" si="33"/>
        <v>2546.1548736347595</v>
      </c>
      <c r="DH26" s="34">
        <f t="shared" si="33"/>
        <v>3057.4500000000003</v>
      </c>
      <c r="DI26" s="34">
        <f t="shared" si="33"/>
        <v>3057.4500000000003</v>
      </c>
      <c r="DJ26" s="34">
        <f t="shared" si="33"/>
        <v>2877.6000000000004</v>
      </c>
      <c r="DK26" s="34">
        <f t="shared" si="33"/>
        <v>2937.5499999999997</v>
      </c>
      <c r="DL26" s="34">
        <f t="shared" si="33"/>
        <v>4855.9500000000007</v>
      </c>
      <c r="DM26" s="34">
        <f t="shared" si="33"/>
        <v>4676.1000000000004</v>
      </c>
      <c r="DN26" s="34">
        <f t="shared" si="33"/>
        <v>4316.4000000000005</v>
      </c>
      <c r="DO26" s="34">
        <f t="shared" si="33"/>
        <v>4016.6500000000005</v>
      </c>
      <c r="DP26" s="34">
        <f t="shared" si="33"/>
        <v>5619.4791949999999</v>
      </c>
      <c r="DQ26" s="34">
        <f t="shared" si="33"/>
        <v>4801.9950000000008</v>
      </c>
      <c r="DR26" s="34">
        <f t="shared" si="33"/>
        <v>5149.7049999999999</v>
      </c>
      <c r="DS26" s="34">
        <f t="shared" si="33"/>
        <v>3225.31</v>
      </c>
      <c r="DT26" s="34">
        <f t="shared" si="33"/>
        <v>5419.8636800000004</v>
      </c>
      <c r="DU26" s="34">
        <f t="shared" si="33"/>
        <v>4343.1496900000002</v>
      </c>
      <c r="DV26" s="34">
        <f t="shared" si="33"/>
        <v>4010.6550000000002</v>
      </c>
      <c r="DW26" s="34">
        <f t="shared" si="33"/>
        <v>4226.4750000000004</v>
      </c>
      <c r="DX26" s="34">
        <f t="shared" si="33"/>
        <v>4622.1450000000004</v>
      </c>
      <c r="DY26" s="34">
        <f t="shared" si="33"/>
        <v>4094.5850000000005</v>
      </c>
      <c r="DZ26" s="34">
        <f t="shared" si="33"/>
        <v>4016.6500000000005</v>
      </c>
      <c r="EA26" s="34">
        <f t="shared" si="33"/>
        <v>5107.7400000000007</v>
      </c>
      <c r="EB26" s="34">
        <f t="shared" si="33"/>
        <v>2338.0500000000002</v>
      </c>
      <c r="EC26" s="34">
        <f t="shared" si="33"/>
        <v>2338.0500000000002</v>
      </c>
      <c r="ED26" s="34">
        <f t="shared" si="33"/>
        <v>1378.8500000000001</v>
      </c>
      <c r="EE26" s="34">
        <f t="shared" ref="EE26:FR26" si="34">EE8*0.5995*10000</f>
        <v>1858.45</v>
      </c>
      <c r="EF26" s="34">
        <f t="shared" si="34"/>
        <v>2577.85</v>
      </c>
      <c r="EG26" s="34">
        <f t="shared" si="34"/>
        <v>2757.7000000000003</v>
      </c>
      <c r="EH26" s="34">
        <f t="shared" si="34"/>
        <v>2997.5</v>
      </c>
      <c r="EI26" s="34">
        <f t="shared" si="34"/>
        <v>1808.6375449999998</v>
      </c>
      <c r="EJ26" s="34">
        <f t="shared" si="34"/>
        <v>2304.6518550000001</v>
      </c>
      <c r="EK26" s="34">
        <f t="shared" si="34"/>
        <v>2020.35097</v>
      </c>
      <c r="EL26" s="34">
        <f t="shared" si="34"/>
        <v>3177.3500000000004</v>
      </c>
      <c r="EM26" s="34">
        <f t="shared" si="34"/>
        <v>2937.5499999999997</v>
      </c>
      <c r="EN26" s="34">
        <f t="shared" si="34"/>
        <v>3057.4500000000003</v>
      </c>
      <c r="EO26" s="34">
        <f t="shared" si="34"/>
        <v>3237.3</v>
      </c>
      <c r="EP26" s="34">
        <f t="shared" si="34"/>
        <v>3057.4500000000003</v>
      </c>
      <c r="EQ26" s="34">
        <f t="shared" si="34"/>
        <v>3417.15</v>
      </c>
      <c r="ER26" s="34">
        <f t="shared" si="34"/>
        <v>2757.7000000000003</v>
      </c>
      <c r="ES26" s="34">
        <f t="shared" si="34"/>
        <v>2637.8</v>
      </c>
      <c r="ET26" s="34">
        <f t="shared" si="34"/>
        <v>3417.15</v>
      </c>
      <c r="EU26" s="34">
        <f t="shared" si="34"/>
        <v>3357.2000000000007</v>
      </c>
      <c r="EV26" s="34">
        <f t="shared" si="34"/>
        <v>3417.15</v>
      </c>
      <c r="EW26" s="34">
        <f t="shared" si="34"/>
        <v>3537.0499999999997</v>
      </c>
      <c r="EX26" s="34">
        <f t="shared" si="34"/>
        <v>3597</v>
      </c>
      <c r="EY26" s="34">
        <f t="shared" si="34"/>
        <v>1918.4</v>
      </c>
      <c r="EZ26" s="34">
        <f t="shared" si="34"/>
        <v>3956.7000000000003</v>
      </c>
      <c r="FA26" s="34">
        <f t="shared" si="34"/>
        <v>2997.5</v>
      </c>
      <c r="FB26" s="34">
        <f t="shared" si="34"/>
        <v>2517.9</v>
      </c>
      <c r="FC26" s="34">
        <f t="shared" si="34"/>
        <v>1498.75</v>
      </c>
      <c r="FD26" s="34">
        <f t="shared" si="34"/>
        <v>2457.9499999999998</v>
      </c>
      <c r="FE26" s="34">
        <f t="shared" si="34"/>
        <v>4076.6000000000008</v>
      </c>
      <c r="FF26" s="34">
        <f t="shared" si="34"/>
        <v>3656.95</v>
      </c>
      <c r="FG26" s="34">
        <f t="shared" si="34"/>
        <v>4376.3500000000004</v>
      </c>
      <c r="FH26" s="34">
        <f t="shared" si="34"/>
        <v>4855.9500000000007</v>
      </c>
      <c r="FI26" s="34">
        <f t="shared" si="34"/>
        <v>4676.1000000000004</v>
      </c>
      <c r="FJ26" s="34">
        <f t="shared" si="34"/>
        <v>4676.1000000000004</v>
      </c>
      <c r="FK26" s="34">
        <f t="shared" si="34"/>
        <v>4556.2</v>
      </c>
      <c r="FL26" s="34">
        <f t="shared" si="34"/>
        <v>4376.3500000000004</v>
      </c>
      <c r="FM26" s="34">
        <f t="shared" si="34"/>
        <v>4496.2500000000009</v>
      </c>
      <c r="FN26" s="34">
        <f t="shared" si="34"/>
        <v>5275.6</v>
      </c>
      <c r="FO26" s="34">
        <f t="shared" si="34"/>
        <v>5095.75</v>
      </c>
      <c r="FP26" s="34">
        <f t="shared" si="34"/>
        <v>5035.8</v>
      </c>
      <c r="FQ26" s="34">
        <f t="shared" si="34"/>
        <v>4796</v>
      </c>
      <c r="FR26" s="34">
        <f t="shared" si="34"/>
        <v>4616.1500000000005</v>
      </c>
    </row>
    <row r="27" spans="1:174" ht="16.5" x14ac:dyDescent="0.45">
      <c r="A27" s="2"/>
      <c r="B27" s="6"/>
      <c r="C27" s="6"/>
      <c r="D27" s="20"/>
      <c r="E27" s="20"/>
      <c r="F27" s="20"/>
      <c r="G27" s="3"/>
      <c r="H27" s="3"/>
      <c r="I27" s="3"/>
      <c r="J27" s="3"/>
      <c r="K27" s="3"/>
      <c r="L27" s="3"/>
      <c r="M27" s="3"/>
      <c r="N27" s="3"/>
      <c r="O27" s="25"/>
      <c r="P27" s="25"/>
      <c r="Q27" s="25"/>
      <c r="R27" s="25"/>
      <c r="S27" s="25"/>
      <c r="T27" s="25"/>
      <c r="U27" s="25"/>
      <c r="V27" s="25"/>
      <c r="W27" s="25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6"/>
      <c r="AJ27" s="6"/>
      <c r="AK27" s="6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25"/>
      <c r="BL27" s="25"/>
      <c r="BM27" s="25"/>
      <c r="BN27" s="25"/>
      <c r="BO27" s="25"/>
      <c r="BP27" s="25"/>
      <c r="BQ27" s="36"/>
      <c r="BR27" s="36"/>
      <c r="BS27" s="36"/>
      <c r="BT27" s="36"/>
      <c r="BU27" s="3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4"/>
      <c r="CR27" s="4"/>
      <c r="CS27" s="4"/>
      <c r="CT27" s="4"/>
      <c r="CU27" s="4"/>
      <c r="CV27" s="4"/>
      <c r="CW27" s="4"/>
      <c r="CX27" s="4"/>
      <c r="CY27" s="6"/>
      <c r="CZ27" s="6"/>
      <c r="DA27" s="6"/>
      <c r="DB27" s="6"/>
      <c r="DC27" s="6"/>
      <c r="DD27" s="6"/>
      <c r="DE27" s="6"/>
      <c r="DF27" s="6"/>
      <c r="DG27" s="6"/>
      <c r="DH27" s="3"/>
      <c r="DI27" s="3"/>
      <c r="DJ27" s="3"/>
      <c r="DK27" s="3"/>
      <c r="DL27" s="3"/>
      <c r="DM27" s="3"/>
      <c r="DN27" s="3"/>
      <c r="DO27" s="3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6"/>
      <c r="EC27" s="6"/>
      <c r="ED27" s="6"/>
      <c r="EE27" s="6"/>
      <c r="EF27" s="6"/>
      <c r="EG27" s="6"/>
      <c r="EH27" s="6"/>
      <c r="EI27" s="6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6"/>
      <c r="EU27" s="6"/>
      <c r="EV27" s="6"/>
      <c r="EW27" s="6"/>
      <c r="EX27" s="6"/>
      <c r="EY27" s="6"/>
      <c r="EZ27" s="6"/>
      <c r="FA27" s="6"/>
      <c r="FB27" s="3"/>
      <c r="FC27" s="3"/>
      <c r="FD27" s="3"/>
      <c r="FE27" s="3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</row>
    <row r="28" spans="1:174" ht="16.5" x14ac:dyDescent="0.45">
      <c r="A28" s="2" t="s">
        <v>213</v>
      </c>
      <c r="B28" s="19">
        <f t="shared" ref="B28:B70" si="35">MEDIAN(G28:FR28)</f>
        <v>93.26</v>
      </c>
      <c r="C28" s="19">
        <f t="shared" ref="C28:C70" si="36">AVERAGE(G28:FR28)</f>
        <v>96.767810218978113</v>
      </c>
      <c r="D28" s="20">
        <v>91</v>
      </c>
      <c r="E28" s="20">
        <v>89.220823529411774</v>
      </c>
      <c r="F28" s="20">
        <f>_xlfn.STDEV.P(G28:FR28)</f>
        <v>55.374648244458889</v>
      </c>
      <c r="G28" s="3">
        <v>204</v>
      </c>
      <c r="H28" s="3">
        <v>78</v>
      </c>
      <c r="I28" s="3">
        <v>152</v>
      </c>
      <c r="J28" s="3">
        <v>100</v>
      </c>
      <c r="K28" s="3">
        <v>117</v>
      </c>
      <c r="L28" s="3">
        <v>107</v>
      </c>
      <c r="M28" s="3">
        <v>103</v>
      </c>
      <c r="N28" s="3">
        <v>230</v>
      </c>
      <c r="O28" s="37">
        <v>211</v>
      </c>
      <c r="P28" s="37">
        <v>257</v>
      </c>
      <c r="Q28" s="37">
        <v>200</v>
      </c>
      <c r="R28" s="37">
        <v>204</v>
      </c>
      <c r="S28" s="37">
        <v>225</v>
      </c>
      <c r="T28" s="38">
        <v>99.6</v>
      </c>
      <c r="U28" s="37">
        <v>117</v>
      </c>
      <c r="V28" s="38">
        <v>78.5</v>
      </c>
      <c r="W28" s="37">
        <v>152</v>
      </c>
      <c r="X28" s="3">
        <v>71.459999999999994</v>
      </c>
      <c r="Y28" s="3">
        <v>72.150000000000006</v>
      </c>
      <c r="Z28" s="3">
        <v>47</v>
      </c>
      <c r="AA28" s="3">
        <v>41.2</v>
      </c>
      <c r="AB28" s="3"/>
      <c r="AC28" s="3">
        <v>47.6</v>
      </c>
      <c r="AD28" s="3">
        <v>43.6</v>
      </c>
      <c r="AE28" s="3">
        <v>44</v>
      </c>
      <c r="AF28" s="3">
        <v>43.5</v>
      </c>
      <c r="AG28" s="3">
        <v>46.3</v>
      </c>
      <c r="AH28" s="3">
        <v>39.1</v>
      </c>
      <c r="AI28" s="3">
        <v>55.2</v>
      </c>
      <c r="AJ28" s="3">
        <v>56.2</v>
      </c>
      <c r="AK28" s="3">
        <v>45.8</v>
      </c>
      <c r="AL28" s="3">
        <v>33.1</v>
      </c>
      <c r="AM28" s="3">
        <v>34.1</v>
      </c>
      <c r="AN28" s="3">
        <v>33.9</v>
      </c>
      <c r="AO28" s="3">
        <v>33.200000000000003</v>
      </c>
      <c r="AP28" s="3">
        <v>36.4</v>
      </c>
      <c r="AQ28" s="3">
        <v>51.7</v>
      </c>
      <c r="AR28" s="3">
        <v>50.8</v>
      </c>
      <c r="AS28" s="3">
        <v>51.2</v>
      </c>
      <c r="AT28" s="3">
        <v>51.3</v>
      </c>
      <c r="AU28" s="3">
        <v>59.7</v>
      </c>
      <c r="AV28" s="3">
        <v>52.6</v>
      </c>
      <c r="AW28" s="3">
        <v>22.6</v>
      </c>
      <c r="AX28" s="3">
        <v>21.4</v>
      </c>
      <c r="AY28" s="3">
        <v>22.2</v>
      </c>
      <c r="AZ28" s="3">
        <v>20.9</v>
      </c>
      <c r="BA28" s="3">
        <v>44.7</v>
      </c>
      <c r="BB28" s="3"/>
      <c r="BC28" s="3"/>
      <c r="BD28" s="3"/>
      <c r="BE28" s="3">
        <v>16.399999999999999</v>
      </c>
      <c r="BF28" s="3">
        <v>43.1</v>
      </c>
      <c r="BG28" s="3">
        <v>19.7</v>
      </c>
      <c r="BH28" s="3">
        <v>68.8</v>
      </c>
      <c r="BI28" s="3">
        <v>46.5</v>
      </c>
      <c r="BJ28" s="3">
        <v>52.6</v>
      </c>
      <c r="BK28" s="25"/>
      <c r="BL28" s="25"/>
      <c r="BM28" s="25"/>
      <c r="BN28" s="25"/>
      <c r="BO28" s="25"/>
      <c r="BP28" s="25"/>
      <c r="BQ28" s="39">
        <v>39.700000000000003</v>
      </c>
      <c r="BR28" s="39">
        <v>93.1</v>
      </c>
      <c r="BS28" s="39">
        <v>90.4</v>
      </c>
      <c r="BT28" s="39">
        <v>85.3</v>
      </c>
      <c r="BU28" s="36">
        <v>86</v>
      </c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  <c r="CI28" s="16"/>
      <c r="CJ28" s="16"/>
      <c r="CK28" s="16"/>
      <c r="CL28" s="16"/>
      <c r="CM28" s="16"/>
      <c r="CN28" s="16"/>
      <c r="CO28" s="16"/>
      <c r="CP28" s="16"/>
      <c r="CQ28" s="4">
        <v>120</v>
      </c>
      <c r="CR28" s="4">
        <v>101</v>
      </c>
      <c r="CS28" s="4">
        <v>99.1</v>
      </c>
      <c r="CT28" s="4">
        <v>115</v>
      </c>
      <c r="CU28" s="4">
        <v>121</v>
      </c>
      <c r="CV28" s="4">
        <v>124</v>
      </c>
      <c r="CW28" s="4">
        <v>123</v>
      </c>
      <c r="CX28" s="4">
        <v>120</v>
      </c>
      <c r="CY28" s="23">
        <v>99</v>
      </c>
      <c r="CZ28" s="23">
        <v>96.7</v>
      </c>
      <c r="DA28" s="23">
        <v>91.4</v>
      </c>
      <c r="DB28" s="23">
        <v>102</v>
      </c>
      <c r="DC28" s="24">
        <v>70.59</v>
      </c>
      <c r="DD28" s="24">
        <v>70.900000000000006</v>
      </c>
      <c r="DE28" s="24">
        <v>65.38</v>
      </c>
      <c r="DF28" s="24">
        <v>66.63</v>
      </c>
      <c r="DG28" s="24">
        <v>63.6</v>
      </c>
      <c r="DH28" s="3">
        <v>85</v>
      </c>
      <c r="DI28" s="3">
        <v>89</v>
      </c>
      <c r="DJ28" s="3">
        <v>82</v>
      </c>
      <c r="DK28" s="3">
        <v>86</v>
      </c>
      <c r="DL28" s="3">
        <v>110</v>
      </c>
      <c r="DM28" s="3">
        <v>107</v>
      </c>
      <c r="DN28" s="3">
        <v>97</v>
      </c>
      <c r="DO28" s="3">
        <v>91</v>
      </c>
      <c r="DP28" s="16">
        <v>109</v>
      </c>
      <c r="DQ28" s="16">
        <v>151.19999999999999</v>
      </c>
      <c r="DR28" s="16">
        <v>129.1</v>
      </c>
      <c r="DS28" s="16">
        <v>93.26</v>
      </c>
      <c r="DT28" s="16">
        <v>153.4</v>
      </c>
      <c r="DU28" s="16">
        <v>97.16</v>
      </c>
      <c r="DV28" s="16">
        <v>145.30000000000001</v>
      </c>
      <c r="DW28" s="16">
        <v>134.30000000000001</v>
      </c>
      <c r="DX28" s="16">
        <v>143.30000000000001</v>
      </c>
      <c r="DY28" s="16">
        <v>114.9</v>
      </c>
      <c r="DZ28" s="16">
        <v>126.3</v>
      </c>
      <c r="EA28" s="16">
        <v>170.9</v>
      </c>
      <c r="EB28" s="6">
        <v>107</v>
      </c>
      <c r="EC28" s="6">
        <v>94.7</v>
      </c>
      <c r="ED28" s="6">
        <v>36.6</v>
      </c>
      <c r="EE28" s="6">
        <v>43.1</v>
      </c>
      <c r="EF28" s="6">
        <v>102</v>
      </c>
      <c r="EG28" s="6">
        <v>112</v>
      </c>
      <c r="EH28" s="6">
        <v>124</v>
      </c>
      <c r="EI28" s="6">
        <v>19.75</v>
      </c>
      <c r="EJ28" s="6">
        <v>42.88</v>
      </c>
      <c r="EK28" s="6">
        <v>38.03</v>
      </c>
      <c r="EL28" s="3">
        <v>109</v>
      </c>
      <c r="EM28" s="3">
        <v>97.7</v>
      </c>
      <c r="EN28" s="3">
        <v>101</v>
      </c>
      <c r="EO28" s="3">
        <v>105</v>
      </c>
      <c r="EP28" s="3">
        <v>98.7</v>
      </c>
      <c r="EQ28" s="3">
        <v>95.7</v>
      </c>
      <c r="ER28" s="3">
        <v>84.6</v>
      </c>
      <c r="ES28" s="3">
        <v>89.6</v>
      </c>
      <c r="ET28" s="3">
        <v>85</v>
      </c>
      <c r="EU28" s="3">
        <v>96.1</v>
      </c>
      <c r="EV28" s="3">
        <v>81.400000000000006</v>
      </c>
      <c r="EW28" s="3">
        <v>87.8</v>
      </c>
      <c r="EX28" s="3">
        <v>99.1</v>
      </c>
      <c r="EY28" s="3">
        <v>18.100000000000001</v>
      </c>
      <c r="EZ28" s="3">
        <v>113</v>
      </c>
      <c r="FA28" s="3">
        <v>86.3</v>
      </c>
      <c r="FB28" s="3">
        <v>115</v>
      </c>
      <c r="FC28" s="3">
        <v>64</v>
      </c>
      <c r="FD28" s="3">
        <v>107</v>
      </c>
      <c r="FE28" s="3">
        <v>151</v>
      </c>
      <c r="FF28" s="3">
        <v>266</v>
      </c>
      <c r="FG28" s="3">
        <v>331</v>
      </c>
      <c r="FH28" s="3">
        <v>293</v>
      </c>
      <c r="FI28" s="3">
        <v>114</v>
      </c>
      <c r="FJ28" s="3">
        <v>127</v>
      </c>
      <c r="FK28" s="3">
        <v>132</v>
      </c>
      <c r="FL28" s="3">
        <v>130</v>
      </c>
      <c r="FM28" s="3">
        <v>110</v>
      </c>
      <c r="FN28" s="3">
        <v>158</v>
      </c>
      <c r="FO28" s="3">
        <v>161</v>
      </c>
      <c r="FP28" s="3">
        <v>135</v>
      </c>
      <c r="FQ28" s="3">
        <v>93</v>
      </c>
      <c r="FR28" s="3">
        <v>88</v>
      </c>
    </row>
    <row r="29" spans="1:174" ht="16.5" x14ac:dyDescent="0.45">
      <c r="A29" s="2" t="s">
        <v>214</v>
      </c>
      <c r="B29" s="19">
        <f t="shared" si="35"/>
        <v>31.7</v>
      </c>
      <c r="C29" s="19">
        <f t="shared" si="36"/>
        <v>62.034115151515159</v>
      </c>
      <c r="D29" s="20">
        <v>24.04</v>
      </c>
      <c r="E29" s="20">
        <v>34.903311111111094</v>
      </c>
      <c r="F29" s="20">
        <f t="shared" ref="F29:F70" si="37">_xlfn.STDEV.P(G29:FR29)</f>
        <v>99.429552537700502</v>
      </c>
      <c r="G29" s="3">
        <v>31.7</v>
      </c>
      <c r="H29" s="3">
        <v>17.8</v>
      </c>
      <c r="I29" s="3">
        <v>54.7</v>
      </c>
      <c r="J29" s="3">
        <v>20.9</v>
      </c>
      <c r="K29" s="3">
        <v>23.6</v>
      </c>
      <c r="L29" s="3">
        <v>83.8</v>
      </c>
      <c r="M29" s="3">
        <v>15.3</v>
      </c>
      <c r="N29" s="3">
        <v>147</v>
      </c>
      <c r="O29" s="38">
        <v>28.8</v>
      </c>
      <c r="P29" s="37">
        <v>102</v>
      </c>
      <c r="Q29" s="38">
        <v>61.9</v>
      </c>
      <c r="R29" s="38">
        <v>31.7</v>
      </c>
      <c r="S29" s="38">
        <v>45.9</v>
      </c>
      <c r="T29" s="38">
        <v>20.9</v>
      </c>
      <c r="U29" s="38">
        <v>23.6</v>
      </c>
      <c r="V29" s="38">
        <v>17.8</v>
      </c>
      <c r="W29" s="38">
        <v>54.7</v>
      </c>
      <c r="X29" s="3">
        <v>29.73</v>
      </c>
      <c r="Y29" s="3">
        <v>27.93</v>
      </c>
      <c r="Z29" s="3">
        <v>133</v>
      </c>
      <c r="AA29" s="3">
        <v>33.9</v>
      </c>
      <c r="AB29" s="3">
        <v>16.73</v>
      </c>
      <c r="AC29" s="3">
        <v>49</v>
      </c>
      <c r="AD29" s="3">
        <v>48.1</v>
      </c>
      <c r="AE29" s="3">
        <v>49.1</v>
      </c>
      <c r="AF29" s="3">
        <v>54.9</v>
      </c>
      <c r="AG29" s="3">
        <v>47.6</v>
      </c>
      <c r="AH29" s="3">
        <v>42.9</v>
      </c>
      <c r="AI29" s="3"/>
      <c r="AJ29" s="3"/>
      <c r="AK29" s="3"/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20.2</v>
      </c>
      <c r="AR29" s="3">
        <v>19.100000000000001</v>
      </c>
      <c r="AS29" s="3">
        <v>28</v>
      </c>
      <c r="AT29" s="3">
        <v>19.399999999999999</v>
      </c>
      <c r="AU29" s="3">
        <v>21.1</v>
      </c>
      <c r="AV29" s="3">
        <v>20</v>
      </c>
      <c r="AW29" s="3">
        <v>7.9</v>
      </c>
      <c r="AX29" s="3">
        <v>12.1</v>
      </c>
      <c r="AY29" s="3">
        <v>9.6</v>
      </c>
      <c r="AZ29" s="3">
        <v>9.5</v>
      </c>
      <c r="BA29" s="3">
        <v>10</v>
      </c>
      <c r="BB29" s="3">
        <v>15.7</v>
      </c>
      <c r="BC29" s="3">
        <v>16.600000000000001</v>
      </c>
      <c r="BD29" s="3">
        <v>154</v>
      </c>
      <c r="BE29" s="3">
        <v>3.53</v>
      </c>
      <c r="BF29" s="3">
        <v>6.84</v>
      </c>
      <c r="BG29" s="3">
        <v>6.48</v>
      </c>
      <c r="BH29" s="3">
        <v>8.83</v>
      </c>
      <c r="BI29" s="3">
        <v>31.7</v>
      </c>
      <c r="BJ29" s="3">
        <v>6.39</v>
      </c>
      <c r="BK29" s="25">
        <v>7</v>
      </c>
      <c r="BL29" s="25">
        <v>9</v>
      </c>
      <c r="BM29" s="25">
        <v>10</v>
      </c>
      <c r="BN29" s="25">
        <v>9.67</v>
      </c>
      <c r="BO29" s="25">
        <v>5.52</v>
      </c>
      <c r="BP29" s="25">
        <v>3.53</v>
      </c>
      <c r="BQ29" s="39">
        <v>14.9</v>
      </c>
      <c r="BR29" s="39">
        <v>72.7</v>
      </c>
      <c r="BS29" s="39">
        <v>65.400000000000006</v>
      </c>
      <c r="BT29" s="39">
        <v>63.3</v>
      </c>
      <c r="BU29" s="39">
        <v>63.3</v>
      </c>
      <c r="BV29" s="4">
        <v>81.09</v>
      </c>
      <c r="BW29" s="4">
        <v>45.23</v>
      </c>
      <c r="BX29" s="4">
        <v>92.81</v>
      </c>
      <c r="BY29" s="4">
        <v>53.08</v>
      </c>
      <c r="BZ29" s="4">
        <v>167.9</v>
      </c>
      <c r="CA29" s="4">
        <v>26.93</v>
      </c>
      <c r="CB29" s="4">
        <v>45.82</v>
      </c>
      <c r="CC29" s="4">
        <v>156.4</v>
      </c>
      <c r="CD29" s="4">
        <v>141</v>
      </c>
      <c r="CE29" s="4">
        <v>15.59</v>
      </c>
      <c r="CF29" s="4">
        <v>16.71</v>
      </c>
      <c r="CG29" s="4">
        <v>79.290000000000006</v>
      </c>
      <c r="CH29" s="4">
        <v>43.04</v>
      </c>
      <c r="CI29" s="4">
        <v>40.58</v>
      </c>
      <c r="CJ29" s="4">
        <v>115.77</v>
      </c>
      <c r="CK29" s="4">
        <v>70.239999999999995</v>
      </c>
      <c r="CL29" s="4">
        <v>103</v>
      </c>
      <c r="CM29" s="4">
        <v>106</v>
      </c>
      <c r="CN29" s="4">
        <v>92.79</v>
      </c>
      <c r="CO29" s="4">
        <v>77.650000000000006</v>
      </c>
      <c r="CP29" s="4">
        <v>91.95</v>
      </c>
      <c r="CQ29" s="4">
        <v>54.5</v>
      </c>
      <c r="CR29" s="4">
        <v>40.1</v>
      </c>
      <c r="CS29" s="4">
        <v>40.299999999999997</v>
      </c>
      <c r="CT29" s="4">
        <v>49.1</v>
      </c>
      <c r="CU29" s="4">
        <v>128</v>
      </c>
      <c r="CV29" s="4">
        <v>122</v>
      </c>
      <c r="CW29" s="4">
        <v>118</v>
      </c>
      <c r="CX29" s="4">
        <v>119</v>
      </c>
      <c r="CY29" s="23">
        <v>6.03</v>
      </c>
      <c r="CZ29" s="23">
        <v>4.33</v>
      </c>
      <c r="DA29" s="23">
        <v>4.5999999999999996</v>
      </c>
      <c r="DB29" s="23">
        <v>7.81</v>
      </c>
      <c r="DC29" s="26">
        <v>3.6640000000000001</v>
      </c>
      <c r="DD29" s="26">
        <v>3.5</v>
      </c>
      <c r="DE29" s="26">
        <v>21.92</v>
      </c>
      <c r="DF29" s="26">
        <v>3.72</v>
      </c>
      <c r="DG29" s="26">
        <v>3.6440000000000001</v>
      </c>
      <c r="DH29" s="3">
        <v>18</v>
      </c>
      <c r="DI29" s="3">
        <v>20</v>
      </c>
      <c r="DJ29" s="3">
        <v>22</v>
      </c>
      <c r="DK29" s="3">
        <v>20</v>
      </c>
      <c r="DL29" s="3">
        <v>45</v>
      </c>
      <c r="DM29" s="3">
        <v>44</v>
      </c>
      <c r="DN29" s="3">
        <v>39</v>
      </c>
      <c r="DO29" s="3">
        <v>40</v>
      </c>
      <c r="DP29" s="16">
        <v>22.67</v>
      </c>
      <c r="DQ29" s="16">
        <v>87.7</v>
      </c>
      <c r="DR29" s="16">
        <v>88.2</v>
      </c>
      <c r="DS29" s="16">
        <v>39.6</v>
      </c>
      <c r="DT29" s="16">
        <v>290.8</v>
      </c>
      <c r="DU29" s="16">
        <v>57.5</v>
      </c>
      <c r="DV29" s="16">
        <v>67.48</v>
      </c>
      <c r="DW29" s="16">
        <v>42.5</v>
      </c>
      <c r="DX29" s="16">
        <v>65.180000000000007</v>
      </c>
      <c r="DY29" s="16">
        <v>23.88</v>
      </c>
      <c r="DZ29" s="16">
        <v>63.07</v>
      </c>
      <c r="EA29" s="16">
        <v>51.67</v>
      </c>
      <c r="EB29" s="6">
        <v>4.83</v>
      </c>
      <c r="EC29" s="6">
        <v>2.92</v>
      </c>
      <c r="ED29" s="6">
        <v>0.68700000000000006</v>
      </c>
      <c r="EE29" s="6">
        <v>7.7</v>
      </c>
      <c r="EF29" s="6">
        <v>10.6</v>
      </c>
      <c r="EG29" s="6">
        <v>21.9</v>
      </c>
      <c r="EH29" s="6">
        <v>18.899999999999999</v>
      </c>
      <c r="EI29" s="6">
        <v>20.34</v>
      </c>
      <c r="EJ29" s="6">
        <v>6.7370000000000001</v>
      </c>
      <c r="EK29" s="6">
        <v>7.6470000000000002</v>
      </c>
      <c r="EL29" s="3">
        <v>3.97</v>
      </c>
      <c r="EM29" s="3">
        <v>4.41</v>
      </c>
      <c r="EN29" s="3">
        <v>3.85</v>
      </c>
      <c r="EO29" s="3">
        <v>5.4</v>
      </c>
      <c r="EP29" s="3">
        <v>6.52</v>
      </c>
      <c r="EQ29" s="3">
        <v>5.0999999999999996</v>
      </c>
      <c r="ER29" s="3">
        <v>6.75</v>
      </c>
      <c r="ES29" s="3">
        <v>5.95</v>
      </c>
      <c r="ET29" s="3">
        <v>44.5</v>
      </c>
      <c r="EU29" s="3">
        <v>132</v>
      </c>
      <c r="EV29" s="3">
        <v>47.3</v>
      </c>
      <c r="EW29" s="3">
        <v>54.2</v>
      </c>
      <c r="EX29" s="3">
        <v>33.700000000000003</v>
      </c>
      <c r="EY29" s="3">
        <v>8.36</v>
      </c>
      <c r="EZ29" s="3">
        <v>34.6</v>
      </c>
      <c r="FA29" s="3">
        <v>24.2</v>
      </c>
      <c r="FB29" s="3">
        <v>20.440000000000001</v>
      </c>
      <c r="FC29" s="3">
        <v>5</v>
      </c>
      <c r="FD29" s="3">
        <v>79.5</v>
      </c>
      <c r="FE29" s="3">
        <v>26</v>
      </c>
      <c r="FF29" s="3">
        <v>65</v>
      </c>
      <c r="FG29" s="3">
        <v>131</v>
      </c>
      <c r="FH29" s="3">
        <v>67</v>
      </c>
      <c r="FI29" s="3">
        <v>217</v>
      </c>
      <c r="FJ29" s="3">
        <v>254</v>
      </c>
      <c r="FK29" s="3">
        <v>300</v>
      </c>
      <c r="FL29" s="3">
        <v>425</v>
      </c>
      <c r="FM29" s="3">
        <v>237</v>
      </c>
      <c r="FN29" s="3">
        <v>588</v>
      </c>
      <c r="FO29" s="3">
        <v>774</v>
      </c>
      <c r="FP29" s="3">
        <v>452</v>
      </c>
      <c r="FQ29" s="3">
        <v>242</v>
      </c>
      <c r="FR29" s="3">
        <v>222</v>
      </c>
    </row>
    <row r="30" spans="1:174" ht="16.5" x14ac:dyDescent="0.45">
      <c r="A30" s="2" t="s">
        <v>215</v>
      </c>
      <c r="B30" s="19">
        <f t="shared" si="35"/>
        <v>12.75</v>
      </c>
      <c r="C30" s="19">
        <f t="shared" si="36"/>
        <v>14.283648809523815</v>
      </c>
      <c r="D30" s="20">
        <v>11.7</v>
      </c>
      <c r="E30" s="20">
        <v>12.994139784946237</v>
      </c>
      <c r="F30" s="20">
        <f t="shared" si="37"/>
        <v>8.0280204078173476</v>
      </c>
      <c r="G30" s="3">
        <v>17.399999999999999</v>
      </c>
      <c r="H30" s="3">
        <v>13.4</v>
      </c>
      <c r="I30" s="3">
        <v>20.3</v>
      </c>
      <c r="J30" s="3">
        <v>19.100000000000001</v>
      </c>
      <c r="K30" s="3">
        <v>21.1</v>
      </c>
      <c r="L30" s="3">
        <v>19.899999999999999</v>
      </c>
      <c r="M30" s="3">
        <v>16.899999999999999</v>
      </c>
      <c r="N30" s="3">
        <v>17.899999999999999</v>
      </c>
      <c r="O30" s="38">
        <v>22.9</v>
      </c>
      <c r="P30" s="38">
        <v>33.5</v>
      </c>
      <c r="Q30" s="38">
        <v>25.5</v>
      </c>
      <c r="R30" s="38">
        <v>17.399999999999999</v>
      </c>
      <c r="S30" s="38">
        <v>28.6</v>
      </c>
      <c r="T30" s="38">
        <v>19.100000000000001</v>
      </c>
      <c r="U30" s="38">
        <v>21.1</v>
      </c>
      <c r="V30" s="38">
        <v>13.4</v>
      </c>
      <c r="W30" s="38">
        <v>20.3</v>
      </c>
      <c r="X30" s="3">
        <v>10.98</v>
      </c>
      <c r="Y30" s="3">
        <v>10.48</v>
      </c>
      <c r="Z30" s="3">
        <v>6.91</v>
      </c>
      <c r="AA30" s="3">
        <v>6.03</v>
      </c>
      <c r="AB30" s="3">
        <v>5.68</v>
      </c>
      <c r="AC30" s="3">
        <v>7.97</v>
      </c>
      <c r="AD30" s="3">
        <v>7.64</v>
      </c>
      <c r="AE30" s="3">
        <v>8.66</v>
      </c>
      <c r="AF30" s="3">
        <v>8.42</v>
      </c>
      <c r="AG30" s="3">
        <v>8.61</v>
      </c>
      <c r="AH30" s="3">
        <v>7.55</v>
      </c>
      <c r="AI30" s="3">
        <v>6.8</v>
      </c>
      <c r="AJ30" s="3">
        <v>29.4</v>
      </c>
      <c r="AK30" s="3">
        <v>6.8</v>
      </c>
      <c r="AL30" s="3">
        <v>5.22</v>
      </c>
      <c r="AM30" s="3">
        <v>4.8600000000000003</v>
      </c>
      <c r="AN30" s="3">
        <v>5.16</v>
      </c>
      <c r="AO30" s="3">
        <v>5.0199999999999996</v>
      </c>
      <c r="AP30" s="3">
        <v>5.27</v>
      </c>
      <c r="AQ30" s="3">
        <v>8.6999999999999993</v>
      </c>
      <c r="AR30" s="3">
        <v>8.6199999999999992</v>
      </c>
      <c r="AS30" s="3">
        <v>8.9</v>
      </c>
      <c r="AT30" s="3">
        <v>9.1999999999999993</v>
      </c>
      <c r="AU30" s="3">
        <v>10.199999999999999</v>
      </c>
      <c r="AV30" s="3">
        <v>9.69</v>
      </c>
      <c r="AW30" s="3">
        <v>3.2</v>
      </c>
      <c r="AX30" s="3">
        <v>3.7</v>
      </c>
      <c r="AY30" s="3">
        <v>2.8</v>
      </c>
      <c r="AZ30" s="3">
        <v>2.8</v>
      </c>
      <c r="BA30" s="3">
        <v>5.9</v>
      </c>
      <c r="BB30" s="3">
        <v>6.06</v>
      </c>
      <c r="BC30" s="3">
        <v>4.9400000000000004</v>
      </c>
      <c r="BD30" s="3">
        <v>27</v>
      </c>
      <c r="BE30" s="3">
        <v>6.39</v>
      </c>
      <c r="BF30" s="3">
        <v>26.8</v>
      </c>
      <c r="BG30" s="3">
        <v>21.9</v>
      </c>
      <c r="BH30" s="3">
        <v>21.5</v>
      </c>
      <c r="BI30" s="3">
        <v>28.4</v>
      </c>
      <c r="BJ30" s="3">
        <v>26.2</v>
      </c>
      <c r="BK30" s="25">
        <v>6.5</v>
      </c>
      <c r="BL30" s="25">
        <v>1.7</v>
      </c>
      <c r="BM30" s="25">
        <v>9.6</v>
      </c>
      <c r="BN30" s="25">
        <v>3.43</v>
      </c>
      <c r="BO30" s="25">
        <v>5.89</v>
      </c>
      <c r="BP30" s="25">
        <v>6.39</v>
      </c>
      <c r="BQ30" s="22">
        <v>4.83</v>
      </c>
      <c r="BR30" s="39">
        <v>11.7</v>
      </c>
      <c r="BS30" s="39">
        <v>11.4</v>
      </c>
      <c r="BT30" s="39">
        <v>11</v>
      </c>
      <c r="BU30" s="22">
        <v>9.57</v>
      </c>
      <c r="BV30" s="4">
        <v>20.329999999999998</v>
      </c>
      <c r="BW30" s="4">
        <v>13.6</v>
      </c>
      <c r="BX30" s="4">
        <v>33.049999999999997</v>
      </c>
      <c r="BY30" s="4">
        <v>15.14</v>
      </c>
      <c r="BZ30" s="4">
        <v>23.9</v>
      </c>
      <c r="CA30" s="4">
        <v>15.31</v>
      </c>
      <c r="CB30" s="4">
        <v>17.600000000000001</v>
      </c>
      <c r="CC30" s="4">
        <v>25.55</v>
      </c>
      <c r="CD30" s="4">
        <v>26.36</v>
      </c>
      <c r="CE30" s="4">
        <v>16.59</v>
      </c>
      <c r="CF30" s="4">
        <v>23.04</v>
      </c>
      <c r="CG30" s="4">
        <v>16.39</v>
      </c>
      <c r="CH30" s="4">
        <v>17.95</v>
      </c>
      <c r="CI30" s="4">
        <v>17.440000000000001</v>
      </c>
      <c r="CJ30" s="4">
        <v>22.3</v>
      </c>
      <c r="CK30" s="4">
        <v>20.13</v>
      </c>
      <c r="CL30" s="4">
        <v>9.3699999999999992</v>
      </c>
      <c r="CM30" s="4">
        <v>6.68</v>
      </c>
      <c r="CN30" s="4">
        <v>5.53</v>
      </c>
      <c r="CO30" s="4">
        <v>27.06</v>
      </c>
      <c r="CP30" s="4">
        <v>20.53</v>
      </c>
      <c r="CQ30" s="4">
        <v>14.3</v>
      </c>
      <c r="CR30" s="4">
        <v>12.9</v>
      </c>
      <c r="CS30" s="4">
        <v>13.4</v>
      </c>
      <c r="CT30" s="4">
        <v>14</v>
      </c>
      <c r="CU30" s="4">
        <v>18.899999999999999</v>
      </c>
      <c r="CV30" s="4">
        <v>18.7</v>
      </c>
      <c r="CW30" s="4">
        <v>18.2</v>
      </c>
      <c r="CX30" s="4">
        <v>17.600000000000001</v>
      </c>
      <c r="CY30" s="23">
        <v>10.8</v>
      </c>
      <c r="CZ30" s="23">
        <v>10.3</v>
      </c>
      <c r="DA30" s="23">
        <v>9.89</v>
      </c>
      <c r="DB30" s="23">
        <v>10.5</v>
      </c>
      <c r="DC30" s="26">
        <v>7.14</v>
      </c>
      <c r="DD30" s="26">
        <v>7.6740000000000004</v>
      </c>
      <c r="DE30" s="26">
        <v>6.9329999999999998</v>
      </c>
      <c r="DF30" s="26">
        <v>6.9109999999999996</v>
      </c>
      <c r="DG30" s="26">
        <v>7.3869999999999996</v>
      </c>
      <c r="DH30" s="3">
        <v>10</v>
      </c>
      <c r="DI30" s="3">
        <v>10.6</v>
      </c>
      <c r="DJ30" s="3">
        <v>9.9</v>
      </c>
      <c r="DK30" s="3">
        <v>10.3</v>
      </c>
      <c r="DL30" s="3">
        <v>16</v>
      </c>
      <c r="DM30" s="3">
        <v>15.3</v>
      </c>
      <c r="DN30" s="3">
        <v>13.4</v>
      </c>
      <c r="DO30" s="3">
        <v>12.3</v>
      </c>
      <c r="DP30" s="16">
        <v>18.8</v>
      </c>
      <c r="DQ30" s="16">
        <v>21.19</v>
      </c>
      <c r="DR30" s="16">
        <v>20.7</v>
      </c>
      <c r="DS30" s="16">
        <v>11.83</v>
      </c>
      <c r="DT30" s="16">
        <v>27.35</v>
      </c>
      <c r="DU30" s="16">
        <v>9.2840000000000007</v>
      </c>
      <c r="DV30" s="16">
        <v>18.7</v>
      </c>
      <c r="DW30" s="16">
        <v>17.52</v>
      </c>
      <c r="DX30" s="16">
        <v>20.38</v>
      </c>
      <c r="DY30" s="16">
        <v>16.3</v>
      </c>
      <c r="DZ30" s="16">
        <v>15.52</v>
      </c>
      <c r="EA30" s="16">
        <v>21.56</v>
      </c>
      <c r="EB30" s="6">
        <v>7.36</v>
      </c>
      <c r="EC30" s="6">
        <v>10.4</v>
      </c>
      <c r="ED30" s="6">
        <v>5.1100000000000003</v>
      </c>
      <c r="EE30" s="6">
        <v>4.78</v>
      </c>
      <c r="EF30" s="6">
        <v>12.1</v>
      </c>
      <c r="EG30" s="6">
        <v>13.5</v>
      </c>
      <c r="EH30" s="6">
        <v>14</v>
      </c>
      <c r="EI30" s="6">
        <v>1.355</v>
      </c>
      <c r="EJ30" s="6">
        <v>3.6040000000000001</v>
      </c>
      <c r="EK30" s="6">
        <v>5.4950000000000001</v>
      </c>
      <c r="EL30" s="3">
        <v>10.7</v>
      </c>
      <c r="EM30" s="3">
        <v>9.4</v>
      </c>
      <c r="EN30" s="3">
        <v>9.9600000000000009</v>
      </c>
      <c r="EO30" s="3">
        <v>10.4</v>
      </c>
      <c r="EP30" s="3">
        <v>9.14</v>
      </c>
      <c r="EQ30" s="3">
        <v>9.5299999999999994</v>
      </c>
      <c r="ER30" s="3">
        <v>7.77</v>
      </c>
      <c r="ES30" s="3">
        <v>7.63</v>
      </c>
      <c r="ET30" s="3">
        <v>12.6</v>
      </c>
      <c r="EU30" s="3">
        <v>16.100000000000001</v>
      </c>
      <c r="EV30" s="3">
        <v>13.9</v>
      </c>
      <c r="EW30" s="3">
        <v>15</v>
      </c>
      <c r="EX30" s="3">
        <v>14.4</v>
      </c>
      <c r="EY30" s="3">
        <v>3.43</v>
      </c>
      <c r="EZ30" s="3">
        <v>14.3</v>
      </c>
      <c r="FA30" s="3">
        <v>12.5</v>
      </c>
      <c r="FB30" s="3">
        <v>12.1</v>
      </c>
      <c r="FC30" s="3">
        <v>6</v>
      </c>
      <c r="FD30" s="3">
        <v>10.6</v>
      </c>
      <c r="FE30" s="3">
        <v>21.8</v>
      </c>
      <c r="FF30" s="3">
        <v>35.6</v>
      </c>
      <c r="FG30" s="3">
        <v>21</v>
      </c>
      <c r="FH30" s="3">
        <v>28.6</v>
      </c>
      <c r="FI30" s="3">
        <v>20.7</v>
      </c>
      <c r="FJ30" s="3">
        <v>22.7</v>
      </c>
      <c r="FK30" s="3">
        <v>23.4</v>
      </c>
      <c r="FL30" s="3">
        <v>30.2</v>
      </c>
      <c r="FM30" s="3">
        <v>20.399999999999999</v>
      </c>
      <c r="FN30" s="3">
        <v>35.6</v>
      </c>
      <c r="FO30" s="3">
        <v>46.3</v>
      </c>
      <c r="FP30" s="3">
        <v>29.1</v>
      </c>
      <c r="FQ30" s="3">
        <v>17.3</v>
      </c>
      <c r="FR30" s="3">
        <v>17.3</v>
      </c>
    </row>
    <row r="31" spans="1:174" ht="16.5" x14ac:dyDescent="0.45">
      <c r="A31" s="2" t="s">
        <v>216</v>
      </c>
      <c r="B31" s="19">
        <f t="shared" si="35"/>
        <v>20.75</v>
      </c>
      <c r="C31" s="19">
        <f t="shared" si="36"/>
        <v>33.79772784810126</v>
      </c>
      <c r="D31" s="20">
        <v>16.8</v>
      </c>
      <c r="E31" s="20">
        <v>19.500685393258422</v>
      </c>
      <c r="F31" s="20">
        <f t="shared" si="37"/>
        <v>51.405775735024214</v>
      </c>
      <c r="G31" s="3">
        <v>15.3</v>
      </c>
      <c r="H31" s="3">
        <v>16.8</v>
      </c>
      <c r="I31" s="3">
        <v>27.7</v>
      </c>
      <c r="J31" s="3">
        <v>24.8</v>
      </c>
      <c r="K31" s="3">
        <v>28.6</v>
      </c>
      <c r="L31" s="3">
        <v>67.8</v>
      </c>
      <c r="M31" s="3">
        <v>22.9</v>
      </c>
      <c r="N31" s="3">
        <v>21.8</v>
      </c>
      <c r="O31" s="38">
        <v>12.3</v>
      </c>
      <c r="P31" s="38">
        <v>28.7</v>
      </c>
      <c r="Q31" s="38">
        <v>22.5</v>
      </c>
      <c r="R31" s="38">
        <v>15.3</v>
      </c>
      <c r="S31" s="38">
        <v>21.1</v>
      </c>
      <c r="T31" s="38">
        <v>24.8</v>
      </c>
      <c r="U31" s="38">
        <v>28.6</v>
      </c>
      <c r="V31" s="38">
        <v>16.8</v>
      </c>
      <c r="W31" s="38">
        <v>27.7</v>
      </c>
      <c r="X31" s="3">
        <v>18.829999999999998</v>
      </c>
      <c r="Y31" s="3">
        <v>16.190000000000001</v>
      </c>
      <c r="Z31" s="3">
        <v>13.4</v>
      </c>
      <c r="AA31" s="3">
        <v>21.1</v>
      </c>
      <c r="AB31" s="3">
        <v>11.12</v>
      </c>
      <c r="AC31" s="3">
        <v>36.700000000000003</v>
      </c>
      <c r="AD31" s="3">
        <v>34</v>
      </c>
      <c r="AE31" s="3">
        <v>35.6</v>
      </c>
      <c r="AF31" s="3">
        <v>34.4</v>
      </c>
      <c r="AG31" s="3">
        <v>33</v>
      </c>
      <c r="AH31" s="3">
        <v>34.799999999999997</v>
      </c>
      <c r="AI31" s="6"/>
      <c r="AJ31" s="6"/>
      <c r="AK31" s="6"/>
      <c r="AL31" s="3"/>
      <c r="AM31" s="3"/>
      <c r="AN31" s="3"/>
      <c r="AO31" s="3"/>
      <c r="AP31" s="3"/>
      <c r="AQ31" s="3">
        <v>8.35</v>
      </c>
      <c r="AR31" s="3">
        <v>8.0299999999999994</v>
      </c>
      <c r="AS31" s="3">
        <v>9.18</v>
      </c>
      <c r="AT31" s="3">
        <v>8.81</v>
      </c>
      <c r="AU31" s="3">
        <v>9.6300000000000008</v>
      </c>
      <c r="AV31" s="3">
        <v>9.14</v>
      </c>
      <c r="AW31" s="3">
        <v>5.6</v>
      </c>
      <c r="AX31" s="3">
        <v>19.8</v>
      </c>
      <c r="AY31" s="3">
        <v>5.6</v>
      </c>
      <c r="AZ31" s="3">
        <v>7.4</v>
      </c>
      <c r="BA31" s="3">
        <v>8.1999999999999993</v>
      </c>
      <c r="BB31" s="3">
        <v>2.7</v>
      </c>
      <c r="BC31" s="3">
        <v>6.8</v>
      </c>
      <c r="BD31" s="3">
        <v>99</v>
      </c>
      <c r="BE31" s="3">
        <v>3.26</v>
      </c>
      <c r="BF31" s="3">
        <v>5.33</v>
      </c>
      <c r="BG31" s="3">
        <v>6.46</v>
      </c>
      <c r="BH31" s="3">
        <v>6.74</v>
      </c>
      <c r="BI31" s="3">
        <v>6.62</v>
      </c>
      <c r="BJ31" s="3">
        <v>4.37</v>
      </c>
      <c r="BK31" s="25">
        <v>4</v>
      </c>
      <c r="BL31" s="25">
        <v>6.3</v>
      </c>
      <c r="BM31" s="25">
        <v>8.1999999999999993</v>
      </c>
      <c r="BN31" s="25">
        <v>7.03</v>
      </c>
      <c r="BO31" s="25">
        <v>3.31</v>
      </c>
      <c r="BP31" s="25">
        <v>3.26</v>
      </c>
      <c r="BQ31" s="22">
        <v>7.02</v>
      </c>
      <c r="BR31" s="39">
        <v>26.9</v>
      </c>
      <c r="BS31" s="39">
        <v>25.8</v>
      </c>
      <c r="BT31" s="36">
        <v>24</v>
      </c>
      <c r="BU31" s="39">
        <v>25.2</v>
      </c>
      <c r="BV31" s="4">
        <v>37.1</v>
      </c>
      <c r="BW31" s="4">
        <v>30.37</v>
      </c>
      <c r="BX31" s="4">
        <v>76.08</v>
      </c>
      <c r="BY31" s="4">
        <v>33.97</v>
      </c>
      <c r="BZ31" s="4">
        <v>111</v>
      </c>
      <c r="CA31" s="4">
        <v>35.08</v>
      </c>
      <c r="CB31" s="4">
        <v>15.09</v>
      </c>
      <c r="CC31" s="4">
        <v>51.42</v>
      </c>
      <c r="CD31" s="4">
        <v>39.03</v>
      </c>
      <c r="CE31" s="4">
        <v>12.31</v>
      </c>
      <c r="CF31" s="4">
        <v>17.57</v>
      </c>
      <c r="CG31" s="4">
        <v>46.98</v>
      </c>
      <c r="CH31" s="4">
        <v>15.51</v>
      </c>
      <c r="CI31" s="4">
        <v>15.63</v>
      </c>
      <c r="CJ31" s="4">
        <v>43.48</v>
      </c>
      <c r="CK31" s="4">
        <v>33.72</v>
      </c>
      <c r="CL31" s="4">
        <v>43.92</v>
      </c>
      <c r="CM31" s="4">
        <v>35.03</v>
      </c>
      <c r="CN31" s="4">
        <v>34.630000000000003</v>
      </c>
      <c r="CO31" s="4">
        <v>47.72</v>
      </c>
      <c r="CP31" s="4">
        <v>47.82</v>
      </c>
      <c r="CQ31" s="4">
        <v>25.7</v>
      </c>
      <c r="CR31" s="4">
        <v>25.5</v>
      </c>
      <c r="CS31" s="4">
        <v>24.1</v>
      </c>
      <c r="CT31" s="4">
        <v>25</v>
      </c>
      <c r="CU31" s="4">
        <v>58.8</v>
      </c>
      <c r="CV31" s="4">
        <v>55.3</v>
      </c>
      <c r="CW31" s="4">
        <v>57.9</v>
      </c>
      <c r="CX31" s="4">
        <v>56</v>
      </c>
      <c r="CY31" s="23">
        <v>4.04</v>
      </c>
      <c r="CZ31" s="23">
        <v>3.52</v>
      </c>
      <c r="DA31" s="23">
        <v>2.12</v>
      </c>
      <c r="DB31" s="23">
        <v>3.15</v>
      </c>
      <c r="DC31" s="26">
        <v>2.8479999999999999</v>
      </c>
      <c r="DD31" s="26">
        <v>2.9089999999999998</v>
      </c>
      <c r="DE31" s="26">
        <v>17.899999999999999</v>
      </c>
      <c r="DF31" s="26">
        <v>2.6739999999999999</v>
      </c>
      <c r="DG31" s="26">
        <v>2.81</v>
      </c>
      <c r="DH31" s="3">
        <v>9.6999999999999993</v>
      </c>
      <c r="DI31" s="3">
        <v>8.1999999999999993</v>
      </c>
      <c r="DJ31" s="3">
        <v>7</v>
      </c>
      <c r="DK31" s="3">
        <v>8.1999999999999993</v>
      </c>
      <c r="DL31" s="3">
        <v>23</v>
      </c>
      <c r="DM31" s="3">
        <v>22</v>
      </c>
      <c r="DN31" s="3">
        <v>19.8</v>
      </c>
      <c r="DO31" s="3">
        <v>18.5</v>
      </c>
      <c r="DP31" s="16">
        <v>34.79</v>
      </c>
      <c r="DQ31" s="16">
        <v>40.35</v>
      </c>
      <c r="DR31" s="16">
        <v>39.25</v>
      </c>
      <c r="DS31" s="16">
        <v>25.15</v>
      </c>
      <c r="DT31" s="16">
        <v>132</v>
      </c>
      <c r="DU31" s="16">
        <v>44.4</v>
      </c>
      <c r="DV31" s="16">
        <v>55.77</v>
      </c>
      <c r="DW31" s="16">
        <v>33.46</v>
      </c>
      <c r="DX31" s="16">
        <v>42.83</v>
      </c>
      <c r="DY31" s="16">
        <v>32.04</v>
      </c>
      <c r="DZ31" s="16">
        <v>42.41</v>
      </c>
      <c r="EA31" s="16">
        <v>51.62</v>
      </c>
      <c r="EB31" s="6">
        <v>2.44</v>
      </c>
      <c r="EC31" s="6">
        <v>8.32</v>
      </c>
      <c r="ED31" s="6" t="s">
        <v>217</v>
      </c>
      <c r="EE31" s="6">
        <v>0.90900000000000003</v>
      </c>
      <c r="EF31" s="6" t="s">
        <v>217</v>
      </c>
      <c r="EG31" s="6">
        <v>14.4</v>
      </c>
      <c r="EH31" s="6">
        <v>80.099999999999994</v>
      </c>
      <c r="EI31" s="6">
        <v>5.4429999999999996</v>
      </c>
      <c r="EJ31" s="6">
        <v>7.3129999999999997</v>
      </c>
      <c r="EK31" s="6">
        <v>7.0549999999999997</v>
      </c>
      <c r="EL31" s="3">
        <v>3.62</v>
      </c>
      <c r="EM31" s="3">
        <v>3.6</v>
      </c>
      <c r="EN31" s="3">
        <v>3.57</v>
      </c>
      <c r="EO31" s="3">
        <v>3.79</v>
      </c>
      <c r="EP31" s="3">
        <v>4.43</v>
      </c>
      <c r="EQ31" s="3">
        <v>5.75</v>
      </c>
      <c r="ER31" s="3">
        <v>6.8</v>
      </c>
      <c r="ES31" s="3">
        <v>4.17</v>
      </c>
      <c r="ET31" s="3">
        <v>33.6</v>
      </c>
      <c r="EU31" s="3">
        <v>98.8</v>
      </c>
      <c r="EV31" s="3">
        <v>31.2</v>
      </c>
      <c r="EW31" s="3">
        <v>26.5</v>
      </c>
      <c r="EX31" s="3">
        <v>20.399999999999999</v>
      </c>
      <c r="EY31" s="3">
        <v>4.25</v>
      </c>
      <c r="EZ31" s="3">
        <v>20.2</v>
      </c>
      <c r="FA31" s="3">
        <v>18.600000000000001</v>
      </c>
      <c r="FB31" s="3">
        <v>10.3</v>
      </c>
      <c r="FC31" s="3">
        <v>3.6</v>
      </c>
      <c r="FD31" s="3">
        <v>18</v>
      </c>
      <c r="FE31" s="3">
        <v>19.8</v>
      </c>
      <c r="FF31" s="3">
        <v>39.5</v>
      </c>
      <c r="FG31" s="3">
        <v>17.5</v>
      </c>
      <c r="FH31" s="3">
        <v>22.2</v>
      </c>
      <c r="FI31" s="3">
        <v>100</v>
      </c>
      <c r="FJ31" s="3">
        <v>122</v>
      </c>
      <c r="FK31" s="3">
        <v>128</v>
      </c>
      <c r="FL31" s="3">
        <v>223</v>
      </c>
      <c r="FM31" s="3">
        <v>115</v>
      </c>
      <c r="FN31" s="3">
        <v>287</v>
      </c>
      <c r="FO31" s="3">
        <v>419</v>
      </c>
      <c r="FP31" s="3">
        <v>259</v>
      </c>
      <c r="FQ31" s="3">
        <v>81</v>
      </c>
      <c r="FR31" s="3">
        <v>81</v>
      </c>
    </row>
    <row r="32" spans="1:174" ht="16.5" x14ac:dyDescent="0.45">
      <c r="A32" s="2" t="s">
        <v>218</v>
      </c>
      <c r="B32" s="19">
        <f t="shared" si="35"/>
        <v>36.56</v>
      </c>
      <c r="C32" s="19">
        <f t="shared" si="36"/>
        <v>44.646607142857135</v>
      </c>
      <c r="D32" s="20">
        <v>42.09</v>
      </c>
      <c r="E32" s="20">
        <v>52.729354838709689</v>
      </c>
      <c r="F32" s="20">
        <f t="shared" si="37"/>
        <v>31.347587072599953</v>
      </c>
      <c r="G32" s="3">
        <v>13.4</v>
      </c>
      <c r="H32" s="3">
        <v>25.1</v>
      </c>
      <c r="I32" s="3">
        <v>24.8</v>
      </c>
      <c r="J32" s="3">
        <v>19.5</v>
      </c>
      <c r="K32" s="3">
        <v>13.2</v>
      </c>
      <c r="L32" s="3">
        <v>10.1</v>
      </c>
      <c r="M32" s="3">
        <v>8.9</v>
      </c>
      <c r="N32" s="3">
        <v>27</v>
      </c>
      <c r="O32" s="38">
        <v>25.5</v>
      </c>
      <c r="P32" s="38">
        <v>18.8</v>
      </c>
      <c r="Q32" s="38">
        <v>16.3</v>
      </c>
      <c r="R32" s="38">
        <v>13.4</v>
      </c>
      <c r="S32" s="38">
        <v>14.4</v>
      </c>
      <c r="T32" s="38">
        <v>19.5</v>
      </c>
      <c r="U32" s="38">
        <v>13.2</v>
      </c>
      <c r="V32" s="38">
        <v>25.1</v>
      </c>
      <c r="W32" s="38">
        <v>24.8</v>
      </c>
      <c r="X32" s="3">
        <v>38.369999999999997</v>
      </c>
      <c r="Y32" s="3">
        <v>41</v>
      </c>
      <c r="Z32" s="3">
        <v>64.900000000000006</v>
      </c>
      <c r="AA32" s="3">
        <v>68.599999999999994</v>
      </c>
      <c r="AB32" s="3">
        <v>39.29</v>
      </c>
      <c r="AC32" s="3">
        <v>41.6</v>
      </c>
      <c r="AD32" s="3">
        <v>78.599999999999994</v>
      </c>
      <c r="AE32" s="3">
        <v>68.2</v>
      </c>
      <c r="AF32" s="3">
        <v>69.599999999999994</v>
      </c>
      <c r="AG32" s="3">
        <v>74.7</v>
      </c>
      <c r="AH32" s="3">
        <v>71.5</v>
      </c>
      <c r="AI32" s="3">
        <v>51</v>
      </c>
      <c r="AJ32" s="3">
        <v>43</v>
      </c>
      <c r="AK32" s="3">
        <v>61</v>
      </c>
      <c r="AL32" s="3">
        <v>34.700000000000003</v>
      </c>
      <c r="AM32" s="3">
        <v>28.4</v>
      </c>
      <c r="AN32" s="3">
        <v>47.1</v>
      </c>
      <c r="AO32" s="3">
        <v>23</v>
      </c>
      <c r="AP32" s="3">
        <v>18.899999999999999</v>
      </c>
      <c r="AQ32" s="3">
        <v>71</v>
      </c>
      <c r="AR32" s="3">
        <v>81.900000000000006</v>
      </c>
      <c r="AS32" s="3">
        <v>82.7</v>
      </c>
      <c r="AT32" s="3">
        <v>76.599999999999994</v>
      </c>
      <c r="AU32" s="3">
        <v>93.2</v>
      </c>
      <c r="AV32" s="3">
        <v>58.2</v>
      </c>
      <c r="AW32" s="3">
        <v>38.700000000000003</v>
      </c>
      <c r="AX32" s="3">
        <v>28.5</v>
      </c>
      <c r="AY32" s="3">
        <v>47.4</v>
      </c>
      <c r="AZ32" s="3">
        <v>47</v>
      </c>
      <c r="BA32" s="3">
        <v>43.2</v>
      </c>
      <c r="BB32" s="3">
        <v>46.6</v>
      </c>
      <c r="BC32" s="3">
        <v>21.8</v>
      </c>
      <c r="BD32" s="3">
        <v>6.2</v>
      </c>
      <c r="BE32" s="3">
        <v>45.3</v>
      </c>
      <c r="BF32" s="3">
        <v>27.3</v>
      </c>
      <c r="BG32" s="3">
        <v>53.6</v>
      </c>
      <c r="BH32" s="3">
        <v>49.1</v>
      </c>
      <c r="BI32" s="3">
        <v>32.5</v>
      </c>
      <c r="BJ32" s="3">
        <v>39.5</v>
      </c>
      <c r="BK32" s="21">
        <v>33.799999999999997</v>
      </c>
      <c r="BL32" s="21">
        <v>24</v>
      </c>
      <c r="BM32" s="21">
        <v>28.2</v>
      </c>
      <c r="BN32" s="21">
        <v>36.700000000000003</v>
      </c>
      <c r="BO32" s="21">
        <v>25.6</v>
      </c>
      <c r="BP32" s="21">
        <v>45.3</v>
      </c>
      <c r="BQ32" s="39">
        <v>37.6</v>
      </c>
      <c r="BR32" s="36">
        <v>26</v>
      </c>
      <c r="BS32" s="39">
        <v>23.3</v>
      </c>
      <c r="BT32" s="39">
        <v>29.8</v>
      </c>
      <c r="BU32" s="36">
        <v>28</v>
      </c>
      <c r="BV32" s="4">
        <v>25.06</v>
      </c>
      <c r="BW32" s="4">
        <v>20.32</v>
      </c>
      <c r="BX32" s="4">
        <v>3.84</v>
      </c>
      <c r="BY32" s="4">
        <v>25.52</v>
      </c>
      <c r="BZ32" s="4">
        <v>5.39</v>
      </c>
      <c r="CA32" s="4">
        <v>21.72</v>
      </c>
      <c r="CB32" s="4">
        <v>12.07</v>
      </c>
      <c r="CC32" s="4">
        <v>23.8</v>
      </c>
      <c r="CD32" s="4">
        <v>7.46</v>
      </c>
      <c r="CE32" s="4">
        <v>19.420000000000002</v>
      </c>
      <c r="CF32" s="4">
        <v>23.26</v>
      </c>
      <c r="CG32" s="4">
        <v>55.11</v>
      </c>
      <c r="CH32" s="4">
        <v>20.239999999999998</v>
      </c>
      <c r="CI32" s="4">
        <v>26</v>
      </c>
      <c r="CJ32" s="4">
        <v>19.39</v>
      </c>
      <c r="CK32" s="4">
        <v>32.19</v>
      </c>
      <c r="CL32" s="4">
        <v>43.33</v>
      </c>
      <c r="CM32" s="4">
        <v>36.42</v>
      </c>
      <c r="CN32" s="4">
        <v>13.28</v>
      </c>
      <c r="CO32" s="4">
        <v>40.01</v>
      </c>
      <c r="CP32" s="4">
        <v>41.22</v>
      </c>
      <c r="CQ32" s="4">
        <v>37.1</v>
      </c>
      <c r="CR32" s="4">
        <v>43.1</v>
      </c>
      <c r="CS32" s="4">
        <v>41.6</v>
      </c>
      <c r="CT32" s="4">
        <v>39.9</v>
      </c>
      <c r="CU32" s="4">
        <v>30.7</v>
      </c>
      <c r="CV32" s="4">
        <v>30.2</v>
      </c>
      <c r="CW32" s="4">
        <v>31.6</v>
      </c>
      <c r="CX32" s="4">
        <v>30.9</v>
      </c>
      <c r="CY32" s="23">
        <v>96.4</v>
      </c>
      <c r="CZ32" s="23">
        <v>92.8</v>
      </c>
      <c r="DA32" s="23">
        <v>94.1</v>
      </c>
      <c r="DB32" s="23">
        <v>102</v>
      </c>
      <c r="DC32" s="24">
        <v>81.260000000000005</v>
      </c>
      <c r="DD32" s="24">
        <v>73.81</v>
      </c>
      <c r="DE32" s="24">
        <v>77.12</v>
      </c>
      <c r="DF32" s="24">
        <v>75.900000000000006</v>
      </c>
      <c r="DG32" s="24">
        <v>72.59</v>
      </c>
      <c r="DH32" s="3">
        <v>125</v>
      </c>
      <c r="DI32" s="3">
        <v>133.5</v>
      </c>
      <c r="DJ32" s="3">
        <v>125</v>
      </c>
      <c r="DK32" s="3">
        <v>124</v>
      </c>
      <c r="DL32" s="3">
        <v>59.9</v>
      </c>
      <c r="DM32" s="3">
        <v>57.2</v>
      </c>
      <c r="DN32" s="3">
        <v>85.7</v>
      </c>
      <c r="DO32" s="3">
        <v>99.9</v>
      </c>
      <c r="DP32" s="16">
        <v>32.53</v>
      </c>
      <c r="DQ32" s="16">
        <v>33.729999999999997</v>
      </c>
      <c r="DR32" s="16">
        <v>30.48</v>
      </c>
      <c r="DS32" s="16">
        <v>38.53</v>
      </c>
      <c r="DT32" s="16">
        <v>27.24</v>
      </c>
      <c r="DU32" s="16">
        <v>15.8</v>
      </c>
      <c r="DV32" s="16">
        <v>58.01</v>
      </c>
      <c r="DW32" s="16">
        <v>25.55</v>
      </c>
      <c r="DX32" s="16">
        <v>27.9</v>
      </c>
      <c r="DY32" s="16">
        <v>27.9</v>
      </c>
      <c r="DZ32" s="16">
        <v>40.03</v>
      </c>
      <c r="EA32" s="16">
        <v>23.48</v>
      </c>
      <c r="EB32" s="6">
        <v>63.1</v>
      </c>
      <c r="EC32" s="6">
        <v>57.3</v>
      </c>
      <c r="ED32" s="6">
        <v>60.5</v>
      </c>
      <c r="EE32" s="6">
        <v>21.2</v>
      </c>
      <c r="EF32" s="6">
        <v>40.799999999999997</v>
      </c>
      <c r="EG32" s="6">
        <v>60.8</v>
      </c>
      <c r="EH32" s="6">
        <v>32.700000000000003</v>
      </c>
      <c r="EI32" s="6">
        <v>219.8</v>
      </c>
      <c r="EJ32" s="6">
        <v>127.5</v>
      </c>
      <c r="EK32" s="6">
        <v>67.34</v>
      </c>
      <c r="EL32" s="3">
        <v>86.4</v>
      </c>
      <c r="EM32" s="3">
        <v>70.099999999999994</v>
      </c>
      <c r="EN32" s="3">
        <v>87.2</v>
      </c>
      <c r="EO32" s="3">
        <v>75.900000000000006</v>
      </c>
      <c r="EP32" s="3">
        <v>86.2</v>
      </c>
      <c r="EQ32" s="3">
        <v>92.5</v>
      </c>
      <c r="ER32" s="3">
        <v>106</v>
      </c>
      <c r="ES32" s="3">
        <v>100</v>
      </c>
      <c r="ET32" s="3">
        <v>32.700000000000003</v>
      </c>
      <c r="EU32" s="3">
        <v>29.8</v>
      </c>
      <c r="EV32" s="3">
        <v>36.299999999999997</v>
      </c>
      <c r="EW32" s="3">
        <v>37.4</v>
      </c>
      <c r="EX32" s="3">
        <v>43.3</v>
      </c>
      <c r="EY32" s="3">
        <v>68.599999999999994</v>
      </c>
      <c r="EZ32" s="3">
        <v>36.799999999999997</v>
      </c>
      <c r="FA32" s="3">
        <v>38.9</v>
      </c>
      <c r="FB32" s="3">
        <v>32.26</v>
      </c>
      <c r="FC32" s="3">
        <v>51.1</v>
      </c>
      <c r="FD32" s="3">
        <v>42.09</v>
      </c>
      <c r="FE32" s="3">
        <v>24.05</v>
      </c>
      <c r="FF32" s="3">
        <v>9.4</v>
      </c>
      <c r="FG32" s="3">
        <v>5.7</v>
      </c>
      <c r="FH32" s="3">
        <v>14.62</v>
      </c>
      <c r="FI32" s="3">
        <v>12.9</v>
      </c>
      <c r="FJ32" s="3">
        <v>12.1</v>
      </c>
      <c r="FK32" s="3">
        <v>17</v>
      </c>
      <c r="FL32" s="3">
        <v>13.5</v>
      </c>
      <c r="FM32" s="3">
        <v>18.3</v>
      </c>
      <c r="FN32" s="3">
        <v>5.5</v>
      </c>
      <c r="FO32" s="3">
        <v>4.7</v>
      </c>
      <c r="FP32" s="3">
        <v>34.4</v>
      </c>
      <c r="FQ32" s="3">
        <v>33.200000000000003</v>
      </c>
      <c r="FR32" s="3">
        <v>28.1</v>
      </c>
    </row>
    <row r="33" spans="1:174" ht="16.5" x14ac:dyDescent="0.45">
      <c r="A33" s="2" t="s">
        <v>219</v>
      </c>
      <c r="B33" s="19">
        <f t="shared" si="35"/>
        <v>573.5</v>
      </c>
      <c r="C33" s="19">
        <f t="shared" si="36"/>
        <v>599.77714285714285</v>
      </c>
      <c r="D33" s="20">
        <v>506</v>
      </c>
      <c r="E33" s="20">
        <v>575.00709677419354</v>
      </c>
      <c r="F33" s="20">
        <f t="shared" si="37"/>
        <v>187.07528804678935</v>
      </c>
      <c r="G33" s="3">
        <v>720</v>
      </c>
      <c r="H33" s="3">
        <v>437</v>
      </c>
      <c r="I33" s="3">
        <v>1074</v>
      </c>
      <c r="J33" s="3">
        <v>923</v>
      </c>
      <c r="K33" s="3">
        <v>987</v>
      </c>
      <c r="L33" s="3">
        <v>599</v>
      </c>
      <c r="M33" s="3">
        <v>1100</v>
      </c>
      <c r="N33" s="3">
        <v>580</v>
      </c>
      <c r="O33" s="37">
        <v>1813</v>
      </c>
      <c r="P33" s="37">
        <v>1050</v>
      </c>
      <c r="Q33" s="37">
        <v>503</v>
      </c>
      <c r="R33" s="37">
        <v>720</v>
      </c>
      <c r="S33" s="37">
        <v>879</v>
      </c>
      <c r="T33" s="37">
        <v>923</v>
      </c>
      <c r="U33" s="37">
        <v>987</v>
      </c>
      <c r="V33" s="37">
        <v>437</v>
      </c>
      <c r="W33" s="37">
        <v>1074</v>
      </c>
      <c r="X33" s="3">
        <v>494.39</v>
      </c>
      <c r="Y33" s="3">
        <v>660.53</v>
      </c>
      <c r="Z33" s="3">
        <v>403</v>
      </c>
      <c r="AA33" s="3">
        <v>466</v>
      </c>
      <c r="AB33" s="3">
        <v>401.54</v>
      </c>
      <c r="AC33" s="3">
        <v>494</v>
      </c>
      <c r="AD33" s="3">
        <v>422</v>
      </c>
      <c r="AE33" s="3">
        <v>404</v>
      </c>
      <c r="AF33" s="3">
        <v>406</v>
      </c>
      <c r="AG33" s="3">
        <v>462</v>
      </c>
      <c r="AH33" s="3">
        <v>481</v>
      </c>
      <c r="AI33" s="3">
        <v>658</v>
      </c>
      <c r="AJ33" s="3">
        <v>528</v>
      </c>
      <c r="AK33" s="3">
        <v>470</v>
      </c>
      <c r="AL33" s="3">
        <v>574</v>
      </c>
      <c r="AM33" s="3">
        <v>525</v>
      </c>
      <c r="AN33" s="3">
        <v>502</v>
      </c>
      <c r="AO33" s="3">
        <v>628</v>
      </c>
      <c r="AP33" s="3">
        <v>609</v>
      </c>
      <c r="AQ33" s="3">
        <v>415</v>
      </c>
      <c r="AR33" s="3">
        <v>442</v>
      </c>
      <c r="AS33" s="3">
        <v>414</v>
      </c>
      <c r="AT33" s="3">
        <v>447</v>
      </c>
      <c r="AU33" s="3">
        <v>459</v>
      </c>
      <c r="AV33" s="3">
        <v>441</v>
      </c>
      <c r="AW33" s="3">
        <v>526</v>
      </c>
      <c r="AX33" s="3">
        <v>573</v>
      </c>
      <c r="AY33" s="3">
        <v>620</v>
      </c>
      <c r="AZ33" s="3">
        <v>585</v>
      </c>
      <c r="BA33" s="3">
        <v>626</v>
      </c>
      <c r="BB33" s="3">
        <v>619</v>
      </c>
      <c r="BC33" s="3">
        <v>714</v>
      </c>
      <c r="BD33" s="3">
        <v>495</v>
      </c>
      <c r="BE33" s="3">
        <v>582</v>
      </c>
      <c r="BF33" s="3">
        <v>509</v>
      </c>
      <c r="BG33" s="3">
        <v>559</v>
      </c>
      <c r="BH33" s="3">
        <v>566</v>
      </c>
      <c r="BI33" s="3">
        <v>608</v>
      </c>
      <c r="BJ33" s="3">
        <v>669</v>
      </c>
      <c r="BK33" s="21">
        <v>511</v>
      </c>
      <c r="BL33" s="21">
        <v>584</v>
      </c>
      <c r="BM33" s="21">
        <v>549</v>
      </c>
      <c r="BN33" s="21">
        <v>429</v>
      </c>
      <c r="BO33" s="21">
        <v>661</v>
      </c>
      <c r="BP33" s="21">
        <v>582</v>
      </c>
      <c r="BQ33" s="36">
        <v>409</v>
      </c>
      <c r="BR33" s="36">
        <v>490</v>
      </c>
      <c r="BS33" s="36">
        <v>464</v>
      </c>
      <c r="BT33" s="36">
        <v>451</v>
      </c>
      <c r="BU33" s="36">
        <v>450</v>
      </c>
      <c r="BV33" s="4">
        <v>881</v>
      </c>
      <c r="BW33" s="4">
        <v>747.4</v>
      </c>
      <c r="BX33" s="4">
        <v>830.5</v>
      </c>
      <c r="BY33" s="4">
        <v>636.1</v>
      </c>
      <c r="BZ33" s="4">
        <v>921.9</v>
      </c>
      <c r="CA33" s="4">
        <v>908.7</v>
      </c>
      <c r="CB33" s="4">
        <v>658</v>
      </c>
      <c r="CC33" s="4">
        <v>572</v>
      </c>
      <c r="CD33" s="4">
        <v>609</v>
      </c>
      <c r="CE33" s="4">
        <v>656</v>
      </c>
      <c r="CF33" s="4">
        <v>739</v>
      </c>
      <c r="CG33" s="4">
        <v>708</v>
      </c>
      <c r="CH33" s="4">
        <v>637</v>
      </c>
      <c r="CI33" s="4">
        <v>589</v>
      </c>
      <c r="CJ33" s="4">
        <v>673</v>
      </c>
      <c r="CK33" s="4">
        <v>618</v>
      </c>
      <c r="CL33" s="4">
        <v>746</v>
      </c>
      <c r="CM33" s="4">
        <v>707</v>
      </c>
      <c r="CN33" s="4">
        <v>748</v>
      </c>
      <c r="CO33" s="4">
        <v>722</v>
      </c>
      <c r="CP33" s="4">
        <v>739</v>
      </c>
      <c r="CQ33" s="4">
        <v>1005</v>
      </c>
      <c r="CR33" s="4">
        <v>857</v>
      </c>
      <c r="CS33" s="4">
        <v>923</v>
      </c>
      <c r="CT33" s="4">
        <v>993</v>
      </c>
      <c r="CU33" s="4">
        <v>502</v>
      </c>
      <c r="CV33" s="4">
        <v>473</v>
      </c>
      <c r="CW33" s="4">
        <v>521</v>
      </c>
      <c r="CX33" s="4">
        <v>494</v>
      </c>
      <c r="CY33" s="23">
        <v>492</v>
      </c>
      <c r="CZ33" s="23">
        <v>532</v>
      </c>
      <c r="DA33" s="23">
        <v>510</v>
      </c>
      <c r="DB33" s="23">
        <v>506</v>
      </c>
      <c r="DC33" s="40">
        <v>444</v>
      </c>
      <c r="DD33" s="40">
        <v>439.6</v>
      </c>
      <c r="DE33" s="40">
        <v>432.5</v>
      </c>
      <c r="DF33" s="40">
        <v>407.4</v>
      </c>
      <c r="DG33" s="40">
        <v>423.2</v>
      </c>
      <c r="DH33" s="3">
        <v>406</v>
      </c>
      <c r="DI33" s="3">
        <v>443</v>
      </c>
      <c r="DJ33" s="3">
        <v>406</v>
      </c>
      <c r="DK33" s="3">
        <v>412</v>
      </c>
      <c r="DL33" s="3">
        <v>727</v>
      </c>
      <c r="DM33" s="3">
        <v>751</v>
      </c>
      <c r="DN33" s="3">
        <v>626</v>
      </c>
      <c r="DO33" s="3">
        <v>719</v>
      </c>
      <c r="DP33" s="16">
        <v>623.29999999999995</v>
      </c>
      <c r="DQ33" s="16">
        <v>613.6</v>
      </c>
      <c r="DR33" s="16">
        <v>581.4</v>
      </c>
      <c r="DS33" s="16">
        <v>486.8</v>
      </c>
      <c r="DT33" s="16">
        <v>574.5</v>
      </c>
      <c r="DU33" s="16">
        <v>715.7</v>
      </c>
      <c r="DV33" s="16">
        <v>577.1</v>
      </c>
      <c r="DW33" s="16">
        <v>769.4</v>
      </c>
      <c r="DX33" s="16">
        <v>522.79999999999995</v>
      </c>
      <c r="DY33" s="16">
        <v>624.1</v>
      </c>
      <c r="DZ33" s="16">
        <v>637.4</v>
      </c>
      <c r="EA33" s="16">
        <v>840.8</v>
      </c>
      <c r="EB33" s="6">
        <v>597</v>
      </c>
      <c r="EC33" s="6">
        <v>635</v>
      </c>
      <c r="ED33" s="6">
        <v>579</v>
      </c>
      <c r="EE33" s="6">
        <v>709</v>
      </c>
      <c r="EF33" s="6">
        <v>531</v>
      </c>
      <c r="EG33" s="6">
        <v>648</v>
      </c>
      <c r="EH33" s="6">
        <v>712</v>
      </c>
      <c r="EI33" s="6">
        <v>444.7</v>
      </c>
      <c r="EJ33" s="6">
        <v>401.2</v>
      </c>
      <c r="EK33" s="6">
        <v>436</v>
      </c>
      <c r="EL33" s="3">
        <v>437</v>
      </c>
      <c r="EM33" s="3">
        <v>467</v>
      </c>
      <c r="EN33" s="3">
        <v>468</v>
      </c>
      <c r="EO33" s="3">
        <v>445</v>
      </c>
      <c r="EP33" s="3">
        <v>485</v>
      </c>
      <c r="EQ33" s="3">
        <v>483</v>
      </c>
      <c r="ER33" s="3">
        <v>420</v>
      </c>
      <c r="ES33" s="3">
        <v>408</v>
      </c>
      <c r="ET33" s="3">
        <v>453</v>
      </c>
      <c r="EU33" s="3">
        <v>499</v>
      </c>
      <c r="EV33" s="3">
        <v>421</v>
      </c>
      <c r="EW33" s="3">
        <v>432</v>
      </c>
      <c r="EX33" s="3">
        <v>493</v>
      </c>
      <c r="EY33" s="3">
        <v>486</v>
      </c>
      <c r="EZ33" s="3">
        <v>432</v>
      </c>
      <c r="FA33" s="3">
        <v>540</v>
      </c>
      <c r="FB33" s="3">
        <v>649</v>
      </c>
      <c r="FC33" s="3">
        <v>711</v>
      </c>
      <c r="FD33" s="3">
        <v>604</v>
      </c>
      <c r="FE33" s="3">
        <v>473</v>
      </c>
      <c r="FF33" s="3">
        <v>592</v>
      </c>
      <c r="FG33" s="3">
        <v>452</v>
      </c>
      <c r="FH33" s="3">
        <v>434</v>
      </c>
      <c r="FI33" s="3">
        <v>605</v>
      </c>
      <c r="FJ33" s="3">
        <v>734</v>
      </c>
      <c r="FK33" s="3">
        <v>698</v>
      </c>
      <c r="FL33" s="3">
        <v>720</v>
      </c>
      <c r="FM33" s="3">
        <v>403</v>
      </c>
      <c r="FN33" s="3">
        <v>605</v>
      </c>
      <c r="FO33" s="3">
        <v>608</v>
      </c>
      <c r="FP33" s="3">
        <v>509</v>
      </c>
      <c r="FQ33" s="3">
        <v>528</v>
      </c>
      <c r="FR33" s="3">
        <v>474</v>
      </c>
    </row>
    <row r="34" spans="1:174" ht="16.5" x14ac:dyDescent="0.45">
      <c r="A34" s="2" t="s">
        <v>220</v>
      </c>
      <c r="B34" s="19">
        <f t="shared" si="35"/>
        <v>12.43</v>
      </c>
      <c r="C34" s="19">
        <f t="shared" si="36"/>
        <v>11.833494047619052</v>
      </c>
      <c r="D34" s="20">
        <v>12.2</v>
      </c>
      <c r="E34" s="20">
        <v>11.747924731182799</v>
      </c>
      <c r="F34" s="20">
        <f t="shared" si="37"/>
        <v>3.6553547463130012</v>
      </c>
      <c r="G34" s="3">
        <v>18</v>
      </c>
      <c r="H34" s="3">
        <v>10.6</v>
      </c>
      <c r="I34" s="3">
        <v>13.6</v>
      </c>
      <c r="J34" s="3">
        <v>10.1</v>
      </c>
      <c r="K34" s="3">
        <v>10.6</v>
      </c>
      <c r="L34" s="3">
        <v>8</v>
      </c>
      <c r="M34" s="3">
        <v>9.8000000000000007</v>
      </c>
      <c r="N34" s="3">
        <v>14.1</v>
      </c>
      <c r="O34" s="38">
        <v>15.6</v>
      </c>
      <c r="P34" s="38">
        <v>13.8</v>
      </c>
      <c r="Q34" s="38">
        <v>17.600000000000001</v>
      </c>
      <c r="R34" s="38">
        <v>18</v>
      </c>
      <c r="S34" s="38">
        <v>18.399999999999999</v>
      </c>
      <c r="T34" s="38">
        <v>10.1</v>
      </c>
      <c r="U34" s="38">
        <v>10.6</v>
      </c>
      <c r="V34" s="38">
        <v>10.6</v>
      </c>
      <c r="W34" s="38">
        <v>13.6</v>
      </c>
      <c r="X34" s="3">
        <v>8.68</v>
      </c>
      <c r="Y34" s="3">
        <v>9.8000000000000007</v>
      </c>
      <c r="Z34" s="3">
        <v>7.75</v>
      </c>
      <c r="AA34" s="3">
        <v>7.31</v>
      </c>
      <c r="AB34" s="3">
        <v>6.64</v>
      </c>
      <c r="AC34" s="3">
        <v>8.64</v>
      </c>
      <c r="AD34" s="3">
        <v>7.45</v>
      </c>
      <c r="AE34" s="3">
        <v>10.1</v>
      </c>
      <c r="AF34" s="3">
        <v>10.199999999999999</v>
      </c>
      <c r="AG34" s="3">
        <v>10.1</v>
      </c>
      <c r="AH34" s="3">
        <v>8.85</v>
      </c>
      <c r="AI34" s="3">
        <v>13.6</v>
      </c>
      <c r="AJ34" s="3">
        <v>11.04</v>
      </c>
      <c r="AK34" s="3">
        <v>16.100000000000001</v>
      </c>
      <c r="AL34" s="3">
        <v>6.94</v>
      </c>
      <c r="AM34" s="3">
        <v>3.37</v>
      </c>
      <c r="AN34" s="3">
        <v>5.65</v>
      </c>
      <c r="AO34" s="3">
        <v>5.73</v>
      </c>
      <c r="AP34" s="3">
        <v>5.24</v>
      </c>
      <c r="AQ34" s="3">
        <v>7</v>
      </c>
      <c r="AR34" s="3">
        <v>7.25</v>
      </c>
      <c r="AS34" s="3">
        <v>6.99</v>
      </c>
      <c r="AT34" s="3">
        <v>7.1</v>
      </c>
      <c r="AU34" s="3">
        <v>7.99</v>
      </c>
      <c r="AV34" s="3">
        <v>7.31</v>
      </c>
      <c r="AW34" s="3">
        <v>7.6</v>
      </c>
      <c r="AX34" s="3">
        <v>6.8</v>
      </c>
      <c r="AY34" s="3">
        <v>7.3</v>
      </c>
      <c r="AZ34" s="3">
        <v>7.3</v>
      </c>
      <c r="BA34" s="3">
        <v>8.5</v>
      </c>
      <c r="BB34" s="3">
        <v>6.17</v>
      </c>
      <c r="BC34" s="3">
        <v>5.23</v>
      </c>
      <c r="BD34" s="3">
        <v>11.44</v>
      </c>
      <c r="BE34" s="3">
        <v>3.68</v>
      </c>
      <c r="BF34" s="3">
        <v>8</v>
      </c>
      <c r="BG34" s="3">
        <v>8.7200000000000006</v>
      </c>
      <c r="BH34" s="3">
        <v>9.5299999999999994</v>
      </c>
      <c r="BI34" s="3">
        <v>8.08</v>
      </c>
      <c r="BJ34" s="3">
        <v>8.18</v>
      </c>
      <c r="BK34" s="25">
        <v>4.8</v>
      </c>
      <c r="BL34" s="25">
        <v>6</v>
      </c>
      <c r="BM34" s="25">
        <v>7.5</v>
      </c>
      <c r="BN34" s="25">
        <v>7.35</v>
      </c>
      <c r="BO34" s="25">
        <v>5.8</v>
      </c>
      <c r="BP34" s="25">
        <v>3.68</v>
      </c>
      <c r="BQ34" s="22">
        <v>6.75</v>
      </c>
      <c r="BR34" s="22">
        <v>9.69</v>
      </c>
      <c r="BS34" s="22">
        <v>9.89</v>
      </c>
      <c r="BT34" s="22">
        <v>8.86</v>
      </c>
      <c r="BU34" s="22">
        <v>7.76</v>
      </c>
      <c r="BV34" s="4">
        <v>10.7</v>
      </c>
      <c r="BW34" s="4">
        <v>7.98</v>
      </c>
      <c r="BX34" s="4">
        <v>17.809999999999999</v>
      </c>
      <c r="BY34" s="4">
        <v>8.73</v>
      </c>
      <c r="BZ34" s="4">
        <v>7.47</v>
      </c>
      <c r="CA34" s="4">
        <v>11.89</v>
      </c>
      <c r="CB34" s="4">
        <v>9.6</v>
      </c>
      <c r="CC34" s="4">
        <v>10.7</v>
      </c>
      <c r="CD34" s="4">
        <v>11.89</v>
      </c>
      <c r="CE34" s="4">
        <v>13.9</v>
      </c>
      <c r="CF34" s="4">
        <v>14.56</v>
      </c>
      <c r="CG34" s="4">
        <v>9.82</v>
      </c>
      <c r="CH34" s="4">
        <v>11.78</v>
      </c>
      <c r="CI34" s="4">
        <v>11.86</v>
      </c>
      <c r="CJ34" s="4">
        <v>12.78</v>
      </c>
      <c r="CK34" s="4">
        <v>14.36</v>
      </c>
      <c r="CL34" s="4">
        <v>15.11</v>
      </c>
      <c r="CM34" s="4">
        <v>15.48</v>
      </c>
      <c r="CN34" s="4">
        <v>17.440000000000001</v>
      </c>
      <c r="CO34" s="4">
        <v>13.3</v>
      </c>
      <c r="CP34" s="4">
        <v>14.9</v>
      </c>
      <c r="CQ34" s="4">
        <v>13.5</v>
      </c>
      <c r="CR34" s="4">
        <v>13</v>
      </c>
      <c r="CS34" s="4">
        <v>13.1</v>
      </c>
      <c r="CT34" s="4">
        <v>13.5</v>
      </c>
      <c r="CU34" s="4">
        <v>10.3</v>
      </c>
      <c r="CV34" s="4">
        <v>10.199999999999999</v>
      </c>
      <c r="CW34" s="4">
        <v>10.4</v>
      </c>
      <c r="CX34" s="4">
        <v>10.1</v>
      </c>
      <c r="CY34" s="23">
        <v>14.7</v>
      </c>
      <c r="CZ34" s="23">
        <v>14.4</v>
      </c>
      <c r="DA34" s="23">
        <v>12.2</v>
      </c>
      <c r="DB34" s="23">
        <v>13.8</v>
      </c>
      <c r="DC34" s="24">
        <v>12.8</v>
      </c>
      <c r="DD34" s="24">
        <v>13.27</v>
      </c>
      <c r="DE34" s="24">
        <v>12.46</v>
      </c>
      <c r="DF34" s="24">
        <v>13.35</v>
      </c>
      <c r="DG34" s="24">
        <v>12.36</v>
      </c>
      <c r="DH34" s="3">
        <v>16</v>
      </c>
      <c r="DI34" s="3">
        <v>15</v>
      </c>
      <c r="DJ34" s="3">
        <v>13.8</v>
      </c>
      <c r="DK34" s="3">
        <v>14.7</v>
      </c>
      <c r="DL34" s="3">
        <v>15.4</v>
      </c>
      <c r="DM34" s="3">
        <v>15.2</v>
      </c>
      <c r="DN34" s="3">
        <v>16.399999999999999</v>
      </c>
      <c r="DO34" s="3">
        <v>15.6</v>
      </c>
      <c r="DP34" s="16">
        <v>15.52</v>
      </c>
      <c r="DQ34" s="16">
        <v>15.33</v>
      </c>
      <c r="DR34" s="16">
        <v>13.76</v>
      </c>
      <c r="DS34" s="16">
        <v>11.83</v>
      </c>
      <c r="DT34" s="16">
        <v>14.45</v>
      </c>
      <c r="DU34" s="16">
        <v>14.84</v>
      </c>
      <c r="DV34" s="16">
        <v>13.41</v>
      </c>
      <c r="DW34" s="16">
        <v>13.72</v>
      </c>
      <c r="DX34" s="16">
        <v>12.14</v>
      </c>
      <c r="DY34" s="16">
        <v>12.89</v>
      </c>
      <c r="DZ34" s="16">
        <v>9.5570000000000004</v>
      </c>
      <c r="EA34" s="16">
        <v>12.57</v>
      </c>
      <c r="EB34" s="6">
        <v>12.4</v>
      </c>
      <c r="EC34" s="6">
        <v>13.6</v>
      </c>
      <c r="ED34" s="6">
        <v>12.2</v>
      </c>
      <c r="EE34" s="6">
        <v>16.899999999999999</v>
      </c>
      <c r="EF34" s="6">
        <v>13.4</v>
      </c>
      <c r="EG34" s="6">
        <v>11</v>
      </c>
      <c r="EH34" s="6">
        <v>17.600000000000001</v>
      </c>
      <c r="EI34" s="6">
        <v>13.72</v>
      </c>
      <c r="EJ34" s="6">
        <v>13.94</v>
      </c>
      <c r="EK34" s="6">
        <v>15.26</v>
      </c>
      <c r="EL34" s="3">
        <v>17.7</v>
      </c>
      <c r="EM34" s="3">
        <v>15.8</v>
      </c>
      <c r="EN34" s="3">
        <v>16</v>
      </c>
      <c r="EO34" s="3">
        <v>13.7</v>
      </c>
      <c r="EP34" s="3">
        <v>15.5</v>
      </c>
      <c r="EQ34" s="3">
        <v>14.2</v>
      </c>
      <c r="ER34" s="3">
        <v>18</v>
      </c>
      <c r="ES34" s="3">
        <v>17.7</v>
      </c>
      <c r="ET34" s="3">
        <v>12.1</v>
      </c>
      <c r="EU34" s="3">
        <v>13.9</v>
      </c>
      <c r="EV34" s="3">
        <v>12.6</v>
      </c>
      <c r="EW34" s="3">
        <v>12.8</v>
      </c>
      <c r="EX34" s="3">
        <v>12.8</v>
      </c>
      <c r="EY34" s="3">
        <v>6.71</v>
      </c>
      <c r="EZ34" s="3">
        <v>9.94</v>
      </c>
      <c r="FA34" s="3">
        <v>10.199999999999999</v>
      </c>
      <c r="FB34" s="3">
        <v>16.2</v>
      </c>
      <c r="FC34" s="3">
        <v>9.1</v>
      </c>
      <c r="FD34" s="3">
        <v>14.5</v>
      </c>
      <c r="FE34" s="3">
        <v>16.899999999999999</v>
      </c>
      <c r="FF34" s="3">
        <v>13.3</v>
      </c>
      <c r="FG34" s="3">
        <v>18.100000000000001</v>
      </c>
      <c r="FH34" s="3">
        <v>20.8</v>
      </c>
      <c r="FI34" s="3">
        <v>13.7</v>
      </c>
      <c r="FJ34" s="3">
        <v>14</v>
      </c>
      <c r="FK34" s="3">
        <v>13.9</v>
      </c>
      <c r="FL34" s="3">
        <v>13.8</v>
      </c>
      <c r="FM34" s="3">
        <v>13.8</v>
      </c>
      <c r="FN34" s="3">
        <v>14.7</v>
      </c>
      <c r="FO34" s="3">
        <v>13.7</v>
      </c>
      <c r="FP34" s="3">
        <v>20.2</v>
      </c>
      <c r="FQ34" s="3">
        <v>15.3</v>
      </c>
      <c r="FR34" s="3">
        <v>14.2</v>
      </c>
    </row>
    <row r="35" spans="1:174" ht="16.5" x14ac:dyDescent="0.45">
      <c r="A35" s="2" t="s">
        <v>221</v>
      </c>
      <c r="B35" s="19">
        <f t="shared" si="35"/>
        <v>97.55</v>
      </c>
      <c r="C35" s="19">
        <f t="shared" si="36"/>
        <v>105.92059523809526</v>
      </c>
      <c r="D35" s="20">
        <v>107</v>
      </c>
      <c r="E35" s="20">
        <v>114.2468817204301</v>
      </c>
      <c r="F35" s="20">
        <f t="shared" si="37"/>
        <v>64.381583553343532</v>
      </c>
      <c r="G35" s="3">
        <v>82</v>
      </c>
      <c r="H35" s="3">
        <v>125</v>
      </c>
      <c r="I35" s="3">
        <v>88</v>
      </c>
      <c r="J35" s="3">
        <v>113</v>
      </c>
      <c r="K35" s="3">
        <v>100</v>
      </c>
      <c r="L35" s="3">
        <v>89</v>
      </c>
      <c r="M35" s="3">
        <v>98</v>
      </c>
      <c r="N35" s="3">
        <v>80</v>
      </c>
      <c r="O35" s="38">
        <v>97.1</v>
      </c>
      <c r="P35" s="38">
        <v>79.3</v>
      </c>
      <c r="Q35" s="38">
        <v>94</v>
      </c>
      <c r="R35" s="38">
        <v>82.1</v>
      </c>
      <c r="S35" s="38">
        <v>95.4</v>
      </c>
      <c r="T35" s="37">
        <v>113</v>
      </c>
      <c r="U35" s="37">
        <v>100</v>
      </c>
      <c r="V35" s="37">
        <v>125</v>
      </c>
      <c r="W35" s="38">
        <v>87.5</v>
      </c>
      <c r="X35" s="3">
        <v>133.83000000000001</v>
      </c>
      <c r="Y35" s="3">
        <v>140.03</v>
      </c>
      <c r="Z35" s="3">
        <v>194</v>
      </c>
      <c r="AA35" s="3">
        <v>245</v>
      </c>
      <c r="AB35" s="3">
        <v>128.41</v>
      </c>
      <c r="AC35" s="3">
        <v>233</v>
      </c>
      <c r="AD35" s="3">
        <v>382</v>
      </c>
      <c r="AE35" s="3">
        <v>375</v>
      </c>
      <c r="AF35" s="3">
        <v>395</v>
      </c>
      <c r="AG35" s="3">
        <v>385</v>
      </c>
      <c r="AH35" s="3">
        <v>374</v>
      </c>
      <c r="AI35" s="3">
        <v>154</v>
      </c>
      <c r="AJ35" s="3">
        <v>116</v>
      </c>
      <c r="AK35" s="3">
        <v>81</v>
      </c>
      <c r="AL35" s="3">
        <v>81.3</v>
      </c>
      <c r="AM35" s="3">
        <v>73.599999999999994</v>
      </c>
      <c r="AN35" s="3">
        <v>76.3</v>
      </c>
      <c r="AO35" s="3">
        <v>82.8</v>
      </c>
      <c r="AP35" s="3">
        <v>82.9</v>
      </c>
      <c r="AQ35" s="3">
        <v>107</v>
      </c>
      <c r="AR35" s="3">
        <v>109</v>
      </c>
      <c r="AS35" s="3">
        <v>104</v>
      </c>
      <c r="AT35" s="3">
        <v>107</v>
      </c>
      <c r="AU35" s="3">
        <v>117</v>
      </c>
      <c r="AV35" s="3">
        <v>108</v>
      </c>
      <c r="AW35" s="3">
        <v>122</v>
      </c>
      <c r="AX35" s="3">
        <v>103</v>
      </c>
      <c r="AY35" s="3">
        <v>104</v>
      </c>
      <c r="AZ35" s="3">
        <v>104</v>
      </c>
      <c r="BA35" s="3">
        <v>211</v>
      </c>
      <c r="BB35" s="3">
        <v>41.9</v>
      </c>
      <c r="BC35" s="3">
        <v>37</v>
      </c>
      <c r="BD35" s="3">
        <v>104</v>
      </c>
      <c r="BE35" s="3">
        <v>29.6</v>
      </c>
      <c r="BF35" s="3">
        <v>38.1</v>
      </c>
      <c r="BG35" s="3">
        <v>45.2</v>
      </c>
      <c r="BH35" s="3">
        <v>53.6</v>
      </c>
      <c r="BI35" s="3">
        <v>43.6</v>
      </c>
      <c r="BJ35" s="3">
        <v>41.5</v>
      </c>
      <c r="BK35" s="21">
        <v>36.299999999999997</v>
      </c>
      <c r="BL35" s="21">
        <v>28.6</v>
      </c>
      <c r="BM35" s="21">
        <v>43.9</v>
      </c>
      <c r="BN35" s="21">
        <v>57.1</v>
      </c>
      <c r="BO35" s="21">
        <v>39.4</v>
      </c>
      <c r="BP35" s="21">
        <v>29.6</v>
      </c>
      <c r="BQ35" s="39">
        <v>76.400000000000006</v>
      </c>
      <c r="BR35" s="39">
        <v>85.3</v>
      </c>
      <c r="BS35" s="39">
        <v>90.8</v>
      </c>
      <c r="BT35" s="39">
        <v>77.099999999999994</v>
      </c>
      <c r="BU35" s="39">
        <v>87.5</v>
      </c>
      <c r="BV35" s="4">
        <v>52.72</v>
      </c>
      <c r="BW35" s="4">
        <v>88.16</v>
      </c>
      <c r="BX35" s="4">
        <v>64.91</v>
      </c>
      <c r="BY35" s="4">
        <v>90.96</v>
      </c>
      <c r="BZ35" s="4">
        <v>54.04</v>
      </c>
      <c r="CA35" s="4">
        <v>79.47</v>
      </c>
      <c r="CB35" s="4">
        <v>38.369999999999997</v>
      </c>
      <c r="CC35" s="4">
        <v>46.85</v>
      </c>
      <c r="CD35" s="4">
        <v>49.51</v>
      </c>
      <c r="CE35" s="4">
        <v>93.93</v>
      </c>
      <c r="CF35" s="4">
        <v>90.77</v>
      </c>
      <c r="CG35" s="4">
        <v>62</v>
      </c>
      <c r="CH35" s="4">
        <v>75.62</v>
      </c>
      <c r="CI35" s="4">
        <v>73.08</v>
      </c>
      <c r="CJ35" s="4">
        <v>83.94</v>
      </c>
      <c r="CK35" s="4">
        <v>94.54</v>
      </c>
      <c r="CL35" s="4">
        <v>93.88</v>
      </c>
      <c r="CM35" s="4">
        <v>84.73</v>
      </c>
      <c r="CN35" s="4">
        <v>93.26</v>
      </c>
      <c r="CO35" s="4">
        <v>57.85</v>
      </c>
      <c r="CP35" s="4">
        <v>93.04</v>
      </c>
      <c r="CQ35" s="4">
        <v>144</v>
      </c>
      <c r="CR35" s="4">
        <v>141</v>
      </c>
      <c r="CS35" s="4">
        <v>145</v>
      </c>
      <c r="CT35" s="4">
        <v>152</v>
      </c>
      <c r="CU35" s="4">
        <v>122</v>
      </c>
      <c r="CV35" s="4">
        <v>117</v>
      </c>
      <c r="CW35" s="4">
        <v>127</v>
      </c>
      <c r="CX35" s="4">
        <v>125</v>
      </c>
      <c r="CY35" s="23">
        <v>102</v>
      </c>
      <c r="CZ35" s="23">
        <v>107</v>
      </c>
      <c r="DA35" s="23">
        <v>112</v>
      </c>
      <c r="DB35" s="23">
        <v>131</v>
      </c>
      <c r="DC35" s="40">
        <v>166.8</v>
      </c>
      <c r="DD35" s="40">
        <v>117.9</v>
      </c>
      <c r="DE35" s="40">
        <v>127.5</v>
      </c>
      <c r="DF35" s="40">
        <v>181.2</v>
      </c>
      <c r="DG35" s="40">
        <v>161.30000000000001</v>
      </c>
      <c r="DH35" s="3">
        <v>94.4</v>
      </c>
      <c r="DI35" s="3">
        <v>81.2</v>
      </c>
      <c r="DJ35" s="3">
        <v>73.099999999999994</v>
      </c>
      <c r="DK35" s="3">
        <v>78.2</v>
      </c>
      <c r="DL35" s="3">
        <v>13.3</v>
      </c>
      <c r="DM35" s="3">
        <v>15.1</v>
      </c>
      <c r="DN35" s="3">
        <v>14.3</v>
      </c>
      <c r="DO35" s="3">
        <v>11.4</v>
      </c>
      <c r="DP35" s="16">
        <v>144.19999999999999</v>
      </c>
      <c r="DQ35" s="16">
        <v>96.67</v>
      </c>
      <c r="DR35" s="16">
        <v>105.3</v>
      </c>
      <c r="DS35" s="16">
        <v>158.4</v>
      </c>
      <c r="DT35" s="16">
        <v>109.7</v>
      </c>
      <c r="DU35" s="16">
        <v>124.7</v>
      </c>
      <c r="DV35" s="16">
        <v>62.38</v>
      </c>
      <c r="DW35" s="16">
        <v>110.9</v>
      </c>
      <c r="DX35" s="16">
        <v>95.03</v>
      </c>
      <c r="DY35" s="16">
        <v>111.3</v>
      </c>
      <c r="DZ35" s="16">
        <v>78.040000000000006</v>
      </c>
      <c r="EA35" s="16">
        <v>75.540000000000006</v>
      </c>
      <c r="EB35" s="6">
        <v>111</v>
      </c>
      <c r="EC35" s="6">
        <v>117</v>
      </c>
      <c r="ED35" s="6">
        <v>108</v>
      </c>
      <c r="EE35" s="6">
        <v>161</v>
      </c>
      <c r="EF35" s="6">
        <v>125</v>
      </c>
      <c r="EG35" s="6">
        <v>98.6</v>
      </c>
      <c r="EH35" s="6">
        <v>121</v>
      </c>
      <c r="EI35" s="6">
        <v>123</v>
      </c>
      <c r="EJ35" s="6">
        <v>129.9</v>
      </c>
      <c r="EK35" s="6">
        <v>107.6</v>
      </c>
      <c r="EL35" s="3">
        <v>32.200000000000003</v>
      </c>
      <c r="EM35" s="3">
        <v>31.9</v>
      </c>
      <c r="EN35" s="3">
        <v>41.9</v>
      </c>
      <c r="EO35" s="3">
        <v>25.4</v>
      </c>
      <c r="EP35" s="3">
        <v>49.2</v>
      </c>
      <c r="EQ35" s="3">
        <v>50.3</v>
      </c>
      <c r="ER35" s="3">
        <v>50.3</v>
      </c>
      <c r="ES35" s="3">
        <v>68.599999999999994</v>
      </c>
      <c r="ET35" s="3">
        <v>110</v>
      </c>
      <c r="EU35" s="3">
        <v>117</v>
      </c>
      <c r="EV35" s="3">
        <v>111</v>
      </c>
      <c r="EW35" s="3">
        <v>112</v>
      </c>
      <c r="EX35" s="3">
        <v>130</v>
      </c>
      <c r="EY35" s="3">
        <v>124</v>
      </c>
      <c r="EZ35" s="3">
        <v>134</v>
      </c>
      <c r="FA35" s="3">
        <v>119</v>
      </c>
      <c r="FB35" s="3">
        <v>84.8</v>
      </c>
      <c r="FC35" s="3">
        <v>78.3</v>
      </c>
      <c r="FD35" s="3">
        <v>81.900000000000006</v>
      </c>
      <c r="FE35" s="3">
        <v>52.6</v>
      </c>
      <c r="FF35" s="3">
        <v>36.6</v>
      </c>
      <c r="FG35" s="3">
        <v>65</v>
      </c>
      <c r="FH35" s="3">
        <v>72</v>
      </c>
      <c r="FI35" s="3">
        <v>164</v>
      </c>
      <c r="FJ35" s="3">
        <v>161</v>
      </c>
      <c r="FK35" s="3">
        <v>133</v>
      </c>
      <c r="FL35" s="3">
        <v>130</v>
      </c>
      <c r="FM35" s="3">
        <v>155</v>
      </c>
      <c r="FN35" s="3">
        <v>112</v>
      </c>
      <c r="FO35" s="3">
        <v>102</v>
      </c>
      <c r="FP35" s="3">
        <v>201</v>
      </c>
      <c r="FQ35" s="3">
        <v>201</v>
      </c>
      <c r="FR35" s="3">
        <v>197</v>
      </c>
    </row>
    <row r="36" spans="1:174" ht="16.5" x14ac:dyDescent="0.45">
      <c r="A36" s="2" t="s">
        <v>222</v>
      </c>
      <c r="B36" s="19">
        <f t="shared" si="35"/>
        <v>2.7</v>
      </c>
      <c r="C36" s="19">
        <f t="shared" si="36"/>
        <v>2.8203392857142853</v>
      </c>
      <c r="D36" s="20">
        <v>2.76</v>
      </c>
      <c r="E36" s="20">
        <v>2.9791505376344092</v>
      </c>
      <c r="F36" s="20">
        <f t="shared" si="37"/>
        <v>1.3314683616145155</v>
      </c>
      <c r="G36" s="3">
        <v>2.19</v>
      </c>
      <c r="H36" s="3">
        <v>2.91</v>
      </c>
      <c r="I36" s="3">
        <v>2.35</v>
      </c>
      <c r="J36" s="3">
        <v>2.64</v>
      </c>
      <c r="K36" s="3">
        <v>2.35</v>
      </c>
      <c r="L36" s="3">
        <v>2.04</v>
      </c>
      <c r="M36" s="3">
        <v>2.79</v>
      </c>
      <c r="N36" s="3">
        <v>2.27</v>
      </c>
      <c r="O36" s="41">
        <v>2.84</v>
      </c>
      <c r="P36" s="41">
        <v>2.37</v>
      </c>
      <c r="Q36" s="41">
        <v>2.67</v>
      </c>
      <c r="R36" s="41">
        <v>2.19</v>
      </c>
      <c r="S36" s="41">
        <v>2.59</v>
      </c>
      <c r="T36" s="41">
        <v>2.64</v>
      </c>
      <c r="U36" s="41">
        <v>2.35</v>
      </c>
      <c r="V36" s="41">
        <v>2.91</v>
      </c>
      <c r="W36" s="41">
        <v>2.35</v>
      </c>
      <c r="X36" s="3">
        <v>3.84</v>
      </c>
      <c r="Y36" s="3">
        <v>3.98</v>
      </c>
      <c r="Z36" s="3">
        <v>4.8600000000000003</v>
      </c>
      <c r="AA36" s="3">
        <v>5.57</v>
      </c>
      <c r="AB36" s="3">
        <v>3.37</v>
      </c>
      <c r="AC36" s="3">
        <v>5.55</v>
      </c>
      <c r="AD36" s="3">
        <v>7.83</v>
      </c>
      <c r="AE36" s="3">
        <v>8.23</v>
      </c>
      <c r="AF36" s="3">
        <v>8.3000000000000007</v>
      </c>
      <c r="AG36" s="3">
        <v>7.94</v>
      </c>
      <c r="AH36" s="3">
        <v>7.78</v>
      </c>
      <c r="AI36" s="3">
        <v>3.92</v>
      </c>
      <c r="AJ36" s="3">
        <v>2.72</v>
      </c>
      <c r="AK36" s="3">
        <v>2.79</v>
      </c>
      <c r="AL36" s="3">
        <v>2.36</v>
      </c>
      <c r="AM36" s="3">
        <v>2.2200000000000002</v>
      </c>
      <c r="AN36" s="3">
        <v>2.21</v>
      </c>
      <c r="AO36" s="3">
        <v>2.31</v>
      </c>
      <c r="AP36" s="3">
        <v>2.41</v>
      </c>
      <c r="AQ36" s="3">
        <v>2.8</v>
      </c>
      <c r="AR36" s="3">
        <v>2.69</v>
      </c>
      <c r="AS36" s="3">
        <v>2.76</v>
      </c>
      <c r="AT36" s="3">
        <v>2.67</v>
      </c>
      <c r="AU36" s="3">
        <v>2.98</v>
      </c>
      <c r="AV36" s="3">
        <v>2.73</v>
      </c>
      <c r="AW36" s="3">
        <v>2.8</v>
      </c>
      <c r="AX36" s="3">
        <v>2.4</v>
      </c>
      <c r="AY36" s="3">
        <v>2.4</v>
      </c>
      <c r="AZ36" s="3">
        <v>2.5</v>
      </c>
      <c r="BA36" s="3">
        <v>5.4</v>
      </c>
      <c r="BB36" s="3">
        <v>1.23</v>
      </c>
      <c r="BC36" s="3">
        <v>1.0900000000000001</v>
      </c>
      <c r="BD36" s="3">
        <v>2.9</v>
      </c>
      <c r="BE36" s="3">
        <v>0.93700000000000006</v>
      </c>
      <c r="BF36" s="3">
        <v>1.3</v>
      </c>
      <c r="BG36" s="3">
        <v>1.65</v>
      </c>
      <c r="BH36" s="3">
        <v>1.82</v>
      </c>
      <c r="BI36" s="3">
        <v>1.51</v>
      </c>
      <c r="BJ36" s="3">
        <v>1.52</v>
      </c>
      <c r="BK36" s="25">
        <v>1.1000000000000001</v>
      </c>
      <c r="BL36" s="25">
        <v>0.7</v>
      </c>
      <c r="BM36" s="25">
        <v>1.3</v>
      </c>
      <c r="BN36" s="25">
        <v>1.61</v>
      </c>
      <c r="BO36" s="25">
        <v>1.26</v>
      </c>
      <c r="BP36" s="25">
        <v>0.93700000000000006</v>
      </c>
      <c r="BQ36" s="4">
        <v>2.57</v>
      </c>
      <c r="BR36" s="4">
        <v>2.68</v>
      </c>
      <c r="BS36" s="4">
        <v>3.03</v>
      </c>
      <c r="BT36" s="4">
        <v>2.42</v>
      </c>
      <c r="BU36" s="4">
        <v>2.79</v>
      </c>
      <c r="BV36" s="4">
        <v>1.79</v>
      </c>
      <c r="BW36" s="4">
        <v>2.61</v>
      </c>
      <c r="BX36" s="4">
        <v>1.91</v>
      </c>
      <c r="BY36" s="4">
        <v>2.72</v>
      </c>
      <c r="BZ36" s="4">
        <v>1.72</v>
      </c>
      <c r="CA36" s="4">
        <v>2.36</v>
      </c>
      <c r="CB36" s="4">
        <v>1.18</v>
      </c>
      <c r="CC36" s="4">
        <v>1.49</v>
      </c>
      <c r="CD36" s="4">
        <v>1.58</v>
      </c>
      <c r="CE36" s="4">
        <v>2.89</v>
      </c>
      <c r="CF36" s="4">
        <v>2.89</v>
      </c>
      <c r="CG36" s="4">
        <v>1.97</v>
      </c>
      <c r="CH36" s="4">
        <v>2.31</v>
      </c>
      <c r="CI36" s="4">
        <v>2.2200000000000002</v>
      </c>
      <c r="CJ36" s="4">
        <v>2.46</v>
      </c>
      <c r="CK36" s="4">
        <v>2.82</v>
      </c>
      <c r="CL36" s="4">
        <v>2.61</v>
      </c>
      <c r="CM36" s="4">
        <v>2.5099999999999998</v>
      </c>
      <c r="CN36" s="4">
        <v>2.71</v>
      </c>
      <c r="CO36" s="4">
        <v>1.7</v>
      </c>
      <c r="CP36" s="4">
        <v>2.8410000000000002</v>
      </c>
      <c r="CQ36" s="4">
        <v>3.7</v>
      </c>
      <c r="CR36" s="4">
        <v>3.75</v>
      </c>
      <c r="CS36" s="4">
        <v>3.84</v>
      </c>
      <c r="CT36" s="4">
        <v>3.82</v>
      </c>
      <c r="CU36" s="4">
        <v>3.31</v>
      </c>
      <c r="CV36" s="4">
        <v>3.1</v>
      </c>
      <c r="CW36" s="4">
        <v>3.03</v>
      </c>
      <c r="CX36" s="4">
        <v>3.03</v>
      </c>
      <c r="CY36" s="23">
        <v>2.93</v>
      </c>
      <c r="CZ36" s="23">
        <v>2.93</v>
      </c>
      <c r="DA36" s="23">
        <v>3.16</v>
      </c>
      <c r="DB36" s="23">
        <v>3.33</v>
      </c>
      <c r="DC36" s="26">
        <v>4.1870000000000003</v>
      </c>
      <c r="DD36" s="26">
        <v>3.0659999999999998</v>
      </c>
      <c r="DE36" s="26">
        <v>3.2370000000000001</v>
      </c>
      <c r="DF36" s="26">
        <v>4.6959999999999997</v>
      </c>
      <c r="DG36" s="26">
        <v>4.093</v>
      </c>
      <c r="DH36" s="3">
        <v>2.8</v>
      </c>
      <c r="DI36" s="3">
        <v>2.4</v>
      </c>
      <c r="DJ36" s="3">
        <v>2.2999999999999998</v>
      </c>
      <c r="DK36" s="3">
        <v>2.4</v>
      </c>
      <c r="DL36" s="3">
        <v>0.8</v>
      </c>
      <c r="DM36" s="3">
        <v>0.9</v>
      </c>
      <c r="DN36" s="3">
        <v>0.9</v>
      </c>
      <c r="DO36" s="3">
        <v>0.8</v>
      </c>
      <c r="DP36" s="16">
        <v>3.617</v>
      </c>
      <c r="DQ36" s="16">
        <v>2.5950000000000002</v>
      </c>
      <c r="DR36" s="16">
        <v>2.6259999999999999</v>
      </c>
      <c r="DS36" s="16">
        <v>4.4020000000000001</v>
      </c>
      <c r="DT36" s="16">
        <v>2.7730000000000001</v>
      </c>
      <c r="DU36" s="16">
        <v>3.4929999999999999</v>
      </c>
      <c r="DV36" s="16">
        <v>2.2679999999999998</v>
      </c>
      <c r="DW36" s="16">
        <v>3.3940000000000001</v>
      </c>
      <c r="DX36" s="16">
        <v>2.85</v>
      </c>
      <c r="DY36" s="16">
        <v>3.1829999999999998</v>
      </c>
      <c r="DZ36" s="16">
        <v>2.206</v>
      </c>
      <c r="EA36" s="16">
        <v>2.19</v>
      </c>
      <c r="EB36" s="6">
        <v>2.91</v>
      </c>
      <c r="EC36" s="6">
        <v>3.01</v>
      </c>
      <c r="ED36" s="6">
        <v>2.9</v>
      </c>
      <c r="EE36" s="6">
        <v>4.04</v>
      </c>
      <c r="EF36" s="6">
        <v>3.54</v>
      </c>
      <c r="EG36" s="6">
        <v>2.95</v>
      </c>
      <c r="EH36" s="6">
        <v>3.7</v>
      </c>
      <c r="EI36" s="6">
        <v>3.226</v>
      </c>
      <c r="EJ36" s="6">
        <v>3.556</v>
      </c>
      <c r="EK36" s="6">
        <v>3.1640000000000001</v>
      </c>
      <c r="EL36" s="3">
        <v>1.08</v>
      </c>
      <c r="EM36" s="3">
        <v>1.1399999999999999</v>
      </c>
      <c r="EN36" s="3">
        <v>1.37</v>
      </c>
      <c r="EO36" s="3">
        <v>0.93</v>
      </c>
      <c r="EP36" s="3">
        <v>1.33</v>
      </c>
      <c r="EQ36" s="3">
        <v>1.37</v>
      </c>
      <c r="ER36" s="3">
        <v>1.69</v>
      </c>
      <c r="ES36" s="3">
        <v>2.15</v>
      </c>
      <c r="ET36" s="3">
        <v>2.61</v>
      </c>
      <c r="EU36" s="3">
        <v>2.83</v>
      </c>
      <c r="EV36" s="3">
        <v>2.5099999999999998</v>
      </c>
      <c r="EW36" s="3">
        <v>2.86</v>
      </c>
      <c r="EX36" s="3">
        <v>3.7</v>
      </c>
      <c r="EY36" s="3">
        <v>3.2</v>
      </c>
      <c r="EZ36" s="3">
        <v>3.59</v>
      </c>
      <c r="FA36" s="3">
        <v>3.12</v>
      </c>
      <c r="FB36" s="3">
        <v>2.4300000000000002</v>
      </c>
      <c r="FC36" s="3">
        <v>2.09</v>
      </c>
      <c r="FD36" s="3">
        <v>2.4300000000000002</v>
      </c>
      <c r="FE36" s="3">
        <v>1.33</v>
      </c>
      <c r="FF36" s="3">
        <v>1.1000000000000001</v>
      </c>
      <c r="FG36" s="3">
        <v>1.9</v>
      </c>
      <c r="FH36" s="3">
        <v>2.2400000000000002</v>
      </c>
      <c r="FI36" s="3">
        <v>4</v>
      </c>
      <c r="FJ36" s="3">
        <v>4</v>
      </c>
      <c r="FK36" s="3">
        <v>3.4</v>
      </c>
      <c r="FL36" s="3">
        <v>3.4</v>
      </c>
      <c r="FM36" s="3">
        <v>3.9</v>
      </c>
      <c r="FN36" s="3">
        <v>3.1</v>
      </c>
      <c r="FO36" s="3">
        <v>2.8</v>
      </c>
      <c r="FP36" s="3">
        <v>5.2</v>
      </c>
      <c r="FQ36" s="3">
        <v>4.8</v>
      </c>
      <c r="FR36" s="3">
        <v>4.7</v>
      </c>
    </row>
    <row r="37" spans="1:174" ht="16.5" x14ac:dyDescent="0.45">
      <c r="A37" s="2" t="s">
        <v>223</v>
      </c>
      <c r="B37" s="19">
        <f t="shared" si="35"/>
        <v>3.7800000000000002</v>
      </c>
      <c r="C37" s="19">
        <f t="shared" si="36"/>
        <v>4.6037202380952396</v>
      </c>
      <c r="D37" s="20">
        <v>4.6399999999999997</v>
      </c>
      <c r="E37" s="20">
        <v>5.2014623655913974</v>
      </c>
      <c r="F37" s="20">
        <f t="shared" si="37"/>
        <v>2.8795911435264783</v>
      </c>
      <c r="G37" s="3">
        <v>3.54</v>
      </c>
      <c r="H37" s="3">
        <v>11.8</v>
      </c>
      <c r="I37" s="3">
        <v>2.7</v>
      </c>
      <c r="J37" s="3">
        <v>12.4</v>
      </c>
      <c r="K37" s="3">
        <v>10.8</v>
      </c>
      <c r="L37" s="3">
        <v>3.99</v>
      </c>
      <c r="M37" s="3">
        <v>6.05</v>
      </c>
      <c r="N37" s="3">
        <v>2.75</v>
      </c>
      <c r="O37" s="41">
        <v>3.53</v>
      </c>
      <c r="P37" s="41">
        <v>3.05</v>
      </c>
      <c r="Q37" s="41">
        <v>5.15</v>
      </c>
      <c r="R37" s="41">
        <v>3.54</v>
      </c>
      <c r="S37" s="41">
        <v>3.86</v>
      </c>
      <c r="T37" s="38">
        <v>12.4</v>
      </c>
      <c r="U37" s="38">
        <v>10.8</v>
      </c>
      <c r="V37" s="38">
        <v>11.8</v>
      </c>
      <c r="W37" s="41">
        <v>2.7</v>
      </c>
      <c r="X37" s="3">
        <v>9.75</v>
      </c>
      <c r="Y37" s="3">
        <v>8.94</v>
      </c>
      <c r="Z37" s="3">
        <v>3.46</v>
      </c>
      <c r="AA37" s="3">
        <v>3.53</v>
      </c>
      <c r="AB37" s="3">
        <v>4.2</v>
      </c>
      <c r="AC37" s="3">
        <v>4</v>
      </c>
      <c r="AD37" s="3">
        <v>3.3</v>
      </c>
      <c r="AE37" s="3">
        <v>5.73</v>
      </c>
      <c r="AF37" s="3">
        <v>4.76</v>
      </c>
      <c r="AG37" s="3">
        <v>4.9400000000000004</v>
      </c>
      <c r="AH37" s="3">
        <v>4.3600000000000003</v>
      </c>
      <c r="AI37" s="3">
        <v>3.96</v>
      </c>
      <c r="AJ37" s="3">
        <v>7.32</v>
      </c>
      <c r="AK37" s="3">
        <v>7.95</v>
      </c>
      <c r="AL37" s="3">
        <v>0.38200000000000001</v>
      </c>
      <c r="AM37" s="3">
        <v>0.30399999999999999</v>
      </c>
      <c r="AN37" s="3">
        <v>1.1299999999999999</v>
      </c>
      <c r="AO37" s="3">
        <v>0.16300000000000001</v>
      </c>
      <c r="AP37" s="3">
        <v>0.192</v>
      </c>
      <c r="AQ37" s="3">
        <v>3.33</v>
      </c>
      <c r="AR37" s="3">
        <v>3.38</v>
      </c>
      <c r="AS37" s="3">
        <v>3.26</v>
      </c>
      <c r="AT37" s="3">
        <v>3.61</v>
      </c>
      <c r="AU37" s="3">
        <v>3.99</v>
      </c>
      <c r="AV37" s="3">
        <v>3.7</v>
      </c>
      <c r="AW37" s="3">
        <v>9.4</v>
      </c>
      <c r="AX37" s="3">
        <v>8.1999999999999993</v>
      </c>
      <c r="AY37" s="3">
        <v>9.1</v>
      </c>
      <c r="AZ37" s="3">
        <v>9.1999999999999993</v>
      </c>
      <c r="BA37" s="3">
        <v>15.7</v>
      </c>
      <c r="BB37" s="3">
        <v>3.15</v>
      </c>
      <c r="BC37" s="3">
        <v>2.21</v>
      </c>
      <c r="BD37" s="3">
        <v>3.5</v>
      </c>
      <c r="BE37" s="3">
        <v>3.25</v>
      </c>
      <c r="BF37" s="3">
        <v>2.25</v>
      </c>
      <c r="BG37" s="3">
        <v>2.36</v>
      </c>
      <c r="BH37" s="3">
        <v>2.41</v>
      </c>
      <c r="BI37" s="3">
        <v>2.33</v>
      </c>
      <c r="BJ37" s="3">
        <v>2.1800000000000002</v>
      </c>
      <c r="BK37" s="25">
        <v>2.2999999999999998</v>
      </c>
      <c r="BL37" s="25">
        <v>1.7</v>
      </c>
      <c r="BM37" s="25">
        <v>2.7</v>
      </c>
      <c r="BN37" s="25">
        <v>2.68</v>
      </c>
      <c r="BO37" s="25">
        <v>2.6</v>
      </c>
      <c r="BP37" s="25">
        <v>3.25</v>
      </c>
      <c r="BQ37" s="22">
        <v>0.85</v>
      </c>
      <c r="BR37" s="22">
        <v>1.23</v>
      </c>
      <c r="BS37" s="22">
        <v>1.42</v>
      </c>
      <c r="BT37" s="22">
        <v>1.24</v>
      </c>
      <c r="BU37" s="22">
        <v>1.28</v>
      </c>
      <c r="BV37" s="4">
        <v>1.6</v>
      </c>
      <c r="BW37" s="4">
        <v>2.08</v>
      </c>
      <c r="BX37" s="4">
        <v>2.16</v>
      </c>
      <c r="BY37" s="4">
        <v>2.46</v>
      </c>
      <c r="BZ37" s="4">
        <v>1.1299999999999999</v>
      </c>
      <c r="CA37" s="4">
        <v>2.4</v>
      </c>
      <c r="CB37" s="4">
        <v>1.38</v>
      </c>
      <c r="CC37" s="4">
        <v>2.09</v>
      </c>
      <c r="CD37" s="4">
        <v>1.97</v>
      </c>
      <c r="CE37" s="4">
        <v>2.85</v>
      </c>
      <c r="CF37" s="4">
        <v>2.5299999999999998</v>
      </c>
      <c r="CG37" s="4">
        <v>1.36</v>
      </c>
      <c r="CH37" s="4">
        <v>1.85</v>
      </c>
      <c r="CI37" s="4">
        <v>1.85</v>
      </c>
      <c r="CJ37" s="4">
        <v>1.86</v>
      </c>
      <c r="CK37" s="4">
        <v>2.17</v>
      </c>
      <c r="CL37" s="4">
        <v>2.48</v>
      </c>
      <c r="CM37" s="4">
        <v>2.69</v>
      </c>
      <c r="CN37" s="4">
        <v>2.69</v>
      </c>
      <c r="CO37" s="4">
        <v>2.76</v>
      </c>
      <c r="CP37" s="4">
        <v>2.96</v>
      </c>
      <c r="CQ37" s="4">
        <v>5.48</v>
      </c>
      <c r="CR37" s="4">
        <v>5.42</v>
      </c>
      <c r="CS37" s="4">
        <v>5.5</v>
      </c>
      <c r="CT37" s="4">
        <v>5.82</v>
      </c>
      <c r="CU37" s="4">
        <v>4.4800000000000004</v>
      </c>
      <c r="CV37" s="4">
        <v>4.3600000000000003</v>
      </c>
      <c r="CW37" s="4">
        <v>4.82</v>
      </c>
      <c r="CX37" s="4">
        <v>4.72</v>
      </c>
      <c r="CY37" s="23">
        <v>4.93</v>
      </c>
      <c r="CZ37" s="23">
        <v>4.5599999999999996</v>
      </c>
      <c r="DA37" s="23">
        <v>3.93</v>
      </c>
      <c r="DB37" s="23">
        <v>4.6399999999999997</v>
      </c>
      <c r="DC37" s="26">
        <v>5.1020000000000003</v>
      </c>
      <c r="DD37" s="26">
        <v>5.444</v>
      </c>
      <c r="DE37" s="26">
        <v>4.9550000000000001</v>
      </c>
      <c r="DF37" s="26">
        <v>5.14</v>
      </c>
      <c r="DG37" s="26">
        <v>4.8440000000000003</v>
      </c>
      <c r="DH37" s="3">
        <v>8.4</v>
      </c>
      <c r="DI37" s="3">
        <v>7.8</v>
      </c>
      <c r="DJ37" s="3">
        <v>7.3</v>
      </c>
      <c r="DK37" s="3">
        <v>7.9</v>
      </c>
      <c r="DL37" s="3">
        <v>10.6</v>
      </c>
      <c r="DM37" s="3">
        <v>10.8</v>
      </c>
      <c r="DN37" s="3">
        <v>10.8</v>
      </c>
      <c r="DO37" s="3">
        <v>9.6999999999999993</v>
      </c>
      <c r="DP37" s="16">
        <v>1.91</v>
      </c>
      <c r="DQ37" s="16">
        <v>2.9550000000000001</v>
      </c>
      <c r="DR37" s="16">
        <v>3.3170000000000002</v>
      </c>
      <c r="DS37" s="16">
        <v>3.0049999999999999</v>
      </c>
      <c r="DT37" s="16">
        <v>2.3860000000000001</v>
      </c>
      <c r="DU37" s="16">
        <v>2.7130000000000001</v>
      </c>
      <c r="DV37" s="16">
        <v>2.4079999999999999</v>
      </c>
      <c r="DW37" s="16">
        <v>2.2599999999999998</v>
      </c>
      <c r="DX37" s="16">
        <v>1.992</v>
      </c>
      <c r="DY37" s="16">
        <v>2.2679999999999998</v>
      </c>
      <c r="DZ37" s="16">
        <v>1.498</v>
      </c>
      <c r="EA37" s="16">
        <v>2.1539999999999999</v>
      </c>
      <c r="EB37" s="6">
        <v>6.45</v>
      </c>
      <c r="EC37" s="6">
        <v>6.66</v>
      </c>
      <c r="ED37" s="6">
        <v>6.17</v>
      </c>
      <c r="EE37" s="6">
        <v>4.71</v>
      </c>
      <c r="EF37" s="6">
        <v>6.62</v>
      </c>
      <c r="EG37" s="6">
        <v>4.99</v>
      </c>
      <c r="EH37" s="6">
        <v>8.39</v>
      </c>
      <c r="EI37" s="6">
        <v>6.258</v>
      </c>
      <c r="EJ37" s="6">
        <v>5.4139999999999997</v>
      </c>
      <c r="EK37" s="6">
        <v>6.2009999999999996</v>
      </c>
      <c r="EL37" s="3">
        <v>7.74</v>
      </c>
      <c r="EM37" s="3">
        <v>7.82</v>
      </c>
      <c r="EN37" s="3">
        <v>8.8000000000000007</v>
      </c>
      <c r="EO37" s="3">
        <v>7.29</v>
      </c>
      <c r="EP37" s="3">
        <v>6.49</v>
      </c>
      <c r="EQ37" s="3">
        <v>8.51</v>
      </c>
      <c r="ER37" s="3">
        <v>9.8800000000000008</v>
      </c>
      <c r="ES37" s="3">
        <v>9.23</v>
      </c>
      <c r="ET37" s="3">
        <v>4.68</v>
      </c>
      <c r="EU37" s="3">
        <v>4.8600000000000003</v>
      </c>
      <c r="EV37" s="3">
        <v>4.9400000000000004</v>
      </c>
      <c r="EW37" s="3">
        <v>4.8899999999999997</v>
      </c>
      <c r="EX37" s="3">
        <v>4.74</v>
      </c>
      <c r="EY37" s="3">
        <v>3.64</v>
      </c>
      <c r="EZ37" s="3">
        <v>4.9400000000000004</v>
      </c>
      <c r="FA37" s="3">
        <v>3.56</v>
      </c>
      <c r="FB37" s="3">
        <v>3.64</v>
      </c>
      <c r="FC37" s="3">
        <v>4.7300000000000004</v>
      </c>
      <c r="FD37" s="3">
        <v>3.2</v>
      </c>
      <c r="FE37" s="3">
        <v>4.96</v>
      </c>
      <c r="FF37" s="3">
        <v>1.5</v>
      </c>
      <c r="FG37" s="3">
        <v>2.2000000000000002</v>
      </c>
      <c r="FH37" s="3">
        <v>2.2999999999999998</v>
      </c>
      <c r="FI37" s="3">
        <v>5</v>
      </c>
      <c r="FJ37" s="3">
        <v>5</v>
      </c>
      <c r="FK37" s="3">
        <v>3.6</v>
      </c>
      <c r="FL37" s="3">
        <v>3.5</v>
      </c>
      <c r="FM37" s="3">
        <v>4.7</v>
      </c>
      <c r="FN37" s="3">
        <v>3.1</v>
      </c>
      <c r="FO37" s="3">
        <v>2.8</v>
      </c>
      <c r="FP37" s="3">
        <v>4.8</v>
      </c>
      <c r="FQ37" s="3">
        <v>8.1</v>
      </c>
      <c r="FR37" s="3">
        <v>7.8</v>
      </c>
    </row>
    <row r="38" spans="1:174" ht="16.5" x14ac:dyDescent="0.45">
      <c r="A38" s="2" t="s">
        <v>224</v>
      </c>
      <c r="B38" s="19">
        <f t="shared" si="35"/>
        <v>0.30499999999999999</v>
      </c>
      <c r="C38" s="19">
        <f t="shared" si="36"/>
        <v>0.44048214285714266</v>
      </c>
      <c r="D38" s="20">
        <v>0.378</v>
      </c>
      <c r="E38" s="20">
        <v>0.40549462365591382</v>
      </c>
      <c r="F38" s="20">
        <f t="shared" si="37"/>
        <v>0.50389097901107704</v>
      </c>
      <c r="G38" s="3">
        <v>0.2</v>
      </c>
      <c r="H38" s="3">
        <v>0.85</v>
      </c>
      <c r="I38" s="3">
        <v>0.14000000000000001</v>
      </c>
      <c r="J38" s="3">
        <v>0.81</v>
      </c>
      <c r="K38" s="3">
        <v>0.627</v>
      </c>
      <c r="L38" s="3">
        <v>0.36799999999999999</v>
      </c>
      <c r="M38" s="3">
        <v>0.59199999999999997</v>
      </c>
      <c r="N38" s="3">
        <v>0.17599999999999999</v>
      </c>
      <c r="O38" s="41">
        <v>0.24</v>
      </c>
      <c r="P38" s="41">
        <v>0.17</v>
      </c>
      <c r="Q38" s="41">
        <v>0.31</v>
      </c>
      <c r="R38" s="41">
        <v>0.2</v>
      </c>
      <c r="S38" s="41">
        <v>0.21</v>
      </c>
      <c r="T38" s="42">
        <v>0.81</v>
      </c>
      <c r="U38" s="42">
        <v>0.627</v>
      </c>
      <c r="V38" s="41">
        <v>0.85</v>
      </c>
      <c r="W38" s="41">
        <v>0.14000000000000001</v>
      </c>
      <c r="X38" s="3">
        <v>0.78</v>
      </c>
      <c r="Y38" s="3">
        <v>0.69</v>
      </c>
      <c r="Z38" s="3">
        <v>0.26</v>
      </c>
      <c r="AA38" s="3">
        <v>0.25</v>
      </c>
      <c r="AB38" s="3">
        <v>0.33</v>
      </c>
      <c r="AC38" s="3">
        <v>0.27</v>
      </c>
      <c r="AD38" s="3">
        <v>0.21</v>
      </c>
      <c r="AE38" s="3">
        <v>0.41</v>
      </c>
      <c r="AF38" s="3">
        <v>0.4</v>
      </c>
      <c r="AG38" s="3">
        <v>0.35</v>
      </c>
      <c r="AH38" s="3">
        <v>0.31</v>
      </c>
      <c r="AI38" s="3">
        <v>0.41</v>
      </c>
      <c r="AJ38" s="3">
        <v>0.44</v>
      </c>
      <c r="AK38" s="3">
        <v>0.74</v>
      </c>
      <c r="AL38" s="3">
        <v>2.73</v>
      </c>
      <c r="AM38" s="3">
        <v>3.03</v>
      </c>
      <c r="AN38" s="3">
        <v>4.47</v>
      </c>
      <c r="AO38" s="3">
        <v>1.84</v>
      </c>
      <c r="AP38" s="3">
        <v>1.92</v>
      </c>
      <c r="AQ38" s="3">
        <v>0.28000000000000003</v>
      </c>
      <c r="AR38" s="3">
        <v>0.28999999999999998</v>
      </c>
      <c r="AS38" s="3">
        <v>0.27</v>
      </c>
      <c r="AT38" s="3">
        <v>0.28000000000000003</v>
      </c>
      <c r="AU38" s="3">
        <v>0.3</v>
      </c>
      <c r="AV38" s="3">
        <v>0.28000000000000003</v>
      </c>
      <c r="AW38" s="3">
        <v>0.6</v>
      </c>
      <c r="AX38" s="3">
        <v>0.6</v>
      </c>
      <c r="AY38" s="3">
        <v>0.6</v>
      </c>
      <c r="AZ38" s="3">
        <v>0.6</v>
      </c>
      <c r="BA38" s="3">
        <v>0.8</v>
      </c>
      <c r="BB38" s="3">
        <v>0.32100000000000001</v>
      </c>
      <c r="BC38" s="3">
        <v>0.11700000000000001</v>
      </c>
      <c r="BD38" s="3">
        <v>1.5</v>
      </c>
      <c r="BE38" s="3">
        <v>0.22900000000000001</v>
      </c>
      <c r="BF38" s="3">
        <v>0.19600000000000001</v>
      </c>
      <c r="BG38" s="3">
        <v>0.222</v>
      </c>
      <c r="BH38" s="3">
        <v>0.20300000000000001</v>
      </c>
      <c r="BI38" s="3">
        <v>0.186</v>
      </c>
      <c r="BJ38" s="3">
        <v>0.19400000000000001</v>
      </c>
      <c r="BK38" s="25">
        <v>0.17</v>
      </c>
      <c r="BL38" s="25">
        <v>0.12</v>
      </c>
      <c r="BM38" s="25">
        <v>0.23</v>
      </c>
      <c r="BN38" s="25">
        <v>0.27</v>
      </c>
      <c r="BO38" s="25">
        <v>0.25</v>
      </c>
      <c r="BP38" s="25">
        <v>0.22900000000000001</v>
      </c>
      <c r="BQ38" s="4">
        <v>7.0000000000000007E-2</v>
      </c>
      <c r="BR38" s="4">
        <v>0.1</v>
      </c>
      <c r="BS38" s="4">
        <v>0.12</v>
      </c>
      <c r="BT38" s="4">
        <v>0.1</v>
      </c>
      <c r="BU38" s="4">
        <v>0.11</v>
      </c>
      <c r="BV38" s="4">
        <v>0.49</v>
      </c>
      <c r="BW38" s="4">
        <v>0.15</v>
      </c>
      <c r="BX38" s="4">
        <v>0.12</v>
      </c>
      <c r="BY38" s="4">
        <v>0.19</v>
      </c>
      <c r="BZ38" s="4">
        <v>7.0000000000000007E-2</v>
      </c>
      <c r="CA38" s="4">
        <v>0.13</v>
      </c>
      <c r="CB38" s="4">
        <v>0.14000000000000001</v>
      </c>
      <c r="CC38" s="4">
        <v>0.16</v>
      </c>
      <c r="CD38" s="4">
        <v>0.12</v>
      </c>
      <c r="CE38" s="4">
        <v>0.18</v>
      </c>
      <c r="CF38" s="4">
        <v>0.17</v>
      </c>
      <c r="CG38" s="4">
        <v>0.08</v>
      </c>
      <c r="CH38" s="4">
        <v>0.11</v>
      </c>
      <c r="CI38" s="4">
        <v>0.11</v>
      </c>
      <c r="CJ38" s="4">
        <v>0.1</v>
      </c>
      <c r="CK38" s="4">
        <v>0.12</v>
      </c>
      <c r="CL38" s="4">
        <v>0.14000000000000001</v>
      </c>
      <c r="CM38" s="4">
        <v>0.15</v>
      </c>
      <c r="CN38" s="4">
        <v>0.14000000000000001</v>
      </c>
      <c r="CO38" s="4">
        <v>0.16</v>
      </c>
      <c r="CP38" s="4">
        <v>0.20799999999999999</v>
      </c>
      <c r="CQ38" s="4">
        <v>0.39</v>
      </c>
      <c r="CR38" s="4">
        <v>0.39</v>
      </c>
      <c r="CS38" s="4">
        <v>0.41</v>
      </c>
      <c r="CT38" s="4">
        <v>0.41</v>
      </c>
      <c r="CU38" s="4">
        <v>0.34</v>
      </c>
      <c r="CV38" s="4">
        <v>0.32</v>
      </c>
      <c r="CW38" s="4">
        <v>1.1000000000000001</v>
      </c>
      <c r="CX38" s="4">
        <v>0.66</v>
      </c>
      <c r="CY38" s="23">
        <v>0.44</v>
      </c>
      <c r="CZ38" s="23">
        <v>0.39</v>
      </c>
      <c r="DA38" s="23">
        <v>0.33</v>
      </c>
      <c r="DB38" s="23">
        <v>0.4</v>
      </c>
      <c r="DC38" s="26">
        <v>0.433</v>
      </c>
      <c r="DD38" s="26">
        <v>0.45300000000000001</v>
      </c>
      <c r="DE38" s="26">
        <v>0.4</v>
      </c>
      <c r="DF38" s="26">
        <v>0.45300000000000001</v>
      </c>
      <c r="DG38" s="26">
        <v>0.377</v>
      </c>
      <c r="DH38" s="3">
        <v>0.66</v>
      </c>
      <c r="DI38" s="3">
        <v>0.57999999999999996</v>
      </c>
      <c r="DJ38" s="3">
        <v>0.54</v>
      </c>
      <c r="DK38" s="3">
        <v>0.6</v>
      </c>
      <c r="DL38" s="3">
        <v>0.69</v>
      </c>
      <c r="DM38" s="3">
        <v>0.69</v>
      </c>
      <c r="DN38" s="3">
        <v>0.76</v>
      </c>
      <c r="DO38" s="3">
        <v>0.74</v>
      </c>
      <c r="DP38" s="16">
        <v>0.17199999999999999</v>
      </c>
      <c r="DQ38" s="16">
        <v>0.20399999999999999</v>
      </c>
      <c r="DR38" s="16">
        <v>0.251</v>
      </c>
      <c r="DS38" s="16">
        <v>0.26700000000000002</v>
      </c>
      <c r="DT38" s="16">
        <v>0.224</v>
      </c>
      <c r="DU38" s="16">
        <v>0.22800000000000001</v>
      </c>
      <c r="DV38" s="16">
        <v>0.188</v>
      </c>
      <c r="DW38" s="16">
        <v>0.17100000000000001</v>
      </c>
      <c r="DX38" s="16">
        <v>0.14799999999999999</v>
      </c>
      <c r="DY38" s="16">
        <v>0.17100000000000001</v>
      </c>
      <c r="DZ38" s="16">
        <v>0.128</v>
      </c>
      <c r="EA38" s="16">
        <v>0.14099999999999999</v>
      </c>
      <c r="EB38" s="6">
        <v>0.47699999999999998</v>
      </c>
      <c r="EC38" s="6">
        <v>0.46300000000000002</v>
      </c>
      <c r="ED38" s="6">
        <v>0.38600000000000001</v>
      </c>
      <c r="EE38" s="6">
        <v>0.25</v>
      </c>
      <c r="EF38" s="6">
        <v>0.504</v>
      </c>
      <c r="EG38" s="6">
        <v>0.34399999999999997</v>
      </c>
      <c r="EH38" s="6">
        <v>0.71299999999999997</v>
      </c>
      <c r="EI38" s="6">
        <v>0.60599999999999998</v>
      </c>
      <c r="EJ38" s="6">
        <v>0.48799999999999999</v>
      </c>
      <c r="EK38" s="6">
        <v>0.59099999999999997</v>
      </c>
      <c r="EL38" s="3">
        <v>0.52</v>
      </c>
      <c r="EM38" s="3">
        <v>0.54</v>
      </c>
      <c r="EN38" s="3">
        <v>0.81</v>
      </c>
      <c r="EO38" s="3">
        <v>0.42</v>
      </c>
      <c r="EP38" s="3">
        <v>0.49</v>
      </c>
      <c r="EQ38" s="3">
        <v>0.72</v>
      </c>
      <c r="ER38" s="3">
        <v>1.1100000000000001</v>
      </c>
      <c r="ES38" s="3">
        <v>1.07</v>
      </c>
      <c r="ET38" s="3">
        <v>0.44700000000000001</v>
      </c>
      <c r="EU38" s="3">
        <v>0.45200000000000001</v>
      </c>
      <c r="EV38" s="3">
        <v>0.46300000000000002</v>
      </c>
      <c r="EW38" s="3">
        <v>0.45900000000000002</v>
      </c>
      <c r="EX38" s="3">
        <v>0.66600000000000004</v>
      </c>
      <c r="EY38" s="3">
        <v>0.38200000000000001</v>
      </c>
      <c r="EZ38" s="3">
        <v>0.51800000000000002</v>
      </c>
      <c r="FA38" s="3">
        <v>0.378</v>
      </c>
      <c r="FB38" s="3">
        <v>0.24</v>
      </c>
      <c r="FC38" s="3">
        <v>0.26</v>
      </c>
      <c r="FD38" s="3">
        <v>0.23</v>
      </c>
      <c r="FE38" s="3">
        <v>0.25</v>
      </c>
      <c r="FF38" s="3">
        <v>0.1</v>
      </c>
      <c r="FG38" s="3">
        <v>0.13</v>
      </c>
      <c r="FH38" s="3">
        <v>0.13</v>
      </c>
      <c r="FI38" s="3">
        <v>0.28999999999999998</v>
      </c>
      <c r="FJ38" s="3">
        <v>0.3</v>
      </c>
      <c r="FK38" s="3">
        <v>0.21</v>
      </c>
      <c r="FL38" s="3">
        <v>0.21</v>
      </c>
      <c r="FM38" s="3">
        <v>0.27</v>
      </c>
      <c r="FN38" s="3">
        <v>0.18</v>
      </c>
      <c r="FO38" s="3">
        <v>0.16</v>
      </c>
      <c r="FP38" s="3">
        <v>0.26</v>
      </c>
      <c r="FQ38" s="3">
        <v>0.52</v>
      </c>
      <c r="FR38" s="3">
        <v>0.51</v>
      </c>
    </row>
    <row r="39" spans="1:174" ht="16.5" x14ac:dyDescent="0.45">
      <c r="A39" s="2" t="s">
        <v>225</v>
      </c>
      <c r="B39" s="19">
        <f t="shared" si="35"/>
        <v>486.7</v>
      </c>
      <c r="C39" s="19">
        <f t="shared" si="36"/>
        <v>527.19988095238091</v>
      </c>
      <c r="D39" s="20">
        <v>530.29999999999995</v>
      </c>
      <c r="E39" s="20">
        <v>544.92236559139781</v>
      </c>
      <c r="F39" s="20">
        <f t="shared" si="37"/>
        <v>265.32317338391255</v>
      </c>
      <c r="G39" s="3">
        <v>688</v>
      </c>
      <c r="H39" s="3">
        <v>604</v>
      </c>
      <c r="I39" s="3">
        <v>646</v>
      </c>
      <c r="J39" s="3">
        <v>493</v>
      </c>
      <c r="K39" s="3">
        <v>377</v>
      </c>
      <c r="L39" s="3">
        <v>444</v>
      </c>
      <c r="M39" s="3">
        <v>191</v>
      </c>
      <c r="N39" s="3">
        <v>1126</v>
      </c>
      <c r="O39" s="37">
        <v>784</v>
      </c>
      <c r="P39" s="37">
        <v>551</v>
      </c>
      <c r="Q39" s="37">
        <v>507</v>
      </c>
      <c r="R39" s="37">
        <v>688</v>
      </c>
      <c r="S39" s="37">
        <v>506</v>
      </c>
      <c r="T39" s="37">
        <v>493</v>
      </c>
      <c r="U39" s="37">
        <v>377</v>
      </c>
      <c r="V39" s="37">
        <v>604</v>
      </c>
      <c r="W39" s="37">
        <v>646</v>
      </c>
      <c r="X39" s="3">
        <v>623.70000000000005</v>
      </c>
      <c r="Y39" s="3">
        <v>728.19</v>
      </c>
      <c r="Z39" s="3">
        <v>247</v>
      </c>
      <c r="AA39" s="3">
        <v>214</v>
      </c>
      <c r="AB39" s="3">
        <v>201.99</v>
      </c>
      <c r="AC39" s="3">
        <v>271</v>
      </c>
      <c r="AD39" s="3">
        <v>261</v>
      </c>
      <c r="AE39" s="3">
        <v>312</v>
      </c>
      <c r="AF39" s="3">
        <v>294</v>
      </c>
      <c r="AG39" s="3">
        <v>417</v>
      </c>
      <c r="AH39" s="3">
        <v>470</v>
      </c>
      <c r="AI39" s="3">
        <v>450</v>
      </c>
      <c r="AJ39" s="3">
        <v>498</v>
      </c>
      <c r="AK39" s="3">
        <v>526</v>
      </c>
      <c r="AL39" s="3">
        <v>329</v>
      </c>
      <c r="AM39" s="3">
        <v>284</v>
      </c>
      <c r="AN39" s="3">
        <v>178</v>
      </c>
      <c r="AO39" s="3">
        <v>245</v>
      </c>
      <c r="AP39" s="3">
        <v>316</v>
      </c>
      <c r="AQ39" s="3">
        <v>149</v>
      </c>
      <c r="AR39" s="3">
        <v>152</v>
      </c>
      <c r="AS39" s="3">
        <v>228</v>
      </c>
      <c r="AT39" s="3">
        <v>138</v>
      </c>
      <c r="AU39" s="3">
        <v>238</v>
      </c>
      <c r="AV39" s="3">
        <v>128</v>
      </c>
      <c r="AW39" s="3">
        <v>1400</v>
      </c>
      <c r="AX39" s="3">
        <v>787</v>
      </c>
      <c r="AY39" s="3">
        <v>1420</v>
      </c>
      <c r="AZ39" s="3">
        <v>1220</v>
      </c>
      <c r="BA39" s="3">
        <v>934</v>
      </c>
      <c r="BB39" s="3">
        <v>1483</v>
      </c>
      <c r="BC39" s="3">
        <v>586</v>
      </c>
      <c r="BD39" s="3">
        <v>83</v>
      </c>
      <c r="BE39" s="3">
        <v>536</v>
      </c>
      <c r="BF39" s="3">
        <v>281</v>
      </c>
      <c r="BG39" s="3">
        <v>440</v>
      </c>
      <c r="BH39" s="3">
        <v>461</v>
      </c>
      <c r="BI39" s="3">
        <v>339</v>
      </c>
      <c r="BJ39" s="3">
        <v>426</v>
      </c>
      <c r="BK39" s="21">
        <v>350</v>
      </c>
      <c r="BL39" s="21">
        <v>280</v>
      </c>
      <c r="BM39" s="21">
        <v>400</v>
      </c>
      <c r="BN39" s="21">
        <v>466</v>
      </c>
      <c r="BO39" s="21">
        <v>487</v>
      </c>
      <c r="BP39" s="21">
        <v>536</v>
      </c>
      <c r="BQ39" s="36">
        <v>247</v>
      </c>
      <c r="BR39" s="36">
        <v>414</v>
      </c>
      <c r="BS39" s="36">
        <v>407</v>
      </c>
      <c r="BT39" s="36">
        <v>337</v>
      </c>
      <c r="BU39" s="36">
        <v>345</v>
      </c>
      <c r="BV39" s="4">
        <v>696</v>
      </c>
      <c r="BW39" s="4">
        <v>608.29999999999995</v>
      </c>
      <c r="BX39" s="4">
        <v>285.39999999999998</v>
      </c>
      <c r="BY39" s="4">
        <v>573.70000000000005</v>
      </c>
      <c r="BZ39" s="4">
        <v>273</v>
      </c>
      <c r="CA39" s="4">
        <v>542.5</v>
      </c>
      <c r="CB39" s="4">
        <v>252</v>
      </c>
      <c r="CC39" s="4">
        <v>408</v>
      </c>
      <c r="CD39" s="4">
        <v>278</v>
      </c>
      <c r="CE39" s="4">
        <v>530.29999999999995</v>
      </c>
      <c r="CF39" s="4">
        <v>486.4</v>
      </c>
      <c r="CG39" s="4">
        <v>322.60000000000002</v>
      </c>
      <c r="CH39" s="4">
        <v>479</v>
      </c>
      <c r="CI39" s="4">
        <v>509</v>
      </c>
      <c r="CJ39" s="4">
        <v>428</v>
      </c>
      <c r="CK39" s="4">
        <v>604</v>
      </c>
      <c r="CL39" s="4">
        <v>222</v>
      </c>
      <c r="CM39" s="4">
        <v>240</v>
      </c>
      <c r="CN39" s="4">
        <v>221</v>
      </c>
      <c r="CO39" s="4">
        <v>411.8</v>
      </c>
      <c r="CP39" s="4">
        <v>418.9</v>
      </c>
      <c r="CQ39" s="4">
        <v>548</v>
      </c>
      <c r="CR39" s="4">
        <v>652</v>
      </c>
      <c r="CS39" s="4">
        <v>650</v>
      </c>
      <c r="CT39" s="4">
        <v>581</v>
      </c>
      <c r="CU39" s="4">
        <v>371</v>
      </c>
      <c r="CV39" s="4">
        <v>351</v>
      </c>
      <c r="CW39" s="4">
        <v>374</v>
      </c>
      <c r="CX39" s="4">
        <v>339</v>
      </c>
      <c r="CY39" s="23">
        <v>766</v>
      </c>
      <c r="CZ39" s="23">
        <v>639</v>
      </c>
      <c r="DA39" s="23">
        <v>714</v>
      </c>
      <c r="DB39" s="23">
        <v>712</v>
      </c>
      <c r="DC39" s="5">
        <v>867</v>
      </c>
      <c r="DD39" s="40">
        <v>902.6</v>
      </c>
      <c r="DE39" s="40">
        <v>765.7</v>
      </c>
      <c r="DF39" s="40">
        <v>889.5</v>
      </c>
      <c r="DG39" s="40">
        <v>815.7</v>
      </c>
      <c r="DH39" s="3">
        <v>720</v>
      </c>
      <c r="DI39" s="3">
        <v>760</v>
      </c>
      <c r="DJ39" s="3">
        <v>740</v>
      </c>
      <c r="DK39" s="3">
        <v>740</v>
      </c>
      <c r="DL39" s="3">
        <v>580</v>
      </c>
      <c r="DM39" s="3">
        <v>560</v>
      </c>
      <c r="DN39" s="3">
        <v>680</v>
      </c>
      <c r="DO39" s="3">
        <v>770</v>
      </c>
      <c r="DP39" s="16">
        <v>337.3</v>
      </c>
      <c r="DQ39" s="16">
        <v>396.9</v>
      </c>
      <c r="DR39" s="16">
        <v>499</v>
      </c>
      <c r="DS39" s="16">
        <v>407.4</v>
      </c>
      <c r="DT39" s="16">
        <v>450.6</v>
      </c>
      <c r="DU39" s="16">
        <v>240.7</v>
      </c>
      <c r="DV39" s="16">
        <v>525.29999999999995</v>
      </c>
      <c r="DW39" s="16">
        <v>784.1</v>
      </c>
      <c r="DX39" s="16">
        <v>758.9</v>
      </c>
      <c r="DY39" s="16">
        <v>627.20000000000005</v>
      </c>
      <c r="DZ39" s="16">
        <v>647.9</v>
      </c>
      <c r="EA39" s="16">
        <v>590.20000000000005</v>
      </c>
      <c r="EB39" s="6">
        <v>703</v>
      </c>
      <c r="EC39" s="6">
        <v>901</v>
      </c>
      <c r="ED39" s="6">
        <v>1019</v>
      </c>
      <c r="EE39" s="6">
        <v>593</v>
      </c>
      <c r="EF39" s="6">
        <v>433</v>
      </c>
      <c r="EG39" s="6">
        <v>1421</v>
      </c>
      <c r="EH39" s="6">
        <v>450</v>
      </c>
      <c r="EI39" s="6">
        <v>509.4</v>
      </c>
      <c r="EJ39" s="6">
        <v>346.5</v>
      </c>
      <c r="EK39" s="6">
        <v>352.9</v>
      </c>
      <c r="EL39" s="3">
        <v>1060</v>
      </c>
      <c r="EM39" s="3">
        <v>723</v>
      </c>
      <c r="EN39" s="3">
        <v>1050</v>
      </c>
      <c r="EO39" s="3">
        <v>692</v>
      </c>
      <c r="EP39" s="3">
        <v>1050</v>
      </c>
      <c r="EQ39" s="3">
        <v>929</v>
      </c>
      <c r="ER39" s="3">
        <v>674</v>
      </c>
      <c r="ES39" s="3">
        <v>581</v>
      </c>
      <c r="ET39" s="3">
        <v>469</v>
      </c>
      <c r="EU39" s="3">
        <v>510</v>
      </c>
      <c r="EV39" s="3">
        <v>395</v>
      </c>
      <c r="EW39" s="3">
        <v>411</v>
      </c>
      <c r="EX39" s="3">
        <v>463</v>
      </c>
      <c r="EY39" s="3">
        <v>863</v>
      </c>
      <c r="EZ39" s="3">
        <v>618</v>
      </c>
      <c r="FA39" s="3">
        <v>550</v>
      </c>
      <c r="FB39" s="3">
        <v>685</v>
      </c>
      <c r="FC39" s="3">
        <v>471.8</v>
      </c>
      <c r="FD39" s="3">
        <v>862.4</v>
      </c>
      <c r="FE39" s="3">
        <v>173.8</v>
      </c>
      <c r="FF39" s="3">
        <v>351</v>
      </c>
      <c r="FG39" s="3">
        <v>201</v>
      </c>
      <c r="FH39" s="3">
        <v>387</v>
      </c>
      <c r="FI39" s="3">
        <v>262</v>
      </c>
      <c r="FJ39" s="3">
        <v>328</v>
      </c>
      <c r="FK39" s="3">
        <v>478</v>
      </c>
      <c r="FL39" s="3">
        <v>441</v>
      </c>
      <c r="FM39" s="3">
        <v>167</v>
      </c>
      <c r="FN39" s="3">
        <v>155</v>
      </c>
      <c r="FO39" s="3">
        <v>197</v>
      </c>
      <c r="FP39" s="3">
        <v>872</v>
      </c>
      <c r="FQ39" s="3">
        <v>527</v>
      </c>
      <c r="FR39" s="3">
        <v>412</v>
      </c>
    </row>
    <row r="40" spans="1:174" ht="16.5" x14ac:dyDescent="0.45">
      <c r="A40" s="2" t="s">
        <v>226</v>
      </c>
      <c r="B40" s="19">
        <f t="shared" si="35"/>
        <v>7.4</v>
      </c>
      <c r="C40" s="19">
        <f t="shared" si="36"/>
        <v>9.3290193548387084</v>
      </c>
      <c r="D40" s="20">
        <v>7.7750000000000004</v>
      </c>
      <c r="E40" s="20">
        <v>10.115897727272726</v>
      </c>
      <c r="F40" s="20">
        <f t="shared" si="37"/>
        <v>6.9643591794414634</v>
      </c>
      <c r="G40" s="3">
        <v>4.12</v>
      </c>
      <c r="H40" s="3">
        <v>9.9</v>
      </c>
      <c r="I40" s="3">
        <v>10.5</v>
      </c>
      <c r="J40" s="3">
        <v>7.15</v>
      </c>
      <c r="K40" s="3">
        <v>6.92</v>
      </c>
      <c r="L40" s="3">
        <v>6.42</v>
      </c>
      <c r="M40" s="3">
        <v>4.74</v>
      </c>
      <c r="N40" s="3">
        <v>13.5</v>
      </c>
      <c r="O40" s="41">
        <v>6.21</v>
      </c>
      <c r="P40" s="41">
        <v>4.63</v>
      </c>
      <c r="Q40" s="41">
        <v>2.79</v>
      </c>
      <c r="R40" s="41">
        <v>4.12</v>
      </c>
      <c r="S40" s="41">
        <v>6.8</v>
      </c>
      <c r="T40" s="41">
        <v>7.15</v>
      </c>
      <c r="U40" s="41">
        <v>6.92</v>
      </c>
      <c r="V40" s="41">
        <v>9.9</v>
      </c>
      <c r="W40" s="38">
        <v>10.5</v>
      </c>
      <c r="X40" s="3">
        <v>14.8</v>
      </c>
      <c r="Y40" s="3">
        <v>17.66</v>
      </c>
      <c r="Z40" s="3">
        <v>7.76</v>
      </c>
      <c r="AA40" s="3">
        <v>8.48</v>
      </c>
      <c r="AB40" s="3">
        <v>7.43</v>
      </c>
      <c r="AC40" s="3">
        <v>10.1</v>
      </c>
      <c r="AD40" s="3">
        <v>8.23</v>
      </c>
      <c r="AE40" s="3">
        <v>9.8699999999999992</v>
      </c>
      <c r="AF40" s="3">
        <v>10.1</v>
      </c>
      <c r="AG40" s="3">
        <v>8.65</v>
      </c>
      <c r="AH40" s="3">
        <v>9.57</v>
      </c>
      <c r="AI40" s="3">
        <v>21.6</v>
      </c>
      <c r="AJ40" s="3">
        <v>28.2</v>
      </c>
      <c r="AK40" s="3">
        <v>15.4</v>
      </c>
      <c r="AL40" s="3">
        <v>10.8</v>
      </c>
      <c r="AM40" s="3">
        <v>14.5</v>
      </c>
      <c r="AN40" s="3">
        <v>27.2</v>
      </c>
      <c r="AO40" s="3">
        <v>14.9</v>
      </c>
      <c r="AP40" s="3">
        <v>15.5</v>
      </c>
      <c r="AQ40" s="3">
        <v>6.77</v>
      </c>
      <c r="AR40" s="3">
        <v>7.53</v>
      </c>
      <c r="AS40" s="3">
        <v>7.62</v>
      </c>
      <c r="AT40" s="3">
        <v>9.1999999999999993</v>
      </c>
      <c r="AU40" s="3">
        <v>6.65</v>
      </c>
      <c r="AV40" s="3">
        <v>6.24</v>
      </c>
      <c r="AW40" s="3">
        <v>31.1</v>
      </c>
      <c r="AX40" s="3">
        <v>24</v>
      </c>
      <c r="AY40" s="3">
        <v>29.4</v>
      </c>
      <c r="AZ40" s="3">
        <v>29.4</v>
      </c>
      <c r="BA40" s="3">
        <v>14</v>
      </c>
      <c r="BB40" s="3"/>
      <c r="BC40" s="3"/>
      <c r="BD40" s="3"/>
      <c r="BE40" s="3">
        <v>2.9</v>
      </c>
      <c r="BF40" s="3">
        <v>18.3</v>
      </c>
      <c r="BG40" s="3">
        <v>4.54</v>
      </c>
      <c r="BH40" s="3">
        <v>5</v>
      </c>
      <c r="BI40" s="3">
        <v>5.52</v>
      </c>
      <c r="BJ40" s="3">
        <v>8.7899999999999991</v>
      </c>
      <c r="BK40" s="4"/>
      <c r="BL40" s="4"/>
      <c r="BM40" s="4"/>
      <c r="BN40" s="3"/>
      <c r="BO40" s="3"/>
      <c r="BP40" s="3"/>
      <c r="BQ40" s="4">
        <v>4.13</v>
      </c>
      <c r="BR40" s="4">
        <v>4.26</v>
      </c>
      <c r="BS40" s="4">
        <v>4.22</v>
      </c>
      <c r="BT40" s="4">
        <v>3.46</v>
      </c>
      <c r="BU40" s="4">
        <v>4.59</v>
      </c>
      <c r="BV40" s="4">
        <v>3.11</v>
      </c>
      <c r="BW40" s="4">
        <v>2.85</v>
      </c>
      <c r="BX40" s="4">
        <v>2.19</v>
      </c>
      <c r="BY40" s="4">
        <v>3.11</v>
      </c>
      <c r="BZ40" s="4">
        <v>1.84</v>
      </c>
      <c r="CA40" s="4">
        <v>1.9</v>
      </c>
      <c r="CB40" s="4">
        <v>2.54</v>
      </c>
      <c r="CC40" s="4">
        <v>2.34</v>
      </c>
      <c r="CD40" s="4">
        <v>2.5299999999999998</v>
      </c>
      <c r="CE40" s="4">
        <v>6.38</v>
      </c>
      <c r="CF40" s="4">
        <v>5.35</v>
      </c>
      <c r="CG40" s="4">
        <v>8.66</v>
      </c>
      <c r="CH40" s="4">
        <v>6.07</v>
      </c>
      <c r="CI40" s="4">
        <v>4.03</v>
      </c>
      <c r="CJ40" s="4">
        <v>4.49</v>
      </c>
      <c r="CK40" s="4">
        <v>3.53</v>
      </c>
      <c r="CL40" s="4">
        <v>2.96</v>
      </c>
      <c r="CM40" s="4">
        <v>2.98</v>
      </c>
      <c r="CN40" s="4">
        <v>2.77</v>
      </c>
      <c r="CO40" s="4">
        <v>4.1399999999999997</v>
      </c>
      <c r="CP40" s="4">
        <v>3.8610000000000002</v>
      </c>
      <c r="CQ40" s="4">
        <v>7.38</v>
      </c>
      <c r="CR40" s="4">
        <v>5.8</v>
      </c>
      <c r="CS40" s="4">
        <v>6.59</v>
      </c>
      <c r="CT40" s="4">
        <v>6.87</v>
      </c>
      <c r="CU40" s="4">
        <v>5.32</v>
      </c>
      <c r="CV40" s="4">
        <v>4.82</v>
      </c>
      <c r="CW40" s="4">
        <v>5.81</v>
      </c>
      <c r="CX40" s="4">
        <v>5.93</v>
      </c>
      <c r="CY40" s="23">
        <v>9.77</v>
      </c>
      <c r="CZ40" s="23">
        <v>8.6300000000000008</v>
      </c>
      <c r="DA40" s="23">
        <v>9.33</v>
      </c>
      <c r="DB40" s="23">
        <v>9.49</v>
      </c>
      <c r="DC40" s="26">
        <v>9.5950000000000006</v>
      </c>
      <c r="DD40" s="26">
        <v>9.4190000000000005</v>
      </c>
      <c r="DE40" s="5">
        <v>11.1</v>
      </c>
      <c r="DF40" s="26">
        <v>9.3650000000000002</v>
      </c>
      <c r="DG40" s="26">
        <v>8.9659999999999993</v>
      </c>
      <c r="DH40" s="3">
        <v>15.8</v>
      </c>
      <c r="DI40" s="3">
        <v>16.2</v>
      </c>
      <c r="DJ40" s="3">
        <v>14.4</v>
      </c>
      <c r="DK40" s="3">
        <v>14.8</v>
      </c>
      <c r="DL40" s="3">
        <v>7.7</v>
      </c>
      <c r="DM40" s="3">
        <v>8.1999999999999993</v>
      </c>
      <c r="DN40" s="3">
        <v>7.4</v>
      </c>
      <c r="DO40" s="3">
        <v>7.7</v>
      </c>
      <c r="DP40" s="16">
        <v>2.9990000000000001</v>
      </c>
      <c r="DQ40" s="16">
        <v>4.6879999999999997</v>
      </c>
      <c r="DR40" s="16">
        <v>4.0599999999999996</v>
      </c>
      <c r="DS40" s="16">
        <v>3.3340000000000001</v>
      </c>
      <c r="DT40" s="16">
        <v>2.1760000000000002</v>
      </c>
      <c r="DU40" s="16">
        <v>2.5790000000000002</v>
      </c>
      <c r="DV40" s="16">
        <v>3.5369999999999999</v>
      </c>
      <c r="DW40" s="16">
        <v>5.7709999999999999</v>
      </c>
      <c r="DX40" s="16">
        <v>2.4580000000000002</v>
      </c>
      <c r="DY40" s="16">
        <v>2.9089999999999998</v>
      </c>
      <c r="DZ40" s="16">
        <v>3.5609999999999999</v>
      </c>
      <c r="EA40" s="16">
        <v>2.492</v>
      </c>
      <c r="EB40" s="6">
        <v>9.3000000000000007</v>
      </c>
      <c r="EC40" s="6">
        <v>9.49</v>
      </c>
      <c r="ED40" s="6">
        <v>16.600000000000001</v>
      </c>
      <c r="EE40" s="6">
        <v>11.3</v>
      </c>
      <c r="EF40" s="6">
        <v>6.42</v>
      </c>
      <c r="EG40" s="6">
        <v>8.5500000000000007</v>
      </c>
      <c r="EH40" s="6">
        <v>9.06</v>
      </c>
      <c r="EI40" s="6">
        <v>5.96</v>
      </c>
      <c r="EJ40" s="6">
        <v>7.0129999999999999</v>
      </c>
      <c r="EK40" s="6">
        <v>5.7949999999999999</v>
      </c>
      <c r="EL40" s="3">
        <v>28.6</v>
      </c>
      <c r="EM40" s="3">
        <v>27.6</v>
      </c>
      <c r="EN40" s="3">
        <v>27.9</v>
      </c>
      <c r="EO40" s="3">
        <v>24.2</v>
      </c>
      <c r="EP40" s="3">
        <v>29.2</v>
      </c>
      <c r="EQ40" s="3">
        <v>25.1</v>
      </c>
      <c r="ER40" s="3">
        <v>28.4</v>
      </c>
      <c r="ES40" s="3">
        <v>28.4</v>
      </c>
      <c r="ET40" s="3">
        <v>7.51</v>
      </c>
      <c r="EU40" s="3">
        <v>7.31</v>
      </c>
      <c r="EV40" s="3">
        <v>7</v>
      </c>
      <c r="EW40" s="3">
        <v>7.64</v>
      </c>
      <c r="EX40" s="3">
        <v>7.79</v>
      </c>
      <c r="EY40" s="3">
        <v>5.63</v>
      </c>
      <c r="EZ40" s="3">
        <v>6.85</v>
      </c>
      <c r="FA40" s="3">
        <v>8.9600000000000009</v>
      </c>
      <c r="FB40" s="6"/>
      <c r="FC40" s="6"/>
      <c r="FD40" s="6"/>
      <c r="FE40" s="6"/>
      <c r="FF40" s="3">
        <v>6.3</v>
      </c>
      <c r="FG40" s="3">
        <v>8.1</v>
      </c>
      <c r="FH40" s="3">
        <v>7.6</v>
      </c>
      <c r="FI40" s="3">
        <v>8.9</v>
      </c>
      <c r="FJ40" s="3">
        <v>9.6</v>
      </c>
      <c r="FK40" s="3">
        <v>6.5</v>
      </c>
      <c r="FL40" s="3">
        <v>9.8000000000000007</v>
      </c>
      <c r="FM40" s="3">
        <v>4.4000000000000004</v>
      </c>
      <c r="FN40" s="3">
        <v>5.4</v>
      </c>
      <c r="FO40" s="3">
        <v>3.4</v>
      </c>
      <c r="FP40" s="3">
        <v>11.2</v>
      </c>
      <c r="FQ40" s="3">
        <v>17.7</v>
      </c>
      <c r="FR40" s="3">
        <v>14.3</v>
      </c>
    </row>
    <row r="41" spans="1:174" ht="16.5" x14ac:dyDescent="0.45">
      <c r="A41" s="2" t="s">
        <v>227</v>
      </c>
      <c r="B41" s="19">
        <f t="shared" si="35"/>
        <v>2.8499999999999996</v>
      </c>
      <c r="C41" s="19">
        <f t="shared" si="36"/>
        <v>3.8933333333333335</v>
      </c>
      <c r="D41" s="20">
        <v>3.37</v>
      </c>
      <c r="E41" s="20">
        <v>4.4846559139784938</v>
      </c>
      <c r="F41" s="20">
        <f t="shared" si="37"/>
        <v>3.2991005081231486</v>
      </c>
      <c r="G41" s="3">
        <v>2.46</v>
      </c>
      <c r="H41" s="3">
        <v>3.44</v>
      </c>
      <c r="I41" s="3">
        <v>2.6</v>
      </c>
      <c r="J41" s="3">
        <v>1.94</v>
      </c>
      <c r="K41" s="3">
        <v>1.59</v>
      </c>
      <c r="L41" s="3">
        <v>2.31</v>
      </c>
      <c r="M41" s="3">
        <v>2.93</v>
      </c>
      <c r="N41" s="3">
        <v>2.86</v>
      </c>
      <c r="O41" s="41">
        <v>2.84</v>
      </c>
      <c r="P41" s="41">
        <v>1.81</v>
      </c>
      <c r="Q41" s="41">
        <v>2.86</v>
      </c>
      <c r="R41" s="41">
        <v>2.46</v>
      </c>
      <c r="S41" s="41">
        <v>2.1800000000000002</v>
      </c>
      <c r="T41" s="41">
        <v>1.94</v>
      </c>
      <c r="U41" s="41">
        <v>1.59</v>
      </c>
      <c r="V41" s="41">
        <v>3.44</v>
      </c>
      <c r="W41" s="41">
        <v>2.6</v>
      </c>
      <c r="X41" s="3">
        <v>9.16</v>
      </c>
      <c r="Y41" s="3">
        <v>5.21</v>
      </c>
      <c r="Z41" s="3">
        <v>4.05</v>
      </c>
      <c r="AA41" s="3">
        <v>3.83</v>
      </c>
      <c r="AB41" s="3">
        <v>4.01</v>
      </c>
      <c r="AC41" s="3">
        <v>5.38</v>
      </c>
      <c r="AD41" s="3">
        <v>3.75</v>
      </c>
      <c r="AE41" s="3">
        <v>5.66</v>
      </c>
      <c r="AF41" s="3">
        <v>5.95</v>
      </c>
      <c r="AG41" s="3">
        <v>5.64</v>
      </c>
      <c r="AH41" s="3">
        <v>5.59</v>
      </c>
      <c r="AI41" s="3">
        <v>5.0199999999999996</v>
      </c>
      <c r="AJ41" s="3">
        <v>5.0199999999999996</v>
      </c>
      <c r="AK41" s="3">
        <v>8.89</v>
      </c>
      <c r="AL41" s="3">
        <v>0.73399999999999999</v>
      </c>
      <c r="AM41" s="3">
        <v>0.93200000000000005</v>
      </c>
      <c r="AN41" s="3">
        <v>2.39</v>
      </c>
      <c r="AO41" s="3">
        <v>0.85399999999999998</v>
      </c>
      <c r="AP41" s="3">
        <v>1.28</v>
      </c>
      <c r="AQ41" s="3">
        <v>1.86</v>
      </c>
      <c r="AR41" s="3">
        <v>1.87</v>
      </c>
      <c r="AS41" s="3">
        <v>1.89</v>
      </c>
      <c r="AT41" s="3">
        <v>1.79</v>
      </c>
      <c r="AU41" s="3">
        <v>2.0099999999999998</v>
      </c>
      <c r="AV41" s="3">
        <v>1.85</v>
      </c>
      <c r="AW41" s="3">
        <v>10.4</v>
      </c>
      <c r="AX41" s="3">
        <v>8.9</v>
      </c>
      <c r="AY41" s="3">
        <v>11.1</v>
      </c>
      <c r="AZ41" s="3">
        <v>9.8000000000000007</v>
      </c>
      <c r="BA41" s="3">
        <v>4.0999999999999996</v>
      </c>
      <c r="BB41" s="3">
        <v>1.6</v>
      </c>
      <c r="BC41" s="3">
        <v>1.226</v>
      </c>
      <c r="BD41" s="3">
        <v>1.8</v>
      </c>
      <c r="BE41" s="3">
        <v>1.06</v>
      </c>
      <c r="BF41" s="3">
        <v>1.26</v>
      </c>
      <c r="BG41" s="3">
        <v>1.35</v>
      </c>
      <c r="BH41" s="3">
        <v>1.44</v>
      </c>
      <c r="BI41" s="3">
        <v>1.45</v>
      </c>
      <c r="BJ41" s="3">
        <v>1.39</v>
      </c>
      <c r="BK41" s="25">
        <v>1.2</v>
      </c>
      <c r="BL41" s="25">
        <v>1.1000000000000001</v>
      </c>
      <c r="BM41" s="25">
        <v>1.4</v>
      </c>
      <c r="BN41" s="25">
        <v>1.52</v>
      </c>
      <c r="BO41" s="25">
        <v>1.1200000000000001</v>
      </c>
      <c r="BP41" s="25">
        <v>1.06</v>
      </c>
      <c r="BQ41" s="4">
        <v>0.56999999999999995</v>
      </c>
      <c r="BR41" s="4">
        <v>1.1100000000000001</v>
      </c>
      <c r="BS41" s="4">
        <v>1.21</v>
      </c>
      <c r="BT41" s="4">
        <v>1.05</v>
      </c>
      <c r="BU41" s="4">
        <v>1</v>
      </c>
      <c r="BV41" s="4">
        <v>1.44</v>
      </c>
      <c r="BW41" s="4">
        <v>2.6</v>
      </c>
      <c r="BX41" s="4">
        <v>0.28999999999999998</v>
      </c>
      <c r="BY41" s="4">
        <v>2.89</v>
      </c>
      <c r="BZ41" s="4">
        <v>0.38</v>
      </c>
      <c r="CA41" s="4">
        <v>3.81</v>
      </c>
      <c r="CB41" s="4">
        <v>0.94</v>
      </c>
      <c r="CC41" s="4">
        <v>1.42</v>
      </c>
      <c r="CD41" s="4">
        <v>1.37</v>
      </c>
      <c r="CE41" s="4">
        <v>1.78</v>
      </c>
      <c r="CF41" s="4">
        <v>1.88</v>
      </c>
      <c r="CG41" s="4">
        <v>0.53</v>
      </c>
      <c r="CH41" s="4">
        <v>1.61</v>
      </c>
      <c r="CI41" s="4">
        <v>2.44</v>
      </c>
      <c r="CJ41" s="4">
        <v>1.48</v>
      </c>
      <c r="CK41" s="4">
        <v>2.0099999999999998</v>
      </c>
      <c r="CL41" s="4">
        <v>3.29</v>
      </c>
      <c r="CM41" s="4">
        <v>1.94</v>
      </c>
      <c r="CN41" s="4">
        <v>1.58</v>
      </c>
      <c r="CO41" s="4">
        <v>1.22</v>
      </c>
      <c r="CP41" s="4">
        <v>2.6139999999999999</v>
      </c>
      <c r="CQ41" s="4">
        <v>3.45</v>
      </c>
      <c r="CR41" s="4">
        <v>3.53</v>
      </c>
      <c r="CS41" s="4">
        <v>3.68</v>
      </c>
      <c r="CT41" s="4">
        <v>3.7</v>
      </c>
      <c r="CU41" s="4">
        <v>3.26</v>
      </c>
      <c r="CV41" s="4">
        <v>3.16</v>
      </c>
      <c r="CW41" s="4">
        <v>3.11</v>
      </c>
      <c r="CX41" s="4">
        <v>3.13</v>
      </c>
      <c r="CY41" s="23">
        <v>11.8</v>
      </c>
      <c r="CZ41" s="23">
        <v>10.9</v>
      </c>
      <c r="DA41" s="23">
        <v>16</v>
      </c>
      <c r="DB41" s="23">
        <v>11.1</v>
      </c>
      <c r="DC41" s="24">
        <v>11.36</v>
      </c>
      <c r="DD41" s="5">
        <v>8.34</v>
      </c>
      <c r="DE41" s="26">
        <v>9.3040000000000003</v>
      </c>
      <c r="DF41" s="26">
        <v>8.2609999999999992</v>
      </c>
      <c r="DG41" s="26">
        <v>8.9039999999999999</v>
      </c>
      <c r="DH41" s="3">
        <v>13.1</v>
      </c>
      <c r="DI41" s="3">
        <v>11.05</v>
      </c>
      <c r="DJ41" s="3">
        <v>10.7</v>
      </c>
      <c r="DK41" s="3">
        <v>10.95</v>
      </c>
      <c r="DL41" s="3">
        <v>6.46</v>
      </c>
      <c r="DM41" s="3">
        <v>6.7</v>
      </c>
      <c r="DN41" s="3">
        <v>9.31</v>
      </c>
      <c r="DO41" s="3">
        <v>6.3</v>
      </c>
      <c r="DP41" s="16">
        <v>1.696</v>
      </c>
      <c r="DQ41" s="16">
        <v>1.8089999999999999</v>
      </c>
      <c r="DR41" s="16">
        <v>2.6</v>
      </c>
      <c r="DS41" s="16">
        <v>4.9630000000000001</v>
      </c>
      <c r="DT41" s="16">
        <v>1.4330000000000001</v>
      </c>
      <c r="DU41" s="16">
        <v>2.577</v>
      </c>
      <c r="DV41" s="16">
        <v>2.8380000000000001</v>
      </c>
      <c r="DW41" s="16">
        <v>2.4710000000000001</v>
      </c>
      <c r="DX41" s="16">
        <v>1.7629999999999999</v>
      </c>
      <c r="DY41" s="16">
        <v>2.3250000000000002</v>
      </c>
      <c r="DZ41" s="16">
        <v>1.4490000000000001</v>
      </c>
      <c r="EA41" s="16">
        <v>2.2400000000000002</v>
      </c>
      <c r="EB41" s="6">
        <v>4.2</v>
      </c>
      <c r="EC41" s="6">
        <v>3.01</v>
      </c>
      <c r="ED41" s="6">
        <v>3.63</v>
      </c>
      <c r="EE41" s="6">
        <v>3.59</v>
      </c>
      <c r="EF41" s="6">
        <v>5.68</v>
      </c>
      <c r="EG41" s="6">
        <v>4.01</v>
      </c>
      <c r="EH41" s="6">
        <v>6.67</v>
      </c>
      <c r="EI41" s="6">
        <v>8.0869999999999997</v>
      </c>
      <c r="EJ41" s="6">
        <v>6.3159999999999998</v>
      </c>
      <c r="EK41" s="6">
        <v>7.0940000000000003</v>
      </c>
      <c r="EL41" s="3">
        <v>2.42</v>
      </c>
      <c r="EM41" s="3">
        <v>4.0199999999999996</v>
      </c>
      <c r="EN41" s="3">
        <v>2.97</v>
      </c>
      <c r="EO41" s="3">
        <v>1.43</v>
      </c>
      <c r="EP41" s="3">
        <v>3.3</v>
      </c>
      <c r="EQ41" s="3">
        <v>1.7</v>
      </c>
      <c r="ER41" s="3">
        <v>21</v>
      </c>
      <c r="ES41" s="3">
        <v>6.34</v>
      </c>
      <c r="ET41" s="3">
        <v>3.71</v>
      </c>
      <c r="EU41" s="3">
        <v>4.1100000000000003</v>
      </c>
      <c r="EV41" s="3">
        <v>3.11</v>
      </c>
      <c r="EW41" s="3">
        <v>3.77</v>
      </c>
      <c r="EX41" s="3">
        <v>4.01</v>
      </c>
      <c r="EY41" s="3">
        <v>3.88</v>
      </c>
      <c r="EZ41" s="3">
        <v>4.1100000000000003</v>
      </c>
      <c r="FA41" s="3">
        <v>3.37</v>
      </c>
      <c r="FB41" s="3">
        <v>3.78</v>
      </c>
      <c r="FC41" s="3">
        <v>10.46</v>
      </c>
      <c r="FD41" s="3">
        <v>2.76</v>
      </c>
      <c r="FE41" s="3">
        <v>0.49</v>
      </c>
      <c r="FF41" s="3">
        <v>0.31</v>
      </c>
      <c r="FG41" s="3">
        <v>1.2</v>
      </c>
      <c r="FH41" s="3">
        <v>1.42</v>
      </c>
      <c r="FI41" s="3">
        <v>4</v>
      </c>
      <c r="FJ41" s="3">
        <v>4.0999999999999996</v>
      </c>
      <c r="FK41" s="3">
        <v>2.8</v>
      </c>
      <c r="FL41" s="3">
        <v>2.7</v>
      </c>
      <c r="FM41" s="3">
        <v>3.8</v>
      </c>
      <c r="FN41" s="3">
        <v>2</v>
      </c>
      <c r="FO41" s="3">
        <v>1.7</v>
      </c>
      <c r="FP41" s="3">
        <v>6</v>
      </c>
      <c r="FQ41" s="3">
        <v>6.1</v>
      </c>
      <c r="FR41" s="3">
        <v>6</v>
      </c>
    </row>
    <row r="42" spans="1:174" ht="16.5" x14ac:dyDescent="0.45">
      <c r="A42" s="2" t="s">
        <v>228</v>
      </c>
      <c r="B42" s="19">
        <f t="shared" si="35"/>
        <v>1.02</v>
      </c>
      <c r="C42" s="19">
        <f t="shared" si="36"/>
        <v>1.113833333333333</v>
      </c>
      <c r="D42" s="20">
        <v>1.1200000000000001</v>
      </c>
      <c r="E42" s="20">
        <v>1.2413440860215055</v>
      </c>
      <c r="F42" s="20">
        <f t="shared" si="37"/>
        <v>0.63222406616742377</v>
      </c>
      <c r="G42" s="3">
        <v>1.25</v>
      </c>
      <c r="H42" s="3">
        <v>1.27</v>
      </c>
      <c r="I42" s="3">
        <v>1.42</v>
      </c>
      <c r="J42" s="3">
        <v>0.81</v>
      </c>
      <c r="K42" s="3">
        <v>0.64</v>
      </c>
      <c r="L42" s="3">
        <v>0.86</v>
      </c>
      <c r="M42" s="3">
        <v>1.01</v>
      </c>
      <c r="N42" s="3">
        <v>1.38</v>
      </c>
      <c r="O42" s="41">
        <v>1.32</v>
      </c>
      <c r="P42" s="41">
        <v>1.43</v>
      </c>
      <c r="Q42" s="41">
        <v>1.56</v>
      </c>
      <c r="R42" s="41">
        <v>1.25</v>
      </c>
      <c r="S42" s="42">
        <v>0.90400000000000003</v>
      </c>
      <c r="T42" s="42">
        <v>0.81100000000000005</v>
      </c>
      <c r="U42" s="42">
        <v>0.64400000000000002</v>
      </c>
      <c r="V42" s="41">
        <v>1.27</v>
      </c>
      <c r="W42" s="41">
        <v>1.42</v>
      </c>
      <c r="X42" s="3">
        <v>2.66</v>
      </c>
      <c r="Y42" s="3">
        <v>2.25</v>
      </c>
      <c r="Z42" s="3">
        <v>1.1599999999999999</v>
      </c>
      <c r="AA42" s="3">
        <v>1.1200000000000001</v>
      </c>
      <c r="AB42" s="3">
        <v>1.02</v>
      </c>
      <c r="AC42" s="3">
        <v>1.24</v>
      </c>
      <c r="AD42" s="3">
        <v>1.02</v>
      </c>
      <c r="AE42" s="3">
        <v>1.34</v>
      </c>
      <c r="AF42" s="3">
        <v>1.39</v>
      </c>
      <c r="AG42" s="3">
        <v>1.23</v>
      </c>
      <c r="AH42" s="3">
        <v>1.29</v>
      </c>
      <c r="AI42" s="3">
        <v>1.27</v>
      </c>
      <c r="AJ42" s="3">
        <v>1.06</v>
      </c>
      <c r="AK42" s="3">
        <v>1.62</v>
      </c>
      <c r="AL42" s="3">
        <v>1.34</v>
      </c>
      <c r="AM42" s="3">
        <v>0.46400000000000002</v>
      </c>
      <c r="AN42" s="3">
        <v>0.70399999999999996</v>
      </c>
      <c r="AO42" s="3">
        <v>0.65300000000000002</v>
      </c>
      <c r="AP42" s="3">
        <v>0.94</v>
      </c>
      <c r="AQ42" s="3">
        <v>0.65</v>
      </c>
      <c r="AR42" s="3">
        <v>0.7</v>
      </c>
      <c r="AS42" s="3">
        <v>0.68</v>
      </c>
      <c r="AT42" s="3">
        <v>0.63</v>
      </c>
      <c r="AU42" s="3">
        <v>0.68</v>
      </c>
      <c r="AV42" s="3">
        <v>0.62</v>
      </c>
      <c r="AW42" s="3">
        <v>2.7</v>
      </c>
      <c r="AX42" s="3">
        <v>3.4</v>
      </c>
      <c r="AY42" s="3">
        <v>1.9</v>
      </c>
      <c r="AZ42" s="3">
        <v>2.4</v>
      </c>
      <c r="BA42" s="3">
        <v>1.4</v>
      </c>
      <c r="BB42" s="3">
        <v>0.41</v>
      </c>
      <c r="BC42" s="3">
        <v>0.20499999999999999</v>
      </c>
      <c r="BD42" s="3">
        <v>0.5</v>
      </c>
      <c r="BE42" s="3">
        <v>0.39600000000000002</v>
      </c>
      <c r="BF42" s="3">
        <v>1.04</v>
      </c>
      <c r="BG42" s="3">
        <v>0.96199999999999997</v>
      </c>
      <c r="BH42" s="3">
        <v>0.97099999999999997</v>
      </c>
      <c r="BI42" s="3">
        <v>0.80500000000000005</v>
      </c>
      <c r="BJ42" s="3">
        <v>0.70899999999999996</v>
      </c>
      <c r="BK42" s="25">
        <v>0.4</v>
      </c>
      <c r="BL42" s="25">
        <v>0.6</v>
      </c>
      <c r="BM42" s="25">
        <v>1.3</v>
      </c>
      <c r="BN42" s="25">
        <v>0.68</v>
      </c>
      <c r="BO42" s="25">
        <v>0.77</v>
      </c>
      <c r="BP42" s="25">
        <v>0.39600000000000002</v>
      </c>
      <c r="BQ42" s="4">
        <v>0.31</v>
      </c>
      <c r="BR42" s="4">
        <v>0.44</v>
      </c>
      <c r="BS42" s="4">
        <v>0.49</v>
      </c>
      <c r="BT42" s="4">
        <v>0.42</v>
      </c>
      <c r="BU42" s="4">
        <v>0.45</v>
      </c>
      <c r="BV42" s="4">
        <v>0.43</v>
      </c>
      <c r="BW42" s="4">
        <v>0.73</v>
      </c>
      <c r="BX42" s="4">
        <v>0.13</v>
      </c>
      <c r="BY42" s="4">
        <v>1.06</v>
      </c>
      <c r="BZ42" s="4">
        <v>0.49</v>
      </c>
      <c r="CA42" s="4">
        <v>3.56</v>
      </c>
      <c r="CB42" s="4">
        <v>0.26</v>
      </c>
      <c r="CC42" s="4">
        <v>0.41</v>
      </c>
      <c r="CD42" s="4">
        <v>0.34</v>
      </c>
      <c r="CE42" s="4">
        <v>0.57999999999999996</v>
      </c>
      <c r="CF42" s="4">
        <v>0.61</v>
      </c>
      <c r="CG42" s="4">
        <v>0.86</v>
      </c>
      <c r="CH42" s="4">
        <v>0.5</v>
      </c>
      <c r="CI42" s="4">
        <v>0.56000000000000005</v>
      </c>
      <c r="CJ42" s="4">
        <v>0.34</v>
      </c>
      <c r="CK42" s="4">
        <v>0.33</v>
      </c>
      <c r="CL42" s="4">
        <v>1.1299999999999999</v>
      </c>
      <c r="CM42" s="4">
        <v>0.55000000000000004</v>
      </c>
      <c r="CN42" s="4">
        <v>0.4</v>
      </c>
      <c r="CO42" s="4">
        <v>0.56000000000000005</v>
      </c>
      <c r="CP42" s="4">
        <v>1.2849999999999999</v>
      </c>
      <c r="CQ42" s="4">
        <v>1.06</v>
      </c>
      <c r="CR42" s="4">
        <v>1.0900000000000001</v>
      </c>
      <c r="CS42" s="4">
        <v>1.1200000000000001</v>
      </c>
      <c r="CT42" s="4">
        <v>1.1200000000000001</v>
      </c>
      <c r="CU42" s="4">
        <v>1.04</v>
      </c>
      <c r="CV42" s="4">
        <v>1</v>
      </c>
      <c r="CW42" s="4">
        <v>1.03</v>
      </c>
      <c r="CX42" s="4">
        <v>1.05</v>
      </c>
      <c r="CY42" s="23">
        <v>2.42</v>
      </c>
      <c r="CZ42" s="23">
        <v>2.39</v>
      </c>
      <c r="DA42" s="23">
        <v>2.83</v>
      </c>
      <c r="DB42" s="23">
        <v>2.72</v>
      </c>
      <c r="DC42" s="26">
        <v>2.0819999999999999</v>
      </c>
      <c r="DD42" s="26">
        <v>1.7749999999999999</v>
      </c>
      <c r="DE42" s="26">
        <v>1.98</v>
      </c>
      <c r="DF42" s="26">
        <v>1.9390000000000001</v>
      </c>
      <c r="DG42" s="26">
        <v>1.925</v>
      </c>
      <c r="DH42" s="3">
        <v>2</v>
      </c>
      <c r="DI42" s="3">
        <v>1.8</v>
      </c>
      <c r="DJ42" s="3">
        <v>1.9</v>
      </c>
      <c r="DK42" s="3">
        <v>1.8</v>
      </c>
      <c r="DL42" s="3">
        <v>2.2000000000000002</v>
      </c>
      <c r="DM42" s="3">
        <v>2.2999999999999998</v>
      </c>
      <c r="DN42" s="3">
        <v>2.2999999999999998</v>
      </c>
      <c r="DO42" s="3">
        <v>2</v>
      </c>
      <c r="DP42" s="16">
        <v>0.41</v>
      </c>
      <c r="DQ42" s="16">
        <v>0.48099999999999998</v>
      </c>
      <c r="DR42" s="16">
        <v>0.53900000000000003</v>
      </c>
      <c r="DS42" s="16">
        <v>1.149</v>
      </c>
      <c r="DT42" s="16">
        <v>0.34799999999999998</v>
      </c>
      <c r="DU42" s="16">
        <v>1.012</v>
      </c>
      <c r="DV42" s="16">
        <v>0.66400000000000003</v>
      </c>
      <c r="DW42" s="16">
        <v>0.755</v>
      </c>
      <c r="DX42" s="16">
        <v>0.66600000000000004</v>
      </c>
      <c r="DY42" s="16">
        <v>0.91400000000000003</v>
      </c>
      <c r="DZ42" s="16">
        <v>0.46800000000000003</v>
      </c>
      <c r="EA42" s="16">
        <v>0.57499999999999996</v>
      </c>
      <c r="EB42" s="6">
        <v>1.92</v>
      </c>
      <c r="EC42" s="6">
        <v>1.21</v>
      </c>
      <c r="ED42" s="6">
        <v>0.92100000000000004</v>
      </c>
      <c r="EE42" s="6">
        <v>0.67</v>
      </c>
      <c r="EF42" s="6">
        <v>1.61</v>
      </c>
      <c r="EG42" s="6">
        <v>0.69099999999999995</v>
      </c>
      <c r="EH42" s="6">
        <v>1.24</v>
      </c>
      <c r="EI42" s="6">
        <v>1.091</v>
      </c>
      <c r="EJ42" s="6">
        <v>1.216</v>
      </c>
      <c r="EK42" s="6">
        <v>1</v>
      </c>
      <c r="EL42" s="3">
        <v>0.84</v>
      </c>
      <c r="EM42" s="3">
        <v>1.1499999999999999</v>
      </c>
      <c r="EN42" s="3">
        <v>1.39</v>
      </c>
      <c r="EO42" s="3">
        <v>1.1200000000000001</v>
      </c>
      <c r="EP42" s="3">
        <v>0.79</v>
      </c>
      <c r="EQ42" s="3">
        <v>1</v>
      </c>
      <c r="ER42" s="3">
        <v>1.92</v>
      </c>
      <c r="ES42" s="3">
        <v>1.99</v>
      </c>
      <c r="ET42" s="3">
        <v>1.24</v>
      </c>
      <c r="EU42" s="3">
        <v>1.18</v>
      </c>
      <c r="EV42" s="3">
        <v>1.02</v>
      </c>
      <c r="EW42" s="3">
        <v>1.29</v>
      </c>
      <c r="EX42" s="3">
        <v>1.28</v>
      </c>
      <c r="EY42" s="3">
        <v>1.03</v>
      </c>
      <c r="EZ42" s="3">
        <v>1.21</v>
      </c>
      <c r="FA42" s="3">
        <v>1.1000000000000001</v>
      </c>
      <c r="FB42" s="3">
        <v>1</v>
      </c>
      <c r="FC42" s="3">
        <v>1.48</v>
      </c>
      <c r="FD42" s="3">
        <v>1.05</v>
      </c>
      <c r="FE42" s="3">
        <v>0.26400000000000001</v>
      </c>
      <c r="FF42" s="3">
        <v>0.17</v>
      </c>
      <c r="FG42" s="3">
        <v>0.91</v>
      </c>
      <c r="FH42" s="3">
        <v>0.97</v>
      </c>
      <c r="FI42" s="3">
        <v>1.2</v>
      </c>
      <c r="FJ42" s="3">
        <v>1</v>
      </c>
      <c r="FK42" s="3">
        <v>0.84</v>
      </c>
      <c r="FL42" s="3">
        <v>0.81</v>
      </c>
      <c r="FM42" s="3">
        <v>1</v>
      </c>
      <c r="FN42" s="3">
        <v>0.65</v>
      </c>
      <c r="FO42" s="3">
        <v>0.56000000000000005</v>
      </c>
      <c r="FP42" s="3">
        <v>1.7</v>
      </c>
      <c r="FQ42" s="3">
        <v>1.7</v>
      </c>
      <c r="FR42" s="3">
        <v>1.7</v>
      </c>
    </row>
    <row r="43" spans="1:174" ht="16.5" x14ac:dyDescent="0.45">
      <c r="A43" s="2" t="s">
        <v>229</v>
      </c>
      <c r="B43" s="19">
        <f t="shared" si="35"/>
        <v>14.05</v>
      </c>
      <c r="C43" s="19">
        <f t="shared" si="36"/>
        <v>14.779220238095242</v>
      </c>
      <c r="D43" s="20">
        <v>14.9</v>
      </c>
      <c r="E43" s="20">
        <v>15.652408602150533</v>
      </c>
      <c r="F43" s="20">
        <f t="shared" si="37"/>
        <v>7.1847183888093404</v>
      </c>
      <c r="G43" s="3">
        <v>14.3</v>
      </c>
      <c r="H43" s="3">
        <v>19.8</v>
      </c>
      <c r="I43" s="3">
        <v>15.2</v>
      </c>
      <c r="J43" s="3">
        <v>17.7</v>
      </c>
      <c r="K43" s="3">
        <v>15</v>
      </c>
      <c r="L43" s="3">
        <v>9.6999999999999993</v>
      </c>
      <c r="M43" s="3">
        <v>14</v>
      </c>
      <c r="N43" s="3">
        <v>17.5</v>
      </c>
      <c r="O43" s="38">
        <v>15.5</v>
      </c>
      <c r="P43" s="38">
        <v>13.8</v>
      </c>
      <c r="Q43" s="38">
        <v>17.899999999999999</v>
      </c>
      <c r="R43" s="38">
        <v>14.3</v>
      </c>
      <c r="S43" s="38">
        <v>14.6</v>
      </c>
      <c r="T43" s="38">
        <v>17.7</v>
      </c>
      <c r="U43" s="38">
        <v>15</v>
      </c>
      <c r="V43" s="43">
        <v>19.8</v>
      </c>
      <c r="W43" s="38">
        <v>15.2</v>
      </c>
      <c r="X43" s="3">
        <v>22.63</v>
      </c>
      <c r="Y43" s="3">
        <v>22.66</v>
      </c>
      <c r="Z43" s="3">
        <v>19</v>
      </c>
      <c r="AA43" s="3">
        <v>14.9</v>
      </c>
      <c r="AB43" s="3">
        <v>17.010000000000002</v>
      </c>
      <c r="AC43" s="3">
        <v>20.3</v>
      </c>
      <c r="AD43" s="3">
        <v>19.399999999999999</v>
      </c>
      <c r="AE43" s="3">
        <v>23.2</v>
      </c>
      <c r="AF43" s="3">
        <v>23</v>
      </c>
      <c r="AG43" s="3">
        <v>22.8</v>
      </c>
      <c r="AH43" s="3">
        <v>22.2</v>
      </c>
      <c r="AI43" s="3">
        <v>17.8</v>
      </c>
      <c r="AJ43" s="3">
        <v>19.5</v>
      </c>
      <c r="AK43" s="3">
        <v>27.2</v>
      </c>
      <c r="AL43" s="3">
        <v>1.92</v>
      </c>
      <c r="AM43" s="3">
        <v>3.5</v>
      </c>
      <c r="AN43" s="3">
        <v>6.44</v>
      </c>
      <c r="AO43" s="3">
        <v>2.2400000000000002</v>
      </c>
      <c r="AP43" s="3">
        <v>2.46</v>
      </c>
      <c r="AQ43" s="3">
        <v>12</v>
      </c>
      <c r="AR43" s="3">
        <v>12.2</v>
      </c>
      <c r="AS43" s="3">
        <v>11.9</v>
      </c>
      <c r="AT43" s="3">
        <v>11.2</v>
      </c>
      <c r="AU43" s="3">
        <v>13.2</v>
      </c>
      <c r="AV43" s="3">
        <v>12</v>
      </c>
      <c r="AW43" s="3">
        <v>21.2</v>
      </c>
      <c r="AX43" s="3">
        <v>25.1</v>
      </c>
      <c r="AY43" s="3">
        <v>29.7</v>
      </c>
      <c r="AZ43" s="3">
        <v>23.9</v>
      </c>
      <c r="BA43" s="3">
        <v>16.899999999999999</v>
      </c>
      <c r="BB43" s="3">
        <v>11.4</v>
      </c>
      <c r="BC43" s="3">
        <v>7.71</v>
      </c>
      <c r="BD43" s="3">
        <v>5.81</v>
      </c>
      <c r="BE43" s="3">
        <v>10.4</v>
      </c>
      <c r="BF43" s="3">
        <v>11.1</v>
      </c>
      <c r="BG43" s="3">
        <v>14.1</v>
      </c>
      <c r="BH43" s="3">
        <v>14.8</v>
      </c>
      <c r="BI43" s="3">
        <v>13.4</v>
      </c>
      <c r="BJ43" s="3">
        <v>10.7</v>
      </c>
      <c r="BK43" s="25">
        <v>7.3</v>
      </c>
      <c r="BL43" s="25">
        <v>10.4</v>
      </c>
      <c r="BM43" s="25">
        <v>9</v>
      </c>
      <c r="BN43" s="25">
        <v>9.3000000000000007</v>
      </c>
      <c r="BO43" s="25">
        <v>10.7</v>
      </c>
      <c r="BP43" s="25">
        <v>10.4</v>
      </c>
      <c r="BQ43" s="22">
        <v>5.04</v>
      </c>
      <c r="BR43" s="22">
        <v>7.15</v>
      </c>
      <c r="BS43" s="22">
        <v>6.69</v>
      </c>
      <c r="BT43" s="22">
        <v>7.35</v>
      </c>
      <c r="BU43" s="22">
        <v>5.96</v>
      </c>
      <c r="BV43" s="4">
        <v>6.59</v>
      </c>
      <c r="BW43" s="4">
        <v>11</v>
      </c>
      <c r="BX43" s="4">
        <v>9.19</v>
      </c>
      <c r="BY43" s="4">
        <v>10.67</v>
      </c>
      <c r="BZ43" s="4">
        <v>4.12</v>
      </c>
      <c r="CA43" s="4">
        <v>24.61</v>
      </c>
      <c r="CB43" s="4">
        <v>5.09</v>
      </c>
      <c r="CC43" s="4">
        <v>7.22</v>
      </c>
      <c r="CD43" s="4">
        <v>7.13</v>
      </c>
      <c r="CE43" s="4">
        <v>10.67</v>
      </c>
      <c r="CF43" s="4">
        <v>9.82</v>
      </c>
      <c r="CG43" s="4">
        <v>8.85</v>
      </c>
      <c r="CH43" s="4">
        <v>8.5299999999999994</v>
      </c>
      <c r="CI43" s="4">
        <v>8.3000000000000007</v>
      </c>
      <c r="CJ43" s="4">
        <v>8.7100000000000009</v>
      </c>
      <c r="CK43" s="4">
        <v>9.69</v>
      </c>
      <c r="CL43" s="4">
        <v>10.77</v>
      </c>
      <c r="CM43" s="4">
        <v>8.8000000000000007</v>
      </c>
      <c r="CN43" s="4">
        <v>5.6</v>
      </c>
      <c r="CO43" s="4">
        <v>10.06</v>
      </c>
      <c r="CP43" s="4">
        <v>14.19</v>
      </c>
      <c r="CQ43" s="4">
        <v>21.1</v>
      </c>
      <c r="CR43" s="4">
        <v>20.2</v>
      </c>
      <c r="CS43" s="4">
        <v>21</v>
      </c>
      <c r="CT43" s="4">
        <v>21</v>
      </c>
      <c r="CU43" s="4">
        <v>14.9</v>
      </c>
      <c r="CV43" s="4">
        <v>15.2</v>
      </c>
      <c r="CW43" s="4">
        <v>15.4</v>
      </c>
      <c r="CX43" s="4">
        <v>15.2</v>
      </c>
      <c r="CY43" s="23">
        <v>21.4</v>
      </c>
      <c r="CZ43" s="23">
        <v>21.4</v>
      </c>
      <c r="DA43" s="23">
        <v>19.600000000000001</v>
      </c>
      <c r="DB43" s="23">
        <v>21.9</v>
      </c>
      <c r="DC43" s="24">
        <v>17.989999999999998</v>
      </c>
      <c r="DD43" s="24">
        <v>19.11</v>
      </c>
      <c r="DE43" s="24">
        <v>18.54</v>
      </c>
      <c r="DF43" s="24">
        <v>19.25</v>
      </c>
      <c r="DG43" s="24">
        <v>19.690000000000001</v>
      </c>
      <c r="DH43" s="3">
        <v>22</v>
      </c>
      <c r="DI43" s="3">
        <v>22.9</v>
      </c>
      <c r="DJ43" s="3">
        <v>20.7</v>
      </c>
      <c r="DK43" s="3">
        <v>22.1</v>
      </c>
      <c r="DL43" s="3">
        <v>23.1</v>
      </c>
      <c r="DM43" s="3">
        <v>23.7</v>
      </c>
      <c r="DN43" s="3">
        <v>23</v>
      </c>
      <c r="DO43" s="3">
        <v>23.9</v>
      </c>
      <c r="DP43" s="16">
        <v>5.7039999999999997</v>
      </c>
      <c r="DQ43" s="16">
        <v>7.218</v>
      </c>
      <c r="DR43" s="16">
        <v>7.6829999999999998</v>
      </c>
      <c r="DS43" s="16">
        <v>8.327</v>
      </c>
      <c r="DT43" s="16">
        <v>6.1769999999999996</v>
      </c>
      <c r="DU43" s="16">
        <v>9.3010000000000002</v>
      </c>
      <c r="DV43" s="16">
        <v>8.7070000000000007</v>
      </c>
      <c r="DW43" s="16">
        <v>9.9410000000000007</v>
      </c>
      <c r="DX43" s="16">
        <v>6.9790000000000001</v>
      </c>
      <c r="DY43" s="16">
        <v>9.4410000000000007</v>
      </c>
      <c r="DZ43" s="16">
        <v>8.0310000000000006</v>
      </c>
      <c r="EA43" s="16">
        <v>13.37</v>
      </c>
      <c r="EB43" s="6">
        <v>17.100000000000001</v>
      </c>
      <c r="EC43" s="6">
        <v>13.6</v>
      </c>
      <c r="ED43" s="6">
        <v>15.7</v>
      </c>
      <c r="EE43" s="6">
        <v>19.600000000000001</v>
      </c>
      <c r="EF43" s="6">
        <v>19.600000000000001</v>
      </c>
      <c r="EG43" s="6">
        <v>19.8</v>
      </c>
      <c r="EH43" s="6">
        <v>28.4</v>
      </c>
      <c r="EI43" s="6">
        <v>17.79</v>
      </c>
      <c r="EJ43" s="6">
        <v>18.05</v>
      </c>
      <c r="EK43" s="6">
        <v>18.989999999999998</v>
      </c>
      <c r="EL43" s="3">
        <v>9.8699999999999992</v>
      </c>
      <c r="EM43" s="3">
        <v>11.1</v>
      </c>
      <c r="EN43" s="3">
        <v>9.4700000000000006</v>
      </c>
      <c r="EO43" s="3">
        <v>7.91</v>
      </c>
      <c r="EP43" s="3">
        <v>11</v>
      </c>
      <c r="EQ43" s="3">
        <v>7.97</v>
      </c>
      <c r="ER43" s="3">
        <v>44.4</v>
      </c>
      <c r="ES43" s="3">
        <v>14.3</v>
      </c>
      <c r="ET43" s="3">
        <v>9.91</v>
      </c>
      <c r="EU43" s="3">
        <v>11.4</v>
      </c>
      <c r="EV43" s="3">
        <v>10.3</v>
      </c>
      <c r="EW43" s="3">
        <v>10.5</v>
      </c>
      <c r="EX43" s="3">
        <v>11.3</v>
      </c>
      <c r="EY43" s="3">
        <v>11.8</v>
      </c>
      <c r="EZ43" s="3">
        <v>7.89</v>
      </c>
      <c r="FA43" s="3">
        <v>10.1</v>
      </c>
      <c r="FB43" s="3">
        <v>10.92</v>
      </c>
      <c r="FC43" s="3">
        <v>25.5</v>
      </c>
      <c r="FD43" s="3">
        <v>7.35</v>
      </c>
      <c r="FE43" s="3">
        <v>9.4499999999999993</v>
      </c>
      <c r="FF43" s="3">
        <v>4.3</v>
      </c>
      <c r="FG43" s="3">
        <v>10.1</v>
      </c>
      <c r="FH43" s="3">
        <v>11.4</v>
      </c>
      <c r="FI43" s="3">
        <v>26.4</v>
      </c>
      <c r="FJ43" s="3">
        <v>26.9</v>
      </c>
      <c r="FK43" s="3">
        <v>21.8</v>
      </c>
      <c r="FL43" s="3">
        <v>22</v>
      </c>
      <c r="FM43" s="3">
        <v>29.6</v>
      </c>
      <c r="FN43" s="3">
        <v>17</v>
      </c>
      <c r="FO43" s="3">
        <v>15.2</v>
      </c>
      <c r="FP43" s="3">
        <v>43.8</v>
      </c>
      <c r="FQ43" s="3">
        <v>28.2</v>
      </c>
      <c r="FR43" s="3">
        <v>27.2</v>
      </c>
    </row>
    <row r="44" spans="1:174" ht="16.5" x14ac:dyDescent="0.45">
      <c r="A44" s="2" t="s">
        <v>230</v>
      </c>
      <c r="B44" s="19">
        <f t="shared" si="35"/>
        <v>28.5</v>
      </c>
      <c r="C44" s="19">
        <f t="shared" si="36"/>
        <v>30.133452380952392</v>
      </c>
      <c r="D44" s="20">
        <v>29.9</v>
      </c>
      <c r="E44" s="20">
        <v>31.564623655913991</v>
      </c>
      <c r="F44" s="20">
        <f t="shared" si="37"/>
        <v>13.652120888262422</v>
      </c>
      <c r="G44" s="3">
        <v>29.4</v>
      </c>
      <c r="H44" s="3">
        <v>35.799999999999997</v>
      </c>
      <c r="I44" s="3">
        <v>30</v>
      </c>
      <c r="J44" s="3">
        <v>33.4</v>
      </c>
      <c r="K44" s="3">
        <v>30.5</v>
      </c>
      <c r="L44" s="3">
        <v>17.899999999999999</v>
      </c>
      <c r="M44" s="3">
        <v>25.3</v>
      </c>
      <c r="N44" s="3">
        <v>36.4</v>
      </c>
      <c r="O44" s="38">
        <v>32.299999999999997</v>
      </c>
      <c r="P44" s="38">
        <v>28.7</v>
      </c>
      <c r="Q44" s="38">
        <v>36.9</v>
      </c>
      <c r="R44" s="38">
        <v>29.4</v>
      </c>
      <c r="S44" s="38">
        <v>31.5</v>
      </c>
      <c r="T44" s="38">
        <v>33.4</v>
      </c>
      <c r="U44" s="38">
        <v>30.5</v>
      </c>
      <c r="V44" s="38">
        <v>35.799999999999997</v>
      </c>
      <c r="W44" s="38">
        <v>30</v>
      </c>
      <c r="X44" s="3">
        <v>47.4</v>
      </c>
      <c r="Y44" s="3">
        <v>46.29</v>
      </c>
      <c r="Z44" s="3">
        <v>36.299999999999997</v>
      </c>
      <c r="AA44" s="3">
        <v>28.3</v>
      </c>
      <c r="AB44" s="3">
        <v>30.87</v>
      </c>
      <c r="AC44" s="3">
        <v>38.6</v>
      </c>
      <c r="AD44" s="3">
        <v>36.799999999999997</v>
      </c>
      <c r="AE44" s="3">
        <v>44.7</v>
      </c>
      <c r="AF44" s="3">
        <v>43.6</v>
      </c>
      <c r="AG44" s="3">
        <v>43.6</v>
      </c>
      <c r="AH44" s="3">
        <v>41.1</v>
      </c>
      <c r="AI44" s="3">
        <v>37.200000000000003</v>
      </c>
      <c r="AJ44" s="3">
        <v>38</v>
      </c>
      <c r="AK44" s="3">
        <v>57.1</v>
      </c>
      <c r="AL44" s="3">
        <v>5.19</v>
      </c>
      <c r="AM44" s="3">
        <v>7.56</v>
      </c>
      <c r="AN44" s="3">
        <v>13.6</v>
      </c>
      <c r="AO44" s="3">
        <v>8.64</v>
      </c>
      <c r="AP44" s="3">
        <v>7.51</v>
      </c>
      <c r="AQ44" s="3">
        <v>23.7</v>
      </c>
      <c r="AR44" s="3">
        <v>24</v>
      </c>
      <c r="AS44" s="3">
        <v>23.2</v>
      </c>
      <c r="AT44" s="3">
        <v>23.3</v>
      </c>
      <c r="AU44" s="3">
        <v>26.7</v>
      </c>
      <c r="AV44" s="3">
        <v>24.6</v>
      </c>
      <c r="AW44" s="3">
        <v>34.799999999999997</v>
      </c>
      <c r="AX44" s="3">
        <v>39.5</v>
      </c>
      <c r="AY44" s="3">
        <v>49.1</v>
      </c>
      <c r="AZ44" s="3">
        <v>39.1</v>
      </c>
      <c r="BA44" s="3">
        <v>32.700000000000003</v>
      </c>
      <c r="BB44" s="3">
        <v>23.5</v>
      </c>
      <c r="BC44" s="3">
        <v>15.5</v>
      </c>
      <c r="BD44" s="3">
        <v>14.21</v>
      </c>
      <c r="BE44" s="3">
        <v>20</v>
      </c>
      <c r="BF44" s="3">
        <v>22.2</v>
      </c>
      <c r="BG44" s="3">
        <v>27.4</v>
      </c>
      <c r="BH44" s="3">
        <v>29.3</v>
      </c>
      <c r="BI44" s="3">
        <v>26.5</v>
      </c>
      <c r="BJ44" s="3">
        <v>21.6</v>
      </c>
      <c r="BK44" s="21">
        <v>16.45</v>
      </c>
      <c r="BL44" s="21">
        <v>20.5</v>
      </c>
      <c r="BM44" s="21">
        <v>19.8</v>
      </c>
      <c r="BN44" s="21">
        <v>19.100000000000001</v>
      </c>
      <c r="BO44" s="21">
        <v>21</v>
      </c>
      <c r="BP44" s="21">
        <v>20</v>
      </c>
      <c r="BQ44" s="39">
        <v>11.4</v>
      </c>
      <c r="BR44" s="39">
        <v>15.8</v>
      </c>
      <c r="BS44" s="36">
        <v>15</v>
      </c>
      <c r="BT44" s="39">
        <v>15.5</v>
      </c>
      <c r="BU44" s="39">
        <v>13.3</v>
      </c>
      <c r="BV44" s="4">
        <v>16.13</v>
      </c>
      <c r="BW44" s="4">
        <v>20.95</v>
      </c>
      <c r="BX44" s="4">
        <v>21.12</v>
      </c>
      <c r="BY44" s="4">
        <v>20.56</v>
      </c>
      <c r="BZ44" s="4">
        <v>9.25</v>
      </c>
      <c r="CA44" s="4">
        <v>55.16</v>
      </c>
      <c r="CB44" s="4">
        <v>11.8</v>
      </c>
      <c r="CC44" s="4">
        <v>16.68</v>
      </c>
      <c r="CD44" s="4">
        <v>16.38</v>
      </c>
      <c r="CE44" s="4">
        <v>21.43</v>
      </c>
      <c r="CF44" s="4">
        <v>20.440000000000001</v>
      </c>
      <c r="CG44" s="4">
        <v>18.95</v>
      </c>
      <c r="CH44" s="4">
        <v>19.7</v>
      </c>
      <c r="CI44" s="4">
        <v>18.22</v>
      </c>
      <c r="CJ44" s="4">
        <v>21.41</v>
      </c>
      <c r="CK44" s="4">
        <v>22.7</v>
      </c>
      <c r="CL44" s="4">
        <v>29.7</v>
      </c>
      <c r="CM44" s="4">
        <v>28.1</v>
      </c>
      <c r="CN44" s="4">
        <v>16.809999999999999</v>
      </c>
      <c r="CO44" s="4">
        <v>21.25</v>
      </c>
      <c r="CP44" s="4">
        <v>29.57</v>
      </c>
      <c r="CQ44" s="4">
        <v>43.9</v>
      </c>
      <c r="CR44" s="4">
        <v>41.5</v>
      </c>
      <c r="CS44" s="4">
        <v>44</v>
      </c>
      <c r="CT44" s="4">
        <v>44.4</v>
      </c>
      <c r="CU44" s="4">
        <v>32.6</v>
      </c>
      <c r="CV44" s="4">
        <v>32.799999999999997</v>
      </c>
      <c r="CW44" s="4">
        <v>33.6</v>
      </c>
      <c r="CX44" s="4">
        <v>32.9</v>
      </c>
      <c r="CY44" s="23">
        <v>39.799999999999997</v>
      </c>
      <c r="CZ44" s="23">
        <v>40.4</v>
      </c>
      <c r="DA44" s="23">
        <v>36.299999999999997</v>
      </c>
      <c r="DB44" s="23">
        <v>40.1</v>
      </c>
      <c r="DC44" s="24">
        <v>36.14</v>
      </c>
      <c r="DD44" s="24">
        <v>37.85</v>
      </c>
      <c r="DE44" s="24">
        <v>35.92</v>
      </c>
      <c r="DF44" s="24">
        <v>38.020000000000003</v>
      </c>
      <c r="DG44" s="24">
        <v>37.159999999999997</v>
      </c>
      <c r="DH44" s="3">
        <v>46.9</v>
      </c>
      <c r="DI44" s="3">
        <v>48.3</v>
      </c>
      <c r="DJ44" s="3">
        <v>42.9</v>
      </c>
      <c r="DK44" s="3">
        <v>46.5</v>
      </c>
      <c r="DL44" s="3">
        <v>51.2</v>
      </c>
      <c r="DM44" s="3">
        <v>52.6</v>
      </c>
      <c r="DN44" s="3">
        <v>53</v>
      </c>
      <c r="DO44" s="3">
        <v>53.1</v>
      </c>
      <c r="DP44" s="16">
        <v>14.27</v>
      </c>
      <c r="DQ44" s="16">
        <v>17.2</v>
      </c>
      <c r="DR44" s="16">
        <v>17.72</v>
      </c>
      <c r="DS44" s="16">
        <v>17.61</v>
      </c>
      <c r="DT44" s="16">
        <v>14.91</v>
      </c>
      <c r="DU44" s="16">
        <v>24.78</v>
      </c>
      <c r="DV44" s="16">
        <v>19.61</v>
      </c>
      <c r="DW44" s="16">
        <v>21.56</v>
      </c>
      <c r="DX44" s="16">
        <v>16.63</v>
      </c>
      <c r="DY44" s="16">
        <v>20.3</v>
      </c>
      <c r="DZ44" s="16">
        <v>18</v>
      </c>
      <c r="EA44" s="16">
        <v>27.78</v>
      </c>
      <c r="EB44" s="6">
        <v>29.9</v>
      </c>
      <c r="EC44" s="6">
        <v>29.4</v>
      </c>
      <c r="ED44" s="6">
        <v>29.5</v>
      </c>
      <c r="EE44" s="6">
        <v>34.4</v>
      </c>
      <c r="EF44" s="6">
        <v>34.9</v>
      </c>
      <c r="EG44" s="6">
        <v>31.9</v>
      </c>
      <c r="EH44" s="6">
        <v>51.3</v>
      </c>
      <c r="EI44" s="6">
        <v>37.700000000000003</v>
      </c>
      <c r="EJ44" s="6">
        <v>38.11</v>
      </c>
      <c r="EK44" s="6">
        <v>38.11</v>
      </c>
      <c r="EL44" s="3">
        <v>22.8</v>
      </c>
      <c r="EM44" s="3">
        <v>25</v>
      </c>
      <c r="EN44" s="3">
        <v>21.8</v>
      </c>
      <c r="EO44" s="3">
        <v>18</v>
      </c>
      <c r="EP44" s="3">
        <v>25</v>
      </c>
      <c r="EQ44" s="3">
        <v>17.8</v>
      </c>
      <c r="ER44" s="3">
        <v>77.2</v>
      </c>
      <c r="ES44" s="3">
        <v>26.5</v>
      </c>
      <c r="ET44" s="3">
        <v>21.2</v>
      </c>
      <c r="EU44" s="3">
        <v>24</v>
      </c>
      <c r="EV44" s="3">
        <v>22.2</v>
      </c>
      <c r="EW44" s="3">
        <v>21.7</v>
      </c>
      <c r="EX44" s="3">
        <v>23.3</v>
      </c>
      <c r="EY44" s="3">
        <v>20.7</v>
      </c>
      <c r="EZ44" s="3">
        <v>16.600000000000001</v>
      </c>
      <c r="FA44" s="3">
        <v>20.6</v>
      </c>
      <c r="FB44" s="3">
        <v>22.7</v>
      </c>
      <c r="FC44" s="3">
        <v>49.3</v>
      </c>
      <c r="FD44" s="3">
        <v>17.010000000000002</v>
      </c>
      <c r="FE44" s="3">
        <v>20.9</v>
      </c>
      <c r="FF44" s="3">
        <v>10.9</v>
      </c>
      <c r="FG44" s="3">
        <v>21.8</v>
      </c>
      <c r="FH44" s="3">
        <v>25.3</v>
      </c>
      <c r="FI44" s="3">
        <v>53</v>
      </c>
      <c r="FJ44" s="3">
        <v>53</v>
      </c>
      <c r="FK44" s="3">
        <v>46.6</v>
      </c>
      <c r="FL44" s="3">
        <v>47.1</v>
      </c>
      <c r="FM44" s="3">
        <v>61</v>
      </c>
      <c r="FN44" s="3">
        <v>38.6</v>
      </c>
      <c r="FO44" s="3">
        <v>34.700000000000003</v>
      </c>
      <c r="FP44" s="3">
        <v>100</v>
      </c>
      <c r="FQ44" s="3">
        <v>53</v>
      </c>
      <c r="FR44" s="3">
        <v>51</v>
      </c>
    </row>
    <row r="45" spans="1:174" ht="16.5" x14ac:dyDescent="0.45">
      <c r="A45" s="2" t="s">
        <v>231</v>
      </c>
      <c r="B45" s="19">
        <f t="shared" si="35"/>
        <v>3.51</v>
      </c>
      <c r="C45" s="19">
        <f t="shared" si="36"/>
        <v>3.6999166666666676</v>
      </c>
      <c r="D45" s="20">
        <v>3.73</v>
      </c>
      <c r="E45" s="20">
        <v>3.7589462365591384</v>
      </c>
      <c r="F45" s="20">
        <f t="shared" si="37"/>
        <v>1.6361935734265105</v>
      </c>
      <c r="G45" s="3">
        <v>3.87</v>
      </c>
      <c r="H45" s="3">
        <v>4</v>
      </c>
      <c r="I45" s="3">
        <v>4.0199999999999996</v>
      </c>
      <c r="J45" s="3">
        <v>3.85</v>
      </c>
      <c r="K45" s="3">
        <v>3.58</v>
      </c>
      <c r="L45" s="3">
        <v>2.14</v>
      </c>
      <c r="M45" s="3">
        <v>3.04</v>
      </c>
      <c r="N45" s="3">
        <v>4.37</v>
      </c>
      <c r="O45" s="41">
        <v>4.43</v>
      </c>
      <c r="P45" s="41">
        <v>3.98</v>
      </c>
      <c r="Q45" s="41">
        <v>4.76</v>
      </c>
      <c r="R45" s="41">
        <v>3.87</v>
      </c>
      <c r="S45" s="41">
        <v>4.3099999999999996</v>
      </c>
      <c r="T45" s="41">
        <v>3.85</v>
      </c>
      <c r="U45" s="41">
        <v>3.58</v>
      </c>
      <c r="V45" s="41">
        <v>4</v>
      </c>
      <c r="W45" s="41">
        <v>4.0199999999999996</v>
      </c>
      <c r="X45" s="3">
        <v>5.32</v>
      </c>
      <c r="Y45" s="3">
        <v>5.34</v>
      </c>
      <c r="Z45" s="3">
        <v>4.3099999999999996</v>
      </c>
      <c r="AA45" s="3">
        <v>3.41</v>
      </c>
      <c r="AB45" s="3">
        <v>4.16</v>
      </c>
      <c r="AC45" s="3">
        <v>4.4800000000000004</v>
      </c>
      <c r="AD45" s="3">
        <v>4.24</v>
      </c>
      <c r="AE45" s="3">
        <v>5.43</v>
      </c>
      <c r="AF45" s="3">
        <v>5.29</v>
      </c>
      <c r="AG45" s="3">
        <v>5.36</v>
      </c>
      <c r="AH45" s="3">
        <v>5</v>
      </c>
      <c r="AI45" s="3">
        <v>3.64</v>
      </c>
      <c r="AJ45" s="3">
        <v>4.38</v>
      </c>
      <c r="AK45" s="3">
        <v>6.11</v>
      </c>
      <c r="AL45" s="3">
        <v>0.74399999999999999</v>
      </c>
      <c r="AM45" s="3">
        <v>0.83299999999999996</v>
      </c>
      <c r="AN45" s="3">
        <v>1.54</v>
      </c>
      <c r="AO45" s="3">
        <v>0.78200000000000003</v>
      </c>
      <c r="AP45" s="3">
        <v>0.79400000000000004</v>
      </c>
      <c r="AQ45" s="3">
        <v>2.99</v>
      </c>
      <c r="AR45" s="3">
        <v>2.99</v>
      </c>
      <c r="AS45" s="3">
        <v>2.8</v>
      </c>
      <c r="AT45" s="3">
        <v>2.77</v>
      </c>
      <c r="AU45" s="3">
        <v>3.15</v>
      </c>
      <c r="AV45" s="3">
        <v>2.9</v>
      </c>
      <c r="AW45" s="3">
        <v>3.2</v>
      </c>
      <c r="AX45" s="3">
        <v>3.6</v>
      </c>
      <c r="AY45" s="3">
        <v>4.4000000000000004</v>
      </c>
      <c r="AZ45" s="3">
        <v>3.5</v>
      </c>
      <c r="BA45" s="3">
        <v>3.3</v>
      </c>
      <c r="BB45" s="3">
        <v>2.78</v>
      </c>
      <c r="BC45" s="3">
        <v>1.83</v>
      </c>
      <c r="BD45" s="3">
        <v>2.11</v>
      </c>
      <c r="BE45" s="3">
        <v>2.34</v>
      </c>
      <c r="BF45" s="3">
        <v>2.73</v>
      </c>
      <c r="BG45" s="3">
        <v>3.31</v>
      </c>
      <c r="BH45" s="3">
        <v>3.73</v>
      </c>
      <c r="BI45" s="3">
        <v>3.35</v>
      </c>
      <c r="BJ45" s="3">
        <v>2.7</v>
      </c>
      <c r="BK45" s="25">
        <v>2.17</v>
      </c>
      <c r="BL45" s="25">
        <v>2.39</v>
      </c>
      <c r="BM45" s="25">
        <v>2.48</v>
      </c>
      <c r="BN45" s="25">
        <v>2.29</v>
      </c>
      <c r="BO45" s="25">
        <v>2.64</v>
      </c>
      <c r="BP45" s="25">
        <v>2.34</v>
      </c>
      <c r="BQ45" s="22">
        <v>1.53</v>
      </c>
      <c r="BR45" s="22">
        <v>2.0099999999999998</v>
      </c>
      <c r="BS45" s="22">
        <v>1.96</v>
      </c>
      <c r="BT45" s="22">
        <v>1.92</v>
      </c>
      <c r="BU45" s="39">
        <v>1.7</v>
      </c>
      <c r="BV45" s="4">
        <v>2.23</v>
      </c>
      <c r="BW45" s="4">
        <v>2.71</v>
      </c>
      <c r="BX45" s="4">
        <v>3.29</v>
      </c>
      <c r="BY45" s="4">
        <v>2.76</v>
      </c>
      <c r="BZ45" s="4">
        <v>1.66</v>
      </c>
      <c r="CA45" s="4">
        <v>7.86</v>
      </c>
      <c r="CB45" s="4">
        <v>1.66</v>
      </c>
      <c r="CC45" s="4">
        <v>2.17</v>
      </c>
      <c r="CD45" s="4">
        <v>2.19</v>
      </c>
      <c r="CE45" s="4">
        <v>3.11</v>
      </c>
      <c r="CF45" s="4">
        <v>3.01</v>
      </c>
      <c r="CG45" s="4">
        <v>2.66</v>
      </c>
      <c r="CH45" s="4">
        <v>2.62</v>
      </c>
      <c r="CI45" s="4">
        <v>2.42</v>
      </c>
      <c r="CJ45" s="4">
        <v>2.67</v>
      </c>
      <c r="CK45" s="4">
        <v>3.06</v>
      </c>
      <c r="CL45" s="4">
        <v>4.1500000000000004</v>
      </c>
      <c r="CM45" s="4">
        <v>4.03</v>
      </c>
      <c r="CN45" s="4">
        <v>2.66</v>
      </c>
      <c r="CO45" s="4">
        <v>3.18</v>
      </c>
      <c r="CP45" s="4">
        <v>4.45</v>
      </c>
      <c r="CQ45" s="4">
        <v>5.27</v>
      </c>
      <c r="CR45" s="4">
        <v>5</v>
      </c>
      <c r="CS45" s="4">
        <v>5.24</v>
      </c>
      <c r="CT45" s="4">
        <v>5.44</v>
      </c>
      <c r="CU45" s="4">
        <v>4.1900000000000004</v>
      </c>
      <c r="CV45" s="4">
        <v>4.0599999999999996</v>
      </c>
      <c r="CW45" s="4">
        <v>4.29</v>
      </c>
      <c r="CX45" s="4">
        <v>4.26</v>
      </c>
      <c r="CY45" s="23">
        <v>4.51</v>
      </c>
      <c r="CZ45" s="23">
        <v>4.57</v>
      </c>
      <c r="DA45" s="23">
        <v>4.1399999999999997</v>
      </c>
      <c r="DB45" s="23">
        <v>4.54</v>
      </c>
      <c r="DC45" s="26">
        <v>4.226</v>
      </c>
      <c r="DD45" s="26">
        <v>4.415</v>
      </c>
      <c r="DE45" s="26">
        <v>4.1449999999999996</v>
      </c>
      <c r="DF45" s="26">
        <v>4.452</v>
      </c>
      <c r="DG45" s="26">
        <v>4.2510000000000003</v>
      </c>
      <c r="DH45" s="3">
        <v>4.9400000000000004</v>
      </c>
      <c r="DI45" s="3">
        <v>4.95</v>
      </c>
      <c r="DJ45" s="3">
        <v>4.47</v>
      </c>
      <c r="DK45" s="3">
        <v>4.83</v>
      </c>
      <c r="DL45" s="3">
        <v>6.11</v>
      </c>
      <c r="DM45" s="3">
        <v>6.22</v>
      </c>
      <c r="DN45" s="3">
        <v>6.38</v>
      </c>
      <c r="DO45" s="3">
        <v>6.35</v>
      </c>
      <c r="DP45" s="16">
        <v>2.1339999999999999</v>
      </c>
      <c r="DQ45" s="16">
        <v>2.5150000000000001</v>
      </c>
      <c r="DR45" s="16">
        <v>2.419</v>
      </c>
      <c r="DS45" s="16">
        <v>2.2690000000000001</v>
      </c>
      <c r="DT45" s="16">
        <v>2.427</v>
      </c>
      <c r="DU45" s="16">
        <v>3.536</v>
      </c>
      <c r="DV45" s="16">
        <v>2.7570000000000001</v>
      </c>
      <c r="DW45" s="16">
        <v>2.9670000000000001</v>
      </c>
      <c r="DX45" s="16">
        <v>2.319</v>
      </c>
      <c r="DY45" s="16">
        <v>2.7309999999999999</v>
      </c>
      <c r="DZ45" s="16">
        <v>2.4319999999999999</v>
      </c>
      <c r="EA45" s="16">
        <v>4.1849999999999996</v>
      </c>
      <c r="EB45" s="6">
        <v>3.52</v>
      </c>
      <c r="EC45" s="6">
        <v>3.65</v>
      </c>
      <c r="ED45" s="6">
        <v>3.38</v>
      </c>
      <c r="EE45" s="6">
        <v>4.22</v>
      </c>
      <c r="EF45" s="6">
        <v>3.9</v>
      </c>
      <c r="EG45" s="6">
        <v>3.59</v>
      </c>
      <c r="EH45" s="6">
        <v>5.86</v>
      </c>
      <c r="EI45" s="6">
        <v>4.58</v>
      </c>
      <c r="EJ45" s="6">
        <v>4.8449999999999998</v>
      </c>
      <c r="EK45" s="6">
        <v>4.6079999999999997</v>
      </c>
      <c r="EL45" s="3">
        <v>3.08</v>
      </c>
      <c r="EM45" s="3">
        <v>3.07</v>
      </c>
      <c r="EN45" s="3">
        <v>2.76</v>
      </c>
      <c r="EO45" s="3">
        <v>2.38</v>
      </c>
      <c r="EP45" s="3">
        <v>2.91</v>
      </c>
      <c r="EQ45" s="3">
        <v>2.25</v>
      </c>
      <c r="ER45" s="3">
        <v>7.4</v>
      </c>
      <c r="ES45" s="3">
        <v>3.1</v>
      </c>
      <c r="ET45" s="3">
        <v>2.4</v>
      </c>
      <c r="EU45" s="3">
        <v>2.72</v>
      </c>
      <c r="EV45" s="3">
        <v>2.61</v>
      </c>
      <c r="EW45" s="3">
        <v>2.52</v>
      </c>
      <c r="EX45" s="3">
        <v>2.96</v>
      </c>
      <c r="EY45" s="3">
        <v>2.21</v>
      </c>
      <c r="EZ45" s="3">
        <v>2.0499999999999998</v>
      </c>
      <c r="FA45" s="3">
        <v>2.5099999999999998</v>
      </c>
      <c r="FB45" s="3">
        <v>2.85</v>
      </c>
      <c r="FC45" s="3">
        <v>4.58</v>
      </c>
      <c r="FD45" s="3">
        <v>2.11</v>
      </c>
      <c r="FE45" s="3">
        <v>2.63</v>
      </c>
      <c r="FF45" s="3">
        <v>1.7</v>
      </c>
      <c r="FG45" s="3">
        <v>3.2</v>
      </c>
      <c r="FH45" s="3">
        <v>3.6</v>
      </c>
      <c r="FI45" s="3">
        <v>7.1</v>
      </c>
      <c r="FJ45" s="3">
        <v>7.2</v>
      </c>
      <c r="FK45" s="3">
        <v>6.4</v>
      </c>
      <c r="FL45" s="3">
        <v>6.3</v>
      </c>
      <c r="FM45" s="3">
        <v>8.1999999999999993</v>
      </c>
      <c r="FN45" s="3">
        <v>5.5</v>
      </c>
      <c r="FO45" s="3">
        <v>5</v>
      </c>
      <c r="FP45" s="3">
        <v>14</v>
      </c>
      <c r="FQ45" s="3">
        <v>6.6</v>
      </c>
      <c r="FR45" s="3">
        <v>6.3</v>
      </c>
    </row>
    <row r="46" spans="1:174" ht="16.5" x14ac:dyDescent="0.45">
      <c r="A46" s="2" t="s">
        <v>232</v>
      </c>
      <c r="B46" s="19">
        <f t="shared" si="35"/>
        <v>13.75</v>
      </c>
      <c r="C46" s="19">
        <f t="shared" si="36"/>
        <v>14.723464285714288</v>
      </c>
      <c r="D46" s="20">
        <v>14</v>
      </c>
      <c r="E46" s="20">
        <v>14.666580645161289</v>
      </c>
      <c r="F46" s="20">
        <f t="shared" si="37"/>
        <v>6.3070072962094024</v>
      </c>
      <c r="G46" s="3">
        <v>16.8</v>
      </c>
      <c r="H46" s="3">
        <v>14.2</v>
      </c>
      <c r="I46" s="3">
        <v>15.9</v>
      </c>
      <c r="J46" s="3">
        <v>13.8</v>
      </c>
      <c r="K46" s="3">
        <v>13.3</v>
      </c>
      <c r="L46" s="3">
        <v>8.6999999999999993</v>
      </c>
      <c r="M46" s="3">
        <v>11.8</v>
      </c>
      <c r="N46" s="3">
        <v>17.8</v>
      </c>
      <c r="O46" s="38">
        <v>19.100000000000001</v>
      </c>
      <c r="P46" s="38">
        <v>17.399999999999999</v>
      </c>
      <c r="Q46" s="38">
        <v>20.2</v>
      </c>
      <c r="R46" s="38">
        <v>16.8</v>
      </c>
      <c r="S46" s="38">
        <v>18</v>
      </c>
      <c r="T46" s="38">
        <v>13.8</v>
      </c>
      <c r="U46" s="38">
        <v>13.4</v>
      </c>
      <c r="V46" s="38">
        <v>14.2</v>
      </c>
      <c r="W46" s="38">
        <v>15.9</v>
      </c>
      <c r="X46" s="3">
        <v>19.27</v>
      </c>
      <c r="Y46" s="3">
        <v>19.329999999999998</v>
      </c>
      <c r="Z46" s="3">
        <v>15.9</v>
      </c>
      <c r="AA46" s="3">
        <v>12.4</v>
      </c>
      <c r="AB46" s="3">
        <v>15</v>
      </c>
      <c r="AC46" s="3">
        <v>16.3</v>
      </c>
      <c r="AD46" s="3">
        <v>16.2</v>
      </c>
      <c r="AE46" s="3">
        <v>19.899999999999999</v>
      </c>
      <c r="AF46" s="3">
        <v>20</v>
      </c>
      <c r="AG46" s="3">
        <v>19.600000000000001</v>
      </c>
      <c r="AH46" s="3">
        <v>18.399999999999999</v>
      </c>
      <c r="AI46" s="3">
        <v>14.2</v>
      </c>
      <c r="AJ46" s="3">
        <v>16.399999999999999</v>
      </c>
      <c r="AK46" s="3">
        <v>24</v>
      </c>
      <c r="AL46" s="3">
        <v>4.0199999999999996</v>
      </c>
      <c r="AM46" s="3">
        <v>3.46</v>
      </c>
      <c r="AN46" s="3">
        <v>5.92</v>
      </c>
      <c r="AO46" s="3">
        <v>3.96</v>
      </c>
      <c r="AP46" s="3">
        <v>3.81</v>
      </c>
      <c r="AQ46" s="3">
        <v>11.6</v>
      </c>
      <c r="AR46" s="3">
        <v>11.6</v>
      </c>
      <c r="AS46" s="3">
        <v>11.3</v>
      </c>
      <c r="AT46" s="3">
        <v>11</v>
      </c>
      <c r="AU46" s="3">
        <v>12.5</v>
      </c>
      <c r="AV46" s="3">
        <v>11.4</v>
      </c>
      <c r="AW46" s="3">
        <v>10.5</v>
      </c>
      <c r="AX46" s="3">
        <v>11.9</v>
      </c>
      <c r="AY46" s="3">
        <v>14.1</v>
      </c>
      <c r="AZ46" s="3">
        <v>11.5</v>
      </c>
      <c r="BA46" s="3">
        <v>13</v>
      </c>
      <c r="BB46" s="3">
        <v>11</v>
      </c>
      <c r="BC46" s="3">
        <v>7.19</v>
      </c>
      <c r="BD46" s="3">
        <v>10.85</v>
      </c>
      <c r="BE46" s="3">
        <v>8.6</v>
      </c>
      <c r="BF46" s="3">
        <v>10.9</v>
      </c>
      <c r="BG46" s="3">
        <v>13.7</v>
      </c>
      <c r="BH46" s="3">
        <v>15.3</v>
      </c>
      <c r="BI46" s="3">
        <v>13.6</v>
      </c>
      <c r="BJ46" s="3">
        <v>11.6</v>
      </c>
      <c r="BK46" s="25">
        <v>8.4</v>
      </c>
      <c r="BL46" s="25">
        <v>8.3000000000000007</v>
      </c>
      <c r="BM46" s="25">
        <v>9.3000000000000007</v>
      </c>
      <c r="BN46" s="25">
        <v>9</v>
      </c>
      <c r="BO46" s="25">
        <v>10.1</v>
      </c>
      <c r="BP46" s="25">
        <v>8.6</v>
      </c>
      <c r="BQ46" s="22">
        <v>7.05</v>
      </c>
      <c r="BR46" s="22">
        <v>8.66</v>
      </c>
      <c r="BS46" s="39">
        <v>8.6</v>
      </c>
      <c r="BT46" s="22">
        <v>8.42</v>
      </c>
      <c r="BU46" s="22">
        <v>7.32</v>
      </c>
      <c r="BV46" s="4">
        <v>10.35</v>
      </c>
      <c r="BW46" s="4">
        <v>10.97</v>
      </c>
      <c r="BX46" s="4">
        <v>14.5</v>
      </c>
      <c r="BY46" s="4">
        <v>10.5</v>
      </c>
      <c r="BZ46" s="4">
        <v>7.41</v>
      </c>
      <c r="CA46" s="4">
        <v>31.86</v>
      </c>
      <c r="CB46" s="4">
        <v>8.07</v>
      </c>
      <c r="CC46" s="4">
        <v>10.39</v>
      </c>
      <c r="CD46" s="4">
        <v>10.56</v>
      </c>
      <c r="CE46" s="4">
        <v>12.71</v>
      </c>
      <c r="CF46" s="4">
        <v>12.51</v>
      </c>
      <c r="CG46" s="4">
        <v>11.11</v>
      </c>
      <c r="CH46" s="4">
        <v>11.77</v>
      </c>
      <c r="CI46" s="4">
        <v>11.41</v>
      </c>
      <c r="CJ46" s="4">
        <v>12.85</v>
      </c>
      <c r="CK46" s="4">
        <v>14.37</v>
      </c>
      <c r="CL46" s="4">
        <v>18.63</v>
      </c>
      <c r="CM46" s="4">
        <v>19.22</v>
      </c>
      <c r="CN46" s="4">
        <v>13.84</v>
      </c>
      <c r="CO46" s="4">
        <v>13.15</v>
      </c>
      <c r="CP46" s="4">
        <v>18.25</v>
      </c>
      <c r="CQ46" s="4">
        <v>20.6</v>
      </c>
      <c r="CR46" s="4">
        <v>19.7</v>
      </c>
      <c r="CS46" s="4">
        <v>20.7</v>
      </c>
      <c r="CT46" s="4">
        <v>20.7</v>
      </c>
      <c r="CU46" s="4">
        <v>17.100000000000001</v>
      </c>
      <c r="CV46" s="4">
        <v>16.7</v>
      </c>
      <c r="CW46" s="4">
        <v>17.899999999999999</v>
      </c>
      <c r="CX46" s="4">
        <v>17.399999999999999</v>
      </c>
      <c r="CY46" s="23">
        <v>16.8</v>
      </c>
      <c r="CZ46" s="23">
        <v>16.899999999999999</v>
      </c>
      <c r="DA46" s="23">
        <v>15.8</v>
      </c>
      <c r="DB46" s="23">
        <v>16.899999999999999</v>
      </c>
      <c r="DC46" s="24">
        <v>15.41</v>
      </c>
      <c r="DD46" s="24">
        <v>16.07</v>
      </c>
      <c r="DE46" s="24">
        <v>14.94</v>
      </c>
      <c r="DF46" s="24">
        <v>16.29</v>
      </c>
      <c r="DG46" s="24">
        <v>15.19</v>
      </c>
      <c r="DH46" s="3">
        <v>19.3</v>
      </c>
      <c r="DI46" s="3">
        <v>19.399999999999999</v>
      </c>
      <c r="DJ46" s="3">
        <v>16.899999999999999</v>
      </c>
      <c r="DK46" s="3">
        <v>18.600000000000001</v>
      </c>
      <c r="DL46" s="3">
        <v>25.3</v>
      </c>
      <c r="DM46" s="3">
        <v>25</v>
      </c>
      <c r="DN46" s="3">
        <v>25.6</v>
      </c>
      <c r="DO46" s="3">
        <v>25.1</v>
      </c>
      <c r="DP46" s="16">
        <v>9.7490000000000006</v>
      </c>
      <c r="DQ46" s="16">
        <v>10.98</v>
      </c>
      <c r="DR46" s="16">
        <v>10.59</v>
      </c>
      <c r="DS46" s="16">
        <v>9.3829999999999991</v>
      </c>
      <c r="DT46" s="16">
        <v>10.92</v>
      </c>
      <c r="DU46" s="16">
        <v>14.83</v>
      </c>
      <c r="DV46" s="16">
        <v>11.9</v>
      </c>
      <c r="DW46" s="16">
        <v>12.28</v>
      </c>
      <c r="DX46" s="16">
        <v>10.09</v>
      </c>
      <c r="DY46" s="16">
        <v>11.42</v>
      </c>
      <c r="DZ46" s="16">
        <v>10.59</v>
      </c>
      <c r="EA46" s="16">
        <v>17.88</v>
      </c>
      <c r="EB46" s="6">
        <v>13.2</v>
      </c>
      <c r="EC46" s="6">
        <v>14</v>
      </c>
      <c r="ED46" s="6">
        <v>12.7</v>
      </c>
      <c r="EE46" s="6">
        <v>16.3</v>
      </c>
      <c r="EF46" s="6">
        <v>15.5</v>
      </c>
      <c r="EG46" s="6">
        <v>13.9</v>
      </c>
      <c r="EH46" s="6">
        <v>24.5</v>
      </c>
      <c r="EI46" s="6">
        <v>16.37</v>
      </c>
      <c r="EJ46" s="6">
        <v>17.64</v>
      </c>
      <c r="EK46" s="6">
        <v>17.100000000000001</v>
      </c>
      <c r="EL46" s="3">
        <v>13.5</v>
      </c>
      <c r="EM46" s="3">
        <v>12.7</v>
      </c>
      <c r="EN46" s="3">
        <v>11.4</v>
      </c>
      <c r="EO46" s="3">
        <v>10.1</v>
      </c>
      <c r="EP46" s="3">
        <v>12.2</v>
      </c>
      <c r="EQ46" s="3">
        <v>9.36</v>
      </c>
      <c r="ER46" s="3">
        <v>23.7</v>
      </c>
      <c r="ES46" s="3">
        <v>12.4</v>
      </c>
      <c r="ET46" s="3">
        <v>9.4600000000000009</v>
      </c>
      <c r="EU46" s="3">
        <v>11.4</v>
      </c>
      <c r="EV46" s="3">
        <v>10.3</v>
      </c>
      <c r="EW46" s="3">
        <v>11.1</v>
      </c>
      <c r="EX46" s="3">
        <v>11.7</v>
      </c>
      <c r="EY46" s="3">
        <v>7.96</v>
      </c>
      <c r="EZ46" s="3">
        <v>8.08</v>
      </c>
      <c r="FA46" s="3">
        <v>9.89</v>
      </c>
      <c r="FB46" s="3">
        <v>11.85</v>
      </c>
      <c r="FC46" s="3">
        <v>15.8</v>
      </c>
      <c r="FD46" s="3">
        <v>9.0299999999999994</v>
      </c>
      <c r="FE46" s="3">
        <v>11.6</v>
      </c>
      <c r="FF46" s="3">
        <v>7.7</v>
      </c>
      <c r="FG46" s="3">
        <v>14</v>
      </c>
      <c r="FH46" s="3">
        <v>15.6</v>
      </c>
      <c r="FI46" s="3">
        <v>27.4</v>
      </c>
      <c r="FJ46" s="3">
        <v>27.9</v>
      </c>
      <c r="FK46" s="3">
        <v>26.8</v>
      </c>
      <c r="FL46" s="3">
        <v>25.9</v>
      </c>
      <c r="FM46" s="3">
        <v>32.5</v>
      </c>
      <c r="FN46" s="3">
        <v>23.1</v>
      </c>
      <c r="FO46" s="3">
        <v>21.2</v>
      </c>
      <c r="FP46" s="3">
        <v>58</v>
      </c>
      <c r="FQ46" s="3">
        <v>24</v>
      </c>
      <c r="FR46" s="3">
        <v>23.3</v>
      </c>
    </row>
    <row r="47" spans="1:174" ht="16.5" x14ac:dyDescent="0.45">
      <c r="A47" s="2" t="s">
        <v>233</v>
      </c>
      <c r="B47" s="19">
        <f t="shared" si="35"/>
        <v>2.7050000000000001</v>
      </c>
      <c r="C47" s="19">
        <f t="shared" si="36"/>
        <v>2.9390833333333326</v>
      </c>
      <c r="D47" s="20">
        <v>2.75</v>
      </c>
      <c r="E47" s="20">
        <v>2.8595591397849454</v>
      </c>
      <c r="F47" s="20">
        <f t="shared" si="37"/>
        <v>1.2453225696900243</v>
      </c>
      <c r="G47" s="3">
        <v>3.51</v>
      </c>
      <c r="H47" s="3">
        <v>2.57</v>
      </c>
      <c r="I47" s="3">
        <v>3.28</v>
      </c>
      <c r="J47" s="3">
        <v>2.54</v>
      </c>
      <c r="K47" s="3">
        <v>2.59</v>
      </c>
      <c r="L47" s="3">
        <v>1.77</v>
      </c>
      <c r="M47" s="3">
        <v>2.31</v>
      </c>
      <c r="N47" s="3">
        <v>3.72</v>
      </c>
      <c r="O47" s="41">
        <v>3.99</v>
      </c>
      <c r="P47" s="41">
        <v>3.67</v>
      </c>
      <c r="Q47" s="41">
        <v>4.28</v>
      </c>
      <c r="R47" s="41">
        <v>3.51</v>
      </c>
      <c r="S47" s="41">
        <v>4.07</v>
      </c>
      <c r="T47" s="41">
        <v>2.54</v>
      </c>
      <c r="U47" s="41">
        <v>2.59</v>
      </c>
      <c r="V47" s="41">
        <v>2.57</v>
      </c>
      <c r="W47" s="41">
        <v>3.28</v>
      </c>
      <c r="X47" s="3">
        <v>3.5</v>
      </c>
      <c r="Y47" s="3">
        <v>3.47</v>
      </c>
      <c r="Z47" s="3">
        <v>2.88</v>
      </c>
      <c r="AA47" s="3">
        <v>2.36</v>
      </c>
      <c r="AB47" s="3">
        <v>2.82</v>
      </c>
      <c r="AC47" s="3">
        <v>2.89</v>
      </c>
      <c r="AD47" s="3">
        <v>2.79</v>
      </c>
      <c r="AE47" s="3">
        <v>3.47</v>
      </c>
      <c r="AF47" s="3">
        <v>3.74</v>
      </c>
      <c r="AG47" s="3">
        <v>3.52</v>
      </c>
      <c r="AH47" s="3">
        <v>3.16</v>
      </c>
      <c r="AI47" s="3">
        <v>2.42</v>
      </c>
      <c r="AJ47" s="3">
        <v>2.78</v>
      </c>
      <c r="AK47" s="3">
        <v>4.4800000000000004</v>
      </c>
      <c r="AL47" s="3">
        <v>1.3</v>
      </c>
      <c r="AM47" s="3">
        <v>0.73399999999999999</v>
      </c>
      <c r="AN47" s="3">
        <v>1.08</v>
      </c>
      <c r="AO47" s="3">
        <v>1.1000000000000001</v>
      </c>
      <c r="AP47" s="3">
        <v>1.04</v>
      </c>
      <c r="AQ47" s="3">
        <v>2.19</v>
      </c>
      <c r="AR47" s="3">
        <v>2.11</v>
      </c>
      <c r="AS47" s="3">
        <v>2.0699999999999998</v>
      </c>
      <c r="AT47" s="3">
        <v>2.11</v>
      </c>
      <c r="AU47" s="3">
        <v>2.35</v>
      </c>
      <c r="AV47" s="3">
        <v>2.1800000000000002</v>
      </c>
      <c r="AW47" s="3">
        <v>1.5</v>
      </c>
      <c r="AX47" s="3">
        <v>1.6</v>
      </c>
      <c r="AY47" s="3">
        <v>1.9</v>
      </c>
      <c r="AZ47" s="3">
        <v>1.6</v>
      </c>
      <c r="BA47" s="3">
        <v>2.2000000000000002</v>
      </c>
      <c r="BB47" s="3">
        <v>1.93</v>
      </c>
      <c r="BC47" s="3">
        <v>1.27</v>
      </c>
      <c r="BD47" s="3">
        <v>2.34</v>
      </c>
      <c r="BE47" s="3">
        <v>1.48</v>
      </c>
      <c r="BF47" s="3">
        <v>2.0699999999999998</v>
      </c>
      <c r="BG47" s="3">
        <v>2.4700000000000002</v>
      </c>
      <c r="BH47" s="3">
        <v>2.71</v>
      </c>
      <c r="BI47" s="3">
        <v>2.4700000000000002</v>
      </c>
      <c r="BJ47" s="3">
        <v>2.15</v>
      </c>
      <c r="BK47" s="25">
        <v>1.73</v>
      </c>
      <c r="BL47" s="25">
        <v>1.51</v>
      </c>
      <c r="BM47" s="25">
        <v>1.86</v>
      </c>
      <c r="BN47" s="25">
        <v>1.66</v>
      </c>
      <c r="BO47" s="25">
        <v>1.42</v>
      </c>
      <c r="BP47" s="25">
        <v>1.48</v>
      </c>
      <c r="BQ47" s="22">
        <v>1.69</v>
      </c>
      <c r="BR47" s="22">
        <v>1.93</v>
      </c>
      <c r="BS47" s="22">
        <v>1.89</v>
      </c>
      <c r="BT47" s="22">
        <v>1.83</v>
      </c>
      <c r="BU47" s="22">
        <v>1.59</v>
      </c>
      <c r="BV47" s="4">
        <v>2.2000000000000002</v>
      </c>
      <c r="BW47" s="4">
        <v>2.0699999999999998</v>
      </c>
      <c r="BX47" s="4">
        <v>3.54</v>
      </c>
      <c r="BY47" s="4">
        <v>2.16</v>
      </c>
      <c r="BZ47" s="4">
        <v>1.98</v>
      </c>
      <c r="CA47" s="4">
        <v>6.51</v>
      </c>
      <c r="CB47" s="4">
        <v>1.76</v>
      </c>
      <c r="CC47" s="4">
        <v>2.25</v>
      </c>
      <c r="CD47" s="4">
        <v>2.13</v>
      </c>
      <c r="CE47" s="4">
        <v>2.87</v>
      </c>
      <c r="CF47" s="4">
        <v>2.95</v>
      </c>
      <c r="CG47" s="4">
        <v>2.4900000000000002</v>
      </c>
      <c r="CH47" s="4">
        <v>2.59</v>
      </c>
      <c r="CI47" s="4">
        <v>2.25</v>
      </c>
      <c r="CJ47" s="4">
        <v>2.79</v>
      </c>
      <c r="CK47" s="4">
        <v>3.02</v>
      </c>
      <c r="CL47" s="4">
        <v>3.79</v>
      </c>
      <c r="CM47" s="4">
        <v>4.3099999999999996</v>
      </c>
      <c r="CN47" s="4">
        <v>3.45</v>
      </c>
      <c r="CO47" s="4">
        <v>3.1480000000000001</v>
      </c>
      <c r="CP47" s="4">
        <v>4</v>
      </c>
      <c r="CQ47" s="4">
        <v>4</v>
      </c>
      <c r="CR47" s="4">
        <v>3.78</v>
      </c>
      <c r="CS47" s="4">
        <v>3.98</v>
      </c>
      <c r="CT47" s="4">
        <v>3.99</v>
      </c>
      <c r="CU47" s="4">
        <v>3.4</v>
      </c>
      <c r="CV47" s="4">
        <v>3.3</v>
      </c>
      <c r="CW47" s="4">
        <v>3.45</v>
      </c>
      <c r="CX47" s="4">
        <v>3.42</v>
      </c>
      <c r="CY47" s="23">
        <v>3.38</v>
      </c>
      <c r="CZ47" s="23">
        <v>3.26</v>
      </c>
      <c r="DA47" s="23">
        <v>2.87</v>
      </c>
      <c r="DB47" s="23">
        <v>3.2</v>
      </c>
      <c r="DC47" s="26">
        <v>2.9510000000000001</v>
      </c>
      <c r="DD47" s="26">
        <v>3.0649999999999999</v>
      </c>
      <c r="DE47" s="26">
        <v>2.8130000000000002</v>
      </c>
      <c r="DF47" s="26">
        <v>3.0990000000000002</v>
      </c>
      <c r="DG47" s="26">
        <v>2.9</v>
      </c>
      <c r="DH47" s="3">
        <v>3.87</v>
      </c>
      <c r="DI47" s="3">
        <v>3.77</v>
      </c>
      <c r="DJ47" s="3">
        <v>3.42</v>
      </c>
      <c r="DK47" s="3">
        <v>3.63</v>
      </c>
      <c r="DL47" s="3">
        <v>4.7300000000000004</v>
      </c>
      <c r="DM47" s="3">
        <v>4.82</v>
      </c>
      <c r="DN47" s="3">
        <v>5.0599999999999996</v>
      </c>
      <c r="DO47" s="3">
        <v>4.7</v>
      </c>
      <c r="DP47" s="16">
        <v>2.4900000000000002</v>
      </c>
      <c r="DQ47" s="16">
        <v>2.6579999999999999</v>
      </c>
      <c r="DR47" s="16">
        <v>2.4910000000000001</v>
      </c>
      <c r="DS47" s="16">
        <v>2.093</v>
      </c>
      <c r="DT47" s="16">
        <v>2.6309999999999998</v>
      </c>
      <c r="DU47" s="16">
        <v>3.1709999999999998</v>
      </c>
      <c r="DV47" s="16">
        <v>2.629</v>
      </c>
      <c r="DW47" s="16">
        <v>2.6219999999999999</v>
      </c>
      <c r="DX47" s="16">
        <v>2.3490000000000002</v>
      </c>
      <c r="DY47" s="16">
        <v>2.444</v>
      </c>
      <c r="DZ47" s="16">
        <v>2.2120000000000002</v>
      </c>
      <c r="EA47" s="16">
        <v>3.5339999999999998</v>
      </c>
      <c r="EB47" s="6">
        <v>2.56</v>
      </c>
      <c r="EC47" s="6">
        <v>2.7</v>
      </c>
      <c r="ED47" s="6">
        <v>2.6</v>
      </c>
      <c r="EE47" s="6">
        <v>3.63</v>
      </c>
      <c r="EF47" s="6">
        <v>2.76</v>
      </c>
      <c r="EG47" s="6">
        <v>2.4300000000000002</v>
      </c>
      <c r="EH47" s="6">
        <v>3.95</v>
      </c>
      <c r="EI47" s="6">
        <v>3.0609999999999999</v>
      </c>
      <c r="EJ47" s="6">
        <v>3.0710000000000002</v>
      </c>
      <c r="EK47" s="6">
        <v>3.12</v>
      </c>
      <c r="EL47" s="3">
        <v>2.88</v>
      </c>
      <c r="EM47" s="3">
        <v>2.8</v>
      </c>
      <c r="EN47" s="3">
        <v>2.77</v>
      </c>
      <c r="EO47" s="3">
        <v>2.29</v>
      </c>
      <c r="EP47" s="3">
        <v>2.75</v>
      </c>
      <c r="EQ47" s="3">
        <v>2.34</v>
      </c>
      <c r="ER47" s="3">
        <v>3.83</v>
      </c>
      <c r="ES47" s="3">
        <v>2.94</v>
      </c>
      <c r="ET47" s="3">
        <v>2.06</v>
      </c>
      <c r="EU47" s="3">
        <v>2.46</v>
      </c>
      <c r="EV47" s="3">
        <v>2.34</v>
      </c>
      <c r="EW47" s="3">
        <v>2.31</v>
      </c>
      <c r="EX47" s="3">
        <v>2.4900000000000002</v>
      </c>
      <c r="EY47" s="3">
        <v>1.38</v>
      </c>
      <c r="EZ47" s="3">
        <v>1.71</v>
      </c>
      <c r="FA47" s="3">
        <v>1.99</v>
      </c>
      <c r="FB47" s="3">
        <v>2.67</v>
      </c>
      <c r="FC47" s="3">
        <v>2.19</v>
      </c>
      <c r="FD47" s="3">
        <v>2.3199999999999998</v>
      </c>
      <c r="FE47" s="3">
        <v>2.61</v>
      </c>
      <c r="FF47" s="3">
        <v>2.2000000000000002</v>
      </c>
      <c r="FG47" s="3">
        <v>3.6</v>
      </c>
      <c r="FH47" s="3">
        <v>3.9</v>
      </c>
      <c r="FI47" s="3">
        <v>5.3</v>
      </c>
      <c r="FJ47" s="3">
        <v>5.3</v>
      </c>
      <c r="FK47" s="3">
        <v>5.0999999999999996</v>
      </c>
      <c r="FL47" s="3">
        <v>5.3</v>
      </c>
      <c r="FM47" s="3">
        <v>6.6</v>
      </c>
      <c r="FN47" s="3">
        <v>5.3</v>
      </c>
      <c r="FO47" s="3">
        <v>4.8</v>
      </c>
      <c r="FP47" s="3">
        <v>11.9</v>
      </c>
      <c r="FQ47" s="3">
        <v>4.8</v>
      </c>
      <c r="FR47" s="3">
        <v>4.5999999999999996</v>
      </c>
    </row>
    <row r="48" spans="1:174" ht="16.5" x14ac:dyDescent="0.45">
      <c r="A48" s="2" t="s">
        <v>234</v>
      </c>
      <c r="B48" s="19">
        <f t="shared" si="35"/>
        <v>0.85</v>
      </c>
      <c r="C48" s="19">
        <f t="shared" si="36"/>
        <v>0.89535119047619072</v>
      </c>
      <c r="D48" s="20">
        <v>0.84899999999999998</v>
      </c>
      <c r="E48" s="20">
        <v>0.84701075268817183</v>
      </c>
      <c r="F48" s="20">
        <f t="shared" si="37"/>
        <v>0.31046257998350024</v>
      </c>
      <c r="G48" s="3">
        <v>1.02</v>
      </c>
      <c r="H48" s="3">
        <v>0.76</v>
      </c>
      <c r="I48" s="3">
        <v>0.96</v>
      </c>
      <c r="J48" s="3">
        <v>0.85</v>
      </c>
      <c r="K48" s="3">
        <v>0.89</v>
      </c>
      <c r="L48" s="3">
        <v>0.61</v>
      </c>
      <c r="M48" s="3">
        <v>0.79</v>
      </c>
      <c r="N48" s="3">
        <v>1.1399999999999999</v>
      </c>
      <c r="O48" s="41">
        <v>1.17</v>
      </c>
      <c r="P48" s="41">
        <v>1.06</v>
      </c>
      <c r="Q48" s="41">
        <v>1.25</v>
      </c>
      <c r="R48" s="41">
        <v>1.02</v>
      </c>
      <c r="S48" s="41">
        <v>1.25</v>
      </c>
      <c r="T48" s="42">
        <v>0.84699999999999998</v>
      </c>
      <c r="U48" s="42">
        <v>0.89500000000000002</v>
      </c>
      <c r="V48" s="41">
        <v>0.76</v>
      </c>
      <c r="W48" s="42">
        <v>0.96199999999999997</v>
      </c>
      <c r="X48" s="3">
        <v>0.9</v>
      </c>
      <c r="Y48" s="3">
        <v>0.97</v>
      </c>
      <c r="Z48" s="3">
        <v>0.85</v>
      </c>
      <c r="AA48" s="3">
        <v>0.76</v>
      </c>
      <c r="AB48" s="3">
        <v>0.72</v>
      </c>
      <c r="AC48" s="3">
        <v>0.87</v>
      </c>
      <c r="AD48" s="3">
        <v>0.91</v>
      </c>
      <c r="AE48" s="3">
        <v>1</v>
      </c>
      <c r="AF48" s="3">
        <v>1</v>
      </c>
      <c r="AG48" s="3">
        <v>0.98</v>
      </c>
      <c r="AH48" s="3">
        <v>0.89</v>
      </c>
      <c r="AI48" s="3">
        <v>0.77</v>
      </c>
      <c r="AJ48" s="3">
        <v>0.99</v>
      </c>
      <c r="AK48" s="3">
        <v>1.1100000000000001</v>
      </c>
      <c r="AL48" s="3">
        <v>0.57099999999999995</v>
      </c>
      <c r="AM48" s="3">
        <v>0.46400000000000002</v>
      </c>
      <c r="AN48" s="3">
        <v>0.502</v>
      </c>
      <c r="AO48" s="3">
        <v>0.47399999999999998</v>
      </c>
      <c r="AP48" s="3">
        <v>0.46100000000000002</v>
      </c>
      <c r="AQ48" s="3">
        <v>0.68</v>
      </c>
      <c r="AR48" s="3">
        <v>0.67</v>
      </c>
      <c r="AS48" s="3">
        <v>0.69</v>
      </c>
      <c r="AT48" s="3">
        <v>0.66</v>
      </c>
      <c r="AU48" s="3">
        <v>0.77</v>
      </c>
      <c r="AV48" s="3">
        <v>0.7</v>
      </c>
      <c r="AW48" s="3">
        <v>0.5</v>
      </c>
      <c r="AX48" s="3">
        <v>0.5</v>
      </c>
      <c r="AY48" s="3">
        <v>0.5</v>
      </c>
      <c r="AZ48" s="3">
        <v>0.4</v>
      </c>
      <c r="BA48" s="3">
        <v>1</v>
      </c>
      <c r="BB48" s="3">
        <v>0.80800000000000005</v>
      </c>
      <c r="BC48" s="3">
        <v>0.6</v>
      </c>
      <c r="BD48" s="3">
        <v>0.81</v>
      </c>
      <c r="BE48" s="3">
        <v>0.432</v>
      </c>
      <c r="BF48" s="3">
        <v>0.67</v>
      </c>
      <c r="BG48" s="3">
        <v>0.78200000000000003</v>
      </c>
      <c r="BH48" s="3">
        <v>0.878</v>
      </c>
      <c r="BI48" s="3">
        <v>0.67400000000000004</v>
      </c>
      <c r="BJ48" s="3">
        <v>0.73699999999999999</v>
      </c>
      <c r="BK48" s="25">
        <v>0.52</v>
      </c>
      <c r="BL48" s="25">
        <v>0.5</v>
      </c>
      <c r="BM48" s="25">
        <v>0.57999999999999996</v>
      </c>
      <c r="BN48" s="25">
        <v>0.71</v>
      </c>
      <c r="BO48" s="25">
        <v>0.78</v>
      </c>
      <c r="BP48" s="25">
        <v>0.432</v>
      </c>
      <c r="BQ48" s="4">
        <v>0.55000000000000004</v>
      </c>
      <c r="BR48" s="4">
        <v>0.56999999999999995</v>
      </c>
      <c r="BS48" s="4">
        <v>0.56999999999999995</v>
      </c>
      <c r="BT48" s="4">
        <v>0.6</v>
      </c>
      <c r="BU48" s="4">
        <v>0.62</v>
      </c>
      <c r="BV48" s="4">
        <v>0.97</v>
      </c>
      <c r="BW48" s="4">
        <v>0.73</v>
      </c>
      <c r="BX48" s="4">
        <v>1.1399999999999999</v>
      </c>
      <c r="BY48" s="4">
        <v>0.71</v>
      </c>
      <c r="BZ48" s="4">
        <v>0.64</v>
      </c>
      <c r="CA48" s="4">
        <v>1.9</v>
      </c>
      <c r="CB48" s="4">
        <v>0.78</v>
      </c>
      <c r="CC48" s="4">
        <v>0.83</v>
      </c>
      <c r="CD48" s="4">
        <v>0.83</v>
      </c>
      <c r="CE48" s="4">
        <v>0.9</v>
      </c>
      <c r="CF48" s="4">
        <v>0.95</v>
      </c>
      <c r="CG48" s="4">
        <v>0.7</v>
      </c>
      <c r="CH48" s="4">
        <v>0.92</v>
      </c>
      <c r="CI48" s="4">
        <v>0.88</v>
      </c>
      <c r="CJ48" s="4">
        <v>1.0900000000000001</v>
      </c>
      <c r="CK48" s="4">
        <v>1.06</v>
      </c>
      <c r="CL48" s="4">
        <v>1.21</v>
      </c>
      <c r="CM48" s="4">
        <v>1.27</v>
      </c>
      <c r="CN48" s="4">
        <v>1.1399999999999999</v>
      </c>
      <c r="CO48" s="4">
        <v>0.98</v>
      </c>
      <c r="CP48" s="4">
        <v>1.18</v>
      </c>
      <c r="CQ48" s="4">
        <v>1.1399999999999999</v>
      </c>
      <c r="CR48" s="4">
        <v>1.08</v>
      </c>
      <c r="CS48" s="4">
        <v>1.1499999999999999</v>
      </c>
      <c r="CT48" s="4">
        <v>1.1399999999999999</v>
      </c>
      <c r="CU48" s="4">
        <v>0.98</v>
      </c>
      <c r="CV48" s="4">
        <v>0.96</v>
      </c>
      <c r="CW48" s="4">
        <v>0.98</v>
      </c>
      <c r="CX48" s="4">
        <v>0.97</v>
      </c>
      <c r="CY48" s="23">
        <v>0.84</v>
      </c>
      <c r="CZ48" s="23">
        <v>0.87</v>
      </c>
      <c r="DA48" s="23">
        <v>0.8</v>
      </c>
      <c r="DB48" s="23">
        <v>0.84</v>
      </c>
      <c r="DC48" s="26">
        <v>0.78300000000000003</v>
      </c>
      <c r="DD48" s="26">
        <v>0.78100000000000003</v>
      </c>
      <c r="DE48" s="26">
        <v>0.73699999999999999</v>
      </c>
      <c r="DF48" s="26">
        <v>0.77200000000000002</v>
      </c>
      <c r="DG48" s="26">
        <v>0.75700000000000001</v>
      </c>
      <c r="DH48" s="3">
        <v>0.85</v>
      </c>
      <c r="DI48" s="3">
        <v>0.86</v>
      </c>
      <c r="DJ48" s="3">
        <v>0.83</v>
      </c>
      <c r="DK48" s="3">
        <v>0.85</v>
      </c>
      <c r="DL48" s="3">
        <v>1.08</v>
      </c>
      <c r="DM48" s="3">
        <v>1.1100000000000001</v>
      </c>
      <c r="DN48" s="3">
        <v>1.08</v>
      </c>
      <c r="DO48" s="3">
        <v>1.07</v>
      </c>
      <c r="DP48" s="16">
        <v>0.88700000000000001</v>
      </c>
      <c r="DQ48" s="16">
        <v>0.85699999999999998</v>
      </c>
      <c r="DR48" s="16">
        <v>0.88100000000000001</v>
      </c>
      <c r="DS48" s="16">
        <v>0.66600000000000004</v>
      </c>
      <c r="DT48" s="16">
        <v>0.82</v>
      </c>
      <c r="DU48" s="16">
        <v>0.877</v>
      </c>
      <c r="DV48" s="16">
        <v>0.78700000000000003</v>
      </c>
      <c r="DW48" s="16">
        <v>0.84</v>
      </c>
      <c r="DX48" s="16">
        <v>0.78300000000000003</v>
      </c>
      <c r="DY48" s="16">
        <v>0.8</v>
      </c>
      <c r="DZ48" s="16">
        <v>0.7</v>
      </c>
      <c r="EA48" s="16">
        <v>1.06</v>
      </c>
      <c r="EB48" s="6">
        <v>0.77200000000000002</v>
      </c>
      <c r="EC48" s="6">
        <v>0.81899999999999995</v>
      </c>
      <c r="ED48" s="6">
        <v>0.70599999999999996</v>
      </c>
      <c r="EE48" s="6">
        <v>1.37</v>
      </c>
      <c r="EF48" s="6">
        <v>0.94599999999999995</v>
      </c>
      <c r="EG48" s="6">
        <v>1.17</v>
      </c>
      <c r="EH48" s="6">
        <v>1.63</v>
      </c>
      <c r="EI48" s="6">
        <v>0.51700000000000002</v>
      </c>
      <c r="EJ48" s="6">
        <v>0.61099999999999999</v>
      </c>
      <c r="EK48" s="6">
        <v>0.65600000000000003</v>
      </c>
      <c r="EL48" s="3">
        <v>0.95</v>
      </c>
      <c r="EM48" s="3">
        <v>0.91</v>
      </c>
      <c r="EN48" s="3">
        <v>0.92</v>
      </c>
      <c r="EO48" s="3">
        <v>0.79</v>
      </c>
      <c r="EP48" s="3">
        <v>0.85</v>
      </c>
      <c r="EQ48" s="3">
        <v>0.78</v>
      </c>
      <c r="ER48" s="3">
        <v>0.96</v>
      </c>
      <c r="ES48" s="3">
        <v>0.9</v>
      </c>
      <c r="ET48" s="3">
        <v>0.85899999999999999</v>
      </c>
      <c r="EU48" s="3">
        <v>0.9</v>
      </c>
      <c r="EV48" s="3">
        <v>0.84199999999999997</v>
      </c>
      <c r="EW48" s="3">
        <v>0.877</v>
      </c>
      <c r="EX48" s="3">
        <v>0.84899999999999998</v>
      </c>
      <c r="EY48" s="3">
        <v>0.38800000000000001</v>
      </c>
      <c r="EZ48" s="3">
        <v>0.77600000000000002</v>
      </c>
      <c r="FA48" s="3">
        <v>0.73399999999999999</v>
      </c>
      <c r="FB48" s="3">
        <v>0.84</v>
      </c>
      <c r="FC48" s="3">
        <v>0.61</v>
      </c>
      <c r="FD48" s="3">
        <v>0.77</v>
      </c>
      <c r="FE48" s="3">
        <v>0.88</v>
      </c>
      <c r="FF48" s="3">
        <v>0.84</v>
      </c>
      <c r="FG48" s="3">
        <v>1.1000000000000001</v>
      </c>
      <c r="FH48" s="3">
        <v>1.2</v>
      </c>
      <c r="FI48" s="3">
        <v>1.5</v>
      </c>
      <c r="FJ48" s="3">
        <v>1.5</v>
      </c>
      <c r="FK48" s="3">
        <v>1.5</v>
      </c>
      <c r="FL48" s="3">
        <v>1.5</v>
      </c>
      <c r="FM48" s="3">
        <v>1.7</v>
      </c>
      <c r="FN48" s="3">
        <v>1.5</v>
      </c>
      <c r="FO48" s="3">
        <v>1.4</v>
      </c>
      <c r="FP48" s="3">
        <v>3.1</v>
      </c>
      <c r="FQ48" s="3">
        <v>1.3</v>
      </c>
      <c r="FR48" s="3">
        <v>1.3</v>
      </c>
    </row>
    <row r="49" spans="1:174" ht="16.5" x14ac:dyDescent="0.45">
      <c r="A49" s="2" t="s">
        <v>235</v>
      </c>
      <c r="B49" s="19">
        <f t="shared" si="35"/>
        <v>2.5249999999999999</v>
      </c>
      <c r="C49" s="19">
        <f t="shared" si="36"/>
        <v>2.5791249999999999</v>
      </c>
      <c r="D49" s="20">
        <v>2.52</v>
      </c>
      <c r="E49" s="20">
        <v>2.5176881720430115</v>
      </c>
      <c r="F49" s="20">
        <f t="shared" si="37"/>
        <v>0.9576671381384243</v>
      </c>
      <c r="G49" s="3">
        <v>3.57</v>
      </c>
      <c r="H49" s="3">
        <v>2.1800000000000002</v>
      </c>
      <c r="I49" s="3">
        <v>2.96</v>
      </c>
      <c r="J49" s="3">
        <v>2.17</v>
      </c>
      <c r="K49" s="3">
        <v>2.2999999999999998</v>
      </c>
      <c r="L49" s="3">
        <v>1.75</v>
      </c>
      <c r="M49" s="3">
        <v>2.16</v>
      </c>
      <c r="N49" s="3">
        <v>3.36</v>
      </c>
      <c r="O49" s="41">
        <v>3.68</v>
      </c>
      <c r="P49" s="41">
        <v>3.39</v>
      </c>
      <c r="Q49" s="41">
        <v>4.1900000000000004</v>
      </c>
      <c r="R49" s="41">
        <v>3.57</v>
      </c>
      <c r="S49" s="41">
        <v>3.61</v>
      </c>
      <c r="T49" s="41">
        <v>2.17</v>
      </c>
      <c r="U49" s="41">
        <v>2.2999999999999998</v>
      </c>
      <c r="V49" s="41">
        <v>2.1800000000000002</v>
      </c>
      <c r="W49" s="41">
        <v>2.96</v>
      </c>
      <c r="X49" s="3">
        <v>2.66</v>
      </c>
      <c r="Y49" s="3">
        <v>2.82</v>
      </c>
      <c r="Z49" s="3">
        <v>2.5099999999999998</v>
      </c>
      <c r="AA49" s="3">
        <v>2.11</v>
      </c>
      <c r="AB49" s="3">
        <v>2.0699999999999998</v>
      </c>
      <c r="AC49" s="3">
        <v>2.48</v>
      </c>
      <c r="AD49" s="3">
        <v>2.48</v>
      </c>
      <c r="AE49" s="3">
        <v>3.1</v>
      </c>
      <c r="AF49" s="3">
        <v>3</v>
      </c>
      <c r="AG49" s="3">
        <v>3</v>
      </c>
      <c r="AH49" s="3">
        <v>2.76</v>
      </c>
      <c r="AI49" s="3">
        <v>2.16</v>
      </c>
      <c r="AJ49" s="3">
        <v>2.52</v>
      </c>
      <c r="AK49" s="3">
        <v>3.92</v>
      </c>
      <c r="AL49" s="3">
        <v>1.44</v>
      </c>
      <c r="AM49" s="3">
        <v>0.75</v>
      </c>
      <c r="AN49" s="3">
        <v>1.1200000000000001</v>
      </c>
      <c r="AO49" s="3">
        <v>1.18</v>
      </c>
      <c r="AP49" s="3">
        <v>1.1200000000000001</v>
      </c>
      <c r="AQ49" s="3">
        <v>1.83</v>
      </c>
      <c r="AR49" s="3">
        <v>1.84</v>
      </c>
      <c r="AS49" s="3">
        <v>1.81</v>
      </c>
      <c r="AT49" s="3">
        <v>1.77</v>
      </c>
      <c r="AU49" s="3">
        <v>1.99</v>
      </c>
      <c r="AV49" s="3">
        <v>1.8</v>
      </c>
      <c r="AW49" s="3">
        <v>1.2</v>
      </c>
      <c r="AX49" s="3">
        <v>1.2</v>
      </c>
      <c r="AY49" s="3">
        <v>1.4</v>
      </c>
      <c r="AZ49" s="3">
        <v>1.2</v>
      </c>
      <c r="BA49" s="3">
        <v>1.7</v>
      </c>
      <c r="BB49" s="3">
        <v>1.6</v>
      </c>
      <c r="BC49" s="3">
        <v>1.19</v>
      </c>
      <c r="BD49" s="3">
        <v>2.59</v>
      </c>
      <c r="BE49" s="3">
        <v>0.999</v>
      </c>
      <c r="BF49" s="3">
        <v>1.68</v>
      </c>
      <c r="BG49" s="3">
        <v>1.89</v>
      </c>
      <c r="BH49" s="3">
        <v>2.23</v>
      </c>
      <c r="BI49" s="3">
        <v>1.98</v>
      </c>
      <c r="BJ49" s="3">
        <v>1.88</v>
      </c>
      <c r="BK49" s="25">
        <v>1.5</v>
      </c>
      <c r="BL49" s="25">
        <v>1.26</v>
      </c>
      <c r="BM49" s="25">
        <v>1.67</v>
      </c>
      <c r="BN49" s="25">
        <v>1.44</v>
      </c>
      <c r="BO49" s="25">
        <v>1.19</v>
      </c>
      <c r="BP49" s="25">
        <v>0.999</v>
      </c>
      <c r="BQ49" s="4">
        <v>1.41</v>
      </c>
      <c r="BR49" s="4">
        <v>1.61</v>
      </c>
      <c r="BS49" s="4">
        <v>1.56</v>
      </c>
      <c r="BT49" s="4">
        <v>1.48</v>
      </c>
      <c r="BU49" s="4">
        <v>1.32</v>
      </c>
      <c r="BV49" s="4">
        <v>2.33</v>
      </c>
      <c r="BW49" s="4">
        <v>1.81</v>
      </c>
      <c r="BX49" s="4">
        <v>3.45</v>
      </c>
      <c r="BY49" s="4">
        <v>1.86</v>
      </c>
      <c r="BZ49" s="4">
        <v>1.61</v>
      </c>
      <c r="CA49" s="4">
        <v>4.71</v>
      </c>
      <c r="CB49" s="4">
        <v>1.83</v>
      </c>
      <c r="CC49" s="4">
        <v>2.25</v>
      </c>
      <c r="CD49" s="4">
        <v>2.3199999999999998</v>
      </c>
      <c r="CE49" s="4">
        <v>2.52</v>
      </c>
      <c r="CF49" s="4">
        <v>2.75</v>
      </c>
      <c r="CG49" s="4">
        <v>2.17</v>
      </c>
      <c r="CH49" s="4">
        <v>2.5299999999999998</v>
      </c>
      <c r="CI49" s="4">
        <v>2.5299999999999998</v>
      </c>
      <c r="CJ49" s="4">
        <v>2.83</v>
      </c>
      <c r="CK49" s="4">
        <v>3</v>
      </c>
      <c r="CL49" s="4">
        <v>3.36</v>
      </c>
      <c r="CM49" s="4">
        <v>3.78</v>
      </c>
      <c r="CN49" s="4">
        <v>3.53</v>
      </c>
      <c r="CO49" s="4">
        <v>2.71</v>
      </c>
      <c r="CP49" s="4">
        <v>3.39</v>
      </c>
      <c r="CQ49" s="4">
        <v>3.18</v>
      </c>
      <c r="CR49" s="4">
        <v>3.17</v>
      </c>
      <c r="CS49" s="4">
        <v>3.57</v>
      </c>
      <c r="CT49" s="4">
        <v>3.21</v>
      </c>
      <c r="CU49" s="4">
        <v>2.81</v>
      </c>
      <c r="CV49" s="4">
        <v>2.79</v>
      </c>
      <c r="CW49" s="4">
        <v>2.89</v>
      </c>
      <c r="CX49" s="4">
        <v>2.75</v>
      </c>
      <c r="CY49" s="23">
        <v>2.88</v>
      </c>
      <c r="CZ49" s="23">
        <v>2.93</v>
      </c>
      <c r="DA49" s="23">
        <v>2.4700000000000002</v>
      </c>
      <c r="DB49" s="23">
        <v>2.69</v>
      </c>
      <c r="DC49" s="26">
        <v>2.6709999999999998</v>
      </c>
      <c r="DD49" s="26">
        <v>2.7690000000000001</v>
      </c>
      <c r="DE49" s="26">
        <v>2.5720000000000001</v>
      </c>
      <c r="DF49" s="26">
        <v>2.7810000000000001</v>
      </c>
      <c r="DG49" s="26">
        <v>2.6659999999999999</v>
      </c>
      <c r="DH49" s="3">
        <v>3.27</v>
      </c>
      <c r="DI49" s="3">
        <v>3.03</v>
      </c>
      <c r="DJ49" s="3">
        <v>2.82</v>
      </c>
      <c r="DK49" s="3">
        <v>2.96</v>
      </c>
      <c r="DL49" s="3">
        <v>3.73</v>
      </c>
      <c r="DM49" s="3">
        <v>3.77</v>
      </c>
      <c r="DN49" s="3">
        <v>3.86</v>
      </c>
      <c r="DO49" s="3">
        <v>3.76</v>
      </c>
      <c r="DP49" s="16">
        <v>2.4369999999999998</v>
      </c>
      <c r="DQ49" s="16">
        <v>2.681</v>
      </c>
      <c r="DR49" s="16">
        <v>2.4729999999999999</v>
      </c>
      <c r="DS49" s="16">
        <v>1.911</v>
      </c>
      <c r="DT49" s="16">
        <v>2.532</v>
      </c>
      <c r="DU49" s="16">
        <v>2.9209999999999998</v>
      </c>
      <c r="DV49" s="16">
        <v>2.4580000000000002</v>
      </c>
      <c r="DW49" s="16">
        <v>2.516</v>
      </c>
      <c r="DX49" s="16">
        <v>2.2799999999999998</v>
      </c>
      <c r="DY49" s="16">
        <v>2.343</v>
      </c>
      <c r="DZ49" s="16">
        <v>2.0790000000000002</v>
      </c>
      <c r="EA49" s="16">
        <v>3.0150000000000001</v>
      </c>
      <c r="EB49" s="6">
        <v>2.2400000000000002</v>
      </c>
      <c r="EC49" s="6">
        <v>2.2200000000000002</v>
      </c>
      <c r="ED49" s="6">
        <v>2.02</v>
      </c>
      <c r="EE49" s="6">
        <v>3.08</v>
      </c>
      <c r="EF49" s="6">
        <v>2.63</v>
      </c>
      <c r="EG49" s="6">
        <v>2.4900000000000002</v>
      </c>
      <c r="EH49" s="6">
        <v>3.66</v>
      </c>
      <c r="EI49" s="6">
        <v>2.355</v>
      </c>
      <c r="EJ49" s="6">
        <v>2.585</v>
      </c>
      <c r="EK49" s="6">
        <v>2.65</v>
      </c>
      <c r="EL49" s="3">
        <v>3.02</v>
      </c>
      <c r="EM49" s="3">
        <v>2.84</v>
      </c>
      <c r="EN49" s="3">
        <v>2.66</v>
      </c>
      <c r="EO49" s="3">
        <v>2.27</v>
      </c>
      <c r="EP49" s="3">
        <v>2.65</v>
      </c>
      <c r="EQ49" s="3">
        <v>2.19</v>
      </c>
      <c r="ER49" s="3">
        <v>3.35</v>
      </c>
      <c r="ES49" s="3">
        <v>2.6</v>
      </c>
      <c r="ET49" s="3">
        <v>2.04</v>
      </c>
      <c r="EU49" s="3">
        <v>2.58</v>
      </c>
      <c r="EV49" s="3">
        <v>2.5499999999999998</v>
      </c>
      <c r="EW49" s="3">
        <v>2.16</v>
      </c>
      <c r="EX49" s="3">
        <v>2.36</v>
      </c>
      <c r="EY49" s="3">
        <v>1.1200000000000001</v>
      </c>
      <c r="EZ49" s="3">
        <v>1.83</v>
      </c>
      <c r="FA49" s="3">
        <v>1.97</v>
      </c>
      <c r="FB49" s="3">
        <v>2.57</v>
      </c>
      <c r="FC49" s="3">
        <v>2.09</v>
      </c>
      <c r="FD49" s="3">
        <v>2.2599999999999998</v>
      </c>
      <c r="FE49" s="3">
        <v>2.72</v>
      </c>
      <c r="FF49" s="3">
        <v>2.4</v>
      </c>
      <c r="FG49" s="3">
        <v>3.4</v>
      </c>
      <c r="FH49" s="3">
        <v>3.9</v>
      </c>
      <c r="FI49" s="3">
        <v>4</v>
      </c>
      <c r="FJ49" s="3">
        <v>4.0999999999999996</v>
      </c>
      <c r="FK49" s="3">
        <v>4.0999999999999996</v>
      </c>
      <c r="FL49" s="3">
        <v>4</v>
      </c>
      <c r="FM49" s="3">
        <v>4.9000000000000004</v>
      </c>
      <c r="FN49" s="3">
        <v>4.3</v>
      </c>
      <c r="FO49" s="3">
        <v>4</v>
      </c>
      <c r="FP49" s="3">
        <v>9</v>
      </c>
      <c r="FQ49" s="3">
        <v>3.9</v>
      </c>
      <c r="FR49" s="3">
        <v>3.7</v>
      </c>
    </row>
    <row r="50" spans="1:174" ht="16.5" x14ac:dyDescent="0.45">
      <c r="A50" s="2" t="s">
        <v>236</v>
      </c>
      <c r="B50" s="19">
        <f t="shared" si="35"/>
        <v>0.39</v>
      </c>
      <c r="C50" s="19">
        <f t="shared" si="36"/>
        <v>0.3844583333333334</v>
      </c>
      <c r="D50" s="20">
        <v>0.372</v>
      </c>
      <c r="E50" s="20">
        <v>0.37296774193548382</v>
      </c>
      <c r="F50" s="20">
        <f t="shared" si="37"/>
        <v>0.12592915875917549</v>
      </c>
      <c r="G50" s="3">
        <v>0.51</v>
      </c>
      <c r="H50" s="3">
        <v>0.312</v>
      </c>
      <c r="I50" s="3">
        <v>0.42499999999999999</v>
      </c>
      <c r="J50" s="3">
        <v>0.32900000000000001</v>
      </c>
      <c r="K50" s="3">
        <v>0.32700000000000001</v>
      </c>
      <c r="L50" s="3">
        <v>0.27100000000000002</v>
      </c>
      <c r="M50" s="3">
        <v>0.34699999999999998</v>
      </c>
      <c r="N50" s="3">
        <v>0.47</v>
      </c>
      <c r="O50" s="42">
        <v>0.52100000000000002</v>
      </c>
      <c r="P50" s="42">
        <v>0.47599999999999998</v>
      </c>
      <c r="Q50" s="42">
        <v>0.59199999999999997</v>
      </c>
      <c r="R50" s="42">
        <v>0.51</v>
      </c>
      <c r="S50" s="42">
        <v>0.54600000000000004</v>
      </c>
      <c r="T50" s="42">
        <v>0.32900000000000001</v>
      </c>
      <c r="U50" s="42">
        <v>0.32700000000000001</v>
      </c>
      <c r="V50" s="42">
        <v>0.312</v>
      </c>
      <c r="W50" s="42">
        <v>0.42499999999999999</v>
      </c>
      <c r="X50" s="3">
        <v>0.34</v>
      </c>
      <c r="Y50" s="3">
        <v>0.36</v>
      </c>
      <c r="Z50" s="3">
        <v>0.3</v>
      </c>
      <c r="AA50" s="3">
        <v>0.27</v>
      </c>
      <c r="AB50" s="3">
        <v>0.27</v>
      </c>
      <c r="AC50" s="3">
        <v>0.32</v>
      </c>
      <c r="AD50" s="3">
        <v>0.3</v>
      </c>
      <c r="AE50" s="3">
        <v>0.39</v>
      </c>
      <c r="AF50" s="3">
        <v>0.35</v>
      </c>
      <c r="AG50" s="3">
        <v>0.37</v>
      </c>
      <c r="AH50" s="3">
        <v>0.32</v>
      </c>
      <c r="AI50" s="3">
        <v>0.44</v>
      </c>
      <c r="AJ50" s="3">
        <v>0.41</v>
      </c>
      <c r="AK50" s="3">
        <v>0.6</v>
      </c>
      <c r="AL50" s="3">
        <v>0.23100000000000001</v>
      </c>
      <c r="AM50" s="3">
        <v>0.113</v>
      </c>
      <c r="AN50" s="3">
        <v>0.17399999999999999</v>
      </c>
      <c r="AO50" s="3">
        <v>0.182</v>
      </c>
      <c r="AP50" s="3">
        <v>0.17299999999999999</v>
      </c>
      <c r="AQ50" s="3">
        <v>0.27</v>
      </c>
      <c r="AR50" s="3">
        <v>0.27</v>
      </c>
      <c r="AS50" s="3">
        <v>0.25</v>
      </c>
      <c r="AT50" s="3">
        <v>0.26</v>
      </c>
      <c r="AU50" s="3">
        <v>0.28999999999999998</v>
      </c>
      <c r="AV50" s="3">
        <v>0.27</v>
      </c>
      <c r="AW50" s="3">
        <v>0.2</v>
      </c>
      <c r="AX50" s="3">
        <v>0.2</v>
      </c>
      <c r="AY50" s="3">
        <v>0.2</v>
      </c>
      <c r="AZ50" s="3">
        <v>0.2</v>
      </c>
      <c r="BA50" s="3">
        <v>0.3</v>
      </c>
      <c r="BB50" s="3">
        <v>0.19900000000000001</v>
      </c>
      <c r="BC50" s="3">
        <v>0.14299999999999999</v>
      </c>
      <c r="BD50" s="3">
        <v>0.4</v>
      </c>
      <c r="BE50" s="3">
        <v>0.14000000000000001</v>
      </c>
      <c r="BF50" s="3">
        <v>0.27100000000000002</v>
      </c>
      <c r="BG50" s="3">
        <v>0.308</v>
      </c>
      <c r="BH50" s="3">
        <v>0.35</v>
      </c>
      <c r="BI50" s="3">
        <v>0.30599999999999999</v>
      </c>
      <c r="BJ50" s="3">
        <v>0.30499999999999999</v>
      </c>
      <c r="BK50" s="25">
        <v>0.19</v>
      </c>
      <c r="BL50" s="25">
        <v>0.18</v>
      </c>
      <c r="BM50" s="25">
        <v>0.23</v>
      </c>
      <c r="BN50" s="25">
        <v>0.2</v>
      </c>
      <c r="BO50" s="25">
        <v>0.21</v>
      </c>
      <c r="BP50" s="25">
        <v>0.14000000000000001</v>
      </c>
      <c r="BQ50" s="4">
        <v>0.25</v>
      </c>
      <c r="BR50" s="4">
        <v>0.3</v>
      </c>
      <c r="BS50" s="4">
        <v>0.28999999999999998</v>
      </c>
      <c r="BT50" s="4">
        <v>0.27</v>
      </c>
      <c r="BU50" s="4">
        <v>0.26</v>
      </c>
      <c r="BV50" s="4">
        <v>0.36</v>
      </c>
      <c r="BW50" s="4">
        <v>0.26</v>
      </c>
      <c r="BX50" s="4">
        <v>0.55000000000000004</v>
      </c>
      <c r="BY50" s="4">
        <v>0.28000000000000003</v>
      </c>
      <c r="BZ50" s="4">
        <v>0.24</v>
      </c>
      <c r="CA50" s="4">
        <v>0.53</v>
      </c>
      <c r="CB50" s="4">
        <v>0.28999999999999998</v>
      </c>
      <c r="CC50" s="4">
        <v>0.33</v>
      </c>
      <c r="CD50" s="4">
        <v>0.38</v>
      </c>
      <c r="CE50" s="4">
        <v>0.4</v>
      </c>
      <c r="CF50" s="4">
        <v>0.44</v>
      </c>
      <c r="CG50" s="4">
        <v>0.32</v>
      </c>
      <c r="CH50" s="4">
        <v>0.36</v>
      </c>
      <c r="CI50" s="4">
        <v>0.36</v>
      </c>
      <c r="CJ50" s="4">
        <v>0.44</v>
      </c>
      <c r="CK50" s="4">
        <v>0.46</v>
      </c>
      <c r="CL50" s="4">
        <v>0.53</v>
      </c>
      <c r="CM50" s="4">
        <v>0.55000000000000004</v>
      </c>
      <c r="CN50" s="4">
        <v>0.55000000000000004</v>
      </c>
      <c r="CO50" s="4">
        <v>0.41</v>
      </c>
      <c r="CP50" s="4">
        <v>0.49</v>
      </c>
      <c r="CQ50" s="4">
        <v>0.49</v>
      </c>
      <c r="CR50" s="4">
        <v>0.45</v>
      </c>
      <c r="CS50" s="4">
        <v>0.47</v>
      </c>
      <c r="CT50" s="4">
        <v>0.47</v>
      </c>
      <c r="CU50" s="4">
        <v>0.39</v>
      </c>
      <c r="CV50" s="4">
        <v>0.37</v>
      </c>
      <c r="CW50" s="4">
        <v>0.4</v>
      </c>
      <c r="CX50" s="4">
        <v>0.39</v>
      </c>
      <c r="CY50" s="23">
        <v>0.46</v>
      </c>
      <c r="CZ50" s="23">
        <v>0.45</v>
      </c>
      <c r="DA50" s="23">
        <v>0.39</v>
      </c>
      <c r="DB50" s="23">
        <v>0.43</v>
      </c>
      <c r="DC50" s="26">
        <v>0.39500000000000002</v>
      </c>
      <c r="DD50" s="26">
        <v>0.41399999999999998</v>
      </c>
      <c r="DE50" s="26">
        <v>0.38100000000000001</v>
      </c>
      <c r="DF50" s="26">
        <v>0.41699999999999998</v>
      </c>
      <c r="DG50" s="26">
        <v>0.39</v>
      </c>
      <c r="DH50" s="3">
        <v>0.47</v>
      </c>
      <c r="DI50" s="3">
        <v>0.44</v>
      </c>
      <c r="DJ50" s="3">
        <v>0.42</v>
      </c>
      <c r="DK50" s="3">
        <v>0.44</v>
      </c>
      <c r="DL50" s="3">
        <v>0.5</v>
      </c>
      <c r="DM50" s="3">
        <v>0.51</v>
      </c>
      <c r="DN50" s="3">
        <v>0.53</v>
      </c>
      <c r="DO50" s="3">
        <v>0.52</v>
      </c>
      <c r="DP50" s="16">
        <v>0.45800000000000002</v>
      </c>
      <c r="DQ50" s="16">
        <v>0.47199999999999998</v>
      </c>
      <c r="DR50" s="16">
        <v>0.39500000000000002</v>
      </c>
      <c r="DS50" s="16">
        <v>0.34399999999999997</v>
      </c>
      <c r="DT50" s="16">
        <v>0.45400000000000001</v>
      </c>
      <c r="DU50" s="16">
        <v>0.48199999999999998</v>
      </c>
      <c r="DV50" s="16">
        <v>0.43099999999999999</v>
      </c>
      <c r="DW50" s="16">
        <v>0.443</v>
      </c>
      <c r="DX50" s="16">
        <v>0.39</v>
      </c>
      <c r="DY50" s="16">
        <v>0.39400000000000002</v>
      </c>
      <c r="DZ50" s="16">
        <v>0.316</v>
      </c>
      <c r="EA50" s="16">
        <v>0.44400000000000001</v>
      </c>
      <c r="EB50" s="6">
        <v>0.35899999999999999</v>
      </c>
      <c r="EC50" s="6">
        <v>0.36899999999999999</v>
      </c>
      <c r="ED50" s="6">
        <v>0.34100000000000003</v>
      </c>
      <c r="EE50" s="6">
        <v>0.52900000000000003</v>
      </c>
      <c r="EF50" s="6">
        <v>0.42399999999999999</v>
      </c>
      <c r="EG50" s="6">
        <v>0.35399999999999998</v>
      </c>
      <c r="EH50" s="6">
        <v>0.59199999999999997</v>
      </c>
      <c r="EI50" s="6">
        <v>0.40300000000000002</v>
      </c>
      <c r="EJ50" s="6">
        <v>0.40100000000000002</v>
      </c>
      <c r="EK50" s="6">
        <v>0.47</v>
      </c>
      <c r="EL50" s="3">
        <v>0.42</v>
      </c>
      <c r="EM50" s="3">
        <v>0.41</v>
      </c>
      <c r="EN50" s="3">
        <v>0.38</v>
      </c>
      <c r="EO50" s="3">
        <v>0.33</v>
      </c>
      <c r="EP50" s="3">
        <v>0.42</v>
      </c>
      <c r="EQ50" s="3">
        <v>0.38</v>
      </c>
      <c r="ER50" s="3">
        <v>0.52</v>
      </c>
      <c r="ES50" s="3">
        <v>0.47</v>
      </c>
      <c r="ET50" s="3">
        <v>0.34599999999999997</v>
      </c>
      <c r="EU50" s="3">
        <v>0.39400000000000002</v>
      </c>
      <c r="EV50" s="3">
        <v>0.36399999999999999</v>
      </c>
      <c r="EW50" s="3">
        <v>0.372</v>
      </c>
      <c r="EX50" s="3">
        <v>0.40600000000000003</v>
      </c>
      <c r="EY50" s="3">
        <v>0.186</v>
      </c>
      <c r="EZ50" s="3">
        <v>0.316</v>
      </c>
      <c r="FA50" s="3">
        <v>0.32900000000000001</v>
      </c>
      <c r="FB50" s="3">
        <v>0.42</v>
      </c>
      <c r="FC50" s="3">
        <v>0.23</v>
      </c>
      <c r="FD50" s="3">
        <v>0.38</v>
      </c>
      <c r="FE50" s="3">
        <v>0.42</v>
      </c>
      <c r="FF50" s="3">
        <v>0.39</v>
      </c>
      <c r="FG50" s="3">
        <v>0.56000000000000005</v>
      </c>
      <c r="FH50" s="3">
        <v>0.62</v>
      </c>
      <c r="FI50" s="3">
        <v>0.53</v>
      </c>
      <c r="FJ50" s="3">
        <v>0.54</v>
      </c>
      <c r="FK50" s="3">
        <v>0.55000000000000004</v>
      </c>
      <c r="FL50" s="3">
        <v>0.54</v>
      </c>
      <c r="FM50" s="3">
        <v>0.62</v>
      </c>
      <c r="FN50" s="3">
        <v>0.6</v>
      </c>
      <c r="FO50" s="3">
        <v>0.57999999999999996</v>
      </c>
      <c r="FP50" s="3">
        <v>1.1000000000000001</v>
      </c>
      <c r="FQ50" s="3">
        <v>0.56000000000000005</v>
      </c>
      <c r="FR50" s="3">
        <v>0.53</v>
      </c>
    </row>
    <row r="51" spans="1:174" ht="16.5" x14ac:dyDescent="0.45">
      <c r="A51" s="2" t="s">
        <v>237</v>
      </c>
      <c r="B51" s="19">
        <f t="shared" si="35"/>
        <v>2.2450000000000001</v>
      </c>
      <c r="C51" s="19">
        <f t="shared" si="36"/>
        <v>2.1611607142857143</v>
      </c>
      <c r="D51" s="20">
        <v>2.1</v>
      </c>
      <c r="E51" s="20">
        <v>2.1063225806451609</v>
      </c>
      <c r="F51" s="20">
        <f t="shared" si="37"/>
        <v>0.67649943098519938</v>
      </c>
      <c r="G51" s="3">
        <v>2.87</v>
      </c>
      <c r="H51" s="3">
        <v>1.87</v>
      </c>
      <c r="I51" s="3">
        <v>2.35</v>
      </c>
      <c r="J51" s="3">
        <v>1.81</v>
      </c>
      <c r="K51" s="3">
        <v>1.94</v>
      </c>
      <c r="L51" s="3">
        <v>1.47</v>
      </c>
      <c r="M51" s="3">
        <v>1.9</v>
      </c>
      <c r="N51" s="3">
        <v>2.73</v>
      </c>
      <c r="O51" s="41">
        <v>2.99</v>
      </c>
      <c r="P51" s="41">
        <v>2.68</v>
      </c>
      <c r="Q51" s="41">
        <v>3.4</v>
      </c>
      <c r="R51" s="41">
        <v>2.87</v>
      </c>
      <c r="S51" s="41">
        <v>3.38</v>
      </c>
      <c r="T51" s="41">
        <v>1.81</v>
      </c>
      <c r="U51" s="41">
        <v>1.94</v>
      </c>
      <c r="V51" s="41">
        <v>1.87</v>
      </c>
      <c r="W51" s="41">
        <v>2.35</v>
      </c>
      <c r="X51" s="3">
        <v>1.67</v>
      </c>
      <c r="Y51" s="3">
        <v>1.86</v>
      </c>
      <c r="Z51" s="3">
        <v>1.52</v>
      </c>
      <c r="AA51" s="3">
        <v>1.28</v>
      </c>
      <c r="AB51" s="3">
        <v>1.31</v>
      </c>
      <c r="AC51" s="3">
        <v>1.61</v>
      </c>
      <c r="AD51" s="3">
        <v>1.4</v>
      </c>
      <c r="AE51" s="3">
        <v>2.0699999999999998</v>
      </c>
      <c r="AF51" s="3">
        <v>1.82</v>
      </c>
      <c r="AG51" s="3">
        <v>2</v>
      </c>
      <c r="AH51" s="3">
        <v>1.61</v>
      </c>
      <c r="AI51" s="3">
        <v>2.58</v>
      </c>
      <c r="AJ51" s="3">
        <v>1.94</v>
      </c>
      <c r="AK51" s="3">
        <v>3.26</v>
      </c>
      <c r="AL51" s="3">
        <v>1.37</v>
      </c>
      <c r="AM51" s="3">
        <v>0.63400000000000001</v>
      </c>
      <c r="AN51" s="3">
        <v>0.99399999999999999</v>
      </c>
      <c r="AO51" s="3">
        <v>1.01</v>
      </c>
      <c r="AP51" s="3">
        <v>0.96399999999999997</v>
      </c>
      <c r="AQ51" s="3">
        <v>1.44</v>
      </c>
      <c r="AR51" s="3">
        <v>1.44</v>
      </c>
      <c r="AS51" s="3">
        <v>1.39</v>
      </c>
      <c r="AT51" s="3">
        <v>1.43</v>
      </c>
      <c r="AU51" s="3">
        <v>1.6</v>
      </c>
      <c r="AV51" s="3">
        <v>1.44</v>
      </c>
      <c r="AW51" s="3">
        <v>1.1000000000000001</v>
      </c>
      <c r="AX51" s="3">
        <v>1</v>
      </c>
      <c r="AY51" s="3">
        <v>1.1000000000000001</v>
      </c>
      <c r="AZ51" s="3">
        <v>1</v>
      </c>
      <c r="BA51" s="3">
        <v>1.4</v>
      </c>
      <c r="BB51" s="3">
        <v>1.1100000000000001</v>
      </c>
      <c r="BC51" s="3">
        <v>0.92400000000000004</v>
      </c>
      <c r="BD51" s="3">
        <v>2.34</v>
      </c>
      <c r="BE51" s="3">
        <v>0.77800000000000002</v>
      </c>
      <c r="BF51" s="3">
        <v>1.49</v>
      </c>
      <c r="BG51" s="3">
        <v>1.69</v>
      </c>
      <c r="BH51" s="3">
        <v>1.96</v>
      </c>
      <c r="BI51" s="3">
        <v>1.63</v>
      </c>
      <c r="BJ51" s="3">
        <v>1.71</v>
      </c>
      <c r="BK51" s="25">
        <v>0.98</v>
      </c>
      <c r="BL51" s="25">
        <v>1</v>
      </c>
      <c r="BM51" s="25">
        <v>1.34</v>
      </c>
      <c r="BN51" s="25">
        <v>1.31</v>
      </c>
      <c r="BO51" s="25">
        <v>1.2</v>
      </c>
      <c r="BP51" s="25">
        <v>0.77800000000000002</v>
      </c>
      <c r="BQ51" s="4">
        <v>1.42</v>
      </c>
      <c r="BR51" s="4">
        <v>1.67</v>
      </c>
      <c r="BS51" s="4">
        <v>1.7</v>
      </c>
      <c r="BT51" s="4">
        <v>1.58</v>
      </c>
      <c r="BU51" s="4">
        <v>1.44</v>
      </c>
      <c r="BV51" s="4">
        <v>2.08</v>
      </c>
      <c r="BW51" s="4">
        <v>1.49</v>
      </c>
      <c r="BX51" s="4">
        <v>3.36</v>
      </c>
      <c r="BY51" s="4">
        <v>1.6</v>
      </c>
      <c r="BZ51" s="4">
        <v>1.43</v>
      </c>
      <c r="CA51" s="4">
        <v>2.58</v>
      </c>
      <c r="CB51" s="4">
        <v>1.74</v>
      </c>
      <c r="CC51" s="4">
        <v>1.97</v>
      </c>
      <c r="CD51" s="4">
        <v>2.2799999999999998</v>
      </c>
      <c r="CE51" s="4">
        <v>2.4500000000000002</v>
      </c>
      <c r="CF51" s="4">
        <v>2.62</v>
      </c>
      <c r="CG51" s="4">
        <v>1.87</v>
      </c>
      <c r="CH51" s="4">
        <v>2.29</v>
      </c>
      <c r="CI51" s="4">
        <v>2.19</v>
      </c>
      <c r="CJ51" s="4">
        <v>2.37</v>
      </c>
      <c r="CK51" s="4">
        <v>2.73</v>
      </c>
      <c r="CL51" s="4">
        <v>2.91</v>
      </c>
      <c r="CM51" s="4">
        <v>3.09</v>
      </c>
      <c r="CN51" s="4">
        <v>3.16</v>
      </c>
      <c r="CO51" s="4">
        <v>2.42</v>
      </c>
      <c r="CP51" s="4">
        <v>2.84</v>
      </c>
      <c r="CQ51" s="4">
        <v>2.62</v>
      </c>
      <c r="CR51" s="4">
        <v>2.52</v>
      </c>
      <c r="CS51" s="4">
        <v>2.63</v>
      </c>
      <c r="CT51" s="4">
        <v>2.59</v>
      </c>
      <c r="CU51" s="4">
        <v>2.1</v>
      </c>
      <c r="CV51" s="4">
        <v>2.08</v>
      </c>
      <c r="CW51" s="4">
        <v>2.15</v>
      </c>
      <c r="CX51" s="4">
        <v>2.14</v>
      </c>
      <c r="CY51" s="23">
        <v>2.58</v>
      </c>
      <c r="CZ51" s="23">
        <v>2.63</v>
      </c>
      <c r="DA51" s="23">
        <v>2.25</v>
      </c>
      <c r="DB51" s="23">
        <v>2.48</v>
      </c>
      <c r="DC51" s="26">
        <v>2.395</v>
      </c>
      <c r="DD51" s="26">
        <v>2.4409999999999998</v>
      </c>
      <c r="DE51" s="26">
        <v>2.2679999999999998</v>
      </c>
      <c r="DF51" s="26">
        <v>2.5059999999999998</v>
      </c>
      <c r="DG51" s="26">
        <v>2.298</v>
      </c>
      <c r="DH51" s="3">
        <v>2.9</v>
      </c>
      <c r="DI51" s="3">
        <v>2.65</v>
      </c>
      <c r="DJ51" s="3">
        <v>2.4700000000000002</v>
      </c>
      <c r="DK51" s="3">
        <v>2.56</v>
      </c>
      <c r="DL51" s="3">
        <v>3.06</v>
      </c>
      <c r="DM51" s="3">
        <v>2.99</v>
      </c>
      <c r="DN51" s="3">
        <v>3.16</v>
      </c>
      <c r="DO51" s="3">
        <v>3.05</v>
      </c>
      <c r="DP51" s="16">
        <v>2.7250000000000001</v>
      </c>
      <c r="DQ51" s="16">
        <v>2.84</v>
      </c>
      <c r="DR51" s="16">
        <v>2.41</v>
      </c>
      <c r="DS51" s="16">
        <v>1.9950000000000001</v>
      </c>
      <c r="DT51" s="16">
        <v>2.6589999999999998</v>
      </c>
      <c r="DU51" s="16">
        <v>2.75</v>
      </c>
      <c r="DV51" s="16">
        <v>2.4950000000000001</v>
      </c>
      <c r="DW51" s="16">
        <v>2.4790000000000001</v>
      </c>
      <c r="DX51" s="16">
        <v>2.3029999999999999</v>
      </c>
      <c r="DY51" s="16">
        <v>2.327</v>
      </c>
      <c r="DZ51" s="16">
        <v>1.764</v>
      </c>
      <c r="EA51" s="16">
        <v>2.37</v>
      </c>
      <c r="EB51" s="6">
        <v>2.02</v>
      </c>
      <c r="EC51" s="6">
        <v>2.0699999999999998</v>
      </c>
      <c r="ED51" s="6">
        <v>1.93</v>
      </c>
      <c r="EE51" s="6">
        <v>3</v>
      </c>
      <c r="EF51" s="6">
        <v>2.56</v>
      </c>
      <c r="EG51" s="6">
        <v>2.17</v>
      </c>
      <c r="EH51" s="6">
        <v>3.74</v>
      </c>
      <c r="EI51" s="6">
        <v>2.2669999999999999</v>
      </c>
      <c r="EJ51" s="6">
        <v>2.2930000000000001</v>
      </c>
      <c r="EK51" s="6">
        <v>2.548</v>
      </c>
      <c r="EL51" s="3">
        <v>2.88</v>
      </c>
      <c r="EM51" s="3">
        <v>2.4500000000000002</v>
      </c>
      <c r="EN51" s="3">
        <v>2.58</v>
      </c>
      <c r="EO51" s="3">
        <v>2.13</v>
      </c>
      <c r="EP51" s="3">
        <v>2.2000000000000002</v>
      </c>
      <c r="EQ51" s="3">
        <v>1.96</v>
      </c>
      <c r="ER51" s="3">
        <v>2.41</v>
      </c>
      <c r="ES51" s="3">
        <v>2.4500000000000002</v>
      </c>
      <c r="ET51" s="3">
        <v>2</v>
      </c>
      <c r="EU51" s="3">
        <v>2.2400000000000002</v>
      </c>
      <c r="EV51" s="3">
        <v>2.0499999999999998</v>
      </c>
      <c r="EW51" s="3">
        <v>2.17</v>
      </c>
      <c r="EX51" s="3">
        <v>2.38</v>
      </c>
      <c r="EY51" s="3">
        <v>1.19</v>
      </c>
      <c r="EZ51" s="3">
        <v>1.94</v>
      </c>
      <c r="FA51" s="3">
        <v>1.91</v>
      </c>
      <c r="FB51" s="3">
        <v>2.39</v>
      </c>
      <c r="FC51" s="3">
        <v>1.32</v>
      </c>
      <c r="FD51" s="3">
        <v>2.2599999999999998</v>
      </c>
      <c r="FE51" s="3">
        <v>2.54</v>
      </c>
      <c r="FF51" s="3">
        <v>2.4</v>
      </c>
      <c r="FG51" s="3">
        <v>3.4</v>
      </c>
      <c r="FH51" s="3">
        <v>3.7</v>
      </c>
      <c r="FI51" s="3">
        <v>2.5</v>
      </c>
      <c r="FJ51" s="3">
        <v>2.8</v>
      </c>
      <c r="FK51" s="3">
        <v>2.7</v>
      </c>
      <c r="FL51" s="3">
        <v>2.7</v>
      </c>
      <c r="FM51" s="3">
        <v>2.8</v>
      </c>
      <c r="FN51" s="3">
        <v>3</v>
      </c>
      <c r="FO51" s="3">
        <v>2.9</v>
      </c>
      <c r="FP51" s="3">
        <v>4.5999999999999996</v>
      </c>
      <c r="FQ51" s="3">
        <v>3</v>
      </c>
      <c r="FR51" s="3">
        <v>2.9</v>
      </c>
    </row>
    <row r="52" spans="1:174" ht="16.5" x14ac:dyDescent="0.45">
      <c r="A52" s="2" t="s">
        <v>238</v>
      </c>
      <c r="B52" s="19">
        <f t="shared" si="35"/>
        <v>0.46</v>
      </c>
      <c r="C52" s="19">
        <f t="shared" si="36"/>
        <v>0.42952380952380953</v>
      </c>
      <c r="D52" s="20">
        <v>0.44</v>
      </c>
      <c r="E52" s="20">
        <v>0.42178494623655916</v>
      </c>
      <c r="F52" s="20">
        <f t="shared" si="37"/>
        <v>0.13697162342464494</v>
      </c>
      <c r="G52" s="3">
        <v>0.59</v>
      </c>
      <c r="H52" s="3">
        <v>0.35899999999999999</v>
      </c>
      <c r="I52" s="3">
        <v>0.46200000000000002</v>
      </c>
      <c r="J52" s="3">
        <v>0.35299999999999998</v>
      </c>
      <c r="K52" s="3">
        <v>0.38700000000000001</v>
      </c>
      <c r="L52" s="3">
        <v>0.28699999999999998</v>
      </c>
      <c r="M52" s="3">
        <v>0.372</v>
      </c>
      <c r="N52" s="3">
        <v>0.52900000000000003</v>
      </c>
      <c r="O52" s="42">
        <v>0.58699999999999997</v>
      </c>
      <c r="P52" s="42">
        <v>0.52900000000000003</v>
      </c>
      <c r="Q52" s="42">
        <v>0.66500000000000004</v>
      </c>
      <c r="R52" s="42">
        <v>0.59</v>
      </c>
      <c r="S52" s="42">
        <v>0.65200000000000002</v>
      </c>
      <c r="T52" s="42">
        <v>0.35299999999999998</v>
      </c>
      <c r="U52" s="42">
        <v>0.38700000000000001</v>
      </c>
      <c r="V52" s="42">
        <v>0.35899999999999999</v>
      </c>
      <c r="W52" s="42">
        <v>0.46200000000000002</v>
      </c>
      <c r="X52" s="3">
        <v>0.3</v>
      </c>
      <c r="Y52" s="3">
        <v>0.33</v>
      </c>
      <c r="Z52" s="3">
        <v>0.27</v>
      </c>
      <c r="AA52" s="3">
        <v>0.24</v>
      </c>
      <c r="AB52" s="3">
        <v>0.23</v>
      </c>
      <c r="AC52" s="3">
        <v>0.31</v>
      </c>
      <c r="AD52" s="3">
        <v>0.26</v>
      </c>
      <c r="AE52" s="3">
        <v>0.39</v>
      </c>
      <c r="AF52" s="3">
        <v>0.35</v>
      </c>
      <c r="AG52" s="3">
        <v>0.38</v>
      </c>
      <c r="AH52" s="3">
        <v>0.31</v>
      </c>
      <c r="AI52" s="3">
        <v>0.46</v>
      </c>
      <c r="AJ52" s="3">
        <v>0.38</v>
      </c>
      <c r="AK52" s="3">
        <v>0.6</v>
      </c>
      <c r="AL52" s="3">
        <v>0.26100000000000001</v>
      </c>
      <c r="AM52" s="3">
        <v>0.124</v>
      </c>
      <c r="AN52" s="3">
        <v>0.20399999999999999</v>
      </c>
      <c r="AO52" s="3">
        <v>0.20200000000000001</v>
      </c>
      <c r="AP52" s="3">
        <v>0.192</v>
      </c>
      <c r="AQ52" s="3">
        <v>0.27</v>
      </c>
      <c r="AR52" s="3">
        <v>0.27</v>
      </c>
      <c r="AS52" s="3">
        <v>0.27</v>
      </c>
      <c r="AT52" s="3">
        <v>0.27</v>
      </c>
      <c r="AU52" s="3">
        <v>0.31</v>
      </c>
      <c r="AV52" s="3">
        <v>0.27</v>
      </c>
      <c r="AW52" s="3">
        <v>0.2</v>
      </c>
      <c r="AX52" s="3">
        <v>0.2</v>
      </c>
      <c r="AY52" s="3">
        <v>0.2</v>
      </c>
      <c r="AZ52" s="3">
        <v>0.2</v>
      </c>
      <c r="BA52" s="3">
        <v>0.3</v>
      </c>
      <c r="BB52" s="3">
        <v>0.21099999999999999</v>
      </c>
      <c r="BC52" s="3">
        <v>0.17899999999999999</v>
      </c>
      <c r="BD52" s="3">
        <v>0.48</v>
      </c>
      <c r="BE52" s="3">
        <v>0.13700000000000001</v>
      </c>
      <c r="BF52" s="3">
        <v>0.28299999999999997</v>
      </c>
      <c r="BG52" s="3">
        <v>0.315</v>
      </c>
      <c r="BH52" s="3">
        <v>0.36199999999999999</v>
      </c>
      <c r="BI52" s="3">
        <v>0.29299999999999998</v>
      </c>
      <c r="BJ52" s="3">
        <v>0.307</v>
      </c>
      <c r="BK52" s="25">
        <v>0.19</v>
      </c>
      <c r="BL52" s="25">
        <v>0.2</v>
      </c>
      <c r="BM52" s="25">
        <v>0.26</v>
      </c>
      <c r="BN52" s="25">
        <v>0.21</v>
      </c>
      <c r="BO52" s="25">
        <v>0.19</v>
      </c>
      <c r="BP52" s="25">
        <v>0.13700000000000001</v>
      </c>
      <c r="BQ52" s="4">
        <v>0.28000000000000003</v>
      </c>
      <c r="BR52" s="4">
        <v>0.33</v>
      </c>
      <c r="BS52" s="4">
        <v>0.34</v>
      </c>
      <c r="BT52" s="4">
        <v>0.32</v>
      </c>
      <c r="BU52" s="4">
        <v>0.27</v>
      </c>
      <c r="BV52" s="4">
        <v>0.43</v>
      </c>
      <c r="BW52" s="4">
        <v>0.28000000000000003</v>
      </c>
      <c r="BX52" s="4">
        <v>0.69</v>
      </c>
      <c r="BY52" s="4">
        <v>0.31</v>
      </c>
      <c r="BZ52" s="4">
        <v>0.27</v>
      </c>
      <c r="CA52" s="4">
        <v>0.46</v>
      </c>
      <c r="CB52" s="4">
        <v>0.39</v>
      </c>
      <c r="CC52" s="4">
        <v>0.4</v>
      </c>
      <c r="CD52" s="4">
        <v>0.46</v>
      </c>
      <c r="CE52" s="4">
        <v>0.51</v>
      </c>
      <c r="CF52" s="4">
        <v>0.53</v>
      </c>
      <c r="CG52" s="4">
        <v>0.36</v>
      </c>
      <c r="CH52" s="4">
        <v>0.46</v>
      </c>
      <c r="CI52" s="4">
        <v>0.44</v>
      </c>
      <c r="CJ52" s="4">
        <v>0.49</v>
      </c>
      <c r="CK52" s="4">
        <v>0.52</v>
      </c>
      <c r="CL52" s="4">
        <v>0.56999999999999995</v>
      </c>
      <c r="CM52" s="4">
        <v>0.59</v>
      </c>
      <c r="CN52" s="4">
        <v>0.62</v>
      </c>
      <c r="CO52" s="4">
        <v>0.49</v>
      </c>
      <c r="CP52" s="4">
        <v>0.56000000000000005</v>
      </c>
      <c r="CQ52" s="4">
        <v>0.51</v>
      </c>
      <c r="CR52" s="4">
        <v>0.5</v>
      </c>
      <c r="CS52" s="4">
        <v>0.5</v>
      </c>
      <c r="CT52" s="4">
        <v>0.5</v>
      </c>
      <c r="CU52" s="4">
        <v>0.4</v>
      </c>
      <c r="CV52" s="4">
        <v>0.39</v>
      </c>
      <c r="CW52" s="4">
        <v>0.41</v>
      </c>
      <c r="CX52" s="4">
        <v>0.4</v>
      </c>
      <c r="CY52" s="23">
        <v>0.56000000000000005</v>
      </c>
      <c r="CZ52" s="23">
        <v>0.53</v>
      </c>
      <c r="DA52" s="23">
        <v>0.47</v>
      </c>
      <c r="DB52" s="23">
        <v>0.54</v>
      </c>
      <c r="DC52" s="26">
        <v>0.51500000000000001</v>
      </c>
      <c r="DD52" s="26">
        <v>0.52700000000000002</v>
      </c>
      <c r="DE52" s="26">
        <v>0.496</v>
      </c>
      <c r="DF52" s="26">
        <v>0.53600000000000003</v>
      </c>
      <c r="DG52" s="26">
        <v>0.501</v>
      </c>
      <c r="DH52" s="3">
        <v>0.59</v>
      </c>
      <c r="DI52" s="3">
        <v>0.53</v>
      </c>
      <c r="DJ52" s="3">
        <v>0.49</v>
      </c>
      <c r="DK52" s="3">
        <v>0.51</v>
      </c>
      <c r="DL52" s="3">
        <v>0.57999999999999996</v>
      </c>
      <c r="DM52" s="3">
        <v>0.56999999999999995</v>
      </c>
      <c r="DN52" s="3">
        <v>0.61</v>
      </c>
      <c r="DO52" s="3">
        <v>0.59</v>
      </c>
      <c r="DP52" s="16">
        <v>0.54700000000000004</v>
      </c>
      <c r="DQ52" s="16">
        <v>0.57999999999999996</v>
      </c>
      <c r="DR52" s="16">
        <v>0.49199999999999999</v>
      </c>
      <c r="DS52" s="16">
        <v>0.41199999999999998</v>
      </c>
      <c r="DT52" s="16">
        <v>0.54200000000000004</v>
      </c>
      <c r="DU52" s="16">
        <v>0.55300000000000005</v>
      </c>
      <c r="DV52" s="16">
        <v>0.503</v>
      </c>
      <c r="DW52" s="16">
        <v>0.51300000000000001</v>
      </c>
      <c r="DX52" s="16">
        <v>0.46700000000000003</v>
      </c>
      <c r="DY52" s="16">
        <v>0.48299999999999998</v>
      </c>
      <c r="DZ52" s="16">
        <v>0.371</v>
      </c>
      <c r="EA52" s="16">
        <v>0.48299999999999998</v>
      </c>
      <c r="EB52" s="6">
        <v>0.41399999999999998</v>
      </c>
      <c r="EC52" s="6">
        <v>0.44500000000000001</v>
      </c>
      <c r="ED52" s="6">
        <v>0.41499999999999998</v>
      </c>
      <c r="EE52" s="6">
        <v>0.61699999999999999</v>
      </c>
      <c r="EF52" s="6">
        <v>0.45200000000000001</v>
      </c>
      <c r="EG52" s="6">
        <v>0.39200000000000002</v>
      </c>
      <c r="EH52" s="6">
        <v>0.61199999999999999</v>
      </c>
      <c r="EI52" s="6">
        <v>0.49</v>
      </c>
      <c r="EJ52" s="6">
        <v>0.499</v>
      </c>
      <c r="EK52" s="6">
        <v>0.52100000000000002</v>
      </c>
      <c r="EL52" s="3">
        <v>0.62</v>
      </c>
      <c r="EM52" s="3">
        <v>0.55000000000000004</v>
      </c>
      <c r="EN52" s="3">
        <v>0.56000000000000005</v>
      </c>
      <c r="EO52" s="3">
        <v>0.49</v>
      </c>
      <c r="EP52" s="3">
        <v>0.52</v>
      </c>
      <c r="EQ52" s="3">
        <v>0.45</v>
      </c>
      <c r="ER52" s="3">
        <v>0.56999999999999995</v>
      </c>
      <c r="ES52" s="3">
        <v>0.55000000000000004</v>
      </c>
      <c r="ET52" s="3">
        <v>0.43</v>
      </c>
      <c r="EU52" s="3">
        <v>0.48</v>
      </c>
      <c r="EV52" s="3">
        <v>0.43099999999999999</v>
      </c>
      <c r="EW52" s="3">
        <v>0.45</v>
      </c>
      <c r="EX52" s="3">
        <v>0.48499999999999999</v>
      </c>
      <c r="EY52" s="3">
        <v>0.23699999999999999</v>
      </c>
      <c r="EZ52" s="3">
        <v>0.39400000000000002</v>
      </c>
      <c r="FA52" s="3">
        <v>0.375</v>
      </c>
      <c r="FB52" s="3">
        <v>0.52</v>
      </c>
      <c r="FC52" s="3">
        <v>0.26</v>
      </c>
      <c r="FD52" s="3">
        <v>0.51</v>
      </c>
      <c r="FE52" s="3">
        <v>0.53</v>
      </c>
      <c r="FF52" s="3">
        <v>0.51</v>
      </c>
      <c r="FG52" s="3">
        <v>0.69</v>
      </c>
      <c r="FH52" s="3">
        <v>0.77</v>
      </c>
      <c r="FI52" s="3">
        <v>0.48</v>
      </c>
      <c r="FJ52" s="3">
        <v>0.52</v>
      </c>
      <c r="FK52" s="3">
        <v>0.54</v>
      </c>
      <c r="FL52" s="3">
        <v>0.51</v>
      </c>
      <c r="FM52" s="3">
        <v>0.52</v>
      </c>
      <c r="FN52" s="3">
        <v>0.56000000000000005</v>
      </c>
      <c r="FO52" s="3">
        <v>0.56000000000000005</v>
      </c>
      <c r="FP52" s="3">
        <v>0.78</v>
      </c>
      <c r="FQ52" s="3">
        <v>0.56999999999999995</v>
      </c>
      <c r="FR52" s="3">
        <v>0.57999999999999996</v>
      </c>
    </row>
    <row r="53" spans="1:174" ht="16.5" x14ac:dyDescent="0.45">
      <c r="A53" s="2" t="s">
        <v>239</v>
      </c>
      <c r="B53" s="19">
        <f t="shared" si="35"/>
        <v>1.2909999999999999</v>
      </c>
      <c r="C53" s="19">
        <f t="shared" si="36"/>
        <v>1.2132916666666667</v>
      </c>
      <c r="D53" s="20">
        <v>1.26</v>
      </c>
      <c r="E53" s="20">
        <v>1.2097204301075266</v>
      </c>
      <c r="F53" s="20">
        <f t="shared" si="37"/>
        <v>0.38320589011166045</v>
      </c>
      <c r="G53" s="3">
        <v>1.73</v>
      </c>
      <c r="H53" s="3">
        <v>1.0900000000000001</v>
      </c>
      <c r="I53" s="3">
        <v>1.32</v>
      </c>
      <c r="J53" s="3">
        <v>1.01</v>
      </c>
      <c r="K53" s="3">
        <v>1.05</v>
      </c>
      <c r="L53" s="3">
        <v>0.78</v>
      </c>
      <c r="M53" s="3">
        <v>1.03</v>
      </c>
      <c r="N53" s="3">
        <v>1.5</v>
      </c>
      <c r="O53" s="41">
        <v>1.58</v>
      </c>
      <c r="P53" s="41">
        <v>1.37</v>
      </c>
      <c r="Q53" s="41">
        <v>1.76</v>
      </c>
      <c r="R53" s="41">
        <v>1.73</v>
      </c>
      <c r="S53" s="41">
        <v>1.88</v>
      </c>
      <c r="T53" s="41">
        <v>1.01</v>
      </c>
      <c r="U53" s="41">
        <v>1.05</v>
      </c>
      <c r="V53" s="41">
        <v>1.0900000000000001</v>
      </c>
      <c r="W53" s="41">
        <v>1.32</v>
      </c>
      <c r="X53" s="3">
        <v>0.79</v>
      </c>
      <c r="Y53" s="3">
        <v>0.89</v>
      </c>
      <c r="Z53" s="3">
        <v>0.82</v>
      </c>
      <c r="AA53" s="3">
        <v>0.7</v>
      </c>
      <c r="AB53" s="3">
        <v>0.63</v>
      </c>
      <c r="AC53" s="3">
        <v>0.95</v>
      </c>
      <c r="AD53" s="3">
        <v>0.72</v>
      </c>
      <c r="AE53" s="3">
        <v>1.1000000000000001</v>
      </c>
      <c r="AF53" s="3">
        <v>1.06</v>
      </c>
      <c r="AG53" s="3">
        <v>1.04</v>
      </c>
      <c r="AH53" s="3">
        <v>0.93</v>
      </c>
      <c r="AI53" s="3">
        <v>1.43</v>
      </c>
      <c r="AJ53" s="3">
        <v>1.03</v>
      </c>
      <c r="AK53" s="3">
        <v>1.81</v>
      </c>
      <c r="AL53" s="3">
        <v>0.74399999999999999</v>
      </c>
      <c r="AM53" s="3">
        <v>0.34399999999999997</v>
      </c>
      <c r="AN53" s="3">
        <v>0.58099999999999996</v>
      </c>
      <c r="AO53" s="3">
        <v>0.57999999999999996</v>
      </c>
      <c r="AP53" s="3">
        <v>0.52400000000000002</v>
      </c>
      <c r="AQ53" s="3">
        <v>0.71</v>
      </c>
      <c r="AR53" s="3">
        <v>0.7</v>
      </c>
      <c r="AS53" s="3">
        <v>0.69</v>
      </c>
      <c r="AT53" s="3">
        <v>0.7</v>
      </c>
      <c r="AU53" s="3">
        <v>0.79</v>
      </c>
      <c r="AV53" s="3">
        <v>0.73</v>
      </c>
      <c r="AW53" s="3">
        <v>0.7</v>
      </c>
      <c r="AX53" s="3">
        <v>0.6</v>
      </c>
      <c r="AY53" s="3">
        <v>0.7</v>
      </c>
      <c r="AZ53" s="3">
        <v>0.7</v>
      </c>
      <c r="BA53" s="3">
        <v>0.8</v>
      </c>
      <c r="BB53" s="3">
        <v>0.59</v>
      </c>
      <c r="BC53" s="3">
        <v>0.51</v>
      </c>
      <c r="BD53" s="3">
        <v>1.1499999999999999</v>
      </c>
      <c r="BE53" s="3">
        <v>0.38300000000000001</v>
      </c>
      <c r="BF53" s="3">
        <v>0.88100000000000001</v>
      </c>
      <c r="BG53" s="3">
        <v>0.94199999999999995</v>
      </c>
      <c r="BH53" s="3">
        <v>1.1000000000000001</v>
      </c>
      <c r="BI53" s="3">
        <v>0.9</v>
      </c>
      <c r="BJ53" s="3">
        <v>0.94499999999999995</v>
      </c>
      <c r="BK53" s="25">
        <v>0.55000000000000004</v>
      </c>
      <c r="BL53" s="25">
        <v>0.54</v>
      </c>
      <c r="BM53" s="25">
        <v>0.71</v>
      </c>
      <c r="BN53" s="25">
        <v>0.69</v>
      </c>
      <c r="BO53" s="25">
        <v>0.59</v>
      </c>
      <c r="BP53" s="25">
        <v>0.38300000000000001</v>
      </c>
      <c r="BQ53" s="4">
        <v>0.74</v>
      </c>
      <c r="BR53" s="4">
        <v>0.98</v>
      </c>
      <c r="BS53" s="4">
        <v>0.96</v>
      </c>
      <c r="BT53" s="4">
        <v>0.91</v>
      </c>
      <c r="BU53" s="4">
        <v>0.8</v>
      </c>
      <c r="BV53" s="4">
        <v>1.1299999999999999</v>
      </c>
      <c r="BW53" s="4">
        <v>0.76</v>
      </c>
      <c r="BX53" s="4">
        <v>1.91</v>
      </c>
      <c r="BY53" s="4">
        <v>0.86</v>
      </c>
      <c r="BZ53" s="4">
        <v>0.72</v>
      </c>
      <c r="CA53" s="4">
        <v>1.1399999999999999</v>
      </c>
      <c r="CB53" s="4">
        <v>1.01</v>
      </c>
      <c r="CC53" s="4">
        <v>1.18</v>
      </c>
      <c r="CD53" s="4">
        <v>1.39</v>
      </c>
      <c r="CE53" s="4">
        <v>1.43</v>
      </c>
      <c r="CF53" s="4">
        <v>1.51</v>
      </c>
      <c r="CG53" s="4">
        <v>0.94</v>
      </c>
      <c r="CH53" s="4">
        <v>1.33</v>
      </c>
      <c r="CI53" s="4">
        <v>1.27</v>
      </c>
      <c r="CJ53" s="4">
        <v>1.45</v>
      </c>
      <c r="CK53" s="4">
        <v>1.52</v>
      </c>
      <c r="CL53" s="4">
        <v>1.71</v>
      </c>
      <c r="CM53" s="4">
        <v>1.74</v>
      </c>
      <c r="CN53" s="4">
        <v>1.72</v>
      </c>
      <c r="CO53" s="4">
        <v>1.35</v>
      </c>
      <c r="CP53" s="4">
        <v>1.53</v>
      </c>
      <c r="CQ53" s="4">
        <v>1.42</v>
      </c>
      <c r="CR53" s="4">
        <v>1.34</v>
      </c>
      <c r="CS53" s="4">
        <v>1.4</v>
      </c>
      <c r="CT53" s="4">
        <v>1.46</v>
      </c>
      <c r="CU53" s="4">
        <v>1.03</v>
      </c>
      <c r="CV53" s="4">
        <v>1.05</v>
      </c>
      <c r="CW53" s="4">
        <v>1.0900000000000001</v>
      </c>
      <c r="CX53" s="4">
        <v>1.05</v>
      </c>
      <c r="CY53" s="23">
        <v>1.71</v>
      </c>
      <c r="CZ53" s="23">
        <v>1.6</v>
      </c>
      <c r="DA53" s="23">
        <v>1.42</v>
      </c>
      <c r="DB53" s="23">
        <v>1.55</v>
      </c>
      <c r="DC53" s="26">
        <v>1.5149999999999999</v>
      </c>
      <c r="DD53" s="26">
        <v>1.514</v>
      </c>
      <c r="DE53" s="26">
        <v>1.44</v>
      </c>
      <c r="DF53" s="26">
        <v>1.5649999999999999</v>
      </c>
      <c r="DG53" s="26">
        <v>1.4630000000000001</v>
      </c>
      <c r="DH53" s="3">
        <v>1.67</v>
      </c>
      <c r="DI53" s="3">
        <v>1.51</v>
      </c>
      <c r="DJ53" s="3">
        <v>1.47</v>
      </c>
      <c r="DK53" s="3">
        <v>1.54</v>
      </c>
      <c r="DL53" s="3">
        <v>1.64</v>
      </c>
      <c r="DM53" s="3">
        <v>1.66</v>
      </c>
      <c r="DN53" s="3">
        <v>1.71</v>
      </c>
      <c r="DO53" s="3">
        <v>1.66</v>
      </c>
      <c r="DP53" s="16">
        <v>1.518</v>
      </c>
      <c r="DQ53" s="16">
        <v>1.633</v>
      </c>
      <c r="DR53" s="16">
        <v>1.387</v>
      </c>
      <c r="DS53" s="16">
        <v>1.224</v>
      </c>
      <c r="DT53" s="16">
        <v>1.4890000000000001</v>
      </c>
      <c r="DU53" s="16">
        <v>1.5880000000000001</v>
      </c>
      <c r="DV53" s="16">
        <v>1.42</v>
      </c>
      <c r="DW53" s="16">
        <v>1.4470000000000001</v>
      </c>
      <c r="DX53" s="16">
        <v>1.288</v>
      </c>
      <c r="DY53" s="16">
        <v>1.423</v>
      </c>
      <c r="DZ53" s="16">
        <v>0.94699999999999995</v>
      </c>
      <c r="EA53" s="16">
        <v>1.292</v>
      </c>
      <c r="EB53" s="6">
        <v>1.23</v>
      </c>
      <c r="EC53" s="6">
        <v>1.29</v>
      </c>
      <c r="ED53" s="6">
        <v>1.1499999999999999</v>
      </c>
      <c r="EE53" s="6">
        <v>1.7</v>
      </c>
      <c r="EF53" s="6">
        <v>1.21</v>
      </c>
      <c r="EG53" s="6">
        <v>1.05</v>
      </c>
      <c r="EH53" s="6">
        <v>1.63</v>
      </c>
      <c r="EI53" s="6">
        <v>1.3859999999999999</v>
      </c>
      <c r="EJ53" s="6">
        <v>1.3979999999999999</v>
      </c>
      <c r="EK53" s="6">
        <v>1.4710000000000001</v>
      </c>
      <c r="EL53" s="3">
        <v>1.75</v>
      </c>
      <c r="EM53" s="3">
        <v>1.66</v>
      </c>
      <c r="EN53" s="3">
        <v>1.63</v>
      </c>
      <c r="EO53" s="3">
        <v>1.38</v>
      </c>
      <c r="EP53" s="3">
        <v>1.53</v>
      </c>
      <c r="EQ53" s="3">
        <v>1.27</v>
      </c>
      <c r="ER53" s="3">
        <v>1.63</v>
      </c>
      <c r="ES53" s="3">
        <v>1.77</v>
      </c>
      <c r="ET53" s="3">
        <v>1.26</v>
      </c>
      <c r="EU53" s="3">
        <v>1.41</v>
      </c>
      <c r="EV53" s="3">
        <v>1.26</v>
      </c>
      <c r="EW53" s="3">
        <v>1.4</v>
      </c>
      <c r="EX53" s="3">
        <v>1.34</v>
      </c>
      <c r="EY53" s="3">
        <v>0.71</v>
      </c>
      <c r="EZ53" s="3">
        <v>1.1579999999999999</v>
      </c>
      <c r="FA53" s="3">
        <v>1.08</v>
      </c>
      <c r="FB53" s="3">
        <v>1.52</v>
      </c>
      <c r="FC53" s="3">
        <v>0.78</v>
      </c>
      <c r="FD53" s="3">
        <v>1.39</v>
      </c>
      <c r="FE53" s="3">
        <v>1.41</v>
      </c>
      <c r="FF53" s="3">
        <v>1.5</v>
      </c>
      <c r="FG53" s="3">
        <v>2</v>
      </c>
      <c r="FH53" s="3">
        <v>2.2000000000000002</v>
      </c>
      <c r="FI53" s="3">
        <v>1.3</v>
      </c>
      <c r="FJ53" s="3">
        <v>1.4</v>
      </c>
      <c r="FK53" s="3">
        <v>1.4</v>
      </c>
      <c r="FL53" s="3">
        <v>1.4</v>
      </c>
      <c r="FM53" s="3">
        <v>1.3</v>
      </c>
      <c r="FN53" s="3">
        <v>1.4</v>
      </c>
      <c r="FO53" s="3">
        <v>1.4</v>
      </c>
      <c r="FP53" s="3">
        <v>1.8</v>
      </c>
      <c r="FQ53" s="3">
        <v>1.6</v>
      </c>
      <c r="FR53" s="3">
        <v>1.5</v>
      </c>
    </row>
    <row r="54" spans="1:174" ht="16.5" x14ac:dyDescent="0.45">
      <c r="A54" s="44" t="s">
        <v>240</v>
      </c>
      <c r="B54" s="19">
        <f t="shared" si="35"/>
        <v>0.191</v>
      </c>
      <c r="C54" s="19">
        <f t="shared" si="36"/>
        <v>0.18327380952380948</v>
      </c>
      <c r="D54" s="20">
        <v>0.18</v>
      </c>
      <c r="E54" s="20">
        <v>0.18284946236559138</v>
      </c>
      <c r="F54" s="20">
        <f t="shared" si="37"/>
        <v>6.0559072142998445E-2</v>
      </c>
      <c r="G54" s="3">
        <v>0.26600000000000001</v>
      </c>
      <c r="H54" s="3">
        <v>0.159</v>
      </c>
      <c r="I54" s="3">
        <v>0.17899999999999999</v>
      </c>
      <c r="J54" s="3">
        <v>0.13700000000000001</v>
      </c>
      <c r="K54" s="3">
        <v>0.14199999999999999</v>
      </c>
      <c r="L54" s="3">
        <v>0.122</v>
      </c>
      <c r="M54" s="3">
        <v>0.155</v>
      </c>
      <c r="N54" s="3">
        <v>0.23200000000000001</v>
      </c>
      <c r="O54" s="42">
        <v>0.249</v>
      </c>
      <c r="P54" s="42">
        <v>0.21299999999999999</v>
      </c>
      <c r="Q54" s="42">
        <v>0.27700000000000002</v>
      </c>
      <c r="R54" s="42">
        <v>0.26600000000000001</v>
      </c>
      <c r="S54" s="42">
        <v>0.26200000000000001</v>
      </c>
      <c r="T54" s="42">
        <v>0.13700000000000001</v>
      </c>
      <c r="U54" s="42">
        <v>0.14199999999999999</v>
      </c>
      <c r="V54" s="42">
        <v>0.159</v>
      </c>
      <c r="W54" s="42">
        <v>0.17899999999999999</v>
      </c>
      <c r="X54" s="3">
        <v>0.13</v>
      </c>
      <c r="Y54" s="3">
        <v>0.14000000000000001</v>
      </c>
      <c r="Z54" s="3">
        <v>0.1</v>
      </c>
      <c r="AA54" s="3">
        <v>0.1</v>
      </c>
      <c r="AB54" s="3">
        <v>0.1</v>
      </c>
      <c r="AC54" s="3">
        <v>0.13</v>
      </c>
      <c r="AD54" s="3">
        <v>0.1</v>
      </c>
      <c r="AE54" s="3">
        <v>0.16</v>
      </c>
      <c r="AF54" s="3">
        <v>0.14000000000000001</v>
      </c>
      <c r="AG54" s="3">
        <v>0.14000000000000001</v>
      </c>
      <c r="AH54" s="3">
        <v>0.12</v>
      </c>
      <c r="AI54" s="3">
        <v>0.23</v>
      </c>
      <c r="AJ54" s="3">
        <v>0.18</v>
      </c>
      <c r="AK54" s="3">
        <v>0.28000000000000003</v>
      </c>
      <c r="AL54" s="3">
        <v>0.112</v>
      </c>
      <c r="AM54" s="3">
        <v>5.3999999999999999E-2</v>
      </c>
      <c r="AN54" s="3">
        <v>9.1999999999999998E-2</v>
      </c>
      <c r="AO54" s="3">
        <v>9.0999999999999998E-2</v>
      </c>
      <c r="AP54" s="3">
        <v>8.4000000000000005E-2</v>
      </c>
      <c r="AQ54" s="3">
        <v>0.1</v>
      </c>
      <c r="AR54" s="3">
        <v>0.1</v>
      </c>
      <c r="AS54" s="3">
        <v>0.1</v>
      </c>
      <c r="AT54" s="3">
        <v>0.1</v>
      </c>
      <c r="AU54" s="3">
        <v>0.11</v>
      </c>
      <c r="AV54" s="3">
        <v>0.1</v>
      </c>
      <c r="AW54" s="3">
        <v>0.1</v>
      </c>
      <c r="AX54" s="3">
        <v>0.1</v>
      </c>
      <c r="AY54" s="3">
        <v>0.1</v>
      </c>
      <c r="AZ54" s="3">
        <v>0.1</v>
      </c>
      <c r="BA54" s="3">
        <v>0.1</v>
      </c>
      <c r="BB54" s="3">
        <v>0.08</v>
      </c>
      <c r="BC54" s="3">
        <v>7.0000000000000007E-2</v>
      </c>
      <c r="BD54" s="3">
        <v>0.17</v>
      </c>
      <c r="BE54" s="3">
        <v>0.06</v>
      </c>
      <c r="BF54" s="3">
        <v>0.126</v>
      </c>
      <c r="BG54" s="3">
        <v>0.15</v>
      </c>
      <c r="BH54" s="3">
        <v>0.16400000000000001</v>
      </c>
      <c r="BI54" s="3">
        <v>0.13600000000000001</v>
      </c>
      <c r="BJ54" s="3">
        <v>0.14199999999999999</v>
      </c>
      <c r="BK54" s="25">
        <v>0.08</v>
      </c>
      <c r="BL54" s="25">
        <v>0.08</v>
      </c>
      <c r="BM54" s="25">
        <v>0.1</v>
      </c>
      <c r="BN54" s="25">
        <v>0.16</v>
      </c>
      <c r="BO54" s="25">
        <v>0.12</v>
      </c>
      <c r="BP54" s="25">
        <v>0.06</v>
      </c>
      <c r="BQ54" s="4">
        <v>0.12</v>
      </c>
      <c r="BR54" s="4">
        <v>0.16</v>
      </c>
      <c r="BS54" s="4">
        <v>0.16</v>
      </c>
      <c r="BT54" s="4">
        <v>0.15</v>
      </c>
      <c r="BU54" s="4">
        <v>0.14000000000000001</v>
      </c>
      <c r="BV54" s="4">
        <v>0.16</v>
      </c>
      <c r="BW54" s="4">
        <v>0.11</v>
      </c>
      <c r="BX54" s="4">
        <v>0.27</v>
      </c>
      <c r="BY54" s="4">
        <v>0.12</v>
      </c>
      <c r="BZ54" s="4">
        <v>0.1</v>
      </c>
      <c r="CA54" s="4">
        <v>0.16</v>
      </c>
      <c r="CB54" s="4">
        <v>0.15</v>
      </c>
      <c r="CC54" s="4">
        <v>0.17</v>
      </c>
      <c r="CD54" s="4">
        <v>0.19</v>
      </c>
      <c r="CE54" s="4">
        <v>0.21</v>
      </c>
      <c r="CF54" s="4">
        <v>0.22</v>
      </c>
      <c r="CG54" s="4">
        <v>0.13</v>
      </c>
      <c r="CH54" s="4">
        <v>0.19</v>
      </c>
      <c r="CI54" s="4">
        <v>0.18</v>
      </c>
      <c r="CJ54" s="4">
        <v>0.21</v>
      </c>
      <c r="CK54" s="4">
        <v>0.21</v>
      </c>
      <c r="CL54" s="4">
        <v>0.22</v>
      </c>
      <c r="CM54" s="4">
        <v>0.24</v>
      </c>
      <c r="CN54" s="4">
        <v>0.27</v>
      </c>
      <c r="CO54" s="4">
        <v>0.2</v>
      </c>
      <c r="CP54" s="4">
        <v>0.22</v>
      </c>
      <c r="CQ54" s="4">
        <v>0.21</v>
      </c>
      <c r="CR54" s="4">
        <v>0.2</v>
      </c>
      <c r="CS54" s="4">
        <v>0.21</v>
      </c>
      <c r="CT54" s="4">
        <v>0.21</v>
      </c>
      <c r="CU54" s="4">
        <v>0.15</v>
      </c>
      <c r="CV54" s="4">
        <v>0.14000000000000001</v>
      </c>
      <c r="CW54" s="4">
        <v>0.15</v>
      </c>
      <c r="CX54" s="4">
        <v>0.16</v>
      </c>
      <c r="CY54" s="23">
        <v>0.25</v>
      </c>
      <c r="CZ54" s="23">
        <v>0.25</v>
      </c>
      <c r="DA54" s="23">
        <v>0.21</v>
      </c>
      <c r="DB54" s="23">
        <v>0.25</v>
      </c>
      <c r="DC54" s="26">
        <v>0.23699999999999999</v>
      </c>
      <c r="DD54" s="26">
        <v>0.23599999999999999</v>
      </c>
      <c r="DE54" s="26">
        <v>0.222</v>
      </c>
      <c r="DF54" s="26">
        <v>0.247</v>
      </c>
      <c r="DG54" s="26">
        <v>0.22800000000000001</v>
      </c>
      <c r="DH54" s="3">
        <v>0.26</v>
      </c>
      <c r="DI54" s="3">
        <v>0.24</v>
      </c>
      <c r="DJ54" s="3">
        <v>0.22</v>
      </c>
      <c r="DK54" s="3">
        <v>0.24</v>
      </c>
      <c r="DL54" s="3">
        <v>0.24</v>
      </c>
      <c r="DM54" s="3">
        <v>0.24</v>
      </c>
      <c r="DN54" s="3">
        <v>0.25</v>
      </c>
      <c r="DO54" s="3">
        <v>0.23</v>
      </c>
      <c r="DP54" s="16">
        <v>0.222</v>
      </c>
      <c r="DQ54" s="16">
        <v>0.23699999999999999</v>
      </c>
      <c r="DR54" s="16">
        <v>0.20300000000000001</v>
      </c>
      <c r="DS54" s="16">
        <v>0.17699999999999999</v>
      </c>
      <c r="DT54" s="16">
        <v>0.221</v>
      </c>
      <c r="DU54" s="16">
        <v>0.22900000000000001</v>
      </c>
      <c r="DV54" s="16">
        <v>0.20599999999999999</v>
      </c>
      <c r="DW54" s="16">
        <v>0.21099999999999999</v>
      </c>
      <c r="DX54" s="16">
        <v>0.20100000000000001</v>
      </c>
      <c r="DY54" s="16">
        <v>0.21099999999999999</v>
      </c>
      <c r="DZ54" s="16">
        <v>0.14699999999999999</v>
      </c>
      <c r="EA54" s="16">
        <v>0.17899999999999999</v>
      </c>
      <c r="EB54" s="6">
        <v>0.20899999999999999</v>
      </c>
      <c r="EC54" s="6">
        <v>0.219</v>
      </c>
      <c r="ED54" s="6">
        <v>0.187</v>
      </c>
      <c r="EE54" s="6">
        <v>0.26</v>
      </c>
      <c r="EF54" s="6">
        <v>0.25</v>
      </c>
      <c r="EG54" s="6">
        <v>0.20200000000000001</v>
      </c>
      <c r="EH54" s="6">
        <v>0.33600000000000002</v>
      </c>
      <c r="EI54" s="6">
        <v>0.20499999999999999</v>
      </c>
      <c r="EJ54" s="6">
        <v>0.22700000000000001</v>
      </c>
      <c r="EK54" s="6">
        <v>0.22700000000000001</v>
      </c>
      <c r="EL54" s="3">
        <v>0.28000000000000003</v>
      </c>
      <c r="EM54" s="3">
        <v>0.25</v>
      </c>
      <c r="EN54" s="3">
        <v>0.25</v>
      </c>
      <c r="EO54" s="3">
        <v>0.22</v>
      </c>
      <c r="EP54" s="3">
        <v>0.23</v>
      </c>
      <c r="EQ54" s="3">
        <v>0.22</v>
      </c>
      <c r="ER54" s="3">
        <v>0.28999999999999998</v>
      </c>
      <c r="ES54" s="3">
        <v>0.28999999999999998</v>
      </c>
      <c r="ET54" s="3">
        <v>0.184</v>
      </c>
      <c r="EU54" s="3">
        <v>0.18</v>
      </c>
      <c r="EV54" s="3">
        <v>0.18099999999999999</v>
      </c>
      <c r="EW54" s="3">
        <v>0.192</v>
      </c>
      <c r="EX54" s="3">
        <v>0.214</v>
      </c>
      <c r="EY54" s="3">
        <v>0.111</v>
      </c>
      <c r="EZ54" s="3">
        <v>0.184</v>
      </c>
      <c r="FA54" s="3">
        <v>0.17100000000000001</v>
      </c>
      <c r="FB54" s="3">
        <v>0.25</v>
      </c>
      <c r="FC54" s="3">
        <v>0.12</v>
      </c>
      <c r="FD54" s="3">
        <v>0.23</v>
      </c>
      <c r="FE54" s="3">
        <v>0.22</v>
      </c>
      <c r="FF54" s="3">
        <v>0.23</v>
      </c>
      <c r="FG54" s="3">
        <v>0.32</v>
      </c>
      <c r="FH54" s="3">
        <v>0.35</v>
      </c>
      <c r="FI54" s="3">
        <v>0.2</v>
      </c>
      <c r="FJ54" s="3">
        <v>0.22</v>
      </c>
      <c r="FK54" s="3">
        <v>0.21</v>
      </c>
      <c r="FL54" s="3">
        <v>0.22</v>
      </c>
      <c r="FM54" s="3">
        <v>0.2</v>
      </c>
      <c r="FN54" s="3">
        <v>0.21</v>
      </c>
      <c r="FO54" s="3">
        <v>0.2</v>
      </c>
      <c r="FP54" s="3">
        <v>0.24</v>
      </c>
      <c r="FQ54" s="3">
        <v>0.23</v>
      </c>
      <c r="FR54" s="3">
        <v>0.22</v>
      </c>
    </row>
    <row r="55" spans="1:174" ht="16.5" x14ac:dyDescent="0.45">
      <c r="A55" s="2" t="s">
        <v>241</v>
      </c>
      <c r="B55" s="19">
        <f t="shared" si="35"/>
        <v>1.2469999999999999</v>
      </c>
      <c r="C55" s="19">
        <f t="shared" si="36"/>
        <v>1.2042678571428573</v>
      </c>
      <c r="D55" s="20">
        <v>1.24</v>
      </c>
      <c r="E55" s="20">
        <v>1.2088709677419354</v>
      </c>
      <c r="F55" s="20">
        <f t="shared" si="37"/>
        <v>0.38837599101310066</v>
      </c>
      <c r="G55" s="3">
        <v>1.7</v>
      </c>
      <c r="H55" s="3">
        <v>1.04</v>
      </c>
      <c r="I55" s="3">
        <v>1.21</v>
      </c>
      <c r="J55" s="3">
        <v>0.93200000000000005</v>
      </c>
      <c r="K55" s="3">
        <v>0.93100000000000005</v>
      </c>
      <c r="L55" s="3">
        <v>0.82</v>
      </c>
      <c r="M55" s="3">
        <v>1.06</v>
      </c>
      <c r="N55" s="3">
        <v>1.58</v>
      </c>
      <c r="O55" s="41">
        <v>1.65</v>
      </c>
      <c r="P55" s="41">
        <v>1.37</v>
      </c>
      <c r="Q55" s="41">
        <v>1.86</v>
      </c>
      <c r="R55" s="41">
        <v>1.7</v>
      </c>
      <c r="S55" s="41">
        <v>1.77</v>
      </c>
      <c r="T55" s="42">
        <v>0.93200000000000005</v>
      </c>
      <c r="U55" s="42">
        <v>0.93100000000000005</v>
      </c>
      <c r="V55" s="41">
        <v>1.04</v>
      </c>
      <c r="W55" s="41">
        <v>1.21</v>
      </c>
      <c r="X55" s="3">
        <v>0.83</v>
      </c>
      <c r="Y55" s="3">
        <v>0.93</v>
      </c>
      <c r="Z55" s="3">
        <v>0.7</v>
      </c>
      <c r="AA55" s="3">
        <v>0.62</v>
      </c>
      <c r="AB55" s="3">
        <v>0.66</v>
      </c>
      <c r="AC55" s="3">
        <v>0.8</v>
      </c>
      <c r="AD55" s="3">
        <v>0.6</v>
      </c>
      <c r="AE55" s="3">
        <v>0.99</v>
      </c>
      <c r="AF55" s="3">
        <v>0.94</v>
      </c>
      <c r="AG55" s="3">
        <v>0.94</v>
      </c>
      <c r="AH55" s="3">
        <v>0.8</v>
      </c>
      <c r="AI55" s="3">
        <v>1.52</v>
      </c>
      <c r="AJ55" s="3">
        <v>1.18</v>
      </c>
      <c r="AK55" s="3">
        <v>1.8</v>
      </c>
      <c r="AL55" s="3">
        <v>0.78</v>
      </c>
      <c r="AM55" s="3">
        <v>0.33400000000000002</v>
      </c>
      <c r="AN55" s="3">
        <v>0.65200000000000002</v>
      </c>
      <c r="AO55" s="3">
        <v>0.621</v>
      </c>
      <c r="AP55" s="3">
        <v>0.57399999999999995</v>
      </c>
      <c r="AQ55" s="3">
        <v>0.62</v>
      </c>
      <c r="AR55" s="3">
        <v>0.6</v>
      </c>
      <c r="AS55" s="3">
        <v>0.63</v>
      </c>
      <c r="AT55" s="3">
        <v>0.62</v>
      </c>
      <c r="AU55" s="3">
        <v>0.71</v>
      </c>
      <c r="AV55" s="3">
        <v>0.66</v>
      </c>
      <c r="AW55" s="3">
        <v>0.8</v>
      </c>
      <c r="AX55" s="3">
        <v>0.7</v>
      </c>
      <c r="AY55" s="3">
        <v>0.7</v>
      </c>
      <c r="AZ55" s="3">
        <v>0.8</v>
      </c>
      <c r="BA55" s="3">
        <v>0.8</v>
      </c>
      <c r="BB55" s="3">
        <v>0.59</v>
      </c>
      <c r="BC55" s="3">
        <v>0.57999999999999996</v>
      </c>
      <c r="BD55" s="3">
        <v>1.23</v>
      </c>
      <c r="BE55" s="3">
        <v>0.44</v>
      </c>
      <c r="BF55" s="3">
        <v>0.87</v>
      </c>
      <c r="BG55" s="3">
        <v>1</v>
      </c>
      <c r="BH55" s="3">
        <v>1.1499999999999999</v>
      </c>
      <c r="BI55" s="3">
        <v>0.88400000000000001</v>
      </c>
      <c r="BJ55" s="3">
        <v>0.93100000000000005</v>
      </c>
      <c r="BK55" s="25">
        <v>0.64</v>
      </c>
      <c r="BL55" s="25">
        <v>0.56000000000000005</v>
      </c>
      <c r="BM55" s="25">
        <v>0.71</v>
      </c>
      <c r="BN55" s="25">
        <v>0.82</v>
      </c>
      <c r="BO55" s="25">
        <v>0.64</v>
      </c>
      <c r="BP55" s="25">
        <v>0.44</v>
      </c>
      <c r="BQ55" s="4">
        <v>0.74</v>
      </c>
      <c r="BR55" s="4">
        <v>1.04</v>
      </c>
      <c r="BS55" s="4">
        <v>1.05</v>
      </c>
      <c r="BT55" s="4">
        <v>0.96</v>
      </c>
      <c r="BU55" s="4">
        <v>0.9</v>
      </c>
      <c r="BV55" s="4">
        <v>1.1100000000000001</v>
      </c>
      <c r="BW55" s="4">
        <v>0.7</v>
      </c>
      <c r="BX55" s="4">
        <v>1.75</v>
      </c>
      <c r="BY55" s="4">
        <v>0.82</v>
      </c>
      <c r="BZ55" s="4">
        <v>0.62</v>
      </c>
      <c r="CA55" s="4">
        <v>1.02</v>
      </c>
      <c r="CB55" s="4">
        <v>1</v>
      </c>
      <c r="CC55" s="4">
        <v>1.0900000000000001</v>
      </c>
      <c r="CD55" s="4">
        <v>1.2090000000000001</v>
      </c>
      <c r="CE55" s="4">
        <v>1.41</v>
      </c>
      <c r="CF55" s="4">
        <v>1.46</v>
      </c>
      <c r="CG55" s="4">
        <v>0.8</v>
      </c>
      <c r="CH55" s="4">
        <v>1.1200000000000001</v>
      </c>
      <c r="CI55" s="4">
        <v>1.25</v>
      </c>
      <c r="CJ55" s="4">
        <v>1.23</v>
      </c>
      <c r="CK55" s="4">
        <v>1.37</v>
      </c>
      <c r="CL55" s="4">
        <v>1.45</v>
      </c>
      <c r="CM55" s="4">
        <v>1.56</v>
      </c>
      <c r="CN55" s="4">
        <v>1.59</v>
      </c>
      <c r="CO55" s="4">
        <v>1.29</v>
      </c>
      <c r="CP55" s="4">
        <v>1.43</v>
      </c>
      <c r="CQ55" s="4">
        <v>1.38</v>
      </c>
      <c r="CR55" s="4">
        <v>1.33</v>
      </c>
      <c r="CS55" s="4">
        <v>1.38</v>
      </c>
      <c r="CT55" s="4">
        <v>1.39</v>
      </c>
      <c r="CU55" s="4">
        <v>0.94</v>
      </c>
      <c r="CV55" s="4">
        <v>0.93</v>
      </c>
      <c r="CW55" s="4">
        <v>0.96</v>
      </c>
      <c r="CX55" s="4">
        <v>0.96</v>
      </c>
      <c r="CY55" s="23">
        <v>1.75</v>
      </c>
      <c r="CZ55" s="23">
        <v>1.77</v>
      </c>
      <c r="DA55" s="23">
        <v>1.53</v>
      </c>
      <c r="DB55" s="23">
        <v>1.73</v>
      </c>
      <c r="DC55" s="26">
        <v>1.651</v>
      </c>
      <c r="DD55" s="26">
        <v>1.6180000000000001</v>
      </c>
      <c r="DE55" s="26">
        <v>1.56</v>
      </c>
      <c r="DF55" s="26">
        <v>1.7210000000000001</v>
      </c>
      <c r="DG55" s="26">
        <v>1.5920000000000001</v>
      </c>
      <c r="DH55" s="3">
        <v>1.79</v>
      </c>
      <c r="DI55" s="3">
        <v>1.57</v>
      </c>
      <c r="DJ55" s="3">
        <v>1.51</v>
      </c>
      <c r="DK55" s="3">
        <v>1.58</v>
      </c>
      <c r="DL55" s="3">
        <v>1.53</v>
      </c>
      <c r="DM55" s="3">
        <v>1.53</v>
      </c>
      <c r="DN55" s="3">
        <v>1.63</v>
      </c>
      <c r="DO55" s="3">
        <v>1.49</v>
      </c>
      <c r="DP55" s="16">
        <v>1.4770000000000001</v>
      </c>
      <c r="DQ55" s="16">
        <v>1.4910000000000001</v>
      </c>
      <c r="DR55" s="16">
        <v>1.421</v>
      </c>
      <c r="DS55" s="16">
        <v>1.244</v>
      </c>
      <c r="DT55" s="16">
        <v>1.4279999999999999</v>
      </c>
      <c r="DU55" s="16">
        <v>1.5449999999999999</v>
      </c>
      <c r="DV55" s="16">
        <v>1.377</v>
      </c>
      <c r="DW55" s="16">
        <v>1.4570000000000001</v>
      </c>
      <c r="DX55" s="16">
        <v>1.276</v>
      </c>
      <c r="DY55" s="16">
        <v>1.3580000000000001</v>
      </c>
      <c r="DZ55" s="16">
        <v>0.92700000000000005</v>
      </c>
      <c r="EA55" s="16">
        <v>1.147</v>
      </c>
      <c r="EB55" s="6">
        <v>1.47</v>
      </c>
      <c r="EC55" s="6">
        <v>1.5</v>
      </c>
      <c r="ED55" s="6">
        <v>1.3</v>
      </c>
      <c r="EE55" s="6">
        <v>1.68</v>
      </c>
      <c r="EF55" s="6">
        <v>1.43</v>
      </c>
      <c r="EG55" s="6">
        <v>1.18</v>
      </c>
      <c r="EH55" s="6">
        <v>2.09</v>
      </c>
      <c r="EI55" s="6">
        <v>1.417</v>
      </c>
      <c r="EJ55" s="6">
        <v>1.478</v>
      </c>
      <c r="EK55" s="6">
        <v>1.5329999999999999</v>
      </c>
      <c r="EL55" s="3">
        <v>1.81</v>
      </c>
      <c r="EM55" s="3">
        <v>1.63</v>
      </c>
      <c r="EN55" s="3">
        <v>1.71</v>
      </c>
      <c r="EO55" s="3">
        <v>1.45</v>
      </c>
      <c r="EP55" s="3">
        <v>1.46</v>
      </c>
      <c r="EQ55" s="3">
        <v>1.34</v>
      </c>
      <c r="ER55" s="3">
        <v>1.75</v>
      </c>
      <c r="ES55" s="3">
        <v>1.71</v>
      </c>
      <c r="ET55" s="3">
        <v>1.24</v>
      </c>
      <c r="EU55" s="3">
        <v>1.29</v>
      </c>
      <c r="EV55" s="3">
        <v>1.24</v>
      </c>
      <c r="EW55" s="3">
        <v>1.32</v>
      </c>
      <c r="EX55" s="3">
        <v>1.39</v>
      </c>
      <c r="EY55" s="3">
        <v>0.79800000000000004</v>
      </c>
      <c r="EZ55" s="3">
        <v>1.27</v>
      </c>
      <c r="FA55" s="3">
        <v>1.1000000000000001</v>
      </c>
      <c r="FB55" s="3">
        <v>1.64</v>
      </c>
      <c r="FC55" s="3">
        <v>0.95</v>
      </c>
      <c r="FD55" s="3">
        <v>1.61</v>
      </c>
      <c r="FE55" s="3">
        <v>1.5</v>
      </c>
      <c r="FF55" s="3">
        <v>1.4</v>
      </c>
      <c r="FG55" s="3">
        <v>2.1</v>
      </c>
      <c r="FH55" s="3">
        <v>2.2599999999999998</v>
      </c>
      <c r="FI55" s="3">
        <v>1.3</v>
      </c>
      <c r="FJ55" s="3">
        <v>1.3</v>
      </c>
      <c r="FK55" s="3">
        <v>1.3</v>
      </c>
      <c r="FL55" s="3">
        <v>1.4</v>
      </c>
      <c r="FM55" s="3">
        <v>1.2</v>
      </c>
      <c r="FN55" s="3">
        <v>1.3</v>
      </c>
      <c r="FO55" s="3">
        <v>1.2</v>
      </c>
      <c r="FP55" s="3">
        <v>1.4</v>
      </c>
      <c r="FQ55" s="3">
        <v>1.4</v>
      </c>
      <c r="FR55" s="3">
        <v>1.4</v>
      </c>
    </row>
    <row r="56" spans="1:174" ht="16.5" x14ac:dyDescent="0.45">
      <c r="A56" s="44" t="s">
        <v>242</v>
      </c>
      <c r="B56" s="19">
        <f t="shared" si="35"/>
        <v>0.2</v>
      </c>
      <c r="C56" s="19">
        <f t="shared" si="36"/>
        <v>0.18838323353293421</v>
      </c>
      <c r="D56" s="20">
        <v>0.19</v>
      </c>
      <c r="E56" s="20">
        <v>0.19064516129032255</v>
      </c>
      <c r="F56" s="20">
        <f t="shared" si="37"/>
        <v>6.4916227594593853E-2</v>
      </c>
      <c r="G56" s="3">
        <v>0.27300000000000002</v>
      </c>
      <c r="H56" s="3">
        <v>0.158</v>
      </c>
      <c r="I56" s="3">
        <v>0.17899999999999999</v>
      </c>
      <c r="J56" s="3">
        <v>0.13400000000000001</v>
      </c>
      <c r="K56" s="3">
        <v>0.13300000000000001</v>
      </c>
      <c r="L56" s="3">
        <v>0.129</v>
      </c>
      <c r="M56" s="3">
        <v>0.17899999999999999</v>
      </c>
      <c r="N56" s="3">
        <v>0.25600000000000001</v>
      </c>
      <c r="O56" s="42">
        <v>0.27400000000000002</v>
      </c>
      <c r="P56" s="42">
        <v>0.20799999999999999</v>
      </c>
      <c r="Q56" s="42">
        <v>0.29299999999999998</v>
      </c>
      <c r="R56" s="42">
        <v>0.27300000000000002</v>
      </c>
      <c r="S56" s="42">
        <v>0.26500000000000001</v>
      </c>
      <c r="T56" s="42">
        <v>0.13400000000000001</v>
      </c>
      <c r="U56" s="42">
        <v>0.13300000000000001</v>
      </c>
      <c r="V56" s="42">
        <v>0.158</v>
      </c>
      <c r="W56" s="42">
        <v>0.17899999999999999</v>
      </c>
      <c r="X56" s="3">
        <v>0.13</v>
      </c>
      <c r="Y56" s="3">
        <v>0.14000000000000001</v>
      </c>
      <c r="Z56" s="3">
        <v>0.1</v>
      </c>
      <c r="AA56" s="3">
        <v>0.09</v>
      </c>
      <c r="AB56" s="3">
        <v>0.1</v>
      </c>
      <c r="AC56" s="3">
        <v>0.12</v>
      </c>
      <c r="AD56" s="3">
        <v>0.1</v>
      </c>
      <c r="AE56" s="3">
        <v>0.15</v>
      </c>
      <c r="AF56" s="3">
        <v>0.13</v>
      </c>
      <c r="AG56" s="3">
        <v>0.13</v>
      </c>
      <c r="AH56" s="3">
        <v>0.12</v>
      </c>
      <c r="AI56" s="3">
        <v>0.23</v>
      </c>
      <c r="AJ56" s="3">
        <v>0.16</v>
      </c>
      <c r="AK56" s="3">
        <v>0.25</v>
      </c>
      <c r="AL56" s="3" t="s">
        <v>243</v>
      </c>
      <c r="AM56" s="3">
        <v>5.3999999999999999E-2</v>
      </c>
      <c r="AN56" s="3">
        <v>0.104</v>
      </c>
      <c r="AO56" s="3">
        <v>9.0999999999999998E-2</v>
      </c>
      <c r="AP56" s="3">
        <v>8.2000000000000003E-2</v>
      </c>
      <c r="AQ56" s="3">
        <v>0.1</v>
      </c>
      <c r="AR56" s="3">
        <v>0.1</v>
      </c>
      <c r="AS56" s="3">
        <v>0.1</v>
      </c>
      <c r="AT56" s="3">
        <v>0.1</v>
      </c>
      <c r="AU56" s="3">
        <v>0.11</v>
      </c>
      <c r="AV56" s="3">
        <v>0.1</v>
      </c>
      <c r="AW56" s="3">
        <v>0.1</v>
      </c>
      <c r="AX56" s="3">
        <v>0.1</v>
      </c>
      <c r="AY56" s="3">
        <v>0.1</v>
      </c>
      <c r="AZ56" s="3">
        <v>0.1</v>
      </c>
      <c r="BA56" s="3">
        <v>0.1</v>
      </c>
      <c r="BB56" s="3">
        <v>0.08</v>
      </c>
      <c r="BC56" s="3">
        <v>7.0000000000000007E-2</v>
      </c>
      <c r="BD56" s="3">
        <v>0.2</v>
      </c>
      <c r="BE56" s="3">
        <v>7.1999999999999995E-2</v>
      </c>
      <c r="BF56" s="3">
        <v>0.124</v>
      </c>
      <c r="BG56" s="3">
        <v>0.151</v>
      </c>
      <c r="BH56" s="3">
        <v>0.17599999999999999</v>
      </c>
      <c r="BI56" s="3">
        <v>0.13400000000000001</v>
      </c>
      <c r="BJ56" s="3">
        <v>0.13900000000000001</v>
      </c>
      <c r="BK56" s="25">
        <v>0.11</v>
      </c>
      <c r="BL56" s="25">
        <v>0.09</v>
      </c>
      <c r="BM56" s="25">
        <v>0.11</v>
      </c>
      <c r="BN56" s="25">
        <v>0.13</v>
      </c>
      <c r="BO56" s="25">
        <v>0.09</v>
      </c>
      <c r="BP56" s="25">
        <v>7.1999999999999995E-2</v>
      </c>
      <c r="BQ56" s="4">
        <v>0.11</v>
      </c>
      <c r="BR56" s="4">
        <v>0.16</v>
      </c>
      <c r="BS56" s="4">
        <v>0.15</v>
      </c>
      <c r="BT56" s="4">
        <v>0.14000000000000001</v>
      </c>
      <c r="BU56" s="4">
        <v>0.13</v>
      </c>
      <c r="BV56" s="4">
        <v>0.17</v>
      </c>
      <c r="BW56" s="4">
        <v>0.11</v>
      </c>
      <c r="BX56" s="4">
        <v>0.25</v>
      </c>
      <c r="BY56" s="4">
        <v>0.12</v>
      </c>
      <c r="BZ56" s="4">
        <v>0.09</v>
      </c>
      <c r="CA56" s="4">
        <v>0.15</v>
      </c>
      <c r="CB56" s="4">
        <v>0.15</v>
      </c>
      <c r="CC56" s="4">
        <v>0.16</v>
      </c>
      <c r="CD56" s="4">
        <v>0.19</v>
      </c>
      <c r="CE56" s="4">
        <v>0.22</v>
      </c>
      <c r="CF56" s="4">
        <v>0.22</v>
      </c>
      <c r="CG56" s="4">
        <v>0.12</v>
      </c>
      <c r="CH56" s="4">
        <v>0.19</v>
      </c>
      <c r="CI56" s="4">
        <v>0.17</v>
      </c>
      <c r="CJ56" s="4">
        <v>0.21</v>
      </c>
      <c r="CK56" s="4">
        <v>0.22</v>
      </c>
      <c r="CL56" s="4">
        <v>0.23</v>
      </c>
      <c r="CM56" s="4">
        <v>0.23</v>
      </c>
      <c r="CN56" s="4">
        <v>0.23</v>
      </c>
      <c r="CO56" s="4">
        <v>0.19</v>
      </c>
      <c r="CP56" s="4">
        <v>0.21</v>
      </c>
      <c r="CQ56" s="4">
        <v>0.22</v>
      </c>
      <c r="CR56" s="4">
        <v>0.21</v>
      </c>
      <c r="CS56" s="4">
        <v>0.22</v>
      </c>
      <c r="CT56" s="4">
        <v>0.22</v>
      </c>
      <c r="CU56" s="4">
        <v>0.15</v>
      </c>
      <c r="CV56" s="4">
        <v>0.14000000000000001</v>
      </c>
      <c r="CW56" s="4">
        <v>0.16</v>
      </c>
      <c r="CX56" s="4">
        <v>0.15</v>
      </c>
      <c r="CY56" s="23">
        <v>0.28999999999999998</v>
      </c>
      <c r="CZ56" s="23">
        <v>0.28000000000000003</v>
      </c>
      <c r="DA56" s="23">
        <v>0.27</v>
      </c>
      <c r="DB56" s="23">
        <v>0.28999999999999998</v>
      </c>
      <c r="DC56" s="26">
        <v>0.27200000000000002</v>
      </c>
      <c r="DD56" s="26">
        <v>0.26200000000000001</v>
      </c>
      <c r="DE56" s="26">
        <v>0.252</v>
      </c>
      <c r="DF56" s="26">
        <v>0.28499999999999998</v>
      </c>
      <c r="DG56" s="26">
        <v>0.26700000000000002</v>
      </c>
      <c r="DH56" s="3">
        <v>0.28000000000000003</v>
      </c>
      <c r="DI56" s="3">
        <v>0.26</v>
      </c>
      <c r="DJ56" s="3">
        <v>0.23</v>
      </c>
      <c r="DK56" s="3">
        <v>0.25</v>
      </c>
      <c r="DL56" s="3">
        <v>0.23</v>
      </c>
      <c r="DM56" s="3">
        <v>0.24</v>
      </c>
      <c r="DN56" s="3">
        <v>0.25</v>
      </c>
      <c r="DO56" s="3">
        <v>0.23</v>
      </c>
      <c r="DP56" s="16">
        <v>0.23200000000000001</v>
      </c>
      <c r="DQ56" s="16">
        <v>0.23499999999999999</v>
      </c>
      <c r="DR56" s="16">
        <v>0.216</v>
      </c>
      <c r="DS56" s="16">
        <v>0.20699999999999999</v>
      </c>
      <c r="DT56" s="16">
        <v>0.20899999999999999</v>
      </c>
      <c r="DU56" s="16">
        <v>0.23899999999999999</v>
      </c>
      <c r="DV56" s="16">
        <v>0.19900000000000001</v>
      </c>
      <c r="DW56" s="16">
        <v>0.215</v>
      </c>
      <c r="DX56" s="16">
        <v>0.19800000000000001</v>
      </c>
      <c r="DY56" s="16">
        <v>0.219</v>
      </c>
      <c r="DZ56" s="16">
        <v>0.14299999999999999</v>
      </c>
      <c r="EA56" s="16">
        <v>0.17100000000000001</v>
      </c>
      <c r="EB56" s="6">
        <v>0.23200000000000001</v>
      </c>
      <c r="EC56" s="6">
        <v>0.23899999999999999</v>
      </c>
      <c r="ED56" s="6">
        <v>0.20399999999999999</v>
      </c>
      <c r="EE56" s="6">
        <v>0.255</v>
      </c>
      <c r="EF56" s="6">
        <v>0.27</v>
      </c>
      <c r="EG56" s="6">
        <v>0.21</v>
      </c>
      <c r="EH56" s="6">
        <v>0.35</v>
      </c>
      <c r="EI56" s="6">
        <v>0.22500000000000001</v>
      </c>
      <c r="EJ56" s="6">
        <v>0.23899999999999999</v>
      </c>
      <c r="EK56" s="6">
        <v>0.23699999999999999</v>
      </c>
      <c r="EL56" s="3">
        <v>0.31</v>
      </c>
      <c r="EM56" s="3">
        <v>0.26</v>
      </c>
      <c r="EN56" s="3">
        <v>0.26</v>
      </c>
      <c r="EO56" s="3">
        <v>0.22</v>
      </c>
      <c r="EP56" s="3">
        <v>0.25</v>
      </c>
      <c r="EQ56" s="3">
        <v>0.23</v>
      </c>
      <c r="ER56" s="3">
        <v>0.28000000000000003</v>
      </c>
      <c r="ES56" s="3">
        <v>0.27</v>
      </c>
      <c r="ET56" s="3">
        <v>0.19900000000000001</v>
      </c>
      <c r="EU56" s="3">
        <v>0.22700000000000001</v>
      </c>
      <c r="EV56" s="3">
        <v>0.20300000000000001</v>
      </c>
      <c r="EW56" s="3">
        <v>0.215</v>
      </c>
      <c r="EX56" s="3">
        <v>0.24</v>
      </c>
      <c r="EY56" s="3">
        <v>0.14199999999999999</v>
      </c>
      <c r="EZ56" s="3">
        <v>0.214</v>
      </c>
      <c r="FA56" s="3">
        <v>0.18099999999999999</v>
      </c>
      <c r="FB56" s="3">
        <v>0.27</v>
      </c>
      <c r="FC56" s="3">
        <v>0.15</v>
      </c>
      <c r="FD56" s="3">
        <v>0.28000000000000003</v>
      </c>
      <c r="FE56" s="3">
        <v>0.24</v>
      </c>
      <c r="FF56" s="3">
        <v>0.22</v>
      </c>
      <c r="FG56" s="3">
        <v>0.32</v>
      </c>
      <c r="FH56" s="3">
        <v>0.36</v>
      </c>
      <c r="FI56" s="3">
        <v>0.19</v>
      </c>
      <c r="FJ56" s="3">
        <v>0.21</v>
      </c>
      <c r="FK56" s="3">
        <v>0.21</v>
      </c>
      <c r="FL56" s="3">
        <v>0.21</v>
      </c>
      <c r="FM56" s="3">
        <v>0.18</v>
      </c>
      <c r="FN56" s="3">
        <v>0.2</v>
      </c>
      <c r="FO56" s="3">
        <v>0.19</v>
      </c>
      <c r="FP56" s="3">
        <v>0.21</v>
      </c>
      <c r="FQ56" s="3">
        <v>0.23</v>
      </c>
      <c r="FR56" s="3">
        <v>0.22</v>
      </c>
    </row>
    <row r="57" spans="1:174" ht="16.5" x14ac:dyDescent="0.3">
      <c r="A57" s="2" t="s">
        <v>244</v>
      </c>
      <c r="B57" s="19">
        <f t="shared" si="35"/>
        <v>13.488988988988989</v>
      </c>
      <c r="C57" s="19">
        <f t="shared" si="36"/>
        <v>13.331379901712316</v>
      </c>
      <c r="D57" s="20">
        <v>13.176470588235295</v>
      </c>
      <c r="E57" s="20">
        <v>13.178140004384346</v>
      </c>
      <c r="F57" s="20">
        <f t="shared" si="37"/>
        <v>3.8199941860770776</v>
      </c>
      <c r="G57" s="19">
        <f t="shared" ref="G57:BR57" si="38">G37/G38</f>
        <v>17.7</v>
      </c>
      <c r="H57" s="19">
        <f t="shared" si="38"/>
        <v>13.882352941176471</v>
      </c>
      <c r="I57" s="19">
        <f t="shared" si="38"/>
        <v>19.285714285714285</v>
      </c>
      <c r="J57" s="19">
        <f t="shared" si="38"/>
        <v>15.308641975308641</v>
      </c>
      <c r="K57" s="19">
        <f t="shared" si="38"/>
        <v>17.224880382775122</v>
      </c>
      <c r="L57" s="19">
        <f t="shared" si="38"/>
        <v>10.842391304347826</v>
      </c>
      <c r="M57" s="19">
        <f t="shared" si="38"/>
        <v>10.219594594594595</v>
      </c>
      <c r="N57" s="19">
        <f t="shared" si="38"/>
        <v>15.625000000000002</v>
      </c>
      <c r="O57" s="19">
        <f t="shared" si="38"/>
        <v>14.708333333333334</v>
      </c>
      <c r="P57" s="19">
        <f t="shared" si="38"/>
        <v>17.941176470588232</v>
      </c>
      <c r="Q57" s="19">
        <f t="shared" si="38"/>
        <v>16.612903225806452</v>
      </c>
      <c r="R57" s="19">
        <f t="shared" si="38"/>
        <v>17.7</v>
      </c>
      <c r="S57" s="19">
        <f t="shared" si="38"/>
        <v>18.38095238095238</v>
      </c>
      <c r="T57" s="19">
        <f t="shared" si="38"/>
        <v>15.308641975308641</v>
      </c>
      <c r="U57" s="19">
        <f t="shared" si="38"/>
        <v>17.224880382775122</v>
      </c>
      <c r="V57" s="19">
        <f t="shared" si="38"/>
        <v>13.882352941176471</v>
      </c>
      <c r="W57" s="19">
        <f t="shared" si="38"/>
        <v>19.285714285714285</v>
      </c>
      <c r="X57" s="19">
        <f t="shared" si="38"/>
        <v>12.5</v>
      </c>
      <c r="Y57" s="19">
        <f t="shared" si="38"/>
        <v>12.956521739130435</v>
      </c>
      <c r="Z57" s="19">
        <f t="shared" si="38"/>
        <v>13.307692307692307</v>
      </c>
      <c r="AA57" s="19">
        <f t="shared" si="38"/>
        <v>14.12</v>
      </c>
      <c r="AB57" s="19">
        <f t="shared" si="38"/>
        <v>12.727272727272727</v>
      </c>
      <c r="AC57" s="19">
        <f t="shared" si="38"/>
        <v>14.814814814814813</v>
      </c>
      <c r="AD57" s="19">
        <f t="shared" si="38"/>
        <v>15.714285714285714</v>
      </c>
      <c r="AE57" s="19">
        <f t="shared" si="38"/>
        <v>13.975609756097564</v>
      </c>
      <c r="AF57" s="19">
        <f t="shared" si="38"/>
        <v>11.899999999999999</v>
      </c>
      <c r="AG57" s="19">
        <f t="shared" si="38"/>
        <v>14.114285714285716</v>
      </c>
      <c r="AH57" s="19">
        <f t="shared" si="38"/>
        <v>14.06451612903226</v>
      </c>
      <c r="AI57" s="19">
        <f t="shared" si="38"/>
        <v>9.6585365853658534</v>
      </c>
      <c r="AJ57" s="19">
        <f t="shared" si="38"/>
        <v>16.636363636363637</v>
      </c>
      <c r="AK57" s="19">
        <f t="shared" si="38"/>
        <v>10.743243243243244</v>
      </c>
      <c r="AL57" s="19">
        <f t="shared" si="38"/>
        <v>0.13992673992673993</v>
      </c>
      <c r="AM57" s="19">
        <f t="shared" si="38"/>
        <v>0.10033003300330033</v>
      </c>
      <c r="AN57" s="19">
        <f t="shared" si="38"/>
        <v>0.25279642058165547</v>
      </c>
      <c r="AO57" s="19">
        <f t="shared" si="38"/>
        <v>8.8586956521739132E-2</v>
      </c>
      <c r="AP57" s="19">
        <f t="shared" si="38"/>
        <v>0.1</v>
      </c>
      <c r="AQ57" s="19">
        <f t="shared" si="38"/>
        <v>11.892857142857142</v>
      </c>
      <c r="AR57" s="19">
        <f t="shared" si="38"/>
        <v>11.655172413793103</v>
      </c>
      <c r="AS57" s="19">
        <f t="shared" si="38"/>
        <v>12.074074074074073</v>
      </c>
      <c r="AT57" s="19">
        <f t="shared" si="38"/>
        <v>12.892857142857141</v>
      </c>
      <c r="AU57" s="19">
        <f t="shared" si="38"/>
        <v>13.3</v>
      </c>
      <c r="AV57" s="19">
        <f t="shared" si="38"/>
        <v>13.214285714285714</v>
      </c>
      <c r="AW57" s="19">
        <f t="shared" si="38"/>
        <v>15.666666666666668</v>
      </c>
      <c r="AX57" s="19">
        <f t="shared" si="38"/>
        <v>13.666666666666666</v>
      </c>
      <c r="AY57" s="19">
        <f t="shared" si="38"/>
        <v>15.166666666666666</v>
      </c>
      <c r="AZ57" s="19">
        <f t="shared" si="38"/>
        <v>15.333333333333332</v>
      </c>
      <c r="BA57" s="19">
        <f t="shared" si="38"/>
        <v>19.624999999999996</v>
      </c>
      <c r="BB57" s="19">
        <f t="shared" si="38"/>
        <v>9.8130841121495322</v>
      </c>
      <c r="BC57" s="19">
        <f t="shared" si="38"/>
        <v>18.888888888888886</v>
      </c>
      <c r="BD57" s="19">
        <f t="shared" si="38"/>
        <v>2.3333333333333335</v>
      </c>
      <c r="BE57" s="19">
        <f t="shared" si="38"/>
        <v>14.192139737991265</v>
      </c>
      <c r="BF57" s="19">
        <f t="shared" si="38"/>
        <v>11.479591836734693</v>
      </c>
      <c r="BG57" s="19">
        <f t="shared" si="38"/>
        <v>10.63063063063063</v>
      </c>
      <c r="BH57" s="19">
        <f t="shared" si="38"/>
        <v>11.871921182266009</v>
      </c>
      <c r="BI57" s="19">
        <f t="shared" si="38"/>
        <v>12.526881720430108</v>
      </c>
      <c r="BJ57" s="19">
        <f t="shared" si="38"/>
        <v>11.237113402061857</v>
      </c>
      <c r="BK57" s="19">
        <f t="shared" si="38"/>
        <v>13.52941176470588</v>
      </c>
      <c r="BL57" s="19">
        <f t="shared" si="38"/>
        <v>14.166666666666666</v>
      </c>
      <c r="BM57" s="19">
        <f t="shared" si="38"/>
        <v>11.739130434782609</v>
      </c>
      <c r="BN57" s="19">
        <f t="shared" si="38"/>
        <v>9.9259259259259256</v>
      </c>
      <c r="BO57" s="19">
        <f t="shared" si="38"/>
        <v>10.4</v>
      </c>
      <c r="BP57" s="19">
        <f t="shared" si="38"/>
        <v>14.192139737991265</v>
      </c>
      <c r="BQ57" s="13">
        <f t="shared" si="38"/>
        <v>12.142857142857141</v>
      </c>
      <c r="BR57" s="13">
        <f t="shared" si="38"/>
        <v>12.299999999999999</v>
      </c>
      <c r="BS57" s="13">
        <f t="shared" ref="BS57:ED57" si="39">BS37/BS38</f>
        <v>11.833333333333334</v>
      </c>
      <c r="BT57" s="13">
        <f t="shared" si="39"/>
        <v>12.399999999999999</v>
      </c>
      <c r="BU57" s="13">
        <f t="shared" si="39"/>
        <v>11.636363636363637</v>
      </c>
      <c r="BV57" s="13">
        <f t="shared" si="39"/>
        <v>3.2653061224489797</v>
      </c>
      <c r="BW57" s="13">
        <f t="shared" si="39"/>
        <v>13.866666666666667</v>
      </c>
      <c r="BX57" s="13">
        <f t="shared" si="39"/>
        <v>18.000000000000004</v>
      </c>
      <c r="BY57" s="13">
        <f t="shared" si="39"/>
        <v>12.947368421052632</v>
      </c>
      <c r="BZ57" s="13">
        <f t="shared" si="39"/>
        <v>16.142857142857139</v>
      </c>
      <c r="CA57" s="13">
        <f t="shared" si="39"/>
        <v>18.46153846153846</v>
      </c>
      <c r="CB57" s="13">
        <f t="shared" si="39"/>
        <v>9.8571428571428559</v>
      </c>
      <c r="CC57" s="13">
        <f t="shared" si="39"/>
        <v>13.062499999999998</v>
      </c>
      <c r="CD57" s="13">
        <f t="shared" si="39"/>
        <v>16.416666666666668</v>
      </c>
      <c r="CE57" s="13">
        <f t="shared" si="39"/>
        <v>15.833333333333334</v>
      </c>
      <c r="CF57" s="13">
        <f t="shared" si="39"/>
        <v>14.882352941176469</v>
      </c>
      <c r="CG57" s="13">
        <f t="shared" si="39"/>
        <v>17</v>
      </c>
      <c r="CH57" s="13">
        <f t="shared" si="39"/>
        <v>16.81818181818182</v>
      </c>
      <c r="CI57" s="13">
        <f t="shared" si="39"/>
        <v>16.81818181818182</v>
      </c>
      <c r="CJ57" s="13">
        <f t="shared" si="39"/>
        <v>18.600000000000001</v>
      </c>
      <c r="CK57" s="13">
        <f t="shared" si="39"/>
        <v>18.083333333333332</v>
      </c>
      <c r="CL57" s="13">
        <f t="shared" si="39"/>
        <v>17.714285714285712</v>
      </c>
      <c r="CM57" s="13">
        <f t="shared" si="39"/>
        <v>17.933333333333334</v>
      </c>
      <c r="CN57" s="13">
        <f t="shared" si="39"/>
        <v>19.214285714285712</v>
      </c>
      <c r="CO57" s="13">
        <f t="shared" si="39"/>
        <v>17.25</v>
      </c>
      <c r="CP57" s="13">
        <f t="shared" si="39"/>
        <v>14.230769230769232</v>
      </c>
      <c r="CQ57" s="13">
        <f t="shared" si="39"/>
        <v>14.051282051282051</v>
      </c>
      <c r="CR57" s="13">
        <f t="shared" si="39"/>
        <v>13.897435897435896</v>
      </c>
      <c r="CS57" s="13">
        <f t="shared" si="39"/>
        <v>13.414634146341465</v>
      </c>
      <c r="CT57" s="13">
        <f t="shared" si="39"/>
        <v>14.195121951219514</v>
      </c>
      <c r="CU57" s="13">
        <f t="shared" si="39"/>
        <v>13.176470588235295</v>
      </c>
      <c r="CV57" s="13">
        <f t="shared" si="39"/>
        <v>13.625</v>
      </c>
      <c r="CW57" s="13">
        <f t="shared" si="39"/>
        <v>4.3818181818181818</v>
      </c>
      <c r="CX57" s="13">
        <f t="shared" si="39"/>
        <v>7.1515151515151505</v>
      </c>
      <c r="CY57" s="19">
        <f t="shared" si="39"/>
        <v>11.204545454545453</v>
      </c>
      <c r="CZ57" s="19">
        <f t="shared" si="39"/>
        <v>11.692307692307692</v>
      </c>
      <c r="DA57" s="19">
        <f t="shared" si="39"/>
        <v>11.909090909090908</v>
      </c>
      <c r="DB57" s="19">
        <f t="shared" si="39"/>
        <v>11.599999999999998</v>
      </c>
      <c r="DC57" s="19">
        <f t="shared" si="39"/>
        <v>11.782909930715936</v>
      </c>
      <c r="DD57" s="19">
        <f t="shared" si="39"/>
        <v>12.01766004415011</v>
      </c>
      <c r="DE57" s="19">
        <f t="shared" si="39"/>
        <v>12.387499999999999</v>
      </c>
      <c r="DF57" s="19">
        <f t="shared" si="39"/>
        <v>11.346578366445915</v>
      </c>
      <c r="DG57" s="19">
        <f t="shared" si="39"/>
        <v>12.848806366047747</v>
      </c>
      <c r="DH57" s="19">
        <f t="shared" si="39"/>
        <v>12.727272727272727</v>
      </c>
      <c r="DI57" s="19">
        <f t="shared" si="39"/>
        <v>13.448275862068966</v>
      </c>
      <c r="DJ57" s="19">
        <f t="shared" si="39"/>
        <v>13.518518518518517</v>
      </c>
      <c r="DK57" s="19">
        <f t="shared" si="39"/>
        <v>13.166666666666668</v>
      </c>
      <c r="DL57" s="19">
        <f t="shared" si="39"/>
        <v>15.362318840579711</v>
      </c>
      <c r="DM57" s="19">
        <f t="shared" si="39"/>
        <v>15.65217391304348</v>
      </c>
      <c r="DN57" s="19">
        <f t="shared" si="39"/>
        <v>14.210526315789474</v>
      </c>
      <c r="DO57" s="19">
        <f t="shared" si="39"/>
        <v>13.108108108108107</v>
      </c>
      <c r="DP57" s="13">
        <f t="shared" si="39"/>
        <v>11.104651162790699</v>
      </c>
      <c r="DQ57" s="13">
        <f t="shared" si="39"/>
        <v>14.48529411764706</v>
      </c>
      <c r="DR57" s="13">
        <f t="shared" si="39"/>
        <v>13.215139442231076</v>
      </c>
      <c r="DS57" s="13">
        <f t="shared" si="39"/>
        <v>11.254681647940075</v>
      </c>
      <c r="DT57" s="13">
        <f t="shared" si="39"/>
        <v>10.651785714285715</v>
      </c>
      <c r="DU57" s="13">
        <f t="shared" si="39"/>
        <v>11.899122807017545</v>
      </c>
      <c r="DV57" s="13">
        <f t="shared" si="39"/>
        <v>12.808510638297872</v>
      </c>
      <c r="DW57" s="13">
        <f t="shared" si="39"/>
        <v>13.216374269005845</v>
      </c>
      <c r="DX57" s="13">
        <f t="shared" si="39"/>
        <v>13.45945945945946</v>
      </c>
      <c r="DY57" s="13">
        <f t="shared" si="39"/>
        <v>13.263157894736841</v>
      </c>
      <c r="DZ57" s="13">
        <f t="shared" si="39"/>
        <v>11.703125</v>
      </c>
      <c r="EA57" s="13">
        <f t="shared" si="39"/>
        <v>15.276595744680852</v>
      </c>
      <c r="EB57" s="19">
        <f t="shared" si="39"/>
        <v>13.522012578616353</v>
      </c>
      <c r="EC57" s="19">
        <f t="shared" si="39"/>
        <v>14.384449244060475</v>
      </c>
      <c r="ED57" s="19">
        <f t="shared" si="39"/>
        <v>15.984455958549223</v>
      </c>
      <c r="EE57" s="19">
        <f t="shared" ref="EE57:FR57" si="40">EE37/EE38</f>
        <v>18.84</v>
      </c>
      <c r="EF57" s="19">
        <f t="shared" si="40"/>
        <v>13.134920634920634</v>
      </c>
      <c r="EG57" s="19">
        <f t="shared" si="40"/>
        <v>14.505813953488374</v>
      </c>
      <c r="EH57" s="19">
        <f t="shared" si="40"/>
        <v>11.767180925666201</v>
      </c>
      <c r="EI57" s="19">
        <f t="shared" si="40"/>
        <v>10.326732673267328</v>
      </c>
      <c r="EJ57" s="19">
        <f t="shared" si="40"/>
        <v>11.094262295081966</v>
      </c>
      <c r="EK57" s="19">
        <f t="shared" si="40"/>
        <v>10.49238578680203</v>
      </c>
      <c r="EL57" s="19">
        <f t="shared" si="40"/>
        <v>14.884615384615385</v>
      </c>
      <c r="EM57" s="19">
        <f t="shared" si="40"/>
        <v>14.481481481481481</v>
      </c>
      <c r="EN57" s="19">
        <f t="shared" si="40"/>
        <v>10.864197530864198</v>
      </c>
      <c r="EO57" s="19">
        <f t="shared" si="40"/>
        <v>17.357142857142858</v>
      </c>
      <c r="EP57" s="19">
        <f t="shared" si="40"/>
        <v>13.244897959183675</v>
      </c>
      <c r="EQ57" s="19">
        <f t="shared" si="40"/>
        <v>11.819444444444445</v>
      </c>
      <c r="ER57" s="19">
        <f t="shared" si="40"/>
        <v>8.9009009009009006</v>
      </c>
      <c r="ES57" s="19">
        <f t="shared" si="40"/>
        <v>8.6261682242990645</v>
      </c>
      <c r="ET57" s="19">
        <f t="shared" si="40"/>
        <v>10.469798657718121</v>
      </c>
      <c r="EU57" s="19">
        <f t="shared" si="40"/>
        <v>10.752212389380531</v>
      </c>
      <c r="EV57" s="19">
        <f t="shared" si="40"/>
        <v>10.669546436285097</v>
      </c>
      <c r="EW57" s="19">
        <f t="shared" si="40"/>
        <v>10.65359477124183</v>
      </c>
      <c r="EX57" s="19">
        <f t="shared" si="40"/>
        <v>7.1171171171171173</v>
      </c>
      <c r="EY57" s="19">
        <f t="shared" si="40"/>
        <v>9.5287958115183251</v>
      </c>
      <c r="EZ57" s="19">
        <f t="shared" si="40"/>
        <v>9.5366795366795376</v>
      </c>
      <c r="FA57" s="19">
        <f t="shared" si="40"/>
        <v>9.4179894179894177</v>
      </c>
      <c r="FB57" s="19">
        <f t="shared" si="40"/>
        <v>15.166666666666668</v>
      </c>
      <c r="FC57" s="19">
        <f t="shared" si="40"/>
        <v>18.192307692307693</v>
      </c>
      <c r="FD57" s="19">
        <f t="shared" si="40"/>
        <v>13.913043478260869</v>
      </c>
      <c r="FE57" s="19">
        <f t="shared" si="40"/>
        <v>19.84</v>
      </c>
      <c r="FF57" s="19">
        <f t="shared" si="40"/>
        <v>15</v>
      </c>
      <c r="FG57" s="19">
        <f t="shared" si="40"/>
        <v>16.923076923076923</v>
      </c>
      <c r="FH57" s="19">
        <f t="shared" si="40"/>
        <v>17.69230769230769</v>
      </c>
      <c r="FI57" s="19">
        <f t="shared" si="40"/>
        <v>17.241379310344829</v>
      </c>
      <c r="FJ57" s="19">
        <f t="shared" si="40"/>
        <v>16.666666666666668</v>
      </c>
      <c r="FK57" s="19">
        <f t="shared" si="40"/>
        <v>17.142857142857142</v>
      </c>
      <c r="FL57" s="19">
        <f t="shared" si="40"/>
        <v>16.666666666666668</v>
      </c>
      <c r="FM57" s="19">
        <f t="shared" si="40"/>
        <v>17.407407407407408</v>
      </c>
      <c r="FN57" s="19">
        <f t="shared" si="40"/>
        <v>17.222222222222225</v>
      </c>
      <c r="FO57" s="19">
        <f t="shared" si="40"/>
        <v>17.5</v>
      </c>
      <c r="FP57" s="19">
        <f t="shared" si="40"/>
        <v>18.46153846153846</v>
      </c>
      <c r="FQ57" s="19">
        <f t="shared" si="40"/>
        <v>15.576923076923075</v>
      </c>
      <c r="FR57" s="19">
        <f t="shared" si="40"/>
        <v>15.294117647058822</v>
      </c>
    </row>
    <row r="58" spans="1:174" ht="16.5" x14ac:dyDescent="0.3">
      <c r="A58" s="2" t="s">
        <v>245</v>
      </c>
      <c r="B58" s="19">
        <f t="shared" si="35"/>
        <v>49.141084194455189</v>
      </c>
      <c r="C58" s="19">
        <f t="shared" si="36"/>
        <v>56.460949616870579</v>
      </c>
      <c r="D58" s="20">
        <v>48.382352941176471</v>
      </c>
      <c r="E58" s="20">
        <v>52.065072382994629</v>
      </c>
      <c r="F58" s="20">
        <f t="shared" si="37"/>
        <v>26.226348645734461</v>
      </c>
      <c r="G58" s="19">
        <f t="shared" ref="G58:BR58" si="41">G33/G34</f>
        <v>40</v>
      </c>
      <c r="H58" s="19">
        <f t="shared" si="41"/>
        <v>41.226415094339622</v>
      </c>
      <c r="I58" s="19">
        <f t="shared" si="41"/>
        <v>78.970588235294116</v>
      </c>
      <c r="J58" s="19">
        <f t="shared" si="41"/>
        <v>91.386138613861391</v>
      </c>
      <c r="K58" s="19">
        <f t="shared" si="41"/>
        <v>93.113207547169822</v>
      </c>
      <c r="L58" s="19">
        <f t="shared" si="41"/>
        <v>74.875</v>
      </c>
      <c r="M58" s="19">
        <f t="shared" si="41"/>
        <v>112.24489795918366</v>
      </c>
      <c r="N58" s="19">
        <f t="shared" si="41"/>
        <v>41.134751773049643</v>
      </c>
      <c r="O58" s="19">
        <f t="shared" si="41"/>
        <v>116.21794871794872</v>
      </c>
      <c r="P58" s="19">
        <f t="shared" si="41"/>
        <v>76.086956521739125</v>
      </c>
      <c r="Q58" s="19">
        <f t="shared" si="41"/>
        <v>28.579545454545453</v>
      </c>
      <c r="R58" s="19">
        <f t="shared" si="41"/>
        <v>40</v>
      </c>
      <c r="S58" s="19">
        <f t="shared" si="41"/>
        <v>47.771739130434788</v>
      </c>
      <c r="T58" s="19">
        <f t="shared" si="41"/>
        <v>91.386138613861391</v>
      </c>
      <c r="U58" s="19">
        <f t="shared" si="41"/>
        <v>93.113207547169822</v>
      </c>
      <c r="V58" s="19">
        <f t="shared" si="41"/>
        <v>41.226415094339622</v>
      </c>
      <c r="W58" s="19">
        <f t="shared" si="41"/>
        <v>78.970588235294116</v>
      </c>
      <c r="X58" s="19">
        <f t="shared" si="41"/>
        <v>56.957373271889402</v>
      </c>
      <c r="Y58" s="19">
        <f t="shared" si="41"/>
        <v>67.401020408163262</v>
      </c>
      <c r="Z58" s="19">
        <f t="shared" si="41"/>
        <v>52</v>
      </c>
      <c r="AA58" s="19">
        <f t="shared" si="41"/>
        <v>63.748290013679892</v>
      </c>
      <c r="AB58" s="19">
        <f t="shared" si="41"/>
        <v>60.472891566265069</v>
      </c>
      <c r="AC58" s="19">
        <f t="shared" si="41"/>
        <v>57.175925925925924</v>
      </c>
      <c r="AD58" s="19">
        <f t="shared" si="41"/>
        <v>56.644295302013418</v>
      </c>
      <c r="AE58" s="19">
        <f t="shared" si="41"/>
        <v>40</v>
      </c>
      <c r="AF58" s="19">
        <f t="shared" si="41"/>
        <v>39.803921568627452</v>
      </c>
      <c r="AG58" s="19">
        <f t="shared" si="41"/>
        <v>45.742574257425744</v>
      </c>
      <c r="AH58" s="19">
        <f t="shared" si="41"/>
        <v>54.350282485875709</v>
      </c>
      <c r="AI58" s="19">
        <f t="shared" si="41"/>
        <v>48.382352941176471</v>
      </c>
      <c r="AJ58" s="19">
        <f t="shared" si="41"/>
        <v>47.826086956521742</v>
      </c>
      <c r="AK58" s="19">
        <f t="shared" si="41"/>
        <v>29.19254658385093</v>
      </c>
      <c r="AL58" s="19">
        <f t="shared" si="41"/>
        <v>82.708933717579242</v>
      </c>
      <c r="AM58" s="19">
        <f t="shared" si="41"/>
        <v>155.78635014836794</v>
      </c>
      <c r="AN58" s="19">
        <f t="shared" si="41"/>
        <v>88.849557522123888</v>
      </c>
      <c r="AO58" s="19">
        <f t="shared" si="41"/>
        <v>109.59860383944152</v>
      </c>
      <c r="AP58" s="19">
        <f t="shared" si="41"/>
        <v>116.22137404580153</v>
      </c>
      <c r="AQ58" s="19">
        <f t="shared" si="41"/>
        <v>59.285714285714285</v>
      </c>
      <c r="AR58" s="19">
        <f t="shared" si="41"/>
        <v>60.96551724137931</v>
      </c>
      <c r="AS58" s="19">
        <f t="shared" si="41"/>
        <v>59.227467811158796</v>
      </c>
      <c r="AT58" s="19">
        <f t="shared" si="41"/>
        <v>62.95774647887324</v>
      </c>
      <c r="AU58" s="19">
        <f t="shared" si="41"/>
        <v>57.446808510638299</v>
      </c>
      <c r="AV58" s="19">
        <f t="shared" si="41"/>
        <v>60.328317373461019</v>
      </c>
      <c r="AW58" s="19">
        <f t="shared" si="41"/>
        <v>69.21052631578948</v>
      </c>
      <c r="AX58" s="19">
        <f t="shared" si="41"/>
        <v>84.264705882352942</v>
      </c>
      <c r="AY58" s="19">
        <f t="shared" si="41"/>
        <v>84.93150684931507</v>
      </c>
      <c r="AZ58" s="19">
        <f t="shared" si="41"/>
        <v>80.136986301369859</v>
      </c>
      <c r="BA58" s="19">
        <f t="shared" si="41"/>
        <v>73.647058823529406</v>
      </c>
      <c r="BB58" s="19">
        <f t="shared" si="41"/>
        <v>100.32414910858995</v>
      </c>
      <c r="BC58" s="19">
        <f t="shared" si="41"/>
        <v>136.52007648183556</v>
      </c>
      <c r="BD58" s="19">
        <f t="shared" si="41"/>
        <v>43.269230769230774</v>
      </c>
      <c r="BE58" s="19">
        <f t="shared" si="41"/>
        <v>158.15217391304347</v>
      </c>
      <c r="BF58" s="19">
        <f t="shared" si="41"/>
        <v>63.625</v>
      </c>
      <c r="BG58" s="19">
        <f t="shared" si="41"/>
        <v>64.105504587155963</v>
      </c>
      <c r="BH58" s="19">
        <f t="shared" si="41"/>
        <v>59.39139559286464</v>
      </c>
      <c r="BI58" s="19">
        <f t="shared" si="41"/>
        <v>75.247524752475243</v>
      </c>
      <c r="BJ58" s="19">
        <f t="shared" si="41"/>
        <v>81.784841075794617</v>
      </c>
      <c r="BK58" s="19">
        <f t="shared" si="41"/>
        <v>106.45833333333334</v>
      </c>
      <c r="BL58" s="19">
        <f t="shared" si="41"/>
        <v>97.333333333333329</v>
      </c>
      <c r="BM58" s="19">
        <f t="shared" si="41"/>
        <v>73.2</v>
      </c>
      <c r="BN58" s="19">
        <f t="shared" si="41"/>
        <v>58.367346938775512</v>
      </c>
      <c r="BO58" s="19">
        <f t="shared" si="41"/>
        <v>113.96551724137932</v>
      </c>
      <c r="BP58" s="19">
        <f t="shared" si="41"/>
        <v>158.15217391304347</v>
      </c>
      <c r="BQ58" s="13">
        <f t="shared" si="41"/>
        <v>60.592592592592595</v>
      </c>
      <c r="BR58" s="13">
        <f t="shared" si="41"/>
        <v>50.56759545923633</v>
      </c>
      <c r="BS58" s="13">
        <f t="shared" ref="BS58:ED58" si="42">BS33/BS34</f>
        <v>46.916076845298278</v>
      </c>
      <c r="BT58" s="13">
        <f t="shared" si="42"/>
        <v>50.902934537246054</v>
      </c>
      <c r="BU58" s="13">
        <f t="shared" si="42"/>
        <v>57.989690721649488</v>
      </c>
      <c r="BV58" s="13">
        <f t="shared" si="42"/>
        <v>82.336448598130843</v>
      </c>
      <c r="BW58" s="13">
        <f t="shared" si="42"/>
        <v>93.659147869674172</v>
      </c>
      <c r="BX58" s="13">
        <f t="shared" si="42"/>
        <v>46.63110612015722</v>
      </c>
      <c r="BY58" s="13">
        <f t="shared" si="42"/>
        <v>72.863688430698744</v>
      </c>
      <c r="BZ58" s="13">
        <f t="shared" si="42"/>
        <v>123.4136546184739</v>
      </c>
      <c r="CA58" s="13">
        <f t="shared" si="42"/>
        <v>76.425567703952908</v>
      </c>
      <c r="CB58" s="13">
        <f t="shared" si="42"/>
        <v>68.541666666666671</v>
      </c>
      <c r="CC58" s="13">
        <f t="shared" si="42"/>
        <v>53.45794392523365</v>
      </c>
      <c r="CD58" s="13">
        <f t="shared" si="42"/>
        <v>51.219512195121951</v>
      </c>
      <c r="CE58" s="13">
        <f t="shared" si="42"/>
        <v>47.194244604316545</v>
      </c>
      <c r="CF58" s="13">
        <f t="shared" si="42"/>
        <v>50.755494505494504</v>
      </c>
      <c r="CG58" s="13">
        <f t="shared" si="42"/>
        <v>72.097759674134423</v>
      </c>
      <c r="CH58" s="13">
        <f t="shared" si="42"/>
        <v>54.074702886247884</v>
      </c>
      <c r="CI58" s="13">
        <f t="shared" si="42"/>
        <v>49.662731871838112</v>
      </c>
      <c r="CJ58" s="13">
        <f t="shared" si="42"/>
        <v>52.660406885759002</v>
      </c>
      <c r="CK58" s="13">
        <f t="shared" si="42"/>
        <v>43.036211699164348</v>
      </c>
      <c r="CL58" s="13">
        <f t="shared" si="42"/>
        <v>49.371277299801456</v>
      </c>
      <c r="CM58" s="13">
        <f t="shared" si="42"/>
        <v>45.671834625322994</v>
      </c>
      <c r="CN58" s="13">
        <f t="shared" si="42"/>
        <v>42.88990825688073</v>
      </c>
      <c r="CO58" s="13">
        <f t="shared" si="42"/>
        <v>54.285714285714285</v>
      </c>
      <c r="CP58" s="13">
        <f t="shared" si="42"/>
        <v>49.597315436241608</v>
      </c>
      <c r="CQ58" s="13">
        <f t="shared" si="42"/>
        <v>74.444444444444443</v>
      </c>
      <c r="CR58" s="13">
        <f t="shared" si="42"/>
        <v>65.92307692307692</v>
      </c>
      <c r="CS58" s="13">
        <f t="shared" si="42"/>
        <v>70.458015267175568</v>
      </c>
      <c r="CT58" s="13">
        <f t="shared" si="42"/>
        <v>73.555555555555557</v>
      </c>
      <c r="CU58" s="13">
        <f t="shared" si="42"/>
        <v>48.737864077669897</v>
      </c>
      <c r="CV58" s="13">
        <f t="shared" si="42"/>
        <v>46.372549019607845</v>
      </c>
      <c r="CW58" s="13">
        <f t="shared" si="42"/>
        <v>50.096153846153847</v>
      </c>
      <c r="CX58" s="13">
        <f t="shared" si="42"/>
        <v>48.910891089108915</v>
      </c>
      <c r="CY58" s="19">
        <f t="shared" si="42"/>
        <v>33.469387755102041</v>
      </c>
      <c r="CZ58" s="19">
        <f t="shared" si="42"/>
        <v>36.944444444444443</v>
      </c>
      <c r="DA58" s="19">
        <f t="shared" si="42"/>
        <v>41.803278688524593</v>
      </c>
      <c r="DB58" s="19">
        <f t="shared" si="42"/>
        <v>36.666666666666664</v>
      </c>
      <c r="DC58" s="19">
        <f t="shared" si="42"/>
        <v>34.6875</v>
      </c>
      <c r="DD58" s="19">
        <f t="shared" si="42"/>
        <v>33.127354935945746</v>
      </c>
      <c r="DE58" s="19">
        <f t="shared" si="42"/>
        <v>34.711075441412518</v>
      </c>
      <c r="DF58" s="19">
        <f t="shared" si="42"/>
        <v>30.516853932584269</v>
      </c>
      <c r="DG58" s="19">
        <f t="shared" si="42"/>
        <v>34.239482200647252</v>
      </c>
      <c r="DH58" s="19">
        <f t="shared" si="42"/>
        <v>25.375</v>
      </c>
      <c r="DI58" s="19">
        <f t="shared" si="42"/>
        <v>29.533333333333335</v>
      </c>
      <c r="DJ58" s="19">
        <f t="shared" si="42"/>
        <v>29.420289855072461</v>
      </c>
      <c r="DK58" s="19">
        <f t="shared" si="42"/>
        <v>28.027210884353742</v>
      </c>
      <c r="DL58" s="19">
        <f t="shared" si="42"/>
        <v>47.20779220779221</v>
      </c>
      <c r="DM58" s="19">
        <f t="shared" si="42"/>
        <v>49.40789473684211</v>
      </c>
      <c r="DN58" s="19">
        <f t="shared" si="42"/>
        <v>38.170731707317074</v>
      </c>
      <c r="DO58" s="19">
        <f t="shared" si="42"/>
        <v>46.089743589743591</v>
      </c>
      <c r="DP58" s="13">
        <f t="shared" si="42"/>
        <v>40.161082474226802</v>
      </c>
      <c r="DQ58" s="13">
        <f t="shared" si="42"/>
        <v>40.026092628832359</v>
      </c>
      <c r="DR58" s="13">
        <f t="shared" si="42"/>
        <v>42.252906976744185</v>
      </c>
      <c r="DS58" s="13">
        <f t="shared" si="42"/>
        <v>41.149619611158073</v>
      </c>
      <c r="DT58" s="13">
        <f t="shared" si="42"/>
        <v>39.757785467128031</v>
      </c>
      <c r="DU58" s="13">
        <f t="shared" si="42"/>
        <v>48.227762803234505</v>
      </c>
      <c r="DV58" s="13">
        <f t="shared" si="42"/>
        <v>43.035048471290082</v>
      </c>
      <c r="DW58" s="13">
        <f t="shared" si="42"/>
        <v>56.078717201166178</v>
      </c>
      <c r="DX58" s="13">
        <f t="shared" si="42"/>
        <v>43.064250411861607</v>
      </c>
      <c r="DY58" s="13">
        <f t="shared" si="42"/>
        <v>48.417377812257563</v>
      </c>
      <c r="DZ58" s="13">
        <f t="shared" si="42"/>
        <v>66.694569425551947</v>
      </c>
      <c r="EA58" s="13">
        <f t="shared" si="42"/>
        <v>66.88941925218775</v>
      </c>
      <c r="EB58" s="19">
        <f t="shared" si="42"/>
        <v>48.145161290322577</v>
      </c>
      <c r="EC58" s="19">
        <f t="shared" si="42"/>
        <v>46.691176470588239</v>
      </c>
      <c r="ED58" s="19">
        <f t="shared" si="42"/>
        <v>47.459016393442624</v>
      </c>
      <c r="EE58" s="19">
        <f t="shared" ref="EE58:FR58" si="43">EE33/EE34</f>
        <v>41.952662721893496</v>
      </c>
      <c r="EF58" s="19">
        <f t="shared" si="43"/>
        <v>39.626865671641788</v>
      </c>
      <c r="EG58" s="19">
        <f t="shared" si="43"/>
        <v>58.909090909090907</v>
      </c>
      <c r="EH58" s="19">
        <f t="shared" si="43"/>
        <v>40.454545454545453</v>
      </c>
      <c r="EI58" s="19">
        <f t="shared" si="43"/>
        <v>32.412536443148689</v>
      </c>
      <c r="EJ58" s="19">
        <f t="shared" si="43"/>
        <v>28.780487804878049</v>
      </c>
      <c r="EK58" s="19">
        <f t="shared" si="43"/>
        <v>28.571428571428573</v>
      </c>
      <c r="EL58" s="19">
        <f t="shared" si="43"/>
        <v>24.689265536723166</v>
      </c>
      <c r="EM58" s="19">
        <f t="shared" si="43"/>
        <v>29.556962025316455</v>
      </c>
      <c r="EN58" s="19">
        <f t="shared" si="43"/>
        <v>29.25</v>
      </c>
      <c r="EO58" s="19">
        <f t="shared" si="43"/>
        <v>32.481751824817522</v>
      </c>
      <c r="EP58" s="19">
        <f t="shared" si="43"/>
        <v>31.29032258064516</v>
      </c>
      <c r="EQ58" s="19">
        <f t="shared" si="43"/>
        <v>34.014084507042256</v>
      </c>
      <c r="ER58" s="19">
        <f t="shared" si="43"/>
        <v>23.333333333333332</v>
      </c>
      <c r="ES58" s="19">
        <f t="shared" si="43"/>
        <v>23.050847457627121</v>
      </c>
      <c r="ET58" s="19">
        <f t="shared" si="43"/>
        <v>37.438016528925623</v>
      </c>
      <c r="EU58" s="19">
        <f t="shared" si="43"/>
        <v>35.899280575539571</v>
      </c>
      <c r="EV58" s="19">
        <f t="shared" si="43"/>
        <v>33.412698412698411</v>
      </c>
      <c r="EW58" s="19">
        <f t="shared" si="43"/>
        <v>33.75</v>
      </c>
      <c r="EX58" s="19">
        <f t="shared" si="43"/>
        <v>38.515625</v>
      </c>
      <c r="EY58" s="19">
        <f t="shared" si="43"/>
        <v>72.429210134128169</v>
      </c>
      <c r="EZ58" s="19">
        <f t="shared" si="43"/>
        <v>43.460764587525155</v>
      </c>
      <c r="FA58" s="19">
        <f t="shared" si="43"/>
        <v>52.941176470588239</v>
      </c>
      <c r="FB58" s="19">
        <f t="shared" si="43"/>
        <v>40.061728395061728</v>
      </c>
      <c r="FC58" s="19">
        <f t="shared" si="43"/>
        <v>78.131868131868131</v>
      </c>
      <c r="FD58" s="19">
        <f t="shared" si="43"/>
        <v>41.655172413793103</v>
      </c>
      <c r="FE58" s="19">
        <f t="shared" si="43"/>
        <v>27.988165680473376</v>
      </c>
      <c r="FF58" s="19">
        <f t="shared" si="43"/>
        <v>44.511278195488721</v>
      </c>
      <c r="FG58" s="19">
        <f t="shared" si="43"/>
        <v>24.972375690607734</v>
      </c>
      <c r="FH58" s="19">
        <f t="shared" si="43"/>
        <v>20.865384615384613</v>
      </c>
      <c r="FI58" s="19">
        <f t="shared" si="43"/>
        <v>44.160583941605843</v>
      </c>
      <c r="FJ58" s="19">
        <f t="shared" si="43"/>
        <v>52.428571428571431</v>
      </c>
      <c r="FK58" s="19">
        <f t="shared" si="43"/>
        <v>50.215827338129493</v>
      </c>
      <c r="FL58" s="19">
        <f t="shared" si="43"/>
        <v>52.173913043478258</v>
      </c>
      <c r="FM58" s="19">
        <f t="shared" si="43"/>
        <v>29.202898550724637</v>
      </c>
      <c r="FN58" s="19">
        <f t="shared" si="43"/>
        <v>41.156462585034014</v>
      </c>
      <c r="FO58" s="19">
        <f t="shared" si="43"/>
        <v>44.379562043795623</v>
      </c>
      <c r="FP58" s="19">
        <f t="shared" si="43"/>
        <v>25.198019801980198</v>
      </c>
      <c r="FQ58" s="19">
        <f t="shared" si="43"/>
        <v>34.509803921568626</v>
      </c>
      <c r="FR58" s="19">
        <f t="shared" si="43"/>
        <v>33.380281690140848</v>
      </c>
    </row>
    <row r="59" spans="1:174" ht="16.5" x14ac:dyDescent="0.45">
      <c r="A59" s="27" t="s">
        <v>246</v>
      </c>
      <c r="B59" s="19">
        <f t="shared" si="35"/>
        <v>8.7937607968723164</v>
      </c>
      <c r="C59" s="19">
        <f t="shared" si="36"/>
        <v>9.5225599635854952</v>
      </c>
      <c r="D59" s="28">
        <v>9.2313337002384905</v>
      </c>
      <c r="E59" s="28">
        <v>10.034539826588286</v>
      </c>
      <c r="F59" s="20">
        <f t="shared" si="37"/>
        <v>5.1560740446097268</v>
      </c>
      <c r="G59" s="29">
        <f t="shared" ref="G59:BR59" si="44">(G43/0.237)/(G55/0.17)</f>
        <v>6.0337552742616047</v>
      </c>
      <c r="H59" s="29">
        <f t="shared" si="44"/>
        <v>13.656280428432328</v>
      </c>
      <c r="I59" s="29">
        <f t="shared" si="44"/>
        <v>9.0107054433866871</v>
      </c>
      <c r="J59" s="29">
        <f t="shared" si="44"/>
        <v>13.62253490519911</v>
      </c>
      <c r="K59" s="29">
        <f t="shared" si="44"/>
        <v>11.556921236182681</v>
      </c>
      <c r="L59" s="29">
        <f t="shared" si="44"/>
        <v>8.4851291550890195</v>
      </c>
      <c r="M59" s="29">
        <f t="shared" si="44"/>
        <v>9.4737680121009475</v>
      </c>
      <c r="N59" s="29">
        <f t="shared" si="44"/>
        <v>7.9447738076163015</v>
      </c>
      <c r="O59" s="29">
        <f t="shared" si="44"/>
        <v>6.7382687635852205</v>
      </c>
      <c r="P59" s="29">
        <f t="shared" si="44"/>
        <v>7.2253534140256868</v>
      </c>
      <c r="Q59" s="29">
        <f t="shared" si="44"/>
        <v>6.9030443264824646</v>
      </c>
      <c r="R59" s="29">
        <f t="shared" si="44"/>
        <v>6.0337552742616047</v>
      </c>
      <c r="S59" s="29">
        <f t="shared" si="44"/>
        <v>5.916708383990084</v>
      </c>
      <c r="T59" s="29">
        <f t="shared" si="44"/>
        <v>13.62253490519911</v>
      </c>
      <c r="U59" s="29">
        <f t="shared" si="44"/>
        <v>11.556921236182681</v>
      </c>
      <c r="V59" s="29">
        <f t="shared" si="44"/>
        <v>13.656280428432328</v>
      </c>
      <c r="W59" s="29">
        <f t="shared" si="44"/>
        <v>9.0107054433866871</v>
      </c>
      <c r="X59" s="29">
        <f t="shared" si="44"/>
        <v>19.55721620659855</v>
      </c>
      <c r="Y59" s="29">
        <f t="shared" si="44"/>
        <v>17.477428428837168</v>
      </c>
      <c r="Z59" s="29">
        <f t="shared" si="44"/>
        <v>19.469559975889094</v>
      </c>
      <c r="AA59" s="29">
        <f t="shared" si="44"/>
        <v>17.238328569484146</v>
      </c>
      <c r="AB59" s="29">
        <f t="shared" si="44"/>
        <v>18.486766398158807</v>
      </c>
      <c r="AC59" s="29">
        <f t="shared" si="44"/>
        <v>18.201476793248947</v>
      </c>
      <c r="AD59" s="29">
        <f t="shared" si="44"/>
        <v>23.192686357243321</v>
      </c>
      <c r="AE59" s="29">
        <f t="shared" si="44"/>
        <v>16.809444657545924</v>
      </c>
      <c r="AF59" s="29">
        <f t="shared" si="44"/>
        <v>17.550947122721972</v>
      </c>
      <c r="AG59" s="29">
        <f t="shared" si="44"/>
        <v>17.39833019122004</v>
      </c>
      <c r="AH59" s="29">
        <f t="shared" si="44"/>
        <v>19.905063291139239</v>
      </c>
      <c r="AI59" s="29">
        <f t="shared" si="44"/>
        <v>8.399955585165447</v>
      </c>
      <c r="AJ59" s="29">
        <f t="shared" si="44"/>
        <v>11.853679467925339</v>
      </c>
      <c r="AK59" s="29">
        <f t="shared" si="44"/>
        <v>10.839193624003752</v>
      </c>
      <c r="AL59" s="29">
        <f t="shared" si="44"/>
        <v>1.7656604998377152</v>
      </c>
      <c r="AM59" s="29">
        <f t="shared" si="44"/>
        <v>7.516612344930393</v>
      </c>
      <c r="AN59" s="29">
        <f t="shared" si="44"/>
        <v>7.0849835624239619</v>
      </c>
      <c r="AO59" s="29">
        <f t="shared" si="44"/>
        <v>2.5873607968636407</v>
      </c>
      <c r="AP59" s="29">
        <f t="shared" si="44"/>
        <v>3.0741410488245937</v>
      </c>
      <c r="AQ59" s="29">
        <f t="shared" si="44"/>
        <v>13.883217639853001</v>
      </c>
      <c r="AR59" s="29">
        <f t="shared" si="44"/>
        <v>14.585091420534461</v>
      </c>
      <c r="AS59" s="29">
        <f t="shared" si="44"/>
        <v>13.54899203000469</v>
      </c>
      <c r="AT59" s="29">
        <f t="shared" si="44"/>
        <v>12.957669797196134</v>
      </c>
      <c r="AU59" s="29">
        <f t="shared" si="44"/>
        <v>13.335710465323588</v>
      </c>
      <c r="AV59" s="29">
        <f t="shared" si="44"/>
        <v>13.041810510164941</v>
      </c>
      <c r="AW59" s="29">
        <f t="shared" si="44"/>
        <v>19.008438818565399</v>
      </c>
      <c r="AX59" s="29">
        <f t="shared" si="44"/>
        <v>25.720313441832435</v>
      </c>
      <c r="AY59" s="29">
        <f t="shared" si="44"/>
        <v>30.433996383363478</v>
      </c>
      <c r="AZ59" s="29">
        <f t="shared" si="44"/>
        <v>21.429324894514767</v>
      </c>
      <c r="BA59" s="29">
        <f t="shared" si="44"/>
        <v>15.15295358649789</v>
      </c>
      <c r="BB59" s="29">
        <f t="shared" si="44"/>
        <v>13.85968676249732</v>
      </c>
      <c r="BC59" s="29">
        <f t="shared" si="44"/>
        <v>9.5351374945438678</v>
      </c>
      <c r="BD59" s="29">
        <f t="shared" si="44"/>
        <v>3.3882199581489489</v>
      </c>
      <c r="BE59" s="29">
        <f t="shared" si="44"/>
        <v>16.954353663214427</v>
      </c>
      <c r="BF59" s="29">
        <f t="shared" si="44"/>
        <v>9.1517532373053996</v>
      </c>
      <c r="BG59" s="29">
        <f t="shared" si="44"/>
        <v>10.113924050632914</v>
      </c>
      <c r="BH59" s="29">
        <f t="shared" si="44"/>
        <v>9.2313337002384905</v>
      </c>
      <c r="BI59" s="29">
        <f t="shared" si="44"/>
        <v>10.873093151574167</v>
      </c>
      <c r="BJ59" s="29">
        <f t="shared" si="44"/>
        <v>8.243937148476979</v>
      </c>
      <c r="BK59" s="29">
        <f t="shared" si="44"/>
        <v>8.1816983122362874</v>
      </c>
      <c r="BL59" s="29">
        <f t="shared" si="44"/>
        <v>13.321277878239904</v>
      </c>
      <c r="BM59" s="29">
        <f t="shared" si="44"/>
        <v>9.0925298627206299</v>
      </c>
      <c r="BN59" s="29">
        <f t="shared" si="44"/>
        <v>8.1352269218894726</v>
      </c>
      <c r="BO59" s="29">
        <f t="shared" si="44"/>
        <v>11.992352320675105</v>
      </c>
      <c r="BP59" s="29">
        <f t="shared" si="44"/>
        <v>16.954353663214427</v>
      </c>
      <c r="BQ59" s="30">
        <f t="shared" si="44"/>
        <v>4.8853917208347593</v>
      </c>
      <c r="BR59" s="30">
        <f t="shared" si="44"/>
        <v>4.9314345991561188</v>
      </c>
      <c r="BS59" s="30">
        <f t="shared" ref="BS59:ED59" si="45">(BS43/0.237)/(BS55/0.17)</f>
        <v>4.5702230259192289</v>
      </c>
      <c r="BT59" s="30">
        <f t="shared" si="45"/>
        <v>5.4918248945147683</v>
      </c>
      <c r="BU59" s="30">
        <f t="shared" si="45"/>
        <v>4.7501172058134085</v>
      </c>
      <c r="BV59" s="30">
        <f t="shared" si="45"/>
        <v>4.2585623598281828</v>
      </c>
      <c r="BW59" s="30">
        <f t="shared" si="45"/>
        <v>11.271850512356844</v>
      </c>
      <c r="BX59" s="30">
        <f t="shared" si="45"/>
        <v>3.7668474984930684</v>
      </c>
      <c r="BY59" s="30">
        <f t="shared" si="45"/>
        <v>9.3336420705979215</v>
      </c>
      <c r="BZ59" s="30">
        <f t="shared" si="45"/>
        <v>4.7665713896828645</v>
      </c>
      <c r="CA59" s="30">
        <f t="shared" si="45"/>
        <v>17.306610407876232</v>
      </c>
      <c r="CB59" s="30">
        <f t="shared" si="45"/>
        <v>3.6510548523206756</v>
      </c>
      <c r="CC59" s="30">
        <f t="shared" si="45"/>
        <v>4.7512871133821077</v>
      </c>
      <c r="CD59" s="30">
        <f t="shared" si="45"/>
        <v>4.2302282808611924</v>
      </c>
      <c r="CE59" s="30">
        <f t="shared" si="45"/>
        <v>5.4280755304186501</v>
      </c>
      <c r="CF59" s="30">
        <f t="shared" si="45"/>
        <v>4.8245766140685511</v>
      </c>
      <c r="CG59" s="30">
        <f t="shared" si="45"/>
        <v>7.9351265822784818</v>
      </c>
      <c r="CH59" s="30">
        <f t="shared" si="45"/>
        <v>5.4630048221820369</v>
      </c>
      <c r="CI59" s="30">
        <f t="shared" si="45"/>
        <v>4.7628691983122371</v>
      </c>
      <c r="CJ59" s="30">
        <f t="shared" si="45"/>
        <v>5.079414085280094</v>
      </c>
      <c r="CK59" s="30">
        <f t="shared" si="45"/>
        <v>5.0734546798484708</v>
      </c>
      <c r="CL59" s="30">
        <f t="shared" si="45"/>
        <v>5.3278044522042771</v>
      </c>
      <c r="CM59" s="30">
        <f t="shared" si="45"/>
        <v>4.046305312128097</v>
      </c>
      <c r="CN59" s="30">
        <f t="shared" si="45"/>
        <v>2.5263381365602524</v>
      </c>
      <c r="CO59" s="30">
        <f t="shared" si="45"/>
        <v>5.5938246164916761</v>
      </c>
      <c r="CP59" s="30">
        <f t="shared" si="45"/>
        <v>7.1178188899707902</v>
      </c>
      <c r="CQ59" s="30">
        <f t="shared" si="45"/>
        <v>10.96740659206262</v>
      </c>
      <c r="CR59" s="30">
        <f t="shared" si="45"/>
        <v>10.89432441864154</v>
      </c>
      <c r="CS59" s="30">
        <f t="shared" si="45"/>
        <v>10.915428361768484</v>
      </c>
      <c r="CT59" s="30">
        <f t="shared" si="45"/>
        <v>10.836900100173027</v>
      </c>
      <c r="CU59" s="30">
        <f t="shared" si="45"/>
        <v>11.3699613968938</v>
      </c>
      <c r="CV59" s="30">
        <f t="shared" si="45"/>
        <v>11.72360600698698</v>
      </c>
      <c r="CW59" s="30">
        <f t="shared" si="45"/>
        <v>11.506680731364277</v>
      </c>
      <c r="CX59" s="30">
        <f t="shared" si="45"/>
        <v>11.357243319268639</v>
      </c>
      <c r="CY59" s="29">
        <f t="shared" si="45"/>
        <v>8.7715491259795062</v>
      </c>
      <c r="CZ59" s="29">
        <f t="shared" si="45"/>
        <v>8.6724355765334096</v>
      </c>
      <c r="DA59" s="29">
        <f t="shared" si="45"/>
        <v>9.1889357712142541</v>
      </c>
      <c r="DB59" s="29">
        <f t="shared" si="45"/>
        <v>9.0802663349674404</v>
      </c>
      <c r="DC59" s="29">
        <f t="shared" si="45"/>
        <v>7.8160020649804363</v>
      </c>
      <c r="DD59" s="29">
        <f t="shared" si="45"/>
        <v>8.4719375381389739</v>
      </c>
      <c r="DE59" s="29">
        <f t="shared" si="45"/>
        <v>8.5248296007789683</v>
      </c>
      <c r="DF59" s="29">
        <f t="shared" si="45"/>
        <v>8.0232521078658525</v>
      </c>
      <c r="DG59" s="29">
        <f t="shared" si="45"/>
        <v>8.87162606280347</v>
      </c>
      <c r="DH59" s="29">
        <f t="shared" si="45"/>
        <v>8.8159724677651283</v>
      </c>
      <c r="DI59" s="29">
        <f t="shared" si="45"/>
        <v>10.462522507995379</v>
      </c>
      <c r="DJ59" s="29">
        <f t="shared" si="45"/>
        <v>9.8331796462402572</v>
      </c>
      <c r="DK59" s="29">
        <f t="shared" si="45"/>
        <v>10.033114351332587</v>
      </c>
      <c r="DL59" s="29">
        <f t="shared" si="45"/>
        <v>10.829817158931085</v>
      </c>
      <c r="DM59" s="29">
        <f t="shared" si="45"/>
        <v>11.111111111111111</v>
      </c>
      <c r="DN59" s="29">
        <f t="shared" si="45"/>
        <v>10.12140508917709</v>
      </c>
      <c r="DO59" s="29">
        <f t="shared" si="45"/>
        <v>11.505677795712629</v>
      </c>
      <c r="DP59" s="30">
        <f t="shared" si="45"/>
        <v>2.7701264680087645</v>
      </c>
      <c r="DQ59" s="30">
        <f t="shared" si="45"/>
        <v>3.4724804523342585</v>
      </c>
      <c r="DR59" s="30">
        <f t="shared" si="45"/>
        <v>3.8782636581476764</v>
      </c>
      <c r="DS59" s="30">
        <f t="shared" si="45"/>
        <v>4.801409635448465</v>
      </c>
      <c r="DT59" s="30">
        <f t="shared" si="45"/>
        <v>3.1027727546714892</v>
      </c>
      <c r="DU59" s="30">
        <f t="shared" si="45"/>
        <v>4.3181898870727675</v>
      </c>
      <c r="DV59" s="30">
        <f t="shared" si="45"/>
        <v>4.5356045215398249</v>
      </c>
      <c r="DW59" s="30">
        <f t="shared" si="45"/>
        <v>4.8940803743893158</v>
      </c>
      <c r="DX59" s="30">
        <f t="shared" si="45"/>
        <v>3.9232239461397036</v>
      </c>
      <c r="DY59" s="30">
        <f t="shared" si="45"/>
        <v>4.986763856005668</v>
      </c>
      <c r="DZ59" s="30">
        <f t="shared" si="45"/>
        <v>6.2142749853208255</v>
      </c>
      <c r="EA59" s="30">
        <f t="shared" si="45"/>
        <v>8.3611990921096666</v>
      </c>
      <c r="EB59" s="29">
        <f t="shared" si="45"/>
        <v>8.3440971325238973</v>
      </c>
      <c r="EC59" s="29">
        <f t="shared" si="45"/>
        <v>6.5035161744022512</v>
      </c>
      <c r="ED59" s="29">
        <f t="shared" si="45"/>
        <v>8.6627718273287897</v>
      </c>
      <c r="EE59" s="29">
        <f t="shared" ref="EE59:FR59" si="46">(EE43/0.237)/(EE55/0.17)</f>
        <v>8.3684950773558384</v>
      </c>
      <c r="EF59" s="29">
        <f t="shared" si="46"/>
        <v>9.8315186922781894</v>
      </c>
      <c r="EG59" s="29">
        <f t="shared" si="46"/>
        <v>12.036043767431883</v>
      </c>
      <c r="EH59" s="29">
        <f t="shared" si="46"/>
        <v>9.7470373286495882</v>
      </c>
      <c r="EI59" s="29">
        <f t="shared" si="46"/>
        <v>9.0054760011791721</v>
      </c>
      <c r="EJ59" s="29">
        <f t="shared" si="46"/>
        <v>8.7599846982180285</v>
      </c>
      <c r="EK59" s="29">
        <f t="shared" si="46"/>
        <v>8.8855309767395791</v>
      </c>
      <c r="EL59" s="29">
        <f t="shared" si="46"/>
        <v>3.9114623400237778</v>
      </c>
      <c r="EM59" s="29">
        <f t="shared" si="46"/>
        <v>4.8846781082550299</v>
      </c>
      <c r="EN59" s="29">
        <f t="shared" si="46"/>
        <v>3.9724134527598896</v>
      </c>
      <c r="EO59" s="29">
        <f t="shared" si="46"/>
        <v>3.9129928706532811</v>
      </c>
      <c r="EP59" s="29">
        <f t="shared" si="46"/>
        <v>5.4043118894861575</v>
      </c>
      <c r="EQ59" s="29">
        <f t="shared" si="46"/>
        <v>4.2663265948737328</v>
      </c>
      <c r="ER59" s="29">
        <f t="shared" si="46"/>
        <v>18.198915009041592</v>
      </c>
      <c r="ES59" s="29">
        <f t="shared" si="46"/>
        <v>5.998470155698671</v>
      </c>
      <c r="ET59" s="29">
        <f t="shared" si="46"/>
        <v>5.7326119504559685</v>
      </c>
      <c r="EU59" s="29">
        <f t="shared" si="46"/>
        <v>6.3389265037778433</v>
      </c>
      <c r="EV59" s="29">
        <f t="shared" si="46"/>
        <v>5.9582142371035811</v>
      </c>
      <c r="EW59" s="29">
        <f t="shared" si="46"/>
        <v>5.7057920981971622</v>
      </c>
      <c r="EX59" s="29">
        <f t="shared" si="46"/>
        <v>5.8312843396169152</v>
      </c>
      <c r="EY59" s="29">
        <f t="shared" si="46"/>
        <v>10.606685490096551</v>
      </c>
      <c r="EZ59" s="29">
        <f t="shared" si="46"/>
        <v>4.456294229044155</v>
      </c>
      <c r="FA59" s="29">
        <f t="shared" si="46"/>
        <v>6.5861143076332942</v>
      </c>
      <c r="FB59" s="29">
        <f t="shared" si="46"/>
        <v>4.7761654831738198</v>
      </c>
      <c r="FC59" s="29">
        <f t="shared" si="46"/>
        <v>19.253830779480349</v>
      </c>
      <c r="FD59" s="29">
        <f t="shared" si="46"/>
        <v>3.2746285085305447</v>
      </c>
      <c r="FE59" s="29">
        <f t="shared" si="46"/>
        <v>4.518987341772152</v>
      </c>
      <c r="FF59" s="29">
        <f t="shared" si="46"/>
        <v>2.203134418324292</v>
      </c>
      <c r="FG59" s="29">
        <f t="shared" si="46"/>
        <v>3.4498693992364875</v>
      </c>
      <c r="FH59" s="29">
        <f t="shared" si="46"/>
        <v>3.6182368096785043</v>
      </c>
      <c r="FI59" s="29">
        <f t="shared" si="46"/>
        <v>14.566699123661149</v>
      </c>
      <c r="FJ59" s="29">
        <f t="shared" si="46"/>
        <v>14.842583576760793</v>
      </c>
      <c r="FK59" s="29">
        <f t="shared" si="46"/>
        <v>12.028562155144437</v>
      </c>
      <c r="FL59" s="29">
        <f t="shared" si="46"/>
        <v>11.271850512356844</v>
      </c>
      <c r="FM59" s="29">
        <f t="shared" si="46"/>
        <v>17.693389592123776</v>
      </c>
      <c r="FN59" s="29">
        <f t="shared" si="46"/>
        <v>9.3800714053878629</v>
      </c>
      <c r="FO59" s="29">
        <f t="shared" si="46"/>
        <v>9.0857946554149116</v>
      </c>
      <c r="FP59" s="29">
        <f t="shared" si="46"/>
        <v>22.441229656419534</v>
      </c>
      <c r="FQ59" s="29">
        <f t="shared" si="46"/>
        <v>14.448462929475591</v>
      </c>
      <c r="FR59" s="29">
        <f t="shared" si="46"/>
        <v>13.936106088004824</v>
      </c>
    </row>
    <row r="60" spans="1:174" ht="16.5" x14ac:dyDescent="0.45">
      <c r="A60" s="27" t="s">
        <v>247</v>
      </c>
      <c r="B60" s="19">
        <f t="shared" si="35"/>
        <v>12.259537110933758</v>
      </c>
      <c r="C60" s="19">
        <f t="shared" si="36"/>
        <v>13.275568890410362</v>
      </c>
      <c r="D60" s="28">
        <v>12.869565217391306</v>
      </c>
      <c r="E60" s="28">
        <v>13.989329052361315</v>
      </c>
      <c r="F60" s="20">
        <f t="shared" si="37"/>
        <v>7.1881738151323837</v>
      </c>
      <c r="G60" s="29">
        <f t="shared" ref="G60:W60" si="47">G43/G55</f>
        <v>8.4117647058823533</v>
      </c>
      <c r="H60" s="29">
        <f t="shared" si="47"/>
        <v>19.03846153846154</v>
      </c>
      <c r="I60" s="29">
        <f t="shared" si="47"/>
        <v>12.561983471074379</v>
      </c>
      <c r="J60" s="29">
        <f t="shared" si="47"/>
        <v>18.991416309012873</v>
      </c>
      <c r="K60" s="29">
        <f t="shared" si="47"/>
        <v>16.111707841031148</v>
      </c>
      <c r="L60" s="29">
        <f t="shared" si="47"/>
        <v>11.829268292682926</v>
      </c>
      <c r="M60" s="29">
        <f t="shared" si="47"/>
        <v>13.20754716981132</v>
      </c>
      <c r="N60" s="29">
        <f t="shared" si="47"/>
        <v>11.075949367088606</v>
      </c>
      <c r="O60" s="29">
        <f t="shared" si="47"/>
        <v>9.3939393939393945</v>
      </c>
      <c r="P60" s="29">
        <f t="shared" si="47"/>
        <v>10.072992700729927</v>
      </c>
      <c r="Q60" s="29">
        <f t="shared" si="47"/>
        <v>9.6236559139784941</v>
      </c>
      <c r="R60" s="29">
        <f t="shared" si="47"/>
        <v>8.4117647058823533</v>
      </c>
      <c r="S60" s="29">
        <f t="shared" si="47"/>
        <v>8.2485875706214689</v>
      </c>
      <c r="T60" s="29">
        <f t="shared" si="47"/>
        <v>18.991416309012873</v>
      </c>
      <c r="U60" s="29">
        <f t="shared" si="47"/>
        <v>16.111707841031148</v>
      </c>
      <c r="V60" s="29">
        <f t="shared" si="47"/>
        <v>19.03846153846154</v>
      </c>
      <c r="W60" s="29">
        <f t="shared" si="47"/>
        <v>12.561983471074379</v>
      </c>
      <c r="X60" s="29">
        <f>X43/X55</f>
        <v>27.265060240963855</v>
      </c>
      <c r="Y60" s="29">
        <f t="shared" ref="Y60:AP60" si="48">Y43/Y55</f>
        <v>24.36559139784946</v>
      </c>
      <c r="Z60" s="29">
        <f t="shared" si="48"/>
        <v>27.142857142857146</v>
      </c>
      <c r="AA60" s="29">
        <f t="shared" si="48"/>
        <v>24.032258064516128</v>
      </c>
      <c r="AB60" s="29">
        <f t="shared" si="48"/>
        <v>25.772727272727273</v>
      </c>
      <c r="AC60" s="29">
        <f t="shared" si="48"/>
        <v>25.375</v>
      </c>
      <c r="AD60" s="29">
        <f t="shared" si="48"/>
        <v>32.333333333333336</v>
      </c>
      <c r="AE60" s="29">
        <f t="shared" si="48"/>
        <v>23.434343434343432</v>
      </c>
      <c r="AF60" s="29">
        <f t="shared" si="48"/>
        <v>24.468085106382979</v>
      </c>
      <c r="AG60" s="29">
        <f t="shared" si="48"/>
        <v>24.255319148936174</v>
      </c>
      <c r="AH60" s="29">
        <f t="shared" si="48"/>
        <v>27.749999999999996</v>
      </c>
      <c r="AI60" s="29">
        <f t="shared" si="48"/>
        <v>11.710526315789474</v>
      </c>
      <c r="AJ60" s="29">
        <f t="shared" si="48"/>
        <v>16.525423728813561</v>
      </c>
      <c r="AK60" s="29">
        <f t="shared" si="48"/>
        <v>15.111111111111111</v>
      </c>
      <c r="AL60" s="29">
        <f t="shared" si="48"/>
        <v>2.4615384615384612</v>
      </c>
      <c r="AM60" s="29">
        <f t="shared" si="48"/>
        <v>10.479041916167665</v>
      </c>
      <c r="AN60" s="29">
        <f t="shared" si="48"/>
        <v>9.8773006134969332</v>
      </c>
      <c r="AO60" s="29">
        <f t="shared" si="48"/>
        <v>3.6070853462157815</v>
      </c>
      <c r="AP60" s="29">
        <f t="shared" si="48"/>
        <v>4.2857142857142856</v>
      </c>
      <c r="AQ60" s="29">
        <f>AQ43/AQ55</f>
        <v>19.35483870967742</v>
      </c>
      <c r="AR60" s="29">
        <f t="shared" ref="AR60:DC60" si="49">AR43/AR55</f>
        <v>20.333333333333332</v>
      </c>
      <c r="AS60" s="29">
        <f t="shared" si="49"/>
        <v>18.888888888888889</v>
      </c>
      <c r="AT60" s="29">
        <f t="shared" si="49"/>
        <v>18.064516129032256</v>
      </c>
      <c r="AU60" s="29">
        <f t="shared" si="49"/>
        <v>18.591549295774648</v>
      </c>
      <c r="AV60" s="29">
        <f t="shared" si="49"/>
        <v>18.18181818181818</v>
      </c>
      <c r="AW60" s="29">
        <f t="shared" si="49"/>
        <v>26.499999999999996</v>
      </c>
      <c r="AX60" s="29">
        <f t="shared" si="49"/>
        <v>35.857142857142861</v>
      </c>
      <c r="AY60" s="29">
        <f t="shared" si="49"/>
        <v>42.428571428571431</v>
      </c>
      <c r="AZ60" s="29">
        <f t="shared" si="49"/>
        <v>29.874999999999996</v>
      </c>
      <c r="BA60" s="29">
        <f t="shared" si="49"/>
        <v>21.124999999999996</v>
      </c>
      <c r="BB60" s="29">
        <f t="shared" si="49"/>
        <v>19.322033898305087</v>
      </c>
      <c r="BC60" s="29">
        <f t="shared" si="49"/>
        <v>13.293103448275863</v>
      </c>
      <c r="BD60" s="29">
        <f t="shared" si="49"/>
        <v>4.7235772357723578</v>
      </c>
      <c r="BE60" s="29">
        <f t="shared" si="49"/>
        <v>23.636363636363637</v>
      </c>
      <c r="BF60" s="29">
        <f t="shared" si="49"/>
        <v>12.758620689655173</v>
      </c>
      <c r="BG60" s="29">
        <f t="shared" si="49"/>
        <v>14.1</v>
      </c>
      <c r="BH60" s="29">
        <f t="shared" si="49"/>
        <v>12.869565217391306</v>
      </c>
      <c r="BI60" s="29">
        <f t="shared" si="49"/>
        <v>15.158371040723981</v>
      </c>
      <c r="BJ60" s="29">
        <f t="shared" si="49"/>
        <v>11.493018259935551</v>
      </c>
      <c r="BK60" s="29">
        <f t="shared" si="49"/>
        <v>11.40625</v>
      </c>
      <c r="BL60" s="29">
        <f t="shared" si="49"/>
        <v>18.571428571428569</v>
      </c>
      <c r="BM60" s="29">
        <f t="shared" si="49"/>
        <v>12.67605633802817</v>
      </c>
      <c r="BN60" s="29">
        <f t="shared" si="49"/>
        <v>11.341463414634148</v>
      </c>
      <c r="BO60" s="29">
        <f t="shared" si="49"/>
        <v>16.71875</v>
      </c>
      <c r="BP60" s="29">
        <f t="shared" si="49"/>
        <v>23.636363636363637</v>
      </c>
      <c r="BQ60" s="30">
        <f t="shared" si="49"/>
        <v>6.8108108108108105</v>
      </c>
      <c r="BR60" s="30">
        <f t="shared" si="49"/>
        <v>6.875</v>
      </c>
      <c r="BS60" s="30">
        <f t="shared" si="49"/>
        <v>6.3714285714285719</v>
      </c>
      <c r="BT60" s="30">
        <f t="shared" si="49"/>
        <v>7.65625</v>
      </c>
      <c r="BU60" s="30">
        <f t="shared" si="49"/>
        <v>6.6222222222222218</v>
      </c>
      <c r="BV60" s="30">
        <f t="shared" si="49"/>
        <v>5.9369369369369362</v>
      </c>
      <c r="BW60" s="30">
        <f t="shared" si="49"/>
        <v>15.714285714285715</v>
      </c>
      <c r="BX60" s="30">
        <f t="shared" si="49"/>
        <v>5.2514285714285709</v>
      </c>
      <c r="BY60" s="30">
        <f t="shared" si="49"/>
        <v>13.012195121951221</v>
      </c>
      <c r="BZ60" s="30">
        <f t="shared" si="49"/>
        <v>6.645161290322581</v>
      </c>
      <c r="CA60" s="30">
        <f t="shared" si="49"/>
        <v>24.127450980392155</v>
      </c>
      <c r="CB60" s="30">
        <f t="shared" si="49"/>
        <v>5.09</v>
      </c>
      <c r="CC60" s="30">
        <f t="shared" si="49"/>
        <v>6.6238532110091732</v>
      </c>
      <c r="CD60" s="30">
        <f t="shared" si="49"/>
        <v>5.8974358974358969</v>
      </c>
      <c r="CE60" s="30">
        <f t="shared" si="49"/>
        <v>7.5673758865248235</v>
      </c>
      <c r="CF60" s="30">
        <f t="shared" si="49"/>
        <v>6.7260273972602747</v>
      </c>
      <c r="CG60" s="30">
        <f t="shared" si="49"/>
        <v>11.062499999999998</v>
      </c>
      <c r="CH60" s="30">
        <f t="shared" si="49"/>
        <v>7.616071428571427</v>
      </c>
      <c r="CI60" s="30">
        <f t="shared" si="49"/>
        <v>6.6400000000000006</v>
      </c>
      <c r="CJ60" s="30">
        <f t="shared" si="49"/>
        <v>7.0813008130081307</v>
      </c>
      <c r="CK60" s="30">
        <f t="shared" si="49"/>
        <v>7.0729927007299258</v>
      </c>
      <c r="CL60" s="30">
        <f t="shared" si="49"/>
        <v>7.4275862068965512</v>
      </c>
      <c r="CM60" s="30">
        <f t="shared" si="49"/>
        <v>5.6410256410256414</v>
      </c>
      <c r="CN60" s="30">
        <f t="shared" si="49"/>
        <v>3.5220125786163519</v>
      </c>
      <c r="CO60" s="30">
        <f t="shared" si="49"/>
        <v>7.7984496124031013</v>
      </c>
      <c r="CP60" s="30">
        <f t="shared" si="49"/>
        <v>9.9230769230769234</v>
      </c>
      <c r="CQ60" s="30">
        <f t="shared" si="49"/>
        <v>15.289855072463771</v>
      </c>
      <c r="CR60" s="30">
        <f t="shared" si="49"/>
        <v>15.187969924812029</v>
      </c>
      <c r="CS60" s="30">
        <f t="shared" si="49"/>
        <v>15.217391304347828</v>
      </c>
      <c r="CT60" s="30">
        <f t="shared" si="49"/>
        <v>15.107913669064748</v>
      </c>
      <c r="CU60" s="30">
        <f t="shared" si="49"/>
        <v>15.851063829787236</v>
      </c>
      <c r="CV60" s="30">
        <f t="shared" si="49"/>
        <v>16.344086021505376</v>
      </c>
      <c r="CW60" s="30">
        <f t="shared" si="49"/>
        <v>16.041666666666668</v>
      </c>
      <c r="CX60" s="30">
        <f t="shared" si="49"/>
        <v>15.833333333333334</v>
      </c>
      <c r="CY60" s="30">
        <f t="shared" si="49"/>
        <v>12.228571428571428</v>
      </c>
      <c r="CZ60" s="30">
        <f t="shared" si="49"/>
        <v>12.090395480225988</v>
      </c>
      <c r="DA60" s="30">
        <f t="shared" si="49"/>
        <v>12.81045751633987</v>
      </c>
      <c r="DB60" s="30">
        <f t="shared" si="49"/>
        <v>12.658959537572253</v>
      </c>
      <c r="DC60" s="30">
        <f t="shared" si="49"/>
        <v>10.896426408237431</v>
      </c>
      <c r="DD60" s="30">
        <f t="shared" ref="DD60:EA60" si="50">DD43/DD55</f>
        <v>11.810877626699629</v>
      </c>
      <c r="DE60" s="30">
        <f t="shared" si="50"/>
        <v>11.884615384615383</v>
      </c>
      <c r="DF60" s="30">
        <f t="shared" si="50"/>
        <v>11.185357350377688</v>
      </c>
      <c r="DG60" s="30">
        <f t="shared" si="50"/>
        <v>12.368090452261306</v>
      </c>
      <c r="DH60" s="30">
        <f t="shared" si="50"/>
        <v>12.290502793296088</v>
      </c>
      <c r="DI60" s="30">
        <f t="shared" si="50"/>
        <v>14.585987261146496</v>
      </c>
      <c r="DJ60" s="30">
        <f t="shared" si="50"/>
        <v>13.708609271523178</v>
      </c>
      <c r="DK60" s="30">
        <f t="shared" si="50"/>
        <v>13.987341772151899</v>
      </c>
      <c r="DL60" s="30">
        <f t="shared" si="50"/>
        <v>15.098039215686276</v>
      </c>
      <c r="DM60" s="30">
        <f t="shared" si="50"/>
        <v>15.490196078431373</v>
      </c>
      <c r="DN60" s="30">
        <f t="shared" si="50"/>
        <v>14.110429447852761</v>
      </c>
      <c r="DO60" s="30">
        <f t="shared" si="50"/>
        <v>16.040268456375838</v>
      </c>
      <c r="DP60" s="30">
        <f t="shared" si="50"/>
        <v>3.8618821936357479</v>
      </c>
      <c r="DQ60" s="30">
        <f t="shared" si="50"/>
        <v>4.8410462776659955</v>
      </c>
      <c r="DR60" s="30">
        <f t="shared" si="50"/>
        <v>5.406755805770584</v>
      </c>
      <c r="DS60" s="30">
        <f t="shared" si="50"/>
        <v>6.6937299035369771</v>
      </c>
      <c r="DT60" s="30">
        <f t="shared" si="50"/>
        <v>4.3256302521008401</v>
      </c>
      <c r="DU60" s="30">
        <f t="shared" si="50"/>
        <v>6.0200647249190942</v>
      </c>
      <c r="DV60" s="30">
        <f t="shared" si="50"/>
        <v>6.3231663035584607</v>
      </c>
      <c r="DW60" s="30">
        <f t="shared" si="50"/>
        <v>6.8229238160603982</v>
      </c>
      <c r="DX60" s="30">
        <f t="shared" si="50"/>
        <v>5.4694357366771156</v>
      </c>
      <c r="DY60" s="30">
        <f t="shared" si="50"/>
        <v>6.9521354933726069</v>
      </c>
      <c r="DZ60" s="30">
        <f t="shared" si="50"/>
        <v>8.6634304207119737</v>
      </c>
      <c r="EA60" s="30">
        <f t="shared" si="50"/>
        <v>11.656495204882301</v>
      </c>
      <c r="EB60" s="29">
        <f>EB43/EB55</f>
        <v>11.632653061224492</v>
      </c>
      <c r="EC60" s="29">
        <f t="shared" ref="EC60:FA60" si="51">EC43/EC55</f>
        <v>9.0666666666666664</v>
      </c>
      <c r="ED60" s="29">
        <f t="shared" si="51"/>
        <v>12.076923076923077</v>
      </c>
      <c r="EE60" s="29">
        <f t="shared" si="51"/>
        <v>11.666666666666668</v>
      </c>
      <c r="EF60" s="29">
        <f t="shared" si="51"/>
        <v>13.706293706293708</v>
      </c>
      <c r="EG60" s="29">
        <f t="shared" si="51"/>
        <v>16.779661016949156</v>
      </c>
      <c r="EH60" s="29">
        <f t="shared" si="51"/>
        <v>13.588516746411484</v>
      </c>
      <c r="EI60" s="29">
        <f t="shared" si="51"/>
        <v>12.55469301340861</v>
      </c>
      <c r="EJ60" s="29">
        <f t="shared" si="51"/>
        <v>12.212449255751016</v>
      </c>
      <c r="EK60" s="29">
        <f t="shared" si="51"/>
        <v>12.387475538160469</v>
      </c>
      <c r="EL60" s="29">
        <f t="shared" si="51"/>
        <v>5.4530386740331487</v>
      </c>
      <c r="EM60" s="29">
        <f t="shared" si="51"/>
        <v>6.8098159509202461</v>
      </c>
      <c r="EN60" s="29">
        <f t="shared" si="51"/>
        <v>5.5380116959064329</v>
      </c>
      <c r="EO60" s="29">
        <f t="shared" si="51"/>
        <v>5.4551724137931039</v>
      </c>
      <c r="EP60" s="29">
        <f t="shared" si="51"/>
        <v>7.5342465753424657</v>
      </c>
      <c r="EQ60" s="29">
        <f t="shared" si="51"/>
        <v>5.9477611940298498</v>
      </c>
      <c r="ER60" s="29">
        <f t="shared" si="51"/>
        <v>25.37142857142857</v>
      </c>
      <c r="ES60" s="29">
        <f t="shared" si="51"/>
        <v>8.3625730994152061</v>
      </c>
      <c r="ET60" s="29">
        <f t="shared" si="51"/>
        <v>7.991935483870968</v>
      </c>
      <c r="EU60" s="29">
        <f t="shared" si="51"/>
        <v>8.8372093023255811</v>
      </c>
      <c r="EV60" s="29">
        <f t="shared" si="51"/>
        <v>8.306451612903226</v>
      </c>
      <c r="EW60" s="29">
        <f t="shared" si="51"/>
        <v>7.9545454545454541</v>
      </c>
      <c r="EX60" s="29">
        <f t="shared" si="51"/>
        <v>8.1294964028776988</v>
      </c>
      <c r="EY60" s="29">
        <f t="shared" si="51"/>
        <v>14.786967418546366</v>
      </c>
      <c r="EZ60" s="29">
        <f t="shared" si="51"/>
        <v>6.21259842519685</v>
      </c>
      <c r="FA60" s="29">
        <f t="shared" si="51"/>
        <v>9.1818181818181799</v>
      </c>
      <c r="FB60" s="29">
        <f>FB43/FB55</f>
        <v>6.6585365853658542</v>
      </c>
      <c r="FC60" s="29">
        <f t="shared" ref="FC60:FR60" si="52">FC43/FC55</f>
        <v>26.842105263157897</v>
      </c>
      <c r="FD60" s="29">
        <f t="shared" si="52"/>
        <v>4.5652173913043477</v>
      </c>
      <c r="FE60" s="29">
        <f t="shared" si="52"/>
        <v>6.3</v>
      </c>
      <c r="FF60" s="29">
        <f t="shared" si="52"/>
        <v>3.0714285714285716</v>
      </c>
      <c r="FG60" s="29">
        <f t="shared" si="52"/>
        <v>4.8095238095238093</v>
      </c>
      <c r="FH60" s="29">
        <f t="shared" si="52"/>
        <v>5.0442477876106198</v>
      </c>
      <c r="FI60" s="29">
        <f t="shared" si="52"/>
        <v>20.307692307692307</v>
      </c>
      <c r="FJ60" s="29">
        <f t="shared" si="52"/>
        <v>20.69230769230769</v>
      </c>
      <c r="FK60" s="29">
        <f t="shared" si="52"/>
        <v>16.76923076923077</v>
      </c>
      <c r="FL60" s="29">
        <f t="shared" si="52"/>
        <v>15.714285714285715</v>
      </c>
      <c r="FM60" s="29">
        <f t="shared" si="52"/>
        <v>24.666666666666668</v>
      </c>
      <c r="FN60" s="29">
        <f t="shared" si="52"/>
        <v>13.076923076923077</v>
      </c>
      <c r="FO60" s="29">
        <f t="shared" si="52"/>
        <v>12.666666666666666</v>
      </c>
      <c r="FP60" s="29">
        <f t="shared" si="52"/>
        <v>31.285714285714285</v>
      </c>
      <c r="FQ60" s="29">
        <f t="shared" si="52"/>
        <v>20.142857142857142</v>
      </c>
      <c r="FR60" s="29">
        <f t="shared" si="52"/>
        <v>19.428571428571431</v>
      </c>
    </row>
    <row r="61" spans="1:174" ht="16.5" x14ac:dyDescent="0.45">
      <c r="A61" s="27" t="s">
        <v>248</v>
      </c>
      <c r="B61" s="19">
        <f t="shared" si="35"/>
        <v>1.7208359733304488</v>
      </c>
      <c r="C61" s="19">
        <f t="shared" si="36"/>
        <v>1.8301678441071181</v>
      </c>
      <c r="D61" s="28">
        <v>1.7372262773722631</v>
      </c>
      <c r="E61" s="28">
        <v>1.8233666291711486</v>
      </c>
      <c r="F61" s="20">
        <f t="shared" si="37"/>
        <v>0.55575222030924287</v>
      </c>
      <c r="G61" s="29">
        <f t="shared" ref="G61:BR61" si="53">(G49/0.2055)/(G55/0.17)</f>
        <v>1.7372262773722631</v>
      </c>
      <c r="H61" s="29">
        <f t="shared" si="53"/>
        <v>1.7340445442635228</v>
      </c>
      <c r="I61" s="29">
        <f t="shared" si="53"/>
        <v>2.0236874384186927</v>
      </c>
      <c r="J61" s="29">
        <f t="shared" si="53"/>
        <v>1.9261092488748264</v>
      </c>
      <c r="K61" s="29">
        <f t="shared" si="53"/>
        <v>2.0436910838096281</v>
      </c>
      <c r="L61" s="29">
        <f t="shared" si="53"/>
        <v>1.7654738591181534</v>
      </c>
      <c r="M61" s="29">
        <f t="shared" si="53"/>
        <v>1.6857182206307673</v>
      </c>
      <c r="N61" s="29">
        <f t="shared" si="53"/>
        <v>1.75921648341495</v>
      </c>
      <c r="O61" s="29">
        <f t="shared" si="53"/>
        <v>1.8450195384501957</v>
      </c>
      <c r="P61" s="29">
        <f t="shared" si="53"/>
        <v>2.0469923810538657</v>
      </c>
      <c r="Q61" s="29">
        <f t="shared" si="53"/>
        <v>1.8635376605708607</v>
      </c>
      <c r="R61" s="29">
        <f t="shared" si="53"/>
        <v>1.7372262773722631</v>
      </c>
      <c r="S61" s="29">
        <f t="shared" si="53"/>
        <v>1.6872173422959027</v>
      </c>
      <c r="T61" s="29">
        <f t="shared" si="53"/>
        <v>1.9261092488748264</v>
      </c>
      <c r="U61" s="29">
        <f t="shared" si="53"/>
        <v>2.0436910838096281</v>
      </c>
      <c r="V61" s="29">
        <f t="shared" si="53"/>
        <v>1.7340445442635228</v>
      </c>
      <c r="W61" s="29">
        <f t="shared" si="53"/>
        <v>2.0236874384186927</v>
      </c>
      <c r="X61" s="29">
        <f t="shared" si="53"/>
        <v>2.6511886963914053</v>
      </c>
      <c r="Y61" s="29">
        <f t="shared" si="53"/>
        <v>2.5084373283101797</v>
      </c>
      <c r="Z61" s="29">
        <f t="shared" si="53"/>
        <v>2.9662843239485577</v>
      </c>
      <c r="AA61" s="29">
        <f t="shared" si="53"/>
        <v>2.8153206184757869</v>
      </c>
      <c r="AB61" s="29">
        <f t="shared" si="53"/>
        <v>2.5945587259455873</v>
      </c>
      <c r="AC61" s="29">
        <f t="shared" si="53"/>
        <v>2.5644768856447691</v>
      </c>
      <c r="AD61" s="29">
        <f t="shared" si="53"/>
        <v>3.419302514193026</v>
      </c>
      <c r="AE61" s="29">
        <f t="shared" si="53"/>
        <v>2.590380692570474</v>
      </c>
      <c r="AF61" s="29">
        <f t="shared" si="53"/>
        <v>2.6401615157633183</v>
      </c>
      <c r="AG61" s="29">
        <f t="shared" si="53"/>
        <v>2.6401615157633183</v>
      </c>
      <c r="AH61" s="29">
        <f t="shared" si="53"/>
        <v>2.8540145985401457</v>
      </c>
      <c r="AI61" s="29">
        <f t="shared" si="53"/>
        <v>1.1755666538609297</v>
      </c>
      <c r="AJ61" s="29">
        <f t="shared" si="53"/>
        <v>1.7666707905480641</v>
      </c>
      <c r="AK61" s="29">
        <f t="shared" si="53"/>
        <v>1.8015679913490135</v>
      </c>
      <c r="AL61" s="29">
        <f t="shared" si="53"/>
        <v>1.527231892195396</v>
      </c>
      <c r="AM61" s="29">
        <f t="shared" si="53"/>
        <v>1.8575986712705979</v>
      </c>
      <c r="AN61" s="29">
        <f t="shared" si="53"/>
        <v>1.4210439896705629</v>
      </c>
      <c r="AO61" s="29">
        <f t="shared" si="53"/>
        <v>1.5719093683760985</v>
      </c>
      <c r="AP61" s="29">
        <f t="shared" si="53"/>
        <v>1.6141475283365976</v>
      </c>
      <c r="AQ61" s="29">
        <f t="shared" si="53"/>
        <v>2.4417235695785262</v>
      </c>
      <c r="AR61" s="29">
        <f t="shared" si="53"/>
        <v>2.5369018653690194</v>
      </c>
      <c r="AS61" s="29">
        <f t="shared" si="53"/>
        <v>2.3767041285289463</v>
      </c>
      <c r="AT61" s="29">
        <f t="shared" si="53"/>
        <v>2.361667059100542</v>
      </c>
      <c r="AU61" s="29">
        <f t="shared" si="53"/>
        <v>2.3186319865666021</v>
      </c>
      <c r="AV61" s="29">
        <f t="shared" si="53"/>
        <v>2.2561380225613803</v>
      </c>
      <c r="AW61" s="29">
        <f t="shared" si="53"/>
        <v>1.2408759124087592</v>
      </c>
      <c r="AX61" s="29">
        <f t="shared" si="53"/>
        <v>1.4181438998957248</v>
      </c>
      <c r="AY61" s="29">
        <f t="shared" si="53"/>
        <v>1.6545012165450121</v>
      </c>
      <c r="AZ61" s="29">
        <f t="shared" si="53"/>
        <v>1.2408759124087592</v>
      </c>
      <c r="BA61" s="29">
        <f t="shared" si="53"/>
        <v>1.7579075425790753</v>
      </c>
      <c r="BB61" s="29">
        <f t="shared" si="53"/>
        <v>2.2433914800610339</v>
      </c>
      <c r="BC61" s="29">
        <f t="shared" si="53"/>
        <v>1.6972900411108318</v>
      </c>
      <c r="BD61" s="29">
        <f t="shared" si="53"/>
        <v>1.7419342076632447</v>
      </c>
      <c r="BE61" s="29">
        <f t="shared" si="53"/>
        <v>1.8782349037823494</v>
      </c>
      <c r="BF61" s="29">
        <f t="shared" si="53"/>
        <v>1.5974494504572534</v>
      </c>
      <c r="BG61" s="29">
        <f t="shared" si="53"/>
        <v>1.5635036496350365</v>
      </c>
      <c r="BH61" s="29">
        <f t="shared" si="53"/>
        <v>1.6041468316936425</v>
      </c>
      <c r="BI61" s="29">
        <f t="shared" si="53"/>
        <v>1.852891633913532</v>
      </c>
      <c r="BJ61" s="29">
        <f t="shared" si="53"/>
        <v>1.6704953206791744</v>
      </c>
      <c r="BK61" s="29">
        <f t="shared" si="53"/>
        <v>1.9388686131386863</v>
      </c>
      <c r="BL61" s="29">
        <f t="shared" si="53"/>
        <v>1.8613138686131387</v>
      </c>
      <c r="BM61" s="29">
        <f t="shared" si="53"/>
        <v>1.945786641993078</v>
      </c>
      <c r="BN61" s="29">
        <f t="shared" si="53"/>
        <v>1.4527327755029376</v>
      </c>
      <c r="BO61" s="29">
        <f t="shared" si="53"/>
        <v>1.5381690997566912</v>
      </c>
      <c r="BP61" s="29">
        <f t="shared" si="53"/>
        <v>1.8782349037823494</v>
      </c>
      <c r="BQ61" s="30">
        <f t="shared" si="53"/>
        <v>1.5762477806273427</v>
      </c>
      <c r="BR61" s="30">
        <f t="shared" si="53"/>
        <v>1.2806475762680145</v>
      </c>
      <c r="BS61" s="30">
        <f t="shared" ref="BS61:ED61" si="54">(BS49/0.2055)/(BS55/0.17)</f>
        <v>1.2290580465762948</v>
      </c>
      <c r="BT61" s="30">
        <f t="shared" si="54"/>
        <v>1.2753446877534471</v>
      </c>
      <c r="BU61" s="30">
        <f t="shared" si="54"/>
        <v>1.2133008921330091</v>
      </c>
      <c r="BV61" s="30">
        <f t="shared" si="54"/>
        <v>1.7364810065539995</v>
      </c>
      <c r="BW61" s="30">
        <f t="shared" si="54"/>
        <v>2.1390337156760517</v>
      </c>
      <c r="BX61" s="30">
        <f t="shared" si="54"/>
        <v>1.6308654848800839</v>
      </c>
      <c r="BY61" s="30">
        <f t="shared" si="54"/>
        <v>1.8764465016912946</v>
      </c>
      <c r="BZ61" s="30">
        <f t="shared" si="54"/>
        <v>2.1481830311592498</v>
      </c>
      <c r="CA61" s="30">
        <f t="shared" si="54"/>
        <v>3.8199513381995138</v>
      </c>
      <c r="CB61" s="30">
        <f t="shared" si="54"/>
        <v>1.5138686131386865</v>
      </c>
      <c r="CC61" s="30">
        <f t="shared" si="54"/>
        <v>1.707627402397375</v>
      </c>
      <c r="CD61" s="30">
        <f t="shared" si="54"/>
        <v>1.5874453359737091</v>
      </c>
      <c r="CE61" s="30">
        <f t="shared" si="54"/>
        <v>1.4784904488274579</v>
      </c>
      <c r="CF61" s="30">
        <f t="shared" si="54"/>
        <v>1.5581775155817754</v>
      </c>
      <c r="CG61" s="30">
        <f t="shared" si="54"/>
        <v>2.2439172749391725</v>
      </c>
      <c r="CH61" s="30">
        <f t="shared" si="54"/>
        <v>1.8687000347584286</v>
      </c>
      <c r="CI61" s="30">
        <f t="shared" si="54"/>
        <v>1.6743552311435523</v>
      </c>
      <c r="CJ61" s="30">
        <f t="shared" si="54"/>
        <v>1.9033489604969045</v>
      </c>
      <c r="CK61" s="30">
        <f t="shared" si="54"/>
        <v>1.8114976823485538</v>
      </c>
      <c r="CL61" s="30">
        <f t="shared" si="54"/>
        <v>1.9169393405487039</v>
      </c>
      <c r="CM61" s="30">
        <f t="shared" si="54"/>
        <v>2.0044918585064573</v>
      </c>
      <c r="CN61" s="30">
        <f t="shared" si="54"/>
        <v>1.8366004070452491</v>
      </c>
      <c r="CO61" s="30">
        <f t="shared" si="54"/>
        <v>1.7378675569135595</v>
      </c>
      <c r="CP61" s="30">
        <f t="shared" si="54"/>
        <v>1.9611045888418155</v>
      </c>
      <c r="CQ61" s="30">
        <f t="shared" si="54"/>
        <v>1.9062731408018621</v>
      </c>
      <c r="CR61" s="30">
        <f t="shared" si="54"/>
        <v>1.9717176152058982</v>
      </c>
      <c r="CS61" s="30">
        <f t="shared" si="54"/>
        <v>2.1400613561832222</v>
      </c>
      <c r="CT61" s="30">
        <f t="shared" si="54"/>
        <v>1.9104132752192409</v>
      </c>
      <c r="CU61" s="30">
        <f t="shared" si="54"/>
        <v>2.4729512864316412</v>
      </c>
      <c r="CV61" s="30">
        <f t="shared" si="54"/>
        <v>2.4817518248175183</v>
      </c>
      <c r="CW61" s="30">
        <f t="shared" si="54"/>
        <v>2.4903690186536904</v>
      </c>
      <c r="CX61" s="30">
        <f t="shared" si="54"/>
        <v>2.3697283049472833</v>
      </c>
      <c r="CY61" s="29">
        <f t="shared" si="54"/>
        <v>1.361418143899896</v>
      </c>
      <c r="CZ61" s="29">
        <f t="shared" si="54"/>
        <v>1.369403549287256</v>
      </c>
      <c r="DA61" s="29">
        <f t="shared" si="54"/>
        <v>1.3354960800216276</v>
      </c>
      <c r="DB61" s="29">
        <f t="shared" si="54"/>
        <v>1.2863029689323939</v>
      </c>
      <c r="DC61" s="29">
        <f t="shared" si="54"/>
        <v>1.3383321469993119</v>
      </c>
      <c r="DD61" s="29">
        <f t="shared" si="54"/>
        <v>1.4157335811536278</v>
      </c>
      <c r="DE61" s="29">
        <f t="shared" si="54"/>
        <v>1.3639029259467219</v>
      </c>
      <c r="DF61" s="29">
        <f t="shared" si="54"/>
        <v>1.3367716104624285</v>
      </c>
      <c r="DG61" s="29">
        <f t="shared" si="54"/>
        <v>1.3853329909890082</v>
      </c>
      <c r="DH61" s="29">
        <f t="shared" si="54"/>
        <v>1.5112343514251929</v>
      </c>
      <c r="DI61" s="29">
        <f t="shared" si="54"/>
        <v>1.5965409828443908</v>
      </c>
      <c r="DJ61" s="29">
        <f t="shared" si="54"/>
        <v>1.5449315995552766</v>
      </c>
      <c r="DK61" s="29">
        <f t="shared" si="54"/>
        <v>1.5497859496750748</v>
      </c>
      <c r="DL61" s="29">
        <f t="shared" si="54"/>
        <v>2.0167612868342797</v>
      </c>
      <c r="DM61" s="29">
        <f t="shared" si="54"/>
        <v>2.0383887537172209</v>
      </c>
      <c r="DN61" s="29">
        <f t="shared" si="54"/>
        <v>1.9590106429029903</v>
      </c>
      <c r="DO61" s="29">
        <f t="shared" si="54"/>
        <v>2.0875585819494114</v>
      </c>
      <c r="DP61" s="30">
        <f t="shared" si="54"/>
        <v>1.364935499228231</v>
      </c>
      <c r="DQ61" s="30">
        <f t="shared" si="54"/>
        <v>1.4874975726214545</v>
      </c>
      <c r="DR61" s="30">
        <f t="shared" si="54"/>
        <v>1.4396838523982458</v>
      </c>
      <c r="DS61" s="30">
        <f t="shared" si="54"/>
        <v>1.2708005726758516</v>
      </c>
      <c r="DT61" s="30">
        <f t="shared" si="54"/>
        <v>1.4668057003823429</v>
      </c>
      <c r="DU61" s="30">
        <f t="shared" si="54"/>
        <v>1.5640123150575991</v>
      </c>
      <c r="DV61" s="30">
        <f t="shared" si="54"/>
        <v>1.476675377729717</v>
      </c>
      <c r="DW61" s="30">
        <f t="shared" si="54"/>
        <v>1.4285261018624746</v>
      </c>
      <c r="DX61" s="30">
        <f t="shared" si="54"/>
        <v>1.4781593940919386</v>
      </c>
      <c r="DY61" s="30">
        <f t="shared" si="54"/>
        <v>1.4272814250239187</v>
      </c>
      <c r="DZ61" s="30">
        <f t="shared" si="54"/>
        <v>1.8552901991354265</v>
      </c>
      <c r="EA61" s="30">
        <f t="shared" si="54"/>
        <v>2.1745079197398485</v>
      </c>
      <c r="EB61" s="29">
        <f t="shared" si="54"/>
        <v>1.2605723554628665</v>
      </c>
      <c r="EC61" s="29">
        <f t="shared" si="54"/>
        <v>1.2243309002433094</v>
      </c>
      <c r="ED61" s="29">
        <f t="shared" si="54"/>
        <v>1.285420175931125</v>
      </c>
      <c r="EE61" s="29">
        <f t="shared" ref="EE61:FR61" si="55">(EE49/0.2055)/(EE55/0.17)</f>
        <v>1.5166261151662614</v>
      </c>
      <c r="EF61" s="29">
        <f t="shared" si="55"/>
        <v>1.5214469229067771</v>
      </c>
      <c r="EG61" s="29">
        <f t="shared" si="55"/>
        <v>1.745638995422492</v>
      </c>
      <c r="EH61" s="29">
        <f t="shared" si="55"/>
        <v>1.4486780986973076</v>
      </c>
      <c r="EI61" s="29">
        <f t="shared" si="55"/>
        <v>1.374858985519938</v>
      </c>
      <c r="EJ61" s="29">
        <f t="shared" si="55"/>
        <v>1.4468490002601004</v>
      </c>
      <c r="EK61" s="29">
        <f t="shared" si="55"/>
        <v>1.4300157285858719</v>
      </c>
      <c r="EL61" s="29">
        <f t="shared" si="55"/>
        <v>1.3802744955707009</v>
      </c>
      <c r="EM61" s="29">
        <f t="shared" si="55"/>
        <v>1.4413446180944283</v>
      </c>
      <c r="EN61" s="29">
        <f t="shared" si="55"/>
        <v>1.2868342795350096</v>
      </c>
      <c r="EO61" s="29">
        <f t="shared" si="55"/>
        <v>1.2950750901921302</v>
      </c>
      <c r="EP61" s="29">
        <f t="shared" si="55"/>
        <v>1.5015165150151653</v>
      </c>
      <c r="EQ61" s="29">
        <f t="shared" si="55"/>
        <v>1.3519991284453645</v>
      </c>
      <c r="ER61" s="29">
        <f t="shared" si="55"/>
        <v>1.5835940215502264</v>
      </c>
      <c r="ES61" s="29">
        <f t="shared" si="55"/>
        <v>1.2578079424026409</v>
      </c>
      <c r="ET61" s="29">
        <f t="shared" si="55"/>
        <v>1.360960678125736</v>
      </c>
      <c r="EU61" s="29">
        <f t="shared" si="55"/>
        <v>1.6545012165450124</v>
      </c>
      <c r="EV61" s="29">
        <f t="shared" si="55"/>
        <v>1.7012008476571698</v>
      </c>
      <c r="EW61" s="29">
        <f t="shared" si="55"/>
        <v>1.3536828135368284</v>
      </c>
      <c r="EX61" s="29">
        <f t="shared" si="55"/>
        <v>1.404540601095766</v>
      </c>
      <c r="EY61" s="29">
        <f t="shared" si="55"/>
        <v>1.1610534852947454</v>
      </c>
      <c r="EZ61" s="29">
        <f t="shared" si="55"/>
        <v>1.1920225300304619</v>
      </c>
      <c r="FA61" s="29">
        <f t="shared" si="55"/>
        <v>1.4815306348153066</v>
      </c>
      <c r="FB61" s="29">
        <f t="shared" si="55"/>
        <v>1.2963622336953298</v>
      </c>
      <c r="FC61" s="29">
        <f t="shared" si="55"/>
        <v>1.8199513381995136</v>
      </c>
      <c r="FD61" s="29">
        <f t="shared" si="55"/>
        <v>1.1612337731030209</v>
      </c>
      <c r="FE61" s="29">
        <f t="shared" si="55"/>
        <v>1.5000811030008114</v>
      </c>
      <c r="FF61" s="29">
        <f t="shared" si="55"/>
        <v>1.4181438998957248</v>
      </c>
      <c r="FG61" s="29">
        <f t="shared" si="55"/>
        <v>1.3393581276792954</v>
      </c>
      <c r="FH61" s="29">
        <f t="shared" si="55"/>
        <v>1.4275563594083074</v>
      </c>
      <c r="FI61" s="29">
        <f t="shared" si="55"/>
        <v>2.5453864869923266</v>
      </c>
      <c r="FJ61" s="29">
        <f t="shared" si="55"/>
        <v>2.6090211491671345</v>
      </c>
      <c r="FK61" s="29">
        <f t="shared" si="55"/>
        <v>2.6090211491671345</v>
      </c>
      <c r="FL61" s="29">
        <f t="shared" si="55"/>
        <v>2.3635731664928747</v>
      </c>
      <c r="FM61" s="29">
        <f t="shared" si="55"/>
        <v>3.3779399837794011</v>
      </c>
      <c r="FN61" s="29">
        <f t="shared" si="55"/>
        <v>2.7362904735167515</v>
      </c>
      <c r="FO61" s="29">
        <f t="shared" si="55"/>
        <v>2.7575020275750211</v>
      </c>
      <c r="FP61" s="29">
        <f t="shared" si="55"/>
        <v>5.3180396246089687</v>
      </c>
      <c r="FQ61" s="29">
        <f t="shared" si="55"/>
        <v>2.3044838373305532</v>
      </c>
      <c r="FR61" s="29">
        <f t="shared" si="55"/>
        <v>2.1863051790059091</v>
      </c>
    </row>
    <row r="62" spans="1:174" ht="16.5" x14ac:dyDescent="0.45">
      <c r="A62" s="27" t="s">
        <v>249</v>
      </c>
      <c r="B62" s="19">
        <f t="shared" si="35"/>
        <v>0.99760728445398716</v>
      </c>
      <c r="C62" s="19">
        <f t="shared" si="36"/>
        <v>1.0282934642451147</v>
      </c>
      <c r="D62" s="28">
        <v>0.98686625176156684</v>
      </c>
      <c r="E62" s="28">
        <v>0.98348900595410105</v>
      </c>
      <c r="F62" s="20">
        <f t="shared" si="37"/>
        <v>0.17842639020838533</v>
      </c>
      <c r="G62" s="29">
        <f>(G48/0.058)/(SQRT((G47/0.153)*(G49/0.2055)))</f>
        <v>0.88091933125063604</v>
      </c>
      <c r="H62" s="29">
        <f>(H48/0.058)/(SQRT((H47/0.153)*(H49/0.2055)))</f>
        <v>0.98161778591637228</v>
      </c>
      <c r="I62" s="29">
        <f t="shared" ref="I62:BT62" si="56">(I48/0.058)/(SQRT((I47/0.153)*(I49/0.2055)))</f>
        <v>0.94191581876410457</v>
      </c>
      <c r="J62" s="29">
        <f t="shared" si="56"/>
        <v>1.1068680087492044</v>
      </c>
      <c r="K62" s="29">
        <f t="shared" si="56"/>
        <v>1.1148073966256173</v>
      </c>
      <c r="L62" s="29">
        <f t="shared" si="56"/>
        <v>1.0596143043011137</v>
      </c>
      <c r="M62" s="29">
        <f t="shared" si="56"/>
        <v>1.0812294361375487</v>
      </c>
      <c r="N62" s="29">
        <f t="shared" si="56"/>
        <v>0.98579674006841989</v>
      </c>
      <c r="O62" s="29">
        <f t="shared" si="56"/>
        <v>0.93346736577139178</v>
      </c>
      <c r="P62" s="29">
        <f t="shared" si="56"/>
        <v>0.91874844912153264</v>
      </c>
      <c r="Q62" s="29">
        <f t="shared" si="56"/>
        <v>0.90241177180051402</v>
      </c>
      <c r="R62" s="29">
        <f t="shared" si="56"/>
        <v>0.88091933125063604</v>
      </c>
      <c r="S62" s="29">
        <f t="shared" si="56"/>
        <v>0.99697172702903691</v>
      </c>
      <c r="T62" s="29">
        <f t="shared" si="56"/>
        <v>1.1029614157771483</v>
      </c>
      <c r="U62" s="29">
        <f t="shared" si="56"/>
        <v>1.1210703595280085</v>
      </c>
      <c r="V62" s="29">
        <f t="shared" si="56"/>
        <v>0.98161778591637228</v>
      </c>
      <c r="W62" s="29">
        <f t="shared" si="56"/>
        <v>0.94387814338652976</v>
      </c>
      <c r="X62" s="29">
        <f t="shared" si="56"/>
        <v>0.90176069933995429</v>
      </c>
      <c r="Y62" s="29">
        <f t="shared" si="56"/>
        <v>0.94799506747967699</v>
      </c>
      <c r="Z62" s="29">
        <f t="shared" si="56"/>
        <v>0.96651690839672311</v>
      </c>
      <c r="AA62" s="29">
        <f t="shared" si="56"/>
        <v>1.0412139980026816</v>
      </c>
      <c r="AB62" s="29">
        <f t="shared" si="56"/>
        <v>0.91105879396942702</v>
      </c>
      <c r="AC62" s="29">
        <f t="shared" si="56"/>
        <v>0.99350058181769885</v>
      </c>
      <c r="AD62" s="29">
        <f t="shared" si="56"/>
        <v>1.057638094937128</v>
      </c>
      <c r="AE62" s="29">
        <f t="shared" si="56"/>
        <v>0.93213335887884408</v>
      </c>
      <c r="AF62" s="29">
        <f t="shared" si="56"/>
        <v>0.91269822619663021</v>
      </c>
      <c r="AG62" s="29">
        <f t="shared" si="56"/>
        <v>0.92197204177603354</v>
      </c>
      <c r="AH62" s="29">
        <f t="shared" si="56"/>
        <v>0.92133073514082342</v>
      </c>
      <c r="AI62" s="29">
        <f t="shared" si="56"/>
        <v>1.0296267130625936</v>
      </c>
      <c r="AJ62" s="29">
        <f t="shared" si="56"/>
        <v>1.1434999796123144</v>
      </c>
      <c r="AK62" s="29">
        <f t="shared" si="56"/>
        <v>0.80977538869887644</v>
      </c>
      <c r="AL62" s="29">
        <f t="shared" si="56"/>
        <v>1.2758711609267235</v>
      </c>
      <c r="AM62" s="29">
        <f t="shared" si="56"/>
        <v>1.9118902297677025</v>
      </c>
      <c r="AN62" s="29">
        <f t="shared" si="56"/>
        <v>1.3954248831104348</v>
      </c>
      <c r="AO62" s="29">
        <f t="shared" si="56"/>
        <v>1.2719341576061425</v>
      </c>
      <c r="AP62" s="29">
        <f t="shared" si="56"/>
        <v>1.3058667961622246</v>
      </c>
      <c r="AQ62" s="29">
        <f t="shared" si="56"/>
        <v>1.0384484570254908</v>
      </c>
      <c r="AR62" s="29">
        <f t="shared" si="56"/>
        <v>1.0395569793117245</v>
      </c>
      <c r="AS62" s="29">
        <f t="shared" si="56"/>
        <v>1.089803668581109</v>
      </c>
      <c r="AT62" s="29">
        <f t="shared" si="56"/>
        <v>1.0440942635272741</v>
      </c>
      <c r="AU62" s="29">
        <f t="shared" si="56"/>
        <v>1.0885638073942117</v>
      </c>
      <c r="AV62" s="29">
        <f t="shared" si="56"/>
        <v>1.0803318390565719</v>
      </c>
      <c r="AW62" s="29">
        <f t="shared" si="56"/>
        <v>1.1393506035719165</v>
      </c>
      <c r="AX62" s="29">
        <f t="shared" si="56"/>
        <v>1.1031714782813504</v>
      </c>
      <c r="AY62" s="29">
        <f t="shared" si="56"/>
        <v>0.93724432827438187</v>
      </c>
      <c r="AZ62" s="29">
        <f t="shared" si="56"/>
        <v>0.88253718262508041</v>
      </c>
      <c r="BA62" s="29">
        <f t="shared" si="56"/>
        <v>1.5808396997505552</v>
      </c>
      <c r="BB62" s="29">
        <f t="shared" si="56"/>
        <v>1.4057119923871837</v>
      </c>
      <c r="BC62" s="29">
        <f t="shared" si="56"/>
        <v>1.4921055444908808</v>
      </c>
      <c r="BD62" s="29">
        <f t="shared" si="56"/>
        <v>1.0058908162791413</v>
      </c>
      <c r="BE62" s="29">
        <f t="shared" si="56"/>
        <v>1.0861599373815825</v>
      </c>
      <c r="BF62" s="29">
        <f t="shared" si="56"/>
        <v>1.0983951941842565</v>
      </c>
      <c r="BG62" s="29">
        <f t="shared" si="56"/>
        <v>1.1064989580276219</v>
      </c>
      <c r="BH62" s="29">
        <f t="shared" si="56"/>
        <v>1.091895494339874</v>
      </c>
      <c r="BI62" s="29">
        <f t="shared" si="56"/>
        <v>0.93175656140447594</v>
      </c>
      <c r="BJ62" s="29">
        <f t="shared" si="56"/>
        <v>1.1207092802845675</v>
      </c>
      <c r="BK62" s="29">
        <f t="shared" si="56"/>
        <v>0.98686625176156684</v>
      </c>
      <c r="BL62" s="29">
        <f t="shared" si="56"/>
        <v>1.1082044585322584</v>
      </c>
      <c r="BM62" s="29">
        <f t="shared" si="56"/>
        <v>1.0060902049433265</v>
      </c>
      <c r="BN62" s="29">
        <f t="shared" si="56"/>
        <v>1.4039340059545218</v>
      </c>
      <c r="BO62" s="29">
        <f t="shared" si="56"/>
        <v>1.8344276370760375</v>
      </c>
      <c r="BP62" s="29">
        <f t="shared" si="56"/>
        <v>1.0861599373815825</v>
      </c>
      <c r="BQ62" s="29">
        <f t="shared" si="56"/>
        <v>1.0892646654169345</v>
      </c>
      <c r="BR62" s="29">
        <f t="shared" si="56"/>
        <v>0.98856879643781725</v>
      </c>
      <c r="BS62" s="29">
        <f t="shared" si="56"/>
        <v>1.0148580229044417</v>
      </c>
      <c r="BT62" s="29">
        <f t="shared" si="56"/>
        <v>1.1145985731835937</v>
      </c>
      <c r="BU62" s="29">
        <f t="shared" ref="BU62:EF62" si="57">(BU48/0.058)/(SQRT((BU47/0.153)*(BU49/0.2055)))</f>
        <v>1.3083676476947741</v>
      </c>
      <c r="BV62" s="29">
        <f t="shared" si="57"/>
        <v>1.3098032638429211</v>
      </c>
      <c r="BW62" s="29">
        <f t="shared" si="57"/>
        <v>1.1529806928466806</v>
      </c>
      <c r="BX62" s="29">
        <f t="shared" si="57"/>
        <v>0.99728045511029551</v>
      </c>
      <c r="BY62" s="29">
        <f t="shared" si="57"/>
        <v>1.0829256388364019</v>
      </c>
      <c r="BZ62" s="29">
        <f t="shared" si="57"/>
        <v>1.0958675718682684</v>
      </c>
      <c r="CA62" s="29">
        <f t="shared" si="57"/>
        <v>1.0490019319993915</v>
      </c>
      <c r="CB62" s="29">
        <f t="shared" si="57"/>
        <v>1.328728832109777</v>
      </c>
      <c r="CC62" s="29">
        <f t="shared" si="57"/>
        <v>1.1277665503080228</v>
      </c>
      <c r="CD62" s="29">
        <f t="shared" si="57"/>
        <v>1.1414790185541011</v>
      </c>
      <c r="CE62" s="29">
        <f t="shared" si="57"/>
        <v>1.0231161159059758</v>
      </c>
      <c r="CF62" s="29">
        <f t="shared" si="57"/>
        <v>1.0196940504015488</v>
      </c>
      <c r="CG62" s="29">
        <f t="shared" si="57"/>
        <v>0.92064486355480635</v>
      </c>
      <c r="CH62" s="29">
        <f t="shared" si="57"/>
        <v>1.0987561518483768</v>
      </c>
      <c r="CI62" s="29">
        <f t="shared" si="57"/>
        <v>1.1275992736819058</v>
      </c>
      <c r="CJ62" s="29">
        <f t="shared" si="57"/>
        <v>1.1859184167266801</v>
      </c>
      <c r="CK62" s="29">
        <f t="shared" si="57"/>
        <v>1.0766273331428644</v>
      </c>
      <c r="CL62" s="29">
        <f t="shared" si="57"/>
        <v>1.036620424764731</v>
      </c>
      <c r="CM62" s="29">
        <f t="shared" si="57"/>
        <v>0.96192856360060874</v>
      </c>
      <c r="CN62" s="29">
        <f t="shared" si="57"/>
        <v>0.99869203466338075</v>
      </c>
      <c r="CO62" s="29">
        <f t="shared" si="57"/>
        <v>1.0257645911276339</v>
      </c>
      <c r="CP62" s="29">
        <f t="shared" si="57"/>
        <v>0.97966095088745708</v>
      </c>
      <c r="CQ62" s="29">
        <f t="shared" si="57"/>
        <v>0.97720331287672046</v>
      </c>
      <c r="CR62" s="29">
        <f t="shared" si="57"/>
        <v>0.95383193624973062</v>
      </c>
      <c r="CS62" s="29">
        <f t="shared" si="57"/>
        <v>0.93270827793435063</v>
      </c>
      <c r="CT62" s="29">
        <f t="shared" si="57"/>
        <v>0.97384429014791751</v>
      </c>
      <c r="CU62" s="29">
        <f t="shared" si="57"/>
        <v>0.96929749901547624</v>
      </c>
      <c r="CV62" s="29">
        <f t="shared" si="57"/>
        <v>0.96724344772207338</v>
      </c>
      <c r="CW62" s="29">
        <f t="shared" si="57"/>
        <v>0.94883619167502609</v>
      </c>
      <c r="CX62" s="29">
        <f t="shared" si="57"/>
        <v>0.96697661027953508</v>
      </c>
      <c r="CY62" s="29">
        <f t="shared" si="57"/>
        <v>0.82309189839440944</v>
      </c>
      <c r="CZ62" s="29">
        <f t="shared" si="57"/>
        <v>0.86059789080819793</v>
      </c>
      <c r="DA62" s="29">
        <f t="shared" si="57"/>
        <v>0.91859525331989189</v>
      </c>
      <c r="DB62" s="29">
        <f t="shared" si="57"/>
        <v>0.87528964745677063</v>
      </c>
      <c r="DC62" s="29">
        <f t="shared" si="57"/>
        <v>0.85263635882226374</v>
      </c>
      <c r="DD62" s="29">
        <f t="shared" si="57"/>
        <v>0.81959245463680552</v>
      </c>
      <c r="DE62" s="29">
        <f t="shared" si="57"/>
        <v>0.83766578082646825</v>
      </c>
      <c r="DF62" s="29">
        <f t="shared" si="57"/>
        <v>0.80395113511676264</v>
      </c>
      <c r="DG62" s="29">
        <f t="shared" si="57"/>
        <v>0.83232021550484858</v>
      </c>
      <c r="DH62" s="29">
        <f t="shared" si="57"/>
        <v>0.7304881948034786</v>
      </c>
      <c r="DI62" s="29">
        <f t="shared" si="57"/>
        <v>0.77791132993320966</v>
      </c>
      <c r="DJ62" s="29">
        <f t="shared" si="57"/>
        <v>0.81707913439689039</v>
      </c>
      <c r="DK62" s="29">
        <f t="shared" si="57"/>
        <v>0.79276303678381954</v>
      </c>
      <c r="DL62" s="29">
        <f t="shared" si="57"/>
        <v>0.78607213981792168</v>
      </c>
      <c r="DM62" s="29">
        <f t="shared" si="57"/>
        <v>0.79607212947951178</v>
      </c>
      <c r="DN62" s="29">
        <f t="shared" si="57"/>
        <v>0.74709955836421504</v>
      </c>
      <c r="DO62" s="29">
        <f t="shared" si="57"/>
        <v>0.77815222073741541</v>
      </c>
      <c r="DP62" s="29">
        <f t="shared" si="57"/>
        <v>1.1008288850281769</v>
      </c>
      <c r="DQ62" s="29">
        <f t="shared" si="57"/>
        <v>0.98147346278432901</v>
      </c>
      <c r="DR62" s="29">
        <f t="shared" si="57"/>
        <v>1.085177102369302</v>
      </c>
      <c r="DS62" s="29">
        <f t="shared" si="57"/>
        <v>1.0180823454684889</v>
      </c>
      <c r="DT62" s="29">
        <f t="shared" si="57"/>
        <v>0.9712817142820398</v>
      </c>
      <c r="DU62" s="29">
        <f t="shared" si="57"/>
        <v>0.88096636765032477</v>
      </c>
      <c r="DV62" s="29">
        <f t="shared" si="57"/>
        <v>0.94648151166619776</v>
      </c>
      <c r="DW62" s="29">
        <f t="shared" si="57"/>
        <v>0.99984173040926749</v>
      </c>
      <c r="DX62" s="29">
        <f t="shared" si="57"/>
        <v>1.0343713075172194</v>
      </c>
      <c r="DY62" s="29">
        <f t="shared" si="57"/>
        <v>1.0220611415528564</v>
      </c>
      <c r="DZ62" s="29">
        <f t="shared" si="57"/>
        <v>0.99793411379767882</v>
      </c>
      <c r="EA62" s="29">
        <f t="shared" si="57"/>
        <v>0.99277897102632073</v>
      </c>
      <c r="EB62" s="29">
        <f t="shared" si="57"/>
        <v>0.98559148660556928</v>
      </c>
      <c r="EC62" s="29">
        <f t="shared" si="57"/>
        <v>1.0227021463548198</v>
      </c>
      <c r="ED62" s="29">
        <f t="shared" si="57"/>
        <v>0.94181581161874206</v>
      </c>
      <c r="EE62" s="29">
        <f t="shared" si="57"/>
        <v>1.2526090102568721</v>
      </c>
      <c r="EF62" s="29">
        <f t="shared" si="57"/>
        <v>1.0734513242032424</v>
      </c>
      <c r="EG62" s="29">
        <f t="shared" ref="EG62:FR62" si="58">(EG48/0.058)/(SQRT((EG47/0.153)*(EG49/0.2055)))</f>
        <v>1.4541415580095645</v>
      </c>
      <c r="EH62" s="29">
        <f t="shared" si="58"/>
        <v>1.3106059909631469</v>
      </c>
      <c r="EI62" s="29">
        <f t="shared" si="58"/>
        <v>0.58869054077159066</v>
      </c>
      <c r="EJ62" s="29">
        <f t="shared" si="58"/>
        <v>0.6629712008298152</v>
      </c>
      <c r="EK62" s="29">
        <f t="shared" si="58"/>
        <v>0.69747274324866393</v>
      </c>
      <c r="EL62" s="29">
        <f t="shared" si="58"/>
        <v>0.98479883210172214</v>
      </c>
      <c r="EM62" s="29">
        <f t="shared" si="58"/>
        <v>0.98656758396637401</v>
      </c>
      <c r="EN62" s="29">
        <f t="shared" si="58"/>
        <v>1.0361693924344477</v>
      </c>
      <c r="EO62" s="29">
        <f t="shared" si="58"/>
        <v>1.059302644489428</v>
      </c>
      <c r="EP62" s="29">
        <f t="shared" si="58"/>
        <v>0.96261644509779087</v>
      </c>
      <c r="EQ62" s="29">
        <f t="shared" si="58"/>
        <v>1.0533877207492357</v>
      </c>
      <c r="ER62" s="29">
        <f t="shared" si="58"/>
        <v>0.81935682855102543</v>
      </c>
      <c r="ES62" s="29">
        <f t="shared" si="58"/>
        <v>0.9951895457459472</v>
      </c>
      <c r="ET62" s="29">
        <f t="shared" si="58"/>
        <v>1.281055970516717</v>
      </c>
      <c r="EU62" s="29">
        <f t="shared" si="58"/>
        <v>1.0921662147193614</v>
      </c>
      <c r="EV62" s="29">
        <f t="shared" si="58"/>
        <v>1.0537988190229266</v>
      </c>
      <c r="EW62" s="29">
        <f t="shared" si="58"/>
        <v>1.200301538598266</v>
      </c>
      <c r="EX62" s="29">
        <f t="shared" si="58"/>
        <v>1.0707193471970105</v>
      </c>
      <c r="EY62" s="29">
        <f t="shared" si="58"/>
        <v>0.95412836270930934</v>
      </c>
      <c r="EZ62" s="29">
        <f t="shared" si="58"/>
        <v>1.3411018331512696</v>
      </c>
      <c r="FA62" s="29">
        <f t="shared" si="58"/>
        <v>1.1333395474772916</v>
      </c>
      <c r="FB62" s="29">
        <f t="shared" si="58"/>
        <v>0.98034904174189896</v>
      </c>
      <c r="FC62" s="29">
        <f t="shared" si="58"/>
        <v>0.87168238431104428</v>
      </c>
      <c r="FD62" s="29">
        <f t="shared" si="58"/>
        <v>1.0280545229363367</v>
      </c>
      <c r="FE62" s="29">
        <f t="shared" si="58"/>
        <v>1.0097214944787087</v>
      </c>
      <c r="FF62" s="29">
        <f t="shared" si="58"/>
        <v>1.1175988848072689</v>
      </c>
      <c r="FG62" s="29">
        <f t="shared" si="58"/>
        <v>0.96122622525795776</v>
      </c>
      <c r="FH62" s="29">
        <f t="shared" si="58"/>
        <v>0.94067645530789668</v>
      </c>
      <c r="FI62" s="29">
        <f t="shared" si="58"/>
        <v>0.99597162016585661</v>
      </c>
      <c r="FJ62" s="29">
        <f t="shared" si="58"/>
        <v>0.98375064666085987</v>
      </c>
      <c r="FK62" s="29">
        <f t="shared" si="58"/>
        <v>1.0028543845258617</v>
      </c>
      <c r="FL62" s="29">
        <f t="shared" si="58"/>
        <v>0.99597162016585661</v>
      </c>
      <c r="FM62" s="29">
        <f t="shared" si="58"/>
        <v>0.91390814636691375</v>
      </c>
      <c r="FN62" s="29">
        <f t="shared" si="58"/>
        <v>0.96060032982084076</v>
      </c>
      <c r="FO62" s="29">
        <f t="shared" si="58"/>
        <v>0.9767896659091313</v>
      </c>
      <c r="FP62" s="29">
        <f t="shared" si="58"/>
        <v>0.91577881654673554</v>
      </c>
      <c r="FQ62" s="29">
        <f t="shared" si="58"/>
        <v>0.91857382316763148</v>
      </c>
      <c r="FR62" s="29">
        <f t="shared" si="58"/>
        <v>0.96335689343761222</v>
      </c>
    </row>
    <row r="63" spans="1:174" ht="16.5" x14ac:dyDescent="0.45">
      <c r="A63" s="27" t="s">
        <v>250</v>
      </c>
      <c r="B63" s="19">
        <f t="shared" si="35"/>
        <v>7.3352941176470585</v>
      </c>
      <c r="C63" s="19">
        <f t="shared" si="36"/>
        <v>7.0839285714285722</v>
      </c>
      <c r="D63" s="28">
        <v>7.2941176470588234</v>
      </c>
      <c r="E63" s="28">
        <v>7.1110056925996181</v>
      </c>
      <c r="F63" s="20">
        <f t="shared" si="37"/>
        <v>2.2845646530182395</v>
      </c>
      <c r="G63" s="25">
        <f>G55/0.17</f>
        <v>9.9999999999999982</v>
      </c>
      <c r="H63" s="25">
        <f>H55/0.17</f>
        <v>6.117647058823529</v>
      </c>
      <c r="I63" s="25">
        <f t="shared" ref="I63:W63" si="59">I55/0.17</f>
        <v>7.117647058823529</v>
      </c>
      <c r="J63" s="25">
        <f t="shared" si="59"/>
        <v>5.4823529411764707</v>
      </c>
      <c r="K63" s="25">
        <f t="shared" si="59"/>
        <v>5.4764705882352942</v>
      </c>
      <c r="L63" s="25">
        <f t="shared" si="59"/>
        <v>4.8235294117647056</v>
      </c>
      <c r="M63" s="25">
        <f t="shared" si="59"/>
        <v>6.2352941176470589</v>
      </c>
      <c r="N63" s="25">
        <f t="shared" si="59"/>
        <v>9.2941176470588225</v>
      </c>
      <c r="O63" s="25">
        <f>O55/0.17</f>
        <v>9.7058823529411757</v>
      </c>
      <c r="P63" s="25">
        <f t="shared" si="59"/>
        <v>8.0588235294117645</v>
      </c>
      <c r="Q63" s="25">
        <f t="shared" si="59"/>
        <v>10.941176470588236</v>
      </c>
      <c r="R63" s="25">
        <f t="shared" si="59"/>
        <v>9.9999999999999982</v>
      </c>
      <c r="S63" s="25">
        <f>S55/0.17</f>
        <v>10.411764705882351</v>
      </c>
      <c r="T63" s="25">
        <f t="shared" si="59"/>
        <v>5.4823529411764707</v>
      </c>
      <c r="U63" s="25">
        <f t="shared" si="59"/>
        <v>5.4764705882352942</v>
      </c>
      <c r="V63" s="25">
        <f t="shared" si="59"/>
        <v>6.117647058823529</v>
      </c>
      <c r="W63" s="25">
        <f t="shared" si="59"/>
        <v>7.117647058823529</v>
      </c>
      <c r="X63" s="25">
        <f>X55/0.17</f>
        <v>4.8823529411764701</v>
      </c>
      <c r="Y63" s="25">
        <f t="shared" ref="Y63:AP63" si="60">Y55/0.17</f>
        <v>5.4705882352941178</v>
      </c>
      <c r="Z63" s="25">
        <f t="shared" si="60"/>
        <v>4.117647058823529</v>
      </c>
      <c r="AA63" s="25">
        <f t="shared" si="60"/>
        <v>3.6470588235294117</v>
      </c>
      <c r="AB63" s="25">
        <f t="shared" si="60"/>
        <v>3.8823529411764706</v>
      </c>
      <c r="AC63" s="25">
        <f t="shared" si="60"/>
        <v>4.7058823529411766</v>
      </c>
      <c r="AD63" s="25">
        <f t="shared" si="60"/>
        <v>3.5294117647058818</v>
      </c>
      <c r="AE63" s="25">
        <f t="shared" si="60"/>
        <v>5.8235294117647056</v>
      </c>
      <c r="AF63" s="25">
        <f t="shared" si="60"/>
        <v>5.5294117647058814</v>
      </c>
      <c r="AG63" s="25">
        <f t="shared" si="60"/>
        <v>5.5294117647058814</v>
      </c>
      <c r="AH63" s="25">
        <f t="shared" si="60"/>
        <v>4.7058823529411766</v>
      </c>
      <c r="AI63" s="25">
        <f t="shared" si="60"/>
        <v>8.9411764705882355</v>
      </c>
      <c r="AJ63" s="25">
        <f t="shared" si="60"/>
        <v>6.9411764705882346</v>
      </c>
      <c r="AK63" s="25">
        <f t="shared" si="60"/>
        <v>10.588235294117647</v>
      </c>
      <c r="AL63" s="25">
        <f t="shared" si="60"/>
        <v>4.5882352941176467</v>
      </c>
      <c r="AM63" s="25">
        <f t="shared" si="60"/>
        <v>1.9647058823529411</v>
      </c>
      <c r="AN63" s="25">
        <f t="shared" si="60"/>
        <v>3.8352941176470585</v>
      </c>
      <c r="AO63" s="25">
        <f t="shared" si="60"/>
        <v>3.6529411764705881</v>
      </c>
      <c r="AP63" s="25">
        <f t="shared" si="60"/>
        <v>3.3764705882352937</v>
      </c>
      <c r="AQ63" s="16">
        <f>AQ55/0.17</f>
        <v>3.6470588235294117</v>
      </c>
      <c r="AR63" s="16">
        <f t="shared" ref="AR63:DC63" si="61">AR55/0.17</f>
        <v>3.5294117647058818</v>
      </c>
      <c r="AS63" s="16">
        <f t="shared" si="61"/>
        <v>3.7058823529411762</v>
      </c>
      <c r="AT63" s="16">
        <f t="shared" si="61"/>
        <v>3.6470588235294117</v>
      </c>
      <c r="AU63" s="16">
        <f t="shared" si="61"/>
        <v>4.1764705882352935</v>
      </c>
      <c r="AV63" s="16">
        <f t="shared" si="61"/>
        <v>3.8823529411764706</v>
      </c>
      <c r="AW63" s="16">
        <f t="shared" si="61"/>
        <v>4.7058823529411766</v>
      </c>
      <c r="AX63" s="16">
        <f t="shared" si="61"/>
        <v>4.117647058823529</v>
      </c>
      <c r="AY63" s="16">
        <f t="shared" si="61"/>
        <v>4.117647058823529</v>
      </c>
      <c r="AZ63" s="16">
        <f t="shared" si="61"/>
        <v>4.7058823529411766</v>
      </c>
      <c r="BA63" s="16">
        <f t="shared" si="61"/>
        <v>4.7058823529411766</v>
      </c>
      <c r="BB63" s="16">
        <f t="shared" si="61"/>
        <v>3.4705882352941173</v>
      </c>
      <c r="BC63" s="16">
        <f t="shared" si="61"/>
        <v>3.4117647058823524</v>
      </c>
      <c r="BD63" s="16">
        <f t="shared" si="61"/>
        <v>7.235294117647058</v>
      </c>
      <c r="BE63" s="16">
        <f t="shared" si="61"/>
        <v>2.5882352941176467</v>
      </c>
      <c r="BF63" s="16">
        <f t="shared" si="61"/>
        <v>5.117647058823529</v>
      </c>
      <c r="BG63" s="16">
        <f t="shared" si="61"/>
        <v>5.8823529411764701</v>
      </c>
      <c r="BH63" s="16">
        <f t="shared" si="61"/>
        <v>6.7647058823529402</v>
      </c>
      <c r="BI63" s="16">
        <f t="shared" si="61"/>
        <v>5.1999999999999993</v>
      </c>
      <c r="BJ63" s="16">
        <f t="shared" si="61"/>
        <v>5.4764705882352942</v>
      </c>
      <c r="BK63" s="16">
        <f t="shared" si="61"/>
        <v>3.7647058823529411</v>
      </c>
      <c r="BL63" s="16">
        <f t="shared" si="61"/>
        <v>3.2941176470588238</v>
      </c>
      <c r="BM63" s="16">
        <f t="shared" si="61"/>
        <v>4.1764705882352935</v>
      </c>
      <c r="BN63" s="16">
        <f t="shared" si="61"/>
        <v>4.8235294117647056</v>
      </c>
      <c r="BO63" s="16">
        <f t="shared" si="61"/>
        <v>3.7647058823529411</v>
      </c>
      <c r="BP63" s="16">
        <f t="shared" si="61"/>
        <v>2.5882352941176467</v>
      </c>
      <c r="BQ63" s="16">
        <f t="shared" si="61"/>
        <v>4.3529411764705879</v>
      </c>
      <c r="BR63" s="16">
        <f t="shared" si="61"/>
        <v>6.117647058823529</v>
      </c>
      <c r="BS63" s="16">
        <f t="shared" si="61"/>
        <v>6.1764705882352944</v>
      </c>
      <c r="BT63" s="16">
        <f t="shared" si="61"/>
        <v>5.6470588235294112</v>
      </c>
      <c r="BU63" s="16">
        <f t="shared" si="61"/>
        <v>5.2941176470588234</v>
      </c>
      <c r="BV63" s="16">
        <f t="shared" si="61"/>
        <v>6.5294117647058822</v>
      </c>
      <c r="BW63" s="16">
        <f t="shared" si="61"/>
        <v>4.117647058823529</v>
      </c>
      <c r="BX63" s="16">
        <f t="shared" si="61"/>
        <v>10.294117647058822</v>
      </c>
      <c r="BY63" s="16">
        <f t="shared" si="61"/>
        <v>4.8235294117647056</v>
      </c>
      <c r="BZ63" s="16">
        <f t="shared" si="61"/>
        <v>3.6470588235294117</v>
      </c>
      <c r="CA63" s="16">
        <f t="shared" si="61"/>
        <v>6</v>
      </c>
      <c r="CB63" s="16">
        <f t="shared" si="61"/>
        <v>5.8823529411764701</v>
      </c>
      <c r="CC63" s="16">
        <f t="shared" si="61"/>
        <v>6.4117647058823533</v>
      </c>
      <c r="CD63" s="16">
        <f t="shared" si="61"/>
        <v>7.1117647058823525</v>
      </c>
      <c r="CE63" s="16">
        <f t="shared" si="61"/>
        <v>8.2941176470588225</v>
      </c>
      <c r="CF63" s="16">
        <f t="shared" si="61"/>
        <v>8.5882352941176467</v>
      </c>
      <c r="CG63" s="16">
        <f t="shared" si="61"/>
        <v>4.7058823529411766</v>
      </c>
      <c r="CH63" s="16">
        <f t="shared" si="61"/>
        <v>6.5882352941176476</v>
      </c>
      <c r="CI63" s="16">
        <f t="shared" si="61"/>
        <v>7.3529411764705879</v>
      </c>
      <c r="CJ63" s="16">
        <f t="shared" si="61"/>
        <v>7.235294117647058</v>
      </c>
      <c r="CK63" s="16">
        <f t="shared" si="61"/>
        <v>8.0588235294117645</v>
      </c>
      <c r="CL63" s="16">
        <f t="shared" si="61"/>
        <v>8.5294117647058822</v>
      </c>
      <c r="CM63" s="16">
        <f t="shared" si="61"/>
        <v>9.1764705882352935</v>
      </c>
      <c r="CN63" s="16">
        <f t="shared" si="61"/>
        <v>9.3529411764705888</v>
      </c>
      <c r="CO63" s="16">
        <f t="shared" si="61"/>
        <v>7.5882352941176467</v>
      </c>
      <c r="CP63" s="16">
        <f t="shared" si="61"/>
        <v>8.4117647058823515</v>
      </c>
      <c r="CQ63" s="16">
        <f t="shared" si="61"/>
        <v>8.117647058823529</v>
      </c>
      <c r="CR63" s="16">
        <f t="shared" si="61"/>
        <v>7.8235294117647056</v>
      </c>
      <c r="CS63" s="16">
        <f t="shared" si="61"/>
        <v>8.117647058823529</v>
      </c>
      <c r="CT63" s="16">
        <f t="shared" si="61"/>
        <v>8.1764705882352935</v>
      </c>
      <c r="CU63" s="16">
        <f t="shared" si="61"/>
        <v>5.5294117647058814</v>
      </c>
      <c r="CV63" s="16">
        <f t="shared" si="61"/>
        <v>5.4705882352941178</v>
      </c>
      <c r="CW63" s="16">
        <f t="shared" si="61"/>
        <v>5.6470588235294112</v>
      </c>
      <c r="CX63" s="16">
        <f t="shared" si="61"/>
        <v>5.6470588235294112</v>
      </c>
      <c r="CY63" s="16">
        <f t="shared" si="61"/>
        <v>10.294117647058822</v>
      </c>
      <c r="CZ63" s="16">
        <f t="shared" si="61"/>
        <v>10.411764705882351</v>
      </c>
      <c r="DA63" s="16">
        <f t="shared" si="61"/>
        <v>9</v>
      </c>
      <c r="DB63" s="16">
        <f t="shared" si="61"/>
        <v>10.176470588235293</v>
      </c>
      <c r="DC63" s="16">
        <f t="shared" si="61"/>
        <v>9.7117647058823522</v>
      </c>
      <c r="DD63" s="16">
        <f t="shared" ref="DD63:EA63" si="62">DD55/0.17</f>
        <v>9.5176470588235293</v>
      </c>
      <c r="DE63" s="16">
        <f t="shared" si="62"/>
        <v>9.1764705882352935</v>
      </c>
      <c r="DF63" s="16">
        <f t="shared" si="62"/>
        <v>10.123529411764705</v>
      </c>
      <c r="DG63" s="16">
        <f t="shared" si="62"/>
        <v>9.3647058823529417</v>
      </c>
      <c r="DH63" s="16">
        <f t="shared" si="62"/>
        <v>10.529411764705882</v>
      </c>
      <c r="DI63" s="16">
        <f t="shared" si="62"/>
        <v>9.235294117647058</v>
      </c>
      <c r="DJ63" s="16">
        <f t="shared" si="62"/>
        <v>8.8823529411764692</v>
      </c>
      <c r="DK63" s="16">
        <f t="shared" si="62"/>
        <v>9.2941176470588225</v>
      </c>
      <c r="DL63" s="16">
        <f t="shared" si="62"/>
        <v>9</v>
      </c>
      <c r="DM63" s="16">
        <f t="shared" si="62"/>
        <v>9</v>
      </c>
      <c r="DN63" s="16">
        <f t="shared" si="62"/>
        <v>9.588235294117645</v>
      </c>
      <c r="DO63" s="16">
        <f t="shared" si="62"/>
        <v>8.7647058823529402</v>
      </c>
      <c r="DP63" s="16">
        <f t="shared" si="62"/>
        <v>8.6882352941176464</v>
      </c>
      <c r="DQ63" s="16">
        <f t="shared" si="62"/>
        <v>8.7705882352941185</v>
      </c>
      <c r="DR63" s="16">
        <f t="shared" si="62"/>
        <v>8.3588235294117652</v>
      </c>
      <c r="DS63" s="16">
        <f t="shared" si="62"/>
        <v>7.3176470588235292</v>
      </c>
      <c r="DT63" s="16">
        <f t="shared" si="62"/>
        <v>8.3999999999999986</v>
      </c>
      <c r="DU63" s="16">
        <f t="shared" si="62"/>
        <v>9.0882352941176467</v>
      </c>
      <c r="DV63" s="16">
        <f t="shared" si="62"/>
        <v>8.1</v>
      </c>
      <c r="DW63" s="16">
        <f t="shared" si="62"/>
        <v>8.5705882352941174</v>
      </c>
      <c r="DX63" s="16">
        <f t="shared" si="62"/>
        <v>7.5058823529411764</v>
      </c>
      <c r="DY63" s="16">
        <f t="shared" si="62"/>
        <v>7.9882352941176471</v>
      </c>
      <c r="DZ63" s="16">
        <f t="shared" si="62"/>
        <v>5.4529411764705884</v>
      </c>
      <c r="EA63" s="16">
        <f t="shared" si="62"/>
        <v>6.7470588235294118</v>
      </c>
      <c r="EB63" s="45">
        <f>EB55/0.17</f>
        <v>8.6470588235294112</v>
      </c>
      <c r="EC63" s="45">
        <f t="shared" ref="EC63:FR63" si="63">EC55/0.17</f>
        <v>8.8235294117647047</v>
      </c>
      <c r="ED63" s="45">
        <f t="shared" si="63"/>
        <v>7.6470588235294112</v>
      </c>
      <c r="EE63" s="45">
        <f t="shared" si="63"/>
        <v>9.8823529411764692</v>
      </c>
      <c r="EF63" s="45">
        <f t="shared" si="63"/>
        <v>8.4117647058823515</v>
      </c>
      <c r="EG63" s="45">
        <f t="shared" si="63"/>
        <v>6.9411764705882346</v>
      </c>
      <c r="EH63" s="45">
        <f t="shared" si="63"/>
        <v>12.294117647058822</v>
      </c>
      <c r="EI63" s="45">
        <f t="shared" si="63"/>
        <v>8.3352941176470576</v>
      </c>
      <c r="EJ63" s="45">
        <f t="shared" si="63"/>
        <v>8.6941176470588228</v>
      </c>
      <c r="EK63" s="45">
        <f t="shared" si="63"/>
        <v>9.0176470588235276</v>
      </c>
      <c r="EL63" s="45">
        <f t="shared" si="63"/>
        <v>10.647058823529411</v>
      </c>
      <c r="EM63" s="45">
        <f t="shared" si="63"/>
        <v>9.588235294117645</v>
      </c>
      <c r="EN63" s="45">
        <f t="shared" si="63"/>
        <v>10.058823529411764</v>
      </c>
      <c r="EO63" s="45">
        <f t="shared" si="63"/>
        <v>8.5294117647058822</v>
      </c>
      <c r="EP63" s="45">
        <f t="shared" si="63"/>
        <v>8.5882352941176467</v>
      </c>
      <c r="EQ63" s="45">
        <f t="shared" si="63"/>
        <v>7.8823529411764701</v>
      </c>
      <c r="ER63" s="45">
        <f t="shared" si="63"/>
        <v>10.294117647058822</v>
      </c>
      <c r="ES63" s="45">
        <f t="shared" si="63"/>
        <v>10.058823529411764</v>
      </c>
      <c r="ET63" s="45">
        <f t="shared" si="63"/>
        <v>7.2941176470588234</v>
      </c>
      <c r="EU63" s="45">
        <f t="shared" si="63"/>
        <v>7.5882352941176467</v>
      </c>
      <c r="EV63" s="45">
        <f t="shared" si="63"/>
        <v>7.2941176470588234</v>
      </c>
      <c r="EW63" s="45">
        <f t="shared" si="63"/>
        <v>7.7647058823529411</v>
      </c>
      <c r="EX63" s="45">
        <f t="shared" si="63"/>
        <v>8.1764705882352935</v>
      </c>
      <c r="EY63" s="45">
        <f t="shared" si="63"/>
        <v>4.6941176470588237</v>
      </c>
      <c r="EZ63" s="45">
        <f t="shared" si="63"/>
        <v>7.4705882352941169</v>
      </c>
      <c r="FA63" s="45">
        <f t="shared" si="63"/>
        <v>6.4705882352941178</v>
      </c>
      <c r="FB63" s="25">
        <f t="shared" si="63"/>
        <v>9.6470588235294112</v>
      </c>
      <c r="FC63" s="25">
        <f t="shared" si="63"/>
        <v>5.5882352941176467</v>
      </c>
      <c r="FD63" s="25">
        <f t="shared" si="63"/>
        <v>9.4705882352941178</v>
      </c>
      <c r="FE63" s="25">
        <f t="shared" si="63"/>
        <v>8.8235294117647047</v>
      </c>
      <c r="FF63" s="25">
        <f t="shared" si="63"/>
        <v>8.235294117647058</v>
      </c>
      <c r="FG63" s="25">
        <f t="shared" si="63"/>
        <v>12.352941176470589</v>
      </c>
      <c r="FH63" s="25">
        <f t="shared" si="63"/>
        <v>13.294117647058821</v>
      </c>
      <c r="FI63" s="25">
        <f t="shared" si="63"/>
        <v>7.6470588235294112</v>
      </c>
      <c r="FJ63" s="25">
        <f t="shared" si="63"/>
        <v>7.6470588235294112</v>
      </c>
      <c r="FK63" s="25">
        <f t="shared" si="63"/>
        <v>7.6470588235294112</v>
      </c>
      <c r="FL63" s="25">
        <f t="shared" si="63"/>
        <v>8.235294117647058</v>
      </c>
      <c r="FM63" s="25">
        <f t="shared" si="63"/>
        <v>7.0588235294117636</v>
      </c>
      <c r="FN63" s="25">
        <f t="shared" si="63"/>
        <v>7.6470588235294112</v>
      </c>
      <c r="FO63" s="25">
        <f t="shared" si="63"/>
        <v>7.0588235294117636</v>
      </c>
      <c r="FP63" s="25">
        <f t="shared" si="63"/>
        <v>8.235294117647058</v>
      </c>
      <c r="FQ63" s="25">
        <f t="shared" si="63"/>
        <v>8.235294117647058</v>
      </c>
      <c r="FR63" s="25">
        <f t="shared" si="63"/>
        <v>8.235294117647058</v>
      </c>
    </row>
    <row r="64" spans="1:174" ht="16.5" x14ac:dyDescent="0.45">
      <c r="A64" s="27" t="s">
        <v>251</v>
      </c>
      <c r="B64" s="19">
        <f t="shared" si="35"/>
        <v>36.184725357411587</v>
      </c>
      <c r="C64" s="19">
        <f t="shared" si="36"/>
        <v>39.277962581993862</v>
      </c>
      <c r="D64" s="28">
        <v>39.024390243902438</v>
      </c>
      <c r="E64" s="28">
        <v>41.285243229263898</v>
      </c>
      <c r="F64" s="20">
        <f t="shared" si="37"/>
        <v>22.976246663317799</v>
      </c>
      <c r="G64" s="29">
        <f t="shared" ref="G64:W64" si="64">G35/G47</f>
        <v>23.361823361823362</v>
      </c>
      <c r="H64" s="29">
        <f t="shared" si="64"/>
        <v>48.638132295719849</v>
      </c>
      <c r="I64" s="29">
        <f t="shared" si="64"/>
        <v>26.829268292682929</v>
      </c>
      <c r="J64" s="29">
        <f t="shared" si="64"/>
        <v>44.488188976377955</v>
      </c>
      <c r="K64" s="29">
        <f t="shared" si="64"/>
        <v>38.610038610038615</v>
      </c>
      <c r="L64" s="29">
        <f t="shared" si="64"/>
        <v>50.282485875706215</v>
      </c>
      <c r="M64" s="29">
        <f t="shared" si="64"/>
        <v>42.424242424242422</v>
      </c>
      <c r="N64" s="29">
        <f t="shared" si="64"/>
        <v>21.50537634408602</v>
      </c>
      <c r="O64" s="29">
        <f t="shared" si="64"/>
        <v>24.335839598997492</v>
      </c>
      <c r="P64" s="29">
        <f t="shared" si="64"/>
        <v>21.607629427792915</v>
      </c>
      <c r="Q64" s="29">
        <f t="shared" si="64"/>
        <v>21.962616822429904</v>
      </c>
      <c r="R64" s="29">
        <f t="shared" si="64"/>
        <v>23.390313390313391</v>
      </c>
      <c r="S64" s="29">
        <f t="shared" si="64"/>
        <v>23.439803439803441</v>
      </c>
      <c r="T64" s="29">
        <f t="shared" si="64"/>
        <v>44.488188976377955</v>
      </c>
      <c r="U64" s="29">
        <f t="shared" si="64"/>
        <v>38.610038610038615</v>
      </c>
      <c r="V64" s="29">
        <f t="shared" si="64"/>
        <v>48.638132295719849</v>
      </c>
      <c r="W64" s="29">
        <f t="shared" si="64"/>
        <v>26.676829268292686</v>
      </c>
      <c r="X64" s="25">
        <f>X35/X47</f>
        <v>38.237142857142864</v>
      </c>
      <c r="Y64" s="25">
        <f t="shared" ref="Y64:AP64" si="65">Y35/Y47</f>
        <v>40.354466858789621</v>
      </c>
      <c r="Z64" s="25">
        <f t="shared" si="65"/>
        <v>67.361111111111114</v>
      </c>
      <c r="AA64" s="25">
        <f t="shared" si="65"/>
        <v>103.81355932203391</v>
      </c>
      <c r="AB64" s="25">
        <f t="shared" si="65"/>
        <v>45.535460992907801</v>
      </c>
      <c r="AC64" s="25">
        <f t="shared" si="65"/>
        <v>80.622837370242209</v>
      </c>
      <c r="AD64" s="25">
        <f t="shared" si="65"/>
        <v>136.91756272401435</v>
      </c>
      <c r="AE64" s="25">
        <f t="shared" si="65"/>
        <v>108.06916426512967</v>
      </c>
      <c r="AF64" s="25">
        <f t="shared" si="65"/>
        <v>105.61497326203208</v>
      </c>
      <c r="AG64" s="25">
        <f t="shared" si="65"/>
        <v>109.375</v>
      </c>
      <c r="AH64" s="25">
        <f t="shared" si="65"/>
        <v>118.35443037974683</v>
      </c>
      <c r="AI64" s="25">
        <f t="shared" si="65"/>
        <v>63.63636363636364</v>
      </c>
      <c r="AJ64" s="25">
        <f t="shared" si="65"/>
        <v>41.726618705035975</v>
      </c>
      <c r="AK64" s="25">
        <f t="shared" si="65"/>
        <v>18.080357142857142</v>
      </c>
      <c r="AL64" s="25">
        <f t="shared" si="65"/>
        <v>62.538461538461533</v>
      </c>
      <c r="AM64" s="25">
        <f t="shared" si="65"/>
        <v>100.27247956403269</v>
      </c>
      <c r="AN64" s="25">
        <f t="shared" si="65"/>
        <v>70.648148148148138</v>
      </c>
      <c r="AO64" s="25">
        <f t="shared" si="65"/>
        <v>75.272727272727266</v>
      </c>
      <c r="AP64" s="25">
        <f t="shared" si="65"/>
        <v>79.711538461538467</v>
      </c>
      <c r="AQ64" s="16">
        <f>AQ35/AQ47</f>
        <v>48.858447488584474</v>
      </c>
      <c r="AR64" s="16">
        <f t="shared" ref="AR64:DC64" si="66">AR35/AR47</f>
        <v>51.658767772511851</v>
      </c>
      <c r="AS64" s="16">
        <f t="shared" si="66"/>
        <v>50.24154589371981</v>
      </c>
      <c r="AT64" s="16">
        <f t="shared" si="66"/>
        <v>50.710900473933656</v>
      </c>
      <c r="AU64" s="16">
        <f t="shared" si="66"/>
        <v>49.787234042553187</v>
      </c>
      <c r="AV64" s="16">
        <f t="shared" si="66"/>
        <v>49.541284403669721</v>
      </c>
      <c r="AW64" s="16">
        <f t="shared" si="66"/>
        <v>81.333333333333329</v>
      </c>
      <c r="AX64" s="16">
        <f t="shared" si="66"/>
        <v>64.375</v>
      </c>
      <c r="AY64" s="16">
        <f t="shared" si="66"/>
        <v>54.736842105263158</v>
      </c>
      <c r="AZ64" s="16">
        <f t="shared" si="66"/>
        <v>65</v>
      </c>
      <c r="BA64" s="16">
        <f t="shared" si="66"/>
        <v>95.909090909090907</v>
      </c>
      <c r="BB64" s="16">
        <f t="shared" si="66"/>
        <v>21.709844559585491</v>
      </c>
      <c r="BC64" s="16">
        <f t="shared" si="66"/>
        <v>29.133858267716533</v>
      </c>
      <c r="BD64" s="16">
        <f t="shared" si="66"/>
        <v>44.44444444444445</v>
      </c>
      <c r="BE64" s="16">
        <f t="shared" si="66"/>
        <v>20</v>
      </c>
      <c r="BF64" s="16">
        <f t="shared" si="66"/>
        <v>18.405797101449277</v>
      </c>
      <c r="BG64" s="16">
        <f t="shared" si="66"/>
        <v>18.299595141700404</v>
      </c>
      <c r="BH64" s="16">
        <f t="shared" si="66"/>
        <v>19.778597785977862</v>
      </c>
      <c r="BI64" s="16">
        <f t="shared" si="66"/>
        <v>17.651821862348179</v>
      </c>
      <c r="BJ64" s="16">
        <f t="shared" si="66"/>
        <v>19.302325581395351</v>
      </c>
      <c r="BK64" s="16">
        <f t="shared" si="66"/>
        <v>20.98265895953757</v>
      </c>
      <c r="BL64" s="16">
        <f t="shared" si="66"/>
        <v>18.940397350993379</v>
      </c>
      <c r="BM64" s="16">
        <f t="shared" si="66"/>
        <v>23.602150537634408</v>
      </c>
      <c r="BN64" s="16">
        <f t="shared" si="66"/>
        <v>34.397590361445786</v>
      </c>
      <c r="BO64" s="16">
        <f t="shared" si="66"/>
        <v>27.746478873239436</v>
      </c>
      <c r="BP64" s="16">
        <f t="shared" si="66"/>
        <v>20</v>
      </c>
      <c r="BQ64" s="30">
        <f t="shared" si="66"/>
        <v>45.207100591715978</v>
      </c>
      <c r="BR64" s="30">
        <f t="shared" si="66"/>
        <v>44.196891191709845</v>
      </c>
      <c r="BS64" s="30">
        <f t="shared" si="66"/>
        <v>48.042328042328045</v>
      </c>
      <c r="BT64" s="30">
        <f t="shared" si="66"/>
        <v>42.131147540983605</v>
      </c>
      <c r="BU64" s="30">
        <f t="shared" si="66"/>
        <v>55.031446540880502</v>
      </c>
      <c r="BV64" s="30">
        <f t="shared" si="66"/>
        <v>23.963636363636361</v>
      </c>
      <c r="BW64" s="30">
        <f t="shared" si="66"/>
        <v>42.589371980676333</v>
      </c>
      <c r="BX64" s="30">
        <f t="shared" si="66"/>
        <v>18.336158192090394</v>
      </c>
      <c r="BY64" s="30">
        <f t="shared" si="66"/>
        <v>42.111111111111107</v>
      </c>
      <c r="BZ64" s="30">
        <f t="shared" si="66"/>
        <v>27.292929292929294</v>
      </c>
      <c r="CA64" s="30">
        <f t="shared" si="66"/>
        <v>12.2073732718894</v>
      </c>
      <c r="CB64" s="30">
        <f t="shared" si="66"/>
        <v>21.801136363636363</v>
      </c>
      <c r="CC64" s="30">
        <f t="shared" si="66"/>
        <v>20.822222222222223</v>
      </c>
      <c r="CD64" s="30">
        <f t="shared" si="66"/>
        <v>23.24413145539906</v>
      </c>
      <c r="CE64" s="30">
        <f t="shared" si="66"/>
        <v>32.728222996515683</v>
      </c>
      <c r="CF64" s="30">
        <f t="shared" si="66"/>
        <v>30.769491525423724</v>
      </c>
      <c r="CG64" s="30">
        <f t="shared" si="66"/>
        <v>24.899598393574294</v>
      </c>
      <c r="CH64" s="30">
        <f t="shared" si="66"/>
        <v>29.196911196911199</v>
      </c>
      <c r="CI64" s="30">
        <f t="shared" si="66"/>
        <v>32.479999999999997</v>
      </c>
      <c r="CJ64" s="30">
        <f t="shared" si="66"/>
        <v>30.086021505376344</v>
      </c>
      <c r="CK64" s="30">
        <f t="shared" si="66"/>
        <v>31.304635761589406</v>
      </c>
      <c r="CL64" s="30">
        <f t="shared" si="66"/>
        <v>24.770448548812663</v>
      </c>
      <c r="CM64" s="30">
        <f t="shared" si="66"/>
        <v>19.658932714617173</v>
      </c>
      <c r="CN64" s="30">
        <f t="shared" si="66"/>
        <v>27.031884057971016</v>
      </c>
      <c r="CO64" s="30">
        <f t="shared" si="66"/>
        <v>18.376747141041932</v>
      </c>
      <c r="CP64" s="30">
        <f t="shared" si="66"/>
        <v>23.26</v>
      </c>
      <c r="CQ64" s="30">
        <f t="shared" si="66"/>
        <v>36</v>
      </c>
      <c r="CR64" s="30">
        <f t="shared" si="66"/>
        <v>37.301587301587304</v>
      </c>
      <c r="CS64" s="30">
        <f t="shared" si="66"/>
        <v>36.4321608040201</v>
      </c>
      <c r="CT64" s="30">
        <f t="shared" si="66"/>
        <v>38.095238095238095</v>
      </c>
      <c r="CU64" s="30">
        <f t="shared" si="66"/>
        <v>35.882352941176471</v>
      </c>
      <c r="CV64" s="30">
        <f t="shared" si="66"/>
        <v>35.454545454545453</v>
      </c>
      <c r="CW64" s="30">
        <f t="shared" si="66"/>
        <v>36.811594202898547</v>
      </c>
      <c r="CX64" s="30">
        <f t="shared" si="66"/>
        <v>36.549707602339183</v>
      </c>
      <c r="CY64" s="30">
        <f t="shared" si="66"/>
        <v>30.177514792899409</v>
      </c>
      <c r="CZ64" s="30">
        <f t="shared" si="66"/>
        <v>32.822085889570552</v>
      </c>
      <c r="DA64" s="30">
        <f t="shared" si="66"/>
        <v>39.024390243902438</v>
      </c>
      <c r="DB64" s="30">
        <f t="shared" si="66"/>
        <v>40.9375</v>
      </c>
      <c r="DC64" s="30">
        <f t="shared" si="66"/>
        <v>56.523212470349037</v>
      </c>
      <c r="DD64" s="30">
        <f t="shared" ref="DD64:EA64" si="67">DD35/DD47</f>
        <v>38.466557911908652</v>
      </c>
      <c r="DE64" s="30">
        <f t="shared" si="67"/>
        <v>45.325275506576602</v>
      </c>
      <c r="DF64" s="30">
        <f t="shared" si="67"/>
        <v>58.4704743465634</v>
      </c>
      <c r="DG64" s="30">
        <f t="shared" si="67"/>
        <v>55.62068965517242</v>
      </c>
      <c r="DH64" s="30">
        <f t="shared" si="67"/>
        <v>24.392764857881136</v>
      </c>
      <c r="DI64" s="30">
        <f t="shared" si="67"/>
        <v>21.53846153846154</v>
      </c>
      <c r="DJ64" s="30">
        <f t="shared" si="67"/>
        <v>21.374269005847953</v>
      </c>
      <c r="DK64" s="30">
        <f t="shared" si="67"/>
        <v>21.542699724517909</v>
      </c>
      <c r="DL64" s="30">
        <f t="shared" si="67"/>
        <v>2.8118393234672303</v>
      </c>
      <c r="DM64" s="30">
        <f t="shared" si="67"/>
        <v>3.1327800829875514</v>
      </c>
      <c r="DN64" s="30">
        <f t="shared" si="67"/>
        <v>2.8260869565217397</v>
      </c>
      <c r="DO64" s="30">
        <f t="shared" si="67"/>
        <v>2.4255319148936172</v>
      </c>
      <c r="DP64" s="30">
        <f t="shared" si="67"/>
        <v>57.91164658634537</v>
      </c>
      <c r="DQ64" s="30">
        <f t="shared" si="67"/>
        <v>36.369450714823174</v>
      </c>
      <c r="DR64" s="30">
        <f t="shared" si="67"/>
        <v>42.272179847450822</v>
      </c>
      <c r="DS64" s="30">
        <f t="shared" si="67"/>
        <v>75.680840898232205</v>
      </c>
      <c r="DT64" s="30">
        <f t="shared" si="67"/>
        <v>41.695172938046376</v>
      </c>
      <c r="DU64" s="30">
        <f t="shared" si="67"/>
        <v>39.325134027120782</v>
      </c>
      <c r="DV64" s="30">
        <f t="shared" si="67"/>
        <v>23.727653100038037</v>
      </c>
      <c r="DW64" s="30">
        <f t="shared" si="67"/>
        <v>42.295957284515644</v>
      </c>
      <c r="DX64" s="30">
        <f t="shared" si="67"/>
        <v>40.455512984248614</v>
      </c>
      <c r="DY64" s="30">
        <f t="shared" si="67"/>
        <v>45.54009819967267</v>
      </c>
      <c r="DZ64" s="30">
        <f t="shared" si="67"/>
        <v>35.280289330922244</v>
      </c>
      <c r="EA64" s="30">
        <f t="shared" si="67"/>
        <v>21.375212224108662</v>
      </c>
      <c r="EB64" s="19">
        <f>EB35/EB47</f>
        <v>43.359375</v>
      </c>
      <c r="EC64" s="19">
        <f t="shared" ref="EC64:FR64" si="68">EC35/EC47</f>
        <v>43.333333333333329</v>
      </c>
      <c r="ED64" s="19">
        <f t="shared" si="68"/>
        <v>41.53846153846154</v>
      </c>
      <c r="EE64" s="19">
        <f t="shared" si="68"/>
        <v>44.352617079889811</v>
      </c>
      <c r="EF64" s="19">
        <f t="shared" si="68"/>
        <v>45.289855072463773</v>
      </c>
      <c r="EG64" s="19">
        <f t="shared" si="68"/>
        <v>40.576131687242793</v>
      </c>
      <c r="EH64" s="19">
        <f t="shared" si="68"/>
        <v>30.632911392405063</v>
      </c>
      <c r="EI64" s="19">
        <f t="shared" si="68"/>
        <v>40.182946749428289</v>
      </c>
      <c r="EJ64" s="19">
        <f t="shared" si="68"/>
        <v>42.298925431455551</v>
      </c>
      <c r="EK64" s="19">
        <f t="shared" si="68"/>
        <v>34.487179487179482</v>
      </c>
      <c r="EL64" s="19">
        <f t="shared" si="68"/>
        <v>11.180555555555557</v>
      </c>
      <c r="EM64" s="19">
        <f t="shared" si="68"/>
        <v>11.392857142857142</v>
      </c>
      <c r="EN64" s="19">
        <f t="shared" si="68"/>
        <v>15.126353790613718</v>
      </c>
      <c r="EO64" s="19">
        <f t="shared" si="68"/>
        <v>11.091703056768559</v>
      </c>
      <c r="EP64" s="19">
        <f t="shared" si="68"/>
        <v>17.890909090909091</v>
      </c>
      <c r="EQ64" s="19">
        <f t="shared" si="68"/>
        <v>21.495726495726498</v>
      </c>
      <c r="ER64" s="19">
        <f t="shared" si="68"/>
        <v>13.133159268929504</v>
      </c>
      <c r="ES64" s="19">
        <f t="shared" si="68"/>
        <v>23.333333333333332</v>
      </c>
      <c r="ET64" s="19">
        <f t="shared" si="68"/>
        <v>53.398058252427184</v>
      </c>
      <c r="EU64" s="19">
        <f t="shared" si="68"/>
        <v>47.560975609756099</v>
      </c>
      <c r="EV64" s="19">
        <f t="shared" si="68"/>
        <v>47.435897435897438</v>
      </c>
      <c r="EW64" s="19">
        <f t="shared" si="68"/>
        <v>48.484848484848484</v>
      </c>
      <c r="EX64" s="19">
        <f t="shared" si="68"/>
        <v>52.208835341365457</v>
      </c>
      <c r="EY64" s="19">
        <f t="shared" si="68"/>
        <v>89.855072463768124</v>
      </c>
      <c r="EZ64" s="19">
        <f t="shared" si="68"/>
        <v>78.362573099415201</v>
      </c>
      <c r="FA64" s="19">
        <f t="shared" si="68"/>
        <v>59.798994974874375</v>
      </c>
      <c r="FB64" s="25">
        <f t="shared" si="68"/>
        <v>31.760299625468164</v>
      </c>
      <c r="FC64" s="25">
        <f t="shared" si="68"/>
        <v>35.753424657534246</v>
      </c>
      <c r="FD64" s="25">
        <f t="shared" si="68"/>
        <v>35.301724137931039</v>
      </c>
      <c r="FE64" s="25">
        <f t="shared" si="68"/>
        <v>20.153256704980844</v>
      </c>
      <c r="FF64" s="25">
        <f t="shared" si="68"/>
        <v>16.636363636363637</v>
      </c>
      <c r="FG64" s="25">
        <f t="shared" si="68"/>
        <v>18.055555555555554</v>
      </c>
      <c r="FH64" s="25">
        <f t="shared" si="68"/>
        <v>18.461538461538463</v>
      </c>
      <c r="FI64" s="25">
        <f t="shared" si="68"/>
        <v>30.943396226415096</v>
      </c>
      <c r="FJ64" s="25">
        <f t="shared" si="68"/>
        <v>30.377358490566039</v>
      </c>
      <c r="FK64" s="25">
        <f t="shared" si="68"/>
        <v>26.078431372549023</v>
      </c>
      <c r="FL64" s="25">
        <f t="shared" si="68"/>
        <v>24.528301886792455</v>
      </c>
      <c r="FM64" s="25">
        <f t="shared" si="68"/>
        <v>23.484848484848484</v>
      </c>
      <c r="FN64" s="25">
        <f t="shared" si="68"/>
        <v>21.132075471698116</v>
      </c>
      <c r="FO64" s="25">
        <f t="shared" si="68"/>
        <v>21.25</v>
      </c>
      <c r="FP64" s="25">
        <f t="shared" si="68"/>
        <v>16.890756302521009</v>
      </c>
      <c r="FQ64" s="25">
        <f t="shared" si="68"/>
        <v>41.875</v>
      </c>
      <c r="FR64" s="25">
        <f t="shared" si="68"/>
        <v>42.826086956521742</v>
      </c>
    </row>
    <row r="65" spans="1:174" ht="16.5" x14ac:dyDescent="0.45">
      <c r="A65" s="27" t="s">
        <v>247</v>
      </c>
      <c r="B65" s="19">
        <f t="shared" si="35"/>
        <v>11.644574133053396</v>
      </c>
      <c r="C65" s="19">
        <f t="shared" si="36"/>
        <v>12.654806198023618</v>
      </c>
      <c r="D65" s="28">
        <v>12.090395480225988</v>
      </c>
      <c r="E65" s="28">
        <v>13.145386682546597</v>
      </c>
      <c r="F65" s="20">
        <f t="shared" si="37"/>
        <v>7.352454018212768</v>
      </c>
      <c r="G65" s="29">
        <f>G43/G51</f>
        <v>4.9825783972125439</v>
      </c>
      <c r="H65" s="29">
        <f t="shared" ref="H65:W65" si="69">H43/H51</f>
        <v>10.588235294117647</v>
      </c>
      <c r="I65" s="29">
        <f t="shared" si="69"/>
        <v>6.4680851063829783</v>
      </c>
      <c r="J65" s="29">
        <f t="shared" si="69"/>
        <v>9.7790055248618781</v>
      </c>
      <c r="K65" s="29">
        <f t="shared" si="69"/>
        <v>7.731958762886598</v>
      </c>
      <c r="L65" s="29">
        <f t="shared" si="69"/>
        <v>6.5986394557823127</v>
      </c>
      <c r="M65" s="29">
        <f t="shared" si="69"/>
        <v>7.3684210526315796</v>
      </c>
      <c r="N65" s="29">
        <f t="shared" si="69"/>
        <v>6.4102564102564106</v>
      </c>
      <c r="O65" s="29">
        <f t="shared" si="69"/>
        <v>5.183946488294314</v>
      </c>
      <c r="P65" s="29">
        <f t="shared" si="69"/>
        <v>5.1492537313432836</v>
      </c>
      <c r="Q65" s="29">
        <f t="shared" si="69"/>
        <v>5.2647058823529411</v>
      </c>
      <c r="R65" s="29">
        <f t="shared" si="69"/>
        <v>4.9825783972125439</v>
      </c>
      <c r="S65" s="29">
        <f t="shared" si="69"/>
        <v>4.3195266272189352</v>
      </c>
      <c r="T65" s="29">
        <f t="shared" si="69"/>
        <v>9.7790055248618781</v>
      </c>
      <c r="U65" s="29">
        <f t="shared" si="69"/>
        <v>7.731958762886598</v>
      </c>
      <c r="V65" s="29">
        <f t="shared" si="69"/>
        <v>10.588235294117647</v>
      </c>
      <c r="W65" s="29">
        <f t="shared" si="69"/>
        <v>6.4680851063829783</v>
      </c>
      <c r="X65" s="25">
        <f>X43/X55</f>
        <v>27.265060240963855</v>
      </c>
      <c r="Y65" s="25">
        <f t="shared" ref="Y65:AP65" si="70">Y43/Y55</f>
        <v>24.36559139784946</v>
      </c>
      <c r="Z65" s="25">
        <f t="shared" si="70"/>
        <v>27.142857142857146</v>
      </c>
      <c r="AA65" s="25">
        <f t="shared" si="70"/>
        <v>24.032258064516128</v>
      </c>
      <c r="AB65" s="25">
        <f t="shared" si="70"/>
        <v>25.772727272727273</v>
      </c>
      <c r="AC65" s="25">
        <f t="shared" si="70"/>
        <v>25.375</v>
      </c>
      <c r="AD65" s="25">
        <f t="shared" si="70"/>
        <v>32.333333333333336</v>
      </c>
      <c r="AE65" s="25">
        <f t="shared" si="70"/>
        <v>23.434343434343432</v>
      </c>
      <c r="AF65" s="25">
        <f t="shared" si="70"/>
        <v>24.468085106382979</v>
      </c>
      <c r="AG65" s="25">
        <f t="shared" si="70"/>
        <v>24.255319148936174</v>
      </c>
      <c r="AH65" s="25">
        <f t="shared" si="70"/>
        <v>27.749999999999996</v>
      </c>
      <c r="AI65" s="25">
        <f t="shared" si="70"/>
        <v>11.710526315789474</v>
      </c>
      <c r="AJ65" s="25">
        <f t="shared" si="70"/>
        <v>16.525423728813561</v>
      </c>
      <c r="AK65" s="25">
        <f t="shared" si="70"/>
        <v>15.111111111111111</v>
      </c>
      <c r="AL65" s="25">
        <f t="shared" si="70"/>
        <v>2.4615384615384612</v>
      </c>
      <c r="AM65" s="25">
        <f t="shared" si="70"/>
        <v>10.479041916167665</v>
      </c>
      <c r="AN65" s="25">
        <f t="shared" si="70"/>
        <v>9.8773006134969332</v>
      </c>
      <c r="AO65" s="25">
        <f t="shared" si="70"/>
        <v>3.6070853462157815</v>
      </c>
      <c r="AP65" s="25">
        <f t="shared" si="70"/>
        <v>4.2857142857142856</v>
      </c>
      <c r="AQ65" s="16">
        <f>AQ43/AQ55</f>
        <v>19.35483870967742</v>
      </c>
      <c r="AR65" s="16">
        <f t="shared" ref="AR65:DC65" si="71">AR43/AR55</f>
        <v>20.333333333333332</v>
      </c>
      <c r="AS65" s="16">
        <f t="shared" si="71"/>
        <v>18.888888888888889</v>
      </c>
      <c r="AT65" s="16">
        <f t="shared" si="71"/>
        <v>18.064516129032256</v>
      </c>
      <c r="AU65" s="16">
        <f t="shared" si="71"/>
        <v>18.591549295774648</v>
      </c>
      <c r="AV65" s="16">
        <f t="shared" si="71"/>
        <v>18.18181818181818</v>
      </c>
      <c r="AW65" s="16">
        <f t="shared" si="71"/>
        <v>26.499999999999996</v>
      </c>
      <c r="AX65" s="16">
        <f t="shared" si="71"/>
        <v>35.857142857142861</v>
      </c>
      <c r="AY65" s="16">
        <f t="shared" si="71"/>
        <v>42.428571428571431</v>
      </c>
      <c r="AZ65" s="16">
        <f t="shared" si="71"/>
        <v>29.874999999999996</v>
      </c>
      <c r="BA65" s="16">
        <f t="shared" si="71"/>
        <v>21.124999999999996</v>
      </c>
      <c r="BB65" s="16">
        <f t="shared" si="71"/>
        <v>19.322033898305087</v>
      </c>
      <c r="BC65" s="16">
        <f t="shared" si="71"/>
        <v>13.293103448275863</v>
      </c>
      <c r="BD65" s="16">
        <f t="shared" si="71"/>
        <v>4.7235772357723578</v>
      </c>
      <c r="BE65" s="16">
        <f t="shared" si="71"/>
        <v>23.636363636363637</v>
      </c>
      <c r="BF65" s="16">
        <f t="shared" si="71"/>
        <v>12.758620689655173</v>
      </c>
      <c r="BG65" s="16">
        <f t="shared" si="71"/>
        <v>14.1</v>
      </c>
      <c r="BH65" s="16">
        <f t="shared" si="71"/>
        <v>12.869565217391306</v>
      </c>
      <c r="BI65" s="16">
        <f t="shared" si="71"/>
        <v>15.158371040723981</v>
      </c>
      <c r="BJ65" s="16">
        <f t="shared" si="71"/>
        <v>11.493018259935551</v>
      </c>
      <c r="BK65" s="16">
        <f t="shared" si="71"/>
        <v>11.40625</v>
      </c>
      <c r="BL65" s="16">
        <f t="shared" si="71"/>
        <v>18.571428571428569</v>
      </c>
      <c r="BM65" s="16">
        <f t="shared" si="71"/>
        <v>12.67605633802817</v>
      </c>
      <c r="BN65" s="16">
        <f t="shared" si="71"/>
        <v>11.341463414634148</v>
      </c>
      <c r="BO65" s="16">
        <f t="shared" si="71"/>
        <v>16.71875</v>
      </c>
      <c r="BP65" s="16">
        <f t="shared" si="71"/>
        <v>23.636363636363637</v>
      </c>
      <c r="BQ65" s="30">
        <f t="shared" si="71"/>
        <v>6.8108108108108105</v>
      </c>
      <c r="BR65" s="30">
        <f t="shared" si="71"/>
        <v>6.875</v>
      </c>
      <c r="BS65" s="30">
        <f t="shared" si="71"/>
        <v>6.3714285714285719</v>
      </c>
      <c r="BT65" s="30">
        <f t="shared" si="71"/>
        <v>7.65625</v>
      </c>
      <c r="BU65" s="30">
        <f t="shared" si="71"/>
        <v>6.6222222222222218</v>
      </c>
      <c r="BV65" s="30">
        <f t="shared" si="71"/>
        <v>5.9369369369369362</v>
      </c>
      <c r="BW65" s="30">
        <f t="shared" si="71"/>
        <v>15.714285714285715</v>
      </c>
      <c r="BX65" s="30">
        <f t="shared" si="71"/>
        <v>5.2514285714285709</v>
      </c>
      <c r="BY65" s="30">
        <f t="shared" si="71"/>
        <v>13.012195121951221</v>
      </c>
      <c r="BZ65" s="30">
        <f t="shared" si="71"/>
        <v>6.645161290322581</v>
      </c>
      <c r="CA65" s="30">
        <f t="shared" si="71"/>
        <v>24.127450980392155</v>
      </c>
      <c r="CB65" s="30">
        <f t="shared" si="71"/>
        <v>5.09</v>
      </c>
      <c r="CC65" s="30">
        <f t="shared" si="71"/>
        <v>6.6238532110091732</v>
      </c>
      <c r="CD65" s="30">
        <f t="shared" si="71"/>
        <v>5.8974358974358969</v>
      </c>
      <c r="CE65" s="30">
        <f t="shared" si="71"/>
        <v>7.5673758865248235</v>
      </c>
      <c r="CF65" s="30">
        <f t="shared" si="71"/>
        <v>6.7260273972602747</v>
      </c>
      <c r="CG65" s="30">
        <f t="shared" si="71"/>
        <v>11.062499999999998</v>
      </c>
      <c r="CH65" s="30">
        <f t="shared" si="71"/>
        <v>7.616071428571427</v>
      </c>
      <c r="CI65" s="30">
        <f t="shared" si="71"/>
        <v>6.6400000000000006</v>
      </c>
      <c r="CJ65" s="30">
        <f t="shared" si="71"/>
        <v>7.0813008130081307</v>
      </c>
      <c r="CK65" s="30">
        <f t="shared" si="71"/>
        <v>7.0729927007299258</v>
      </c>
      <c r="CL65" s="30">
        <f t="shared" si="71"/>
        <v>7.4275862068965512</v>
      </c>
      <c r="CM65" s="30">
        <f t="shared" si="71"/>
        <v>5.6410256410256414</v>
      </c>
      <c r="CN65" s="30">
        <f t="shared" si="71"/>
        <v>3.5220125786163519</v>
      </c>
      <c r="CO65" s="30">
        <f t="shared" si="71"/>
        <v>7.7984496124031013</v>
      </c>
      <c r="CP65" s="30">
        <f t="shared" si="71"/>
        <v>9.9230769230769234</v>
      </c>
      <c r="CQ65" s="30">
        <f t="shared" si="71"/>
        <v>15.289855072463771</v>
      </c>
      <c r="CR65" s="30">
        <f t="shared" si="71"/>
        <v>15.187969924812029</v>
      </c>
      <c r="CS65" s="30">
        <f t="shared" si="71"/>
        <v>15.217391304347828</v>
      </c>
      <c r="CT65" s="30">
        <f t="shared" si="71"/>
        <v>15.107913669064748</v>
      </c>
      <c r="CU65" s="30">
        <f t="shared" si="71"/>
        <v>15.851063829787236</v>
      </c>
      <c r="CV65" s="30">
        <f t="shared" si="71"/>
        <v>16.344086021505376</v>
      </c>
      <c r="CW65" s="30">
        <f t="shared" si="71"/>
        <v>16.041666666666668</v>
      </c>
      <c r="CX65" s="30">
        <f t="shared" si="71"/>
        <v>15.833333333333334</v>
      </c>
      <c r="CY65" s="30">
        <f t="shared" si="71"/>
        <v>12.228571428571428</v>
      </c>
      <c r="CZ65" s="30">
        <f t="shared" si="71"/>
        <v>12.090395480225988</v>
      </c>
      <c r="DA65" s="30">
        <f t="shared" si="71"/>
        <v>12.81045751633987</v>
      </c>
      <c r="DB65" s="30">
        <f t="shared" si="71"/>
        <v>12.658959537572253</v>
      </c>
      <c r="DC65" s="30">
        <f t="shared" si="71"/>
        <v>10.896426408237431</v>
      </c>
      <c r="DD65" s="30">
        <f t="shared" ref="DD65:EA65" si="72">DD43/DD55</f>
        <v>11.810877626699629</v>
      </c>
      <c r="DE65" s="30">
        <f t="shared" si="72"/>
        <v>11.884615384615383</v>
      </c>
      <c r="DF65" s="30">
        <f t="shared" si="72"/>
        <v>11.185357350377688</v>
      </c>
      <c r="DG65" s="30">
        <f t="shared" si="72"/>
        <v>12.368090452261306</v>
      </c>
      <c r="DH65" s="30">
        <f t="shared" si="72"/>
        <v>12.290502793296088</v>
      </c>
      <c r="DI65" s="30">
        <f t="shared" si="72"/>
        <v>14.585987261146496</v>
      </c>
      <c r="DJ65" s="30">
        <f t="shared" si="72"/>
        <v>13.708609271523178</v>
      </c>
      <c r="DK65" s="30">
        <f t="shared" si="72"/>
        <v>13.987341772151899</v>
      </c>
      <c r="DL65" s="30">
        <f t="shared" si="72"/>
        <v>15.098039215686276</v>
      </c>
      <c r="DM65" s="30">
        <f t="shared" si="72"/>
        <v>15.490196078431373</v>
      </c>
      <c r="DN65" s="30">
        <f t="shared" si="72"/>
        <v>14.110429447852761</v>
      </c>
      <c r="DO65" s="30">
        <f t="shared" si="72"/>
        <v>16.040268456375838</v>
      </c>
      <c r="DP65" s="30">
        <f t="shared" si="72"/>
        <v>3.8618821936357479</v>
      </c>
      <c r="DQ65" s="30">
        <f t="shared" si="72"/>
        <v>4.8410462776659955</v>
      </c>
      <c r="DR65" s="30">
        <f t="shared" si="72"/>
        <v>5.406755805770584</v>
      </c>
      <c r="DS65" s="30">
        <f t="shared" si="72"/>
        <v>6.6937299035369771</v>
      </c>
      <c r="DT65" s="30">
        <f t="shared" si="72"/>
        <v>4.3256302521008401</v>
      </c>
      <c r="DU65" s="30">
        <f t="shared" si="72"/>
        <v>6.0200647249190942</v>
      </c>
      <c r="DV65" s="30">
        <f t="shared" si="72"/>
        <v>6.3231663035584607</v>
      </c>
      <c r="DW65" s="30">
        <f t="shared" si="72"/>
        <v>6.8229238160603982</v>
      </c>
      <c r="DX65" s="30">
        <f t="shared" si="72"/>
        <v>5.4694357366771156</v>
      </c>
      <c r="DY65" s="30">
        <f t="shared" si="72"/>
        <v>6.9521354933726069</v>
      </c>
      <c r="DZ65" s="30">
        <f t="shared" si="72"/>
        <v>8.6634304207119737</v>
      </c>
      <c r="EA65" s="30">
        <f t="shared" si="72"/>
        <v>11.656495204882301</v>
      </c>
      <c r="EB65" s="19">
        <f>EB43/EB55</f>
        <v>11.632653061224492</v>
      </c>
      <c r="EC65" s="19">
        <f t="shared" ref="EC65:FR65" si="73">EC43/EC55</f>
        <v>9.0666666666666664</v>
      </c>
      <c r="ED65" s="19">
        <f t="shared" si="73"/>
        <v>12.076923076923077</v>
      </c>
      <c r="EE65" s="19">
        <f t="shared" si="73"/>
        <v>11.666666666666668</v>
      </c>
      <c r="EF65" s="19">
        <f t="shared" si="73"/>
        <v>13.706293706293708</v>
      </c>
      <c r="EG65" s="19">
        <f t="shared" si="73"/>
        <v>16.779661016949156</v>
      </c>
      <c r="EH65" s="19">
        <f t="shared" si="73"/>
        <v>13.588516746411484</v>
      </c>
      <c r="EI65" s="19">
        <f t="shared" si="73"/>
        <v>12.55469301340861</v>
      </c>
      <c r="EJ65" s="19">
        <f t="shared" si="73"/>
        <v>12.212449255751016</v>
      </c>
      <c r="EK65" s="19">
        <f t="shared" si="73"/>
        <v>12.387475538160469</v>
      </c>
      <c r="EL65" s="19">
        <f t="shared" si="73"/>
        <v>5.4530386740331487</v>
      </c>
      <c r="EM65" s="19">
        <f t="shared" si="73"/>
        <v>6.8098159509202461</v>
      </c>
      <c r="EN65" s="19">
        <f t="shared" si="73"/>
        <v>5.5380116959064329</v>
      </c>
      <c r="EO65" s="19">
        <f t="shared" si="73"/>
        <v>5.4551724137931039</v>
      </c>
      <c r="EP65" s="19">
        <f t="shared" si="73"/>
        <v>7.5342465753424657</v>
      </c>
      <c r="EQ65" s="19">
        <f t="shared" si="73"/>
        <v>5.9477611940298498</v>
      </c>
      <c r="ER65" s="19">
        <f t="shared" si="73"/>
        <v>25.37142857142857</v>
      </c>
      <c r="ES65" s="19">
        <f t="shared" si="73"/>
        <v>8.3625730994152061</v>
      </c>
      <c r="ET65" s="19">
        <f t="shared" si="73"/>
        <v>7.991935483870968</v>
      </c>
      <c r="EU65" s="19">
        <f t="shared" si="73"/>
        <v>8.8372093023255811</v>
      </c>
      <c r="EV65" s="19">
        <f t="shared" si="73"/>
        <v>8.306451612903226</v>
      </c>
      <c r="EW65" s="19">
        <f t="shared" si="73"/>
        <v>7.9545454545454541</v>
      </c>
      <c r="EX65" s="19">
        <f t="shared" si="73"/>
        <v>8.1294964028776988</v>
      </c>
      <c r="EY65" s="19">
        <f t="shared" si="73"/>
        <v>14.786967418546366</v>
      </c>
      <c r="EZ65" s="19">
        <f t="shared" si="73"/>
        <v>6.21259842519685</v>
      </c>
      <c r="FA65" s="19">
        <f t="shared" si="73"/>
        <v>9.1818181818181799</v>
      </c>
      <c r="FB65" s="25">
        <f t="shared" si="73"/>
        <v>6.6585365853658542</v>
      </c>
      <c r="FC65" s="25">
        <f t="shared" si="73"/>
        <v>26.842105263157897</v>
      </c>
      <c r="FD65" s="25">
        <f t="shared" si="73"/>
        <v>4.5652173913043477</v>
      </c>
      <c r="FE65" s="25">
        <f t="shared" si="73"/>
        <v>6.3</v>
      </c>
      <c r="FF65" s="25">
        <f t="shared" si="73"/>
        <v>3.0714285714285716</v>
      </c>
      <c r="FG65" s="25">
        <f t="shared" si="73"/>
        <v>4.8095238095238093</v>
      </c>
      <c r="FH65" s="25">
        <f t="shared" si="73"/>
        <v>5.0442477876106198</v>
      </c>
      <c r="FI65" s="25">
        <f t="shared" si="73"/>
        <v>20.307692307692307</v>
      </c>
      <c r="FJ65" s="25">
        <f t="shared" si="73"/>
        <v>20.69230769230769</v>
      </c>
      <c r="FK65" s="25">
        <f t="shared" si="73"/>
        <v>16.76923076923077</v>
      </c>
      <c r="FL65" s="25">
        <f t="shared" si="73"/>
        <v>15.714285714285715</v>
      </c>
      <c r="FM65" s="25">
        <f t="shared" si="73"/>
        <v>24.666666666666668</v>
      </c>
      <c r="FN65" s="25">
        <f t="shared" si="73"/>
        <v>13.076923076923077</v>
      </c>
      <c r="FO65" s="25">
        <f t="shared" si="73"/>
        <v>12.666666666666666</v>
      </c>
      <c r="FP65" s="25">
        <f t="shared" si="73"/>
        <v>31.285714285714285</v>
      </c>
      <c r="FQ65" s="25">
        <f t="shared" si="73"/>
        <v>20.142857142857142</v>
      </c>
      <c r="FR65" s="25">
        <f t="shared" si="73"/>
        <v>19.428571428571431</v>
      </c>
    </row>
    <row r="66" spans="1:174" ht="16.5" x14ac:dyDescent="0.45">
      <c r="A66" s="27" t="s">
        <v>252</v>
      </c>
      <c r="B66" s="19">
        <f t="shared" si="35"/>
        <v>1.7980769230769231</v>
      </c>
      <c r="C66" s="19">
        <f t="shared" si="36"/>
        <v>1.8222665059573915</v>
      </c>
      <c r="D66" s="28">
        <v>1.7902097902097904</v>
      </c>
      <c r="E66" s="28">
        <v>1.797220949007166</v>
      </c>
      <c r="F66" s="20">
        <f t="shared" si="37"/>
        <v>0.28084981358244232</v>
      </c>
      <c r="G66" s="29">
        <f t="shared" ref="G66:W66" si="74">G51/G55</f>
        <v>1.6882352941176471</v>
      </c>
      <c r="H66" s="29">
        <f t="shared" si="74"/>
        <v>1.7980769230769231</v>
      </c>
      <c r="I66" s="29">
        <f t="shared" si="74"/>
        <v>1.9421487603305787</v>
      </c>
      <c r="J66" s="29">
        <f t="shared" si="74"/>
        <v>1.9420600858369099</v>
      </c>
      <c r="K66" s="29">
        <f t="shared" si="74"/>
        <v>2.0837808807733618</v>
      </c>
      <c r="L66" s="29">
        <f t="shared" si="74"/>
        <v>1.7926829268292683</v>
      </c>
      <c r="M66" s="29">
        <f t="shared" si="74"/>
        <v>1.7924528301886791</v>
      </c>
      <c r="N66" s="29">
        <f t="shared" si="74"/>
        <v>1.7278481012658227</v>
      </c>
      <c r="O66" s="29">
        <f t="shared" si="74"/>
        <v>1.8121212121212122</v>
      </c>
      <c r="P66" s="29">
        <f t="shared" si="74"/>
        <v>1.9562043795620438</v>
      </c>
      <c r="Q66" s="29">
        <f t="shared" si="74"/>
        <v>1.8279569892473118</v>
      </c>
      <c r="R66" s="29">
        <f t="shared" si="74"/>
        <v>1.6882352941176471</v>
      </c>
      <c r="S66" s="29">
        <f t="shared" si="74"/>
        <v>1.9096045197740112</v>
      </c>
      <c r="T66" s="29">
        <f t="shared" si="74"/>
        <v>1.9420600858369099</v>
      </c>
      <c r="U66" s="29">
        <f t="shared" si="74"/>
        <v>2.0837808807733618</v>
      </c>
      <c r="V66" s="29">
        <f t="shared" si="74"/>
        <v>1.7980769230769231</v>
      </c>
      <c r="W66" s="29">
        <f t="shared" si="74"/>
        <v>1.9421487603305787</v>
      </c>
      <c r="X66" s="25">
        <f>X51/X55</f>
        <v>2.0120481927710845</v>
      </c>
      <c r="Y66" s="25">
        <f t="shared" ref="Y66:AP66" si="75">Y51/Y55</f>
        <v>2</v>
      </c>
      <c r="Z66" s="25">
        <f t="shared" si="75"/>
        <v>2.1714285714285717</v>
      </c>
      <c r="AA66" s="25">
        <f t="shared" si="75"/>
        <v>2.064516129032258</v>
      </c>
      <c r="AB66" s="25">
        <f t="shared" si="75"/>
        <v>1.9848484848484849</v>
      </c>
      <c r="AC66" s="25">
        <f t="shared" si="75"/>
        <v>2.0125000000000002</v>
      </c>
      <c r="AD66" s="25">
        <f t="shared" si="75"/>
        <v>2.3333333333333335</v>
      </c>
      <c r="AE66" s="25">
        <f t="shared" si="75"/>
        <v>2.0909090909090908</v>
      </c>
      <c r="AF66" s="25">
        <f t="shared" si="75"/>
        <v>1.9361702127659577</v>
      </c>
      <c r="AG66" s="25">
        <f t="shared" si="75"/>
        <v>2.1276595744680851</v>
      </c>
      <c r="AH66" s="25">
        <f t="shared" si="75"/>
        <v>2.0125000000000002</v>
      </c>
      <c r="AI66" s="25">
        <f t="shared" si="75"/>
        <v>1.6973684210526316</v>
      </c>
      <c r="AJ66" s="25">
        <f t="shared" si="75"/>
        <v>1.6440677966101696</v>
      </c>
      <c r="AK66" s="25">
        <f t="shared" si="75"/>
        <v>1.8111111111111109</v>
      </c>
      <c r="AL66" s="25">
        <f t="shared" si="75"/>
        <v>1.7564102564102564</v>
      </c>
      <c r="AM66" s="25">
        <f t="shared" si="75"/>
        <v>1.8982035928143712</v>
      </c>
      <c r="AN66" s="25">
        <f t="shared" si="75"/>
        <v>1.5245398773006134</v>
      </c>
      <c r="AO66" s="25">
        <f t="shared" si="75"/>
        <v>1.6264090177133657</v>
      </c>
      <c r="AP66" s="25">
        <f t="shared" si="75"/>
        <v>1.6794425087108014</v>
      </c>
      <c r="AQ66" s="16">
        <f>AQ51/AQ55</f>
        <v>2.32258064516129</v>
      </c>
      <c r="AR66" s="16">
        <f t="shared" ref="AR66:DC66" si="76">AR51/AR55</f>
        <v>2.4</v>
      </c>
      <c r="AS66" s="16">
        <f t="shared" si="76"/>
        <v>2.2063492063492061</v>
      </c>
      <c r="AT66" s="16">
        <f t="shared" si="76"/>
        <v>2.3064516129032255</v>
      </c>
      <c r="AU66" s="16">
        <f t="shared" si="76"/>
        <v>2.2535211267605635</v>
      </c>
      <c r="AV66" s="16">
        <f t="shared" si="76"/>
        <v>2.1818181818181817</v>
      </c>
      <c r="AW66" s="16">
        <f t="shared" si="76"/>
        <v>1.375</v>
      </c>
      <c r="AX66" s="16">
        <f t="shared" si="76"/>
        <v>1.4285714285714286</v>
      </c>
      <c r="AY66" s="16">
        <f t="shared" si="76"/>
        <v>1.5714285714285716</v>
      </c>
      <c r="AZ66" s="16">
        <f t="shared" si="76"/>
        <v>1.25</v>
      </c>
      <c r="BA66" s="16">
        <f t="shared" si="76"/>
        <v>1.7499999999999998</v>
      </c>
      <c r="BB66" s="16">
        <f t="shared" si="76"/>
        <v>1.8813559322033901</v>
      </c>
      <c r="BC66" s="16">
        <f t="shared" si="76"/>
        <v>1.5931034482758621</v>
      </c>
      <c r="BD66" s="16">
        <f t="shared" si="76"/>
        <v>1.9024390243902438</v>
      </c>
      <c r="BE66" s="16">
        <f t="shared" si="76"/>
        <v>1.7681818181818183</v>
      </c>
      <c r="BF66" s="16">
        <f t="shared" si="76"/>
        <v>1.7126436781609196</v>
      </c>
      <c r="BG66" s="16">
        <f t="shared" si="76"/>
        <v>1.69</v>
      </c>
      <c r="BH66" s="16">
        <f t="shared" si="76"/>
        <v>1.7043478260869567</v>
      </c>
      <c r="BI66" s="16">
        <f t="shared" si="76"/>
        <v>1.843891402714932</v>
      </c>
      <c r="BJ66" s="16">
        <f t="shared" si="76"/>
        <v>1.8367346938775508</v>
      </c>
      <c r="BK66" s="16">
        <f t="shared" si="76"/>
        <v>1.53125</v>
      </c>
      <c r="BL66" s="16">
        <f t="shared" si="76"/>
        <v>1.7857142857142856</v>
      </c>
      <c r="BM66" s="16">
        <f t="shared" si="76"/>
        <v>1.887323943661972</v>
      </c>
      <c r="BN66" s="16">
        <f t="shared" si="76"/>
        <v>1.5975609756097562</v>
      </c>
      <c r="BO66" s="16">
        <f t="shared" si="76"/>
        <v>1.875</v>
      </c>
      <c r="BP66" s="16">
        <f t="shared" si="76"/>
        <v>1.7681818181818183</v>
      </c>
      <c r="BQ66" s="16">
        <f t="shared" si="76"/>
        <v>1.9189189189189189</v>
      </c>
      <c r="BR66" s="16">
        <f t="shared" si="76"/>
        <v>1.6057692307692306</v>
      </c>
      <c r="BS66" s="16">
        <f t="shared" si="76"/>
        <v>1.6190476190476188</v>
      </c>
      <c r="BT66" s="16">
        <f t="shared" si="76"/>
        <v>1.6458333333333335</v>
      </c>
      <c r="BU66" s="16">
        <f t="shared" si="76"/>
        <v>1.5999999999999999</v>
      </c>
      <c r="BV66" s="16">
        <f t="shared" si="76"/>
        <v>1.8738738738738738</v>
      </c>
      <c r="BW66" s="16">
        <f t="shared" si="76"/>
        <v>2.1285714285714286</v>
      </c>
      <c r="BX66" s="16">
        <f t="shared" si="76"/>
        <v>1.92</v>
      </c>
      <c r="BY66" s="16">
        <f t="shared" si="76"/>
        <v>1.9512195121951221</v>
      </c>
      <c r="BZ66" s="16">
        <f t="shared" si="76"/>
        <v>2.3064516129032255</v>
      </c>
      <c r="CA66" s="16">
        <f t="shared" si="76"/>
        <v>2.5294117647058822</v>
      </c>
      <c r="CB66" s="16">
        <f t="shared" si="76"/>
        <v>1.74</v>
      </c>
      <c r="CC66" s="16">
        <f t="shared" si="76"/>
        <v>1.8073394495412842</v>
      </c>
      <c r="CD66" s="16">
        <f t="shared" si="76"/>
        <v>1.8858560794044663</v>
      </c>
      <c r="CE66" s="16">
        <f t="shared" si="76"/>
        <v>1.7375886524822697</v>
      </c>
      <c r="CF66" s="16">
        <f t="shared" si="76"/>
        <v>1.7945205479452055</v>
      </c>
      <c r="CG66" s="16">
        <f t="shared" si="76"/>
        <v>2.3374999999999999</v>
      </c>
      <c r="CH66" s="16">
        <f t="shared" si="76"/>
        <v>2.0446428571428568</v>
      </c>
      <c r="CI66" s="16">
        <f t="shared" si="76"/>
        <v>1.752</v>
      </c>
      <c r="CJ66" s="16">
        <f t="shared" si="76"/>
        <v>1.9268292682926831</v>
      </c>
      <c r="CK66" s="16">
        <f t="shared" si="76"/>
        <v>1.9927007299270072</v>
      </c>
      <c r="CL66" s="16">
        <f t="shared" si="76"/>
        <v>2.0068965517241382</v>
      </c>
      <c r="CM66" s="16">
        <f t="shared" si="76"/>
        <v>1.9807692307692306</v>
      </c>
      <c r="CN66" s="16">
        <f t="shared" si="76"/>
        <v>1.9874213836477987</v>
      </c>
      <c r="CO66" s="16">
        <f t="shared" si="76"/>
        <v>1.875968992248062</v>
      </c>
      <c r="CP66" s="16">
        <f t="shared" si="76"/>
        <v>1.986013986013986</v>
      </c>
      <c r="CQ66" s="16">
        <f t="shared" si="76"/>
        <v>1.8985507246376814</v>
      </c>
      <c r="CR66" s="16">
        <f t="shared" si="76"/>
        <v>1.8947368421052631</v>
      </c>
      <c r="CS66" s="16">
        <f t="shared" si="76"/>
        <v>1.9057971014492754</v>
      </c>
      <c r="CT66" s="16">
        <f t="shared" si="76"/>
        <v>1.8633093525179856</v>
      </c>
      <c r="CU66" s="16">
        <f t="shared" si="76"/>
        <v>2.2340425531914896</v>
      </c>
      <c r="CV66" s="16">
        <f t="shared" si="76"/>
        <v>2.236559139784946</v>
      </c>
      <c r="CW66" s="16">
        <f t="shared" si="76"/>
        <v>2.2395833333333335</v>
      </c>
      <c r="CX66" s="16">
        <f t="shared" si="76"/>
        <v>2.229166666666667</v>
      </c>
      <c r="CY66" s="16">
        <f t="shared" si="76"/>
        <v>1.4742857142857144</v>
      </c>
      <c r="CZ66" s="16">
        <f t="shared" si="76"/>
        <v>1.4858757062146892</v>
      </c>
      <c r="DA66" s="16">
        <f t="shared" si="76"/>
        <v>1.4705882352941175</v>
      </c>
      <c r="DB66" s="16">
        <f t="shared" si="76"/>
        <v>1.4335260115606936</v>
      </c>
      <c r="DC66" s="16">
        <f t="shared" si="76"/>
        <v>1.4506359781950333</v>
      </c>
      <c r="DD66" s="16">
        <f t="shared" ref="DD66:EA66" si="77">DD51/DD55</f>
        <v>1.5086526576019776</v>
      </c>
      <c r="DE66" s="16">
        <f t="shared" si="77"/>
        <v>1.4538461538461536</v>
      </c>
      <c r="DF66" s="16">
        <f t="shared" si="77"/>
        <v>1.4561301568855314</v>
      </c>
      <c r="DG66" s="16">
        <f t="shared" si="77"/>
        <v>1.443467336683417</v>
      </c>
      <c r="DH66" s="16">
        <f t="shared" si="77"/>
        <v>1.6201117318435754</v>
      </c>
      <c r="DI66" s="16">
        <f t="shared" si="77"/>
        <v>1.6878980891719744</v>
      </c>
      <c r="DJ66" s="16">
        <f t="shared" si="77"/>
        <v>1.6357615894039736</v>
      </c>
      <c r="DK66" s="16">
        <f t="shared" si="77"/>
        <v>1.620253164556962</v>
      </c>
      <c r="DL66" s="16">
        <f t="shared" si="77"/>
        <v>2</v>
      </c>
      <c r="DM66" s="16">
        <f t="shared" si="77"/>
        <v>1.9542483660130721</v>
      </c>
      <c r="DN66" s="16">
        <f t="shared" si="77"/>
        <v>1.9386503067484664</v>
      </c>
      <c r="DO66" s="16">
        <f t="shared" si="77"/>
        <v>2.0469798657718119</v>
      </c>
      <c r="DP66" s="16">
        <f t="shared" si="77"/>
        <v>1.844955991875423</v>
      </c>
      <c r="DQ66" s="16">
        <f t="shared" si="77"/>
        <v>1.9047619047619044</v>
      </c>
      <c r="DR66" s="16">
        <f t="shared" si="77"/>
        <v>1.6959887403237157</v>
      </c>
      <c r="DS66" s="16">
        <f t="shared" si="77"/>
        <v>1.6036977491961415</v>
      </c>
      <c r="DT66" s="16">
        <f t="shared" si="77"/>
        <v>1.8620448179271709</v>
      </c>
      <c r="DU66" s="16">
        <f t="shared" si="77"/>
        <v>1.7799352750809063</v>
      </c>
      <c r="DV66" s="16">
        <f t="shared" si="77"/>
        <v>1.8119099491648512</v>
      </c>
      <c r="DW66" s="16">
        <f t="shared" si="77"/>
        <v>1.7014413177762526</v>
      </c>
      <c r="DX66" s="16">
        <f t="shared" si="77"/>
        <v>1.8048589341692789</v>
      </c>
      <c r="DY66" s="16">
        <f t="shared" si="77"/>
        <v>1.7135493372606774</v>
      </c>
      <c r="DZ66" s="16">
        <f t="shared" si="77"/>
        <v>1.9029126213592231</v>
      </c>
      <c r="EA66" s="16">
        <f t="shared" si="77"/>
        <v>2.0662598081952921</v>
      </c>
      <c r="EB66" s="19">
        <f>EB51/EB55</f>
        <v>1.3741496598639455</v>
      </c>
      <c r="EC66" s="19">
        <f t="shared" ref="EC66:FR66" si="78">EC51/EC55</f>
        <v>1.38</v>
      </c>
      <c r="ED66" s="19">
        <f t="shared" si="78"/>
        <v>1.4846153846153844</v>
      </c>
      <c r="EE66" s="19">
        <f t="shared" si="78"/>
        <v>1.7857142857142858</v>
      </c>
      <c r="EF66" s="19">
        <f t="shared" si="78"/>
        <v>1.7902097902097904</v>
      </c>
      <c r="EG66" s="19">
        <f t="shared" si="78"/>
        <v>1.8389830508474576</v>
      </c>
      <c r="EH66" s="19">
        <f t="shared" si="78"/>
        <v>1.7894736842105265</v>
      </c>
      <c r="EI66" s="19">
        <f t="shared" si="78"/>
        <v>1.5998588567395906</v>
      </c>
      <c r="EJ66" s="19">
        <f t="shared" si="78"/>
        <v>1.5514208389715833</v>
      </c>
      <c r="EK66" s="19">
        <f t="shared" si="78"/>
        <v>1.6621004566210047</v>
      </c>
      <c r="EL66" s="19">
        <f t="shared" si="78"/>
        <v>1.5911602209944751</v>
      </c>
      <c r="EM66" s="19">
        <f t="shared" si="78"/>
        <v>1.5030674846625769</v>
      </c>
      <c r="EN66" s="19">
        <f t="shared" si="78"/>
        <v>1.5087719298245614</v>
      </c>
      <c r="EO66" s="19">
        <f t="shared" si="78"/>
        <v>1.4689655172413794</v>
      </c>
      <c r="EP66" s="19">
        <f t="shared" si="78"/>
        <v>1.5068493150684934</v>
      </c>
      <c r="EQ66" s="19">
        <f t="shared" si="78"/>
        <v>1.4626865671641789</v>
      </c>
      <c r="ER66" s="19">
        <f t="shared" si="78"/>
        <v>1.3771428571428572</v>
      </c>
      <c r="ES66" s="19">
        <f t="shared" si="78"/>
        <v>1.432748538011696</v>
      </c>
      <c r="ET66" s="19">
        <f t="shared" si="78"/>
        <v>1.6129032258064517</v>
      </c>
      <c r="EU66" s="19">
        <f t="shared" si="78"/>
        <v>1.736434108527132</v>
      </c>
      <c r="EV66" s="19">
        <f t="shared" si="78"/>
        <v>1.6532258064516128</v>
      </c>
      <c r="EW66" s="19">
        <f t="shared" si="78"/>
        <v>1.6439393939393938</v>
      </c>
      <c r="EX66" s="19">
        <f t="shared" si="78"/>
        <v>1.7122302158273381</v>
      </c>
      <c r="EY66" s="19">
        <f t="shared" si="78"/>
        <v>1.4912280701754383</v>
      </c>
      <c r="EZ66" s="19">
        <f t="shared" si="78"/>
        <v>1.5275590551181102</v>
      </c>
      <c r="FA66" s="19">
        <f t="shared" si="78"/>
        <v>1.7363636363636361</v>
      </c>
      <c r="FB66" s="25">
        <f t="shared" si="78"/>
        <v>1.4573170731707319</v>
      </c>
      <c r="FC66" s="25">
        <f t="shared" si="78"/>
        <v>1.3894736842105264</v>
      </c>
      <c r="FD66" s="25">
        <f t="shared" si="78"/>
        <v>1.4037267080745339</v>
      </c>
      <c r="FE66" s="25">
        <f t="shared" si="78"/>
        <v>1.6933333333333334</v>
      </c>
      <c r="FF66" s="25">
        <f t="shared" si="78"/>
        <v>1.7142857142857144</v>
      </c>
      <c r="FG66" s="25">
        <f t="shared" si="78"/>
        <v>1.6190476190476188</v>
      </c>
      <c r="FH66" s="25">
        <f t="shared" si="78"/>
        <v>1.6371681415929207</v>
      </c>
      <c r="FI66" s="25">
        <f t="shared" si="78"/>
        <v>1.9230769230769229</v>
      </c>
      <c r="FJ66" s="25">
        <f t="shared" si="78"/>
        <v>2.1538461538461537</v>
      </c>
      <c r="FK66" s="25">
        <f t="shared" si="78"/>
        <v>2.0769230769230771</v>
      </c>
      <c r="FL66" s="25">
        <f t="shared" si="78"/>
        <v>1.9285714285714288</v>
      </c>
      <c r="FM66" s="25">
        <f t="shared" si="78"/>
        <v>2.3333333333333335</v>
      </c>
      <c r="FN66" s="25">
        <f t="shared" si="78"/>
        <v>2.3076923076923075</v>
      </c>
      <c r="FO66" s="25">
        <f t="shared" si="78"/>
        <v>2.4166666666666665</v>
      </c>
      <c r="FP66" s="25">
        <f t="shared" si="78"/>
        <v>3.2857142857142856</v>
      </c>
      <c r="FQ66" s="25">
        <f t="shared" si="78"/>
        <v>2.1428571428571428</v>
      </c>
      <c r="FR66" s="25">
        <f t="shared" si="78"/>
        <v>2.0714285714285716</v>
      </c>
    </row>
    <row r="67" spans="1:174" ht="16.5" x14ac:dyDescent="0.45">
      <c r="A67" s="27" t="s">
        <v>253</v>
      </c>
      <c r="B67" s="19">
        <f t="shared" si="35"/>
        <v>0.83133333333333337</v>
      </c>
      <c r="C67" s="19">
        <f t="shared" si="36"/>
        <v>0.80284523809523856</v>
      </c>
      <c r="D67" s="28">
        <v>0.82666666666666666</v>
      </c>
      <c r="E67" s="28">
        <v>0.80591397849462365</v>
      </c>
      <c r="F67" s="20">
        <f t="shared" si="37"/>
        <v>0.25891732734206552</v>
      </c>
      <c r="G67" s="25">
        <f>G55/1.5</f>
        <v>1.1333333333333333</v>
      </c>
      <c r="H67" s="25">
        <f t="shared" ref="H67:W67" si="79">H55/1.5</f>
        <v>0.69333333333333336</v>
      </c>
      <c r="I67" s="25">
        <f t="shared" si="79"/>
        <v>0.80666666666666664</v>
      </c>
      <c r="J67" s="25">
        <f t="shared" si="79"/>
        <v>0.6213333333333334</v>
      </c>
      <c r="K67" s="25">
        <f t="shared" si="79"/>
        <v>0.6206666666666667</v>
      </c>
      <c r="L67" s="25">
        <f t="shared" si="79"/>
        <v>0.54666666666666663</v>
      </c>
      <c r="M67" s="25">
        <f t="shared" si="79"/>
        <v>0.70666666666666667</v>
      </c>
      <c r="N67" s="25">
        <f t="shared" si="79"/>
        <v>1.0533333333333335</v>
      </c>
      <c r="O67" s="25">
        <f t="shared" si="79"/>
        <v>1.0999999999999999</v>
      </c>
      <c r="P67" s="25">
        <f t="shared" si="79"/>
        <v>0.91333333333333344</v>
      </c>
      <c r="Q67" s="25">
        <f t="shared" si="79"/>
        <v>1.24</v>
      </c>
      <c r="R67" s="25">
        <f t="shared" si="79"/>
        <v>1.1333333333333333</v>
      </c>
      <c r="S67" s="25">
        <f t="shared" si="79"/>
        <v>1.18</v>
      </c>
      <c r="T67" s="25">
        <f t="shared" si="79"/>
        <v>0.6213333333333334</v>
      </c>
      <c r="U67" s="25">
        <f t="shared" si="79"/>
        <v>0.6206666666666667</v>
      </c>
      <c r="V67" s="25">
        <f t="shared" si="79"/>
        <v>0.69333333333333336</v>
      </c>
      <c r="W67" s="25">
        <f t="shared" si="79"/>
        <v>0.80666666666666664</v>
      </c>
      <c r="X67" s="25">
        <f>X55/1.5</f>
        <v>0.55333333333333334</v>
      </c>
      <c r="Y67" s="25">
        <f t="shared" ref="Y67:AP67" si="80">Y55/1.5</f>
        <v>0.62</v>
      </c>
      <c r="Z67" s="25">
        <f t="shared" si="80"/>
        <v>0.46666666666666662</v>
      </c>
      <c r="AA67" s="25">
        <f t="shared" si="80"/>
        <v>0.41333333333333333</v>
      </c>
      <c r="AB67" s="25">
        <f t="shared" si="80"/>
        <v>0.44</v>
      </c>
      <c r="AC67" s="25">
        <f t="shared" si="80"/>
        <v>0.53333333333333333</v>
      </c>
      <c r="AD67" s="25">
        <f t="shared" si="80"/>
        <v>0.39999999999999997</v>
      </c>
      <c r="AE67" s="25">
        <f t="shared" si="80"/>
        <v>0.66</v>
      </c>
      <c r="AF67" s="25">
        <f t="shared" si="80"/>
        <v>0.62666666666666659</v>
      </c>
      <c r="AG67" s="25">
        <f t="shared" si="80"/>
        <v>0.62666666666666659</v>
      </c>
      <c r="AH67" s="25">
        <f t="shared" si="80"/>
        <v>0.53333333333333333</v>
      </c>
      <c r="AI67" s="25">
        <f t="shared" si="80"/>
        <v>1.0133333333333334</v>
      </c>
      <c r="AJ67" s="25">
        <f t="shared" si="80"/>
        <v>0.78666666666666663</v>
      </c>
      <c r="AK67" s="25">
        <f t="shared" si="80"/>
        <v>1.2</v>
      </c>
      <c r="AL67" s="25">
        <f t="shared" si="80"/>
        <v>0.52</v>
      </c>
      <c r="AM67" s="25">
        <f t="shared" si="80"/>
        <v>0.22266666666666668</v>
      </c>
      <c r="AN67" s="25">
        <f t="shared" si="80"/>
        <v>0.4346666666666667</v>
      </c>
      <c r="AO67" s="25">
        <f t="shared" si="80"/>
        <v>0.41399999999999998</v>
      </c>
      <c r="AP67" s="25">
        <f t="shared" si="80"/>
        <v>0.38266666666666665</v>
      </c>
      <c r="AQ67" s="25">
        <f>AQ55/1.5</f>
        <v>0.41333333333333333</v>
      </c>
      <c r="AR67" s="25">
        <f t="shared" ref="AR67:DC67" si="81">AR55/1.5</f>
        <v>0.39999999999999997</v>
      </c>
      <c r="AS67" s="25">
        <f t="shared" si="81"/>
        <v>0.42</v>
      </c>
      <c r="AT67" s="25">
        <f t="shared" si="81"/>
        <v>0.41333333333333333</v>
      </c>
      <c r="AU67" s="25">
        <f t="shared" si="81"/>
        <v>0.47333333333333333</v>
      </c>
      <c r="AV67" s="25">
        <f t="shared" si="81"/>
        <v>0.44</v>
      </c>
      <c r="AW67" s="25">
        <f t="shared" si="81"/>
        <v>0.53333333333333333</v>
      </c>
      <c r="AX67" s="25">
        <f t="shared" si="81"/>
        <v>0.46666666666666662</v>
      </c>
      <c r="AY67" s="25">
        <f t="shared" si="81"/>
        <v>0.46666666666666662</v>
      </c>
      <c r="AZ67" s="25">
        <f t="shared" si="81"/>
        <v>0.53333333333333333</v>
      </c>
      <c r="BA67" s="25">
        <f t="shared" si="81"/>
        <v>0.53333333333333333</v>
      </c>
      <c r="BB67" s="25">
        <f t="shared" si="81"/>
        <v>0.39333333333333331</v>
      </c>
      <c r="BC67" s="25">
        <f t="shared" si="81"/>
        <v>0.38666666666666666</v>
      </c>
      <c r="BD67" s="25">
        <f t="shared" si="81"/>
        <v>0.82</v>
      </c>
      <c r="BE67" s="25">
        <f t="shared" si="81"/>
        <v>0.29333333333333333</v>
      </c>
      <c r="BF67" s="25">
        <f t="shared" si="81"/>
        <v>0.57999999999999996</v>
      </c>
      <c r="BG67" s="25">
        <f t="shared" si="81"/>
        <v>0.66666666666666663</v>
      </c>
      <c r="BH67" s="25">
        <f t="shared" si="81"/>
        <v>0.76666666666666661</v>
      </c>
      <c r="BI67" s="25">
        <f t="shared" si="81"/>
        <v>0.58933333333333338</v>
      </c>
      <c r="BJ67" s="25">
        <f t="shared" si="81"/>
        <v>0.6206666666666667</v>
      </c>
      <c r="BK67" s="25">
        <f t="shared" si="81"/>
        <v>0.42666666666666669</v>
      </c>
      <c r="BL67" s="25">
        <f t="shared" si="81"/>
        <v>0.37333333333333335</v>
      </c>
      <c r="BM67" s="25">
        <f t="shared" si="81"/>
        <v>0.47333333333333333</v>
      </c>
      <c r="BN67" s="25">
        <f t="shared" si="81"/>
        <v>0.54666666666666663</v>
      </c>
      <c r="BO67" s="25">
        <f t="shared" si="81"/>
        <v>0.42666666666666669</v>
      </c>
      <c r="BP67" s="25">
        <f t="shared" si="81"/>
        <v>0.29333333333333333</v>
      </c>
      <c r="BQ67" s="25">
        <f t="shared" si="81"/>
        <v>0.49333333333333335</v>
      </c>
      <c r="BR67" s="25">
        <f t="shared" si="81"/>
        <v>0.69333333333333336</v>
      </c>
      <c r="BS67" s="25">
        <f t="shared" si="81"/>
        <v>0.70000000000000007</v>
      </c>
      <c r="BT67" s="25">
        <f t="shared" si="81"/>
        <v>0.64</v>
      </c>
      <c r="BU67" s="25">
        <f t="shared" si="81"/>
        <v>0.6</v>
      </c>
      <c r="BV67" s="25">
        <f t="shared" si="81"/>
        <v>0.7400000000000001</v>
      </c>
      <c r="BW67" s="25">
        <f t="shared" si="81"/>
        <v>0.46666666666666662</v>
      </c>
      <c r="BX67" s="25">
        <f t="shared" si="81"/>
        <v>1.1666666666666667</v>
      </c>
      <c r="BY67" s="25">
        <f t="shared" si="81"/>
        <v>0.54666666666666663</v>
      </c>
      <c r="BZ67" s="25">
        <f t="shared" si="81"/>
        <v>0.41333333333333333</v>
      </c>
      <c r="CA67" s="25">
        <f t="shared" si="81"/>
        <v>0.68</v>
      </c>
      <c r="CB67" s="25">
        <f t="shared" si="81"/>
        <v>0.66666666666666663</v>
      </c>
      <c r="CC67" s="25">
        <f t="shared" si="81"/>
        <v>0.72666666666666668</v>
      </c>
      <c r="CD67" s="25">
        <f t="shared" si="81"/>
        <v>0.80600000000000005</v>
      </c>
      <c r="CE67" s="25">
        <f t="shared" si="81"/>
        <v>0.94</v>
      </c>
      <c r="CF67" s="25">
        <f t="shared" si="81"/>
        <v>0.97333333333333327</v>
      </c>
      <c r="CG67" s="25">
        <f t="shared" si="81"/>
        <v>0.53333333333333333</v>
      </c>
      <c r="CH67" s="25">
        <f t="shared" si="81"/>
        <v>0.7466666666666667</v>
      </c>
      <c r="CI67" s="25">
        <f t="shared" si="81"/>
        <v>0.83333333333333337</v>
      </c>
      <c r="CJ67" s="25">
        <f t="shared" si="81"/>
        <v>0.82</v>
      </c>
      <c r="CK67" s="25">
        <f t="shared" si="81"/>
        <v>0.91333333333333344</v>
      </c>
      <c r="CL67" s="25">
        <f t="shared" si="81"/>
        <v>0.96666666666666667</v>
      </c>
      <c r="CM67" s="25">
        <f t="shared" si="81"/>
        <v>1.04</v>
      </c>
      <c r="CN67" s="25">
        <f t="shared" si="81"/>
        <v>1.06</v>
      </c>
      <c r="CO67" s="25">
        <f t="shared" si="81"/>
        <v>0.86</v>
      </c>
      <c r="CP67" s="25">
        <f t="shared" si="81"/>
        <v>0.95333333333333325</v>
      </c>
      <c r="CQ67" s="25">
        <f t="shared" si="81"/>
        <v>0.91999999999999993</v>
      </c>
      <c r="CR67" s="25">
        <f t="shared" si="81"/>
        <v>0.88666666666666671</v>
      </c>
      <c r="CS67" s="25">
        <f t="shared" si="81"/>
        <v>0.91999999999999993</v>
      </c>
      <c r="CT67" s="25">
        <f t="shared" si="81"/>
        <v>0.92666666666666664</v>
      </c>
      <c r="CU67" s="25">
        <f t="shared" si="81"/>
        <v>0.62666666666666659</v>
      </c>
      <c r="CV67" s="25">
        <f t="shared" si="81"/>
        <v>0.62</v>
      </c>
      <c r="CW67" s="25">
        <f t="shared" si="81"/>
        <v>0.64</v>
      </c>
      <c r="CX67" s="25">
        <f t="shared" si="81"/>
        <v>0.64</v>
      </c>
      <c r="CY67" s="25">
        <f t="shared" si="81"/>
        <v>1.1666666666666667</v>
      </c>
      <c r="CZ67" s="25">
        <f t="shared" si="81"/>
        <v>1.18</v>
      </c>
      <c r="DA67" s="25">
        <f t="shared" si="81"/>
        <v>1.02</v>
      </c>
      <c r="DB67" s="25">
        <f t="shared" si="81"/>
        <v>1.1533333333333333</v>
      </c>
      <c r="DC67" s="25">
        <f t="shared" si="81"/>
        <v>1.1006666666666667</v>
      </c>
      <c r="DD67" s="25">
        <f t="shared" ref="DD67:EA67" si="82">DD55/1.5</f>
        <v>1.0786666666666667</v>
      </c>
      <c r="DE67" s="25">
        <f t="shared" si="82"/>
        <v>1.04</v>
      </c>
      <c r="DF67" s="25">
        <f t="shared" si="82"/>
        <v>1.1473333333333333</v>
      </c>
      <c r="DG67" s="25">
        <f t="shared" si="82"/>
        <v>1.0613333333333335</v>
      </c>
      <c r="DH67" s="25">
        <f t="shared" si="82"/>
        <v>1.1933333333333334</v>
      </c>
      <c r="DI67" s="25">
        <f t="shared" si="82"/>
        <v>1.0466666666666666</v>
      </c>
      <c r="DJ67" s="25">
        <f t="shared" si="82"/>
        <v>1.0066666666666666</v>
      </c>
      <c r="DK67" s="25">
        <f t="shared" si="82"/>
        <v>1.0533333333333335</v>
      </c>
      <c r="DL67" s="25">
        <f t="shared" si="82"/>
        <v>1.02</v>
      </c>
      <c r="DM67" s="25">
        <f t="shared" si="82"/>
        <v>1.02</v>
      </c>
      <c r="DN67" s="25">
        <f t="shared" si="82"/>
        <v>1.0866666666666667</v>
      </c>
      <c r="DO67" s="25">
        <f t="shared" si="82"/>
        <v>0.99333333333333329</v>
      </c>
      <c r="DP67" s="25">
        <f t="shared" si="82"/>
        <v>0.98466666666666669</v>
      </c>
      <c r="DQ67" s="25">
        <f t="shared" si="82"/>
        <v>0.99400000000000011</v>
      </c>
      <c r="DR67" s="25">
        <f t="shared" si="82"/>
        <v>0.94733333333333336</v>
      </c>
      <c r="DS67" s="25">
        <f t="shared" si="82"/>
        <v>0.82933333333333337</v>
      </c>
      <c r="DT67" s="25">
        <f t="shared" si="82"/>
        <v>0.95199999999999996</v>
      </c>
      <c r="DU67" s="25">
        <f t="shared" si="82"/>
        <v>1.03</v>
      </c>
      <c r="DV67" s="25">
        <f t="shared" si="82"/>
        <v>0.91800000000000004</v>
      </c>
      <c r="DW67" s="25">
        <f t="shared" si="82"/>
        <v>0.97133333333333338</v>
      </c>
      <c r="DX67" s="25">
        <f t="shared" si="82"/>
        <v>0.85066666666666668</v>
      </c>
      <c r="DY67" s="25">
        <f t="shared" si="82"/>
        <v>0.90533333333333343</v>
      </c>
      <c r="DZ67" s="25">
        <f t="shared" si="82"/>
        <v>0.61799999999999999</v>
      </c>
      <c r="EA67" s="25">
        <f t="shared" si="82"/>
        <v>0.76466666666666672</v>
      </c>
      <c r="EB67" s="25">
        <f>EB55/1.5</f>
        <v>0.98</v>
      </c>
      <c r="EC67" s="25">
        <f t="shared" ref="EC67:FR67" si="83">EC55/1.5</f>
        <v>1</v>
      </c>
      <c r="ED67" s="25">
        <f t="shared" si="83"/>
        <v>0.8666666666666667</v>
      </c>
      <c r="EE67" s="25">
        <f t="shared" si="83"/>
        <v>1.1199999999999999</v>
      </c>
      <c r="EF67" s="25">
        <f t="shared" si="83"/>
        <v>0.95333333333333325</v>
      </c>
      <c r="EG67" s="25">
        <f t="shared" si="83"/>
        <v>0.78666666666666663</v>
      </c>
      <c r="EH67" s="25">
        <f t="shared" si="83"/>
        <v>1.3933333333333333</v>
      </c>
      <c r="EI67" s="25">
        <f t="shared" si="83"/>
        <v>0.94466666666666665</v>
      </c>
      <c r="EJ67" s="25">
        <f t="shared" si="83"/>
        <v>0.98533333333333328</v>
      </c>
      <c r="EK67" s="25">
        <f t="shared" si="83"/>
        <v>1.022</v>
      </c>
      <c r="EL67" s="25">
        <f t="shared" si="83"/>
        <v>1.2066666666666668</v>
      </c>
      <c r="EM67" s="25">
        <f t="shared" si="83"/>
        <v>1.0866666666666667</v>
      </c>
      <c r="EN67" s="25">
        <f t="shared" si="83"/>
        <v>1.1399999999999999</v>
      </c>
      <c r="EO67" s="25">
        <f t="shared" si="83"/>
        <v>0.96666666666666667</v>
      </c>
      <c r="EP67" s="25">
        <f t="shared" si="83"/>
        <v>0.97333333333333327</v>
      </c>
      <c r="EQ67" s="25">
        <f t="shared" si="83"/>
        <v>0.89333333333333342</v>
      </c>
      <c r="ER67" s="25">
        <f t="shared" si="83"/>
        <v>1.1666666666666667</v>
      </c>
      <c r="ES67" s="25">
        <f t="shared" si="83"/>
        <v>1.1399999999999999</v>
      </c>
      <c r="ET67" s="25">
        <f t="shared" si="83"/>
        <v>0.82666666666666666</v>
      </c>
      <c r="EU67" s="25">
        <f t="shared" si="83"/>
        <v>0.86</v>
      </c>
      <c r="EV67" s="25">
        <f t="shared" si="83"/>
        <v>0.82666666666666666</v>
      </c>
      <c r="EW67" s="25">
        <f t="shared" si="83"/>
        <v>0.88</v>
      </c>
      <c r="EX67" s="25">
        <f t="shared" si="83"/>
        <v>0.92666666666666664</v>
      </c>
      <c r="EY67" s="25">
        <f t="shared" si="83"/>
        <v>0.53200000000000003</v>
      </c>
      <c r="EZ67" s="25">
        <f t="shared" si="83"/>
        <v>0.84666666666666668</v>
      </c>
      <c r="FA67" s="25">
        <f t="shared" si="83"/>
        <v>0.73333333333333339</v>
      </c>
      <c r="FB67" s="25">
        <f t="shared" si="83"/>
        <v>1.0933333333333333</v>
      </c>
      <c r="FC67" s="25">
        <f t="shared" si="83"/>
        <v>0.6333333333333333</v>
      </c>
      <c r="FD67" s="25">
        <f t="shared" si="83"/>
        <v>1.0733333333333335</v>
      </c>
      <c r="FE67" s="25">
        <f t="shared" si="83"/>
        <v>1</v>
      </c>
      <c r="FF67" s="25">
        <f t="shared" si="83"/>
        <v>0.93333333333333324</v>
      </c>
      <c r="FG67" s="25">
        <f t="shared" si="83"/>
        <v>1.4000000000000001</v>
      </c>
      <c r="FH67" s="25">
        <f t="shared" si="83"/>
        <v>1.5066666666666666</v>
      </c>
      <c r="FI67" s="25">
        <f t="shared" si="83"/>
        <v>0.8666666666666667</v>
      </c>
      <c r="FJ67" s="25">
        <f t="shared" si="83"/>
        <v>0.8666666666666667</v>
      </c>
      <c r="FK67" s="25">
        <f t="shared" si="83"/>
        <v>0.8666666666666667</v>
      </c>
      <c r="FL67" s="25">
        <f t="shared" si="83"/>
        <v>0.93333333333333324</v>
      </c>
      <c r="FM67" s="25">
        <f t="shared" si="83"/>
        <v>0.79999999999999993</v>
      </c>
      <c r="FN67" s="25">
        <f t="shared" si="83"/>
        <v>0.8666666666666667</v>
      </c>
      <c r="FO67" s="25">
        <f t="shared" si="83"/>
        <v>0.79999999999999993</v>
      </c>
      <c r="FP67" s="25">
        <f t="shared" si="83"/>
        <v>0.93333333333333324</v>
      </c>
      <c r="FQ67" s="25">
        <f t="shared" si="83"/>
        <v>0.93333333333333324</v>
      </c>
      <c r="FR67" s="25">
        <f t="shared" si="83"/>
        <v>0.93333333333333324</v>
      </c>
    </row>
    <row r="68" spans="1:174" ht="16.5" x14ac:dyDescent="0.45">
      <c r="A68" s="27" t="s">
        <v>254</v>
      </c>
      <c r="B68" s="19">
        <f t="shared" si="35"/>
        <v>1.2171327451097895</v>
      </c>
      <c r="C68" s="19">
        <f t="shared" si="36"/>
        <v>1.3585220075136799</v>
      </c>
      <c r="D68" s="28">
        <v>1.2598567932565938</v>
      </c>
      <c r="E68" s="28">
        <v>1.348245948877614</v>
      </c>
      <c r="F68" s="20">
        <f t="shared" si="37"/>
        <v>0.50802678813908286</v>
      </c>
      <c r="G68" s="25">
        <f>(G47/2.805)/(G55/1.5)</f>
        <v>1.1041207927021075</v>
      </c>
      <c r="H68" s="25">
        <f t="shared" ref="H68:W68" si="84">(H47/2.805)/(H55/1.5)</f>
        <v>1.3214726450020566</v>
      </c>
      <c r="I68" s="25">
        <f t="shared" si="84"/>
        <v>1.4495956158571617</v>
      </c>
      <c r="J68" s="25">
        <f t="shared" si="84"/>
        <v>1.4573913841775492</v>
      </c>
      <c r="K68" s="25">
        <f t="shared" si="84"/>
        <v>1.4876764102770292</v>
      </c>
      <c r="L68" s="25">
        <f t="shared" si="84"/>
        <v>1.1542976392330768</v>
      </c>
      <c r="M68" s="25">
        <f t="shared" si="84"/>
        <v>1.1653718091009988</v>
      </c>
      <c r="N68" s="25">
        <f t="shared" si="84"/>
        <v>1.2590536790090028</v>
      </c>
      <c r="O68" s="25">
        <f t="shared" si="84"/>
        <v>1.2931453573164804</v>
      </c>
      <c r="P68" s="25">
        <f t="shared" si="84"/>
        <v>1.4325305437370699</v>
      </c>
      <c r="Q68" s="25">
        <f t="shared" si="84"/>
        <v>1.2305215341268472</v>
      </c>
      <c r="R68" s="25">
        <f t="shared" si="84"/>
        <v>1.1041207927021075</v>
      </c>
      <c r="S68" s="25">
        <f t="shared" si="84"/>
        <v>1.2296444001329345</v>
      </c>
      <c r="T68" s="25">
        <f t="shared" si="84"/>
        <v>1.4573913841775492</v>
      </c>
      <c r="U68" s="25">
        <f t="shared" si="84"/>
        <v>1.4876764102770292</v>
      </c>
      <c r="V68" s="25">
        <f t="shared" si="84"/>
        <v>1.3214726450020566</v>
      </c>
      <c r="W68" s="25">
        <f t="shared" si="84"/>
        <v>1.4495956158571617</v>
      </c>
      <c r="X68" s="25">
        <f>(X47/2.805)/(X55/1.5)</f>
        <v>2.2550093421815607</v>
      </c>
      <c r="Y68" s="25">
        <f t="shared" ref="Y68:AP68" si="85">(Y47/2.805)/(Y55/1.5)</f>
        <v>1.9952849174860561</v>
      </c>
      <c r="Z68" s="25">
        <f t="shared" si="85"/>
        <v>2.2001527883880825</v>
      </c>
      <c r="AA68" s="25">
        <f t="shared" si="85"/>
        <v>2.0355356218733829</v>
      </c>
      <c r="AB68" s="25">
        <f t="shared" si="85"/>
        <v>2.2848808945065624</v>
      </c>
      <c r="AC68" s="25">
        <f t="shared" si="85"/>
        <v>1.9318181818181819</v>
      </c>
      <c r="AD68" s="25">
        <f t="shared" si="85"/>
        <v>2.4866310160427809</v>
      </c>
      <c r="AE68" s="25">
        <f t="shared" si="85"/>
        <v>1.8743585588505374</v>
      </c>
      <c r="AF68" s="25">
        <f t="shared" si="85"/>
        <v>2.1276595744680851</v>
      </c>
      <c r="AG68" s="25">
        <f t="shared" si="85"/>
        <v>2.002503128911139</v>
      </c>
      <c r="AH68" s="25">
        <f t="shared" si="85"/>
        <v>2.1122994652406417</v>
      </c>
      <c r="AI68" s="25">
        <f t="shared" si="85"/>
        <v>0.851393188854489</v>
      </c>
      <c r="AJ68" s="25">
        <f t="shared" si="85"/>
        <v>1.2598567932565938</v>
      </c>
      <c r="AK68" s="25">
        <f t="shared" si="85"/>
        <v>1.3309566250742721</v>
      </c>
      <c r="AL68" s="25">
        <f t="shared" si="85"/>
        <v>0.89126559714795006</v>
      </c>
      <c r="AM68" s="25">
        <f t="shared" si="85"/>
        <v>1.1751897274968777</v>
      </c>
      <c r="AN68" s="25">
        <f t="shared" si="85"/>
        <v>0.88579771004888286</v>
      </c>
      <c r="AO68" s="25">
        <f t="shared" si="85"/>
        <v>0.94723879890120299</v>
      </c>
      <c r="AP68" s="25">
        <f t="shared" si="85"/>
        <v>0.9689019732061338</v>
      </c>
      <c r="AQ68" s="25">
        <f>(AQ47/2.805)/(AQ55/1.5)</f>
        <v>1.8889080558909779</v>
      </c>
      <c r="AR68" s="25">
        <f t="shared" ref="AR68:DC68" si="86">(AR47/2.805)/(AR55/1.5)</f>
        <v>1.8805704099821745</v>
      </c>
      <c r="AS68" s="25">
        <f t="shared" si="86"/>
        <v>1.7570664629488157</v>
      </c>
      <c r="AT68" s="25">
        <f t="shared" si="86"/>
        <v>1.8199068483698462</v>
      </c>
      <c r="AU68" s="25">
        <f t="shared" si="86"/>
        <v>1.7699781577163516</v>
      </c>
      <c r="AV68" s="25">
        <f t="shared" si="86"/>
        <v>1.7663263652568466</v>
      </c>
      <c r="AW68" s="25">
        <f t="shared" si="86"/>
        <v>1.0026737967914436</v>
      </c>
      <c r="AX68" s="25">
        <f t="shared" si="86"/>
        <v>1.222307104660046</v>
      </c>
      <c r="AY68" s="25">
        <f t="shared" si="86"/>
        <v>1.4514896867838043</v>
      </c>
      <c r="AZ68" s="25">
        <f t="shared" si="86"/>
        <v>1.0695187165775402</v>
      </c>
      <c r="BA68" s="25">
        <f t="shared" si="86"/>
        <v>1.4705882352941178</v>
      </c>
      <c r="BB68" s="25">
        <f t="shared" si="86"/>
        <v>1.7492975618598749</v>
      </c>
      <c r="BC68" s="25">
        <f t="shared" si="86"/>
        <v>1.1709385948736861</v>
      </c>
      <c r="BD68" s="25">
        <f t="shared" si="86"/>
        <v>1.0173470718664406</v>
      </c>
      <c r="BE68" s="25">
        <f t="shared" si="86"/>
        <v>1.7987360233349536</v>
      </c>
      <c r="BF68" s="25">
        <f t="shared" si="86"/>
        <v>1.2723584731698323</v>
      </c>
      <c r="BG68" s="25">
        <f t="shared" si="86"/>
        <v>1.3208556149732622</v>
      </c>
      <c r="BH68" s="25">
        <f t="shared" si="86"/>
        <v>1.2601720530109277</v>
      </c>
      <c r="BI68" s="25">
        <f t="shared" si="86"/>
        <v>1.4941805599245046</v>
      </c>
      <c r="BJ68" s="25">
        <f t="shared" si="86"/>
        <v>1.2349437382608544</v>
      </c>
      <c r="BK68" s="25">
        <f t="shared" si="86"/>
        <v>1.4455213903743314</v>
      </c>
      <c r="BL68" s="25">
        <f t="shared" si="86"/>
        <v>1.4419404125286477</v>
      </c>
      <c r="BM68" s="25">
        <f t="shared" si="86"/>
        <v>1.4009188822776228</v>
      </c>
      <c r="BN68" s="25">
        <f t="shared" si="86"/>
        <v>1.0825616277553149</v>
      </c>
      <c r="BO68" s="25">
        <f t="shared" si="86"/>
        <v>1.1864973262032084</v>
      </c>
      <c r="BP68" s="25">
        <f t="shared" si="86"/>
        <v>1.7987360233349536</v>
      </c>
      <c r="BQ68" s="25">
        <f t="shared" si="86"/>
        <v>1.2212747506865151</v>
      </c>
      <c r="BR68" s="25">
        <f t="shared" si="86"/>
        <v>0.99238996297819815</v>
      </c>
      <c r="BS68" s="25">
        <f t="shared" si="86"/>
        <v>0.96256684491978584</v>
      </c>
      <c r="BT68" s="25">
        <f t="shared" si="86"/>
        <v>1.0193850267379678</v>
      </c>
      <c r="BU68" s="25">
        <f t="shared" si="86"/>
        <v>0.94474153297682717</v>
      </c>
      <c r="BV68" s="25">
        <f t="shared" si="86"/>
        <v>1.0598834128245891</v>
      </c>
      <c r="BW68" s="25">
        <f t="shared" si="86"/>
        <v>1.5813598166539344</v>
      </c>
      <c r="BX68" s="25">
        <f t="shared" si="86"/>
        <v>1.0817417876241404</v>
      </c>
      <c r="BY68" s="25">
        <f t="shared" si="86"/>
        <v>1.408634407199687</v>
      </c>
      <c r="BZ68" s="25">
        <f t="shared" si="86"/>
        <v>1.7077798861480074</v>
      </c>
      <c r="CA68" s="25">
        <f t="shared" si="86"/>
        <v>3.4130229631959734</v>
      </c>
      <c r="CB68" s="25">
        <f t="shared" si="86"/>
        <v>0.94117647058823528</v>
      </c>
      <c r="CC68" s="25">
        <f t="shared" si="86"/>
        <v>1.1038610606878281</v>
      </c>
      <c r="CD68" s="25">
        <f t="shared" si="86"/>
        <v>0.94213187192314307</v>
      </c>
      <c r="CE68" s="25">
        <f t="shared" si="86"/>
        <v>1.0884818143891988</v>
      </c>
      <c r="CF68" s="25">
        <f t="shared" si="86"/>
        <v>1.0805069225697752</v>
      </c>
      <c r="CG68" s="25">
        <f t="shared" si="86"/>
        <v>1.6644385026737969</v>
      </c>
      <c r="CH68" s="25">
        <f t="shared" si="86"/>
        <v>1.2366310160427805</v>
      </c>
      <c r="CI68" s="25">
        <f t="shared" si="86"/>
        <v>0.96256684491978606</v>
      </c>
      <c r="CJ68" s="25">
        <f t="shared" si="86"/>
        <v>1.2129907395330639</v>
      </c>
      <c r="CK68" s="25">
        <f t="shared" si="86"/>
        <v>1.17881260002342</v>
      </c>
      <c r="CL68" s="25">
        <f t="shared" si="86"/>
        <v>1.3977503226996126</v>
      </c>
      <c r="CM68" s="25">
        <f t="shared" si="86"/>
        <v>1.4774441245029479</v>
      </c>
      <c r="CN68" s="25">
        <f t="shared" si="86"/>
        <v>1.160326909494501</v>
      </c>
      <c r="CO68" s="25">
        <f t="shared" si="86"/>
        <v>1.3049786510798824</v>
      </c>
      <c r="CP68" s="25">
        <f t="shared" si="86"/>
        <v>1.4958303728357205</v>
      </c>
      <c r="CQ68" s="25">
        <f t="shared" si="86"/>
        <v>1.550027125474696</v>
      </c>
      <c r="CR68" s="25">
        <f t="shared" si="86"/>
        <v>1.5198423867154514</v>
      </c>
      <c r="CS68" s="25">
        <f t="shared" si="86"/>
        <v>1.5422769898473223</v>
      </c>
      <c r="CT68" s="25">
        <f t="shared" si="86"/>
        <v>1.5350286615627284</v>
      </c>
      <c r="CU68" s="25">
        <f t="shared" si="86"/>
        <v>1.9342359767891681</v>
      </c>
      <c r="CV68" s="25">
        <f t="shared" si="86"/>
        <v>1.8975332068311193</v>
      </c>
      <c r="CW68" s="25">
        <f t="shared" si="86"/>
        <v>1.9217914438502675</v>
      </c>
      <c r="CX68" s="25">
        <f t="shared" si="86"/>
        <v>1.9050802139037433</v>
      </c>
      <c r="CY68" s="25">
        <f t="shared" si="86"/>
        <v>1.0328495034377385</v>
      </c>
      <c r="CZ68" s="25">
        <f t="shared" si="86"/>
        <v>0.98492401583129396</v>
      </c>
      <c r="DA68" s="25">
        <f t="shared" si="86"/>
        <v>1.0031106916920065</v>
      </c>
      <c r="DB68" s="25">
        <f t="shared" si="86"/>
        <v>0.98915025810639556</v>
      </c>
      <c r="DC68" s="25">
        <f t="shared" si="86"/>
        <v>0.95582971914606929</v>
      </c>
      <c r="DD68" s="25">
        <f t="shared" ref="DD68:EA68" si="87">(DD47/2.805)/(DD55/1.5)</f>
        <v>1.0130021218511001</v>
      </c>
      <c r="DE68" s="25">
        <f t="shared" si="87"/>
        <v>0.96428081722199377</v>
      </c>
      <c r="DF68" s="25">
        <f t="shared" si="87"/>
        <v>0.96293971605862771</v>
      </c>
      <c r="DG68" s="25">
        <f t="shared" si="87"/>
        <v>0.97412194663155327</v>
      </c>
      <c r="DH68" s="25">
        <f t="shared" si="87"/>
        <v>1.1561557075852178</v>
      </c>
      <c r="DI68" s="25">
        <f t="shared" si="87"/>
        <v>1.2841036820055178</v>
      </c>
      <c r="DJ68" s="25">
        <f t="shared" si="87"/>
        <v>1.2111768247335057</v>
      </c>
      <c r="DK68" s="25">
        <f t="shared" si="87"/>
        <v>1.2285927029039461</v>
      </c>
      <c r="DL68" s="25">
        <f t="shared" si="87"/>
        <v>1.6532103037293349</v>
      </c>
      <c r="DM68" s="25">
        <f t="shared" si="87"/>
        <v>1.6846667365698507</v>
      </c>
      <c r="DN68" s="25">
        <f t="shared" si="87"/>
        <v>1.6600505232767953</v>
      </c>
      <c r="DO68" s="25">
        <f t="shared" si="87"/>
        <v>1.6868248214477981</v>
      </c>
      <c r="DP68" s="25">
        <f t="shared" si="87"/>
        <v>0.90152390124511672</v>
      </c>
      <c r="DQ68" s="25">
        <f t="shared" si="87"/>
        <v>0.9533134636697187</v>
      </c>
      <c r="DR68" s="25">
        <f t="shared" si="87"/>
        <v>0.93742826284118663</v>
      </c>
      <c r="DS68" s="25">
        <f t="shared" si="87"/>
        <v>0.8997197241948518</v>
      </c>
      <c r="DT68" s="25">
        <f t="shared" si="87"/>
        <v>0.98526041432615818</v>
      </c>
      <c r="DU68" s="25">
        <f t="shared" si="87"/>
        <v>1.0975546440994755</v>
      </c>
      <c r="DV68" s="25">
        <f t="shared" si="87"/>
        <v>1.0209748387372377</v>
      </c>
      <c r="DW68" s="25">
        <f t="shared" si="87"/>
        <v>0.9623466283000377</v>
      </c>
      <c r="DX68" s="25">
        <f t="shared" si="87"/>
        <v>0.98444336412250844</v>
      </c>
      <c r="DY68" s="25">
        <f t="shared" si="87"/>
        <v>0.96240933111763904</v>
      </c>
      <c r="DZ68" s="25">
        <f t="shared" si="87"/>
        <v>1.2760385119037319</v>
      </c>
      <c r="EA68" s="25">
        <f t="shared" si="87"/>
        <v>1.6476369417545886</v>
      </c>
      <c r="EB68" s="25">
        <f>(EB47/2.805)/(EB55/1.5)</f>
        <v>0.93128160355051104</v>
      </c>
      <c r="EC68" s="25">
        <f t="shared" ref="EC68:FR68" si="88">(EC47/2.805)/(EC55/1.5)</f>
        <v>0.96256684491978606</v>
      </c>
      <c r="ED68" s="25">
        <f t="shared" si="88"/>
        <v>1.0695187165775399</v>
      </c>
      <c r="EE68" s="25">
        <f t="shared" si="88"/>
        <v>1.1554621848739495</v>
      </c>
      <c r="EF68" s="25">
        <f t="shared" si="88"/>
        <v>1.032122957256647</v>
      </c>
      <c r="EG68" s="25">
        <f t="shared" si="88"/>
        <v>1.1012417293573824</v>
      </c>
      <c r="EH68" s="25">
        <f t="shared" si="88"/>
        <v>1.0106696005936084</v>
      </c>
      <c r="EI68" s="25">
        <f t="shared" si="88"/>
        <v>1.1551858826548518</v>
      </c>
      <c r="EJ68" s="25">
        <f t="shared" si="88"/>
        <v>1.1111271916811993</v>
      </c>
      <c r="EK68" s="25">
        <f t="shared" si="88"/>
        <v>1.0883556411356572</v>
      </c>
      <c r="EL68" s="25">
        <f t="shared" si="88"/>
        <v>0.85088781871362285</v>
      </c>
      <c r="EM68" s="25">
        <f t="shared" si="88"/>
        <v>0.91860503264328586</v>
      </c>
      <c r="EN68" s="25">
        <f t="shared" si="88"/>
        <v>0.86624761547362161</v>
      </c>
      <c r="EO68" s="25">
        <f t="shared" si="88"/>
        <v>0.84455098653881611</v>
      </c>
      <c r="EP68" s="25">
        <f t="shared" si="88"/>
        <v>1.0072522159548751</v>
      </c>
      <c r="EQ68" s="25">
        <f t="shared" si="88"/>
        <v>0.93383350626546391</v>
      </c>
      <c r="ER68" s="25">
        <f t="shared" si="88"/>
        <v>1.1703590527119938</v>
      </c>
      <c r="ES68" s="25">
        <f t="shared" si="88"/>
        <v>0.91941082653156958</v>
      </c>
      <c r="ET68" s="25">
        <f t="shared" si="88"/>
        <v>0.88839054683456953</v>
      </c>
      <c r="EU68" s="25">
        <f t="shared" si="88"/>
        <v>1.0197736599925382</v>
      </c>
      <c r="EV68" s="25">
        <f t="shared" si="88"/>
        <v>1.0091426599965498</v>
      </c>
      <c r="EW68" s="25">
        <f t="shared" si="88"/>
        <v>0.93582887700534756</v>
      </c>
      <c r="EX68" s="25">
        <f t="shared" si="88"/>
        <v>0.957950217366214</v>
      </c>
      <c r="EY68" s="25">
        <f t="shared" si="88"/>
        <v>0.92477182260463975</v>
      </c>
      <c r="EZ68" s="25">
        <f t="shared" si="88"/>
        <v>0.72003031706598175</v>
      </c>
      <c r="FA68" s="25">
        <f t="shared" si="88"/>
        <v>0.96742829363150196</v>
      </c>
      <c r="FB68" s="25">
        <f t="shared" si="88"/>
        <v>0.87061432111647319</v>
      </c>
      <c r="FC68" s="25">
        <f t="shared" si="88"/>
        <v>1.232761047002533</v>
      </c>
      <c r="FD68" s="25">
        <f t="shared" si="88"/>
        <v>0.77058491380742</v>
      </c>
      <c r="FE68" s="25">
        <f t="shared" si="88"/>
        <v>0.93048128342245984</v>
      </c>
      <c r="FF68" s="25">
        <f t="shared" si="88"/>
        <v>0.84033613445378164</v>
      </c>
      <c r="FG68" s="25">
        <f t="shared" si="88"/>
        <v>0.91673032849503433</v>
      </c>
      <c r="FH68" s="25">
        <f t="shared" si="88"/>
        <v>0.92281482182575358</v>
      </c>
      <c r="FI68" s="25">
        <f t="shared" si="88"/>
        <v>2.1801727684080623</v>
      </c>
      <c r="FJ68" s="25">
        <f t="shared" si="88"/>
        <v>2.1801727684080623</v>
      </c>
      <c r="FK68" s="25">
        <f t="shared" si="88"/>
        <v>2.0979020979020975</v>
      </c>
      <c r="FL68" s="25">
        <f t="shared" si="88"/>
        <v>2.024446142093201</v>
      </c>
      <c r="FM68" s="25">
        <f t="shared" si="88"/>
        <v>2.9411764705882351</v>
      </c>
      <c r="FN68" s="25">
        <f t="shared" si="88"/>
        <v>2.1801727684080623</v>
      </c>
      <c r="FO68" s="25">
        <f t="shared" si="88"/>
        <v>2.1390374331550799</v>
      </c>
      <c r="FP68" s="25">
        <f t="shared" si="88"/>
        <v>4.5454545454545459</v>
      </c>
      <c r="FQ68" s="25">
        <f t="shared" si="88"/>
        <v>1.8334606569900687</v>
      </c>
      <c r="FR68" s="25">
        <f t="shared" si="88"/>
        <v>1.7570664629488157</v>
      </c>
    </row>
    <row r="69" spans="1:174" ht="16.5" x14ac:dyDescent="0.45">
      <c r="A69" s="1" t="s">
        <v>255</v>
      </c>
      <c r="B69" s="19">
        <f t="shared" si="35"/>
        <v>3.8562287096876888</v>
      </c>
      <c r="C69" s="19">
        <f t="shared" si="36"/>
        <v>4.248393506749137</v>
      </c>
      <c r="D69" s="28">
        <v>3.7359209842315022</v>
      </c>
      <c r="E69" s="28">
        <v>3.8066208076391663</v>
      </c>
      <c r="F69" s="20">
        <f t="shared" si="37"/>
        <v>3.2275148373620022</v>
      </c>
      <c r="G69" s="25">
        <f>G44/G40</f>
        <v>7.1359223300970864</v>
      </c>
      <c r="H69" s="25">
        <f t="shared" ref="H69:W69" si="89">H44/H40</f>
        <v>3.6161616161616159</v>
      </c>
      <c r="I69" s="25">
        <f t="shared" si="89"/>
        <v>2.8571428571428572</v>
      </c>
      <c r="J69" s="25">
        <f t="shared" si="89"/>
        <v>4.6713286713286708</v>
      </c>
      <c r="K69" s="25">
        <f t="shared" si="89"/>
        <v>4.4075144508670521</v>
      </c>
      <c r="L69" s="25">
        <f t="shared" si="89"/>
        <v>2.7881619937694704</v>
      </c>
      <c r="M69" s="25">
        <f t="shared" si="89"/>
        <v>5.3375527426160341</v>
      </c>
      <c r="N69" s="25">
        <f t="shared" si="89"/>
        <v>2.6962962962962962</v>
      </c>
      <c r="O69" s="25">
        <f t="shared" si="89"/>
        <v>5.2012882447665056</v>
      </c>
      <c r="P69" s="25">
        <f t="shared" si="89"/>
        <v>6.1987041036717061</v>
      </c>
      <c r="Q69" s="25">
        <f t="shared" si="89"/>
        <v>13.225806451612902</v>
      </c>
      <c r="R69" s="25">
        <f t="shared" si="89"/>
        <v>7.1359223300970864</v>
      </c>
      <c r="S69" s="25">
        <f t="shared" si="89"/>
        <v>4.632352941176471</v>
      </c>
      <c r="T69" s="25">
        <f t="shared" si="89"/>
        <v>4.6713286713286708</v>
      </c>
      <c r="U69" s="25">
        <f t="shared" si="89"/>
        <v>4.4075144508670521</v>
      </c>
      <c r="V69" s="25">
        <f t="shared" si="89"/>
        <v>3.6161616161616159</v>
      </c>
      <c r="W69" s="25">
        <f t="shared" si="89"/>
        <v>2.8571428571428572</v>
      </c>
      <c r="X69" s="25">
        <f>X44/X40</f>
        <v>3.2027027027027026</v>
      </c>
      <c r="Y69" s="25">
        <f t="shared" ref="Y69:AP69" si="90">Y44/Y40</f>
        <v>2.6211778029445072</v>
      </c>
      <c r="Z69" s="25">
        <f t="shared" si="90"/>
        <v>4.6778350515463911</v>
      </c>
      <c r="AA69" s="25">
        <f t="shared" si="90"/>
        <v>3.3372641509433962</v>
      </c>
      <c r="AB69" s="25">
        <f t="shared" si="90"/>
        <v>4.1547779273216694</v>
      </c>
      <c r="AC69" s="25">
        <f t="shared" si="90"/>
        <v>3.8217821782178221</v>
      </c>
      <c r="AD69" s="25">
        <f t="shared" si="90"/>
        <v>4.4714459295261237</v>
      </c>
      <c r="AE69" s="25">
        <f t="shared" si="90"/>
        <v>4.5288753799392101</v>
      </c>
      <c r="AF69" s="25">
        <f t="shared" si="90"/>
        <v>4.3168316831683171</v>
      </c>
      <c r="AG69" s="25">
        <f t="shared" si="90"/>
        <v>5.0404624277456644</v>
      </c>
      <c r="AH69" s="25">
        <f t="shared" si="90"/>
        <v>4.2946708463949843</v>
      </c>
      <c r="AI69" s="25">
        <f t="shared" si="90"/>
        <v>1.7222222222222223</v>
      </c>
      <c r="AJ69" s="25">
        <f t="shared" si="90"/>
        <v>1.3475177304964538</v>
      </c>
      <c r="AK69" s="25">
        <f t="shared" si="90"/>
        <v>3.7077922077922079</v>
      </c>
      <c r="AL69" s="25">
        <f t="shared" si="90"/>
        <v>0.48055555555555557</v>
      </c>
      <c r="AM69" s="25">
        <f t="shared" si="90"/>
        <v>0.52137931034482754</v>
      </c>
      <c r="AN69" s="25">
        <f t="shared" si="90"/>
        <v>0.5</v>
      </c>
      <c r="AO69" s="25">
        <f t="shared" si="90"/>
        <v>0.57986577181208054</v>
      </c>
      <c r="AP69" s="25">
        <f t="shared" si="90"/>
        <v>0.48451612903225805</v>
      </c>
      <c r="AQ69" s="16">
        <f>AQ44/AQ40</f>
        <v>3.5007385524372232</v>
      </c>
      <c r="AR69" s="16">
        <f t="shared" ref="AR69:BJ69" si="91">AR44/AR40</f>
        <v>3.1872509960159361</v>
      </c>
      <c r="AS69" s="16">
        <f t="shared" si="91"/>
        <v>3.0446194225721785</v>
      </c>
      <c r="AT69" s="16">
        <f t="shared" si="91"/>
        <v>2.5326086956521743</v>
      </c>
      <c r="AU69" s="16">
        <f t="shared" si="91"/>
        <v>4.0150375939849621</v>
      </c>
      <c r="AV69" s="16">
        <f t="shared" si="91"/>
        <v>3.9423076923076925</v>
      </c>
      <c r="AW69" s="16">
        <f t="shared" si="91"/>
        <v>1.1189710610932475</v>
      </c>
      <c r="AX69" s="16">
        <f t="shared" si="91"/>
        <v>1.6458333333333333</v>
      </c>
      <c r="AY69" s="16">
        <f t="shared" si="91"/>
        <v>1.6700680272108845</v>
      </c>
      <c r="AZ69" s="16">
        <f t="shared" si="91"/>
        <v>1.3299319727891157</v>
      </c>
      <c r="BA69" s="16">
        <f t="shared" si="91"/>
        <v>2.3357142857142859</v>
      </c>
      <c r="BB69" s="16">
        <v>0</v>
      </c>
      <c r="BC69" s="16">
        <v>0</v>
      </c>
      <c r="BD69" s="16">
        <v>0</v>
      </c>
      <c r="BE69" s="16">
        <f t="shared" si="91"/>
        <v>6.8965517241379315</v>
      </c>
      <c r="BF69" s="16">
        <f t="shared" si="91"/>
        <v>1.2131147540983607</v>
      </c>
      <c r="BG69" s="16">
        <f t="shared" si="91"/>
        <v>6.0352422907488981</v>
      </c>
      <c r="BH69" s="16">
        <f t="shared" si="91"/>
        <v>5.86</v>
      </c>
      <c r="BI69" s="16">
        <f t="shared" si="91"/>
        <v>4.8007246376811601</v>
      </c>
      <c r="BJ69" s="16">
        <f t="shared" si="91"/>
        <v>2.457337883959045</v>
      </c>
      <c r="BK69" s="16">
        <v>0</v>
      </c>
      <c r="BL69" s="16">
        <v>0</v>
      </c>
      <c r="BM69" s="16">
        <v>0</v>
      </c>
      <c r="BN69" s="16">
        <v>0</v>
      </c>
      <c r="BO69" s="16">
        <v>0</v>
      </c>
      <c r="BP69" s="16">
        <v>0</v>
      </c>
      <c r="BQ69" s="16">
        <f t="shared" ref="BQ69:EA69" si="92">BQ44/BQ40</f>
        <v>2.7602905569007263</v>
      </c>
      <c r="BR69" s="16">
        <f t="shared" si="92"/>
        <v>3.7089201877934275</v>
      </c>
      <c r="BS69" s="16">
        <f t="shared" si="92"/>
        <v>3.5545023696682465</v>
      </c>
      <c r="BT69" s="16">
        <f t="shared" si="92"/>
        <v>4.4797687861271678</v>
      </c>
      <c r="BU69" s="16">
        <f t="shared" si="92"/>
        <v>2.89760348583878</v>
      </c>
      <c r="BV69" s="16">
        <f t="shared" si="92"/>
        <v>5.1864951768488741</v>
      </c>
      <c r="BW69" s="16">
        <f t="shared" si="92"/>
        <v>7.3508771929824555</v>
      </c>
      <c r="BX69" s="16">
        <f t="shared" si="92"/>
        <v>9.6438356164383574</v>
      </c>
      <c r="BY69" s="16">
        <f t="shared" si="92"/>
        <v>6.610932475884244</v>
      </c>
      <c r="BZ69" s="16">
        <f t="shared" si="92"/>
        <v>5.0271739130434776</v>
      </c>
      <c r="CA69" s="16">
        <f t="shared" si="92"/>
        <v>29.03157894736842</v>
      </c>
      <c r="CB69" s="16">
        <f t="shared" si="92"/>
        <v>4.6456692913385833</v>
      </c>
      <c r="CC69" s="16">
        <f t="shared" si="92"/>
        <v>7.1282051282051286</v>
      </c>
      <c r="CD69" s="16">
        <f t="shared" si="92"/>
        <v>6.4743083003952568</v>
      </c>
      <c r="CE69" s="16">
        <f t="shared" si="92"/>
        <v>3.3589341692789967</v>
      </c>
      <c r="CF69" s="16">
        <f t="shared" si="92"/>
        <v>3.8205607476635519</v>
      </c>
      <c r="CG69" s="16">
        <f t="shared" si="92"/>
        <v>2.1882217090069283</v>
      </c>
      <c r="CH69" s="16">
        <f t="shared" si="92"/>
        <v>3.2454695222405268</v>
      </c>
      <c r="CI69" s="16">
        <f t="shared" si="92"/>
        <v>4.5210918114143919</v>
      </c>
      <c r="CJ69" s="16">
        <f t="shared" si="92"/>
        <v>4.7683741648106901</v>
      </c>
      <c r="CK69" s="16">
        <f t="shared" si="92"/>
        <v>6.4305949008498589</v>
      </c>
      <c r="CL69" s="16">
        <f t="shared" si="92"/>
        <v>10.033783783783784</v>
      </c>
      <c r="CM69" s="16">
        <f t="shared" si="92"/>
        <v>9.429530201342283</v>
      </c>
      <c r="CN69" s="16">
        <f t="shared" si="92"/>
        <v>6.0685920577617321</v>
      </c>
      <c r="CO69" s="16">
        <f t="shared" si="92"/>
        <v>5.1328502415458939</v>
      </c>
      <c r="CP69" s="16">
        <f t="shared" si="92"/>
        <v>7.6586376586376579</v>
      </c>
      <c r="CQ69" s="16">
        <f t="shared" si="92"/>
        <v>5.948509485094851</v>
      </c>
      <c r="CR69" s="16">
        <f t="shared" si="92"/>
        <v>7.1551724137931041</v>
      </c>
      <c r="CS69" s="16">
        <f t="shared" si="92"/>
        <v>6.6767830045523526</v>
      </c>
      <c r="CT69" s="16">
        <f t="shared" si="92"/>
        <v>6.462882096069869</v>
      </c>
      <c r="CU69" s="16">
        <f t="shared" si="92"/>
        <v>6.1278195488721803</v>
      </c>
      <c r="CV69" s="16">
        <f t="shared" si="92"/>
        <v>6.8049792531120321</v>
      </c>
      <c r="CW69" s="16">
        <f t="shared" si="92"/>
        <v>5.7831325301204828</v>
      </c>
      <c r="CX69" s="16">
        <f t="shared" si="92"/>
        <v>5.5480607082630691</v>
      </c>
      <c r="CY69" s="16">
        <f t="shared" si="92"/>
        <v>4.0736949846468784</v>
      </c>
      <c r="CZ69" s="16">
        <f t="shared" si="92"/>
        <v>4.6813441483198144</v>
      </c>
      <c r="DA69" s="16">
        <f t="shared" si="92"/>
        <v>3.890675241157556</v>
      </c>
      <c r="DB69" s="16">
        <f t="shared" si="92"/>
        <v>4.2255005268703902</v>
      </c>
      <c r="DC69" s="16">
        <f t="shared" si="92"/>
        <v>3.7665450755601873</v>
      </c>
      <c r="DD69" s="16">
        <f t="shared" si="92"/>
        <v>4.0184732986516618</v>
      </c>
      <c r="DE69" s="16">
        <f t="shared" si="92"/>
        <v>3.2360360360360363</v>
      </c>
      <c r="DF69" s="16">
        <f t="shared" si="92"/>
        <v>4.0597971169247202</v>
      </c>
      <c r="DG69" s="16">
        <f t="shared" si="92"/>
        <v>4.1445460629043049</v>
      </c>
      <c r="DH69" s="16">
        <f t="shared" si="92"/>
        <v>2.9683544303797467</v>
      </c>
      <c r="DI69" s="16">
        <f t="shared" si="92"/>
        <v>2.9814814814814814</v>
      </c>
      <c r="DJ69" s="16">
        <f t="shared" si="92"/>
        <v>2.9791666666666665</v>
      </c>
      <c r="DK69" s="16">
        <f t="shared" si="92"/>
        <v>3.1418918918918917</v>
      </c>
      <c r="DL69" s="16">
        <f t="shared" si="92"/>
        <v>6.6493506493506498</v>
      </c>
      <c r="DM69" s="16">
        <f t="shared" si="92"/>
        <v>6.4146341463414638</v>
      </c>
      <c r="DN69" s="16">
        <f t="shared" si="92"/>
        <v>7.1621621621621614</v>
      </c>
      <c r="DO69" s="16">
        <f t="shared" si="92"/>
        <v>6.8961038961038961</v>
      </c>
      <c r="DP69" s="16">
        <f t="shared" si="92"/>
        <v>4.7582527509169719</v>
      </c>
      <c r="DQ69" s="16">
        <f t="shared" si="92"/>
        <v>3.6689419795221845</v>
      </c>
      <c r="DR69" s="16">
        <f t="shared" si="92"/>
        <v>4.3645320197044333</v>
      </c>
      <c r="DS69" s="16">
        <f t="shared" si="92"/>
        <v>5.281943611277744</v>
      </c>
      <c r="DT69" s="16">
        <f t="shared" si="92"/>
        <v>6.852022058823529</v>
      </c>
      <c r="DU69" s="16">
        <f t="shared" si="92"/>
        <v>9.6083753392787905</v>
      </c>
      <c r="DV69" s="16">
        <f t="shared" si="92"/>
        <v>5.544246536612949</v>
      </c>
      <c r="DW69" s="16">
        <f t="shared" si="92"/>
        <v>3.7359209842315022</v>
      </c>
      <c r="DX69" s="16">
        <f t="shared" si="92"/>
        <v>6.7656631407648486</v>
      </c>
      <c r="DY69" s="16">
        <f t="shared" si="92"/>
        <v>6.9783430732210388</v>
      </c>
      <c r="DZ69" s="16">
        <f t="shared" si="92"/>
        <v>5.0547598989048019</v>
      </c>
      <c r="EA69" s="16">
        <f t="shared" si="92"/>
        <v>11.147672552166934</v>
      </c>
      <c r="EB69" s="19">
        <f>EB44/EB40</f>
        <v>3.21505376344086</v>
      </c>
      <c r="EC69" s="19">
        <f t="shared" ref="EC69:FA69" si="93">EC44/EC40</f>
        <v>3.0979978925184404</v>
      </c>
      <c r="ED69" s="19">
        <f t="shared" si="93"/>
        <v>1.7771084337349397</v>
      </c>
      <c r="EE69" s="19">
        <f t="shared" si="93"/>
        <v>3.0442477876106193</v>
      </c>
      <c r="EF69" s="19">
        <f t="shared" si="93"/>
        <v>5.4361370716510899</v>
      </c>
      <c r="EG69" s="19">
        <f t="shared" si="93"/>
        <v>3.7309941520467831</v>
      </c>
      <c r="EH69" s="19">
        <f t="shared" si="93"/>
        <v>5.662251655629138</v>
      </c>
      <c r="EI69" s="19">
        <f t="shared" si="93"/>
        <v>6.3255033557046989</v>
      </c>
      <c r="EJ69" s="19">
        <f t="shared" si="93"/>
        <v>5.4341936403821478</v>
      </c>
      <c r="EK69" s="19">
        <f t="shared" si="93"/>
        <v>6.5763589301121659</v>
      </c>
      <c r="EL69" s="19">
        <f t="shared" si="93"/>
        <v>0.79720279720279719</v>
      </c>
      <c r="EM69" s="19">
        <f t="shared" si="93"/>
        <v>0.90579710144927528</v>
      </c>
      <c r="EN69" s="19">
        <f t="shared" si="93"/>
        <v>0.78136200716845883</v>
      </c>
      <c r="EO69" s="19">
        <f t="shared" si="93"/>
        <v>0.74380165289256206</v>
      </c>
      <c r="EP69" s="19">
        <f t="shared" si="93"/>
        <v>0.85616438356164382</v>
      </c>
      <c r="EQ69" s="19">
        <f t="shared" si="93"/>
        <v>0.70916334661354585</v>
      </c>
      <c r="ER69" s="19">
        <f t="shared" si="93"/>
        <v>2.71830985915493</v>
      </c>
      <c r="ES69" s="19">
        <f t="shared" si="93"/>
        <v>0.93309859154929586</v>
      </c>
      <c r="ET69" s="19">
        <f t="shared" si="93"/>
        <v>2.822902796271638</v>
      </c>
      <c r="EU69" s="19">
        <f t="shared" si="93"/>
        <v>3.2831737346101231</v>
      </c>
      <c r="EV69" s="19">
        <f t="shared" si="93"/>
        <v>3.1714285714285713</v>
      </c>
      <c r="EW69" s="19">
        <f t="shared" si="93"/>
        <v>2.8403141361256545</v>
      </c>
      <c r="EX69" s="19">
        <f t="shared" si="93"/>
        <v>2.9910141206675225</v>
      </c>
      <c r="EY69" s="19">
        <f t="shared" si="93"/>
        <v>3.6767317939609234</v>
      </c>
      <c r="EZ69" s="19">
        <f t="shared" si="93"/>
        <v>2.4233576642335768</v>
      </c>
      <c r="FA69" s="19">
        <f t="shared" si="93"/>
        <v>2.2991071428571428</v>
      </c>
      <c r="FB69" s="25">
        <v>0</v>
      </c>
      <c r="FC69" s="25">
        <v>0</v>
      </c>
      <c r="FD69" s="25">
        <v>0</v>
      </c>
      <c r="FE69" s="25">
        <v>0</v>
      </c>
      <c r="FF69" s="25">
        <f t="shared" ref="FF69:FR69" si="94">FF44/FF40</f>
        <v>1.7301587301587302</v>
      </c>
      <c r="FG69" s="25">
        <f t="shared" si="94"/>
        <v>2.6913580246913584</v>
      </c>
      <c r="FH69" s="25">
        <f t="shared" si="94"/>
        <v>3.3289473684210531</v>
      </c>
      <c r="FI69" s="25">
        <f t="shared" si="94"/>
        <v>5.9550561797752808</v>
      </c>
      <c r="FJ69" s="25">
        <f t="shared" si="94"/>
        <v>5.5208333333333339</v>
      </c>
      <c r="FK69" s="25">
        <f t="shared" si="94"/>
        <v>7.1692307692307695</v>
      </c>
      <c r="FL69" s="25">
        <f t="shared" si="94"/>
        <v>4.8061224489795915</v>
      </c>
      <c r="FM69" s="25">
        <f t="shared" si="94"/>
        <v>13.863636363636363</v>
      </c>
      <c r="FN69" s="25">
        <f t="shared" si="94"/>
        <v>7.1481481481481479</v>
      </c>
      <c r="FO69" s="25">
        <f t="shared" si="94"/>
        <v>10.205882352941178</v>
      </c>
      <c r="FP69" s="25">
        <f t="shared" si="94"/>
        <v>8.9285714285714288</v>
      </c>
      <c r="FQ69" s="25">
        <f t="shared" si="94"/>
        <v>2.9943502824858759</v>
      </c>
      <c r="FR69" s="25">
        <f t="shared" si="94"/>
        <v>3.5664335664335662</v>
      </c>
    </row>
    <row r="70" spans="1:174" ht="16.5" x14ac:dyDescent="0.45">
      <c r="A70" s="1" t="s">
        <v>256</v>
      </c>
      <c r="B70" s="19">
        <f t="shared" si="35"/>
        <v>44.021645021645021</v>
      </c>
      <c r="C70" s="19">
        <f t="shared" si="36"/>
        <v>54.163173953536791</v>
      </c>
      <c r="D70" s="28">
        <v>39.645390070921984</v>
      </c>
      <c r="E70" s="28">
        <v>42.424973842950322</v>
      </c>
      <c r="F70" s="20">
        <f t="shared" si="37"/>
        <v>42.304519064848378</v>
      </c>
      <c r="G70" s="25">
        <f>G33/G43</f>
        <v>50.349650349650346</v>
      </c>
      <c r="H70" s="25">
        <f t="shared" ref="H70:W70" si="95">H33/H43</f>
        <v>22.070707070707069</v>
      </c>
      <c r="I70" s="25">
        <f t="shared" si="95"/>
        <v>70.65789473684211</v>
      </c>
      <c r="J70" s="25">
        <f t="shared" si="95"/>
        <v>52.146892655367232</v>
      </c>
      <c r="K70" s="25">
        <f t="shared" si="95"/>
        <v>65.8</v>
      </c>
      <c r="L70" s="25">
        <f t="shared" si="95"/>
        <v>61.752577319587637</v>
      </c>
      <c r="M70" s="25">
        <f t="shared" si="95"/>
        <v>78.571428571428569</v>
      </c>
      <c r="N70" s="25">
        <f t="shared" si="95"/>
        <v>33.142857142857146</v>
      </c>
      <c r="O70" s="25">
        <f t="shared" si="95"/>
        <v>116.96774193548387</v>
      </c>
      <c r="P70" s="25">
        <f t="shared" si="95"/>
        <v>76.086956521739125</v>
      </c>
      <c r="Q70" s="25">
        <f t="shared" si="95"/>
        <v>28.100558659217878</v>
      </c>
      <c r="R70" s="25">
        <f t="shared" si="95"/>
        <v>50.349650349650346</v>
      </c>
      <c r="S70" s="25">
        <f t="shared" si="95"/>
        <v>60.205479452054796</v>
      </c>
      <c r="T70" s="25">
        <f t="shared" si="95"/>
        <v>52.146892655367232</v>
      </c>
      <c r="U70" s="25">
        <f t="shared" si="95"/>
        <v>65.8</v>
      </c>
      <c r="V70" s="25">
        <f t="shared" si="95"/>
        <v>22.070707070707069</v>
      </c>
      <c r="W70" s="25">
        <f t="shared" si="95"/>
        <v>70.65789473684211</v>
      </c>
      <c r="X70" s="25">
        <f>X33/X43</f>
        <v>21.846663720724703</v>
      </c>
      <c r="Y70" s="25">
        <f t="shared" ref="Y70:AP70" si="96">Y33/Y43</f>
        <v>29.149602824360105</v>
      </c>
      <c r="Z70" s="25">
        <f t="shared" si="96"/>
        <v>21.210526315789473</v>
      </c>
      <c r="AA70" s="25">
        <f t="shared" si="96"/>
        <v>31.275167785234899</v>
      </c>
      <c r="AB70" s="25">
        <f t="shared" si="96"/>
        <v>23.606114050558492</v>
      </c>
      <c r="AC70" s="25">
        <f t="shared" si="96"/>
        <v>24.334975369458128</v>
      </c>
      <c r="AD70" s="25">
        <f t="shared" si="96"/>
        <v>21.75257731958763</v>
      </c>
      <c r="AE70" s="25">
        <f t="shared" si="96"/>
        <v>17.413793103448278</v>
      </c>
      <c r="AF70" s="25">
        <f t="shared" si="96"/>
        <v>17.652173913043477</v>
      </c>
      <c r="AG70" s="25">
        <f t="shared" si="96"/>
        <v>20.263157894736842</v>
      </c>
      <c r="AH70" s="25">
        <f t="shared" si="96"/>
        <v>21.666666666666668</v>
      </c>
      <c r="AI70" s="25">
        <f t="shared" si="96"/>
        <v>36.966292134831463</v>
      </c>
      <c r="AJ70" s="25">
        <f t="shared" si="96"/>
        <v>27.076923076923077</v>
      </c>
      <c r="AK70" s="25">
        <f t="shared" si="96"/>
        <v>17.279411764705884</v>
      </c>
      <c r="AL70" s="25">
        <f t="shared" si="96"/>
        <v>298.95833333333337</v>
      </c>
      <c r="AM70" s="25">
        <f t="shared" si="96"/>
        <v>150</v>
      </c>
      <c r="AN70" s="25">
        <f t="shared" si="96"/>
        <v>77.950310559006212</v>
      </c>
      <c r="AO70" s="25">
        <f t="shared" si="96"/>
        <v>280.35714285714283</v>
      </c>
      <c r="AP70" s="25">
        <f t="shared" si="96"/>
        <v>247.5609756097561</v>
      </c>
      <c r="AQ70" s="16">
        <f>AQ33/AQ43</f>
        <v>34.583333333333336</v>
      </c>
      <c r="AR70" s="16">
        <f t="shared" ref="AR70:DC70" si="97">AR33/AR43</f>
        <v>36.229508196721312</v>
      </c>
      <c r="AS70" s="16">
        <f t="shared" si="97"/>
        <v>34.789915966386552</v>
      </c>
      <c r="AT70" s="16">
        <f t="shared" si="97"/>
        <v>39.910714285714285</v>
      </c>
      <c r="AU70" s="16">
        <f t="shared" si="97"/>
        <v>34.772727272727273</v>
      </c>
      <c r="AV70" s="16">
        <f t="shared" si="97"/>
        <v>36.75</v>
      </c>
      <c r="AW70" s="16">
        <f t="shared" si="97"/>
        <v>24.811320754716981</v>
      </c>
      <c r="AX70" s="16">
        <f t="shared" si="97"/>
        <v>22.828685258964143</v>
      </c>
      <c r="AY70" s="16">
        <f t="shared" si="97"/>
        <v>20.875420875420875</v>
      </c>
      <c r="AZ70" s="16">
        <f t="shared" si="97"/>
        <v>24.476987447698747</v>
      </c>
      <c r="BA70" s="16">
        <f t="shared" si="97"/>
        <v>37.041420118343197</v>
      </c>
      <c r="BB70" s="16">
        <f t="shared" si="97"/>
        <v>54.298245614035089</v>
      </c>
      <c r="BC70" s="16">
        <f t="shared" si="97"/>
        <v>92.607003891050582</v>
      </c>
      <c r="BD70" s="16">
        <f t="shared" si="97"/>
        <v>85.197934595524956</v>
      </c>
      <c r="BE70" s="16">
        <f t="shared" si="97"/>
        <v>55.96153846153846</v>
      </c>
      <c r="BF70" s="16">
        <f t="shared" si="97"/>
        <v>45.855855855855857</v>
      </c>
      <c r="BG70" s="16">
        <f t="shared" si="97"/>
        <v>39.645390070921984</v>
      </c>
      <c r="BH70" s="16">
        <f t="shared" si="97"/>
        <v>38.243243243243242</v>
      </c>
      <c r="BI70" s="16">
        <f t="shared" si="97"/>
        <v>45.373134328358205</v>
      </c>
      <c r="BJ70" s="16">
        <f t="shared" si="97"/>
        <v>62.523364485981311</v>
      </c>
      <c r="BK70" s="16">
        <f t="shared" si="97"/>
        <v>70</v>
      </c>
      <c r="BL70" s="16">
        <f t="shared" si="97"/>
        <v>56.153846153846153</v>
      </c>
      <c r="BM70" s="16">
        <f t="shared" si="97"/>
        <v>61</v>
      </c>
      <c r="BN70" s="16">
        <f t="shared" si="97"/>
        <v>46.129032258064512</v>
      </c>
      <c r="BO70" s="16">
        <f t="shared" si="97"/>
        <v>61.77570093457944</v>
      </c>
      <c r="BP70" s="16">
        <f t="shared" si="97"/>
        <v>55.96153846153846</v>
      </c>
      <c r="BQ70" s="16">
        <f t="shared" si="97"/>
        <v>81.150793650793645</v>
      </c>
      <c r="BR70" s="16">
        <f t="shared" si="97"/>
        <v>68.531468531468533</v>
      </c>
      <c r="BS70" s="16">
        <f t="shared" si="97"/>
        <v>69.357249626307919</v>
      </c>
      <c r="BT70" s="16">
        <f t="shared" si="97"/>
        <v>61.360544217687078</v>
      </c>
      <c r="BU70" s="16">
        <f t="shared" si="97"/>
        <v>75.503355704697981</v>
      </c>
      <c r="BV70" s="16">
        <f t="shared" si="97"/>
        <v>133.68740515933231</v>
      </c>
      <c r="BW70" s="16">
        <f t="shared" si="97"/>
        <v>67.945454545454538</v>
      </c>
      <c r="BX70" s="16">
        <f t="shared" si="97"/>
        <v>90.369967355821544</v>
      </c>
      <c r="BY70" s="16">
        <f t="shared" si="97"/>
        <v>59.615745079662609</v>
      </c>
      <c r="BZ70" s="16">
        <f t="shared" si="97"/>
        <v>223.76213592233009</v>
      </c>
      <c r="CA70" s="16">
        <f t="shared" si="97"/>
        <v>36.92401462819992</v>
      </c>
      <c r="CB70" s="16">
        <f t="shared" si="97"/>
        <v>129.27308447937131</v>
      </c>
      <c r="CC70" s="16">
        <f t="shared" si="97"/>
        <v>79.224376731301945</v>
      </c>
      <c r="CD70" s="16">
        <f t="shared" si="97"/>
        <v>85.413744740532962</v>
      </c>
      <c r="CE70" s="16">
        <f t="shared" si="97"/>
        <v>61.480787253983131</v>
      </c>
      <c r="CF70" s="16">
        <f t="shared" si="97"/>
        <v>75.254582484725049</v>
      </c>
      <c r="CG70" s="16">
        <f t="shared" si="97"/>
        <v>80</v>
      </c>
      <c r="CH70" s="16">
        <f t="shared" si="97"/>
        <v>74.677608440797187</v>
      </c>
      <c r="CI70" s="16">
        <f t="shared" si="97"/>
        <v>70.963855421686745</v>
      </c>
      <c r="CJ70" s="16">
        <f t="shared" si="97"/>
        <v>77.267508610792191</v>
      </c>
      <c r="CK70" s="16">
        <f t="shared" si="97"/>
        <v>63.777089783281738</v>
      </c>
      <c r="CL70" s="16">
        <f t="shared" si="97"/>
        <v>69.266480965645314</v>
      </c>
      <c r="CM70" s="16">
        <f t="shared" si="97"/>
        <v>80.340909090909079</v>
      </c>
      <c r="CN70" s="16">
        <f t="shared" si="97"/>
        <v>133.57142857142858</v>
      </c>
      <c r="CO70" s="16">
        <f t="shared" si="97"/>
        <v>71.769383697813112</v>
      </c>
      <c r="CP70" s="16">
        <f t="shared" si="97"/>
        <v>52.078928823114872</v>
      </c>
      <c r="CQ70" s="16">
        <f t="shared" si="97"/>
        <v>47.630331753554501</v>
      </c>
      <c r="CR70" s="16">
        <f t="shared" si="97"/>
        <v>42.425742574257427</v>
      </c>
      <c r="CS70" s="16">
        <f t="shared" si="97"/>
        <v>43.952380952380949</v>
      </c>
      <c r="CT70" s="16">
        <f t="shared" si="97"/>
        <v>47.285714285714285</v>
      </c>
      <c r="CU70" s="16">
        <f t="shared" si="97"/>
        <v>33.691275167785236</v>
      </c>
      <c r="CV70" s="16">
        <f t="shared" si="97"/>
        <v>31.118421052631579</v>
      </c>
      <c r="CW70" s="16">
        <f t="shared" si="97"/>
        <v>33.831168831168831</v>
      </c>
      <c r="CX70" s="16">
        <f t="shared" si="97"/>
        <v>32.5</v>
      </c>
      <c r="CY70" s="16">
        <f t="shared" si="97"/>
        <v>22.990654205607477</v>
      </c>
      <c r="CZ70" s="16">
        <f t="shared" si="97"/>
        <v>24.859813084112151</v>
      </c>
      <c r="DA70" s="16">
        <f t="shared" si="97"/>
        <v>26.020408163265305</v>
      </c>
      <c r="DB70" s="16">
        <f t="shared" si="97"/>
        <v>23.105022831050231</v>
      </c>
      <c r="DC70" s="16">
        <f t="shared" si="97"/>
        <v>24.680377987770985</v>
      </c>
      <c r="DD70" s="16">
        <f t="shared" ref="DD70:EA70" si="98">DD33/DD43</f>
        <v>23.003663003663007</v>
      </c>
      <c r="DE70" s="16">
        <f t="shared" si="98"/>
        <v>23.327939590075513</v>
      </c>
      <c r="DF70" s="16">
        <f t="shared" si="98"/>
        <v>21.163636363636364</v>
      </c>
      <c r="DG70" s="16">
        <f t="shared" si="98"/>
        <v>21.493143727780598</v>
      </c>
      <c r="DH70" s="16">
        <f t="shared" si="98"/>
        <v>18.454545454545453</v>
      </c>
      <c r="DI70" s="16">
        <f t="shared" si="98"/>
        <v>19.344978165938866</v>
      </c>
      <c r="DJ70" s="16">
        <f t="shared" si="98"/>
        <v>19.613526570048311</v>
      </c>
      <c r="DK70" s="16">
        <f t="shared" si="98"/>
        <v>18.642533936651581</v>
      </c>
      <c r="DL70" s="16">
        <f t="shared" si="98"/>
        <v>31.47186147186147</v>
      </c>
      <c r="DM70" s="16">
        <f t="shared" si="98"/>
        <v>31.687763713080169</v>
      </c>
      <c r="DN70" s="16">
        <f t="shared" si="98"/>
        <v>27.217391304347824</v>
      </c>
      <c r="DO70" s="16">
        <f t="shared" si="98"/>
        <v>30.083682008368203</v>
      </c>
      <c r="DP70" s="16">
        <f t="shared" si="98"/>
        <v>109.27419354838709</v>
      </c>
      <c r="DQ70" s="16">
        <f t="shared" si="98"/>
        <v>85.009697977279032</v>
      </c>
      <c r="DR70" s="16">
        <f t="shared" si="98"/>
        <v>75.673565013666533</v>
      </c>
      <c r="DS70" s="16">
        <f t="shared" si="98"/>
        <v>58.460429926744325</v>
      </c>
      <c r="DT70" s="16">
        <f t="shared" si="98"/>
        <v>93.006313744536186</v>
      </c>
      <c r="DU70" s="16">
        <f t="shared" si="98"/>
        <v>76.948715191914857</v>
      </c>
      <c r="DV70" s="16">
        <f t="shared" si="98"/>
        <v>66.280004594004822</v>
      </c>
      <c r="DW70" s="16">
        <f t="shared" si="98"/>
        <v>77.39664017704456</v>
      </c>
      <c r="DX70" s="16">
        <f t="shared" si="98"/>
        <v>74.910445622582017</v>
      </c>
      <c r="DY70" s="16">
        <f t="shared" si="98"/>
        <v>66.105285457049035</v>
      </c>
      <c r="DZ70" s="16">
        <f t="shared" si="98"/>
        <v>79.367451126883324</v>
      </c>
      <c r="EA70" s="16">
        <f t="shared" si="98"/>
        <v>62.887060583395659</v>
      </c>
      <c r="EB70" s="19">
        <f>EB33/EB43</f>
        <v>34.912280701754383</v>
      </c>
      <c r="EC70" s="19">
        <f t="shared" ref="EC70:FR70" si="99">EC33/EC43</f>
        <v>46.691176470588239</v>
      </c>
      <c r="ED70" s="19">
        <f t="shared" si="99"/>
        <v>36.878980891719749</v>
      </c>
      <c r="EE70" s="19">
        <f t="shared" si="99"/>
        <v>36.173469387755098</v>
      </c>
      <c r="EF70" s="19">
        <f t="shared" si="99"/>
        <v>27.091836734693874</v>
      </c>
      <c r="EG70" s="19">
        <f t="shared" si="99"/>
        <v>32.727272727272727</v>
      </c>
      <c r="EH70" s="19">
        <f t="shared" si="99"/>
        <v>25.070422535211268</v>
      </c>
      <c r="EI70" s="19">
        <f t="shared" si="99"/>
        <v>24.997189432265319</v>
      </c>
      <c r="EJ70" s="19">
        <f t="shared" si="99"/>
        <v>22.227146814404431</v>
      </c>
      <c r="EK70" s="19">
        <f t="shared" si="99"/>
        <v>22.959452343338601</v>
      </c>
      <c r="EL70" s="19">
        <f t="shared" si="99"/>
        <v>44.275582573454919</v>
      </c>
      <c r="EM70" s="19">
        <f t="shared" si="99"/>
        <v>42.072072072072075</v>
      </c>
      <c r="EN70" s="19">
        <f t="shared" si="99"/>
        <v>49.419218585005275</v>
      </c>
      <c r="EO70" s="19">
        <f t="shared" si="99"/>
        <v>56.257901390644754</v>
      </c>
      <c r="EP70" s="19">
        <f t="shared" si="99"/>
        <v>44.090909090909093</v>
      </c>
      <c r="EQ70" s="19">
        <f t="shared" si="99"/>
        <v>60.602258469259723</v>
      </c>
      <c r="ER70" s="19">
        <f t="shared" si="99"/>
        <v>9.4594594594594597</v>
      </c>
      <c r="ES70" s="19">
        <f t="shared" si="99"/>
        <v>28.53146853146853</v>
      </c>
      <c r="ET70" s="19">
        <f t="shared" si="99"/>
        <v>45.711402623612514</v>
      </c>
      <c r="EU70" s="19">
        <f t="shared" si="99"/>
        <v>43.771929824561404</v>
      </c>
      <c r="EV70" s="19">
        <f t="shared" si="99"/>
        <v>40.873786407766985</v>
      </c>
      <c r="EW70" s="19">
        <f t="shared" si="99"/>
        <v>41.142857142857146</v>
      </c>
      <c r="EX70" s="19">
        <f t="shared" si="99"/>
        <v>43.628318584070797</v>
      </c>
      <c r="EY70" s="19">
        <f t="shared" si="99"/>
        <v>41.186440677966097</v>
      </c>
      <c r="EZ70" s="19">
        <f t="shared" si="99"/>
        <v>54.752851711026615</v>
      </c>
      <c r="FA70" s="19">
        <f t="shared" si="99"/>
        <v>53.46534653465347</v>
      </c>
      <c r="FB70" s="25">
        <f t="shared" si="99"/>
        <v>59.432234432234431</v>
      </c>
      <c r="FC70" s="25">
        <f t="shared" si="99"/>
        <v>27.882352941176471</v>
      </c>
      <c r="FD70" s="25">
        <f t="shared" si="99"/>
        <v>82.176870748299322</v>
      </c>
      <c r="FE70" s="25">
        <f t="shared" si="99"/>
        <v>50.052910052910057</v>
      </c>
      <c r="FF70" s="25">
        <f t="shared" si="99"/>
        <v>137.67441860465118</v>
      </c>
      <c r="FG70" s="25">
        <f t="shared" si="99"/>
        <v>44.752475247524757</v>
      </c>
      <c r="FH70" s="25">
        <f t="shared" si="99"/>
        <v>38.070175438596493</v>
      </c>
      <c r="FI70" s="25">
        <f t="shared" si="99"/>
        <v>22.916666666666668</v>
      </c>
      <c r="FJ70" s="25">
        <f t="shared" si="99"/>
        <v>27.286245353159853</v>
      </c>
      <c r="FK70" s="25">
        <f t="shared" si="99"/>
        <v>32.018348623853207</v>
      </c>
      <c r="FL70" s="25">
        <f t="shared" si="99"/>
        <v>32.727272727272727</v>
      </c>
      <c r="FM70" s="25">
        <f t="shared" si="99"/>
        <v>13.614864864864865</v>
      </c>
      <c r="FN70" s="25">
        <f t="shared" si="99"/>
        <v>35.588235294117645</v>
      </c>
      <c r="FO70" s="25">
        <f t="shared" si="99"/>
        <v>40</v>
      </c>
      <c r="FP70" s="25">
        <f t="shared" si="99"/>
        <v>11.621004566210047</v>
      </c>
      <c r="FQ70" s="25">
        <f t="shared" si="99"/>
        <v>18.723404255319149</v>
      </c>
      <c r="FR70" s="25">
        <f t="shared" si="99"/>
        <v>17.426470588235293</v>
      </c>
    </row>
    <row r="73" spans="1:174" ht="16.5" x14ac:dyDescent="0.3">
      <c r="A73" s="153" t="s">
        <v>798</v>
      </c>
    </row>
    <row r="74" spans="1:174" x14ac:dyDescent="0.3">
      <c r="A74" s="122"/>
    </row>
    <row r="76" spans="1:174" ht="16.5" x14ac:dyDescent="0.45">
      <c r="A76" s="1"/>
      <c r="D76" s="1"/>
      <c r="E76" s="1"/>
      <c r="F76" s="1"/>
    </row>
  </sheetData>
  <mergeCells count="26">
    <mergeCell ref="EJ3:EK3"/>
    <mergeCell ref="EL3:ES3"/>
    <mergeCell ref="ET3:FA3"/>
    <mergeCell ref="FB3:FE3"/>
    <mergeCell ref="FF3:FR3"/>
    <mergeCell ref="B5:C5"/>
    <mergeCell ref="D5:E5"/>
    <mergeCell ref="CY5:DG5"/>
    <mergeCell ref="EB3:EI3"/>
    <mergeCell ref="AQ3:AV3"/>
    <mergeCell ref="AW3:BA3"/>
    <mergeCell ref="BB3:BD3"/>
    <mergeCell ref="BF3:BJ3"/>
    <mergeCell ref="BK3:BP3"/>
    <mergeCell ref="BQ3:BU3"/>
    <mergeCell ref="BV3:CP3"/>
    <mergeCell ref="CQ3:CX3"/>
    <mergeCell ref="CY3:DG3"/>
    <mergeCell ref="DH3:DO3"/>
    <mergeCell ref="DP3:EA3"/>
    <mergeCell ref="AL3:AP3"/>
    <mergeCell ref="B2:C2"/>
    <mergeCell ref="G3:N3"/>
    <mergeCell ref="O3:W3"/>
    <mergeCell ref="X3:AH3"/>
    <mergeCell ref="AI3:AK3"/>
  </mergeCells>
  <phoneticPr fontId="2" type="noConversion"/>
  <conditionalFormatting sqref="G33:FR33 A33:C33">
    <cfRule type="cellIs" dxfId="18" priority="2" operator="lessThan">
      <formula>400</formula>
    </cfRule>
  </conditionalFormatting>
  <conditionalFormatting sqref="A57:E57 G57:FR57">
    <cfRule type="cellIs" dxfId="17" priority="1" operator="greaterThan">
      <formula>20</formula>
    </cfRule>
  </conditionalFormatting>
  <pageMargins left="0.7" right="0.7" top="0.75" bottom="0.75" header="0.3" footer="0.3"/>
  <pageSetup paperSize="9" orientation="portrait" r:id="rId1"/>
  <ignoredErrors>
    <ignoredError sqref="B7:C17 B28:C55" formulaRange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928F9-3B61-41FC-9D0E-8E7971EAC351}">
  <dimension ref="A1:IM71"/>
  <sheetViews>
    <sheetView zoomScale="70" zoomScaleNormal="70" workbookViewId="0">
      <selection activeCell="K28" sqref="K28"/>
    </sheetView>
  </sheetViews>
  <sheetFormatPr defaultRowHeight="14" x14ac:dyDescent="0.3"/>
  <cols>
    <col min="1" max="1" width="12.08203125" style="159" customWidth="1"/>
    <col min="2" max="3" width="10.83203125" style="50" bestFit="1" customWidth="1"/>
    <col min="4" max="4" width="10.83203125" style="50" customWidth="1"/>
    <col min="5" max="6" width="12.75" style="50" customWidth="1"/>
    <col min="7" max="16384" width="8.6640625" style="50"/>
  </cols>
  <sheetData>
    <row r="1" spans="1:247" ht="29.5" customHeight="1" x14ac:dyDescent="0.3">
      <c r="A1" s="119" t="s">
        <v>818</v>
      </c>
    </row>
    <row r="2" spans="1:247" ht="16.5" x14ac:dyDescent="0.45">
      <c r="A2" s="48" t="s">
        <v>4</v>
      </c>
      <c r="B2" s="49"/>
      <c r="C2" s="49"/>
      <c r="D2" s="49"/>
      <c r="E2" s="189" t="s">
        <v>257</v>
      </c>
      <c r="F2" s="189"/>
      <c r="G2" s="189"/>
      <c r="H2" s="189"/>
      <c r="I2" s="189"/>
      <c r="J2" s="189"/>
      <c r="K2" s="189"/>
      <c r="L2" s="189"/>
      <c r="M2" s="189"/>
      <c r="N2" s="189"/>
      <c r="O2" s="189" t="s">
        <v>258</v>
      </c>
      <c r="P2" s="189"/>
      <c r="Q2" s="189"/>
      <c r="R2" s="189"/>
      <c r="S2" s="189"/>
      <c r="T2" s="189"/>
      <c r="U2" s="189"/>
      <c r="V2" s="189" t="s">
        <v>259</v>
      </c>
      <c r="W2" s="189"/>
      <c r="X2" s="189"/>
      <c r="Y2" s="189"/>
      <c r="Z2" s="189"/>
      <c r="AA2" s="189"/>
      <c r="AB2" s="189"/>
      <c r="AC2" s="189"/>
      <c r="AD2" s="189"/>
      <c r="AE2" s="189"/>
      <c r="AF2" s="189" t="s">
        <v>260</v>
      </c>
      <c r="AG2" s="189"/>
      <c r="AH2" s="189"/>
      <c r="AI2" s="189"/>
      <c r="AJ2" s="189"/>
      <c r="AK2" s="189"/>
      <c r="AL2" s="189"/>
      <c r="AM2" s="189"/>
      <c r="AN2" s="189"/>
      <c r="AO2" s="189"/>
      <c r="AP2" s="189"/>
      <c r="AQ2" s="189"/>
      <c r="AR2" s="189"/>
      <c r="AS2" s="189"/>
      <c r="AT2" s="189"/>
      <c r="AU2" s="189"/>
      <c r="AV2" s="189"/>
      <c r="AW2" s="189"/>
      <c r="AX2" s="189"/>
      <c r="AY2" s="189"/>
      <c r="AZ2" s="189"/>
      <c r="BA2" s="189"/>
      <c r="BB2" s="189"/>
      <c r="BC2" s="189"/>
      <c r="BD2" s="189"/>
      <c r="BE2" s="189"/>
      <c r="BF2" s="189"/>
      <c r="BG2" s="189" t="s">
        <v>261</v>
      </c>
      <c r="BH2" s="189"/>
      <c r="BI2" s="189"/>
      <c r="BJ2" s="189"/>
      <c r="BK2" s="189"/>
      <c r="BL2" s="189"/>
      <c r="BM2" s="189"/>
      <c r="BN2" s="189"/>
      <c r="BO2" s="189"/>
      <c r="BP2" s="189"/>
      <c r="BQ2" s="189"/>
      <c r="BR2" s="189"/>
      <c r="BS2" s="189"/>
      <c r="BT2" s="189"/>
      <c r="BU2" s="189"/>
      <c r="BV2" s="189"/>
      <c r="BW2" s="189"/>
      <c r="BX2" s="189"/>
      <c r="BY2" s="189"/>
      <c r="BZ2" s="189"/>
      <c r="CA2" s="189"/>
      <c r="CB2" s="189"/>
      <c r="CC2" s="189"/>
      <c r="CD2" s="189" t="s">
        <v>262</v>
      </c>
      <c r="CE2" s="189"/>
      <c r="CF2" s="189"/>
      <c r="CG2" s="189"/>
      <c r="CH2" s="189"/>
      <c r="CI2" s="189"/>
      <c r="CJ2" s="189"/>
      <c r="CK2" s="189" t="s">
        <v>263</v>
      </c>
      <c r="CL2" s="189"/>
      <c r="CM2" s="189"/>
      <c r="CN2" s="189"/>
      <c r="CO2" s="189"/>
      <c r="CP2" s="189"/>
      <c r="CQ2" s="189"/>
      <c r="CR2" s="189"/>
      <c r="CS2" s="189"/>
      <c r="CT2" s="189"/>
      <c r="CU2" s="190" t="s">
        <v>264</v>
      </c>
      <c r="CV2" s="190"/>
      <c r="CW2" s="190"/>
      <c r="CX2" s="190"/>
      <c r="CY2" s="190"/>
      <c r="CZ2" s="190"/>
      <c r="DA2" s="190"/>
      <c r="DB2" s="190"/>
      <c r="DC2" s="190"/>
      <c r="DD2" s="190"/>
      <c r="DE2" s="190"/>
      <c r="DF2" s="190"/>
      <c r="DG2" s="190"/>
      <c r="DH2" s="190"/>
      <c r="DI2" s="190"/>
      <c r="DJ2" s="190"/>
      <c r="DK2" s="189" t="s">
        <v>265</v>
      </c>
      <c r="DL2" s="189"/>
      <c r="DM2" s="189"/>
      <c r="DN2" s="189"/>
      <c r="DO2" s="189"/>
      <c r="DP2" s="189"/>
      <c r="DQ2" s="189"/>
      <c r="DR2" s="189"/>
      <c r="DS2" s="189" t="s">
        <v>266</v>
      </c>
      <c r="DT2" s="189"/>
      <c r="DU2" s="189"/>
      <c r="DV2" s="189"/>
      <c r="DW2" s="189"/>
      <c r="DX2" s="189"/>
      <c r="DY2" s="189"/>
      <c r="DZ2" s="189"/>
      <c r="EA2" s="189"/>
      <c r="EB2" s="189"/>
      <c r="EC2" s="189" t="s">
        <v>267</v>
      </c>
      <c r="ED2" s="189"/>
      <c r="EE2" s="189"/>
      <c r="EF2" s="189"/>
      <c r="EG2" s="189"/>
      <c r="EH2" s="189"/>
      <c r="EI2" s="189"/>
      <c r="EJ2" s="189"/>
      <c r="EK2" s="189"/>
      <c r="EL2" s="189"/>
      <c r="EM2" s="189"/>
      <c r="EN2" s="189"/>
      <c r="EO2" s="189"/>
      <c r="EP2" s="189"/>
      <c r="EQ2" s="189"/>
      <c r="ER2" s="189" t="s">
        <v>268</v>
      </c>
      <c r="ES2" s="189"/>
      <c r="ET2" s="189"/>
      <c r="EU2" s="189" t="s">
        <v>269</v>
      </c>
      <c r="EV2" s="189"/>
      <c r="EW2" s="189"/>
      <c r="EX2" s="189"/>
      <c r="EY2" s="189"/>
      <c r="EZ2" s="189"/>
      <c r="FA2" s="189"/>
      <c r="FB2" s="189"/>
      <c r="FC2" s="189"/>
      <c r="FD2" s="189"/>
      <c r="FE2" s="189"/>
      <c r="FF2" s="189"/>
      <c r="FG2" s="189"/>
      <c r="FH2" s="189"/>
      <c r="FI2" s="189" t="s">
        <v>270</v>
      </c>
      <c r="FJ2" s="189"/>
      <c r="FK2" s="189"/>
      <c r="FL2" s="189"/>
      <c r="FM2" s="189"/>
      <c r="FN2" s="189"/>
      <c r="FO2" s="189"/>
      <c r="FP2" s="189"/>
      <c r="FQ2" s="189"/>
      <c r="FR2" s="189"/>
      <c r="FS2" s="189"/>
      <c r="FT2" s="189"/>
      <c r="FU2" s="189"/>
      <c r="FV2" s="189"/>
      <c r="FW2" s="189"/>
      <c r="FX2" s="189"/>
      <c r="FY2" s="189"/>
      <c r="FZ2" s="189" t="s">
        <v>271</v>
      </c>
      <c r="GA2" s="189"/>
      <c r="GB2" s="189"/>
      <c r="GC2" s="189"/>
      <c r="GD2" s="189"/>
      <c r="GE2" s="189"/>
      <c r="GF2" s="189"/>
      <c r="GG2" s="189"/>
      <c r="GH2" s="189"/>
      <c r="GI2" s="189"/>
      <c r="GJ2" s="189"/>
      <c r="GK2" s="189"/>
      <c r="GL2" s="189"/>
      <c r="GM2" s="189"/>
      <c r="GN2" s="186" t="s">
        <v>272</v>
      </c>
      <c r="GO2" s="186"/>
      <c r="GP2" s="186"/>
      <c r="GQ2" s="186"/>
      <c r="GR2" s="186"/>
      <c r="GS2" s="186"/>
      <c r="GT2" s="186"/>
      <c r="GU2" s="186"/>
      <c r="GV2" s="186"/>
      <c r="GW2" s="186"/>
      <c r="GX2" s="186"/>
      <c r="GY2" s="189" t="s">
        <v>273</v>
      </c>
      <c r="GZ2" s="189"/>
      <c r="HA2" s="189"/>
      <c r="HB2" s="189"/>
      <c r="HC2" s="189"/>
      <c r="HD2" s="189"/>
      <c r="HE2" s="189"/>
      <c r="HF2" s="189"/>
      <c r="HG2" s="189"/>
      <c r="HH2" s="189" t="s">
        <v>274</v>
      </c>
      <c r="HI2" s="189"/>
      <c r="HJ2" s="189"/>
      <c r="HK2" s="189"/>
      <c r="HL2" s="189"/>
      <c r="HM2" s="189"/>
      <c r="HN2" s="189"/>
      <c r="HO2" s="189"/>
      <c r="HP2" s="189"/>
      <c r="HQ2" s="189"/>
      <c r="HR2" s="189"/>
      <c r="HS2" s="189"/>
      <c r="HT2" s="189"/>
      <c r="HU2" s="189"/>
      <c r="HV2" s="189"/>
      <c r="HW2" s="189"/>
      <c r="HX2" s="189"/>
      <c r="HY2" s="189"/>
      <c r="HZ2" s="189"/>
      <c r="IA2" s="189"/>
      <c r="IB2" s="189"/>
      <c r="IC2" s="189"/>
      <c r="ID2" s="189"/>
      <c r="IE2" s="189"/>
      <c r="IF2" s="189"/>
      <c r="IG2" s="189"/>
      <c r="IH2" s="189"/>
      <c r="II2" s="189"/>
      <c r="IJ2" s="189"/>
      <c r="IK2" s="189"/>
      <c r="IL2" s="189"/>
      <c r="IM2" s="189"/>
    </row>
    <row r="3" spans="1:247" s="57" customFormat="1" ht="31" x14ac:dyDescent="0.3">
      <c r="A3" s="51" t="s">
        <v>275</v>
      </c>
      <c r="B3" s="52" t="s">
        <v>24</v>
      </c>
      <c r="C3" s="52" t="s">
        <v>25</v>
      </c>
      <c r="D3" s="52" t="s">
        <v>26</v>
      </c>
      <c r="E3" s="52" t="s">
        <v>27</v>
      </c>
      <c r="F3" s="53" t="s">
        <v>276</v>
      </c>
      <c r="G3" s="54" t="s">
        <v>277</v>
      </c>
      <c r="H3" s="54" t="s">
        <v>278</v>
      </c>
      <c r="I3" s="54" t="s">
        <v>279</v>
      </c>
      <c r="J3" s="54" t="s">
        <v>280</v>
      </c>
      <c r="K3" s="54" t="s">
        <v>281</v>
      </c>
      <c r="L3" s="54" t="s">
        <v>282</v>
      </c>
      <c r="M3" s="54" t="s">
        <v>283</v>
      </c>
      <c r="N3" s="54" t="s">
        <v>284</v>
      </c>
      <c r="O3" s="54" t="s">
        <v>285</v>
      </c>
      <c r="P3" s="54" t="s">
        <v>286</v>
      </c>
      <c r="Q3" s="54" t="s">
        <v>287</v>
      </c>
      <c r="R3" s="54" t="s">
        <v>288</v>
      </c>
      <c r="S3" s="54" t="s">
        <v>289</v>
      </c>
      <c r="T3" s="54" t="s">
        <v>290</v>
      </c>
      <c r="U3" s="54" t="s">
        <v>291</v>
      </c>
      <c r="V3" s="54" t="s">
        <v>292</v>
      </c>
      <c r="W3" s="54" t="s">
        <v>293</v>
      </c>
      <c r="X3" s="54" t="s">
        <v>294</v>
      </c>
      <c r="Y3" s="54" t="s">
        <v>295</v>
      </c>
      <c r="Z3" s="54" t="s">
        <v>296</v>
      </c>
      <c r="AA3" s="54" t="s">
        <v>297</v>
      </c>
      <c r="AB3" s="54" t="s">
        <v>298</v>
      </c>
      <c r="AC3" s="54" t="s">
        <v>299</v>
      </c>
      <c r="AD3" s="54" t="s">
        <v>300</v>
      </c>
      <c r="AE3" s="54" t="s">
        <v>301</v>
      </c>
      <c r="AF3" s="54" t="s">
        <v>302</v>
      </c>
      <c r="AG3" s="54" t="s">
        <v>302</v>
      </c>
      <c r="AH3" s="54" t="s">
        <v>302</v>
      </c>
      <c r="AI3" s="54" t="s">
        <v>302</v>
      </c>
      <c r="AJ3" s="54" t="s">
        <v>302</v>
      </c>
      <c r="AK3" s="54" t="s">
        <v>302</v>
      </c>
      <c r="AL3" s="54" t="s">
        <v>302</v>
      </c>
      <c r="AM3" s="54">
        <v>-1</v>
      </c>
      <c r="AN3" s="54">
        <v>4406</v>
      </c>
      <c r="AO3" s="54">
        <v>4406</v>
      </c>
      <c r="AP3" s="54">
        <v>4406</v>
      </c>
      <c r="AQ3" s="54">
        <v>4406</v>
      </c>
      <c r="AR3" s="54">
        <v>2009</v>
      </c>
      <c r="AS3" s="54">
        <v>609</v>
      </c>
      <c r="AT3" s="54">
        <v>803</v>
      </c>
      <c r="AU3" s="54">
        <v>803</v>
      </c>
      <c r="AV3" s="54">
        <v>803</v>
      </c>
      <c r="AW3" s="54">
        <v>803</v>
      </c>
      <c r="AX3" s="54">
        <v>803</v>
      </c>
      <c r="AY3" s="54">
        <v>803</v>
      </c>
      <c r="AZ3" s="54">
        <v>803</v>
      </c>
      <c r="BA3" s="54">
        <v>803</v>
      </c>
      <c r="BB3" s="54">
        <v>803</v>
      </c>
      <c r="BC3" s="54">
        <v>803</v>
      </c>
      <c r="BD3" s="54">
        <v>805</v>
      </c>
      <c r="BE3" s="54">
        <v>805</v>
      </c>
      <c r="BF3" s="54">
        <v>805</v>
      </c>
      <c r="BG3" s="54" t="s">
        <v>303</v>
      </c>
      <c r="BH3" s="54" t="s">
        <v>304</v>
      </c>
      <c r="BI3" s="54" t="s">
        <v>305</v>
      </c>
      <c r="BJ3" s="54" t="s">
        <v>306</v>
      </c>
      <c r="BK3" s="54" t="s">
        <v>307</v>
      </c>
      <c r="BL3" s="54" t="s">
        <v>308</v>
      </c>
      <c r="BM3" s="54" t="s">
        <v>309</v>
      </c>
      <c r="BN3" s="54" t="s">
        <v>310</v>
      </c>
      <c r="BO3" s="54" t="s">
        <v>311</v>
      </c>
      <c r="BP3" s="54" t="s">
        <v>312</v>
      </c>
      <c r="BQ3" s="54" t="s">
        <v>313</v>
      </c>
      <c r="BR3" s="54" t="s">
        <v>314</v>
      </c>
      <c r="BS3" s="54" t="s">
        <v>315</v>
      </c>
      <c r="BT3" s="54" t="s">
        <v>316</v>
      </c>
      <c r="BU3" s="54" t="s">
        <v>317</v>
      </c>
      <c r="BV3" s="54" t="s">
        <v>318</v>
      </c>
      <c r="BW3" s="54" t="s">
        <v>319</v>
      </c>
      <c r="BX3" s="54" t="s">
        <v>320</v>
      </c>
      <c r="BY3" s="54" t="s">
        <v>321</v>
      </c>
      <c r="BZ3" s="54" t="s">
        <v>322</v>
      </c>
      <c r="CA3" s="54" t="s">
        <v>323</v>
      </c>
      <c r="CB3" s="54" t="s">
        <v>324</v>
      </c>
      <c r="CC3" s="54" t="s">
        <v>325</v>
      </c>
      <c r="CD3" s="54" t="s">
        <v>326</v>
      </c>
      <c r="CE3" s="54" t="s">
        <v>327</v>
      </c>
      <c r="CF3" s="54" t="s">
        <v>328</v>
      </c>
      <c r="CG3" s="54" t="s">
        <v>329</v>
      </c>
      <c r="CH3" s="54" t="s">
        <v>330</v>
      </c>
      <c r="CI3" s="54" t="s">
        <v>331</v>
      </c>
      <c r="CJ3" s="54" t="s">
        <v>332</v>
      </c>
      <c r="CK3" s="54" t="s">
        <v>333</v>
      </c>
      <c r="CL3" s="54" t="s">
        <v>334</v>
      </c>
      <c r="CM3" s="54" t="s">
        <v>335</v>
      </c>
      <c r="CN3" s="54" t="s">
        <v>336</v>
      </c>
      <c r="CO3" s="54" t="s">
        <v>337</v>
      </c>
      <c r="CP3" s="54" t="s">
        <v>338</v>
      </c>
      <c r="CQ3" s="54" t="s">
        <v>339</v>
      </c>
      <c r="CR3" s="54" t="s">
        <v>340</v>
      </c>
      <c r="CS3" s="54" t="s">
        <v>341</v>
      </c>
      <c r="CT3" s="54" t="s">
        <v>342</v>
      </c>
      <c r="CU3" s="54" t="s">
        <v>343</v>
      </c>
      <c r="CV3" s="54" t="s">
        <v>344</v>
      </c>
      <c r="CW3" s="54" t="s">
        <v>345</v>
      </c>
      <c r="CX3" s="54" t="s">
        <v>346</v>
      </c>
      <c r="CY3" s="54" t="s">
        <v>347</v>
      </c>
      <c r="CZ3" s="54" t="s">
        <v>348</v>
      </c>
      <c r="DA3" s="54" t="s">
        <v>349</v>
      </c>
      <c r="DB3" s="54" t="s">
        <v>350</v>
      </c>
      <c r="DC3" s="54" t="s">
        <v>351</v>
      </c>
      <c r="DD3" s="54" t="s">
        <v>352</v>
      </c>
      <c r="DE3" s="54" t="s">
        <v>353</v>
      </c>
      <c r="DF3" s="54" t="s">
        <v>354</v>
      </c>
      <c r="DG3" s="54" t="s">
        <v>355</v>
      </c>
      <c r="DH3" s="54" t="s">
        <v>356</v>
      </c>
      <c r="DI3" s="54" t="s">
        <v>357</v>
      </c>
      <c r="DJ3" s="54" t="s">
        <v>358</v>
      </c>
      <c r="DK3" s="54" t="s">
        <v>359</v>
      </c>
      <c r="DL3" s="54" t="s">
        <v>360</v>
      </c>
      <c r="DM3" s="54" t="s">
        <v>361</v>
      </c>
      <c r="DN3" s="54" t="s">
        <v>362</v>
      </c>
      <c r="DO3" s="54" t="s">
        <v>363</v>
      </c>
      <c r="DP3" s="54" t="s">
        <v>364</v>
      </c>
      <c r="DQ3" s="54" t="s">
        <v>365</v>
      </c>
      <c r="DR3" s="54" t="s">
        <v>366</v>
      </c>
      <c r="DS3" s="54" t="s">
        <v>367</v>
      </c>
      <c r="DT3" s="54" t="s">
        <v>368</v>
      </c>
      <c r="DU3" s="54" t="s">
        <v>369</v>
      </c>
      <c r="DV3" s="54" t="s">
        <v>370</v>
      </c>
      <c r="DW3" s="54" t="s">
        <v>371</v>
      </c>
      <c r="DX3" s="54" t="s">
        <v>372</v>
      </c>
      <c r="DY3" s="54" t="s">
        <v>373</v>
      </c>
      <c r="DZ3" s="54" t="s">
        <v>374</v>
      </c>
      <c r="EA3" s="54" t="s">
        <v>375</v>
      </c>
      <c r="EB3" s="54" t="s">
        <v>376</v>
      </c>
      <c r="EC3" s="55" t="s">
        <v>377</v>
      </c>
      <c r="ED3" s="55" t="s">
        <v>378</v>
      </c>
      <c r="EE3" s="55" t="s">
        <v>379</v>
      </c>
      <c r="EF3" s="55" t="s">
        <v>380</v>
      </c>
      <c r="EG3" s="55" t="s">
        <v>381</v>
      </c>
      <c r="EH3" s="55" t="s">
        <v>382</v>
      </c>
      <c r="EI3" s="56" t="s">
        <v>383</v>
      </c>
      <c r="EJ3" s="56" t="s">
        <v>384</v>
      </c>
      <c r="EK3" s="56" t="s">
        <v>385</v>
      </c>
      <c r="EL3" s="56" t="s">
        <v>386</v>
      </c>
      <c r="EM3" s="56" t="s">
        <v>387</v>
      </c>
      <c r="EN3" s="56" t="s">
        <v>388</v>
      </c>
      <c r="EO3" s="56" t="s">
        <v>389</v>
      </c>
      <c r="EP3" s="56" t="s">
        <v>390</v>
      </c>
      <c r="EQ3" s="56" t="s">
        <v>391</v>
      </c>
      <c r="ER3" s="54" t="s">
        <v>392</v>
      </c>
      <c r="ES3" s="54" t="s">
        <v>393</v>
      </c>
      <c r="ET3" s="54" t="s">
        <v>394</v>
      </c>
      <c r="EU3" s="54" t="s">
        <v>395</v>
      </c>
      <c r="EV3" s="54" t="s">
        <v>396</v>
      </c>
      <c r="EW3" s="54" t="s">
        <v>397</v>
      </c>
      <c r="EX3" s="54" t="s">
        <v>398</v>
      </c>
      <c r="EY3" s="54" t="s">
        <v>399</v>
      </c>
      <c r="EZ3" s="54" t="s">
        <v>400</v>
      </c>
      <c r="FA3" s="54" t="s">
        <v>401</v>
      </c>
      <c r="FB3" s="54" t="s">
        <v>402</v>
      </c>
      <c r="FC3" s="54" t="s">
        <v>403</v>
      </c>
      <c r="FD3" s="54" t="s">
        <v>404</v>
      </c>
      <c r="FE3" s="54" t="s">
        <v>405</v>
      </c>
      <c r="FF3" s="54" t="s">
        <v>406</v>
      </c>
      <c r="FG3" s="54" t="s">
        <v>407</v>
      </c>
      <c r="FH3" s="54" t="s">
        <v>408</v>
      </c>
      <c r="FI3" s="54" t="s">
        <v>409</v>
      </c>
      <c r="FJ3" s="54" t="s">
        <v>410</v>
      </c>
      <c r="FK3" s="54" t="s">
        <v>411</v>
      </c>
      <c r="FL3" s="54" t="s">
        <v>412</v>
      </c>
      <c r="FM3" s="54" t="s">
        <v>413</v>
      </c>
      <c r="FN3" s="54" t="s">
        <v>414</v>
      </c>
      <c r="FO3" s="54" t="s">
        <v>415</v>
      </c>
      <c r="FP3" s="54" t="s">
        <v>416</v>
      </c>
      <c r="FQ3" s="54" t="s">
        <v>417</v>
      </c>
      <c r="FR3" s="54" t="s">
        <v>418</v>
      </c>
      <c r="FS3" s="54" t="s">
        <v>419</v>
      </c>
      <c r="FT3" s="54" t="s">
        <v>420</v>
      </c>
      <c r="FU3" s="54" t="s">
        <v>421</v>
      </c>
      <c r="FV3" s="54" t="s">
        <v>422</v>
      </c>
      <c r="FW3" s="54" t="s">
        <v>423</v>
      </c>
      <c r="FX3" s="54" t="s">
        <v>424</v>
      </c>
      <c r="FY3" s="54" t="s">
        <v>425</v>
      </c>
      <c r="FZ3" s="54" t="s">
        <v>426</v>
      </c>
      <c r="GA3" s="54" t="s">
        <v>427</v>
      </c>
      <c r="GB3" s="54" t="s">
        <v>428</v>
      </c>
      <c r="GC3" s="54" t="s">
        <v>429</v>
      </c>
      <c r="GD3" s="54" t="s">
        <v>430</v>
      </c>
      <c r="GE3" s="54" t="s">
        <v>431</v>
      </c>
      <c r="GF3" s="54" t="s">
        <v>432</v>
      </c>
      <c r="GG3" s="54" t="s">
        <v>433</v>
      </c>
      <c r="GH3" s="54" t="s">
        <v>434</v>
      </c>
      <c r="GI3" s="54" t="s">
        <v>435</v>
      </c>
      <c r="GJ3" s="54" t="s">
        <v>436</v>
      </c>
      <c r="GK3" s="6" t="s">
        <v>437</v>
      </c>
      <c r="GL3" s="6" t="s">
        <v>438</v>
      </c>
      <c r="GM3" s="6" t="s">
        <v>439</v>
      </c>
      <c r="GN3" s="19">
        <v>19</v>
      </c>
      <c r="GO3" s="19" t="s">
        <v>440</v>
      </c>
      <c r="GP3" s="19" t="s">
        <v>441</v>
      </c>
      <c r="GQ3" s="19" t="s">
        <v>442</v>
      </c>
      <c r="GR3" s="19" t="s">
        <v>443</v>
      </c>
      <c r="GS3" s="19" t="s">
        <v>444</v>
      </c>
      <c r="GT3" s="19" t="s">
        <v>445</v>
      </c>
      <c r="GU3" s="19" t="s">
        <v>446</v>
      </c>
      <c r="GV3" s="19" t="s">
        <v>447</v>
      </c>
      <c r="GW3" s="19" t="s">
        <v>448</v>
      </c>
      <c r="GX3" s="19" t="s">
        <v>449</v>
      </c>
      <c r="GY3" s="54" t="s">
        <v>487</v>
      </c>
      <c r="GZ3" s="54" t="s">
        <v>488</v>
      </c>
      <c r="HA3" s="54" t="s">
        <v>489</v>
      </c>
      <c r="HB3" s="54" t="s">
        <v>490</v>
      </c>
      <c r="HC3" s="54" t="s">
        <v>491</v>
      </c>
      <c r="HD3" s="54" t="s">
        <v>492</v>
      </c>
      <c r="HE3" s="54" t="s">
        <v>493</v>
      </c>
      <c r="HF3" s="54" t="s">
        <v>494</v>
      </c>
      <c r="HG3" s="54" t="s">
        <v>495</v>
      </c>
      <c r="HH3" s="54" t="s">
        <v>450</v>
      </c>
      <c r="HI3" s="54" t="s">
        <v>451</v>
      </c>
      <c r="HJ3" s="54" t="s">
        <v>452</v>
      </c>
      <c r="HK3" s="54" t="s">
        <v>453</v>
      </c>
      <c r="HL3" s="54" t="s">
        <v>454</v>
      </c>
      <c r="HM3" s="54" t="s">
        <v>455</v>
      </c>
      <c r="HN3" s="54" t="s">
        <v>456</v>
      </c>
      <c r="HO3" s="54" t="s">
        <v>457</v>
      </c>
      <c r="HP3" s="54" t="s">
        <v>458</v>
      </c>
      <c r="HQ3" s="54" t="s">
        <v>459</v>
      </c>
      <c r="HR3" s="54" t="s">
        <v>460</v>
      </c>
      <c r="HS3" s="54" t="s">
        <v>461</v>
      </c>
      <c r="HT3" s="54" t="s">
        <v>462</v>
      </c>
      <c r="HU3" s="54" t="s">
        <v>463</v>
      </c>
      <c r="HV3" s="54" t="s">
        <v>464</v>
      </c>
      <c r="HW3" s="54" t="s">
        <v>465</v>
      </c>
      <c r="HX3" s="54" t="s">
        <v>466</v>
      </c>
      <c r="HY3" s="54" t="s">
        <v>467</v>
      </c>
      <c r="HZ3" s="54" t="s">
        <v>468</v>
      </c>
      <c r="IA3" s="54" t="s">
        <v>469</v>
      </c>
      <c r="IB3" s="54" t="s">
        <v>470</v>
      </c>
      <c r="IC3" s="54" t="s">
        <v>471</v>
      </c>
      <c r="ID3" s="54" t="s">
        <v>472</v>
      </c>
      <c r="IE3" s="54" t="s">
        <v>473</v>
      </c>
      <c r="IF3" s="54" t="s">
        <v>474</v>
      </c>
      <c r="IG3" s="54" t="s">
        <v>475</v>
      </c>
      <c r="IH3" s="54" t="s">
        <v>476</v>
      </c>
      <c r="II3" s="54" t="s">
        <v>477</v>
      </c>
      <c r="IJ3" s="54" t="s">
        <v>478</v>
      </c>
      <c r="IK3" s="54" t="s">
        <v>479</v>
      </c>
      <c r="IL3" s="54" t="s">
        <v>480</v>
      </c>
      <c r="IM3" s="54" t="s">
        <v>481</v>
      </c>
    </row>
    <row r="4" spans="1:247" ht="16.5" customHeight="1" x14ac:dyDescent="0.45">
      <c r="A4" s="51"/>
      <c r="B4" s="188" t="s">
        <v>793</v>
      </c>
      <c r="C4" s="188"/>
      <c r="D4" s="188" t="s">
        <v>788</v>
      </c>
      <c r="E4" s="188"/>
      <c r="F4" s="188"/>
      <c r="G4" s="49"/>
      <c r="H4" s="49"/>
      <c r="I4" s="49"/>
      <c r="J4" s="49"/>
      <c r="K4" s="49"/>
      <c r="L4" s="49"/>
      <c r="M4" s="49"/>
      <c r="N4" s="49"/>
      <c r="O4" s="189"/>
      <c r="P4" s="189"/>
      <c r="Q4" s="189"/>
      <c r="R4" s="189"/>
      <c r="S4" s="189"/>
      <c r="T4" s="189"/>
      <c r="U4" s="18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189"/>
      <c r="AG4" s="189"/>
      <c r="AH4" s="189"/>
      <c r="AI4" s="189"/>
      <c r="AJ4" s="189"/>
      <c r="AK4" s="189"/>
      <c r="AL4" s="189"/>
      <c r="AM4" s="189"/>
      <c r="AN4" s="189"/>
      <c r="AO4" s="189"/>
      <c r="AP4" s="189"/>
      <c r="AQ4" s="189"/>
      <c r="AR4" s="189"/>
      <c r="AS4" s="189"/>
      <c r="AT4" s="189"/>
      <c r="AU4" s="189"/>
      <c r="AV4" s="189"/>
      <c r="AW4" s="189"/>
      <c r="AX4" s="189"/>
      <c r="AY4" s="189"/>
      <c r="AZ4" s="189"/>
      <c r="BA4" s="189"/>
      <c r="BB4" s="189"/>
      <c r="BC4" s="189"/>
      <c r="BD4" s="189"/>
      <c r="BE4" s="189"/>
      <c r="BF4" s="189"/>
      <c r="BG4" s="189"/>
      <c r="BH4" s="189"/>
      <c r="BI4" s="189"/>
      <c r="BJ4" s="189"/>
      <c r="BK4" s="189"/>
      <c r="BL4" s="189"/>
      <c r="BM4" s="189"/>
      <c r="BN4" s="189"/>
      <c r="BO4" s="189"/>
      <c r="BP4" s="189"/>
      <c r="BQ4" s="189"/>
      <c r="BR4" s="189"/>
      <c r="BS4" s="189"/>
      <c r="BT4" s="189"/>
      <c r="BU4" s="189"/>
      <c r="BV4" s="189"/>
      <c r="BW4" s="189"/>
      <c r="BX4" s="189"/>
      <c r="BY4" s="189"/>
      <c r="BZ4" s="189"/>
      <c r="CA4" s="189"/>
      <c r="CB4" s="189"/>
      <c r="CC4" s="18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3"/>
      <c r="GL4" s="3"/>
      <c r="GM4" s="3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HH4" s="191"/>
      <c r="HI4" s="191"/>
      <c r="HJ4" s="191"/>
      <c r="HK4" s="191"/>
      <c r="HL4" s="191"/>
      <c r="HM4" s="191"/>
      <c r="HN4" s="191"/>
      <c r="HO4" s="191"/>
      <c r="HP4" s="191"/>
      <c r="HQ4" s="191"/>
      <c r="HR4" s="191"/>
      <c r="HS4" s="191"/>
      <c r="HT4" s="191"/>
      <c r="HU4" s="191"/>
      <c r="HV4" s="191"/>
      <c r="HW4" s="191"/>
      <c r="HX4" s="191"/>
      <c r="HY4" s="191"/>
      <c r="HZ4" s="191"/>
      <c r="IA4" s="191"/>
      <c r="IB4" s="191"/>
      <c r="IC4" s="54"/>
      <c r="ID4" s="191"/>
      <c r="IE4" s="191"/>
      <c r="IF4" s="191"/>
      <c r="IG4" s="191"/>
      <c r="IH4" s="191"/>
      <c r="II4" s="191"/>
      <c r="IJ4" s="191"/>
      <c r="IK4" s="191"/>
      <c r="IL4" s="191"/>
      <c r="IM4" s="54"/>
    </row>
    <row r="5" spans="1:247" ht="16.5" x14ac:dyDescent="0.45">
      <c r="A5" s="51" t="s">
        <v>192</v>
      </c>
      <c r="B5" s="54"/>
      <c r="C5" s="49"/>
      <c r="D5" s="49"/>
      <c r="E5" s="49"/>
      <c r="F5" s="49"/>
      <c r="G5" s="49">
        <v>10</v>
      </c>
      <c r="H5" s="49">
        <v>15</v>
      </c>
      <c r="I5" s="49">
        <v>18.399999999999999</v>
      </c>
      <c r="J5" s="49">
        <v>26.2</v>
      </c>
      <c r="K5" s="49">
        <v>17</v>
      </c>
      <c r="L5" s="49">
        <v>13.2</v>
      </c>
      <c r="M5" s="49">
        <v>16.600000000000001</v>
      </c>
      <c r="N5" s="49">
        <v>16.399999999999999</v>
      </c>
      <c r="O5" s="49">
        <v>30.2</v>
      </c>
      <c r="P5" s="49">
        <v>30.2</v>
      </c>
      <c r="Q5" s="49">
        <v>30.2</v>
      </c>
      <c r="R5" s="49">
        <v>30.2</v>
      </c>
      <c r="S5" s="49">
        <v>30.2</v>
      </c>
      <c r="T5" s="49">
        <v>30.2</v>
      </c>
      <c r="U5" s="49">
        <v>30.2</v>
      </c>
      <c r="V5" s="49">
        <v>19</v>
      </c>
      <c r="W5" s="49">
        <v>19</v>
      </c>
      <c r="X5" s="49">
        <v>19</v>
      </c>
      <c r="Y5" s="49">
        <v>19</v>
      </c>
      <c r="Z5" s="49">
        <v>19</v>
      </c>
      <c r="AA5" s="49">
        <v>19</v>
      </c>
      <c r="AB5" s="49">
        <v>19</v>
      </c>
      <c r="AC5" s="49">
        <v>19</v>
      </c>
      <c r="AD5" s="49">
        <v>19</v>
      </c>
      <c r="AE5" s="49">
        <v>19</v>
      </c>
      <c r="AF5" s="49">
        <v>17.399999999999999</v>
      </c>
      <c r="AG5" s="49">
        <v>17.399999999999999</v>
      </c>
      <c r="AH5" s="49">
        <v>17.399999999999999</v>
      </c>
      <c r="AI5" s="49">
        <v>17.399999999999999</v>
      </c>
      <c r="AJ5" s="49">
        <v>17.399999999999999</v>
      </c>
      <c r="AK5" s="49">
        <v>17.399999999999999</v>
      </c>
      <c r="AL5" s="49">
        <v>17.399999999999999</v>
      </c>
      <c r="AM5" s="49">
        <v>17.399999999999999</v>
      </c>
      <c r="AN5" s="49">
        <v>16.899999999999999</v>
      </c>
      <c r="AO5" s="49">
        <v>16.7</v>
      </c>
      <c r="AP5" s="49">
        <v>16.7</v>
      </c>
      <c r="AQ5" s="49">
        <v>17</v>
      </c>
      <c r="AR5" s="49">
        <v>16.600000000000001</v>
      </c>
      <c r="AS5" s="49">
        <v>16.7</v>
      </c>
      <c r="AT5" s="49">
        <v>16.7</v>
      </c>
      <c r="AU5" s="49">
        <v>16.7</v>
      </c>
      <c r="AV5" s="49">
        <v>16.7</v>
      </c>
      <c r="AW5" s="49">
        <v>16.7</v>
      </c>
      <c r="AX5" s="49">
        <v>16.7</v>
      </c>
      <c r="AY5" s="49">
        <v>16.7</v>
      </c>
      <c r="AZ5" s="49">
        <v>16.899999999999999</v>
      </c>
      <c r="BA5" s="49">
        <v>16.899999999999999</v>
      </c>
      <c r="BB5" s="49">
        <v>17</v>
      </c>
      <c r="BC5" s="49">
        <v>17</v>
      </c>
      <c r="BD5" s="49">
        <v>17</v>
      </c>
      <c r="BE5" s="49">
        <v>16.7</v>
      </c>
      <c r="BF5" s="49">
        <v>16.7</v>
      </c>
      <c r="BG5" s="49">
        <v>26</v>
      </c>
      <c r="BH5" s="49">
        <v>26</v>
      </c>
      <c r="BI5" s="49">
        <v>26</v>
      </c>
      <c r="BJ5" s="49">
        <v>26</v>
      </c>
      <c r="BK5" s="49">
        <v>26</v>
      </c>
      <c r="BL5" s="49">
        <v>26</v>
      </c>
      <c r="BM5" s="49">
        <v>26</v>
      </c>
      <c r="BN5" s="49">
        <v>26</v>
      </c>
      <c r="BO5" s="49">
        <v>26</v>
      </c>
      <c r="BP5" s="49">
        <v>16.8</v>
      </c>
      <c r="BQ5" s="49">
        <v>16.8</v>
      </c>
      <c r="BR5" s="49">
        <v>16.8</v>
      </c>
      <c r="BS5" s="49">
        <v>16.8</v>
      </c>
      <c r="BT5" s="49">
        <v>16.8</v>
      </c>
      <c r="BU5" s="49">
        <v>16.8</v>
      </c>
      <c r="BV5" s="49">
        <v>17.7</v>
      </c>
      <c r="BW5" s="49">
        <v>17.7</v>
      </c>
      <c r="BX5" s="49">
        <v>17.7</v>
      </c>
      <c r="BY5" s="49">
        <v>17.7</v>
      </c>
      <c r="BZ5" s="49">
        <v>17.7</v>
      </c>
      <c r="CA5" s="49">
        <v>16.8</v>
      </c>
      <c r="CB5" s="49">
        <v>16.8</v>
      </c>
      <c r="CC5" s="49">
        <v>16.8</v>
      </c>
      <c r="CD5" s="49">
        <v>38</v>
      </c>
      <c r="CE5" s="49">
        <v>38</v>
      </c>
      <c r="CF5" s="49">
        <v>38</v>
      </c>
      <c r="CG5" s="49">
        <v>38</v>
      </c>
      <c r="CH5" s="49">
        <v>38</v>
      </c>
      <c r="CI5" s="49">
        <v>38</v>
      </c>
      <c r="CJ5" s="49">
        <v>38</v>
      </c>
      <c r="CK5" s="49">
        <v>22.5</v>
      </c>
      <c r="CL5" s="49">
        <v>17</v>
      </c>
      <c r="CM5" s="49">
        <v>17</v>
      </c>
      <c r="CN5" s="49">
        <v>18.5</v>
      </c>
      <c r="CO5" s="49">
        <v>17.2</v>
      </c>
      <c r="CP5" s="49">
        <v>14.2</v>
      </c>
      <c r="CQ5" s="49">
        <v>12.4</v>
      </c>
      <c r="CR5" s="49">
        <v>15.1</v>
      </c>
      <c r="CS5" s="49">
        <v>15.1</v>
      </c>
      <c r="CT5" s="49">
        <v>26.2</v>
      </c>
      <c r="CU5" s="49">
        <v>30</v>
      </c>
      <c r="CV5" s="49">
        <v>30</v>
      </c>
      <c r="CW5" s="49">
        <v>30</v>
      </c>
      <c r="CX5" s="49">
        <v>30</v>
      </c>
      <c r="CY5" s="49">
        <v>30</v>
      </c>
      <c r="CZ5" s="49">
        <v>30</v>
      </c>
      <c r="DA5" s="49">
        <v>30</v>
      </c>
      <c r="DB5" s="49">
        <v>30</v>
      </c>
      <c r="DC5" s="49">
        <v>30</v>
      </c>
      <c r="DD5" s="49">
        <v>30</v>
      </c>
      <c r="DE5" s="49">
        <v>30</v>
      </c>
      <c r="DF5" s="49">
        <v>30</v>
      </c>
      <c r="DG5" s="49">
        <v>30</v>
      </c>
      <c r="DH5" s="49">
        <v>30</v>
      </c>
      <c r="DI5" s="49">
        <v>30</v>
      </c>
      <c r="DJ5" s="49">
        <v>30</v>
      </c>
      <c r="DK5" s="49">
        <v>17</v>
      </c>
      <c r="DL5" s="49">
        <v>17</v>
      </c>
      <c r="DM5" s="49">
        <v>17</v>
      </c>
      <c r="DN5" s="49">
        <v>17</v>
      </c>
      <c r="DO5" s="49">
        <v>12.8</v>
      </c>
      <c r="DP5" s="49">
        <v>12.8</v>
      </c>
      <c r="DQ5" s="49">
        <v>12.8</v>
      </c>
      <c r="DR5" s="49">
        <v>13.4</v>
      </c>
      <c r="DS5" s="49">
        <v>50.3</v>
      </c>
      <c r="DT5" s="49">
        <v>49.5</v>
      </c>
      <c r="DU5" s="49">
        <v>44</v>
      </c>
      <c r="DV5" s="49">
        <v>47.1</v>
      </c>
      <c r="DW5" s="49">
        <v>41.9</v>
      </c>
      <c r="DX5" s="49">
        <v>41.5</v>
      </c>
      <c r="DY5" s="49">
        <v>43.7</v>
      </c>
      <c r="DZ5" s="49">
        <v>56.9</v>
      </c>
      <c r="EA5" s="49">
        <v>51.3</v>
      </c>
      <c r="EB5" s="49">
        <v>34.9</v>
      </c>
      <c r="EC5" s="49">
        <v>13</v>
      </c>
      <c r="ED5" s="49">
        <v>13</v>
      </c>
      <c r="EE5" s="49">
        <v>13</v>
      </c>
      <c r="EF5" s="49">
        <v>13</v>
      </c>
      <c r="EG5" s="49">
        <v>13</v>
      </c>
      <c r="EH5" s="49">
        <v>13</v>
      </c>
      <c r="EI5" s="49">
        <v>13</v>
      </c>
      <c r="EJ5" s="49">
        <v>13</v>
      </c>
      <c r="EK5" s="49">
        <v>13</v>
      </c>
      <c r="EL5" s="49">
        <v>15</v>
      </c>
      <c r="EM5" s="49">
        <v>15</v>
      </c>
      <c r="EN5" s="49">
        <v>15</v>
      </c>
      <c r="EO5" s="49">
        <v>15</v>
      </c>
      <c r="EP5" s="49">
        <v>15</v>
      </c>
      <c r="EQ5" s="49">
        <v>15</v>
      </c>
      <c r="ER5" s="49">
        <v>16.600000000000001</v>
      </c>
      <c r="ES5" s="49">
        <v>16.7</v>
      </c>
      <c r="ET5" s="49">
        <v>13.2</v>
      </c>
      <c r="EU5" s="49">
        <v>15.7</v>
      </c>
      <c r="EV5" s="49">
        <v>15.7</v>
      </c>
      <c r="EW5" s="49">
        <v>15.7</v>
      </c>
      <c r="EX5" s="49">
        <v>15.7</v>
      </c>
      <c r="EY5" s="49">
        <v>15.7</v>
      </c>
      <c r="EZ5" s="49">
        <v>15.7</v>
      </c>
      <c r="FA5" s="49">
        <v>15.7</v>
      </c>
      <c r="FB5" s="49">
        <v>15.7</v>
      </c>
      <c r="FC5" s="49">
        <v>15.7</v>
      </c>
      <c r="FD5" s="49">
        <v>15.7</v>
      </c>
      <c r="FE5" s="49">
        <v>15.7</v>
      </c>
      <c r="FF5" s="49">
        <v>15.7</v>
      </c>
      <c r="FG5" s="49">
        <v>15.7</v>
      </c>
      <c r="FH5" s="49">
        <v>15.7</v>
      </c>
      <c r="FI5" s="49">
        <v>15.6</v>
      </c>
      <c r="FJ5" s="49">
        <v>15.6</v>
      </c>
      <c r="FK5" s="49">
        <v>15.6</v>
      </c>
      <c r="FL5" s="49">
        <v>15.6</v>
      </c>
      <c r="FM5" s="49">
        <v>15.6</v>
      </c>
      <c r="FN5" s="49">
        <v>15.6</v>
      </c>
      <c r="FO5" s="49">
        <v>15.6</v>
      </c>
      <c r="FP5" s="49">
        <v>15.6</v>
      </c>
      <c r="FQ5" s="49">
        <v>15.6</v>
      </c>
      <c r="FR5" s="49">
        <v>15.6</v>
      </c>
      <c r="FS5" s="49">
        <v>15.6</v>
      </c>
      <c r="FT5" s="49">
        <v>15.6</v>
      </c>
      <c r="FU5" s="49">
        <v>15.6</v>
      </c>
      <c r="FV5" s="49">
        <v>15.6</v>
      </c>
      <c r="FW5" s="49">
        <v>15.6</v>
      </c>
      <c r="FX5" s="49">
        <v>15.6</v>
      </c>
      <c r="FY5" s="49">
        <v>15.6</v>
      </c>
      <c r="FZ5" s="49">
        <v>14.6</v>
      </c>
      <c r="GA5" s="49">
        <v>14.3</v>
      </c>
      <c r="GB5" s="49">
        <v>14</v>
      </c>
      <c r="GC5" s="49">
        <v>14</v>
      </c>
      <c r="GD5" s="49">
        <v>14</v>
      </c>
      <c r="GE5" s="49">
        <v>14.3</v>
      </c>
      <c r="GF5" s="49">
        <v>14.3</v>
      </c>
      <c r="GG5" s="49">
        <v>14.4</v>
      </c>
      <c r="GH5" s="49">
        <v>14.4</v>
      </c>
      <c r="GI5" s="49">
        <v>14.4</v>
      </c>
      <c r="GJ5" s="49">
        <v>14.4</v>
      </c>
      <c r="GK5" s="3">
        <v>48</v>
      </c>
      <c r="GL5" s="3">
        <v>48</v>
      </c>
      <c r="GM5" s="3">
        <v>48</v>
      </c>
      <c r="GN5" s="25">
        <v>30</v>
      </c>
      <c r="GO5" s="25">
        <v>27</v>
      </c>
      <c r="GP5" s="25">
        <v>27</v>
      </c>
      <c r="GQ5" s="25">
        <v>27</v>
      </c>
      <c r="GR5" s="25">
        <v>27</v>
      </c>
      <c r="GS5" s="25">
        <v>27</v>
      </c>
      <c r="GT5" s="25">
        <v>27</v>
      </c>
      <c r="GU5" s="25">
        <v>27</v>
      </c>
      <c r="GV5" s="25">
        <v>28</v>
      </c>
      <c r="GW5" s="25">
        <v>28</v>
      </c>
      <c r="GX5" s="25">
        <v>29</v>
      </c>
      <c r="GY5" s="54">
        <v>20</v>
      </c>
      <c r="GZ5" s="54">
        <v>20</v>
      </c>
      <c r="HA5" s="54">
        <v>20</v>
      </c>
      <c r="HB5" s="54">
        <v>20</v>
      </c>
      <c r="HC5" s="54">
        <v>20</v>
      </c>
      <c r="HD5" s="54">
        <v>20</v>
      </c>
      <c r="HE5" s="54">
        <v>20</v>
      </c>
      <c r="HF5" s="54">
        <v>20</v>
      </c>
      <c r="HG5" s="54">
        <v>20</v>
      </c>
      <c r="HH5" s="54">
        <v>30</v>
      </c>
      <c r="HI5" s="54">
        <v>30</v>
      </c>
      <c r="HJ5" s="54">
        <v>30</v>
      </c>
      <c r="HK5" s="54">
        <v>30</v>
      </c>
      <c r="HL5" s="54">
        <v>30</v>
      </c>
      <c r="HM5" s="54">
        <v>30</v>
      </c>
      <c r="HN5" s="54">
        <v>30</v>
      </c>
      <c r="HO5" s="54">
        <v>30</v>
      </c>
      <c r="HP5" s="54">
        <v>30</v>
      </c>
      <c r="HQ5" s="54">
        <v>30</v>
      </c>
      <c r="HR5" s="54">
        <v>30</v>
      </c>
      <c r="HS5" s="54">
        <v>30</v>
      </c>
      <c r="HT5" s="54">
        <v>30</v>
      </c>
      <c r="HU5" s="54">
        <v>30</v>
      </c>
      <c r="HV5" s="54">
        <v>30</v>
      </c>
      <c r="HW5" s="54">
        <v>30</v>
      </c>
      <c r="HX5" s="54">
        <v>30</v>
      </c>
      <c r="HY5" s="54">
        <v>30</v>
      </c>
      <c r="HZ5" s="54">
        <v>30</v>
      </c>
      <c r="IA5" s="54">
        <v>30</v>
      </c>
      <c r="IB5" s="54">
        <v>30</v>
      </c>
      <c r="IC5" s="54">
        <v>15</v>
      </c>
      <c r="ID5" s="54">
        <v>15</v>
      </c>
      <c r="IE5" s="54">
        <v>15</v>
      </c>
      <c r="IF5" s="54">
        <v>15</v>
      </c>
      <c r="IG5" s="54">
        <v>15</v>
      </c>
      <c r="IH5" s="54">
        <v>15</v>
      </c>
      <c r="II5" s="54">
        <v>15</v>
      </c>
      <c r="IJ5" s="54">
        <v>15</v>
      </c>
      <c r="IK5" s="54">
        <v>15</v>
      </c>
      <c r="IL5" s="54">
        <v>15</v>
      </c>
      <c r="IM5" s="54">
        <v>15</v>
      </c>
    </row>
    <row r="6" spans="1:247" ht="17.5" x14ac:dyDescent="0.45">
      <c r="A6" s="51" t="s">
        <v>806</v>
      </c>
      <c r="B6" s="58">
        <f t="shared" ref="B6:B25" si="0">MEDIAN(G6:IM6)</f>
        <v>66.59</v>
      </c>
      <c r="C6" s="59">
        <f t="shared" ref="C6:C25" si="1">AVERAGE(G6:IM6)</f>
        <v>66.306149046427151</v>
      </c>
      <c r="D6" s="59">
        <v>66.015000000000001</v>
      </c>
      <c r="E6" s="59">
        <v>65.672913601420305</v>
      </c>
      <c r="F6" s="59">
        <v>2.4992009450651826</v>
      </c>
      <c r="G6" s="49">
        <v>57.47</v>
      </c>
      <c r="H6" s="49">
        <v>56.73</v>
      </c>
      <c r="I6" s="49">
        <v>60.57</v>
      </c>
      <c r="J6" s="49">
        <v>63.48</v>
      </c>
      <c r="K6" s="49">
        <v>65.27</v>
      </c>
      <c r="L6" s="49">
        <v>66.760000000000005</v>
      </c>
      <c r="M6" s="49">
        <v>65.41</v>
      </c>
      <c r="N6" s="49">
        <v>63.62</v>
      </c>
      <c r="O6" s="49">
        <v>65.8</v>
      </c>
      <c r="P6" s="49">
        <v>65.11</v>
      </c>
      <c r="Q6" s="49">
        <v>68.16</v>
      </c>
      <c r="R6" s="49">
        <v>68.31</v>
      </c>
      <c r="S6" s="49">
        <v>64.7</v>
      </c>
      <c r="T6" s="49">
        <v>64.680000000000007</v>
      </c>
      <c r="U6" s="49">
        <v>64.56</v>
      </c>
      <c r="V6" s="49">
        <v>68.430000000000007</v>
      </c>
      <c r="W6" s="49">
        <v>65.58</v>
      </c>
      <c r="X6" s="49">
        <v>67.08</v>
      </c>
      <c r="Y6" s="49">
        <v>67.040000000000006</v>
      </c>
      <c r="Z6" s="49">
        <v>66.180000000000007</v>
      </c>
      <c r="AA6" s="49">
        <v>66.23</v>
      </c>
      <c r="AB6" s="49">
        <v>65.11</v>
      </c>
      <c r="AC6" s="49">
        <v>63.77</v>
      </c>
      <c r="AD6" s="49">
        <v>66.2</v>
      </c>
      <c r="AE6" s="49">
        <v>61.47</v>
      </c>
      <c r="AF6" s="49">
        <v>63.5</v>
      </c>
      <c r="AG6" s="49">
        <v>65</v>
      </c>
      <c r="AH6" s="49">
        <v>64.8</v>
      </c>
      <c r="AI6" s="49">
        <v>66.900000000000006</v>
      </c>
      <c r="AJ6" s="49">
        <v>64.8</v>
      </c>
      <c r="AK6" s="49">
        <v>63.4</v>
      </c>
      <c r="AL6" s="49">
        <v>65.5</v>
      </c>
      <c r="AM6" s="49">
        <v>66.27</v>
      </c>
      <c r="AN6" s="49">
        <v>64.7</v>
      </c>
      <c r="AO6" s="49">
        <v>62.99</v>
      </c>
      <c r="AP6" s="49">
        <v>63.77</v>
      </c>
      <c r="AQ6" s="49">
        <v>66.010000000000005</v>
      </c>
      <c r="AR6" s="49">
        <v>64.930000000000007</v>
      </c>
      <c r="AS6" s="49">
        <v>61.8</v>
      </c>
      <c r="AT6" s="49">
        <v>63.86</v>
      </c>
      <c r="AU6" s="49">
        <v>70.77</v>
      </c>
      <c r="AV6" s="49">
        <v>65.900000000000006</v>
      </c>
      <c r="AW6" s="49">
        <v>64.2</v>
      </c>
      <c r="AX6" s="49">
        <v>68.3</v>
      </c>
      <c r="AY6" s="49">
        <v>64.099999999999994</v>
      </c>
      <c r="AZ6" s="49">
        <v>67</v>
      </c>
      <c r="BA6" s="49">
        <v>65.77</v>
      </c>
      <c r="BB6" s="49">
        <v>65.010000000000005</v>
      </c>
      <c r="BC6" s="49">
        <v>68.3</v>
      </c>
      <c r="BD6" s="49">
        <v>67.75</v>
      </c>
      <c r="BE6" s="49">
        <v>64.5</v>
      </c>
      <c r="BF6" s="49">
        <v>67.87</v>
      </c>
      <c r="BG6" s="49">
        <v>64.58</v>
      </c>
      <c r="BH6" s="49">
        <v>64.53</v>
      </c>
      <c r="BI6" s="49">
        <v>67.17</v>
      </c>
      <c r="BJ6" s="49">
        <v>69.680000000000007</v>
      </c>
      <c r="BK6" s="49">
        <v>66.180000000000007</v>
      </c>
      <c r="BL6" s="49">
        <v>70.069999999999993</v>
      </c>
      <c r="BM6" s="49">
        <v>72.53</v>
      </c>
      <c r="BN6" s="49">
        <v>70.47</v>
      </c>
      <c r="BO6" s="49">
        <v>70.349999999999994</v>
      </c>
      <c r="BP6" s="49">
        <v>66.400000000000006</v>
      </c>
      <c r="BQ6" s="49">
        <v>66.099999999999994</v>
      </c>
      <c r="BR6" s="49">
        <v>67.099999999999994</v>
      </c>
      <c r="BS6" s="49">
        <v>72.900000000000006</v>
      </c>
      <c r="BT6" s="49">
        <v>65.7</v>
      </c>
      <c r="BU6" s="49">
        <v>71.5</v>
      </c>
      <c r="BV6" s="49">
        <v>66.02</v>
      </c>
      <c r="BW6" s="49">
        <v>66.209999999999994</v>
      </c>
      <c r="BX6" s="49">
        <v>66.13</v>
      </c>
      <c r="BY6" s="49">
        <v>65.180000000000007</v>
      </c>
      <c r="BZ6" s="49">
        <v>64.989999999999995</v>
      </c>
      <c r="CA6" s="49">
        <v>65.48</v>
      </c>
      <c r="CB6" s="49">
        <v>67.209999999999994</v>
      </c>
      <c r="CC6" s="49">
        <v>64.13</v>
      </c>
      <c r="CD6" s="49">
        <v>71.03</v>
      </c>
      <c r="CE6" s="49">
        <v>66.59</v>
      </c>
      <c r="CF6" s="49">
        <v>55.97</v>
      </c>
      <c r="CG6" s="49">
        <v>66.349999999999994</v>
      </c>
      <c r="CH6" s="49">
        <v>65.260000000000005</v>
      </c>
      <c r="CI6" s="49">
        <v>68.069999999999993</v>
      </c>
      <c r="CJ6" s="49">
        <v>65.91</v>
      </c>
      <c r="CK6" s="49">
        <v>66.47</v>
      </c>
      <c r="CL6" s="49">
        <v>65.930000000000007</v>
      </c>
      <c r="CM6" s="49">
        <v>68.150000000000006</v>
      </c>
      <c r="CN6" s="49">
        <v>62.68</v>
      </c>
      <c r="CO6" s="49">
        <v>59.22</v>
      </c>
      <c r="CP6" s="49">
        <v>67.290000000000006</v>
      </c>
      <c r="CQ6" s="49">
        <v>69.36</v>
      </c>
      <c r="CR6" s="49">
        <v>68.56</v>
      </c>
      <c r="CS6" s="49">
        <v>68.819999999999993</v>
      </c>
      <c r="CT6" s="49">
        <v>66.52</v>
      </c>
      <c r="CU6" s="49">
        <v>65.98</v>
      </c>
      <c r="CV6" s="49">
        <v>66.52</v>
      </c>
      <c r="CW6" s="49">
        <v>69.3</v>
      </c>
      <c r="CX6" s="49">
        <v>63.97</v>
      </c>
      <c r="CY6" s="49">
        <v>67.62</v>
      </c>
      <c r="CZ6" s="49">
        <v>70.099999999999994</v>
      </c>
      <c r="DA6" s="49">
        <v>66.27</v>
      </c>
      <c r="DB6" s="49">
        <v>69.47</v>
      </c>
      <c r="DC6" s="49">
        <v>65.22</v>
      </c>
      <c r="DD6" s="49">
        <v>65.3</v>
      </c>
      <c r="DE6" s="49">
        <v>65.98</v>
      </c>
      <c r="DF6" s="49">
        <v>65.930000000000007</v>
      </c>
      <c r="DG6" s="49">
        <v>69.63</v>
      </c>
      <c r="DH6" s="49">
        <v>72.540000000000006</v>
      </c>
      <c r="DI6" s="49">
        <v>70.44</v>
      </c>
      <c r="DJ6" s="49">
        <v>71.72</v>
      </c>
      <c r="DK6" s="49">
        <v>63.38</v>
      </c>
      <c r="DL6" s="49">
        <v>62.34</v>
      </c>
      <c r="DM6" s="49">
        <v>62.28</v>
      </c>
      <c r="DN6" s="49">
        <v>69.44</v>
      </c>
      <c r="DO6" s="49">
        <v>69.989999999999995</v>
      </c>
      <c r="DP6" s="49">
        <v>67.36</v>
      </c>
      <c r="DQ6" s="49">
        <v>66.95</v>
      </c>
      <c r="DR6" s="49">
        <v>69.95</v>
      </c>
      <c r="DS6" s="49">
        <v>51.94</v>
      </c>
      <c r="DT6" s="49">
        <v>77.16</v>
      </c>
      <c r="DU6" s="49">
        <v>69.900000000000006</v>
      </c>
      <c r="DV6" s="49">
        <v>67.45</v>
      </c>
      <c r="DW6" s="49">
        <v>70.569999999999993</v>
      </c>
      <c r="DX6" s="49">
        <v>61.01</v>
      </c>
      <c r="DY6" s="49">
        <v>70.989999999999995</v>
      </c>
      <c r="DZ6" s="49">
        <v>52.88</v>
      </c>
      <c r="EA6" s="49">
        <v>71.69</v>
      </c>
      <c r="EB6" s="49">
        <v>65.72</v>
      </c>
      <c r="EC6" s="60">
        <v>66.72</v>
      </c>
      <c r="ED6" s="60">
        <v>68.31</v>
      </c>
      <c r="EE6" s="60">
        <v>67.75</v>
      </c>
      <c r="EF6" s="60">
        <v>67.22</v>
      </c>
      <c r="EG6" s="60">
        <v>66.09</v>
      </c>
      <c r="EH6" s="60">
        <v>66.89</v>
      </c>
      <c r="EI6" s="61">
        <v>67.780945242531075</v>
      </c>
      <c r="EJ6" s="61">
        <v>68.427064779062405</v>
      </c>
      <c r="EK6" s="61">
        <v>64.812206807739855</v>
      </c>
      <c r="EL6" s="61">
        <v>68.566061565185663</v>
      </c>
      <c r="EM6" s="61">
        <v>68.518077265231668</v>
      </c>
      <c r="EN6" s="61">
        <v>68.346894586752882</v>
      </c>
      <c r="EO6" s="61">
        <v>68.641825395446844</v>
      </c>
      <c r="EP6" s="61">
        <v>68.147564803824778</v>
      </c>
      <c r="EQ6" s="61">
        <v>63.381279743160746</v>
      </c>
      <c r="ER6" s="49">
        <v>60.84</v>
      </c>
      <c r="ES6" s="49">
        <v>62.03</v>
      </c>
      <c r="ET6" s="49">
        <v>65.31</v>
      </c>
      <c r="EU6" s="49">
        <v>58.8</v>
      </c>
      <c r="EV6" s="49">
        <v>59.7</v>
      </c>
      <c r="EW6" s="49">
        <v>56.2</v>
      </c>
      <c r="EX6" s="49">
        <v>58.3</v>
      </c>
      <c r="EY6" s="49">
        <v>60.4</v>
      </c>
      <c r="EZ6" s="49">
        <v>60.4</v>
      </c>
      <c r="FA6" s="49">
        <v>60.7</v>
      </c>
      <c r="FB6" s="49">
        <v>59.6</v>
      </c>
      <c r="FC6" s="49">
        <v>68.3</v>
      </c>
      <c r="FD6" s="49">
        <v>66.8</v>
      </c>
      <c r="FE6" s="49">
        <v>67</v>
      </c>
      <c r="FF6" s="49">
        <v>66.3</v>
      </c>
      <c r="FG6" s="49">
        <v>66.599999999999994</v>
      </c>
      <c r="FH6" s="49">
        <v>68.900000000000006</v>
      </c>
      <c r="FI6" s="49">
        <v>66.69</v>
      </c>
      <c r="FJ6" s="49">
        <v>65.959999999999994</v>
      </c>
      <c r="FK6" s="49">
        <v>65.37</v>
      </c>
      <c r="FL6" s="49">
        <v>67</v>
      </c>
      <c r="FM6" s="49">
        <v>69.09</v>
      </c>
      <c r="FN6" s="49">
        <v>65.099999999999994</v>
      </c>
      <c r="FO6" s="49">
        <v>63.86</v>
      </c>
      <c r="FP6" s="49">
        <v>71.56</v>
      </c>
      <c r="FQ6" s="49">
        <v>69.73</v>
      </c>
      <c r="FR6" s="49">
        <v>69.37</v>
      </c>
      <c r="FS6" s="49">
        <v>67.27</v>
      </c>
      <c r="FT6" s="49">
        <v>65.989999999999995</v>
      </c>
      <c r="FU6" s="49">
        <v>65.61</v>
      </c>
      <c r="FV6" s="49">
        <v>65.97</v>
      </c>
      <c r="FW6" s="49">
        <v>65.73</v>
      </c>
      <c r="FX6" s="49">
        <v>65.02</v>
      </c>
      <c r="FY6" s="49">
        <v>65.290000000000006</v>
      </c>
      <c r="FZ6" s="49">
        <v>69.25</v>
      </c>
      <c r="GA6" s="49">
        <v>66.09</v>
      </c>
      <c r="GB6" s="49">
        <v>67.63</v>
      </c>
      <c r="GC6" s="49">
        <v>68.44</v>
      </c>
      <c r="GD6" s="49">
        <v>68.61</v>
      </c>
      <c r="GE6" s="49">
        <v>67.95</v>
      </c>
      <c r="GF6" s="49">
        <v>67.930000000000007</v>
      </c>
      <c r="GG6" s="49">
        <v>69.75</v>
      </c>
      <c r="GH6" s="49">
        <v>71.5</v>
      </c>
      <c r="GI6" s="49">
        <v>69.680000000000007</v>
      </c>
      <c r="GJ6" s="49">
        <v>72.09</v>
      </c>
      <c r="GK6" s="3">
        <v>69.95</v>
      </c>
      <c r="GL6" s="3">
        <v>68.58</v>
      </c>
      <c r="GM6" s="3">
        <v>66.37</v>
      </c>
      <c r="GN6" s="25">
        <v>65.73</v>
      </c>
      <c r="GO6" s="25">
        <v>67.16</v>
      </c>
      <c r="GP6" s="25">
        <v>65.400000000000006</v>
      </c>
      <c r="GQ6" s="25">
        <v>67.77</v>
      </c>
      <c r="GR6" s="25">
        <v>66.63</v>
      </c>
      <c r="GS6" s="25">
        <v>66.12</v>
      </c>
      <c r="GT6" s="25">
        <v>65.44</v>
      </c>
      <c r="GU6" s="25">
        <v>66.540000000000006</v>
      </c>
      <c r="GV6" s="25">
        <v>69.62</v>
      </c>
      <c r="GW6" s="25">
        <v>70.7</v>
      </c>
      <c r="GX6" s="25">
        <v>68.87</v>
      </c>
      <c r="GY6" s="54">
        <v>68.52</v>
      </c>
      <c r="GZ6" s="54">
        <v>69.510000000000005</v>
      </c>
      <c r="HA6" s="54">
        <v>71.260000000000005</v>
      </c>
      <c r="HB6" s="54">
        <v>70.09</v>
      </c>
      <c r="HC6" s="54">
        <v>66.94</v>
      </c>
      <c r="HD6" s="54">
        <v>68.430000000000007</v>
      </c>
      <c r="HE6" s="54">
        <v>68.790000000000006</v>
      </c>
      <c r="HF6" s="54">
        <v>71.19</v>
      </c>
      <c r="HG6" s="54">
        <v>69.06</v>
      </c>
      <c r="HH6" s="54">
        <v>69</v>
      </c>
      <c r="HI6" s="54">
        <v>66.900000000000006</v>
      </c>
      <c r="HJ6" s="54">
        <v>71.7</v>
      </c>
      <c r="HK6" s="54">
        <v>71.400000000000006</v>
      </c>
      <c r="HL6" s="54">
        <v>69</v>
      </c>
      <c r="HM6" s="54">
        <v>65.900000000000006</v>
      </c>
      <c r="HN6" s="54">
        <v>63.2</v>
      </c>
      <c r="HO6" s="54">
        <v>59.5</v>
      </c>
      <c r="HP6" s="54">
        <v>69.5</v>
      </c>
      <c r="HQ6" s="54">
        <v>67.599999999999994</v>
      </c>
      <c r="HR6" s="54">
        <v>71.2</v>
      </c>
      <c r="HS6" s="54">
        <v>68.5</v>
      </c>
      <c r="HT6" s="54">
        <v>65.400000000000006</v>
      </c>
      <c r="HU6" s="54">
        <v>65.099999999999994</v>
      </c>
      <c r="HV6" s="54">
        <v>69.599999999999994</v>
      </c>
      <c r="HW6" s="54">
        <v>67.2</v>
      </c>
      <c r="HX6" s="54">
        <v>68.400000000000006</v>
      </c>
      <c r="HY6" s="54">
        <v>56.1</v>
      </c>
      <c r="HZ6" s="54">
        <v>54.1</v>
      </c>
      <c r="IA6" s="54">
        <v>57</v>
      </c>
      <c r="IB6" s="54">
        <v>55.8</v>
      </c>
      <c r="IC6" s="54">
        <v>58.9</v>
      </c>
      <c r="ID6" s="54">
        <v>65.7</v>
      </c>
      <c r="IE6" s="54">
        <v>69.5</v>
      </c>
      <c r="IF6" s="54">
        <v>67.8</v>
      </c>
      <c r="IG6" s="54">
        <v>67.8</v>
      </c>
      <c r="IH6" s="54">
        <v>68.5</v>
      </c>
      <c r="II6" s="54">
        <v>67.8</v>
      </c>
      <c r="IJ6" s="54">
        <v>68.099999999999994</v>
      </c>
      <c r="IK6" s="54">
        <v>67.7</v>
      </c>
      <c r="IL6" s="54">
        <v>66.900000000000006</v>
      </c>
      <c r="IM6" s="54">
        <v>65.8</v>
      </c>
    </row>
    <row r="7" spans="1:247" ht="17.5" x14ac:dyDescent="0.45">
      <c r="A7" s="51" t="s">
        <v>807</v>
      </c>
      <c r="B7" s="58">
        <f t="shared" si="0"/>
        <v>0.47</v>
      </c>
      <c r="C7" s="59">
        <f t="shared" si="1"/>
        <v>0.49342748661408786</v>
      </c>
      <c r="D7" s="59">
        <v>0.48</v>
      </c>
      <c r="E7" s="59">
        <v>0.50922419645303818</v>
      </c>
      <c r="F7" s="59">
        <v>0.14182330579327862</v>
      </c>
      <c r="G7" s="49">
        <v>0.66</v>
      </c>
      <c r="H7" s="49">
        <v>0.83</v>
      </c>
      <c r="I7" s="49">
        <v>0.62</v>
      </c>
      <c r="J7" s="49">
        <v>0.61</v>
      </c>
      <c r="K7" s="49">
        <v>0.53</v>
      </c>
      <c r="L7" s="49">
        <v>0.33</v>
      </c>
      <c r="M7" s="49">
        <v>0.51</v>
      </c>
      <c r="N7" s="49">
        <v>0.55000000000000004</v>
      </c>
      <c r="O7" s="49">
        <v>0.48</v>
      </c>
      <c r="P7" s="49">
        <v>0.52</v>
      </c>
      <c r="Q7" s="49">
        <v>0.37</v>
      </c>
      <c r="R7" s="49">
        <v>0.38</v>
      </c>
      <c r="S7" s="49">
        <v>0.52</v>
      </c>
      <c r="T7" s="49">
        <v>0.52</v>
      </c>
      <c r="U7" s="49">
        <v>0.52</v>
      </c>
      <c r="V7" s="49">
        <v>0.44</v>
      </c>
      <c r="W7" s="49">
        <v>0.44</v>
      </c>
      <c r="X7" s="49">
        <v>0.46</v>
      </c>
      <c r="Y7" s="49">
        <v>0.48</v>
      </c>
      <c r="Z7" s="49">
        <v>0.52</v>
      </c>
      <c r="AA7" s="49">
        <v>0.51</v>
      </c>
      <c r="AB7" s="49">
        <v>0.54</v>
      </c>
      <c r="AC7" s="49">
        <v>0.49</v>
      </c>
      <c r="AD7" s="49">
        <v>0.41</v>
      </c>
      <c r="AE7" s="49">
        <v>0.47</v>
      </c>
      <c r="AF7" s="49">
        <v>0.53</v>
      </c>
      <c r="AG7" s="49">
        <v>0.5</v>
      </c>
      <c r="AH7" s="49">
        <v>0.46</v>
      </c>
      <c r="AI7" s="49">
        <v>0.49</v>
      </c>
      <c r="AJ7" s="49">
        <v>0.48</v>
      </c>
      <c r="AK7" s="49">
        <v>0.53</v>
      </c>
      <c r="AL7" s="49">
        <v>0.51</v>
      </c>
      <c r="AM7" s="49">
        <v>0.44</v>
      </c>
      <c r="AN7" s="49">
        <v>0.46</v>
      </c>
      <c r="AO7" s="49">
        <v>0.54</v>
      </c>
      <c r="AP7" s="49">
        <v>0.51</v>
      </c>
      <c r="AQ7" s="49">
        <v>0.49</v>
      </c>
      <c r="AR7" s="49">
        <v>0.5</v>
      </c>
      <c r="AS7" s="49">
        <v>0.48</v>
      </c>
      <c r="AT7" s="49">
        <v>0.53</v>
      </c>
      <c r="AU7" s="49">
        <v>0.37</v>
      </c>
      <c r="AV7" s="49">
        <v>0.38</v>
      </c>
      <c r="AW7" s="49">
        <v>0.45</v>
      </c>
      <c r="AX7" s="49">
        <v>0.3</v>
      </c>
      <c r="AY7" s="49">
        <v>0.41</v>
      </c>
      <c r="AZ7" s="49">
        <v>0.38</v>
      </c>
      <c r="BA7" s="49">
        <v>0.48</v>
      </c>
      <c r="BB7" s="49">
        <v>0.49</v>
      </c>
      <c r="BC7" s="49">
        <v>0.48</v>
      </c>
      <c r="BD7" s="49">
        <v>0.46</v>
      </c>
      <c r="BE7" s="49">
        <v>0.5</v>
      </c>
      <c r="BF7" s="49">
        <v>0.41</v>
      </c>
      <c r="BG7" s="49">
        <v>0.64</v>
      </c>
      <c r="BH7" s="49">
        <v>0.59</v>
      </c>
      <c r="BI7" s="49">
        <v>0.46</v>
      </c>
      <c r="BJ7" s="49">
        <v>0.48</v>
      </c>
      <c r="BK7" s="49">
        <v>0.57999999999999996</v>
      </c>
      <c r="BL7" s="49">
        <v>0.43</v>
      </c>
      <c r="BM7" s="49">
        <v>0.44</v>
      </c>
      <c r="BN7" s="49">
        <v>0.34</v>
      </c>
      <c r="BO7" s="49">
        <v>0.47</v>
      </c>
      <c r="BP7" s="49">
        <v>0.54</v>
      </c>
      <c r="BQ7" s="49">
        <v>0.55000000000000004</v>
      </c>
      <c r="BR7" s="49">
        <v>0.49</v>
      </c>
      <c r="BS7" s="49">
        <v>0.22</v>
      </c>
      <c r="BT7" s="49">
        <v>0.43</v>
      </c>
      <c r="BU7" s="49">
        <v>0.28000000000000003</v>
      </c>
      <c r="BV7" s="49">
        <v>0.62</v>
      </c>
      <c r="BW7" s="49">
        <v>0.6</v>
      </c>
      <c r="BX7" s="49">
        <v>0.59</v>
      </c>
      <c r="BY7" s="49">
        <v>0.57999999999999996</v>
      </c>
      <c r="BZ7" s="49">
        <v>0.6</v>
      </c>
      <c r="CA7" s="49">
        <v>0.6</v>
      </c>
      <c r="CB7" s="49">
        <v>0.6</v>
      </c>
      <c r="CC7" s="49">
        <v>0.67</v>
      </c>
      <c r="CD7" s="49">
        <v>0.12</v>
      </c>
      <c r="CE7" s="49">
        <v>0.33</v>
      </c>
      <c r="CF7" s="49">
        <v>0.56000000000000005</v>
      </c>
      <c r="CG7" s="49">
        <v>0.32</v>
      </c>
      <c r="CH7" s="49">
        <v>0.26</v>
      </c>
      <c r="CI7" s="49">
        <v>0.27</v>
      </c>
      <c r="CJ7" s="49">
        <v>0.34</v>
      </c>
      <c r="CK7" s="49">
        <v>0.91</v>
      </c>
      <c r="CL7" s="49">
        <v>0.64</v>
      </c>
      <c r="CM7" s="49">
        <v>0.48</v>
      </c>
      <c r="CN7" s="49">
        <v>0.85</v>
      </c>
      <c r="CO7" s="49">
        <v>0.74</v>
      </c>
      <c r="CP7" s="49">
        <v>0.63</v>
      </c>
      <c r="CQ7" s="49">
        <v>0.65</v>
      </c>
      <c r="CR7" s="49">
        <v>0.48</v>
      </c>
      <c r="CS7" s="49">
        <v>0.23</v>
      </c>
      <c r="CT7" s="49">
        <v>0.44</v>
      </c>
      <c r="CU7" s="49">
        <v>0.49</v>
      </c>
      <c r="CV7" s="49">
        <v>0.46</v>
      </c>
      <c r="CW7" s="49">
        <v>0.42</v>
      </c>
      <c r="CX7" s="49">
        <v>0.44</v>
      </c>
      <c r="CY7" s="49">
        <v>0.43</v>
      </c>
      <c r="CZ7" s="49">
        <v>0.4</v>
      </c>
      <c r="DA7" s="49">
        <v>0.46</v>
      </c>
      <c r="DB7" s="49">
        <v>0.39</v>
      </c>
      <c r="DC7" s="49">
        <v>0.47</v>
      </c>
      <c r="DD7" s="49">
        <v>0.48</v>
      </c>
      <c r="DE7" s="49">
        <v>0.51</v>
      </c>
      <c r="DF7" s="49">
        <v>0.48</v>
      </c>
      <c r="DG7" s="49">
        <v>0.46</v>
      </c>
      <c r="DH7" s="49">
        <v>0.32</v>
      </c>
      <c r="DI7" s="49">
        <v>0.28000000000000003</v>
      </c>
      <c r="DJ7" s="49">
        <v>0.28000000000000003</v>
      </c>
      <c r="DK7" s="49">
        <v>0.89</v>
      </c>
      <c r="DL7" s="49">
        <v>0.88</v>
      </c>
      <c r="DM7" s="49">
        <v>0.9</v>
      </c>
      <c r="DN7" s="49">
        <v>0.64</v>
      </c>
      <c r="DO7" s="49">
        <v>0.35</v>
      </c>
      <c r="DP7" s="49">
        <v>0.28999999999999998</v>
      </c>
      <c r="DQ7" s="49">
        <v>0.47</v>
      </c>
      <c r="DR7" s="49">
        <v>0.51</v>
      </c>
      <c r="DS7" s="49">
        <v>1.43</v>
      </c>
      <c r="DT7" s="49">
        <v>0.09</v>
      </c>
      <c r="DU7" s="49">
        <v>0.28000000000000003</v>
      </c>
      <c r="DV7" s="49">
        <v>0.41</v>
      </c>
      <c r="DW7" s="49">
        <v>0.28000000000000003</v>
      </c>
      <c r="DX7" s="49">
        <v>1.27</v>
      </c>
      <c r="DY7" s="49">
        <v>0.25</v>
      </c>
      <c r="DZ7" s="49">
        <v>0.77</v>
      </c>
      <c r="EA7" s="49">
        <v>0.26</v>
      </c>
      <c r="EB7" s="49">
        <v>0.39</v>
      </c>
      <c r="EC7" s="55">
        <v>0.38</v>
      </c>
      <c r="ED7" s="55">
        <v>0.35</v>
      </c>
      <c r="EE7" s="55">
        <v>0.38</v>
      </c>
      <c r="EF7" s="55">
        <v>0.36</v>
      </c>
      <c r="EG7" s="62">
        <v>0.4</v>
      </c>
      <c r="EH7" s="62">
        <v>0.4</v>
      </c>
      <c r="EI7" s="56">
        <v>0.43784211857467037</v>
      </c>
      <c r="EJ7" s="56">
        <v>0.42075533481351884</v>
      </c>
      <c r="EK7" s="56">
        <v>0.36236171358072516</v>
      </c>
      <c r="EL7" s="56">
        <v>0.45116994220955264</v>
      </c>
      <c r="EM7" s="56">
        <v>0.42616701647157595</v>
      </c>
      <c r="EN7" s="56">
        <v>0.42509550457804463</v>
      </c>
      <c r="EO7" s="56">
        <v>0.44992916830042207</v>
      </c>
      <c r="EP7" s="56">
        <v>0.43487931129344309</v>
      </c>
      <c r="EQ7" s="56">
        <v>0.52782416417318234</v>
      </c>
      <c r="ER7" s="49">
        <v>0.7</v>
      </c>
      <c r="ES7" s="49">
        <v>0.72</v>
      </c>
      <c r="ET7" s="49">
        <v>0.66</v>
      </c>
      <c r="EU7" s="49">
        <v>0.62</v>
      </c>
      <c r="EV7" s="49">
        <v>0.64</v>
      </c>
      <c r="EW7" s="49">
        <v>0.69</v>
      </c>
      <c r="EX7" s="49">
        <v>0.7</v>
      </c>
      <c r="EY7" s="49">
        <v>0.62</v>
      </c>
      <c r="EZ7" s="49">
        <v>0.65</v>
      </c>
      <c r="FA7" s="49">
        <v>0.63</v>
      </c>
      <c r="FB7" s="49">
        <v>0.7</v>
      </c>
      <c r="FC7" s="49">
        <v>0.48</v>
      </c>
      <c r="FD7" s="49">
        <v>0.52</v>
      </c>
      <c r="FE7" s="49">
        <v>0.5</v>
      </c>
      <c r="FF7" s="49">
        <v>0.53</v>
      </c>
      <c r="FG7" s="49">
        <v>0.53</v>
      </c>
      <c r="FH7" s="49">
        <v>0.45</v>
      </c>
      <c r="FI7" s="49">
        <v>0.64</v>
      </c>
      <c r="FJ7" s="49">
        <v>0.5</v>
      </c>
      <c r="FK7" s="49">
        <v>0.6</v>
      </c>
      <c r="FL7" s="49">
        <v>0.56999999999999995</v>
      </c>
      <c r="FM7" s="49">
        <v>0.46</v>
      </c>
      <c r="FN7" s="49">
        <v>0.6</v>
      </c>
      <c r="FO7" s="49">
        <v>0.59</v>
      </c>
      <c r="FP7" s="49">
        <v>0.31</v>
      </c>
      <c r="FQ7" s="49">
        <v>0.4</v>
      </c>
      <c r="FR7" s="49">
        <v>0.45</v>
      </c>
      <c r="FS7" s="49">
        <v>0.47</v>
      </c>
      <c r="FT7" s="49">
        <v>0.5</v>
      </c>
      <c r="FU7" s="49">
        <v>0.6</v>
      </c>
      <c r="FV7" s="49">
        <v>0.64</v>
      </c>
      <c r="FW7" s="49">
        <v>0.65</v>
      </c>
      <c r="FX7" s="49">
        <v>0.63</v>
      </c>
      <c r="FY7" s="49">
        <v>0.64</v>
      </c>
      <c r="FZ7" s="49">
        <v>0.45</v>
      </c>
      <c r="GA7" s="49">
        <v>0.41</v>
      </c>
      <c r="GB7" s="49">
        <v>0.38</v>
      </c>
      <c r="GC7" s="49">
        <v>0.33</v>
      </c>
      <c r="GD7" s="49">
        <v>0.36</v>
      </c>
      <c r="GE7" s="49">
        <v>0.42</v>
      </c>
      <c r="GF7" s="49">
        <v>0.46</v>
      </c>
      <c r="GG7" s="49">
        <v>0.33</v>
      </c>
      <c r="GH7" s="49">
        <v>0.33</v>
      </c>
      <c r="GI7" s="49">
        <v>0.31</v>
      </c>
      <c r="GJ7" s="49">
        <v>0.33</v>
      </c>
      <c r="GK7" s="3">
        <v>0.47</v>
      </c>
      <c r="GL7" s="3">
        <v>0.42</v>
      </c>
      <c r="GM7" s="3">
        <v>0.43</v>
      </c>
      <c r="GN7" s="25">
        <v>0.5</v>
      </c>
      <c r="GO7" s="25">
        <v>0.42</v>
      </c>
      <c r="GP7" s="25">
        <v>0.56999999999999995</v>
      </c>
      <c r="GQ7" s="25">
        <v>0.43</v>
      </c>
      <c r="GR7" s="25">
        <v>0.55000000000000004</v>
      </c>
      <c r="GS7" s="25">
        <v>0.48</v>
      </c>
      <c r="GT7" s="25">
        <v>0.43</v>
      </c>
      <c r="GU7" s="25">
        <v>0.45</v>
      </c>
      <c r="GV7" s="25">
        <v>0.24</v>
      </c>
      <c r="GW7" s="25">
        <v>0.28999999999999998</v>
      </c>
      <c r="GX7" s="25">
        <v>7.0000000000000007E-2</v>
      </c>
      <c r="GY7" s="54">
        <v>0.45</v>
      </c>
      <c r="GZ7" s="54">
        <v>0.42</v>
      </c>
      <c r="HA7" s="54">
        <v>0.28999999999999998</v>
      </c>
      <c r="HB7" s="54">
        <v>0.28999999999999998</v>
      </c>
      <c r="HC7" s="54">
        <v>0.45</v>
      </c>
      <c r="HD7" s="54">
        <v>0.4</v>
      </c>
      <c r="HE7" s="54">
        <v>0.46</v>
      </c>
      <c r="HF7" s="54">
        <v>0.37</v>
      </c>
      <c r="HG7" s="54">
        <v>0.37</v>
      </c>
      <c r="HH7" s="54">
        <v>0.36</v>
      </c>
      <c r="HI7" s="54">
        <v>0.42</v>
      </c>
      <c r="HJ7" s="54">
        <v>0.28000000000000003</v>
      </c>
      <c r="HK7" s="54">
        <v>0.28000000000000003</v>
      </c>
      <c r="HL7" s="54">
        <v>0.36</v>
      </c>
      <c r="HM7" s="54">
        <v>0.52</v>
      </c>
      <c r="HN7" s="54">
        <v>0.56999999999999995</v>
      </c>
      <c r="HO7" s="54">
        <v>0.75</v>
      </c>
      <c r="HP7" s="54">
        <v>0.39</v>
      </c>
      <c r="HQ7" s="54">
        <v>0.45</v>
      </c>
      <c r="HR7" s="54">
        <v>0.36</v>
      </c>
      <c r="HS7" s="54">
        <v>0.39</v>
      </c>
      <c r="HT7" s="54">
        <v>0.51</v>
      </c>
      <c r="HU7" s="54">
        <v>0.54</v>
      </c>
      <c r="HV7" s="54">
        <v>0.32</v>
      </c>
      <c r="HW7" s="54">
        <v>0.42</v>
      </c>
      <c r="HX7" s="54">
        <v>0.48</v>
      </c>
      <c r="HY7" s="54">
        <v>1.05</v>
      </c>
      <c r="HZ7" s="54">
        <v>0.92</v>
      </c>
      <c r="IA7" s="54">
        <v>1.2</v>
      </c>
      <c r="IB7" s="54">
        <v>1.17</v>
      </c>
      <c r="IC7" s="54">
        <v>0.96</v>
      </c>
      <c r="ID7" s="54">
        <v>0.49</v>
      </c>
      <c r="IE7" s="54">
        <v>0.43</v>
      </c>
      <c r="IF7" s="54">
        <v>0.42</v>
      </c>
      <c r="IG7" s="54">
        <v>0.5</v>
      </c>
      <c r="IH7" s="54">
        <v>0.41</v>
      </c>
      <c r="II7" s="54">
        <v>0.45</v>
      </c>
      <c r="IJ7" s="54">
        <v>0.43</v>
      </c>
      <c r="IK7" s="54">
        <v>0.44</v>
      </c>
      <c r="IL7" s="54">
        <v>0.41</v>
      </c>
      <c r="IM7" s="54">
        <v>0.63</v>
      </c>
    </row>
    <row r="8" spans="1:247" ht="17.5" x14ac:dyDescent="0.45">
      <c r="A8" s="51" t="s">
        <v>808</v>
      </c>
      <c r="B8" s="58">
        <f t="shared" si="0"/>
        <v>15.61</v>
      </c>
      <c r="C8" s="59">
        <f t="shared" si="1"/>
        <v>15.662960530664229</v>
      </c>
      <c r="D8" s="59">
        <v>15.870000000000001</v>
      </c>
      <c r="E8" s="59">
        <v>15.88171444929108</v>
      </c>
      <c r="F8" s="59">
        <v>0.97002969418228835</v>
      </c>
      <c r="G8" s="49">
        <v>15.41</v>
      </c>
      <c r="H8" s="49">
        <v>17.170000000000002</v>
      </c>
      <c r="I8" s="49">
        <v>16.18</v>
      </c>
      <c r="J8" s="49">
        <v>18.75</v>
      </c>
      <c r="K8" s="49">
        <v>16.809999999999999</v>
      </c>
      <c r="L8" s="49">
        <v>15.16</v>
      </c>
      <c r="M8" s="49">
        <v>16.25</v>
      </c>
      <c r="N8" s="49">
        <v>16.32</v>
      </c>
      <c r="O8" s="49">
        <v>16.22</v>
      </c>
      <c r="P8" s="49">
        <v>15.81</v>
      </c>
      <c r="Q8" s="49">
        <v>16.16</v>
      </c>
      <c r="R8" s="49">
        <v>15.93</v>
      </c>
      <c r="S8" s="49">
        <v>16.079999999999998</v>
      </c>
      <c r="T8" s="49">
        <v>16.260000000000002</v>
      </c>
      <c r="U8" s="49">
        <v>15.93</v>
      </c>
      <c r="V8" s="49">
        <v>15.39</v>
      </c>
      <c r="W8" s="49">
        <v>15.58</v>
      </c>
      <c r="X8" s="49">
        <v>15.75</v>
      </c>
      <c r="Y8" s="49">
        <v>15.61</v>
      </c>
      <c r="Z8" s="49">
        <v>16.32</v>
      </c>
      <c r="AA8" s="49">
        <v>16.09</v>
      </c>
      <c r="AB8" s="49">
        <v>15.34</v>
      </c>
      <c r="AC8" s="49">
        <v>14.56</v>
      </c>
      <c r="AD8" s="49">
        <v>15.66</v>
      </c>
      <c r="AE8" s="49">
        <v>17.850000000000001</v>
      </c>
      <c r="AF8" s="49">
        <v>16.600000000000001</v>
      </c>
      <c r="AG8" s="49">
        <v>16.399999999999999</v>
      </c>
      <c r="AH8" s="49">
        <v>16.100000000000001</v>
      </c>
      <c r="AI8" s="49">
        <v>15.85</v>
      </c>
      <c r="AJ8" s="49">
        <v>16.3</v>
      </c>
      <c r="AK8" s="49">
        <v>16.7</v>
      </c>
      <c r="AL8" s="49">
        <v>16.850000000000001</v>
      </c>
      <c r="AM8" s="49">
        <v>16.309999999999999</v>
      </c>
      <c r="AN8" s="49">
        <v>17.03</v>
      </c>
      <c r="AO8" s="49">
        <v>16.579999999999998</v>
      </c>
      <c r="AP8" s="49">
        <v>16.57</v>
      </c>
      <c r="AQ8" s="49">
        <v>16.489999999999998</v>
      </c>
      <c r="AR8" s="49">
        <v>16.399999999999999</v>
      </c>
      <c r="AS8" s="49">
        <v>16.100000000000001</v>
      </c>
      <c r="AT8" s="49">
        <v>15.78</v>
      </c>
      <c r="AU8" s="49">
        <v>12.97</v>
      </c>
      <c r="AV8" s="49">
        <v>14.25</v>
      </c>
      <c r="AW8" s="49">
        <v>15.55</v>
      </c>
      <c r="AX8" s="49">
        <v>12.1</v>
      </c>
      <c r="AY8" s="49">
        <v>14.75</v>
      </c>
      <c r="AZ8" s="49">
        <v>13.95</v>
      </c>
      <c r="BA8" s="49">
        <v>15.03</v>
      </c>
      <c r="BB8" s="49">
        <v>16.46</v>
      </c>
      <c r="BC8" s="49">
        <v>15.4</v>
      </c>
      <c r="BD8" s="49">
        <v>14.59</v>
      </c>
      <c r="BE8" s="49">
        <v>16.34</v>
      </c>
      <c r="BF8" s="49">
        <v>14.65</v>
      </c>
      <c r="BG8" s="49">
        <v>18</v>
      </c>
      <c r="BH8" s="49">
        <v>18.05</v>
      </c>
      <c r="BI8" s="49">
        <v>17.23</v>
      </c>
      <c r="BJ8" s="49">
        <v>16.059999999999999</v>
      </c>
      <c r="BK8" s="49">
        <v>17.46</v>
      </c>
      <c r="BL8" s="49">
        <v>15.86</v>
      </c>
      <c r="BM8" s="49">
        <v>13.88</v>
      </c>
      <c r="BN8" s="49">
        <v>15.42</v>
      </c>
      <c r="BO8" s="49">
        <v>15.79</v>
      </c>
      <c r="BP8" s="49">
        <v>17.2</v>
      </c>
      <c r="BQ8" s="49">
        <v>16.7</v>
      </c>
      <c r="BR8" s="49">
        <v>16.399999999999999</v>
      </c>
      <c r="BS8" s="49">
        <v>13.2</v>
      </c>
      <c r="BT8" s="49">
        <v>14.7</v>
      </c>
      <c r="BU8" s="49">
        <v>13.3</v>
      </c>
      <c r="BV8" s="49">
        <v>15.54</v>
      </c>
      <c r="BW8" s="49">
        <v>15.51</v>
      </c>
      <c r="BX8" s="49">
        <v>15.36</v>
      </c>
      <c r="BY8" s="49">
        <v>15.72</v>
      </c>
      <c r="BZ8" s="49">
        <v>15.31</v>
      </c>
      <c r="CA8" s="49">
        <v>15.35</v>
      </c>
      <c r="CB8" s="49">
        <v>14.01</v>
      </c>
      <c r="CC8" s="49">
        <v>16.05</v>
      </c>
      <c r="CD8" s="49">
        <v>15.47</v>
      </c>
      <c r="CE8" s="49">
        <v>16.739999999999998</v>
      </c>
      <c r="CF8" s="49">
        <v>15.71</v>
      </c>
      <c r="CG8" s="49">
        <v>16.920000000000002</v>
      </c>
      <c r="CH8" s="49">
        <v>17.68</v>
      </c>
      <c r="CI8" s="49">
        <v>16.45</v>
      </c>
      <c r="CJ8" s="49">
        <v>17.079999999999998</v>
      </c>
      <c r="CK8" s="49">
        <v>16.07</v>
      </c>
      <c r="CL8" s="49">
        <v>18.11</v>
      </c>
      <c r="CM8" s="49">
        <v>16.309999999999999</v>
      </c>
      <c r="CN8" s="49">
        <v>17.02</v>
      </c>
      <c r="CO8" s="49">
        <v>18.13</v>
      </c>
      <c r="CP8" s="49">
        <v>16.18</v>
      </c>
      <c r="CQ8" s="49">
        <v>17.079999999999998</v>
      </c>
      <c r="CR8" s="49">
        <v>15.25</v>
      </c>
      <c r="CS8" s="49">
        <v>16.010000000000002</v>
      </c>
      <c r="CT8" s="49">
        <v>17.57</v>
      </c>
      <c r="CU8" s="49">
        <v>15.28</v>
      </c>
      <c r="CV8" s="49">
        <v>15.52</v>
      </c>
      <c r="CW8" s="49">
        <v>15.64</v>
      </c>
      <c r="CX8" s="49">
        <v>17.7</v>
      </c>
      <c r="CY8" s="49">
        <v>16.440000000000001</v>
      </c>
      <c r="CZ8" s="49">
        <v>15.21</v>
      </c>
      <c r="DA8" s="49">
        <v>17.14</v>
      </c>
      <c r="DB8" s="49">
        <v>14.99</v>
      </c>
      <c r="DC8" s="49">
        <v>16</v>
      </c>
      <c r="DD8" s="49">
        <v>16.32</v>
      </c>
      <c r="DE8" s="49">
        <v>15.78</v>
      </c>
      <c r="DF8" s="49">
        <v>16.11</v>
      </c>
      <c r="DG8" s="49">
        <v>14.85</v>
      </c>
      <c r="DH8" s="49">
        <v>14.09</v>
      </c>
      <c r="DI8" s="49">
        <v>14.4</v>
      </c>
      <c r="DJ8" s="49">
        <v>14.67</v>
      </c>
      <c r="DK8" s="49">
        <v>16.649999999999999</v>
      </c>
      <c r="DL8" s="49">
        <v>15.89</v>
      </c>
      <c r="DM8" s="49">
        <v>16.3</v>
      </c>
      <c r="DN8" s="49">
        <v>14.38</v>
      </c>
      <c r="DO8" s="49">
        <v>14.63</v>
      </c>
      <c r="DP8" s="49">
        <v>15.8</v>
      </c>
      <c r="DQ8" s="49">
        <v>16.78</v>
      </c>
      <c r="DR8" s="49">
        <v>15.53</v>
      </c>
      <c r="DS8" s="49">
        <v>17.25</v>
      </c>
      <c r="DT8" s="49">
        <v>12.14</v>
      </c>
      <c r="DU8" s="49">
        <v>15.28</v>
      </c>
      <c r="DV8" s="49">
        <v>15.39</v>
      </c>
      <c r="DW8" s="49">
        <v>14.41</v>
      </c>
      <c r="DX8" s="49">
        <v>16.399999999999999</v>
      </c>
      <c r="DY8" s="49">
        <v>14.97</v>
      </c>
      <c r="DZ8" s="49">
        <v>19.059999999999999</v>
      </c>
      <c r="EA8" s="49">
        <v>14.23</v>
      </c>
      <c r="EB8" s="49">
        <v>17.09</v>
      </c>
      <c r="EC8" s="60">
        <v>15.05</v>
      </c>
      <c r="ED8" s="60">
        <v>15.07</v>
      </c>
      <c r="EE8" s="60">
        <v>14.82</v>
      </c>
      <c r="EF8" s="60">
        <v>14.3</v>
      </c>
      <c r="EG8" s="60">
        <v>14.52</v>
      </c>
      <c r="EH8" s="60">
        <v>14.81</v>
      </c>
      <c r="EI8" s="61">
        <v>15.903619861500868</v>
      </c>
      <c r="EJ8" s="61">
        <v>15.420781789773404</v>
      </c>
      <c r="EK8" s="61">
        <v>15.275453394341147</v>
      </c>
      <c r="EL8" s="61">
        <v>15.071037678243448</v>
      </c>
      <c r="EM8" s="61">
        <v>15.452464136236568</v>
      </c>
      <c r="EN8" s="61">
        <v>15.254237296224185</v>
      </c>
      <c r="EO8" s="61">
        <v>16.035633428110657</v>
      </c>
      <c r="EP8" s="61">
        <v>15.523214689033676</v>
      </c>
      <c r="EQ8" s="61">
        <v>15.617045616613098</v>
      </c>
      <c r="ER8" s="49">
        <v>16.510000000000002</v>
      </c>
      <c r="ES8" s="49">
        <v>16.649999999999999</v>
      </c>
      <c r="ET8" s="49">
        <v>16.75</v>
      </c>
      <c r="EU8" s="49">
        <v>14</v>
      </c>
      <c r="EV8" s="49">
        <v>14.1</v>
      </c>
      <c r="EW8" s="49">
        <v>14.3</v>
      </c>
      <c r="EX8" s="49">
        <v>14.3</v>
      </c>
      <c r="EY8" s="49">
        <v>14.4</v>
      </c>
      <c r="EZ8" s="49">
        <v>14.6</v>
      </c>
      <c r="FA8" s="49">
        <v>14.1</v>
      </c>
      <c r="FB8" s="49">
        <v>14.3</v>
      </c>
      <c r="FC8" s="49">
        <v>16.399999999999999</v>
      </c>
      <c r="FD8" s="49">
        <v>16.8</v>
      </c>
      <c r="FE8" s="49">
        <v>16.5</v>
      </c>
      <c r="FF8" s="49">
        <v>16.8</v>
      </c>
      <c r="FG8" s="49">
        <v>17</v>
      </c>
      <c r="FH8" s="49">
        <v>16.5</v>
      </c>
      <c r="FI8" s="49">
        <v>15.28</v>
      </c>
      <c r="FJ8" s="49">
        <v>15.28</v>
      </c>
      <c r="FK8" s="49">
        <v>15.35</v>
      </c>
      <c r="FL8" s="49">
        <v>14.56</v>
      </c>
      <c r="FM8" s="49">
        <v>14.67</v>
      </c>
      <c r="FN8" s="49">
        <v>15.44</v>
      </c>
      <c r="FO8" s="49">
        <v>16.010000000000002</v>
      </c>
      <c r="FP8" s="49">
        <v>14.2</v>
      </c>
      <c r="FQ8" s="49">
        <v>14.35</v>
      </c>
      <c r="FR8" s="49">
        <v>14.14</v>
      </c>
      <c r="FS8" s="49">
        <v>17.12</v>
      </c>
      <c r="FT8" s="49">
        <v>15.27</v>
      </c>
      <c r="FU8" s="49">
        <v>15.45</v>
      </c>
      <c r="FV8" s="49">
        <v>15.4</v>
      </c>
      <c r="FW8" s="49">
        <v>15.39</v>
      </c>
      <c r="FX8" s="49">
        <v>15.04</v>
      </c>
      <c r="FY8" s="49">
        <v>15.18</v>
      </c>
      <c r="FZ8" s="49">
        <v>15.21</v>
      </c>
      <c r="GA8" s="49">
        <v>15.37</v>
      </c>
      <c r="GB8" s="49">
        <v>15.53</v>
      </c>
      <c r="GC8" s="49">
        <v>15.9</v>
      </c>
      <c r="GD8" s="49">
        <v>15.64</v>
      </c>
      <c r="GE8" s="49">
        <v>15.44</v>
      </c>
      <c r="GF8" s="49">
        <v>15.34</v>
      </c>
      <c r="GG8" s="49">
        <v>15.01</v>
      </c>
      <c r="GH8" s="49">
        <v>14.03</v>
      </c>
      <c r="GI8" s="49">
        <v>14.93</v>
      </c>
      <c r="GJ8" s="49">
        <v>13.8</v>
      </c>
      <c r="GK8" s="3">
        <v>14.7</v>
      </c>
      <c r="GL8" s="3">
        <v>15.64</v>
      </c>
      <c r="GM8" s="3">
        <v>17.39</v>
      </c>
      <c r="GN8" s="25">
        <v>15.9</v>
      </c>
      <c r="GO8" s="25">
        <v>14.61</v>
      </c>
      <c r="GP8" s="25">
        <v>13.77</v>
      </c>
      <c r="GQ8" s="25">
        <v>13.94</v>
      </c>
      <c r="GR8" s="25">
        <v>13.09</v>
      </c>
      <c r="GS8" s="25">
        <v>14.54</v>
      </c>
      <c r="GT8" s="25">
        <v>15.19</v>
      </c>
      <c r="GU8" s="25">
        <v>14.54</v>
      </c>
      <c r="GV8" s="25">
        <v>13.05</v>
      </c>
      <c r="GW8" s="25">
        <v>12.57</v>
      </c>
      <c r="GX8" s="25">
        <v>14.78</v>
      </c>
      <c r="GY8" s="54">
        <v>14.91</v>
      </c>
      <c r="GZ8" s="54">
        <v>15.1</v>
      </c>
      <c r="HA8" s="54">
        <v>15.58</v>
      </c>
      <c r="HB8" s="54">
        <v>15.78</v>
      </c>
      <c r="HC8" s="54">
        <v>15.94</v>
      </c>
      <c r="HD8" s="54">
        <v>16.3</v>
      </c>
      <c r="HE8" s="54">
        <v>15.76</v>
      </c>
      <c r="HF8" s="54">
        <v>14.99</v>
      </c>
      <c r="HG8" s="54">
        <v>14.65</v>
      </c>
      <c r="HH8" s="54">
        <v>16.2</v>
      </c>
      <c r="HI8" s="54">
        <v>17.100000000000001</v>
      </c>
      <c r="HJ8" s="54">
        <v>15.3</v>
      </c>
      <c r="HK8" s="54">
        <v>15.2</v>
      </c>
      <c r="HL8" s="54">
        <v>15.9</v>
      </c>
      <c r="HM8" s="54">
        <v>15.6</v>
      </c>
      <c r="HN8" s="54">
        <v>15.5</v>
      </c>
      <c r="HO8" s="54">
        <v>16.2</v>
      </c>
      <c r="HP8" s="54">
        <v>14.9</v>
      </c>
      <c r="HQ8" s="54">
        <v>16.100000000000001</v>
      </c>
      <c r="HR8" s="54">
        <v>14.7</v>
      </c>
      <c r="HS8" s="54">
        <v>16</v>
      </c>
      <c r="HT8" s="54">
        <v>16.3</v>
      </c>
      <c r="HU8" s="54">
        <v>17.2</v>
      </c>
      <c r="HV8" s="54">
        <v>15.1</v>
      </c>
      <c r="HW8" s="54">
        <v>15.3</v>
      </c>
      <c r="HX8" s="54">
        <v>14.7</v>
      </c>
      <c r="HY8" s="54">
        <v>18.100000000000001</v>
      </c>
      <c r="HZ8" s="54">
        <v>17.8</v>
      </c>
      <c r="IA8" s="54">
        <v>18.3</v>
      </c>
      <c r="IB8" s="54">
        <v>17.3</v>
      </c>
      <c r="IC8" s="54">
        <v>17.2</v>
      </c>
      <c r="ID8" s="54">
        <v>16</v>
      </c>
      <c r="IE8" s="54">
        <v>15.5</v>
      </c>
      <c r="IF8" s="54">
        <v>15.5</v>
      </c>
      <c r="IG8" s="54">
        <v>15.9</v>
      </c>
      <c r="IH8" s="54">
        <v>15.4</v>
      </c>
      <c r="II8" s="54">
        <v>15.4</v>
      </c>
      <c r="IJ8" s="54">
        <v>15.4</v>
      </c>
      <c r="IK8" s="54">
        <v>15.7</v>
      </c>
      <c r="IL8" s="54">
        <v>15.8</v>
      </c>
      <c r="IM8" s="54">
        <v>16.100000000000001</v>
      </c>
    </row>
    <row r="9" spans="1:247" ht="17.5" x14ac:dyDescent="0.45">
      <c r="A9" s="51" t="s">
        <v>809</v>
      </c>
      <c r="B9" s="58">
        <f t="shared" si="0"/>
        <v>3.02</v>
      </c>
      <c r="C9" s="59">
        <f t="shared" si="1"/>
        <v>3.2185236816305438</v>
      </c>
      <c r="D9" s="59">
        <v>3.2149999999999999</v>
      </c>
      <c r="E9" s="59">
        <v>3.3120384200663837</v>
      </c>
      <c r="F9" s="59">
        <v>1.3056503980257133</v>
      </c>
      <c r="G9" s="49">
        <v>4.67</v>
      </c>
      <c r="H9" s="49">
        <v>5.83</v>
      </c>
      <c r="I9" s="49">
        <v>3.97</v>
      </c>
      <c r="J9" s="49">
        <v>3.38</v>
      </c>
      <c r="K9" s="49">
        <v>3.52</v>
      </c>
      <c r="L9" s="49">
        <v>2.0699999999999998</v>
      </c>
      <c r="M9" s="49">
        <v>3.19</v>
      </c>
      <c r="N9" s="49">
        <v>2.75</v>
      </c>
      <c r="O9" s="49">
        <v>3.89</v>
      </c>
      <c r="P9" s="49">
        <v>4.26</v>
      </c>
      <c r="Q9" s="49">
        <v>3.1</v>
      </c>
      <c r="R9" s="49">
        <v>3.21</v>
      </c>
      <c r="S9" s="49">
        <v>4.32</v>
      </c>
      <c r="T9" s="49">
        <v>4.16</v>
      </c>
      <c r="U9" s="49">
        <v>4.4400000000000004</v>
      </c>
      <c r="V9" s="49">
        <v>2.74</v>
      </c>
      <c r="W9" s="49">
        <v>2.67</v>
      </c>
      <c r="X9" s="49">
        <v>3.08</v>
      </c>
      <c r="Y9" s="49">
        <v>3.19</v>
      </c>
      <c r="Z9" s="49">
        <v>3.04</v>
      </c>
      <c r="AA9" s="49">
        <v>3.36</v>
      </c>
      <c r="AB9" s="49">
        <v>3.15</v>
      </c>
      <c r="AC9" s="49">
        <v>3.19</v>
      </c>
      <c r="AD9" s="49">
        <v>2.02</v>
      </c>
      <c r="AE9" s="49">
        <v>1.59</v>
      </c>
      <c r="AF9" s="49">
        <v>3.57</v>
      </c>
      <c r="AG9" s="49">
        <v>3.33</v>
      </c>
      <c r="AH9" s="49">
        <v>3.05</v>
      </c>
      <c r="AI9" s="49">
        <v>3.28</v>
      </c>
      <c r="AJ9" s="49">
        <v>3.28</v>
      </c>
      <c r="AK9" s="49">
        <v>3.47</v>
      </c>
      <c r="AL9" s="49">
        <v>3.48</v>
      </c>
      <c r="AM9" s="49">
        <v>2.11</v>
      </c>
      <c r="AN9" s="49">
        <v>4.32</v>
      </c>
      <c r="AO9" s="49">
        <v>4.8499999999999996</v>
      </c>
      <c r="AP9" s="49">
        <v>3.97</v>
      </c>
      <c r="AQ9" s="49">
        <v>3.62</v>
      </c>
      <c r="AR9" s="49">
        <v>4.09</v>
      </c>
      <c r="AS9" s="49">
        <v>2.1</v>
      </c>
      <c r="AT9" s="49">
        <v>2.08</v>
      </c>
      <c r="AU9" s="49">
        <v>1.5</v>
      </c>
      <c r="AV9" s="49">
        <v>1.75</v>
      </c>
      <c r="AW9" s="49">
        <v>1.92</v>
      </c>
      <c r="AX9" s="49">
        <v>0.98</v>
      </c>
      <c r="AY9" s="49">
        <v>1.69</v>
      </c>
      <c r="AZ9" s="49">
        <v>1.77</v>
      </c>
      <c r="BA9" s="49">
        <v>1.66</v>
      </c>
      <c r="BB9" s="49">
        <v>1.59</v>
      </c>
      <c r="BC9" s="49">
        <v>2.04</v>
      </c>
      <c r="BD9" s="49">
        <v>1.67</v>
      </c>
      <c r="BE9" s="49">
        <v>2.2599999999999998</v>
      </c>
      <c r="BF9" s="49">
        <v>1.44</v>
      </c>
      <c r="BG9" s="49">
        <v>0.97</v>
      </c>
      <c r="BH9" s="49">
        <v>1.25</v>
      </c>
      <c r="BI9" s="49">
        <v>1.05</v>
      </c>
      <c r="BJ9" s="49">
        <v>0.71</v>
      </c>
      <c r="BK9" s="49">
        <v>0.9</v>
      </c>
      <c r="BL9" s="49">
        <v>0.7</v>
      </c>
      <c r="BM9" s="49">
        <v>0.94</v>
      </c>
      <c r="BN9" s="49">
        <v>0.75</v>
      </c>
      <c r="BO9" s="49">
        <v>0.77</v>
      </c>
      <c r="BP9" s="49">
        <v>4.03</v>
      </c>
      <c r="BQ9" s="49">
        <v>4.28</v>
      </c>
      <c r="BR9" s="49">
        <v>3.59</v>
      </c>
      <c r="BS9" s="49">
        <v>1.38</v>
      </c>
      <c r="BT9" s="49">
        <v>2.98</v>
      </c>
      <c r="BU9" s="49">
        <v>2.02</v>
      </c>
      <c r="BV9" s="49">
        <v>1.75</v>
      </c>
      <c r="BW9" s="49">
        <v>1.63</v>
      </c>
      <c r="BX9" s="49">
        <v>1.88</v>
      </c>
      <c r="BY9" s="49">
        <v>1.72</v>
      </c>
      <c r="BZ9" s="49">
        <v>1.86</v>
      </c>
      <c r="CA9" s="49">
        <v>3.81</v>
      </c>
      <c r="CB9" s="49">
        <v>4.32</v>
      </c>
      <c r="CC9" s="49">
        <v>4.84</v>
      </c>
      <c r="CD9" s="49">
        <v>1.75</v>
      </c>
      <c r="CE9" s="49">
        <v>3.07</v>
      </c>
      <c r="CF9" s="49">
        <v>7.73</v>
      </c>
      <c r="CG9" s="49">
        <v>3.24</v>
      </c>
      <c r="CH9" s="49">
        <v>2.75</v>
      </c>
      <c r="CI9" s="49">
        <v>2.5299999999999998</v>
      </c>
      <c r="CJ9" s="49">
        <v>3.28</v>
      </c>
      <c r="CK9" s="49">
        <v>2.35</v>
      </c>
      <c r="CL9" s="49">
        <v>2.86</v>
      </c>
      <c r="CM9" s="49">
        <v>2.95</v>
      </c>
      <c r="CN9" s="49">
        <v>3.84</v>
      </c>
      <c r="CO9" s="49">
        <v>5.93</v>
      </c>
      <c r="CP9" s="49">
        <v>2.46</v>
      </c>
      <c r="CQ9" s="49">
        <v>2.36</v>
      </c>
      <c r="CR9" s="49">
        <v>1.72</v>
      </c>
      <c r="CS9" s="49">
        <v>1.42</v>
      </c>
      <c r="CT9" s="49">
        <v>2.8</v>
      </c>
      <c r="CU9" s="49">
        <v>3.63</v>
      </c>
      <c r="CV9" s="49">
        <v>3.52</v>
      </c>
      <c r="CW9" s="49">
        <v>2.27</v>
      </c>
      <c r="CX9" s="49">
        <v>2.84</v>
      </c>
      <c r="CY9" s="49">
        <v>2.48</v>
      </c>
      <c r="CZ9" s="49">
        <v>2.73</v>
      </c>
      <c r="DA9" s="49">
        <v>2.97</v>
      </c>
      <c r="DB9" s="49">
        <v>3.03</v>
      </c>
      <c r="DC9" s="49">
        <v>3.79</v>
      </c>
      <c r="DD9" s="49">
        <v>3.61</v>
      </c>
      <c r="DE9" s="49">
        <v>3.77</v>
      </c>
      <c r="DF9" s="49">
        <v>3.55</v>
      </c>
      <c r="DG9" s="49">
        <v>3.03</v>
      </c>
      <c r="DH9" s="49">
        <v>2.1800000000000002</v>
      </c>
      <c r="DI9" s="49">
        <v>1.87</v>
      </c>
      <c r="DJ9" s="49">
        <v>1.72</v>
      </c>
      <c r="DK9" s="49">
        <v>5.2</v>
      </c>
      <c r="DL9" s="49">
        <v>5.5</v>
      </c>
      <c r="DM9" s="49">
        <v>5.48</v>
      </c>
      <c r="DN9" s="49">
        <v>3.14</v>
      </c>
      <c r="DO9" s="49">
        <v>3.24</v>
      </c>
      <c r="DP9" s="49">
        <v>4.5999999999999996</v>
      </c>
      <c r="DQ9" s="49">
        <v>3.42</v>
      </c>
      <c r="DR9" s="49">
        <v>2.4900000000000002</v>
      </c>
      <c r="DS9" s="49">
        <v>10.47</v>
      </c>
      <c r="DT9" s="49">
        <v>0.65</v>
      </c>
      <c r="DU9" s="49">
        <v>2.14</v>
      </c>
      <c r="DV9" s="49">
        <v>2.83</v>
      </c>
      <c r="DW9" s="49">
        <v>1.97</v>
      </c>
      <c r="DX9" s="49">
        <v>5.27</v>
      </c>
      <c r="DY9" s="49">
        <v>1.89</v>
      </c>
      <c r="DZ9" s="49">
        <v>9.41</v>
      </c>
      <c r="EA9" s="49">
        <v>2.17</v>
      </c>
      <c r="EB9" s="49">
        <v>3.27</v>
      </c>
      <c r="EC9" s="55">
        <v>2.19</v>
      </c>
      <c r="ED9" s="55">
        <v>2.0699999999999998</v>
      </c>
      <c r="EE9" s="55">
        <v>1.78</v>
      </c>
      <c r="EF9" s="55">
        <v>2.08</v>
      </c>
      <c r="EG9" s="55">
        <v>2.11</v>
      </c>
      <c r="EH9" s="55">
        <v>2.15</v>
      </c>
      <c r="EI9" s="56">
        <v>1.8857063970431827</v>
      </c>
      <c r="EJ9" s="56">
        <v>2.4188493308880461</v>
      </c>
      <c r="EK9" s="56">
        <v>2.3381866360524688</v>
      </c>
      <c r="EL9" s="56">
        <v>2.0400727821649336</v>
      </c>
      <c r="EM9" s="56">
        <v>2.2706100441822725</v>
      </c>
      <c r="EN9" s="56">
        <v>2.6204382608595664</v>
      </c>
      <c r="EO9" s="56">
        <v>2.2733263240442376</v>
      </c>
      <c r="EP9" s="56">
        <v>1.8591090557794692</v>
      </c>
      <c r="EQ9" s="56">
        <v>3.532954441947505</v>
      </c>
      <c r="ER9" s="49">
        <v>5.92</v>
      </c>
      <c r="ES9" s="49">
        <v>5.78</v>
      </c>
      <c r="ET9" s="49">
        <v>3.99</v>
      </c>
      <c r="EU9" s="49">
        <v>4.93</v>
      </c>
      <c r="EV9" s="49">
        <v>5.07</v>
      </c>
      <c r="EW9" s="49">
        <v>5.59</v>
      </c>
      <c r="EX9" s="49">
        <v>5.59</v>
      </c>
      <c r="EY9" s="49">
        <v>4.95</v>
      </c>
      <c r="EZ9" s="49">
        <v>5.32</v>
      </c>
      <c r="FA9" s="49">
        <v>5.0199999999999996</v>
      </c>
      <c r="FB9" s="49">
        <v>5.37</v>
      </c>
      <c r="FC9" s="49">
        <v>3.71</v>
      </c>
      <c r="FD9" s="49">
        <v>3.8</v>
      </c>
      <c r="FE9" s="49">
        <v>3.83</v>
      </c>
      <c r="FF9" s="49">
        <v>4</v>
      </c>
      <c r="FG9" s="49">
        <v>3.98</v>
      </c>
      <c r="FH9" s="49">
        <v>2.64</v>
      </c>
      <c r="FI9" s="49">
        <v>4.17</v>
      </c>
      <c r="FJ9" s="49">
        <v>3.07</v>
      </c>
      <c r="FK9" s="49">
        <v>4.2699999999999996</v>
      </c>
      <c r="FL9" s="49">
        <v>4.0599999999999996</v>
      </c>
      <c r="FM9" s="49">
        <v>3.18</v>
      </c>
      <c r="FN9" s="49">
        <v>4.3099999999999996</v>
      </c>
      <c r="FO9" s="49">
        <v>3.83</v>
      </c>
      <c r="FP9" s="49">
        <v>2.39</v>
      </c>
      <c r="FQ9" s="49">
        <v>3.04</v>
      </c>
      <c r="FR9" s="49">
        <v>3.32</v>
      </c>
      <c r="FS9" s="49">
        <v>2.25</v>
      </c>
      <c r="FT9" s="49">
        <v>3.05</v>
      </c>
      <c r="FU9" s="49">
        <v>3.46</v>
      </c>
      <c r="FV9" s="49">
        <v>3.69</v>
      </c>
      <c r="FW9" s="49">
        <v>3.68</v>
      </c>
      <c r="FX9" s="49">
        <v>3.54</v>
      </c>
      <c r="FY9" s="49">
        <v>3.62</v>
      </c>
      <c r="FZ9" s="49">
        <v>2.64</v>
      </c>
      <c r="GA9" s="49">
        <v>2.5499999999999998</v>
      </c>
      <c r="GB9" s="49">
        <v>3.12</v>
      </c>
      <c r="GC9" s="49">
        <v>2.59</v>
      </c>
      <c r="GD9" s="49">
        <v>2.72</v>
      </c>
      <c r="GE9" s="49">
        <v>2.39</v>
      </c>
      <c r="GF9" s="49">
        <v>2.5499999999999998</v>
      </c>
      <c r="GG9" s="49">
        <v>2.0099999999999998</v>
      </c>
      <c r="GH9" s="49">
        <v>2.06</v>
      </c>
      <c r="GI9" s="49">
        <v>1.8</v>
      </c>
      <c r="GJ9" s="49">
        <v>1.82</v>
      </c>
      <c r="GK9" s="3">
        <v>2.68</v>
      </c>
      <c r="GL9" s="3">
        <v>2.6</v>
      </c>
      <c r="GM9" s="3">
        <v>2.59</v>
      </c>
      <c r="GN9" s="25">
        <v>3.81</v>
      </c>
      <c r="GO9" s="25">
        <v>5.62</v>
      </c>
      <c r="GP9" s="25">
        <v>7.21</v>
      </c>
      <c r="GQ9" s="25">
        <v>5.99</v>
      </c>
      <c r="GR9" s="25">
        <v>7.13</v>
      </c>
      <c r="GS9" s="25">
        <v>6.4</v>
      </c>
      <c r="GT9" s="25">
        <v>5.86</v>
      </c>
      <c r="GU9" s="25">
        <v>6.22</v>
      </c>
      <c r="GV9" s="25">
        <v>4.7</v>
      </c>
      <c r="GW9" s="25">
        <v>4.96</v>
      </c>
      <c r="GX9" s="25">
        <v>2.35</v>
      </c>
      <c r="GY9" s="54">
        <v>2.2757719999999999</v>
      </c>
      <c r="GZ9" s="54">
        <v>2.213708</v>
      </c>
      <c r="HA9" s="54">
        <v>1.37992</v>
      </c>
      <c r="HB9" s="54">
        <v>2.6676159999999998</v>
      </c>
      <c r="HC9" s="54">
        <v>3.1627260000000001</v>
      </c>
      <c r="HD9" s="54">
        <v>2.4808219999999999</v>
      </c>
      <c r="HE9" s="54">
        <v>2.1876959999999999</v>
      </c>
      <c r="HF9" s="54">
        <v>1.6248499999999999</v>
      </c>
      <c r="HG9" s="54">
        <v>2.1318440000000001</v>
      </c>
      <c r="HH9" s="54">
        <v>2.21</v>
      </c>
      <c r="HI9" s="54">
        <v>3</v>
      </c>
      <c r="HJ9" s="54">
        <v>1.68</v>
      </c>
      <c r="HK9" s="54">
        <v>1.57</v>
      </c>
      <c r="HL9" s="54">
        <v>2.39</v>
      </c>
      <c r="HM9" s="54">
        <v>3.72</v>
      </c>
      <c r="HN9" s="54">
        <v>4.13</v>
      </c>
      <c r="HO9" s="54">
        <v>5.23</v>
      </c>
      <c r="HP9" s="54">
        <v>2.71</v>
      </c>
      <c r="HQ9" s="54">
        <v>2.92</v>
      </c>
      <c r="HR9" s="54">
        <v>2.2400000000000002</v>
      </c>
      <c r="HS9" s="54">
        <v>2.2999999999999998</v>
      </c>
      <c r="HT9" s="54">
        <v>3.56</v>
      </c>
      <c r="HU9" s="54">
        <v>3.51</v>
      </c>
      <c r="HV9" s="54">
        <v>2.4</v>
      </c>
      <c r="HW9" s="54">
        <v>2.63</v>
      </c>
      <c r="HX9" s="54">
        <v>3.06</v>
      </c>
      <c r="HY9" s="54">
        <v>6.64</v>
      </c>
      <c r="HZ9" s="54">
        <v>6.62</v>
      </c>
      <c r="IA9" s="54">
        <v>6.79</v>
      </c>
      <c r="IB9" s="54">
        <v>6.67</v>
      </c>
      <c r="IC9" s="54">
        <v>5.92</v>
      </c>
      <c r="ID9" s="54">
        <v>3.33</v>
      </c>
      <c r="IE9" s="54">
        <v>2.62</v>
      </c>
      <c r="IF9" s="54">
        <v>2.9</v>
      </c>
      <c r="IG9" s="54">
        <v>3.05</v>
      </c>
      <c r="IH9" s="54">
        <v>2.64</v>
      </c>
      <c r="II9" s="54">
        <v>2.87</v>
      </c>
      <c r="IJ9" s="54">
        <v>2.88</v>
      </c>
      <c r="IK9" s="54">
        <v>2.89</v>
      </c>
      <c r="IL9" s="54">
        <v>3.02</v>
      </c>
      <c r="IM9" s="54">
        <v>4.07</v>
      </c>
    </row>
    <row r="10" spans="1:247" ht="16.5" x14ac:dyDescent="0.45">
      <c r="A10" s="51" t="s">
        <v>197</v>
      </c>
      <c r="B10" s="58">
        <f t="shared" si="0"/>
        <v>0.05</v>
      </c>
      <c r="C10" s="59">
        <f t="shared" si="1"/>
        <v>5.3452400272885725E-2</v>
      </c>
      <c r="D10" s="59">
        <v>0.05</v>
      </c>
      <c r="E10" s="59">
        <v>5.206389304266458E-2</v>
      </c>
      <c r="F10" s="59">
        <v>2.8842964023521038E-2</v>
      </c>
      <c r="G10" s="49">
        <v>0.05</v>
      </c>
      <c r="H10" s="49">
        <v>0.08</v>
      </c>
      <c r="I10" s="49">
        <v>0.05</v>
      </c>
      <c r="J10" s="49">
        <v>0.04</v>
      </c>
      <c r="K10" s="49">
        <v>0.03</v>
      </c>
      <c r="L10" s="49">
        <v>0.06</v>
      </c>
      <c r="M10" s="49">
        <v>0.05</v>
      </c>
      <c r="N10" s="49">
        <v>0.03</v>
      </c>
      <c r="O10" s="49">
        <v>0.05</v>
      </c>
      <c r="P10" s="49">
        <v>0.06</v>
      </c>
      <c r="Q10" s="49">
        <v>0.05</v>
      </c>
      <c r="R10" s="49">
        <v>0.06</v>
      </c>
      <c r="S10" s="49">
        <v>0.06</v>
      </c>
      <c r="T10" s="49">
        <v>7.0000000000000007E-2</v>
      </c>
      <c r="U10" s="49">
        <v>7.0000000000000007E-2</v>
      </c>
      <c r="V10" s="49">
        <v>0.04</v>
      </c>
      <c r="W10" s="49">
        <v>0.03</v>
      </c>
      <c r="X10" s="49">
        <v>0.03</v>
      </c>
      <c r="Y10" s="49">
        <v>0.04</v>
      </c>
      <c r="Z10" s="49">
        <v>0.03</v>
      </c>
      <c r="AA10" s="49">
        <v>0.03</v>
      </c>
      <c r="AB10" s="49">
        <v>0.1</v>
      </c>
      <c r="AC10" s="49">
        <v>0.08</v>
      </c>
      <c r="AD10" s="49">
        <v>0.03</v>
      </c>
      <c r="AE10" s="49">
        <v>0.06</v>
      </c>
      <c r="AF10" s="49">
        <v>0.04</v>
      </c>
      <c r="AG10" s="49">
        <v>0.04</v>
      </c>
      <c r="AH10" s="49">
        <v>0.04</v>
      </c>
      <c r="AI10" s="49">
        <v>0.04</v>
      </c>
      <c r="AJ10" s="49">
        <v>0.05</v>
      </c>
      <c r="AK10" s="49">
        <v>0.04</v>
      </c>
      <c r="AL10" s="49">
        <v>0.05</v>
      </c>
      <c r="AM10" s="49">
        <v>0.02</v>
      </c>
      <c r="AN10" s="49">
        <v>0.05</v>
      </c>
      <c r="AO10" s="49">
        <v>0.05</v>
      </c>
      <c r="AP10" s="49">
        <v>0.05</v>
      </c>
      <c r="AQ10" s="49">
        <v>0.05</v>
      </c>
      <c r="AR10" s="49">
        <v>0.02</v>
      </c>
      <c r="AS10" s="49">
        <v>0.02</v>
      </c>
      <c r="AT10" s="49">
        <v>0.02</v>
      </c>
      <c r="AU10" s="49">
        <v>0.01</v>
      </c>
      <c r="AV10" s="49">
        <v>0.02</v>
      </c>
      <c r="AW10" s="49">
        <v>0.02</v>
      </c>
      <c r="AX10" s="49">
        <v>0.01</v>
      </c>
      <c r="AY10" s="49">
        <v>0.01</v>
      </c>
      <c r="AZ10" s="49">
        <v>0.01</v>
      </c>
      <c r="BA10" s="49">
        <v>0.02</v>
      </c>
      <c r="BB10" s="49">
        <v>0.02</v>
      </c>
      <c r="BC10" s="49">
        <v>0.01</v>
      </c>
      <c r="BD10" s="49">
        <v>0.03</v>
      </c>
      <c r="BE10" s="49">
        <v>0.04</v>
      </c>
      <c r="BF10" s="49">
        <v>0.02</v>
      </c>
      <c r="BG10" s="49">
        <v>0.05</v>
      </c>
      <c r="BH10" s="49">
        <v>0.03</v>
      </c>
      <c r="BI10" s="49">
        <v>0.02</v>
      </c>
      <c r="BJ10" s="49">
        <v>0.04</v>
      </c>
      <c r="BK10" s="49">
        <v>0.06</v>
      </c>
      <c r="BL10" s="49">
        <v>0.04</v>
      </c>
      <c r="BM10" s="49">
        <v>0.04</v>
      </c>
      <c r="BN10" s="49">
        <v>0.02</v>
      </c>
      <c r="BO10" s="49">
        <v>0.03</v>
      </c>
      <c r="BP10" s="49">
        <v>0.09</v>
      </c>
      <c r="BQ10" s="49">
        <v>0.11</v>
      </c>
      <c r="BR10" s="49">
        <v>0.08</v>
      </c>
      <c r="BS10" s="49">
        <v>0.06</v>
      </c>
      <c r="BT10" s="49">
        <v>0.05</v>
      </c>
      <c r="BU10" s="49">
        <v>0.05</v>
      </c>
      <c r="BV10" s="49">
        <v>0.06</v>
      </c>
      <c r="BW10" s="49">
        <v>0.05</v>
      </c>
      <c r="BX10" s="49">
        <v>0.06</v>
      </c>
      <c r="BY10" s="49">
        <v>0.06</v>
      </c>
      <c r="BZ10" s="49">
        <v>0.06</v>
      </c>
      <c r="CA10" s="49">
        <v>7.0000000000000007E-2</v>
      </c>
      <c r="CB10" s="49">
        <v>0.06</v>
      </c>
      <c r="CC10" s="49">
        <v>0.05</v>
      </c>
      <c r="CD10" s="49">
        <v>0.04</v>
      </c>
      <c r="CE10" s="49">
        <v>0.06</v>
      </c>
      <c r="CF10" s="49">
        <v>0.19</v>
      </c>
      <c r="CG10" s="49">
        <v>0.06</v>
      </c>
      <c r="CH10" s="49">
        <v>0.05</v>
      </c>
      <c r="CI10" s="49">
        <v>0.05</v>
      </c>
      <c r="CJ10" s="49">
        <v>0.06</v>
      </c>
      <c r="CK10" s="49">
        <v>7.0000000000000007E-2</v>
      </c>
      <c r="CL10" s="49">
        <v>0.05</v>
      </c>
      <c r="CM10" s="49">
        <v>7.0000000000000007E-2</v>
      </c>
      <c r="CN10" s="49">
        <v>7.0000000000000007E-2</v>
      </c>
      <c r="CO10" s="49">
        <v>7.0000000000000007E-2</v>
      </c>
      <c r="CP10" s="49">
        <v>0.06</v>
      </c>
      <c r="CQ10" s="49">
        <v>0.1</v>
      </c>
      <c r="CR10" s="49">
        <v>0.06</v>
      </c>
      <c r="CS10" s="49">
        <v>0.03</v>
      </c>
      <c r="CT10" s="49">
        <v>0.05</v>
      </c>
      <c r="CU10" s="49">
        <v>0.05</v>
      </c>
      <c r="CV10" s="49">
        <v>0.06</v>
      </c>
      <c r="CW10" s="49">
        <v>0.02</v>
      </c>
      <c r="CX10" s="49">
        <v>0.03</v>
      </c>
      <c r="CY10" s="49">
        <v>0.03</v>
      </c>
      <c r="CZ10" s="49">
        <v>0.03</v>
      </c>
      <c r="DA10" s="49">
        <v>0.03</v>
      </c>
      <c r="DB10" s="49">
        <v>0.03</v>
      </c>
      <c r="DC10" s="49">
        <v>0.06</v>
      </c>
      <c r="DD10" s="49">
        <v>0.06</v>
      </c>
      <c r="DE10" s="49">
        <v>0.06</v>
      </c>
      <c r="DF10" s="49">
        <v>0.06</v>
      </c>
      <c r="DG10" s="49">
        <v>0.04</v>
      </c>
      <c r="DH10" s="49">
        <v>0.02</v>
      </c>
      <c r="DI10" s="49">
        <v>0.02</v>
      </c>
      <c r="DJ10" s="49">
        <v>0.02</v>
      </c>
      <c r="DK10" s="49">
        <v>0.05</v>
      </c>
      <c r="DL10" s="49">
        <v>0.05</v>
      </c>
      <c r="DM10" s="49">
        <v>0.05</v>
      </c>
      <c r="DN10" s="49">
        <v>0.03</v>
      </c>
      <c r="DO10" s="49">
        <v>0.02</v>
      </c>
      <c r="DP10" s="49">
        <v>0.02</v>
      </c>
      <c r="DQ10" s="49">
        <v>0.01</v>
      </c>
      <c r="DR10" s="49">
        <v>0.04</v>
      </c>
      <c r="DS10" s="49">
        <v>0.18</v>
      </c>
      <c r="DT10" s="49">
        <v>0.01</v>
      </c>
      <c r="DU10" s="49">
        <v>0.04</v>
      </c>
      <c r="DV10" s="49">
        <v>0.05</v>
      </c>
      <c r="DW10" s="49">
        <v>0.04</v>
      </c>
      <c r="DX10" s="49">
        <v>0.08</v>
      </c>
      <c r="DY10" s="49">
        <v>0.05</v>
      </c>
      <c r="DZ10" s="49">
        <v>0.16</v>
      </c>
      <c r="EA10" s="49">
        <v>0.06</v>
      </c>
      <c r="EB10" s="49">
        <v>7.0000000000000007E-2</v>
      </c>
      <c r="EC10" s="55">
        <v>0.02</v>
      </c>
      <c r="ED10" s="55">
        <v>0.02</v>
      </c>
      <c r="EE10" s="55">
        <v>0.01</v>
      </c>
      <c r="EF10" s="55">
        <v>0.02</v>
      </c>
      <c r="EG10" s="55">
        <v>0.02</v>
      </c>
      <c r="EH10" s="55">
        <v>0.01</v>
      </c>
      <c r="EI10" s="56">
        <v>1.2936244412433443E-2</v>
      </c>
      <c r="EJ10" s="56">
        <v>1.6790705849365779E-2</v>
      </c>
      <c r="EK10" s="56">
        <v>0.1430375185187073</v>
      </c>
      <c r="EL10" s="56">
        <v>1.6673671777309555E-2</v>
      </c>
      <c r="EM10" s="56">
        <v>1.954894570970532E-2</v>
      </c>
      <c r="EN10" s="56">
        <v>1.4760260575626549E-2</v>
      </c>
      <c r="EO10" s="56">
        <v>1.0853554498475092E-2</v>
      </c>
      <c r="EP10" s="56">
        <v>1.3837068995700462E-2</v>
      </c>
      <c r="EQ10" s="56">
        <v>0.1290664926992818</v>
      </c>
      <c r="ER10" s="49">
        <v>0.16</v>
      </c>
      <c r="ES10" s="49">
        <v>0.13</v>
      </c>
      <c r="ET10" s="49">
        <v>0.05</v>
      </c>
      <c r="EU10" s="49">
        <v>0.11</v>
      </c>
      <c r="EV10" s="49">
        <v>0.09</v>
      </c>
      <c r="EW10" s="49">
        <v>0.1</v>
      </c>
      <c r="EX10" s="49">
        <v>0.1</v>
      </c>
      <c r="EY10" s="49">
        <v>0.08</v>
      </c>
      <c r="EZ10" s="49">
        <v>0.11</v>
      </c>
      <c r="FA10" s="49">
        <v>0.09</v>
      </c>
      <c r="FB10" s="49">
        <v>0.1</v>
      </c>
      <c r="FC10" s="49">
        <v>0.08</v>
      </c>
      <c r="FD10" s="49">
        <v>0.09</v>
      </c>
      <c r="FE10" s="49">
        <v>0.09</v>
      </c>
      <c r="FF10" s="49">
        <v>0.09</v>
      </c>
      <c r="FG10" s="49">
        <v>0.08</v>
      </c>
      <c r="FH10" s="49">
        <v>0.05</v>
      </c>
      <c r="FI10" s="49">
        <v>0.02</v>
      </c>
      <c r="FJ10" s="49">
        <v>0.06</v>
      </c>
      <c r="FK10" s="49">
        <v>0.08</v>
      </c>
      <c r="FL10" s="49">
        <v>0.08</v>
      </c>
      <c r="FM10" s="49">
        <v>0.04</v>
      </c>
      <c r="FN10" s="49">
        <v>0.09</v>
      </c>
      <c r="FO10" s="49">
        <v>0.08</v>
      </c>
      <c r="FP10" s="49">
        <v>0.03</v>
      </c>
      <c r="FQ10" s="49">
        <v>0.04</v>
      </c>
      <c r="FR10" s="49">
        <v>0.04</v>
      </c>
      <c r="FS10" s="49">
        <v>0.03</v>
      </c>
      <c r="FT10" s="49">
        <v>0.06</v>
      </c>
      <c r="FU10" s="49">
        <v>0.06</v>
      </c>
      <c r="FV10" s="49">
        <v>0.06</v>
      </c>
      <c r="FW10" s="49">
        <v>0.06</v>
      </c>
      <c r="FX10" s="49">
        <v>0.06</v>
      </c>
      <c r="FY10" s="49">
        <v>0.06</v>
      </c>
      <c r="FZ10" s="49">
        <v>0.02</v>
      </c>
      <c r="GA10" s="49">
        <v>0.08</v>
      </c>
      <c r="GB10" s="49">
        <v>0.05</v>
      </c>
      <c r="GC10" s="49">
        <v>0.05</v>
      </c>
      <c r="GD10" s="49">
        <v>0.05</v>
      </c>
      <c r="GE10" s="49">
        <v>0.03</v>
      </c>
      <c r="GF10" s="49">
        <v>0.04</v>
      </c>
      <c r="GG10" s="49">
        <v>0.03</v>
      </c>
      <c r="GH10" s="49">
        <v>0.04</v>
      </c>
      <c r="GI10" s="49">
        <v>0.04</v>
      </c>
      <c r="GJ10" s="49">
        <v>0.03</v>
      </c>
      <c r="GK10" s="3">
        <v>0.05</v>
      </c>
      <c r="GL10" s="3">
        <v>0.05</v>
      </c>
      <c r="GM10" s="3">
        <v>0.06</v>
      </c>
      <c r="GN10" s="25">
        <v>0.06</v>
      </c>
      <c r="GO10" s="25"/>
      <c r="GP10" s="25"/>
      <c r="GQ10" s="25"/>
      <c r="GR10" s="25"/>
      <c r="GS10" s="25"/>
      <c r="GT10" s="25"/>
      <c r="GU10" s="25"/>
      <c r="GV10" s="25"/>
      <c r="GW10" s="25"/>
      <c r="GX10" s="25"/>
      <c r="GY10" s="54">
        <v>0.06</v>
      </c>
      <c r="GZ10" s="54">
        <v>7.0000000000000007E-2</v>
      </c>
      <c r="HA10" s="54">
        <v>0.04</v>
      </c>
      <c r="HB10" s="54">
        <v>0.02</v>
      </c>
      <c r="HC10" s="54">
        <v>0.03</v>
      </c>
      <c r="HD10" s="54">
        <v>0.04</v>
      </c>
      <c r="HE10" s="54">
        <v>0.02</v>
      </c>
      <c r="HF10" s="54">
        <v>0.01</v>
      </c>
      <c r="HG10" s="54">
        <v>0.03</v>
      </c>
      <c r="HH10" s="54">
        <v>0.04</v>
      </c>
      <c r="HI10" s="54">
        <v>7.0000000000000007E-2</v>
      </c>
      <c r="HJ10" s="54">
        <v>0.05</v>
      </c>
      <c r="HK10" s="54">
        <v>0.05</v>
      </c>
      <c r="HL10" s="54">
        <v>7.0000000000000007E-2</v>
      </c>
      <c r="HM10" s="54">
        <v>0.08</v>
      </c>
      <c r="HN10" s="54">
        <v>0.13</v>
      </c>
      <c r="HO10" s="54">
        <v>0.13</v>
      </c>
      <c r="HP10" s="54">
        <v>0.05</v>
      </c>
      <c r="HQ10" s="54">
        <v>0.04</v>
      </c>
      <c r="HR10" s="54">
        <v>0.04</v>
      </c>
      <c r="HS10" s="54">
        <v>0.05</v>
      </c>
      <c r="HT10" s="54">
        <v>0.05</v>
      </c>
      <c r="HU10" s="54">
        <v>0.05</v>
      </c>
      <c r="HV10" s="54">
        <v>0.05</v>
      </c>
      <c r="HW10" s="54">
        <v>0.04</v>
      </c>
      <c r="HX10" s="54">
        <v>0.04</v>
      </c>
      <c r="HY10" s="54">
        <v>0.15</v>
      </c>
      <c r="HZ10" s="54">
        <v>0.15</v>
      </c>
      <c r="IA10" s="54">
        <v>0.15</v>
      </c>
      <c r="IB10" s="54">
        <v>0.12</v>
      </c>
      <c r="IC10" s="54">
        <v>0.1</v>
      </c>
      <c r="ID10" s="54">
        <v>0.05</v>
      </c>
      <c r="IE10" s="54">
        <v>0.05</v>
      </c>
      <c r="IF10" s="54">
        <v>0.05</v>
      </c>
      <c r="IG10" s="54">
        <v>0.05</v>
      </c>
      <c r="IH10" s="54">
        <v>0.05</v>
      </c>
      <c r="II10" s="54">
        <v>0.04</v>
      </c>
      <c r="IJ10" s="54">
        <v>0.05</v>
      </c>
      <c r="IK10" s="54">
        <v>0.05</v>
      </c>
      <c r="IL10" s="54">
        <v>0.06</v>
      </c>
      <c r="IM10" s="54">
        <v>0.08</v>
      </c>
    </row>
    <row r="11" spans="1:247" ht="16.5" x14ac:dyDescent="0.45">
      <c r="A11" s="51" t="s">
        <v>198</v>
      </c>
      <c r="B11" s="58">
        <f t="shared" si="0"/>
        <v>1.38</v>
      </c>
      <c r="C11" s="59">
        <f t="shared" si="1"/>
        <v>1.5650210378090939</v>
      </c>
      <c r="D11" s="59">
        <v>1.4562855265351602</v>
      </c>
      <c r="E11" s="59">
        <v>1.5421475610353224</v>
      </c>
      <c r="F11" s="59">
        <v>0.52960049619258576</v>
      </c>
      <c r="G11" s="49">
        <v>2.39</v>
      </c>
      <c r="H11" s="49">
        <v>3.31</v>
      </c>
      <c r="I11" s="49">
        <v>2.25</v>
      </c>
      <c r="J11" s="49">
        <v>1.05</v>
      </c>
      <c r="K11" s="49">
        <v>1.53</v>
      </c>
      <c r="L11" s="49">
        <v>0.93</v>
      </c>
      <c r="M11" s="49">
        <v>1.29</v>
      </c>
      <c r="N11" s="49">
        <v>1.04</v>
      </c>
      <c r="O11" s="49">
        <v>1.78</v>
      </c>
      <c r="P11" s="49">
        <v>2.0499999999999998</v>
      </c>
      <c r="Q11" s="49">
        <v>1.06</v>
      </c>
      <c r="R11" s="49">
        <v>1.1100000000000001</v>
      </c>
      <c r="S11" s="49">
        <v>2.2400000000000002</v>
      </c>
      <c r="T11" s="49">
        <v>2.0299999999999998</v>
      </c>
      <c r="U11" s="49">
        <v>2.11</v>
      </c>
      <c r="V11" s="49">
        <v>1.29</v>
      </c>
      <c r="W11" s="49">
        <v>1.36</v>
      </c>
      <c r="X11" s="49">
        <v>1.46</v>
      </c>
      <c r="Y11" s="49">
        <v>1.48</v>
      </c>
      <c r="Z11" s="49">
        <v>1.63</v>
      </c>
      <c r="AA11" s="49">
        <v>1.55</v>
      </c>
      <c r="AB11" s="49">
        <v>2.04</v>
      </c>
      <c r="AC11" s="49">
        <v>1.72</v>
      </c>
      <c r="AD11" s="49">
        <v>1.22</v>
      </c>
      <c r="AE11" s="49">
        <v>1.45</v>
      </c>
      <c r="AF11" s="49">
        <v>1.55</v>
      </c>
      <c r="AG11" s="49">
        <v>1.52</v>
      </c>
      <c r="AH11" s="49">
        <v>1.35</v>
      </c>
      <c r="AI11" s="49">
        <v>1.43</v>
      </c>
      <c r="AJ11" s="49">
        <v>1.5</v>
      </c>
      <c r="AK11" s="49">
        <v>1.62</v>
      </c>
      <c r="AL11" s="49">
        <v>1.56</v>
      </c>
      <c r="AM11" s="49">
        <v>1.35</v>
      </c>
      <c r="AN11" s="49">
        <v>1.47</v>
      </c>
      <c r="AO11" s="49">
        <v>1.72</v>
      </c>
      <c r="AP11" s="49">
        <v>1.61</v>
      </c>
      <c r="AQ11" s="49">
        <v>1.31</v>
      </c>
      <c r="AR11" s="49">
        <v>1.42</v>
      </c>
      <c r="AS11" s="49">
        <v>1.41</v>
      </c>
      <c r="AT11" s="49">
        <v>1.51</v>
      </c>
      <c r="AU11" s="49">
        <v>1.1599999999999999</v>
      </c>
      <c r="AV11" s="49">
        <v>1.18</v>
      </c>
      <c r="AW11" s="49">
        <v>1.21</v>
      </c>
      <c r="AX11" s="49">
        <v>0.92</v>
      </c>
      <c r="AY11" s="49">
        <v>1.18</v>
      </c>
      <c r="AZ11" s="49">
        <v>1.01</v>
      </c>
      <c r="BA11" s="49">
        <v>1.5</v>
      </c>
      <c r="BB11" s="49">
        <v>1.6</v>
      </c>
      <c r="BC11" s="49">
        <v>1.32</v>
      </c>
      <c r="BD11" s="49">
        <v>1.5</v>
      </c>
      <c r="BE11" s="49">
        <v>1.29</v>
      </c>
      <c r="BF11" s="49">
        <v>1.17</v>
      </c>
      <c r="BG11" s="49">
        <v>1.1200000000000001</v>
      </c>
      <c r="BH11" s="49">
        <v>1.04</v>
      </c>
      <c r="BI11" s="49">
        <v>0.9</v>
      </c>
      <c r="BJ11" s="49">
        <v>0.92</v>
      </c>
      <c r="BK11" s="49">
        <v>0.91</v>
      </c>
      <c r="BL11" s="49">
        <v>0.62</v>
      </c>
      <c r="BM11" s="49">
        <v>0.86</v>
      </c>
      <c r="BN11" s="49">
        <v>0.56999999999999995</v>
      </c>
      <c r="BO11" s="49">
        <v>0.79</v>
      </c>
      <c r="BP11" s="49">
        <v>1.68</v>
      </c>
      <c r="BQ11" s="49">
        <v>1.75</v>
      </c>
      <c r="BR11" s="49">
        <v>1.46</v>
      </c>
      <c r="BS11" s="49">
        <v>0.65</v>
      </c>
      <c r="BT11" s="49">
        <v>1.32</v>
      </c>
      <c r="BU11" s="49">
        <v>0.96</v>
      </c>
      <c r="BV11" s="49">
        <v>1.99</v>
      </c>
      <c r="BW11" s="49">
        <v>1.82</v>
      </c>
      <c r="BX11" s="49">
        <v>2.34</v>
      </c>
      <c r="BY11" s="49">
        <v>1.97</v>
      </c>
      <c r="BZ11" s="49">
        <v>1.97</v>
      </c>
      <c r="CA11" s="49">
        <v>1.74</v>
      </c>
      <c r="CB11" s="49">
        <v>2</v>
      </c>
      <c r="CC11" s="49">
        <v>1.6</v>
      </c>
      <c r="CD11" s="49">
        <v>0.67</v>
      </c>
      <c r="CE11" s="49">
        <v>1.1200000000000001</v>
      </c>
      <c r="CF11" s="49">
        <v>3.91</v>
      </c>
      <c r="CG11" s="49">
        <v>1.18</v>
      </c>
      <c r="CH11" s="49">
        <v>1.03</v>
      </c>
      <c r="CI11" s="49">
        <v>0.89</v>
      </c>
      <c r="CJ11" s="49">
        <v>1.18</v>
      </c>
      <c r="CK11" s="49">
        <v>2.2000000000000002</v>
      </c>
      <c r="CL11" s="49">
        <v>1.99</v>
      </c>
      <c r="CM11" s="49">
        <v>2.2400000000000002</v>
      </c>
      <c r="CN11" s="49">
        <v>2.72</v>
      </c>
      <c r="CO11" s="49">
        <v>2.95</v>
      </c>
      <c r="CP11" s="49">
        <v>1.49</v>
      </c>
      <c r="CQ11" s="49">
        <v>2.59</v>
      </c>
      <c r="CR11" s="49">
        <v>1.77</v>
      </c>
      <c r="CS11" s="49">
        <v>1.3</v>
      </c>
      <c r="CT11" s="49">
        <v>1.73</v>
      </c>
      <c r="CU11" s="49">
        <v>1.77</v>
      </c>
      <c r="CV11" s="49">
        <v>1.69</v>
      </c>
      <c r="CW11" s="49">
        <v>1.25</v>
      </c>
      <c r="CX11" s="49">
        <v>1.52</v>
      </c>
      <c r="CY11" s="49">
        <v>1.39</v>
      </c>
      <c r="CZ11" s="49">
        <v>1.43</v>
      </c>
      <c r="DA11" s="49">
        <v>1.53</v>
      </c>
      <c r="DB11" s="49">
        <v>1.06</v>
      </c>
      <c r="DC11" s="49">
        <v>1.93</v>
      </c>
      <c r="DD11" s="49">
        <v>1.96</v>
      </c>
      <c r="DE11" s="49">
        <v>1.81</v>
      </c>
      <c r="DF11" s="49">
        <v>1.82</v>
      </c>
      <c r="DG11" s="49">
        <v>1.48</v>
      </c>
      <c r="DH11" s="49">
        <v>0.97</v>
      </c>
      <c r="DI11" s="49">
        <v>0.79</v>
      </c>
      <c r="DJ11" s="49">
        <v>0.84</v>
      </c>
      <c r="DK11" s="49">
        <v>1.65</v>
      </c>
      <c r="DL11" s="49">
        <v>2.2999999999999998</v>
      </c>
      <c r="DM11" s="49">
        <v>2.2599999999999998</v>
      </c>
      <c r="DN11" s="49">
        <v>0.99</v>
      </c>
      <c r="DO11" s="49">
        <v>0.99</v>
      </c>
      <c r="DP11" s="49">
        <v>1.05</v>
      </c>
      <c r="DQ11" s="49">
        <v>1.28</v>
      </c>
      <c r="DR11" s="49">
        <v>1.73</v>
      </c>
      <c r="DS11" s="49">
        <v>3.87</v>
      </c>
      <c r="DT11" s="49">
        <v>0.06</v>
      </c>
      <c r="DU11" s="49">
        <v>0.71</v>
      </c>
      <c r="DV11" s="49">
        <v>1.19</v>
      </c>
      <c r="DW11" s="49">
        <v>0.68</v>
      </c>
      <c r="DX11" s="49">
        <v>2.0699999999999998</v>
      </c>
      <c r="DY11" s="49">
        <v>0.54</v>
      </c>
      <c r="DZ11" s="49">
        <v>4.3499999999999996</v>
      </c>
      <c r="EA11" s="49">
        <v>0.71</v>
      </c>
      <c r="EB11" s="49">
        <v>1.24</v>
      </c>
      <c r="EC11" s="55">
        <v>1.02</v>
      </c>
      <c r="ED11" s="55">
        <v>0.84</v>
      </c>
      <c r="EE11" s="55">
        <v>1.05</v>
      </c>
      <c r="EF11" s="55">
        <v>0.94</v>
      </c>
      <c r="EG11" s="55">
        <v>0.99</v>
      </c>
      <c r="EH11" s="55">
        <v>1.02</v>
      </c>
      <c r="EI11" s="56">
        <v>1.4289574597118788</v>
      </c>
      <c r="EJ11" s="56">
        <v>1.2849828417661691</v>
      </c>
      <c r="EK11" s="56">
        <v>1.2396584938287967</v>
      </c>
      <c r="EL11" s="56">
        <v>1.4525710530703206</v>
      </c>
      <c r="EM11" s="56">
        <v>1.337147886543844</v>
      </c>
      <c r="EN11" s="56">
        <v>1.3943526157108548</v>
      </c>
      <c r="EO11" s="56">
        <v>1.3892549758048118</v>
      </c>
      <c r="EP11" s="56">
        <v>1.2453362096130416</v>
      </c>
      <c r="EQ11" s="56">
        <v>1.757808575941711</v>
      </c>
      <c r="ER11" s="49">
        <v>2.37</v>
      </c>
      <c r="ES11" s="49">
        <v>2.27</v>
      </c>
      <c r="ET11" s="49">
        <v>2.54</v>
      </c>
      <c r="EU11" s="49">
        <v>4.17</v>
      </c>
      <c r="EV11" s="49">
        <v>4.3499999999999996</v>
      </c>
      <c r="EW11" s="49">
        <v>5.0599999999999996</v>
      </c>
      <c r="EX11" s="49">
        <v>5.03</v>
      </c>
      <c r="EY11" s="49">
        <v>4.2300000000000004</v>
      </c>
      <c r="EZ11" s="49">
        <v>4.63</v>
      </c>
      <c r="FA11" s="49">
        <v>4.3099999999999996</v>
      </c>
      <c r="FB11" s="49">
        <v>5.0999999999999996</v>
      </c>
      <c r="FC11" s="49">
        <v>1.46</v>
      </c>
      <c r="FD11" s="49">
        <v>1.58</v>
      </c>
      <c r="FE11" s="49">
        <v>1.54</v>
      </c>
      <c r="FF11" s="49">
        <v>1.69</v>
      </c>
      <c r="FG11" s="49">
        <v>1.61</v>
      </c>
      <c r="FH11" s="49">
        <v>1.44</v>
      </c>
      <c r="FI11" s="49">
        <v>1.75</v>
      </c>
      <c r="FJ11" s="49">
        <v>1.54</v>
      </c>
      <c r="FK11" s="49">
        <v>1.84</v>
      </c>
      <c r="FL11" s="49">
        <v>1.6</v>
      </c>
      <c r="FM11" s="49">
        <v>1.2</v>
      </c>
      <c r="FN11" s="49">
        <v>1.94</v>
      </c>
      <c r="FO11" s="49">
        <v>2.35</v>
      </c>
      <c r="FP11" s="49">
        <v>0.83</v>
      </c>
      <c r="FQ11" s="49">
        <v>1.08</v>
      </c>
      <c r="FR11" s="49">
        <v>1.34</v>
      </c>
      <c r="FS11" s="49">
        <v>0.97</v>
      </c>
      <c r="FT11" s="49">
        <v>1.54</v>
      </c>
      <c r="FU11" s="49">
        <v>1.63</v>
      </c>
      <c r="FV11" s="49">
        <v>1.75</v>
      </c>
      <c r="FW11" s="49">
        <v>1.76</v>
      </c>
      <c r="FX11" s="49">
        <v>1.72</v>
      </c>
      <c r="FY11" s="49">
        <v>1.7</v>
      </c>
      <c r="FZ11" s="49">
        <v>1.4</v>
      </c>
      <c r="GA11" s="49">
        <v>1</v>
      </c>
      <c r="GB11" s="49">
        <v>1.37</v>
      </c>
      <c r="GC11" s="49">
        <v>1.1100000000000001</v>
      </c>
      <c r="GD11" s="49">
        <v>1.1499999999999999</v>
      </c>
      <c r="GE11" s="49">
        <v>1</v>
      </c>
      <c r="GF11" s="49">
        <v>1.1499999999999999</v>
      </c>
      <c r="GG11" s="49">
        <v>0.78</v>
      </c>
      <c r="GH11" s="49">
        <v>0.91</v>
      </c>
      <c r="GI11" s="49">
        <v>0.85</v>
      </c>
      <c r="GJ11" s="49">
        <v>0.75</v>
      </c>
      <c r="GK11" s="3">
        <v>1.03</v>
      </c>
      <c r="GL11" s="3">
        <v>1.03</v>
      </c>
      <c r="GM11" s="3">
        <v>0.94</v>
      </c>
      <c r="GN11" s="25">
        <v>1.9</v>
      </c>
      <c r="GO11" s="25">
        <v>0.7</v>
      </c>
      <c r="GP11" s="25">
        <v>1.27</v>
      </c>
      <c r="GQ11" s="25">
        <v>0.89</v>
      </c>
      <c r="GR11" s="25">
        <v>1.18</v>
      </c>
      <c r="GS11" s="25">
        <v>0.97</v>
      </c>
      <c r="GT11" s="25">
        <v>0.79</v>
      </c>
      <c r="GU11" s="25">
        <v>0.95</v>
      </c>
      <c r="GV11" s="25">
        <v>0.51</v>
      </c>
      <c r="GW11" s="25">
        <v>0.56999999999999995</v>
      </c>
      <c r="GX11" s="25">
        <v>0.17</v>
      </c>
      <c r="GY11" s="54">
        <v>1.22</v>
      </c>
      <c r="GZ11" s="54">
        <v>1.17</v>
      </c>
      <c r="HA11" s="54">
        <v>0.66</v>
      </c>
      <c r="HB11" s="54">
        <v>0.66</v>
      </c>
      <c r="HC11" s="54">
        <v>1.36</v>
      </c>
      <c r="HD11" s="54">
        <v>0.96</v>
      </c>
      <c r="HE11" s="54">
        <v>0.75</v>
      </c>
      <c r="HF11" s="54">
        <v>0.72</v>
      </c>
      <c r="HG11" s="54">
        <v>0.95</v>
      </c>
      <c r="HH11" s="54">
        <v>1.1200000000000001</v>
      </c>
      <c r="HI11" s="54">
        <v>1.31</v>
      </c>
      <c r="HJ11" s="54">
        <v>1.17</v>
      </c>
      <c r="HK11" s="54">
        <v>1.05</v>
      </c>
      <c r="HL11" s="54">
        <v>1.44</v>
      </c>
      <c r="HM11" s="54">
        <v>2.17</v>
      </c>
      <c r="HN11" s="54">
        <v>3.21</v>
      </c>
      <c r="HO11" s="54">
        <v>4.18</v>
      </c>
      <c r="HP11" s="54">
        <v>0.85</v>
      </c>
      <c r="HQ11" s="54">
        <v>0.94</v>
      </c>
      <c r="HR11" s="54">
        <v>0.71</v>
      </c>
      <c r="HS11" s="54">
        <v>0.92</v>
      </c>
      <c r="HT11" s="54">
        <v>1.37</v>
      </c>
      <c r="HU11" s="54">
        <v>1.38</v>
      </c>
      <c r="HV11" s="54">
        <v>0.82</v>
      </c>
      <c r="HW11" s="54">
        <v>1.04</v>
      </c>
      <c r="HX11" s="54">
        <v>1.26</v>
      </c>
      <c r="HY11" s="54">
        <v>3.06</v>
      </c>
      <c r="HZ11" s="54">
        <v>4.3600000000000003</v>
      </c>
      <c r="IA11" s="54">
        <v>2.52</v>
      </c>
      <c r="IB11" s="54">
        <v>2.76</v>
      </c>
      <c r="IC11" s="54">
        <v>2.88</v>
      </c>
      <c r="ID11" s="54">
        <v>1.56</v>
      </c>
      <c r="IE11" s="54">
        <v>1.43</v>
      </c>
      <c r="IF11" s="54">
        <v>1.38</v>
      </c>
      <c r="IG11" s="54">
        <v>1.74</v>
      </c>
      <c r="IH11" s="54">
        <v>1.04</v>
      </c>
      <c r="II11" s="54">
        <v>1.27</v>
      </c>
      <c r="IJ11" s="54">
        <v>1.26</v>
      </c>
      <c r="IK11" s="54">
        <v>1.27</v>
      </c>
      <c r="IL11" s="54">
        <v>1.18</v>
      </c>
      <c r="IM11" s="54">
        <v>1.8</v>
      </c>
    </row>
    <row r="12" spans="1:247" ht="16.5" x14ac:dyDescent="0.45">
      <c r="A12" s="51" t="s">
        <v>199</v>
      </c>
      <c r="B12" s="58">
        <f t="shared" si="0"/>
        <v>3.11</v>
      </c>
      <c r="C12" s="59">
        <f t="shared" si="1"/>
        <v>3.1758942600808768</v>
      </c>
      <c r="D12" s="59">
        <v>3.33</v>
      </c>
      <c r="E12" s="59">
        <v>3.3159933399482817</v>
      </c>
      <c r="F12" s="59">
        <v>0.94855458821642835</v>
      </c>
      <c r="G12" s="49">
        <v>5.29</v>
      </c>
      <c r="H12" s="49">
        <v>5.54</v>
      </c>
      <c r="I12" s="49">
        <v>3.68</v>
      </c>
      <c r="J12" s="49">
        <v>3.98</v>
      </c>
      <c r="K12" s="49">
        <v>3.53</v>
      </c>
      <c r="L12" s="49">
        <v>2.7</v>
      </c>
      <c r="M12" s="49">
        <v>3.47</v>
      </c>
      <c r="N12" s="49">
        <v>3.4</v>
      </c>
      <c r="O12" s="49">
        <v>3.47</v>
      </c>
      <c r="P12" s="49">
        <v>3.65</v>
      </c>
      <c r="Q12" s="49">
        <v>2.8</v>
      </c>
      <c r="R12" s="49">
        <v>2.98</v>
      </c>
      <c r="S12" s="49">
        <v>3.71</v>
      </c>
      <c r="T12" s="49">
        <v>3.63</v>
      </c>
      <c r="U12" s="49">
        <v>3.86</v>
      </c>
      <c r="V12" s="49">
        <v>2.76</v>
      </c>
      <c r="W12" s="49">
        <v>2.89</v>
      </c>
      <c r="X12" s="49">
        <v>2.88</v>
      </c>
      <c r="Y12" s="49">
        <v>3.22</v>
      </c>
      <c r="Z12" s="49">
        <v>2.11</v>
      </c>
      <c r="AA12" s="49">
        <v>2.2599999999999998</v>
      </c>
      <c r="AB12" s="49">
        <v>3.38</v>
      </c>
      <c r="AC12" s="49">
        <v>2.99</v>
      </c>
      <c r="AD12" s="49">
        <v>4.45</v>
      </c>
      <c r="AE12" s="49">
        <v>6.24</v>
      </c>
      <c r="AF12" s="49">
        <v>4.0599999999999996</v>
      </c>
      <c r="AG12" s="49">
        <v>3.87</v>
      </c>
      <c r="AH12" s="49">
        <v>3.67</v>
      </c>
      <c r="AI12" s="49">
        <v>3.45</v>
      </c>
      <c r="AJ12" s="49">
        <v>3.75</v>
      </c>
      <c r="AK12" s="49">
        <v>4.12</v>
      </c>
      <c r="AL12" s="49">
        <v>3.87</v>
      </c>
      <c r="AM12" s="49">
        <v>3.74</v>
      </c>
      <c r="AN12" s="49">
        <v>3.97</v>
      </c>
      <c r="AO12" s="49">
        <v>3.98</v>
      </c>
      <c r="AP12" s="49">
        <v>4.29</v>
      </c>
      <c r="AQ12" s="49">
        <v>3.5</v>
      </c>
      <c r="AR12" s="49">
        <v>3.11</v>
      </c>
      <c r="AS12" s="49">
        <v>3.98</v>
      </c>
      <c r="AT12" s="49">
        <v>3.35</v>
      </c>
      <c r="AU12" s="49">
        <v>3.31</v>
      </c>
      <c r="AV12" s="49">
        <v>3.29</v>
      </c>
      <c r="AW12" s="49">
        <v>3.48</v>
      </c>
      <c r="AX12" s="49">
        <v>2.46</v>
      </c>
      <c r="AY12" s="49">
        <v>3.34</v>
      </c>
      <c r="AZ12" s="49">
        <v>2.93</v>
      </c>
      <c r="BA12" s="49">
        <v>3.48</v>
      </c>
      <c r="BB12" s="49">
        <v>3.63</v>
      </c>
      <c r="BC12" s="49">
        <v>1.51</v>
      </c>
      <c r="BD12" s="49">
        <v>2.83</v>
      </c>
      <c r="BE12" s="49">
        <v>3.79</v>
      </c>
      <c r="BF12" s="49">
        <v>2.99</v>
      </c>
      <c r="BG12" s="49">
        <v>3.76</v>
      </c>
      <c r="BH12" s="49">
        <v>3.94</v>
      </c>
      <c r="BI12" s="49">
        <v>3.68</v>
      </c>
      <c r="BJ12" s="49">
        <v>3.28</v>
      </c>
      <c r="BK12" s="49">
        <v>3.28</v>
      </c>
      <c r="BL12" s="49">
        <v>2.69</v>
      </c>
      <c r="BM12" s="49">
        <v>2.21</v>
      </c>
      <c r="BN12" s="49">
        <v>2.0699999999999998</v>
      </c>
      <c r="BO12" s="49">
        <v>3.14</v>
      </c>
      <c r="BP12" s="49">
        <v>4.34</v>
      </c>
      <c r="BQ12" s="49">
        <v>4.1399999999999997</v>
      </c>
      <c r="BR12" s="49">
        <v>3.79</v>
      </c>
      <c r="BS12" s="49">
        <v>1.51</v>
      </c>
      <c r="BT12" s="49">
        <v>3.12</v>
      </c>
      <c r="BU12" s="49">
        <v>2.23</v>
      </c>
      <c r="BV12" s="49">
        <v>3.42</v>
      </c>
      <c r="BW12" s="49">
        <v>3.58</v>
      </c>
      <c r="BX12" s="49">
        <v>3.59</v>
      </c>
      <c r="BY12" s="49">
        <v>4.0599999999999996</v>
      </c>
      <c r="BZ12" s="49">
        <v>4.2699999999999996</v>
      </c>
      <c r="CA12" s="49">
        <v>2.78</v>
      </c>
      <c r="CB12" s="49">
        <v>2.85</v>
      </c>
      <c r="CC12" s="49">
        <v>3.03</v>
      </c>
      <c r="CD12" s="49">
        <v>2.5099999999999998</v>
      </c>
      <c r="CE12" s="49">
        <v>3.46</v>
      </c>
      <c r="CF12" s="49">
        <v>4.51</v>
      </c>
      <c r="CG12" s="49">
        <v>3.39</v>
      </c>
      <c r="CH12" s="49">
        <v>2.85</v>
      </c>
      <c r="CI12" s="49">
        <v>3.06</v>
      </c>
      <c r="CJ12" s="49">
        <v>3.33</v>
      </c>
      <c r="CK12" s="49">
        <v>3.85</v>
      </c>
      <c r="CL12" s="49">
        <v>3.74</v>
      </c>
      <c r="CM12" s="49">
        <v>2.88</v>
      </c>
      <c r="CN12" s="49">
        <v>4.63</v>
      </c>
      <c r="CO12" s="49">
        <v>5.28</v>
      </c>
      <c r="CP12" s="49">
        <v>3.69</v>
      </c>
      <c r="CQ12" s="49">
        <v>1.71</v>
      </c>
      <c r="CR12" s="49">
        <v>2.4900000000000002</v>
      </c>
      <c r="CS12" s="49">
        <v>1.74</v>
      </c>
      <c r="CT12" s="49">
        <v>3.95</v>
      </c>
      <c r="CU12" s="49">
        <v>3.37</v>
      </c>
      <c r="CV12" s="49">
        <v>3.33</v>
      </c>
      <c r="CW12" s="49">
        <v>2.71</v>
      </c>
      <c r="CX12" s="49">
        <v>3.55</v>
      </c>
      <c r="CY12" s="49">
        <v>3.43</v>
      </c>
      <c r="CZ12" s="49">
        <v>2.89</v>
      </c>
      <c r="DA12" s="49">
        <v>3.5</v>
      </c>
      <c r="DB12" s="49">
        <v>2.58</v>
      </c>
      <c r="DC12" s="49">
        <v>3.79</v>
      </c>
      <c r="DD12" s="49">
        <v>3.81</v>
      </c>
      <c r="DE12" s="49">
        <v>3.64</v>
      </c>
      <c r="DF12" s="49">
        <v>3.44</v>
      </c>
      <c r="DG12" s="49">
        <v>2.42</v>
      </c>
      <c r="DH12" s="49">
        <v>1.7</v>
      </c>
      <c r="DI12" s="49">
        <v>1.53</v>
      </c>
      <c r="DJ12" s="49">
        <v>1.43</v>
      </c>
      <c r="DK12" s="49">
        <v>3.54</v>
      </c>
      <c r="DL12" s="49">
        <v>4.1399999999999997</v>
      </c>
      <c r="DM12" s="49">
        <v>4.08</v>
      </c>
      <c r="DN12" s="49">
        <v>2.12</v>
      </c>
      <c r="DO12" s="49">
        <v>1.33</v>
      </c>
      <c r="DP12" s="49">
        <v>1.3</v>
      </c>
      <c r="DQ12" s="49">
        <v>0.69</v>
      </c>
      <c r="DR12" s="49">
        <v>0.91</v>
      </c>
      <c r="DS12" s="49">
        <v>8.1</v>
      </c>
      <c r="DT12" s="49">
        <v>0.68</v>
      </c>
      <c r="DU12" s="49">
        <v>2.2200000000000002</v>
      </c>
      <c r="DV12" s="49">
        <v>2.72</v>
      </c>
      <c r="DW12" s="49">
        <v>1.9</v>
      </c>
      <c r="DX12" s="49">
        <v>4.0999999999999996</v>
      </c>
      <c r="DY12" s="49">
        <v>1.99</v>
      </c>
      <c r="DZ12" s="49">
        <v>8.3699999999999992</v>
      </c>
      <c r="EA12" s="49">
        <v>2.33</v>
      </c>
      <c r="EB12" s="49">
        <v>3.65</v>
      </c>
      <c r="EC12" s="55">
        <v>2.57</v>
      </c>
      <c r="ED12" s="55">
        <v>1.58</v>
      </c>
      <c r="EE12" s="55">
        <v>2.4900000000000002</v>
      </c>
      <c r="EF12" s="55">
        <v>2.29</v>
      </c>
      <c r="EG12" s="55">
        <v>2.58</v>
      </c>
      <c r="EH12" s="55">
        <v>2.48</v>
      </c>
      <c r="EI12" s="56">
        <v>2.0180541283396174</v>
      </c>
      <c r="EJ12" s="56">
        <v>2.2805729297756225</v>
      </c>
      <c r="EK12" s="56">
        <v>2.9093831266705066</v>
      </c>
      <c r="EL12" s="56">
        <v>1.7242538226182469</v>
      </c>
      <c r="EM12" s="56">
        <v>2.0125639608141626</v>
      </c>
      <c r="EN12" s="56">
        <v>1.8332243634928174</v>
      </c>
      <c r="EO12" s="56">
        <v>1.4089887112565849</v>
      </c>
      <c r="EP12" s="56">
        <v>2.0459094872214254</v>
      </c>
      <c r="EQ12" s="56">
        <v>2.9675661493021437</v>
      </c>
      <c r="ER12" s="49">
        <v>4.1399999999999997</v>
      </c>
      <c r="ES12" s="49">
        <v>2.33</v>
      </c>
      <c r="ET12" s="49">
        <v>2.59</v>
      </c>
      <c r="EU12" s="49">
        <v>4.7</v>
      </c>
      <c r="EV12" s="49">
        <v>4.3099999999999996</v>
      </c>
      <c r="EW12" s="49">
        <v>5.2</v>
      </c>
      <c r="EX12" s="49">
        <v>4.83</v>
      </c>
      <c r="EY12" s="49">
        <v>4.62</v>
      </c>
      <c r="EZ12" s="49">
        <v>4.4000000000000004</v>
      </c>
      <c r="FA12" s="49">
        <v>4.68</v>
      </c>
      <c r="FB12" s="49">
        <v>4.5999999999999996</v>
      </c>
      <c r="FC12" s="49">
        <v>3.81</v>
      </c>
      <c r="FD12" s="49">
        <v>4.13</v>
      </c>
      <c r="FE12" s="49">
        <v>3.84</v>
      </c>
      <c r="FF12" s="49">
        <v>4.09</v>
      </c>
      <c r="FG12" s="49">
        <v>4.1900000000000004</v>
      </c>
      <c r="FH12" s="49">
        <v>2.31</v>
      </c>
      <c r="FI12" s="49">
        <v>2.2000000000000002</v>
      </c>
      <c r="FJ12" s="49">
        <v>2.61</v>
      </c>
      <c r="FK12" s="49">
        <v>3.7</v>
      </c>
      <c r="FL12" s="49">
        <v>2.88</v>
      </c>
      <c r="FM12" s="49">
        <v>2.06</v>
      </c>
      <c r="FN12" s="49">
        <v>3.69</v>
      </c>
      <c r="FO12" s="49">
        <v>3</v>
      </c>
      <c r="FP12" s="49">
        <v>1.81</v>
      </c>
      <c r="FQ12" s="49">
        <v>2.38</v>
      </c>
      <c r="FR12" s="49">
        <v>2.52</v>
      </c>
      <c r="FS12" s="49">
        <v>2.4300000000000002</v>
      </c>
      <c r="FT12" s="49">
        <v>2.59</v>
      </c>
      <c r="FU12" s="49">
        <v>3.27</v>
      </c>
      <c r="FV12" s="49">
        <v>3.22</v>
      </c>
      <c r="FW12" s="49">
        <v>3.33</v>
      </c>
      <c r="FX12" s="49">
        <v>3.16</v>
      </c>
      <c r="FY12" s="49">
        <v>3.24</v>
      </c>
      <c r="FZ12" s="49">
        <v>2.13</v>
      </c>
      <c r="GA12" s="49">
        <v>2.79</v>
      </c>
      <c r="GB12" s="49">
        <v>3.04</v>
      </c>
      <c r="GC12" s="49">
        <v>2.72</v>
      </c>
      <c r="GD12" s="49">
        <v>2.69</v>
      </c>
      <c r="GE12" s="49">
        <v>2.4500000000000002</v>
      </c>
      <c r="GF12" s="49">
        <v>2.2200000000000002</v>
      </c>
      <c r="GG12" s="49">
        <v>2.2400000000000002</v>
      </c>
      <c r="GH12" s="49">
        <v>2.15</v>
      </c>
      <c r="GI12" s="49">
        <v>1.89</v>
      </c>
      <c r="GJ12" s="49">
        <v>1.9</v>
      </c>
      <c r="GK12" s="3">
        <v>2.39</v>
      </c>
      <c r="GL12" s="3">
        <v>2.52</v>
      </c>
      <c r="GM12" s="3">
        <v>2.91</v>
      </c>
      <c r="GN12" s="25">
        <v>3.72</v>
      </c>
      <c r="GO12" s="25">
        <v>5.56</v>
      </c>
      <c r="GP12" s="25">
        <v>5.33</v>
      </c>
      <c r="GQ12" s="25">
        <v>5.22</v>
      </c>
      <c r="GR12" s="25">
        <v>5.2</v>
      </c>
      <c r="GS12" s="25">
        <v>5.09</v>
      </c>
      <c r="GT12" s="25">
        <v>4.72</v>
      </c>
      <c r="GU12" s="25">
        <v>4.76</v>
      </c>
      <c r="GV12" s="25">
        <v>2.2799999999999998</v>
      </c>
      <c r="GW12" s="25">
        <v>1.67</v>
      </c>
      <c r="GX12" s="25">
        <v>1.42</v>
      </c>
      <c r="GY12" s="54">
        <v>1.49</v>
      </c>
      <c r="GZ12" s="54">
        <v>0.41</v>
      </c>
      <c r="HA12" s="54">
        <v>2.17</v>
      </c>
      <c r="HB12" s="54">
        <v>1.93</v>
      </c>
      <c r="HC12" s="54">
        <v>3.06</v>
      </c>
      <c r="HD12" s="54">
        <v>2.25</v>
      </c>
      <c r="HE12" s="54">
        <v>2.73</v>
      </c>
      <c r="HF12" s="54">
        <v>0.9</v>
      </c>
      <c r="HG12" s="54">
        <v>2.19</v>
      </c>
      <c r="HH12" s="54">
        <v>3.1</v>
      </c>
      <c r="HI12" s="54">
        <v>3.47</v>
      </c>
      <c r="HJ12" s="54">
        <v>2.5</v>
      </c>
      <c r="HK12" s="54">
        <v>2.2799999999999998</v>
      </c>
      <c r="HL12" s="54">
        <v>2.97</v>
      </c>
      <c r="HM12" s="54">
        <v>3.44</v>
      </c>
      <c r="HN12" s="54">
        <v>3.86</v>
      </c>
      <c r="HO12" s="54">
        <v>4.82</v>
      </c>
      <c r="HP12" s="54">
        <v>2.13</v>
      </c>
      <c r="HQ12" s="54">
        <v>2.69</v>
      </c>
      <c r="HR12" s="54">
        <v>2.16</v>
      </c>
      <c r="HS12" s="54">
        <v>2.14</v>
      </c>
      <c r="HT12" s="54">
        <v>3.06</v>
      </c>
      <c r="HU12" s="54">
        <v>3.33</v>
      </c>
      <c r="HV12" s="54">
        <v>2.21</v>
      </c>
      <c r="HW12" s="54">
        <v>2.34</v>
      </c>
      <c r="HX12" s="54">
        <v>2.56</v>
      </c>
      <c r="HY12" s="54">
        <v>5.32</v>
      </c>
      <c r="HZ12" s="54">
        <v>5.74</v>
      </c>
      <c r="IA12" s="54">
        <v>4.05</v>
      </c>
      <c r="IB12" s="54">
        <v>4.88</v>
      </c>
      <c r="IC12" s="54">
        <v>4.3499999999999996</v>
      </c>
      <c r="ID12" s="54">
        <v>3.24</v>
      </c>
      <c r="IE12" s="54">
        <v>2.84</v>
      </c>
      <c r="IF12" s="54">
        <v>2.9</v>
      </c>
      <c r="IG12" s="54">
        <v>3.22</v>
      </c>
      <c r="IH12" s="54">
        <v>2.85</v>
      </c>
      <c r="II12" s="54">
        <v>2.95</v>
      </c>
      <c r="IJ12" s="54">
        <v>2.85</v>
      </c>
      <c r="IK12" s="54">
        <v>3.07</v>
      </c>
      <c r="IL12" s="54">
        <v>2.8</v>
      </c>
      <c r="IM12" s="54">
        <v>3.34</v>
      </c>
    </row>
    <row r="13" spans="1:247" ht="17.5" x14ac:dyDescent="0.45">
      <c r="A13" s="51" t="s">
        <v>810</v>
      </c>
      <c r="B13" s="58">
        <f t="shared" si="0"/>
        <v>4.1500000000000004</v>
      </c>
      <c r="C13" s="59">
        <f t="shared" si="1"/>
        <v>4.1708753984481035</v>
      </c>
      <c r="D13" s="59">
        <v>4.2103850799116582</v>
      </c>
      <c r="E13" s="59">
        <v>4.2883086403143231</v>
      </c>
      <c r="F13" s="59">
        <v>0.75280871606149524</v>
      </c>
      <c r="G13" s="49">
        <v>3.6</v>
      </c>
      <c r="H13" s="49">
        <v>4.1100000000000003</v>
      </c>
      <c r="I13" s="49">
        <v>5.35</v>
      </c>
      <c r="J13" s="49">
        <v>4.57</v>
      </c>
      <c r="K13" s="49">
        <v>4.1900000000000004</v>
      </c>
      <c r="L13" s="49">
        <v>3.63</v>
      </c>
      <c r="M13" s="49">
        <v>4.25</v>
      </c>
      <c r="N13" s="49">
        <v>4.6100000000000003</v>
      </c>
      <c r="O13" s="49">
        <v>3.9</v>
      </c>
      <c r="P13" s="49">
        <v>3.85</v>
      </c>
      <c r="Q13" s="49">
        <v>4.1399999999999997</v>
      </c>
      <c r="R13" s="49">
        <v>4.2300000000000004</v>
      </c>
      <c r="S13" s="49">
        <v>3.82</v>
      </c>
      <c r="T13" s="49">
        <v>3.87</v>
      </c>
      <c r="U13" s="49">
        <v>3.87</v>
      </c>
      <c r="V13" s="49">
        <v>4.2300000000000004</v>
      </c>
      <c r="W13" s="49">
        <v>4.47</v>
      </c>
      <c r="X13" s="49">
        <v>4.1399999999999997</v>
      </c>
      <c r="Y13" s="49">
        <v>4.4800000000000004</v>
      </c>
      <c r="Z13" s="49">
        <v>4.6500000000000004</v>
      </c>
      <c r="AA13" s="49">
        <v>5.86</v>
      </c>
      <c r="AB13" s="49">
        <v>3.95</v>
      </c>
      <c r="AC13" s="49">
        <v>3.92</v>
      </c>
      <c r="AD13" s="49">
        <v>4.03</v>
      </c>
      <c r="AE13" s="49">
        <v>3.65</v>
      </c>
      <c r="AF13" s="49">
        <v>6.55</v>
      </c>
      <c r="AG13" s="49">
        <v>4.8099999999999996</v>
      </c>
      <c r="AH13" s="49">
        <v>6.33</v>
      </c>
      <c r="AI13" s="49">
        <v>4.49</v>
      </c>
      <c r="AJ13" s="49">
        <v>6.15</v>
      </c>
      <c r="AK13" s="49">
        <v>6.4</v>
      </c>
      <c r="AL13" s="49">
        <v>4.91</v>
      </c>
      <c r="AM13" s="49">
        <v>4.2</v>
      </c>
      <c r="AN13" s="49">
        <v>4.72</v>
      </c>
      <c r="AO13" s="49">
        <v>4.55</v>
      </c>
      <c r="AP13" s="49">
        <v>4.7</v>
      </c>
      <c r="AQ13" s="49">
        <v>4.4400000000000004</v>
      </c>
      <c r="AR13" s="49">
        <v>3.99</v>
      </c>
      <c r="AS13" s="49">
        <v>5.95</v>
      </c>
      <c r="AT13" s="49">
        <v>3.47</v>
      </c>
      <c r="AU13" s="49">
        <v>3.54</v>
      </c>
      <c r="AV13" s="49">
        <v>4.8600000000000003</v>
      </c>
      <c r="AW13" s="49">
        <v>4.29</v>
      </c>
      <c r="AX13" s="49">
        <v>2.77</v>
      </c>
      <c r="AY13" s="49">
        <v>5.35</v>
      </c>
      <c r="AZ13" s="49">
        <v>3.27</v>
      </c>
      <c r="BA13" s="49">
        <v>3.77</v>
      </c>
      <c r="BB13" s="49">
        <v>4.22</v>
      </c>
      <c r="BC13" s="49">
        <v>4.1500000000000004</v>
      </c>
      <c r="BD13" s="49">
        <v>3.17</v>
      </c>
      <c r="BE13" s="49">
        <v>3.95</v>
      </c>
      <c r="BF13" s="49">
        <v>3.55</v>
      </c>
      <c r="BG13" s="49">
        <v>5.16</v>
      </c>
      <c r="BH13" s="49">
        <v>5.04</v>
      </c>
      <c r="BI13" s="49">
        <v>4.76</v>
      </c>
      <c r="BJ13" s="49">
        <v>4.59</v>
      </c>
      <c r="BK13" s="49">
        <v>4.75</v>
      </c>
      <c r="BL13" s="49">
        <v>3.88</v>
      </c>
      <c r="BM13" s="49">
        <v>3.58</v>
      </c>
      <c r="BN13" s="49">
        <v>3.26</v>
      </c>
      <c r="BO13" s="49">
        <v>3.96</v>
      </c>
      <c r="BP13" s="49">
        <v>5.01</v>
      </c>
      <c r="BQ13" s="49">
        <v>4.8</v>
      </c>
      <c r="BR13" s="49">
        <v>4.67</v>
      </c>
      <c r="BS13" s="49">
        <v>2.94</v>
      </c>
      <c r="BT13" s="49">
        <v>3.76</v>
      </c>
      <c r="BU13" s="49">
        <v>3.45</v>
      </c>
      <c r="BV13" s="49">
        <v>3.66</v>
      </c>
      <c r="BW13" s="49">
        <v>3.39</v>
      </c>
      <c r="BX13" s="49">
        <v>2.6</v>
      </c>
      <c r="BY13" s="49">
        <v>2.97</v>
      </c>
      <c r="BZ13" s="49">
        <v>2.58</v>
      </c>
      <c r="CA13" s="49">
        <v>4.17</v>
      </c>
      <c r="CB13" s="49">
        <v>2.76</v>
      </c>
      <c r="CC13" s="49">
        <v>3.51</v>
      </c>
      <c r="CD13" s="49">
        <v>4.93</v>
      </c>
      <c r="CE13" s="49">
        <v>5.5</v>
      </c>
      <c r="CF13" s="49">
        <v>2.85</v>
      </c>
      <c r="CG13" s="49">
        <v>5.46</v>
      </c>
      <c r="CH13" s="49">
        <v>5.08</v>
      </c>
      <c r="CI13" s="49">
        <v>5.53</v>
      </c>
      <c r="CJ13" s="49">
        <v>5.43</v>
      </c>
      <c r="CK13" s="49">
        <v>4.21</v>
      </c>
      <c r="CL13" s="49">
        <v>4.16</v>
      </c>
      <c r="CM13" s="49">
        <v>3.7</v>
      </c>
      <c r="CN13" s="49">
        <v>4.9800000000000004</v>
      </c>
      <c r="CO13" s="49">
        <v>5.85</v>
      </c>
      <c r="CP13" s="49">
        <v>4.28</v>
      </c>
      <c r="CQ13" s="49">
        <v>3.72</v>
      </c>
      <c r="CR13" s="49">
        <v>4.16</v>
      </c>
      <c r="CS13" s="49">
        <v>3.57</v>
      </c>
      <c r="CT13" s="49">
        <v>4.41</v>
      </c>
      <c r="CU13" s="49">
        <v>4.22</v>
      </c>
      <c r="CV13" s="49">
        <v>3.91</v>
      </c>
      <c r="CW13" s="49">
        <v>3.83</v>
      </c>
      <c r="CX13" s="49">
        <v>4.57</v>
      </c>
      <c r="CY13" s="49">
        <v>4.4800000000000004</v>
      </c>
      <c r="CZ13" s="49">
        <v>3.83</v>
      </c>
      <c r="DA13" s="49">
        <v>4.2</v>
      </c>
      <c r="DB13" s="49">
        <v>3.99</v>
      </c>
      <c r="DC13" s="49">
        <v>4.83</v>
      </c>
      <c r="DD13" s="49">
        <v>4.72</v>
      </c>
      <c r="DE13" s="49">
        <v>4.2</v>
      </c>
      <c r="DF13" s="49">
        <v>4.13</v>
      </c>
      <c r="DG13" s="49">
        <v>3.6</v>
      </c>
      <c r="DH13" s="49">
        <v>3.19</v>
      </c>
      <c r="DI13" s="49">
        <v>3.62</v>
      </c>
      <c r="DJ13" s="49">
        <v>3.1</v>
      </c>
      <c r="DK13" s="49">
        <v>3.19</v>
      </c>
      <c r="DL13" s="49">
        <v>3.29</v>
      </c>
      <c r="DM13" s="49">
        <v>3.17</v>
      </c>
      <c r="DN13" s="49">
        <v>3.32</v>
      </c>
      <c r="DO13" s="49">
        <v>3.79</v>
      </c>
      <c r="DP13" s="49">
        <v>3.85</v>
      </c>
      <c r="DQ13" s="49">
        <v>4.68</v>
      </c>
      <c r="DR13" s="49">
        <v>3.71</v>
      </c>
      <c r="DS13" s="49">
        <v>4.21</v>
      </c>
      <c r="DT13" s="49">
        <v>2.2999999999999998</v>
      </c>
      <c r="DU13" s="49">
        <v>4.2300000000000004</v>
      </c>
      <c r="DV13" s="49">
        <v>4.25</v>
      </c>
      <c r="DW13" s="49">
        <v>4</v>
      </c>
      <c r="DX13" s="49">
        <v>4.09</v>
      </c>
      <c r="DY13" s="49">
        <v>4.0999999999999996</v>
      </c>
      <c r="DZ13" s="49">
        <v>3.88</v>
      </c>
      <c r="EA13" s="49">
        <v>4.05</v>
      </c>
      <c r="EB13" s="49">
        <v>5.19</v>
      </c>
      <c r="EC13" s="62">
        <v>4</v>
      </c>
      <c r="ED13" s="62">
        <v>4.91</v>
      </c>
      <c r="EE13" s="62">
        <v>4.04</v>
      </c>
      <c r="EF13" s="55">
        <v>3.43</v>
      </c>
      <c r="EG13" s="55">
        <v>3.95</v>
      </c>
      <c r="EH13" s="55">
        <v>4.1399999999999997</v>
      </c>
      <c r="EI13" s="56">
        <v>4.4988277683547384</v>
      </c>
      <c r="EJ13" s="56">
        <v>4.3487928149857353</v>
      </c>
      <c r="EK13" s="56">
        <v>3.5015584533379549</v>
      </c>
      <c r="EL13" s="56">
        <v>4.08701119388523</v>
      </c>
      <c r="EM13" s="56">
        <v>4.3017455034206549</v>
      </c>
      <c r="EN13" s="56">
        <v>4.2007701598233158</v>
      </c>
      <c r="EO13" s="56">
        <v>4.4973183094590432</v>
      </c>
      <c r="EP13" s="56">
        <v>4.0236219915354701</v>
      </c>
      <c r="EQ13" s="56">
        <v>4.8313248311910266</v>
      </c>
      <c r="ER13" s="49">
        <v>4.5199999999999996</v>
      </c>
      <c r="ES13" s="49">
        <v>4.59</v>
      </c>
      <c r="ET13" s="49">
        <v>4.3600000000000003</v>
      </c>
      <c r="EU13" s="49">
        <v>3.34</v>
      </c>
      <c r="EV13" s="49">
        <v>3.71</v>
      </c>
      <c r="EW13" s="49">
        <v>3.56</v>
      </c>
      <c r="EX13" s="49">
        <v>3.7</v>
      </c>
      <c r="EY13" s="49">
        <v>3.55</v>
      </c>
      <c r="EZ13" s="49">
        <v>4.01</v>
      </c>
      <c r="FA13" s="49">
        <v>3.34</v>
      </c>
      <c r="FB13" s="49">
        <v>3.9</v>
      </c>
      <c r="FC13" s="49">
        <v>4.7300000000000004</v>
      </c>
      <c r="FD13" s="49">
        <v>4.84</v>
      </c>
      <c r="FE13" s="49">
        <v>4.6500000000000004</v>
      </c>
      <c r="FF13" s="49">
        <v>4.75</v>
      </c>
      <c r="FG13" s="49">
        <v>4.82</v>
      </c>
      <c r="FH13" s="49">
        <v>4.6399999999999997</v>
      </c>
      <c r="FI13" s="49">
        <v>4.16</v>
      </c>
      <c r="FJ13" s="49">
        <v>4.1900000000000004</v>
      </c>
      <c r="FK13" s="49">
        <v>4.0199999999999996</v>
      </c>
      <c r="FL13" s="49">
        <v>3.92</v>
      </c>
      <c r="FM13" s="49">
        <v>3.81</v>
      </c>
      <c r="FN13" s="49">
        <v>4</v>
      </c>
      <c r="FO13" s="49">
        <v>4.2699999999999996</v>
      </c>
      <c r="FP13" s="49">
        <v>4.32</v>
      </c>
      <c r="FQ13" s="49">
        <v>4.34</v>
      </c>
      <c r="FR13" s="49">
        <v>3.98</v>
      </c>
      <c r="FS13" s="49">
        <v>5.03</v>
      </c>
      <c r="FT13" s="49">
        <v>4.13</v>
      </c>
      <c r="FU13" s="49">
        <v>3.93</v>
      </c>
      <c r="FV13" s="49">
        <v>3.83</v>
      </c>
      <c r="FW13" s="49">
        <v>3.78</v>
      </c>
      <c r="FX13" s="49">
        <v>3.82</v>
      </c>
      <c r="FY13" s="49">
        <v>3.77</v>
      </c>
      <c r="FZ13" s="49">
        <v>3.8</v>
      </c>
      <c r="GA13" s="49">
        <v>4.1100000000000003</v>
      </c>
      <c r="GB13" s="49">
        <v>4.03</v>
      </c>
      <c r="GC13" s="49">
        <v>4.18</v>
      </c>
      <c r="GD13" s="49">
        <v>4.03</v>
      </c>
      <c r="GE13" s="49">
        <v>4.6100000000000003</v>
      </c>
      <c r="GF13" s="49">
        <v>4.5999999999999996</v>
      </c>
      <c r="GG13" s="49">
        <v>4.2300000000000004</v>
      </c>
      <c r="GH13" s="49">
        <v>4.32</v>
      </c>
      <c r="GI13" s="49">
        <v>4.1500000000000004</v>
      </c>
      <c r="GJ13" s="49">
        <v>4.34</v>
      </c>
      <c r="GK13" s="3">
        <v>3.8</v>
      </c>
      <c r="GL13" s="3">
        <v>3.91</v>
      </c>
      <c r="GM13" s="3">
        <v>4.82</v>
      </c>
      <c r="GN13" s="25">
        <v>4.4400000000000004</v>
      </c>
      <c r="GO13" s="25">
        <v>3.18</v>
      </c>
      <c r="GP13" s="25">
        <v>3.14</v>
      </c>
      <c r="GQ13" s="25">
        <v>3.06</v>
      </c>
      <c r="GR13" s="25">
        <v>3.06</v>
      </c>
      <c r="GS13" s="25">
        <v>3.03</v>
      </c>
      <c r="GT13" s="25">
        <v>3.15</v>
      </c>
      <c r="GU13" s="25">
        <v>3.06</v>
      </c>
      <c r="GV13" s="25">
        <v>2.71</v>
      </c>
      <c r="GW13" s="25">
        <v>1.96</v>
      </c>
      <c r="GX13" s="25">
        <v>3.26</v>
      </c>
      <c r="GY13" s="54">
        <v>3.68</v>
      </c>
      <c r="GZ13" s="54">
        <v>3.45</v>
      </c>
      <c r="HA13" s="54">
        <v>4.42</v>
      </c>
      <c r="HB13" s="54">
        <v>3.62</v>
      </c>
      <c r="HC13" s="54">
        <v>4.3899999999999997</v>
      </c>
      <c r="HD13" s="54">
        <v>5.1100000000000003</v>
      </c>
      <c r="HE13" s="54">
        <v>4.66</v>
      </c>
      <c r="HF13" s="54">
        <v>3.62</v>
      </c>
      <c r="HG13" s="54">
        <v>3.99</v>
      </c>
      <c r="HH13" s="54">
        <v>4.4400000000000004</v>
      </c>
      <c r="HI13" s="54">
        <v>4.87</v>
      </c>
      <c r="HJ13" s="54">
        <v>4.2300000000000004</v>
      </c>
      <c r="HK13" s="54">
        <v>3.72</v>
      </c>
      <c r="HL13" s="54">
        <v>3.95</v>
      </c>
      <c r="HM13" s="54">
        <v>3.65</v>
      </c>
      <c r="HN13" s="54">
        <v>3.77</v>
      </c>
      <c r="HO13" s="54">
        <v>3.99</v>
      </c>
      <c r="HP13" s="54">
        <v>4.0999999999999996</v>
      </c>
      <c r="HQ13" s="54">
        <v>4.3</v>
      </c>
      <c r="HR13" s="54">
        <v>4.3600000000000003</v>
      </c>
      <c r="HS13" s="54">
        <v>3.98</v>
      </c>
      <c r="HT13" s="54">
        <v>4.9000000000000004</v>
      </c>
      <c r="HU13" s="54">
        <v>5.31</v>
      </c>
      <c r="HV13" s="54">
        <v>4.7</v>
      </c>
      <c r="HW13" s="54">
        <v>4.45</v>
      </c>
      <c r="HX13" s="54">
        <v>4.34</v>
      </c>
      <c r="HY13" s="54">
        <v>5.17</v>
      </c>
      <c r="HZ13" s="54">
        <v>5.1100000000000003</v>
      </c>
      <c r="IA13" s="54">
        <v>6.49</v>
      </c>
      <c r="IB13" s="54">
        <v>5.14</v>
      </c>
      <c r="IC13" s="54">
        <v>5.0599999999999996</v>
      </c>
      <c r="ID13" s="54">
        <v>4.3499999999999996</v>
      </c>
      <c r="IE13" s="54">
        <v>4.1100000000000003</v>
      </c>
      <c r="IF13" s="54">
        <v>4.26</v>
      </c>
      <c r="IG13" s="54">
        <v>4.42</v>
      </c>
      <c r="IH13" s="54">
        <v>4.3</v>
      </c>
      <c r="II13" s="54">
        <v>4.12</v>
      </c>
      <c r="IJ13" s="54">
        <v>4.16</v>
      </c>
      <c r="IK13" s="54">
        <v>4.33</v>
      </c>
      <c r="IL13" s="54">
        <v>4.41</v>
      </c>
      <c r="IM13" s="54">
        <v>4.99</v>
      </c>
    </row>
    <row r="14" spans="1:247" ht="17.5" x14ac:dyDescent="0.45">
      <c r="A14" s="51" t="s">
        <v>811</v>
      </c>
      <c r="B14" s="58">
        <f t="shared" si="0"/>
        <v>3.63</v>
      </c>
      <c r="C14" s="59">
        <f t="shared" si="1"/>
        <v>3.6438465457214249</v>
      </c>
      <c r="D14" s="59">
        <v>3.6349999999999998</v>
      </c>
      <c r="E14" s="59">
        <v>3.571062677208225</v>
      </c>
      <c r="F14" s="59">
        <v>0.85560328918978434</v>
      </c>
      <c r="G14" s="49">
        <v>2.71</v>
      </c>
      <c r="H14" s="49">
        <v>1.72</v>
      </c>
      <c r="I14" s="49">
        <v>2.0099999999999998</v>
      </c>
      <c r="J14" s="49">
        <v>1.89</v>
      </c>
      <c r="K14" s="49">
        <v>2.95</v>
      </c>
      <c r="L14" s="49">
        <v>3.43</v>
      </c>
      <c r="M14" s="49">
        <v>2.78</v>
      </c>
      <c r="N14" s="49">
        <v>2.71</v>
      </c>
      <c r="O14" s="49">
        <v>4.05</v>
      </c>
      <c r="P14" s="49">
        <v>3.63</v>
      </c>
      <c r="Q14" s="49">
        <v>3.89</v>
      </c>
      <c r="R14" s="49">
        <v>3.46</v>
      </c>
      <c r="S14" s="49">
        <v>4</v>
      </c>
      <c r="T14" s="49">
        <v>4.0999999999999996</v>
      </c>
      <c r="U14" s="49">
        <v>3.82</v>
      </c>
      <c r="V14" s="49">
        <v>3.59</v>
      </c>
      <c r="W14" s="49">
        <v>3.35</v>
      </c>
      <c r="X14" s="49">
        <v>3.65</v>
      </c>
      <c r="Y14" s="49">
        <v>3.54</v>
      </c>
      <c r="Z14" s="49">
        <v>3.61</v>
      </c>
      <c r="AA14" s="49">
        <v>3.29</v>
      </c>
      <c r="AB14" s="49">
        <v>3.82</v>
      </c>
      <c r="AC14" s="49">
        <v>4.74</v>
      </c>
      <c r="AD14" s="49">
        <v>4.13</v>
      </c>
      <c r="AE14" s="49">
        <v>3.96</v>
      </c>
      <c r="AF14" s="49">
        <v>2.54</v>
      </c>
      <c r="AG14" s="49">
        <v>2.75</v>
      </c>
      <c r="AH14" s="49">
        <v>2.77</v>
      </c>
      <c r="AI14" s="49">
        <v>3.02</v>
      </c>
      <c r="AJ14" s="49">
        <v>2.73</v>
      </c>
      <c r="AK14" s="49">
        <v>2.58</v>
      </c>
      <c r="AL14" s="49">
        <v>2.69</v>
      </c>
      <c r="AM14" s="49">
        <v>3.5</v>
      </c>
      <c r="AN14" s="49">
        <v>1.42</v>
      </c>
      <c r="AO14" s="49">
        <v>2.7</v>
      </c>
      <c r="AP14" s="49">
        <v>2.67</v>
      </c>
      <c r="AQ14" s="49">
        <v>3.17</v>
      </c>
      <c r="AR14" s="49">
        <v>2.9</v>
      </c>
      <c r="AS14" s="49">
        <v>3.28</v>
      </c>
      <c r="AT14" s="49">
        <v>4.55</v>
      </c>
      <c r="AU14" s="49">
        <v>3.74</v>
      </c>
      <c r="AV14" s="49">
        <v>4.2</v>
      </c>
      <c r="AW14" s="49">
        <v>4.03</v>
      </c>
      <c r="AX14" s="49">
        <v>6.18</v>
      </c>
      <c r="AY14" s="49">
        <v>4.07</v>
      </c>
      <c r="AZ14" s="49">
        <v>5.07</v>
      </c>
      <c r="BA14" s="49">
        <v>4.45</v>
      </c>
      <c r="BB14" s="49">
        <v>3.9</v>
      </c>
      <c r="BC14" s="49">
        <v>4.91</v>
      </c>
      <c r="BD14" s="49">
        <v>5.68</v>
      </c>
      <c r="BE14" s="49">
        <v>4.04</v>
      </c>
      <c r="BF14" s="49">
        <v>4.97</v>
      </c>
      <c r="BG14" s="49">
        <v>2.0499999999999998</v>
      </c>
      <c r="BH14" s="49">
        <v>2.0099999999999998</v>
      </c>
      <c r="BI14" s="49">
        <v>1.86</v>
      </c>
      <c r="BJ14" s="49">
        <v>1.53</v>
      </c>
      <c r="BK14" s="49">
        <v>2.42</v>
      </c>
      <c r="BL14" s="49">
        <v>2.69</v>
      </c>
      <c r="BM14" s="49">
        <v>2.7</v>
      </c>
      <c r="BN14" s="49">
        <v>4.46</v>
      </c>
      <c r="BO14" s="49">
        <v>2.0499999999999998</v>
      </c>
      <c r="BP14" s="49">
        <v>2.4700000000000002</v>
      </c>
      <c r="BQ14" s="49">
        <v>2.67</v>
      </c>
      <c r="BR14" s="49">
        <v>2.85</v>
      </c>
      <c r="BS14" s="49">
        <v>6.17</v>
      </c>
      <c r="BT14" s="49">
        <v>4.51</v>
      </c>
      <c r="BU14" s="49">
        <v>4.78</v>
      </c>
      <c r="BV14" s="49">
        <v>3.64</v>
      </c>
      <c r="BW14" s="49">
        <v>3.54</v>
      </c>
      <c r="BX14" s="49">
        <v>3.64</v>
      </c>
      <c r="BY14" s="49">
        <v>3.56</v>
      </c>
      <c r="BZ14" s="49">
        <v>3.56</v>
      </c>
      <c r="CA14" s="49">
        <v>3.87</v>
      </c>
      <c r="CB14" s="49">
        <v>5.08</v>
      </c>
      <c r="CC14" s="49">
        <v>4.03</v>
      </c>
      <c r="CD14" s="49">
        <v>3.22</v>
      </c>
      <c r="CE14" s="49">
        <v>2.41</v>
      </c>
      <c r="CF14" s="49">
        <v>6.89</v>
      </c>
      <c r="CG14" s="49">
        <v>2.63</v>
      </c>
      <c r="CH14" s="49">
        <v>4.54</v>
      </c>
      <c r="CI14" s="49">
        <v>2.84</v>
      </c>
      <c r="CJ14" s="49">
        <v>3.01</v>
      </c>
      <c r="CK14" s="49">
        <v>3.48</v>
      </c>
      <c r="CL14" s="49">
        <v>2.2400000000000002</v>
      </c>
      <c r="CM14" s="49">
        <v>2.83</v>
      </c>
      <c r="CN14" s="49">
        <v>2.79</v>
      </c>
      <c r="CO14" s="49">
        <v>1.68</v>
      </c>
      <c r="CP14" s="49">
        <v>3.7</v>
      </c>
      <c r="CQ14" s="49">
        <v>2.15</v>
      </c>
      <c r="CR14" s="49">
        <v>5.37</v>
      </c>
      <c r="CS14" s="49">
        <v>6.77</v>
      </c>
      <c r="CT14" s="49">
        <v>2.38</v>
      </c>
      <c r="CU14" s="49">
        <v>3.79</v>
      </c>
      <c r="CV14" s="49">
        <v>3.88</v>
      </c>
      <c r="CW14" s="49">
        <v>3.4</v>
      </c>
      <c r="CX14" s="49">
        <v>3.33</v>
      </c>
      <c r="CY14" s="49">
        <v>2.65</v>
      </c>
      <c r="CZ14" s="49">
        <v>2.91</v>
      </c>
      <c r="DA14" s="49">
        <v>3.13</v>
      </c>
      <c r="DB14" s="49">
        <v>3.15</v>
      </c>
      <c r="DC14" s="49">
        <v>3.58</v>
      </c>
      <c r="DD14" s="49">
        <v>3.49</v>
      </c>
      <c r="DE14" s="49">
        <v>3.81</v>
      </c>
      <c r="DF14" s="49">
        <v>4.0199999999999996</v>
      </c>
      <c r="DG14" s="49">
        <v>3.53</v>
      </c>
      <c r="DH14" s="49">
        <v>4.91</v>
      </c>
      <c r="DI14" s="49">
        <v>5.52</v>
      </c>
      <c r="DJ14" s="49">
        <v>5.81</v>
      </c>
      <c r="DK14" s="49">
        <v>3.6</v>
      </c>
      <c r="DL14" s="49">
        <v>3.84</v>
      </c>
      <c r="DM14" s="49">
        <v>3.71</v>
      </c>
      <c r="DN14" s="49">
        <v>4.41</v>
      </c>
      <c r="DO14" s="49">
        <v>3.5</v>
      </c>
      <c r="DP14" s="49">
        <v>3.71</v>
      </c>
      <c r="DQ14" s="49">
        <v>3.07</v>
      </c>
      <c r="DR14" s="49">
        <v>3.86</v>
      </c>
      <c r="DS14" s="49">
        <v>1.52</v>
      </c>
      <c r="DT14" s="49">
        <v>5.86</v>
      </c>
      <c r="DU14" s="49">
        <v>4.16</v>
      </c>
      <c r="DV14" s="49">
        <v>4.5999999999999996</v>
      </c>
      <c r="DW14" s="49">
        <v>4.74</v>
      </c>
      <c r="DX14" s="49">
        <v>4.5</v>
      </c>
      <c r="DY14" s="49">
        <v>4.16</v>
      </c>
      <c r="DZ14" s="49">
        <v>0.55000000000000004</v>
      </c>
      <c r="EA14" s="49">
        <v>3.66</v>
      </c>
      <c r="EB14" s="49">
        <v>2.61</v>
      </c>
      <c r="EC14" s="55">
        <v>4.8600000000000003</v>
      </c>
      <c r="ED14" s="55">
        <v>3.66</v>
      </c>
      <c r="EE14" s="55">
        <v>4.49</v>
      </c>
      <c r="EF14" s="55">
        <v>4.7300000000000004</v>
      </c>
      <c r="EG14" s="55">
        <v>4.46</v>
      </c>
      <c r="EH14" s="55">
        <v>4.43</v>
      </c>
      <c r="EI14" s="56">
        <v>4.1485540734950019</v>
      </c>
      <c r="EJ14" s="56">
        <v>3.6524723665267436</v>
      </c>
      <c r="EK14" s="56">
        <v>4.0632191093880792</v>
      </c>
      <c r="EL14" s="56">
        <v>4.352809138099988</v>
      </c>
      <c r="EM14" s="56">
        <v>3.5422689625986039</v>
      </c>
      <c r="EN14" s="56">
        <v>4.088592179448554</v>
      </c>
      <c r="EO14" s="56">
        <v>3.759276603562737</v>
      </c>
      <c r="EP14" s="56">
        <v>4.4733267338957345</v>
      </c>
      <c r="EQ14" s="56">
        <v>3.8064983518474751</v>
      </c>
      <c r="ER14" s="49">
        <v>2.39</v>
      </c>
      <c r="ES14" s="49">
        <v>2.8</v>
      </c>
      <c r="ET14" s="49">
        <v>3.1</v>
      </c>
      <c r="EU14" s="49">
        <v>3.55</v>
      </c>
      <c r="EV14" s="49">
        <v>3.59</v>
      </c>
      <c r="EW14" s="49">
        <v>3.28</v>
      </c>
      <c r="EX14" s="49">
        <v>3.44</v>
      </c>
      <c r="EY14" s="49">
        <v>3.18</v>
      </c>
      <c r="EZ14" s="49">
        <v>3.31</v>
      </c>
      <c r="FA14" s="49">
        <v>3.35</v>
      </c>
      <c r="FB14" s="49">
        <v>3.2</v>
      </c>
      <c r="FC14" s="49">
        <v>2.87</v>
      </c>
      <c r="FD14" s="49">
        <v>2.69</v>
      </c>
      <c r="FE14" s="49">
        <v>2.89</v>
      </c>
      <c r="FF14" s="49">
        <v>2.63</v>
      </c>
      <c r="FG14" s="49">
        <v>2.6</v>
      </c>
      <c r="FH14" s="49">
        <v>4.0199999999999996</v>
      </c>
      <c r="FI14" s="49">
        <v>3.57</v>
      </c>
      <c r="FJ14" s="49">
        <v>3.71</v>
      </c>
      <c r="FK14" s="49">
        <v>3.25</v>
      </c>
      <c r="FL14" s="49">
        <v>3.49</v>
      </c>
      <c r="FM14" s="49">
        <v>4.2</v>
      </c>
      <c r="FN14" s="49">
        <v>3.19</v>
      </c>
      <c r="FO14" s="49">
        <v>3.41</v>
      </c>
      <c r="FP14" s="49">
        <v>4</v>
      </c>
      <c r="FQ14" s="49">
        <v>3.85</v>
      </c>
      <c r="FR14" s="49">
        <v>3.65</v>
      </c>
      <c r="FS14" s="49">
        <v>3.75</v>
      </c>
      <c r="FT14" s="49">
        <v>3.71</v>
      </c>
      <c r="FU14" s="49">
        <v>3.82</v>
      </c>
      <c r="FV14" s="49">
        <v>3.84</v>
      </c>
      <c r="FW14" s="49">
        <v>3.79</v>
      </c>
      <c r="FX14" s="49">
        <v>3.85</v>
      </c>
      <c r="FY14" s="49">
        <v>3.8</v>
      </c>
      <c r="FZ14" s="49">
        <v>4</v>
      </c>
      <c r="GA14" s="49">
        <v>3.59</v>
      </c>
      <c r="GB14" s="49">
        <v>3.67</v>
      </c>
      <c r="GC14" s="49">
        <v>3.86</v>
      </c>
      <c r="GD14" s="49">
        <v>3.72</v>
      </c>
      <c r="GE14" s="49">
        <v>4.21</v>
      </c>
      <c r="GF14" s="49">
        <v>4.1100000000000003</v>
      </c>
      <c r="GG14" s="49">
        <v>4.82</v>
      </c>
      <c r="GH14" s="49">
        <v>4</v>
      </c>
      <c r="GI14" s="49">
        <v>5.56</v>
      </c>
      <c r="GJ14" s="49">
        <v>4.21</v>
      </c>
      <c r="GK14" s="3">
        <v>4.28</v>
      </c>
      <c r="GL14" s="3">
        <v>4.66</v>
      </c>
      <c r="GM14" s="3">
        <v>3.86</v>
      </c>
      <c r="GN14" s="25">
        <v>3.66</v>
      </c>
      <c r="GO14" s="25">
        <v>2.54</v>
      </c>
      <c r="GP14" s="25">
        <v>3.05</v>
      </c>
      <c r="GQ14" s="25">
        <v>2.4900000000000002</v>
      </c>
      <c r="GR14" s="25">
        <v>2.9</v>
      </c>
      <c r="GS14" s="25">
        <v>3.13</v>
      </c>
      <c r="GT14" s="25">
        <v>4.18</v>
      </c>
      <c r="GU14" s="25">
        <v>3.26</v>
      </c>
      <c r="GV14" s="25">
        <v>6.8</v>
      </c>
      <c r="GW14" s="25">
        <v>7.23</v>
      </c>
      <c r="GX14" s="25">
        <v>8.94</v>
      </c>
      <c r="GY14" s="54">
        <v>4.24</v>
      </c>
      <c r="GZ14" s="54">
        <v>5.73</v>
      </c>
      <c r="HA14" s="54">
        <v>3.59</v>
      </c>
      <c r="HB14" s="54">
        <v>3.61</v>
      </c>
      <c r="HC14" s="54">
        <v>3.06</v>
      </c>
      <c r="HD14" s="54">
        <v>2.6</v>
      </c>
      <c r="HE14" s="54">
        <v>3.28</v>
      </c>
      <c r="HF14" s="54">
        <v>4.75</v>
      </c>
      <c r="HG14" s="54">
        <v>4.51</v>
      </c>
      <c r="HH14" s="54">
        <v>2.65</v>
      </c>
      <c r="HI14" s="54">
        <v>2.4</v>
      </c>
      <c r="HJ14" s="54">
        <v>2.83</v>
      </c>
      <c r="HK14" s="54">
        <v>4.32</v>
      </c>
      <c r="HL14" s="54">
        <v>3.7</v>
      </c>
      <c r="HM14" s="54">
        <v>4.3099999999999996</v>
      </c>
      <c r="HN14" s="54">
        <v>4.22</v>
      </c>
      <c r="HO14" s="54">
        <v>3.73</v>
      </c>
      <c r="HP14" s="54">
        <v>3.85</v>
      </c>
      <c r="HQ14" s="54">
        <v>3.74</v>
      </c>
      <c r="HR14" s="54">
        <v>3.35</v>
      </c>
      <c r="HS14" s="54">
        <v>4.95</v>
      </c>
      <c r="HT14" s="54">
        <v>3.33</v>
      </c>
      <c r="HU14" s="54">
        <v>3.01</v>
      </c>
      <c r="HV14" s="54">
        <v>3.63</v>
      </c>
      <c r="HW14" s="54">
        <v>4.8499999999999996</v>
      </c>
      <c r="HX14" s="54">
        <v>3.79</v>
      </c>
      <c r="HY14" s="54">
        <v>2.54</v>
      </c>
      <c r="HZ14" s="54">
        <v>3.58</v>
      </c>
      <c r="IA14" s="54">
        <v>2.2200000000000002</v>
      </c>
      <c r="IB14" s="54">
        <v>3.93</v>
      </c>
      <c r="IC14" s="54">
        <v>3.7</v>
      </c>
      <c r="ID14" s="54">
        <v>3.52</v>
      </c>
      <c r="IE14" s="54">
        <v>3.67</v>
      </c>
      <c r="IF14" s="54">
        <v>3.71</v>
      </c>
      <c r="IG14" s="54">
        <v>3.35</v>
      </c>
      <c r="IH14" s="54">
        <v>3.48</v>
      </c>
      <c r="II14" s="54">
        <v>3.75</v>
      </c>
      <c r="IJ14" s="54">
        <v>3.5</v>
      </c>
      <c r="IK14" s="54">
        <v>3.33</v>
      </c>
      <c r="IL14" s="54">
        <v>3.5</v>
      </c>
      <c r="IM14" s="54">
        <v>1.96</v>
      </c>
    </row>
    <row r="15" spans="1:247" ht="17.5" x14ac:dyDescent="0.45">
      <c r="A15" s="51" t="s">
        <v>812</v>
      </c>
      <c r="B15" s="58">
        <f t="shared" si="0"/>
        <v>0.19</v>
      </c>
      <c r="C15" s="59">
        <f t="shared" si="1"/>
        <v>0.20728757261232145</v>
      </c>
      <c r="D15" s="59">
        <v>0.2</v>
      </c>
      <c r="E15" s="59">
        <v>0.20714144504208509</v>
      </c>
      <c r="F15" s="59">
        <v>8.1657341282765056E-2</v>
      </c>
      <c r="G15" s="49">
        <v>0.26</v>
      </c>
      <c r="H15" s="49">
        <v>0.27</v>
      </c>
      <c r="I15" s="49">
        <v>0.18</v>
      </c>
      <c r="J15" s="49">
        <v>0.2</v>
      </c>
      <c r="K15" s="49">
        <v>0.19</v>
      </c>
      <c r="L15" s="49">
        <v>0.14000000000000001</v>
      </c>
      <c r="M15" s="49">
        <v>0.17</v>
      </c>
      <c r="N15" s="49">
        <v>0.21</v>
      </c>
      <c r="O15" s="49">
        <v>0.19</v>
      </c>
      <c r="P15" s="49">
        <v>0.22</v>
      </c>
      <c r="Q15" s="49">
        <v>0.14000000000000001</v>
      </c>
      <c r="R15" s="49">
        <v>0.15</v>
      </c>
      <c r="S15" s="49">
        <v>0.22</v>
      </c>
      <c r="T15" s="49">
        <v>0.22</v>
      </c>
      <c r="U15" s="49">
        <v>0.23</v>
      </c>
      <c r="V15" s="49">
        <v>0.17</v>
      </c>
      <c r="W15" s="49">
        <v>0.16</v>
      </c>
      <c r="X15" s="49">
        <v>0.19</v>
      </c>
      <c r="Y15" s="49">
        <v>0.21</v>
      </c>
      <c r="Z15" s="49">
        <v>0.22</v>
      </c>
      <c r="AA15" s="49">
        <v>0.21</v>
      </c>
      <c r="AB15" s="49">
        <v>0.23</v>
      </c>
      <c r="AC15" s="49">
        <v>0.33</v>
      </c>
      <c r="AD15" s="49">
        <v>0.18</v>
      </c>
      <c r="AE15" s="49">
        <v>0.2</v>
      </c>
      <c r="AF15" s="49">
        <v>0.04</v>
      </c>
      <c r="AG15" s="49">
        <v>0.19</v>
      </c>
      <c r="AH15" s="49">
        <v>0.04</v>
      </c>
      <c r="AI15" s="49">
        <v>0.18</v>
      </c>
      <c r="AJ15" s="49">
        <v>0.04</v>
      </c>
      <c r="AK15" s="49">
        <v>0.05</v>
      </c>
      <c r="AL15" s="49">
        <v>0.05</v>
      </c>
      <c r="AM15" s="49">
        <v>0.18</v>
      </c>
      <c r="AN15" s="49">
        <v>0.222</v>
      </c>
      <c r="AO15" s="49">
        <v>0.24299999999999999</v>
      </c>
      <c r="AP15" s="49">
        <v>0.224</v>
      </c>
      <c r="AQ15" s="49">
        <v>0.224</v>
      </c>
      <c r="AR15" s="49">
        <v>0.2</v>
      </c>
      <c r="AS15" s="49">
        <v>0.25</v>
      </c>
      <c r="AT15" s="49">
        <v>0.22</v>
      </c>
      <c r="AU15" s="49">
        <v>0.15</v>
      </c>
      <c r="AV15" s="49">
        <v>0.19</v>
      </c>
      <c r="AW15" s="49">
        <v>0.22</v>
      </c>
      <c r="AX15" s="49">
        <v>0.19</v>
      </c>
      <c r="AY15" s="49">
        <v>0.19</v>
      </c>
      <c r="AZ15" s="49">
        <v>0.19</v>
      </c>
      <c r="BA15" s="49">
        <v>0.19</v>
      </c>
      <c r="BB15" s="49">
        <v>0.2</v>
      </c>
      <c r="BC15" s="49">
        <v>0.27</v>
      </c>
      <c r="BD15" s="49">
        <v>0.17</v>
      </c>
      <c r="BE15" s="49">
        <v>0.19</v>
      </c>
      <c r="BF15" s="49">
        <v>0.16</v>
      </c>
      <c r="BG15" s="49">
        <v>0.26</v>
      </c>
      <c r="BH15" s="49">
        <v>0.27</v>
      </c>
      <c r="BI15" s="49">
        <v>0.23</v>
      </c>
      <c r="BJ15" s="49">
        <v>0.09</v>
      </c>
      <c r="BK15" s="49">
        <v>0.25</v>
      </c>
      <c r="BL15" s="49">
        <v>0.14000000000000001</v>
      </c>
      <c r="BM15" s="49">
        <v>0.15</v>
      </c>
      <c r="BN15" s="49">
        <v>0.15</v>
      </c>
      <c r="BO15" s="49">
        <v>0.28999999999999998</v>
      </c>
      <c r="BP15" s="49">
        <v>0.23</v>
      </c>
      <c r="BQ15" s="49">
        <v>0.23</v>
      </c>
      <c r="BR15" s="49">
        <v>0.2</v>
      </c>
      <c r="BS15" s="49">
        <v>0.06</v>
      </c>
      <c r="BT15" s="49">
        <v>0.19</v>
      </c>
      <c r="BU15" s="49">
        <v>0.11</v>
      </c>
      <c r="BV15" s="49">
        <v>0.23</v>
      </c>
      <c r="BW15" s="49">
        <v>0.22</v>
      </c>
      <c r="BX15" s="49">
        <v>0.23</v>
      </c>
      <c r="BY15" s="49">
        <v>0.22</v>
      </c>
      <c r="BZ15" s="49">
        <v>0.22</v>
      </c>
      <c r="CA15" s="49">
        <v>0.26</v>
      </c>
      <c r="CB15" s="49">
        <v>0.31</v>
      </c>
      <c r="CC15" s="49">
        <v>0.46</v>
      </c>
      <c r="CD15" s="49">
        <v>0.09</v>
      </c>
      <c r="CE15" s="49">
        <v>0.17</v>
      </c>
      <c r="CF15" s="49">
        <v>0.44</v>
      </c>
      <c r="CG15" s="49">
        <v>0.18</v>
      </c>
      <c r="CH15" s="49">
        <v>0.16</v>
      </c>
      <c r="CI15" s="49">
        <v>0.17</v>
      </c>
      <c r="CJ15" s="49">
        <v>0.19</v>
      </c>
      <c r="CK15" s="49">
        <v>0.39</v>
      </c>
      <c r="CL15" s="49">
        <v>0.27</v>
      </c>
      <c r="CM15" s="49">
        <v>0.38</v>
      </c>
      <c r="CN15" s="49">
        <v>0.41</v>
      </c>
      <c r="CO15" s="49">
        <v>0.14000000000000001</v>
      </c>
      <c r="CP15" s="49">
        <v>0.22</v>
      </c>
      <c r="CQ15" s="49">
        <v>0.26</v>
      </c>
      <c r="CR15" s="49">
        <v>0.13</v>
      </c>
      <c r="CS15" s="49">
        <v>0.1</v>
      </c>
      <c r="CT15" s="49">
        <v>0.16</v>
      </c>
      <c r="CU15" s="49">
        <v>0.26</v>
      </c>
      <c r="CV15" s="49">
        <v>0.23</v>
      </c>
      <c r="CW15" s="49">
        <v>0.12</v>
      </c>
      <c r="CX15" s="49">
        <v>0.21</v>
      </c>
      <c r="CY15" s="49">
        <v>0.17</v>
      </c>
      <c r="CZ15" s="49">
        <v>0.17</v>
      </c>
      <c r="DA15" s="49">
        <v>0.2</v>
      </c>
      <c r="DB15" s="49">
        <v>0.11</v>
      </c>
      <c r="DC15" s="49">
        <v>0.27</v>
      </c>
      <c r="DD15" s="49">
        <v>0.26</v>
      </c>
      <c r="DE15" s="49">
        <v>0.26</v>
      </c>
      <c r="DF15" s="49">
        <v>0.26</v>
      </c>
      <c r="DG15" s="49">
        <v>0.2</v>
      </c>
      <c r="DH15" s="49">
        <v>0.12</v>
      </c>
      <c r="DI15" s="49">
        <v>0.12</v>
      </c>
      <c r="DJ15" s="49">
        <v>0.12</v>
      </c>
      <c r="DK15" s="49">
        <v>0.28000000000000003</v>
      </c>
      <c r="DL15" s="49">
        <v>0.33</v>
      </c>
      <c r="DM15" s="49">
        <v>0.37</v>
      </c>
      <c r="DN15" s="49">
        <v>0.3</v>
      </c>
      <c r="DO15" s="49">
        <v>0.05</v>
      </c>
      <c r="DP15" s="49">
        <v>0.05</v>
      </c>
      <c r="DQ15" s="49">
        <v>0.04</v>
      </c>
      <c r="DR15" s="49">
        <v>0.02</v>
      </c>
      <c r="DS15" s="49">
        <v>0.48</v>
      </c>
      <c r="DT15" s="49">
        <v>0.01</v>
      </c>
      <c r="DU15" s="49">
        <v>0.12</v>
      </c>
      <c r="DV15" s="49">
        <v>0.21</v>
      </c>
      <c r="DW15" s="49">
        <v>0.13</v>
      </c>
      <c r="DX15" s="49">
        <v>0.82</v>
      </c>
      <c r="DY15" s="49">
        <v>0.1</v>
      </c>
      <c r="DZ15" s="49">
        <v>0.34</v>
      </c>
      <c r="EA15" s="49">
        <v>0.1</v>
      </c>
      <c r="EB15" s="49">
        <v>0.21</v>
      </c>
      <c r="EC15" s="62">
        <v>0.16900000000000001</v>
      </c>
      <c r="ED15" s="62">
        <v>0.14199999999999999</v>
      </c>
      <c r="EE15" s="62">
        <v>0.158</v>
      </c>
      <c r="EF15" s="62">
        <v>0.158</v>
      </c>
      <c r="EG15" s="62">
        <v>0.16600000000000001</v>
      </c>
      <c r="EH15" s="62">
        <v>0.16700000000000001</v>
      </c>
      <c r="EI15" s="56">
        <v>0.17712703887793482</v>
      </c>
      <c r="EJ15" s="56">
        <v>0.16000554985866211</v>
      </c>
      <c r="EK15" s="56">
        <v>0.13922318469154177</v>
      </c>
      <c r="EL15" s="56">
        <v>0.17850636843943168</v>
      </c>
      <c r="EM15" s="56">
        <v>0.17398561681637734</v>
      </c>
      <c r="EN15" s="56">
        <v>0.17613910953581013</v>
      </c>
      <c r="EO15" s="56">
        <v>0.14800301588829673</v>
      </c>
      <c r="EP15" s="56">
        <v>0.16900991416176994</v>
      </c>
      <c r="EQ15" s="56">
        <v>0.20130520129962609</v>
      </c>
      <c r="ER15" s="49">
        <v>0.26</v>
      </c>
      <c r="ES15" s="49">
        <v>0.26</v>
      </c>
      <c r="ET15" s="49">
        <v>0.16</v>
      </c>
      <c r="EU15" s="49">
        <v>0.31</v>
      </c>
      <c r="EV15" s="49">
        <v>0.31</v>
      </c>
      <c r="EW15" s="49">
        <v>0.36</v>
      </c>
      <c r="EX15" s="49">
        <v>0.35</v>
      </c>
      <c r="EY15" s="49">
        <v>0.31</v>
      </c>
      <c r="EZ15" s="49">
        <v>0.33</v>
      </c>
      <c r="FA15" s="49">
        <v>0.31</v>
      </c>
      <c r="FB15" s="49">
        <v>0.4</v>
      </c>
      <c r="FC15" s="49">
        <v>0.2</v>
      </c>
      <c r="FD15" s="49">
        <v>0.22</v>
      </c>
      <c r="FE15" s="49">
        <v>0.21</v>
      </c>
      <c r="FF15" s="49">
        <v>0.23</v>
      </c>
      <c r="FG15" s="49">
        <v>0.23</v>
      </c>
      <c r="FH15" s="49">
        <v>0.18</v>
      </c>
      <c r="FI15" s="49">
        <v>0.21</v>
      </c>
      <c r="FJ15" s="49">
        <v>0.18</v>
      </c>
      <c r="FK15" s="49">
        <v>0.21</v>
      </c>
      <c r="FL15" s="49">
        <v>0.19</v>
      </c>
      <c r="FM15" s="49">
        <v>0.17</v>
      </c>
      <c r="FN15" s="49">
        <v>0.22</v>
      </c>
      <c r="FO15" s="49">
        <v>0.27</v>
      </c>
      <c r="FP15" s="49">
        <v>0.11</v>
      </c>
      <c r="FQ15" s="49">
        <v>0.15</v>
      </c>
      <c r="FR15" s="49">
        <v>0.16</v>
      </c>
      <c r="FS15" s="49">
        <v>0.24</v>
      </c>
      <c r="FT15" s="49">
        <v>0.19</v>
      </c>
      <c r="FU15" s="49">
        <v>0.26</v>
      </c>
      <c r="FV15" s="49">
        <v>0.27</v>
      </c>
      <c r="FW15" s="49">
        <v>0.27</v>
      </c>
      <c r="FX15" s="49">
        <v>0.26</v>
      </c>
      <c r="FY15" s="49">
        <v>0.26</v>
      </c>
      <c r="FZ15" s="49">
        <v>0.18</v>
      </c>
      <c r="GA15" s="49">
        <v>0.17</v>
      </c>
      <c r="GB15" s="49">
        <v>0.19</v>
      </c>
      <c r="GC15" s="49">
        <v>0.15</v>
      </c>
      <c r="GD15" s="49">
        <v>0.15</v>
      </c>
      <c r="GE15" s="49">
        <v>0.14000000000000001</v>
      </c>
      <c r="GF15" s="49">
        <v>0.16</v>
      </c>
      <c r="GG15" s="49">
        <v>0.11</v>
      </c>
      <c r="GH15" s="49">
        <v>0.16</v>
      </c>
      <c r="GI15" s="49">
        <v>0.13</v>
      </c>
      <c r="GJ15" s="49">
        <v>0.13</v>
      </c>
      <c r="GK15" s="3">
        <v>0.11</v>
      </c>
      <c r="GL15" s="3">
        <v>0.06</v>
      </c>
      <c r="GM15" s="3">
        <v>0.06</v>
      </c>
      <c r="GN15" s="25">
        <v>0.28999999999999998</v>
      </c>
      <c r="GO15" s="25">
        <v>0.22</v>
      </c>
      <c r="GP15" s="25">
        <v>0.25</v>
      </c>
      <c r="GQ15" s="25">
        <v>0.2</v>
      </c>
      <c r="GR15" s="25">
        <v>0.24</v>
      </c>
      <c r="GS15" s="25">
        <v>0.24</v>
      </c>
      <c r="GT15" s="25">
        <v>0.24</v>
      </c>
      <c r="GU15" s="25">
        <v>0.22</v>
      </c>
      <c r="GV15" s="25">
        <v>0.09</v>
      </c>
      <c r="GW15" s="25">
        <v>0.04</v>
      </c>
      <c r="GX15" s="25">
        <v>0.14000000000000001</v>
      </c>
      <c r="GY15" s="54">
        <v>0.17</v>
      </c>
      <c r="GZ15" s="54">
        <v>0.18</v>
      </c>
      <c r="HA15" s="54">
        <v>0.09</v>
      </c>
      <c r="HB15" s="54">
        <v>0.1</v>
      </c>
      <c r="HC15" s="54">
        <v>0.18</v>
      </c>
      <c r="HD15" s="54">
        <v>0.13</v>
      </c>
      <c r="HE15" s="54">
        <v>0.17</v>
      </c>
      <c r="HF15" s="54">
        <v>0.15</v>
      </c>
      <c r="HG15" s="54">
        <v>0.15</v>
      </c>
      <c r="HH15" s="54">
        <v>0.16</v>
      </c>
      <c r="HI15" s="54">
        <v>0.2</v>
      </c>
      <c r="HJ15" s="54">
        <v>0.13</v>
      </c>
      <c r="HK15" s="54">
        <v>0.12</v>
      </c>
      <c r="HL15" s="54">
        <v>0.14000000000000001</v>
      </c>
      <c r="HM15" s="54">
        <v>0.24</v>
      </c>
      <c r="HN15" s="54">
        <v>0.36</v>
      </c>
      <c r="HO15" s="54">
        <v>0.46</v>
      </c>
      <c r="HP15" s="54">
        <v>0.18</v>
      </c>
      <c r="HQ15" s="54">
        <v>0.18</v>
      </c>
      <c r="HR15" s="54">
        <v>0.14000000000000001</v>
      </c>
      <c r="HS15" s="54">
        <v>0.18</v>
      </c>
      <c r="HT15" s="54">
        <v>0.25</v>
      </c>
      <c r="HU15" s="54">
        <v>0.26</v>
      </c>
      <c r="HV15" s="54">
        <v>0.15</v>
      </c>
      <c r="HW15" s="54">
        <v>0.22</v>
      </c>
      <c r="HX15" s="54">
        <v>0.25</v>
      </c>
      <c r="HY15" s="54">
        <v>0.48</v>
      </c>
      <c r="HZ15" s="54">
        <v>0.42</v>
      </c>
      <c r="IA15" s="54">
        <v>0.65</v>
      </c>
      <c r="IB15" s="54">
        <v>0.6</v>
      </c>
      <c r="IC15" s="54">
        <v>0.5</v>
      </c>
      <c r="ID15" s="54">
        <v>0.22</v>
      </c>
      <c r="IE15" s="54">
        <v>0.18</v>
      </c>
      <c r="IF15" s="54">
        <v>0.18</v>
      </c>
      <c r="IG15" s="54">
        <v>0.21</v>
      </c>
      <c r="IH15" s="54">
        <v>0.16</v>
      </c>
      <c r="II15" s="54">
        <v>0.18</v>
      </c>
      <c r="IJ15" s="54">
        <v>0.18</v>
      </c>
      <c r="IK15" s="54">
        <v>0.18</v>
      </c>
      <c r="IL15" s="54">
        <v>0.18</v>
      </c>
      <c r="IM15" s="54">
        <v>0.24</v>
      </c>
    </row>
    <row r="16" spans="1:247" ht="16.5" x14ac:dyDescent="0.45">
      <c r="A16" s="51" t="s">
        <v>203</v>
      </c>
      <c r="B16" s="58">
        <f t="shared" si="0"/>
        <v>0.74</v>
      </c>
      <c r="C16" s="59">
        <f t="shared" si="1"/>
        <v>1.1845552862249951</v>
      </c>
      <c r="D16" s="59">
        <v>0.91500000000000004</v>
      </c>
      <c r="E16" s="59">
        <v>1.3092624623017428</v>
      </c>
      <c r="F16" s="59">
        <v>1.0858130987780665</v>
      </c>
      <c r="G16" s="49"/>
      <c r="H16" s="49"/>
      <c r="I16" s="49"/>
      <c r="J16" s="49"/>
      <c r="K16" s="49"/>
      <c r="L16" s="49"/>
      <c r="M16" s="49"/>
      <c r="N16" s="49"/>
      <c r="O16" s="49">
        <v>0.28999999999999998</v>
      </c>
      <c r="P16" s="49">
        <v>0.39</v>
      </c>
      <c r="Q16" s="49">
        <v>0.23</v>
      </c>
      <c r="R16" s="49">
        <v>0.24</v>
      </c>
      <c r="S16" s="49">
        <v>0.4</v>
      </c>
      <c r="T16" s="49">
        <v>0.34</v>
      </c>
      <c r="U16" s="49">
        <v>0.41</v>
      </c>
      <c r="V16" s="49">
        <v>0.43</v>
      </c>
      <c r="W16" s="49">
        <v>3.03</v>
      </c>
      <c r="X16" s="49">
        <v>0.8</v>
      </c>
      <c r="Y16" s="49">
        <v>0.56999999999999995</v>
      </c>
      <c r="Z16" s="49">
        <v>1.1499999999999999</v>
      </c>
      <c r="AA16" s="49">
        <v>0.63</v>
      </c>
      <c r="AB16" s="49">
        <v>2.2799999999999998</v>
      </c>
      <c r="AC16" s="49">
        <v>3.7</v>
      </c>
      <c r="AD16" s="49">
        <v>1.6</v>
      </c>
      <c r="AE16" s="49">
        <v>2.52</v>
      </c>
      <c r="AF16" s="49">
        <v>1.18</v>
      </c>
      <c r="AG16" s="49">
        <v>0.81</v>
      </c>
      <c r="AH16" s="49">
        <v>0.78</v>
      </c>
      <c r="AI16" s="49">
        <v>0.74</v>
      </c>
      <c r="AJ16" s="49">
        <v>0.72</v>
      </c>
      <c r="AK16" s="49">
        <v>0.78</v>
      </c>
      <c r="AL16" s="49">
        <v>0.56999999999999995</v>
      </c>
      <c r="AM16" s="49">
        <v>1.34</v>
      </c>
      <c r="AN16" s="49">
        <v>0.85</v>
      </c>
      <c r="AO16" s="49">
        <v>1.63</v>
      </c>
      <c r="AP16" s="49">
        <v>1</v>
      </c>
      <c r="AQ16" s="49">
        <v>0.53</v>
      </c>
      <c r="AR16" s="49">
        <v>1.93</v>
      </c>
      <c r="AS16" s="49">
        <v>4.1100000000000003</v>
      </c>
      <c r="AT16" s="49">
        <v>4.2699999999999996</v>
      </c>
      <c r="AU16" s="49">
        <v>1.98</v>
      </c>
      <c r="AV16" s="49">
        <v>3.5</v>
      </c>
      <c r="AW16" s="49">
        <v>3.46</v>
      </c>
      <c r="AX16" s="49">
        <v>2.96</v>
      </c>
      <c r="AY16" s="49">
        <v>3.94</v>
      </c>
      <c r="AZ16" s="49">
        <v>2.93</v>
      </c>
      <c r="BA16" s="49">
        <v>3.17</v>
      </c>
      <c r="BB16" s="49">
        <v>2.38</v>
      </c>
      <c r="BC16" s="49">
        <v>1.88</v>
      </c>
      <c r="BD16" s="49">
        <v>1.6</v>
      </c>
      <c r="BE16" s="49">
        <v>2.65</v>
      </c>
      <c r="BF16" s="49">
        <v>2.25</v>
      </c>
      <c r="BG16" s="49">
        <v>0.51</v>
      </c>
      <c r="BH16" s="49">
        <v>0.48</v>
      </c>
      <c r="BI16" s="49">
        <v>0.53</v>
      </c>
      <c r="BJ16" s="49">
        <v>0.37</v>
      </c>
      <c r="BK16" s="49">
        <v>0.61</v>
      </c>
      <c r="BL16" s="49">
        <v>0.44</v>
      </c>
      <c r="BM16" s="49">
        <v>0.52</v>
      </c>
      <c r="BN16" s="49">
        <v>0.51</v>
      </c>
      <c r="BO16" s="49">
        <v>0.55000000000000004</v>
      </c>
      <c r="BP16" s="49">
        <v>0.25</v>
      </c>
      <c r="BQ16" s="49">
        <v>0.24</v>
      </c>
      <c r="BR16" s="49">
        <v>0.35</v>
      </c>
      <c r="BS16" s="49">
        <v>1.9</v>
      </c>
      <c r="BT16" s="49">
        <v>3.03</v>
      </c>
      <c r="BU16" s="49">
        <v>2.1800000000000002</v>
      </c>
      <c r="BV16" s="49"/>
      <c r="BW16" s="49"/>
      <c r="BX16" s="49"/>
      <c r="BY16" s="49"/>
      <c r="BZ16" s="49"/>
      <c r="CA16" s="49">
        <v>2</v>
      </c>
      <c r="CB16" s="49">
        <v>0.91</v>
      </c>
      <c r="CC16" s="49">
        <v>1.98</v>
      </c>
      <c r="CD16" s="49">
        <v>0.45</v>
      </c>
      <c r="CE16" s="49">
        <v>0.63</v>
      </c>
      <c r="CF16" s="49">
        <v>0.77</v>
      </c>
      <c r="CG16" s="49">
        <v>0.63</v>
      </c>
      <c r="CH16" s="49">
        <v>0.44</v>
      </c>
      <c r="CI16" s="49">
        <v>0.38</v>
      </c>
      <c r="CJ16" s="49">
        <v>0.48</v>
      </c>
      <c r="CK16" s="49">
        <v>1.53</v>
      </c>
      <c r="CL16" s="49">
        <v>0.36</v>
      </c>
      <c r="CM16" s="49">
        <v>0.27</v>
      </c>
      <c r="CN16" s="49">
        <v>0.66</v>
      </c>
      <c r="CO16" s="49">
        <v>1.29</v>
      </c>
      <c r="CP16" s="49">
        <v>0.47</v>
      </c>
      <c r="CQ16" s="49">
        <v>1.06</v>
      </c>
      <c r="CR16" s="49">
        <v>1.82</v>
      </c>
      <c r="CS16" s="49">
        <v>0.87</v>
      </c>
      <c r="CT16" s="49">
        <v>1.68</v>
      </c>
      <c r="CU16" s="49">
        <v>0.49</v>
      </c>
      <c r="CV16" s="49">
        <v>0.32</v>
      </c>
      <c r="CW16" s="49">
        <v>0.48</v>
      </c>
      <c r="CX16" s="49">
        <v>1.41</v>
      </c>
      <c r="CY16" s="49">
        <v>0.33</v>
      </c>
      <c r="CZ16" s="49">
        <v>0.46</v>
      </c>
      <c r="DA16" s="49">
        <v>0.45</v>
      </c>
      <c r="DB16" s="49">
        <v>0.5</v>
      </c>
      <c r="DC16" s="49">
        <v>0.53</v>
      </c>
      <c r="DD16" s="49">
        <v>0.56999999999999995</v>
      </c>
      <c r="DE16" s="49">
        <v>0.35</v>
      </c>
      <c r="DF16" s="49">
        <v>0.38</v>
      </c>
      <c r="DG16" s="49">
        <v>0.44</v>
      </c>
      <c r="DH16" s="49">
        <v>0.3</v>
      </c>
      <c r="DI16" s="49">
        <v>0.75</v>
      </c>
      <c r="DJ16" s="49">
        <v>0.62</v>
      </c>
      <c r="DK16" s="49">
        <v>1.5</v>
      </c>
      <c r="DL16" s="49">
        <v>1.23</v>
      </c>
      <c r="DM16" s="49">
        <v>1.25</v>
      </c>
      <c r="DN16" s="49">
        <v>0.97</v>
      </c>
      <c r="DO16" s="49">
        <v>1.5</v>
      </c>
      <c r="DP16" s="49">
        <v>1.74</v>
      </c>
      <c r="DQ16" s="49">
        <v>2.99</v>
      </c>
      <c r="DR16" s="49">
        <v>1.33</v>
      </c>
      <c r="DS16" s="49">
        <v>0.55000000000000004</v>
      </c>
      <c r="DT16" s="49">
        <v>0.4</v>
      </c>
      <c r="DU16" s="49">
        <v>0.73</v>
      </c>
      <c r="DV16" s="49">
        <v>0.67</v>
      </c>
      <c r="DW16" s="49">
        <v>0.62</v>
      </c>
      <c r="DX16" s="49">
        <v>1</v>
      </c>
      <c r="DY16" s="49">
        <v>0.38</v>
      </c>
      <c r="DZ16" s="49">
        <v>-0.05</v>
      </c>
      <c r="EA16" s="49">
        <v>0.45</v>
      </c>
      <c r="EB16" s="49">
        <v>0.7</v>
      </c>
      <c r="EC16" s="62">
        <v>2.8</v>
      </c>
      <c r="ED16" s="62">
        <v>2.62</v>
      </c>
      <c r="EE16" s="62">
        <v>2.4900000000000002</v>
      </c>
      <c r="EF16" s="55">
        <v>3.65</v>
      </c>
      <c r="EG16" s="55">
        <v>3.72</v>
      </c>
      <c r="EH16" s="55">
        <v>3.06</v>
      </c>
      <c r="EI16" s="56">
        <v>1.2234297040531006</v>
      </c>
      <c r="EJ16" s="56">
        <v>1.0923803101820329</v>
      </c>
      <c r="EK16" s="56">
        <v>4.9557398759320916</v>
      </c>
      <c r="EL16" s="56">
        <v>1.6005567153791169</v>
      </c>
      <c r="EM16" s="56">
        <v>1.4890016920472733</v>
      </c>
      <c r="EN16" s="56">
        <v>1.1742634797109293</v>
      </c>
      <c r="EO16" s="56">
        <v>0.90767459188516864</v>
      </c>
      <c r="EP16" s="56">
        <v>1.5927267755826775</v>
      </c>
      <c r="EQ16" s="56">
        <v>2.8627239660514907</v>
      </c>
      <c r="ER16" s="49">
        <v>1.88</v>
      </c>
      <c r="ES16" s="49">
        <v>2.13</v>
      </c>
      <c r="ET16" s="49">
        <v>0.57999999999999996</v>
      </c>
      <c r="EU16" s="49">
        <v>4.87</v>
      </c>
      <c r="EV16" s="49">
        <v>4.21</v>
      </c>
      <c r="EW16" s="49">
        <v>6.01</v>
      </c>
      <c r="EX16" s="49">
        <v>3.83</v>
      </c>
      <c r="EY16" s="49">
        <v>3.95</v>
      </c>
      <c r="EZ16" s="49">
        <v>2.57</v>
      </c>
      <c r="FA16" s="49">
        <v>3.89</v>
      </c>
      <c r="FB16" s="49">
        <v>2.2999999999999998</v>
      </c>
      <c r="FC16" s="49">
        <v>0.19</v>
      </c>
      <c r="FD16" s="49">
        <v>0.24</v>
      </c>
      <c r="FE16" s="49">
        <v>0.33</v>
      </c>
      <c r="FF16" s="49">
        <v>0.27</v>
      </c>
      <c r="FG16" s="49">
        <v>0.28999999999999998</v>
      </c>
      <c r="FH16" s="49">
        <v>0.28999999999999998</v>
      </c>
      <c r="FI16" s="49">
        <v>0.9</v>
      </c>
      <c r="FJ16" s="49">
        <v>2.66</v>
      </c>
      <c r="FK16" s="49">
        <v>0.94</v>
      </c>
      <c r="FL16" s="49">
        <v>1.36</v>
      </c>
      <c r="FM16" s="49">
        <v>0.86</v>
      </c>
      <c r="FN16" s="49">
        <v>1.08</v>
      </c>
      <c r="FO16" s="49">
        <v>1.98</v>
      </c>
      <c r="FP16" s="49">
        <v>0.22</v>
      </c>
      <c r="FQ16" s="49">
        <v>0.36</v>
      </c>
      <c r="FR16" s="49">
        <v>0.8</v>
      </c>
      <c r="FS16" s="49">
        <v>0.12</v>
      </c>
      <c r="FT16" s="49">
        <v>2.76</v>
      </c>
      <c r="FU16" s="49">
        <v>1.46</v>
      </c>
      <c r="FV16" s="49">
        <v>1.62</v>
      </c>
      <c r="FW16" s="49">
        <v>1.5</v>
      </c>
      <c r="FX16" s="49">
        <v>1.56</v>
      </c>
      <c r="FY16" s="49">
        <v>1.4</v>
      </c>
      <c r="FZ16" s="49">
        <v>0.61</v>
      </c>
      <c r="GA16" s="49">
        <v>3.38</v>
      </c>
      <c r="GB16" s="49">
        <v>0.52</v>
      </c>
      <c r="GC16" s="49">
        <v>0.27</v>
      </c>
      <c r="GD16" s="49">
        <v>0.49</v>
      </c>
      <c r="GE16" s="49">
        <v>0.96</v>
      </c>
      <c r="GF16" s="49">
        <v>1.03</v>
      </c>
      <c r="GG16" s="49">
        <v>0.28999999999999998</v>
      </c>
      <c r="GH16" s="49">
        <v>0.2</v>
      </c>
      <c r="GI16" s="49">
        <v>0.28999999999999998</v>
      </c>
      <c r="GJ16" s="49">
        <v>0.27</v>
      </c>
      <c r="GK16" s="3">
        <v>0.24</v>
      </c>
      <c r="GL16" s="3">
        <v>0.22</v>
      </c>
      <c r="GM16" s="3">
        <v>0.23</v>
      </c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54">
        <v>2.17</v>
      </c>
      <c r="GZ16" s="54">
        <v>1.26</v>
      </c>
      <c r="HA16" s="54">
        <v>0.1</v>
      </c>
      <c r="HB16" s="54">
        <v>0.43</v>
      </c>
      <c r="HC16" s="54">
        <v>0.97000000000000008</v>
      </c>
      <c r="HD16" s="54">
        <v>0.35</v>
      </c>
      <c r="HE16" s="54">
        <v>0.74</v>
      </c>
      <c r="HF16" s="54">
        <v>1.1600000000000001</v>
      </c>
      <c r="HG16" s="54">
        <v>1.1400000000000001</v>
      </c>
      <c r="HH16" s="54">
        <v>0.39</v>
      </c>
      <c r="HI16" s="54">
        <v>0</v>
      </c>
      <c r="HJ16" s="54">
        <v>0</v>
      </c>
      <c r="HK16" s="54">
        <v>0</v>
      </c>
      <c r="HL16" s="54">
        <v>0</v>
      </c>
      <c r="HM16" s="54">
        <v>0.4</v>
      </c>
      <c r="HN16" s="54">
        <v>0.2</v>
      </c>
      <c r="HO16" s="54">
        <v>0.39</v>
      </c>
      <c r="HP16" s="54">
        <v>0.4</v>
      </c>
      <c r="HQ16" s="54">
        <v>0.47</v>
      </c>
      <c r="HR16" s="54">
        <v>0.2</v>
      </c>
      <c r="HS16" s="54">
        <v>0</v>
      </c>
      <c r="HT16" s="54">
        <v>0.67</v>
      </c>
      <c r="HU16" s="54">
        <v>0.68</v>
      </c>
      <c r="HV16" s="54">
        <v>0.53</v>
      </c>
      <c r="HW16" s="54">
        <v>0.96</v>
      </c>
      <c r="HX16" s="54">
        <v>0.73</v>
      </c>
      <c r="HY16" s="54">
        <v>0.49</v>
      </c>
      <c r="HZ16" s="54">
        <v>0.8</v>
      </c>
      <c r="IA16" s="54">
        <v>0.94</v>
      </c>
      <c r="IB16" s="54">
        <v>1.06</v>
      </c>
      <c r="IC16" s="54">
        <v>0.92</v>
      </c>
      <c r="ID16" s="54">
        <v>0.6</v>
      </c>
      <c r="IE16" s="54">
        <v>0</v>
      </c>
      <c r="IF16" s="54">
        <v>0.4</v>
      </c>
      <c r="IG16" s="54">
        <v>0</v>
      </c>
      <c r="IH16" s="54">
        <v>0.2</v>
      </c>
      <c r="II16" s="54">
        <v>0.31</v>
      </c>
      <c r="IJ16" s="54">
        <v>0.54</v>
      </c>
      <c r="IK16" s="54">
        <v>0.34</v>
      </c>
      <c r="IL16" s="54">
        <v>1.59</v>
      </c>
      <c r="IM16" s="54">
        <v>0.43</v>
      </c>
    </row>
    <row r="17" spans="1:247" ht="16.5" x14ac:dyDescent="0.45">
      <c r="A17" s="51" t="s">
        <v>204</v>
      </c>
      <c r="B17" s="58">
        <f t="shared" si="0"/>
        <v>99.64</v>
      </c>
      <c r="C17" s="59">
        <f t="shared" si="1"/>
        <v>99.502406615372735</v>
      </c>
      <c r="D17" s="59">
        <v>99.7</v>
      </c>
      <c r="E17" s="59">
        <v>99.675414594920241</v>
      </c>
      <c r="F17" s="59">
        <v>0.95674630003129446</v>
      </c>
      <c r="G17" s="49">
        <f>SUM(G6:G15)</f>
        <v>92.509999999999991</v>
      </c>
      <c r="H17" s="49">
        <f t="shared" ref="H17:N17" si="2">SUM(H6:H15)</f>
        <v>95.589999999999989</v>
      </c>
      <c r="I17" s="49">
        <f t="shared" si="2"/>
        <v>94.860000000000014</v>
      </c>
      <c r="J17" s="49">
        <f t="shared" si="2"/>
        <v>97.950000000000017</v>
      </c>
      <c r="K17" s="49">
        <f t="shared" si="2"/>
        <v>98.55</v>
      </c>
      <c r="L17" s="49">
        <f t="shared" si="2"/>
        <v>95.210000000000008</v>
      </c>
      <c r="M17" s="49">
        <f t="shared" si="2"/>
        <v>97.37</v>
      </c>
      <c r="N17" s="49">
        <f t="shared" si="2"/>
        <v>95.240000000000009</v>
      </c>
      <c r="O17" s="49">
        <v>100.12</v>
      </c>
      <c r="P17" s="49">
        <v>99.54</v>
      </c>
      <c r="Q17" s="49">
        <v>100.1</v>
      </c>
      <c r="R17" s="49">
        <v>100.04</v>
      </c>
      <c r="S17" s="49">
        <v>100.07</v>
      </c>
      <c r="T17" s="49">
        <v>99.86</v>
      </c>
      <c r="U17" s="49">
        <v>99.82</v>
      </c>
      <c r="V17" s="49">
        <v>99.5</v>
      </c>
      <c r="W17" s="49">
        <v>99.56</v>
      </c>
      <c r="X17" s="49">
        <v>99.52</v>
      </c>
      <c r="Y17" s="49">
        <v>99.86</v>
      </c>
      <c r="Z17" s="49">
        <v>99.46</v>
      </c>
      <c r="AA17" s="49">
        <v>100.02</v>
      </c>
      <c r="AB17" s="49">
        <v>99.94</v>
      </c>
      <c r="AC17" s="49">
        <v>99.49</v>
      </c>
      <c r="AD17" s="49">
        <v>99.95</v>
      </c>
      <c r="AE17" s="49">
        <v>99.44</v>
      </c>
      <c r="AF17" s="49">
        <v>100.2</v>
      </c>
      <c r="AG17" s="49">
        <v>99.2</v>
      </c>
      <c r="AH17" s="49">
        <v>99.4</v>
      </c>
      <c r="AI17" s="49">
        <v>99.9</v>
      </c>
      <c r="AJ17" s="49">
        <v>99.8</v>
      </c>
      <c r="AK17" s="49">
        <v>99.7</v>
      </c>
      <c r="AL17" s="49">
        <v>100</v>
      </c>
      <c r="AM17" s="49">
        <v>99.46</v>
      </c>
      <c r="AN17" s="49">
        <v>99.39</v>
      </c>
      <c r="AO17" s="49">
        <v>100.05</v>
      </c>
      <c r="AP17" s="49">
        <v>99.57</v>
      </c>
      <c r="AQ17" s="49">
        <v>100</v>
      </c>
      <c r="AR17" s="49">
        <v>99.48</v>
      </c>
      <c r="AS17" s="49">
        <v>99.65</v>
      </c>
      <c r="AT17" s="49">
        <v>99.64</v>
      </c>
      <c r="AU17" s="49">
        <v>99.5</v>
      </c>
      <c r="AV17" s="49">
        <v>99.68</v>
      </c>
      <c r="AW17" s="49">
        <v>99.07</v>
      </c>
      <c r="AX17" s="49">
        <v>97.31</v>
      </c>
      <c r="AY17" s="49">
        <v>99.21</v>
      </c>
      <c r="AZ17" s="49">
        <v>98.67</v>
      </c>
      <c r="BA17" s="49">
        <v>99.53</v>
      </c>
      <c r="BB17" s="49">
        <v>99.49</v>
      </c>
      <c r="BC17" s="49">
        <v>100.43</v>
      </c>
      <c r="BD17" s="49">
        <v>99.44</v>
      </c>
      <c r="BE17" s="49">
        <v>99.54</v>
      </c>
      <c r="BF17" s="49">
        <v>99.47</v>
      </c>
      <c r="BG17" s="49">
        <f>SUM(BG6:BG16)</f>
        <v>97.100000000000009</v>
      </c>
      <c r="BH17" s="49">
        <f t="shared" ref="BH17:CC17" si="3">SUM(BH6:BH16)</f>
        <v>97.230000000000018</v>
      </c>
      <c r="BI17" s="49">
        <f t="shared" si="3"/>
        <v>97.890000000000015</v>
      </c>
      <c r="BJ17" s="49">
        <f t="shared" si="3"/>
        <v>97.750000000000028</v>
      </c>
      <c r="BK17" s="49">
        <f t="shared" si="3"/>
        <v>97.4</v>
      </c>
      <c r="BL17" s="49">
        <f t="shared" si="3"/>
        <v>97.56</v>
      </c>
      <c r="BM17" s="49">
        <f t="shared" si="3"/>
        <v>97.85</v>
      </c>
      <c r="BN17" s="49">
        <f t="shared" si="3"/>
        <v>98.02</v>
      </c>
      <c r="BO17" s="49">
        <f t="shared" si="3"/>
        <v>98.189999999999984</v>
      </c>
      <c r="BP17" s="49">
        <f t="shared" si="3"/>
        <v>102.24000000000004</v>
      </c>
      <c r="BQ17" s="49">
        <f t="shared" si="3"/>
        <v>101.57</v>
      </c>
      <c r="BR17" s="49">
        <f t="shared" si="3"/>
        <v>100.97999999999998</v>
      </c>
      <c r="BS17" s="49">
        <f t="shared" si="3"/>
        <v>100.99000000000002</v>
      </c>
      <c r="BT17" s="49">
        <f t="shared" si="3"/>
        <v>99.79000000000002</v>
      </c>
      <c r="BU17" s="49">
        <f t="shared" si="3"/>
        <v>100.86</v>
      </c>
      <c r="BV17" s="49">
        <f t="shared" si="3"/>
        <v>96.93</v>
      </c>
      <c r="BW17" s="49">
        <f t="shared" si="3"/>
        <v>96.549999999999983</v>
      </c>
      <c r="BX17" s="49">
        <f t="shared" si="3"/>
        <v>96.42</v>
      </c>
      <c r="BY17" s="49">
        <f t="shared" si="3"/>
        <v>96.04</v>
      </c>
      <c r="BZ17" s="49">
        <f t="shared" si="3"/>
        <v>95.419999999999987</v>
      </c>
      <c r="CA17" s="49">
        <f t="shared" si="3"/>
        <v>100.13</v>
      </c>
      <c r="CB17" s="49">
        <f t="shared" si="3"/>
        <v>100.10999999999999</v>
      </c>
      <c r="CC17" s="49">
        <f t="shared" si="3"/>
        <v>100.35</v>
      </c>
      <c r="CD17" s="49">
        <v>100.28</v>
      </c>
      <c r="CE17" s="49">
        <v>100.08</v>
      </c>
      <c r="CF17" s="49">
        <v>99.53</v>
      </c>
      <c r="CG17" s="49">
        <v>100.36</v>
      </c>
      <c r="CH17" s="49">
        <v>100.1</v>
      </c>
      <c r="CI17" s="49">
        <v>100.24</v>
      </c>
      <c r="CJ17" s="49">
        <v>100.29</v>
      </c>
      <c r="CK17" s="49">
        <v>99.78</v>
      </c>
      <c r="CL17" s="49">
        <v>99.52</v>
      </c>
      <c r="CM17" s="49">
        <v>100.47</v>
      </c>
      <c r="CN17" s="49">
        <v>99.54</v>
      </c>
      <c r="CO17" s="49">
        <v>99.91</v>
      </c>
      <c r="CP17" s="49">
        <v>99.76</v>
      </c>
      <c r="CQ17" s="49">
        <v>99.63</v>
      </c>
      <c r="CR17" s="49">
        <v>100.04</v>
      </c>
      <c r="CS17" s="49">
        <v>99.93</v>
      </c>
      <c r="CT17" s="49">
        <v>99.64</v>
      </c>
      <c r="CU17" s="49">
        <v>99.33</v>
      </c>
      <c r="CV17" s="49">
        <v>99.44</v>
      </c>
      <c r="CW17" s="49">
        <v>99.44</v>
      </c>
      <c r="CX17" s="49">
        <v>99.57</v>
      </c>
      <c r="CY17" s="49">
        <v>99.45</v>
      </c>
      <c r="CZ17" s="49">
        <v>100.16</v>
      </c>
      <c r="DA17" s="49">
        <v>99.88</v>
      </c>
      <c r="DB17" s="49">
        <v>99.3</v>
      </c>
      <c r="DC17" s="49">
        <v>100.47</v>
      </c>
      <c r="DD17" s="49">
        <v>100.58</v>
      </c>
      <c r="DE17" s="49">
        <v>100.17</v>
      </c>
      <c r="DF17" s="49">
        <v>100.18</v>
      </c>
      <c r="DG17" s="49">
        <v>99.68</v>
      </c>
      <c r="DH17" s="49">
        <v>100.34</v>
      </c>
      <c r="DI17" s="49">
        <v>99.34</v>
      </c>
      <c r="DJ17" s="49">
        <v>100.33</v>
      </c>
      <c r="DK17" s="49">
        <v>99.92</v>
      </c>
      <c r="DL17" s="49">
        <v>99.8</v>
      </c>
      <c r="DM17" s="49">
        <v>99.86</v>
      </c>
      <c r="DN17" s="49">
        <v>99.74</v>
      </c>
      <c r="DO17" s="49">
        <v>99.39</v>
      </c>
      <c r="DP17" s="49">
        <v>99.77</v>
      </c>
      <c r="DQ17" s="49">
        <v>100.38</v>
      </c>
      <c r="DR17" s="49">
        <v>100.07</v>
      </c>
      <c r="DS17" s="49">
        <f t="shared" ref="DS17:EB17" si="4">SUM(DS6:DS16)</f>
        <v>100</v>
      </c>
      <c r="DT17" s="49">
        <f t="shared" si="4"/>
        <v>99.360000000000028</v>
      </c>
      <c r="DU17" s="49">
        <f t="shared" si="4"/>
        <v>99.810000000000016</v>
      </c>
      <c r="DV17" s="49">
        <f t="shared" si="4"/>
        <v>99.769999999999982</v>
      </c>
      <c r="DW17" s="49">
        <f t="shared" si="4"/>
        <v>99.34</v>
      </c>
      <c r="DX17" s="49">
        <f t="shared" si="4"/>
        <v>100.60999999999999</v>
      </c>
      <c r="DY17" s="49">
        <f t="shared" si="4"/>
        <v>99.419999999999973</v>
      </c>
      <c r="DZ17" s="49">
        <f t="shared" si="4"/>
        <v>99.72</v>
      </c>
      <c r="EA17" s="49">
        <f t="shared" si="4"/>
        <v>99.71</v>
      </c>
      <c r="EB17" s="49">
        <f t="shared" si="4"/>
        <v>100.13999999999999</v>
      </c>
      <c r="EC17" s="60">
        <v>99.95</v>
      </c>
      <c r="ED17" s="60">
        <v>99.72</v>
      </c>
      <c r="EE17" s="60">
        <v>99.63</v>
      </c>
      <c r="EF17" s="60">
        <v>99.33</v>
      </c>
      <c r="EG17" s="60">
        <v>99.14</v>
      </c>
      <c r="EH17" s="60">
        <v>99.73</v>
      </c>
      <c r="EI17" s="61">
        <v>99.516000036894496</v>
      </c>
      <c r="EJ17" s="61">
        <v>99.523448753481716</v>
      </c>
      <c r="EK17" s="61">
        <v>99.740028314081883</v>
      </c>
      <c r="EL17" s="61">
        <v>99.540723931073231</v>
      </c>
      <c r="EM17" s="61">
        <v>99.543581030072701</v>
      </c>
      <c r="EN17" s="61">
        <v>99.528767816712573</v>
      </c>
      <c r="EO17" s="61">
        <v>99.522084078257279</v>
      </c>
      <c r="EP17" s="61">
        <v>99.528536040937183</v>
      </c>
      <c r="EQ17" s="61">
        <v>99.615397534227284</v>
      </c>
      <c r="ER17" s="49">
        <v>99.71</v>
      </c>
      <c r="ES17" s="49">
        <v>99.69</v>
      </c>
      <c r="ET17" s="49">
        <v>100.1</v>
      </c>
      <c r="EU17" s="49">
        <v>99.4</v>
      </c>
      <c r="EV17" s="49">
        <v>100.1</v>
      </c>
      <c r="EW17" s="49">
        <v>100.4</v>
      </c>
      <c r="EX17" s="49">
        <v>100.2</v>
      </c>
      <c r="EY17" s="49">
        <v>100.3</v>
      </c>
      <c r="EZ17" s="49">
        <v>100.3</v>
      </c>
      <c r="FA17" s="49">
        <v>100.4</v>
      </c>
      <c r="FB17" s="49">
        <v>99.2</v>
      </c>
      <c r="FC17" s="49">
        <v>102.24</v>
      </c>
      <c r="FD17" s="49">
        <v>101.67</v>
      </c>
      <c r="FE17" s="49">
        <v>101.33</v>
      </c>
      <c r="FF17" s="49">
        <v>101.35</v>
      </c>
      <c r="FG17" s="49">
        <v>101.9</v>
      </c>
      <c r="FH17" s="49">
        <v>101.42</v>
      </c>
      <c r="FI17" s="49">
        <v>99.6</v>
      </c>
      <c r="FJ17" s="49">
        <v>99.8</v>
      </c>
      <c r="FK17" s="49">
        <v>99.6</v>
      </c>
      <c r="FL17" s="49">
        <v>99.7</v>
      </c>
      <c r="FM17" s="49">
        <v>99.7</v>
      </c>
      <c r="FN17" s="49">
        <v>99.7</v>
      </c>
      <c r="FO17" s="49">
        <v>99.7</v>
      </c>
      <c r="FP17" s="49">
        <v>99.8</v>
      </c>
      <c r="FQ17" s="49">
        <v>99.7</v>
      </c>
      <c r="FR17" s="49">
        <v>99.8</v>
      </c>
      <c r="FS17" s="49">
        <v>99.7</v>
      </c>
      <c r="FT17" s="49">
        <v>99.8</v>
      </c>
      <c r="FU17" s="49">
        <v>99.6</v>
      </c>
      <c r="FV17" s="49">
        <v>100.3</v>
      </c>
      <c r="FW17" s="49">
        <v>99.9</v>
      </c>
      <c r="FX17" s="49">
        <v>98.7</v>
      </c>
      <c r="FY17" s="49">
        <v>99</v>
      </c>
      <c r="FZ17" s="49">
        <v>99.69</v>
      </c>
      <c r="GA17" s="49">
        <v>99.54</v>
      </c>
      <c r="GB17" s="49">
        <v>99.53</v>
      </c>
      <c r="GC17" s="49">
        <v>99.6</v>
      </c>
      <c r="GD17" s="49">
        <v>99.61</v>
      </c>
      <c r="GE17" s="49">
        <v>99.6</v>
      </c>
      <c r="GF17" s="49">
        <v>99.59</v>
      </c>
      <c r="GG17" s="49">
        <v>99.6</v>
      </c>
      <c r="GH17" s="49">
        <v>99.7</v>
      </c>
      <c r="GI17" s="49">
        <v>99.63</v>
      </c>
      <c r="GJ17" s="49">
        <v>99.67</v>
      </c>
      <c r="GK17" s="3">
        <v>99.7</v>
      </c>
      <c r="GL17" s="3">
        <v>99.7</v>
      </c>
      <c r="GM17" s="3">
        <v>99.66</v>
      </c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63">
        <f>SUM(GY6:GY16)</f>
        <v>99.185772</v>
      </c>
      <c r="GZ17" s="63">
        <f t="shared" ref="GZ17:HG17" si="5">SUM(GZ6:GZ16)</f>
        <v>99.513708000000008</v>
      </c>
      <c r="HA17" s="63">
        <f t="shared" si="5"/>
        <v>99.579920000000016</v>
      </c>
      <c r="HB17" s="63">
        <f t="shared" si="5"/>
        <v>99.197616000000011</v>
      </c>
      <c r="HC17" s="63">
        <f t="shared" si="5"/>
        <v>99.542726000000016</v>
      </c>
      <c r="HD17" s="63">
        <f t="shared" si="5"/>
        <v>99.050821999999997</v>
      </c>
      <c r="HE17" s="63">
        <f t="shared" si="5"/>
        <v>99.547696000000002</v>
      </c>
      <c r="HF17" s="63">
        <f t="shared" si="5"/>
        <v>99.484850000000009</v>
      </c>
      <c r="HG17" s="63">
        <f t="shared" si="5"/>
        <v>99.171844000000021</v>
      </c>
      <c r="HH17" s="54">
        <v>99.6</v>
      </c>
      <c r="HI17" s="54">
        <v>99.8</v>
      </c>
      <c r="HJ17" s="54">
        <v>99.9</v>
      </c>
      <c r="HK17" s="54">
        <v>100</v>
      </c>
      <c r="HL17" s="54">
        <v>99.9</v>
      </c>
      <c r="HM17" s="54">
        <v>100</v>
      </c>
      <c r="HN17" s="54">
        <v>99.2</v>
      </c>
      <c r="HO17" s="54">
        <v>99.4</v>
      </c>
      <c r="HP17" s="54">
        <v>99.1</v>
      </c>
      <c r="HQ17" s="54">
        <v>99.4</v>
      </c>
      <c r="HR17" s="54">
        <v>99.4</v>
      </c>
      <c r="HS17" s="54">
        <v>99.4</v>
      </c>
      <c r="HT17" s="54">
        <v>99.3</v>
      </c>
      <c r="HU17" s="54">
        <v>100.3</v>
      </c>
      <c r="HV17" s="54">
        <v>99.5</v>
      </c>
      <c r="HW17" s="54">
        <v>99.7</v>
      </c>
      <c r="HX17" s="54">
        <v>99.9</v>
      </c>
      <c r="HY17" s="54">
        <v>99.1</v>
      </c>
      <c r="HZ17" s="54">
        <v>99.6</v>
      </c>
      <c r="IA17" s="54">
        <v>100.3</v>
      </c>
      <c r="IB17" s="54">
        <v>99.6</v>
      </c>
      <c r="IC17" s="54">
        <v>100.6</v>
      </c>
      <c r="ID17" s="54">
        <v>99.1</v>
      </c>
      <c r="IE17" s="54">
        <v>100</v>
      </c>
      <c r="IF17" s="54">
        <v>99.5</v>
      </c>
      <c r="IG17" s="54">
        <v>100</v>
      </c>
      <c r="IH17" s="54">
        <v>99.1</v>
      </c>
      <c r="II17" s="54">
        <v>99.2</v>
      </c>
      <c r="IJ17" s="54">
        <v>99.3</v>
      </c>
      <c r="IK17" s="54">
        <v>99.3</v>
      </c>
      <c r="IL17" s="54">
        <v>99.8</v>
      </c>
      <c r="IM17" s="54">
        <v>99.5</v>
      </c>
    </row>
    <row r="18" spans="1:247" ht="17.5" x14ac:dyDescent="0.45">
      <c r="A18" s="155" t="s">
        <v>813</v>
      </c>
      <c r="B18" s="58">
        <f t="shared" si="0"/>
        <v>7.79</v>
      </c>
      <c r="C18" s="59">
        <f t="shared" si="1"/>
        <v>7.8147219441695279</v>
      </c>
      <c r="D18" s="59">
        <v>7.7949999999999999</v>
      </c>
      <c r="E18" s="59">
        <v>7.8593713175225499</v>
      </c>
      <c r="F18" s="59">
        <v>0.82617620311360018</v>
      </c>
      <c r="G18" s="54">
        <f>G13+G14</f>
        <v>6.3100000000000005</v>
      </c>
      <c r="H18" s="54">
        <f t="shared" ref="H18:BS18" si="6">H13+H14</f>
        <v>5.83</v>
      </c>
      <c r="I18" s="54">
        <f t="shared" si="6"/>
        <v>7.3599999999999994</v>
      </c>
      <c r="J18" s="54">
        <f t="shared" si="6"/>
        <v>6.46</v>
      </c>
      <c r="K18" s="54">
        <f t="shared" si="6"/>
        <v>7.1400000000000006</v>
      </c>
      <c r="L18" s="54">
        <f t="shared" si="6"/>
        <v>7.0600000000000005</v>
      </c>
      <c r="M18" s="54">
        <f t="shared" si="6"/>
        <v>7.0299999999999994</v>
      </c>
      <c r="N18" s="54">
        <f t="shared" si="6"/>
        <v>7.32</v>
      </c>
      <c r="O18" s="54">
        <f t="shared" si="6"/>
        <v>7.9499999999999993</v>
      </c>
      <c r="P18" s="54">
        <f t="shared" si="6"/>
        <v>7.48</v>
      </c>
      <c r="Q18" s="54">
        <f t="shared" si="6"/>
        <v>8.0299999999999994</v>
      </c>
      <c r="R18" s="54">
        <f t="shared" si="6"/>
        <v>7.69</v>
      </c>
      <c r="S18" s="54">
        <f t="shared" si="6"/>
        <v>7.82</v>
      </c>
      <c r="T18" s="54">
        <f t="shared" si="6"/>
        <v>7.97</v>
      </c>
      <c r="U18" s="54">
        <f t="shared" si="6"/>
        <v>7.6899999999999995</v>
      </c>
      <c r="V18" s="54">
        <f t="shared" si="6"/>
        <v>7.82</v>
      </c>
      <c r="W18" s="54">
        <f t="shared" si="6"/>
        <v>7.82</v>
      </c>
      <c r="X18" s="54">
        <f t="shared" si="6"/>
        <v>7.7899999999999991</v>
      </c>
      <c r="Y18" s="54">
        <f t="shared" si="6"/>
        <v>8.02</v>
      </c>
      <c r="Z18" s="54">
        <f t="shared" si="6"/>
        <v>8.26</v>
      </c>
      <c r="AA18" s="54">
        <f t="shared" si="6"/>
        <v>9.15</v>
      </c>
      <c r="AB18" s="54">
        <f t="shared" si="6"/>
        <v>7.77</v>
      </c>
      <c r="AC18" s="54">
        <f t="shared" si="6"/>
        <v>8.66</v>
      </c>
      <c r="AD18" s="54">
        <f t="shared" si="6"/>
        <v>8.16</v>
      </c>
      <c r="AE18" s="54">
        <f t="shared" si="6"/>
        <v>7.6099999999999994</v>
      </c>
      <c r="AF18" s="54">
        <f t="shared" si="6"/>
        <v>9.09</v>
      </c>
      <c r="AG18" s="54">
        <f t="shared" si="6"/>
        <v>7.56</v>
      </c>
      <c r="AH18" s="54">
        <f t="shared" si="6"/>
        <v>9.1</v>
      </c>
      <c r="AI18" s="54">
        <f t="shared" si="6"/>
        <v>7.51</v>
      </c>
      <c r="AJ18" s="54">
        <f t="shared" si="6"/>
        <v>8.8800000000000008</v>
      </c>
      <c r="AK18" s="54">
        <f t="shared" si="6"/>
        <v>8.98</v>
      </c>
      <c r="AL18" s="54">
        <f t="shared" si="6"/>
        <v>7.6</v>
      </c>
      <c r="AM18" s="54">
        <f t="shared" si="6"/>
        <v>7.7</v>
      </c>
      <c r="AN18" s="54">
        <f t="shared" si="6"/>
        <v>6.14</v>
      </c>
      <c r="AO18" s="54">
        <f t="shared" si="6"/>
        <v>7.25</v>
      </c>
      <c r="AP18" s="54">
        <f t="shared" si="6"/>
        <v>7.37</v>
      </c>
      <c r="AQ18" s="54">
        <f t="shared" si="6"/>
        <v>7.61</v>
      </c>
      <c r="AR18" s="54">
        <f t="shared" si="6"/>
        <v>6.8900000000000006</v>
      </c>
      <c r="AS18" s="54">
        <f t="shared" si="6"/>
        <v>9.23</v>
      </c>
      <c r="AT18" s="54">
        <f t="shared" si="6"/>
        <v>8.02</v>
      </c>
      <c r="AU18" s="54">
        <f t="shared" si="6"/>
        <v>7.28</v>
      </c>
      <c r="AV18" s="54">
        <f t="shared" si="6"/>
        <v>9.06</v>
      </c>
      <c r="AW18" s="54">
        <f t="shared" si="6"/>
        <v>8.32</v>
      </c>
      <c r="AX18" s="54">
        <f t="shared" si="6"/>
        <v>8.9499999999999993</v>
      </c>
      <c r="AY18" s="54">
        <f t="shared" si="6"/>
        <v>9.42</v>
      </c>
      <c r="AZ18" s="54">
        <f t="shared" si="6"/>
        <v>8.34</v>
      </c>
      <c r="BA18" s="54">
        <f t="shared" si="6"/>
        <v>8.2200000000000006</v>
      </c>
      <c r="BB18" s="54">
        <f t="shared" si="6"/>
        <v>8.1199999999999992</v>
      </c>
      <c r="BC18" s="54">
        <f t="shared" si="6"/>
        <v>9.06</v>
      </c>
      <c r="BD18" s="54">
        <f t="shared" si="6"/>
        <v>8.85</v>
      </c>
      <c r="BE18" s="54">
        <f t="shared" si="6"/>
        <v>7.99</v>
      </c>
      <c r="BF18" s="54">
        <f t="shared" si="6"/>
        <v>8.52</v>
      </c>
      <c r="BG18" s="54">
        <f t="shared" si="6"/>
        <v>7.21</v>
      </c>
      <c r="BH18" s="54">
        <f t="shared" si="6"/>
        <v>7.05</v>
      </c>
      <c r="BI18" s="54">
        <f t="shared" si="6"/>
        <v>6.62</v>
      </c>
      <c r="BJ18" s="54">
        <f t="shared" si="6"/>
        <v>6.12</v>
      </c>
      <c r="BK18" s="54">
        <f t="shared" si="6"/>
        <v>7.17</v>
      </c>
      <c r="BL18" s="54">
        <f t="shared" si="6"/>
        <v>6.57</v>
      </c>
      <c r="BM18" s="54">
        <f t="shared" si="6"/>
        <v>6.28</v>
      </c>
      <c r="BN18" s="54">
        <f t="shared" si="6"/>
        <v>7.72</v>
      </c>
      <c r="BO18" s="54">
        <f t="shared" si="6"/>
        <v>6.01</v>
      </c>
      <c r="BP18" s="54">
        <f t="shared" si="6"/>
        <v>7.48</v>
      </c>
      <c r="BQ18" s="54">
        <f t="shared" si="6"/>
        <v>7.47</v>
      </c>
      <c r="BR18" s="54">
        <f t="shared" si="6"/>
        <v>7.52</v>
      </c>
      <c r="BS18" s="54">
        <f t="shared" si="6"/>
        <v>9.11</v>
      </c>
      <c r="BT18" s="54">
        <f t="shared" ref="BT18:EE18" si="7">BT13+BT14</f>
        <v>8.27</v>
      </c>
      <c r="BU18" s="54">
        <f t="shared" si="7"/>
        <v>8.23</v>
      </c>
      <c r="BV18" s="54">
        <f t="shared" si="7"/>
        <v>7.3000000000000007</v>
      </c>
      <c r="BW18" s="54">
        <f t="shared" si="7"/>
        <v>6.93</v>
      </c>
      <c r="BX18" s="54">
        <f t="shared" si="7"/>
        <v>6.24</v>
      </c>
      <c r="BY18" s="54">
        <f t="shared" si="7"/>
        <v>6.53</v>
      </c>
      <c r="BZ18" s="54">
        <f t="shared" si="7"/>
        <v>6.1400000000000006</v>
      </c>
      <c r="CA18" s="54">
        <f t="shared" si="7"/>
        <v>8.0399999999999991</v>
      </c>
      <c r="CB18" s="54">
        <f t="shared" si="7"/>
        <v>7.84</v>
      </c>
      <c r="CC18" s="54">
        <f t="shared" si="7"/>
        <v>7.54</v>
      </c>
      <c r="CD18" s="54">
        <f t="shared" si="7"/>
        <v>8.15</v>
      </c>
      <c r="CE18" s="54">
        <f t="shared" si="7"/>
        <v>7.91</v>
      </c>
      <c r="CF18" s="54">
        <f t="shared" si="7"/>
        <v>9.74</v>
      </c>
      <c r="CG18" s="54">
        <f t="shared" si="7"/>
        <v>8.09</v>
      </c>
      <c r="CH18" s="54">
        <f t="shared" si="7"/>
        <v>9.620000000000001</v>
      </c>
      <c r="CI18" s="54">
        <f t="shared" si="7"/>
        <v>8.370000000000001</v>
      </c>
      <c r="CJ18" s="54">
        <f t="shared" si="7"/>
        <v>8.44</v>
      </c>
      <c r="CK18" s="54">
        <f t="shared" si="7"/>
        <v>7.6899999999999995</v>
      </c>
      <c r="CL18" s="54">
        <f t="shared" si="7"/>
        <v>6.4</v>
      </c>
      <c r="CM18" s="54">
        <f t="shared" si="7"/>
        <v>6.53</v>
      </c>
      <c r="CN18" s="54">
        <f t="shared" si="7"/>
        <v>7.7700000000000005</v>
      </c>
      <c r="CO18" s="54">
        <f t="shared" si="7"/>
        <v>7.5299999999999994</v>
      </c>
      <c r="CP18" s="54">
        <f t="shared" si="7"/>
        <v>7.98</v>
      </c>
      <c r="CQ18" s="54">
        <f t="shared" si="7"/>
        <v>5.87</v>
      </c>
      <c r="CR18" s="54">
        <f t="shared" si="7"/>
        <v>9.5300000000000011</v>
      </c>
      <c r="CS18" s="54">
        <f t="shared" si="7"/>
        <v>10.34</v>
      </c>
      <c r="CT18" s="54">
        <f t="shared" si="7"/>
        <v>6.79</v>
      </c>
      <c r="CU18" s="54">
        <f t="shared" si="7"/>
        <v>8.01</v>
      </c>
      <c r="CV18" s="54">
        <f t="shared" si="7"/>
        <v>7.79</v>
      </c>
      <c r="CW18" s="54">
        <f t="shared" si="7"/>
        <v>7.23</v>
      </c>
      <c r="CX18" s="54">
        <f t="shared" si="7"/>
        <v>7.9</v>
      </c>
      <c r="CY18" s="54">
        <f t="shared" si="7"/>
        <v>7.1300000000000008</v>
      </c>
      <c r="CZ18" s="54">
        <f t="shared" si="7"/>
        <v>6.74</v>
      </c>
      <c r="DA18" s="54">
        <f t="shared" si="7"/>
        <v>7.33</v>
      </c>
      <c r="DB18" s="54">
        <f t="shared" si="7"/>
        <v>7.1400000000000006</v>
      </c>
      <c r="DC18" s="54">
        <f t="shared" si="7"/>
        <v>8.41</v>
      </c>
      <c r="DD18" s="54">
        <f t="shared" si="7"/>
        <v>8.2100000000000009</v>
      </c>
      <c r="DE18" s="54">
        <f t="shared" si="7"/>
        <v>8.01</v>
      </c>
      <c r="DF18" s="54">
        <f t="shared" si="7"/>
        <v>8.1499999999999986</v>
      </c>
      <c r="DG18" s="54">
        <f t="shared" si="7"/>
        <v>7.13</v>
      </c>
      <c r="DH18" s="54">
        <f t="shared" si="7"/>
        <v>8.1</v>
      </c>
      <c r="DI18" s="54">
        <f t="shared" si="7"/>
        <v>9.14</v>
      </c>
      <c r="DJ18" s="54">
        <f t="shared" si="7"/>
        <v>8.91</v>
      </c>
      <c r="DK18" s="54">
        <f t="shared" si="7"/>
        <v>6.79</v>
      </c>
      <c r="DL18" s="54">
        <f t="shared" si="7"/>
        <v>7.13</v>
      </c>
      <c r="DM18" s="54">
        <f t="shared" si="7"/>
        <v>6.88</v>
      </c>
      <c r="DN18" s="54">
        <f t="shared" si="7"/>
        <v>7.73</v>
      </c>
      <c r="DO18" s="54">
        <f t="shared" si="7"/>
        <v>7.29</v>
      </c>
      <c r="DP18" s="54">
        <f t="shared" si="7"/>
        <v>7.5600000000000005</v>
      </c>
      <c r="DQ18" s="54">
        <f t="shared" si="7"/>
        <v>7.75</v>
      </c>
      <c r="DR18" s="54">
        <f t="shared" si="7"/>
        <v>7.57</v>
      </c>
      <c r="DS18" s="54">
        <f t="shared" si="7"/>
        <v>5.73</v>
      </c>
      <c r="DT18" s="54">
        <f t="shared" si="7"/>
        <v>8.16</v>
      </c>
      <c r="DU18" s="54">
        <f t="shared" si="7"/>
        <v>8.39</v>
      </c>
      <c r="DV18" s="54">
        <f t="shared" si="7"/>
        <v>8.85</v>
      </c>
      <c r="DW18" s="54">
        <f t="shared" si="7"/>
        <v>8.74</v>
      </c>
      <c r="DX18" s="54">
        <f t="shared" si="7"/>
        <v>8.59</v>
      </c>
      <c r="DY18" s="54">
        <f t="shared" si="7"/>
        <v>8.26</v>
      </c>
      <c r="DZ18" s="54">
        <f t="shared" si="7"/>
        <v>4.43</v>
      </c>
      <c r="EA18" s="54">
        <f t="shared" si="7"/>
        <v>7.71</v>
      </c>
      <c r="EB18" s="54">
        <f t="shared" si="7"/>
        <v>7.8000000000000007</v>
      </c>
      <c r="EC18" s="54">
        <f t="shared" si="7"/>
        <v>8.86</v>
      </c>
      <c r="ED18" s="54">
        <f t="shared" si="7"/>
        <v>8.57</v>
      </c>
      <c r="EE18" s="54">
        <f t="shared" si="7"/>
        <v>8.5300000000000011</v>
      </c>
      <c r="EF18" s="54">
        <f t="shared" ref="EF18:GQ18" si="8">EF13+EF14</f>
        <v>8.16</v>
      </c>
      <c r="EG18" s="54">
        <f t="shared" si="8"/>
        <v>8.41</v>
      </c>
      <c r="EH18" s="54">
        <f t="shared" si="8"/>
        <v>8.57</v>
      </c>
      <c r="EI18" s="58">
        <f t="shared" si="8"/>
        <v>8.6473818418497395</v>
      </c>
      <c r="EJ18" s="58">
        <f t="shared" si="8"/>
        <v>8.0012651815124798</v>
      </c>
      <c r="EK18" s="58">
        <f t="shared" si="8"/>
        <v>7.5647775627260341</v>
      </c>
      <c r="EL18" s="58">
        <f t="shared" si="8"/>
        <v>8.4398203319852172</v>
      </c>
      <c r="EM18" s="58">
        <f t="shared" si="8"/>
        <v>7.8440144660192583</v>
      </c>
      <c r="EN18" s="58">
        <f t="shared" si="8"/>
        <v>8.2893623392718698</v>
      </c>
      <c r="EO18" s="58">
        <f t="shared" si="8"/>
        <v>8.2565949130217806</v>
      </c>
      <c r="EP18" s="58">
        <f t="shared" si="8"/>
        <v>8.4969487254312046</v>
      </c>
      <c r="EQ18" s="58">
        <f t="shared" si="8"/>
        <v>8.6378231830385026</v>
      </c>
      <c r="ER18" s="54">
        <f t="shared" si="8"/>
        <v>6.91</v>
      </c>
      <c r="ES18" s="54">
        <f t="shared" si="8"/>
        <v>7.39</v>
      </c>
      <c r="ET18" s="54">
        <f t="shared" si="8"/>
        <v>7.4600000000000009</v>
      </c>
      <c r="EU18" s="54">
        <f t="shared" si="8"/>
        <v>6.89</v>
      </c>
      <c r="EV18" s="54">
        <f t="shared" si="8"/>
        <v>7.3</v>
      </c>
      <c r="EW18" s="54">
        <f t="shared" si="8"/>
        <v>6.84</v>
      </c>
      <c r="EX18" s="54">
        <f t="shared" si="8"/>
        <v>7.1400000000000006</v>
      </c>
      <c r="EY18" s="54">
        <f t="shared" si="8"/>
        <v>6.73</v>
      </c>
      <c r="EZ18" s="54">
        <f t="shared" si="8"/>
        <v>7.32</v>
      </c>
      <c r="FA18" s="54">
        <f t="shared" si="8"/>
        <v>6.6899999999999995</v>
      </c>
      <c r="FB18" s="54">
        <f t="shared" si="8"/>
        <v>7.1</v>
      </c>
      <c r="FC18" s="54">
        <f t="shared" si="8"/>
        <v>7.6000000000000005</v>
      </c>
      <c r="FD18" s="54">
        <f t="shared" si="8"/>
        <v>7.5299999999999994</v>
      </c>
      <c r="FE18" s="54">
        <f t="shared" si="8"/>
        <v>7.5400000000000009</v>
      </c>
      <c r="FF18" s="54">
        <f t="shared" si="8"/>
        <v>7.38</v>
      </c>
      <c r="FG18" s="54">
        <f t="shared" si="8"/>
        <v>7.42</v>
      </c>
      <c r="FH18" s="54">
        <f t="shared" si="8"/>
        <v>8.66</v>
      </c>
      <c r="FI18" s="54">
        <f t="shared" si="8"/>
        <v>7.73</v>
      </c>
      <c r="FJ18" s="54">
        <f t="shared" si="8"/>
        <v>7.9</v>
      </c>
      <c r="FK18" s="54">
        <f t="shared" si="8"/>
        <v>7.27</v>
      </c>
      <c r="FL18" s="54">
        <f t="shared" si="8"/>
        <v>7.41</v>
      </c>
      <c r="FM18" s="54">
        <f t="shared" si="8"/>
        <v>8.01</v>
      </c>
      <c r="FN18" s="54">
        <f t="shared" si="8"/>
        <v>7.1899999999999995</v>
      </c>
      <c r="FO18" s="54">
        <f t="shared" si="8"/>
        <v>7.68</v>
      </c>
      <c r="FP18" s="54">
        <f t="shared" si="8"/>
        <v>8.32</v>
      </c>
      <c r="FQ18" s="54">
        <f t="shared" si="8"/>
        <v>8.19</v>
      </c>
      <c r="FR18" s="54">
        <f t="shared" si="8"/>
        <v>7.63</v>
      </c>
      <c r="FS18" s="54">
        <f t="shared" si="8"/>
        <v>8.7800000000000011</v>
      </c>
      <c r="FT18" s="54">
        <f t="shared" si="8"/>
        <v>7.84</v>
      </c>
      <c r="FU18" s="54">
        <f t="shared" si="8"/>
        <v>7.75</v>
      </c>
      <c r="FV18" s="54">
        <f t="shared" si="8"/>
        <v>7.67</v>
      </c>
      <c r="FW18" s="54">
        <f t="shared" si="8"/>
        <v>7.57</v>
      </c>
      <c r="FX18" s="54">
        <f t="shared" si="8"/>
        <v>7.67</v>
      </c>
      <c r="FY18" s="54">
        <f t="shared" si="8"/>
        <v>7.57</v>
      </c>
      <c r="FZ18" s="54">
        <f t="shared" si="8"/>
        <v>7.8</v>
      </c>
      <c r="GA18" s="54">
        <f t="shared" si="8"/>
        <v>7.7</v>
      </c>
      <c r="GB18" s="54">
        <f t="shared" si="8"/>
        <v>7.7</v>
      </c>
      <c r="GC18" s="54">
        <f t="shared" si="8"/>
        <v>8.0399999999999991</v>
      </c>
      <c r="GD18" s="54">
        <f t="shared" si="8"/>
        <v>7.75</v>
      </c>
      <c r="GE18" s="54">
        <f t="shared" si="8"/>
        <v>8.82</v>
      </c>
      <c r="GF18" s="54">
        <f t="shared" si="8"/>
        <v>8.7100000000000009</v>
      </c>
      <c r="GG18" s="54">
        <f t="shared" si="8"/>
        <v>9.0500000000000007</v>
      </c>
      <c r="GH18" s="54">
        <f t="shared" si="8"/>
        <v>8.32</v>
      </c>
      <c r="GI18" s="54">
        <f t="shared" si="8"/>
        <v>9.7100000000000009</v>
      </c>
      <c r="GJ18" s="54">
        <f t="shared" si="8"/>
        <v>8.5500000000000007</v>
      </c>
      <c r="GK18" s="54">
        <f t="shared" si="8"/>
        <v>8.08</v>
      </c>
      <c r="GL18" s="54">
        <f t="shared" si="8"/>
        <v>8.57</v>
      </c>
      <c r="GM18" s="54">
        <f t="shared" si="8"/>
        <v>8.68</v>
      </c>
      <c r="GN18" s="54">
        <f t="shared" si="8"/>
        <v>8.1000000000000014</v>
      </c>
      <c r="GO18" s="54">
        <f t="shared" si="8"/>
        <v>5.7200000000000006</v>
      </c>
      <c r="GP18" s="54">
        <f t="shared" si="8"/>
        <v>6.1899999999999995</v>
      </c>
      <c r="GQ18" s="54">
        <f t="shared" si="8"/>
        <v>5.5500000000000007</v>
      </c>
      <c r="GR18" s="54">
        <f t="shared" ref="GR18:IM18" si="9">GR13+GR14</f>
        <v>5.96</v>
      </c>
      <c r="GS18" s="54">
        <f t="shared" si="9"/>
        <v>6.16</v>
      </c>
      <c r="GT18" s="54">
        <f t="shared" si="9"/>
        <v>7.33</v>
      </c>
      <c r="GU18" s="54">
        <f t="shared" si="9"/>
        <v>6.32</v>
      </c>
      <c r="GV18" s="54">
        <f t="shared" si="9"/>
        <v>9.51</v>
      </c>
      <c r="GW18" s="54">
        <f t="shared" si="9"/>
        <v>9.1900000000000013</v>
      </c>
      <c r="GX18" s="54">
        <f t="shared" si="9"/>
        <v>12.2</v>
      </c>
      <c r="GY18" s="54">
        <f t="shared" si="9"/>
        <v>7.92</v>
      </c>
      <c r="GZ18" s="54">
        <f t="shared" si="9"/>
        <v>9.18</v>
      </c>
      <c r="HA18" s="54">
        <f t="shared" si="9"/>
        <v>8.01</v>
      </c>
      <c r="HB18" s="54">
        <f t="shared" si="9"/>
        <v>7.23</v>
      </c>
      <c r="HC18" s="54">
        <f t="shared" si="9"/>
        <v>7.4499999999999993</v>
      </c>
      <c r="HD18" s="54">
        <f t="shared" si="9"/>
        <v>7.7100000000000009</v>
      </c>
      <c r="HE18" s="54">
        <f t="shared" si="9"/>
        <v>7.9399999999999995</v>
      </c>
      <c r="HF18" s="54">
        <f t="shared" si="9"/>
        <v>8.370000000000001</v>
      </c>
      <c r="HG18" s="54">
        <f t="shared" si="9"/>
        <v>8.5</v>
      </c>
      <c r="HH18" s="54">
        <f t="shared" si="9"/>
        <v>7.09</v>
      </c>
      <c r="HI18" s="54">
        <f t="shared" si="9"/>
        <v>7.27</v>
      </c>
      <c r="HJ18" s="54">
        <f t="shared" si="9"/>
        <v>7.0600000000000005</v>
      </c>
      <c r="HK18" s="54">
        <f t="shared" si="9"/>
        <v>8.0400000000000009</v>
      </c>
      <c r="HL18" s="54">
        <f t="shared" si="9"/>
        <v>7.65</v>
      </c>
      <c r="HM18" s="54">
        <f t="shared" si="9"/>
        <v>7.9599999999999991</v>
      </c>
      <c r="HN18" s="54">
        <f t="shared" si="9"/>
        <v>7.99</v>
      </c>
      <c r="HO18" s="54">
        <f t="shared" si="9"/>
        <v>7.7200000000000006</v>
      </c>
      <c r="HP18" s="54">
        <f t="shared" si="9"/>
        <v>7.9499999999999993</v>
      </c>
      <c r="HQ18" s="54">
        <f t="shared" si="9"/>
        <v>8.0399999999999991</v>
      </c>
      <c r="HR18" s="54">
        <f t="shared" si="9"/>
        <v>7.7100000000000009</v>
      </c>
      <c r="HS18" s="54">
        <f t="shared" si="9"/>
        <v>8.93</v>
      </c>
      <c r="HT18" s="54">
        <f t="shared" si="9"/>
        <v>8.23</v>
      </c>
      <c r="HU18" s="54">
        <f t="shared" si="9"/>
        <v>8.32</v>
      </c>
      <c r="HV18" s="54">
        <f t="shared" si="9"/>
        <v>8.33</v>
      </c>
      <c r="HW18" s="54">
        <f t="shared" si="9"/>
        <v>9.3000000000000007</v>
      </c>
      <c r="HX18" s="54">
        <f t="shared" si="9"/>
        <v>8.129999999999999</v>
      </c>
      <c r="HY18" s="54">
        <f t="shared" si="9"/>
        <v>7.71</v>
      </c>
      <c r="HZ18" s="54">
        <f t="shared" si="9"/>
        <v>8.6900000000000013</v>
      </c>
      <c r="IA18" s="54">
        <f t="shared" si="9"/>
        <v>8.7100000000000009</v>
      </c>
      <c r="IB18" s="54">
        <f t="shared" si="9"/>
        <v>9.07</v>
      </c>
      <c r="IC18" s="54">
        <f t="shared" si="9"/>
        <v>8.76</v>
      </c>
      <c r="ID18" s="54">
        <f t="shared" si="9"/>
        <v>7.8699999999999992</v>
      </c>
      <c r="IE18" s="54">
        <f t="shared" si="9"/>
        <v>7.78</v>
      </c>
      <c r="IF18" s="54">
        <f t="shared" si="9"/>
        <v>7.97</v>
      </c>
      <c r="IG18" s="54">
        <f t="shared" si="9"/>
        <v>7.77</v>
      </c>
      <c r="IH18" s="54">
        <f t="shared" si="9"/>
        <v>7.7799999999999994</v>
      </c>
      <c r="II18" s="54">
        <f t="shared" si="9"/>
        <v>7.87</v>
      </c>
      <c r="IJ18" s="54">
        <f t="shared" si="9"/>
        <v>7.66</v>
      </c>
      <c r="IK18" s="54">
        <f t="shared" si="9"/>
        <v>7.66</v>
      </c>
      <c r="IL18" s="54">
        <f t="shared" si="9"/>
        <v>7.91</v>
      </c>
      <c r="IM18" s="54">
        <f t="shared" si="9"/>
        <v>6.95</v>
      </c>
    </row>
    <row r="19" spans="1:247" ht="17.5" x14ac:dyDescent="0.45">
      <c r="A19" s="155" t="s">
        <v>814</v>
      </c>
      <c r="B19" s="58">
        <f t="shared" si="0"/>
        <v>1.082051282051282</v>
      </c>
      <c r="C19" s="59">
        <f t="shared" si="1"/>
        <v>1.2379250068301781</v>
      </c>
      <c r="D19" s="59">
        <v>1.0824764182277136</v>
      </c>
      <c r="E19" s="59">
        <v>1.2387302311375745</v>
      </c>
      <c r="F19" s="59">
        <v>0.53748397562149841</v>
      </c>
      <c r="G19" s="64">
        <f>G13/G14</f>
        <v>1.3284132841328413</v>
      </c>
      <c r="H19" s="64">
        <f>H13/H14</f>
        <v>2.3895348837209305</v>
      </c>
      <c r="I19" s="64">
        <f t="shared" ref="I19:BT19" si="10">I13/I14</f>
        <v>2.6616915422885574</v>
      </c>
      <c r="J19" s="64">
        <f t="shared" si="10"/>
        <v>2.4179894179894181</v>
      </c>
      <c r="K19" s="64">
        <f t="shared" si="10"/>
        <v>1.4203389830508475</v>
      </c>
      <c r="L19" s="64">
        <f t="shared" si="10"/>
        <v>1.0583090379008746</v>
      </c>
      <c r="M19" s="64">
        <f t="shared" si="10"/>
        <v>1.5287769784172662</v>
      </c>
      <c r="N19" s="64">
        <f t="shared" si="10"/>
        <v>1.7011070110701108</v>
      </c>
      <c r="O19" s="64">
        <f t="shared" si="10"/>
        <v>0.96296296296296302</v>
      </c>
      <c r="P19" s="64">
        <f t="shared" si="10"/>
        <v>1.0606060606060606</v>
      </c>
      <c r="Q19" s="64">
        <f t="shared" si="10"/>
        <v>1.0642673521850898</v>
      </c>
      <c r="R19" s="64">
        <f t="shared" si="10"/>
        <v>1.2225433526011562</v>
      </c>
      <c r="S19" s="64">
        <f t="shared" si="10"/>
        <v>0.95499999999999996</v>
      </c>
      <c r="T19" s="64">
        <f t="shared" si="10"/>
        <v>0.94390243902439031</v>
      </c>
      <c r="U19" s="64">
        <f t="shared" si="10"/>
        <v>1.0130890052356021</v>
      </c>
      <c r="V19" s="64">
        <f t="shared" si="10"/>
        <v>1.178272980501393</v>
      </c>
      <c r="W19" s="64">
        <f t="shared" si="10"/>
        <v>1.3343283582089551</v>
      </c>
      <c r="X19" s="64">
        <f t="shared" si="10"/>
        <v>1.1342465753424658</v>
      </c>
      <c r="Y19" s="64">
        <f t="shared" si="10"/>
        <v>1.2655367231638419</v>
      </c>
      <c r="Z19" s="64">
        <f t="shared" si="10"/>
        <v>1.2880886426592799</v>
      </c>
      <c r="AA19" s="64">
        <f t="shared" si="10"/>
        <v>1.7811550151975684</v>
      </c>
      <c r="AB19" s="64">
        <f t="shared" si="10"/>
        <v>1.0340314136125655</v>
      </c>
      <c r="AC19" s="64">
        <f t="shared" si="10"/>
        <v>0.8270042194092827</v>
      </c>
      <c r="AD19" s="64">
        <f t="shared" si="10"/>
        <v>0.97578692493946739</v>
      </c>
      <c r="AE19" s="64">
        <f t="shared" si="10"/>
        <v>0.92171717171717171</v>
      </c>
      <c r="AF19" s="64">
        <f t="shared" si="10"/>
        <v>2.5787401574803148</v>
      </c>
      <c r="AG19" s="64">
        <f t="shared" si="10"/>
        <v>1.749090909090909</v>
      </c>
      <c r="AH19" s="64">
        <f t="shared" si="10"/>
        <v>2.2851985559566788</v>
      </c>
      <c r="AI19" s="64">
        <f t="shared" si="10"/>
        <v>1.4867549668874174</v>
      </c>
      <c r="AJ19" s="64">
        <f t="shared" si="10"/>
        <v>2.2527472527472527</v>
      </c>
      <c r="AK19" s="64">
        <f t="shared" si="10"/>
        <v>2.4806201550387597</v>
      </c>
      <c r="AL19" s="64">
        <f t="shared" si="10"/>
        <v>1.8252788104089219</v>
      </c>
      <c r="AM19" s="64">
        <f t="shared" si="10"/>
        <v>1.2</v>
      </c>
      <c r="AN19" s="64">
        <f t="shared" si="10"/>
        <v>3.323943661971831</v>
      </c>
      <c r="AO19" s="64">
        <f t="shared" si="10"/>
        <v>1.6851851851851851</v>
      </c>
      <c r="AP19" s="64">
        <f t="shared" si="10"/>
        <v>1.7602996254681649</v>
      </c>
      <c r="AQ19" s="64">
        <f t="shared" si="10"/>
        <v>1.4006309148264986</v>
      </c>
      <c r="AR19" s="64">
        <f t="shared" si="10"/>
        <v>1.3758620689655174</v>
      </c>
      <c r="AS19" s="64">
        <f t="shared" si="10"/>
        <v>1.8140243902439026</v>
      </c>
      <c r="AT19" s="64">
        <f t="shared" si="10"/>
        <v>0.7626373626373627</v>
      </c>
      <c r="AU19" s="64">
        <f t="shared" si="10"/>
        <v>0.946524064171123</v>
      </c>
      <c r="AV19" s="64">
        <f t="shared" si="10"/>
        <v>1.1571428571428573</v>
      </c>
      <c r="AW19" s="64">
        <f t="shared" si="10"/>
        <v>1.064516129032258</v>
      </c>
      <c r="AX19" s="64">
        <f t="shared" si="10"/>
        <v>0.4482200647249191</v>
      </c>
      <c r="AY19" s="64">
        <f t="shared" si="10"/>
        <v>1.3144963144963142</v>
      </c>
      <c r="AZ19" s="64">
        <f t="shared" si="10"/>
        <v>0.6449704142011834</v>
      </c>
      <c r="BA19" s="64">
        <f t="shared" si="10"/>
        <v>0.84719101123595497</v>
      </c>
      <c r="BB19" s="64">
        <f t="shared" si="10"/>
        <v>1.082051282051282</v>
      </c>
      <c r="BC19" s="64">
        <f t="shared" si="10"/>
        <v>0.84521384928716914</v>
      </c>
      <c r="BD19" s="64">
        <f t="shared" si="10"/>
        <v>0.55809859154929575</v>
      </c>
      <c r="BE19" s="64">
        <f t="shared" si="10"/>
        <v>0.9777227722772277</v>
      </c>
      <c r="BF19" s="64">
        <f t="shared" si="10"/>
        <v>0.7142857142857143</v>
      </c>
      <c r="BG19" s="64">
        <f t="shared" si="10"/>
        <v>2.5170731707317078</v>
      </c>
      <c r="BH19" s="64">
        <f t="shared" si="10"/>
        <v>2.5074626865671643</v>
      </c>
      <c r="BI19" s="64">
        <f t="shared" si="10"/>
        <v>2.5591397849462365</v>
      </c>
      <c r="BJ19" s="64">
        <f t="shared" si="10"/>
        <v>3</v>
      </c>
      <c r="BK19" s="64">
        <f t="shared" si="10"/>
        <v>1.9628099173553719</v>
      </c>
      <c r="BL19" s="64">
        <f t="shared" si="10"/>
        <v>1.4423791821561338</v>
      </c>
      <c r="BM19" s="64">
        <f t="shared" si="10"/>
        <v>1.325925925925926</v>
      </c>
      <c r="BN19" s="64">
        <f t="shared" si="10"/>
        <v>0.73094170403587444</v>
      </c>
      <c r="BO19" s="64">
        <f t="shared" si="10"/>
        <v>1.9317073170731709</v>
      </c>
      <c r="BP19" s="64">
        <f t="shared" si="10"/>
        <v>2.0283400809716596</v>
      </c>
      <c r="BQ19" s="64">
        <f t="shared" si="10"/>
        <v>1.797752808988764</v>
      </c>
      <c r="BR19" s="64">
        <f t="shared" si="10"/>
        <v>1.6385964912280702</v>
      </c>
      <c r="BS19" s="64">
        <f t="shared" si="10"/>
        <v>0.47649918962722854</v>
      </c>
      <c r="BT19" s="64">
        <f t="shared" si="10"/>
        <v>0.83370288248337032</v>
      </c>
      <c r="BU19" s="64">
        <f t="shared" ref="BU19:EF19" si="11">BU13/BU14</f>
        <v>0.72175732217573219</v>
      </c>
      <c r="BV19" s="64">
        <f t="shared" si="11"/>
        <v>1.0054945054945055</v>
      </c>
      <c r="BW19" s="64">
        <f t="shared" si="11"/>
        <v>0.9576271186440678</v>
      </c>
      <c r="BX19" s="64">
        <f t="shared" si="11"/>
        <v>0.7142857142857143</v>
      </c>
      <c r="BY19" s="64">
        <f t="shared" si="11"/>
        <v>0.83426966292134841</v>
      </c>
      <c r="BZ19" s="64">
        <f t="shared" si="11"/>
        <v>0.7247191011235955</v>
      </c>
      <c r="CA19" s="64">
        <f t="shared" si="11"/>
        <v>1.0775193798449612</v>
      </c>
      <c r="CB19" s="64">
        <f t="shared" si="11"/>
        <v>0.54330708661417315</v>
      </c>
      <c r="CC19" s="64">
        <f t="shared" si="11"/>
        <v>0.87096774193548376</v>
      </c>
      <c r="CD19" s="64">
        <f t="shared" si="11"/>
        <v>1.5310559006211177</v>
      </c>
      <c r="CE19" s="64">
        <f t="shared" si="11"/>
        <v>2.2821576763485476</v>
      </c>
      <c r="CF19" s="64">
        <f t="shared" si="11"/>
        <v>0.41364296081277219</v>
      </c>
      <c r="CG19" s="64">
        <f t="shared" si="11"/>
        <v>2.0760456273764261</v>
      </c>
      <c r="CH19" s="64">
        <f t="shared" si="11"/>
        <v>1.1189427312775331</v>
      </c>
      <c r="CI19" s="64">
        <f t="shared" si="11"/>
        <v>1.9471830985915495</v>
      </c>
      <c r="CJ19" s="64">
        <f t="shared" si="11"/>
        <v>1.8039867109634551</v>
      </c>
      <c r="CK19" s="64">
        <f t="shared" si="11"/>
        <v>1.2097701149425288</v>
      </c>
      <c r="CL19" s="64">
        <f t="shared" si="11"/>
        <v>1.857142857142857</v>
      </c>
      <c r="CM19" s="64">
        <f t="shared" si="11"/>
        <v>1.3074204946996466</v>
      </c>
      <c r="CN19" s="64">
        <f t="shared" si="11"/>
        <v>1.78494623655914</v>
      </c>
      <c r="CO19" s="64">
        <f t="shared" si="11"/>
        <v>3.4821428571428572</v>
      </c>
      <c r="CP19" s="64">
        <f t="shared" si="11"/>
        <v>1.1567567567567567</v>
      </c>
      <c r="CQ19" s="64">
        <f t="shared" si="11"/>
        <v>1.730232558139535</v>
      </c>
      <c r="CR19" s="64">
        <f t="shared" si="11"/>
        <v>0.77467411545623832</v>
      </c>
      <c r="CS19" s="64">
        <f t="shared" si="11"/>
        <v>0.52732644017725261</v>
      </c>
      <c r="CT19" s="64">
        <f t="shared" si="11"/>
        <v>1.8529411764705883</v>
      </c>
      <c r="CU19" s="64">
        <f t="shared" si="11"/>
        <v>1.1134564643799472</v>
      </c>
      <c r="CV19" s="64">
        <f t="shared" si="11"/>
        <v>1.0077319587628866</v>
      </c>
      <c r="CW19" s="64">
        <f t="shared" si="11"/>
        <v>1.1264705882352941</v>
      </c>
      <c r="CX19" s="64">
        <f t="shared" si="11"/>
        <v>1.3723723723723724</v>
      </c>
      <c r="CY19" s="64">
        <f t="shared" si="11"/>
        <v>1.6905660377358493</v>
      </c>
      <c r="CZ19" s="64">
        <f t="shared" si="11"/>
        <v>1.3161512027491409</v>
      </c>
      <c r="DA19" s="64">
        <f t="shared" si="11"/>
        <v>1.3418530351437701</v>
      </c>
      <c r="DB19" s="64">
        <f t="shared" si="11"/>
        <v>1.2666666666666668</v>
      </c>
      <c r="DC19" s="64">
        <f t="shared" si="11"/>
        <v>1.3491620111731844</v>
      </c>
      <c r="DD19" s="64">
        <f t="shared" si="11"/>
        <v>1.3524355300859596</v>
      </c>
      <c r="DE19" s="64">
        <f t="shared" si="11"/>
        <v>1.1023622047244095</v>
      </c>
      <c r="DF19" s="64">
        <f t="shared" si="11"/>
        <v>1.027363184079602</v>
      </c>
      <c r="DG19" s="64">
        <f t="shared" si="11"/>
        <v>1.0198300283286119</v>
      </c>
      <c r="DH19" s="64">
        <f t="shared" si="11"/>
        <v>0.64969450101832993</v>
      </c>
      <c r="DI19" s="64">
        <f t="shared" si="11"/>
        <v>0.65579710144927539</v>
      </c>
      <c r="DJ19" s="64">
        <f t="shared" si="11"/>
        <v>0.53356282271944933</v>
      </c>
      <c r="DK19" s="64">
        <f t="shared" si="11"/>
        <v>0.88611111111111107</v>
      </c>
      <c r="DL19" s="64">
        <f t="shared" si="11"/>
        <v>0.85677083333333337</v>
      </c>
      <c r="DM19" s="64">
        <f t="shared" si="11"/>
        <v>0.85444743935309975</v>
      </c>
      <c r="DN19" s="64">
        <f t="shared" si="11"/>
        <v>0.75283446712018132</v>
      </c>
      <c r="DO19" s="64">
        <f t="shared" si="11"/>
        <v>1.082857142857143</v>
      </c>
      <c r="DP19" s="64">
        <f t="shared" si="11"/>
        <v>1.0377358490566038</v>
      </c>
      <c r="DQ19" s="64">
        <f t="shared" si="11"/>
        <v>1.5244299674267101</v>
      </c>
      <c r="DR19" s="64">
        <f t="shared" si="11"/>
        <v>0.96113989637305697</v>
      </c>
      <c r="DS19" s="64">
        <f t="shared" si="11"/>
        <v>2.7697368421052633</v>
      </c>
      <c r="DT19" s="64">
        <f t="shared" si="11"/>
        <v>0.39249146757679176</v>
      </c>
      <c r="DU19" s="64">
        <f t="shared" si="11"/>
        <v>1.0168269230769231</v>
      </c>
      <c r="DV19" s="64">
        <f t="shared" si="11"/>
        <v>0.92391304347826098</v>
      </c>
      <c r="DW19" s="64">
        <f t="shared" si="11"/>
        <v>0.8438818565400843</v>
      </c>
      <c r="DX19" s="64">
        <f t="shared" si="11"/>
        <v>0.90888888888888886</v>
      </c>
      <c r="DY19" s="64">
        <f t="shared" si="11"/>
        <v>0.98557692307692291</v>
      </c>
      <c r="DZ19" s="64">
        <f t="shared" si="11"/>
        <v>7.0545454545454538</v>
      </c>
      <c r="EA19" s="64">
        <f t="shared" si="11"/>
        <v>1.1065573770491803</v>
      </c>
      <c r="EB19" s="64">
        <f t="shared" si="11"/>
        <v>1.9885057471264371</v>
      </c>
      <c r="EC19" s="64">
        <f t="shared" si="11"/>
        <v>0.82304526748971185</v>
      </c>
      <c r="ED19" s="64">
        <f t="shared" si="11"/>
        <v>1.3415300546448088</v>
      </c>
      <c r="EE19" s="64">
        <f t="shared" si="11"/>
        <v>0.89977728285077951</v>
      </c>
      <c r="EF19" s="64">
        <f t="shared" si="11"/>
        <v>0.72515856236786469</v>
      </c>
      <c r="EG19" s="64">
        <f t="shared" ref="EG19:GM19" si="12">EG13/EG14</f>
        <v>0.88565022421524664</v>
      </c>
      <c r="EH19" s="64">
        <f t="shared" si="12"/>
        <v>0.93453724604966137</v>
      </c>
      <c r="EI19" s="64">
        <f t="shared" si="12"/>
        <v>1.0844327176781003</v>
      </c>
      <c r="EJ19" s="64">
        <f t="shared" si="12"/>
        <v>1.1906435911303406</v>
      </c>
      <c r="EK19" s="64">
        <f t="shared" si="12"/>
        <v>0.8617695376672142</v>
      </c>
      <c r="EL19" s="64">
        <f t="shared" si="12"/>
        <v>0.93893645786390267</v>
      </c>
      <c r="EM19" s="64">
        <f t="shared" si="12"/>
        <v>1.2144039735099337</v>
      </c>
      <c r="EN19" s="64">
        <f t="shared" si="12"/>
        <v>1.0274368231046931</v>
      </c>
      <c r="EO19" s="64">
        <f t="shared" si="12"/>
        <v>1.1963254593175852</v>
      </c>
      <c r="EP19" s="64">
        <f t="shared" si="12"/>
        <v>0.89946973044631029</v>
      </c>
      <c r="EQ19" s="64">
        <f t="shared" si="12"/>
        <v>1.2692307692307694</v>
      </c>
      <c r="ER19" s="64">
        <f t="shared" si="12"/>
        <v>1.8912133891213387</v>
      </c>
      <c r="ES19" s="64">
        <f t="shared" si="12"/>
        <v>1.6392857142857142</v>
      </c>
      <c r="ET19" s="64">
        <f t="shared" si="12"/>
        <v>1.4064516129032258</v>
      </c>
      <c r="EU19" s="64">
        <f t="shared" si="12"/>
        <v>0.94084507042253518</v>
      </c>
      <c r="EV19" s="64">
        <f t="shared" si="12"/>
        <v>1.0334261838440111</v>
      </c>
      <c r="EW19" s="64">
        <f t="shared" si="12"/>
        <v>1.0853658536585367</v>
      </c>
      <c r="EX19" s="64">
        <f t="shared" si="12"/>
        <v>1.0755813953488373</v>
      </c>
      <c r="EY19" s="64">
        <f t="shared" si="12"/>
        <v>1.1163522012578615</v>
      </c>
      <c r="EZ19" s="64">
        <f t="shared" si="12"/>
        <v>1.2114803625377644</v>
      </c>
      <c r="FA19" s="64">
        <f t="shared" si="12"/>
        <v>0.9970149253731343</v>
      </c>
      <c r="FB19" s="64">
        <f t="shared" si="12"/>
        <v>1.21875</v>
      </c>
      <c r="FC19" s="64">
        <f t="shared" si="12"/>
        <v>1.6480836236933798</v>
      </c>
      <c r="FD19" s="64">
        <f t="shared" si="12"/>
        <v>1.7992565055762082</v>
      </c>
      <c r="FE19" s="64">
        <f t="shared" si="12"/>
        <v>1.6089965397923875</v>
      </c>
      <c r="FF19" s="64">
        <f t="shared" si="12"/>
        <v>1.8060836501901141</v>
      </c>
      <c r="FG19" s="64">
        <f t="shared" si="12"/>
        <v>1.8538461538461539</v>
      </c>
      <c r="FH19" s="64">
        <f t="shared" si="12"/>
        <v>1.1542288557213931</v>
      </c>
      <c r="FI19" s="64">
        <f t="shared" si="12"/>
        <v>1.1652661064425771</v>
      </c>
      <c r="FJ19" s="64">
        <f t="shared" si="12"/>
        <v>1.1293800539083558</v>
      </c>
      <c r="FK19" s="64">
        <f t="shared" si="12"/>
        <v>1.2369230769230768</v>
      </c>
      <c r="FL19" s="64">
        <f t="shared" si="12"/>
        <v>1.1232091690544412</v>
      </c>
      <c r="FM19" s="64">
        <f t="shared" si="12"/>
        <v>0.90714285714285714</v>
      </c>
      <c r="FN19" s="64">
        <f t="shared" si="12"/>
        <v>1.2539184952978057</v>
      </c>
      <c r="FO19" s="64">
        <f t="shared" si="12"/>
        <v>1.2521994134897358</v>
      </c>
      <c r="FP19" s="64">
        <f t="shared" si="12"/>
        <v>1.08</v>
      </c>
      <c r="FQ19" s="64">
        <f t="shared" si="12"/>
        <v>1.1272727272727272</v>
      </c>
      <c r="FR19" s="64">
        <f t="shared" si="12"/>
        <v>1.0904109589041096</v>
      </c>
      <c r="FS19" s="64">
        <f t="shared" si="12"/>
        <v>1.3413333333333335</v>
      </c>
      <c r="FT19" s="64">
        <f t="shared" si="12"/>
        <v>1.1132075471698113</v>
      </c>
      <c r="FU19" s="64">
        <f t="shared" si="12"/>
        <v>1.0287958115183247</v>
      </c>
      <c r="FV19" s="64">
        <f t="shared" si="12"/>
        <v>0.99739583333333337</v>
      </c>
      <c r="FW19" s="64">
        <f t="shared" si="12"/>
        <v>0.99736147757255933</v>
      </c>
      <c r="FX19" s="64">
        <f t="shared" si="12"/>
        <v>0.99220779220779209</v>
      </c>
      <c r="FY19" s="64">
        <f t="shared" si="12"/>
        <v>0.99210526315789482</v>
      </c>
      <c r="FZ19" s="64">
        <f t="shared" si="12"/>
        <v>0.95</v>
      </c>
      <c r="GA19" s="64">
        <f t="shared" si="12"/>
        <v>1.1448467966573816</v>
      </c>
      <c r="GB19" s="64">
        <f t="shared" si="12"/>
        <v>1.0980926430517712</v>
      </c>
      <c r="GC19" s="64">
        <f t="shared" si="12"/>
        <v>1.0829015544041449</v>
      </c>
      <c r="GD19" s="64">
        <f t="shared" si="12"/>
        <v>1.0833333333333333</v>
      </c>
      <c r="GE19" s="64">
        <f t="shared" si="12"/>
        <v>1.0950118764845607</v>
      </c>
      <c r="GF19" s="64">
        <f t="shared" si="12"/>
        <v>1.1192214111922139</v>
      </c>
      <c r="GG19" s="64">
        <f t="shared" si="12"/>
        <v>0.87759336099585061</v>
      </c>
      <c r="GH19" s="64">
        <f t="shared" si="12"/>
        <v>1.08</v>
      </c>
      <c r="GI19" s="64">
        <f t="shared" si="12"/>
        <v>0.74640287769784186</v>
      </c>
      <c r="GJ19" s="64">
        <f t="shared" si="12"/>
        <v>1.0308788598574821</v>
      </c>
      <c r="GK19" s="29">
        <f t="shared" si="12"/>
        <v>0.8878504672897195</v>
      </c>
      <c r="GL19" s="29">
        <f t="shared" si="12"/>
        <v>0.83905579399141628</v>
      </c>
      <c r="GM19" s="29">
        <f t="shared" si="12"/>
        <v>1.2487046632124355</v>
      </c>
      <c r="GN19" s="25">
        <f t="shared" ref="GN19:GX19" si="13">GN14/GN13</f>
        <v>0.82432432432432423</v>
      </c>
      <c r="GO19" s="25">
        <f t="shared" si="13"/>
        <v>0.79874213836477981</v>
      </c>
      <c r="GP19" s="25">
        <f t="shared" si="13"/>
        <v>0.97133757961783429</v>
      </c>
      <c r="GQ19" s="25">
        <f t="shared" si="13"/>
        <v>0.81372549019607854</v>
      </c>
      <c r="GR19" s="25">
        <f t="shared" si="13"/>
        <v>0.94771241830065356</v>
      </c>
      <c r="GS19" s="25">
        <f t="shared" si="13"/>
        <v>1.033003300330033</v>
      </c>
      <c r="GT19" s="25">
        <f t="shared" si="13"/>
        <v>1.3269841269841269</v>
      </c>
      <c r="GU19" s="25">
        <f t="shared" si="13"/>
        <v>1.065359477124183</v>
      </c>
      <c r="GV19" s="25">
        <f t="shared" si="13"/>
        <v>2.5092250922509223</v>
      </c>
      <c r="GW19" s="25">
        <f t="shared" si="13"/>
        <v>3.6887755102040818</v>
      </c>
      <c r="GX19" s="25">
        <f t="shared" si="13"/>
        <v>2.7423312883435584</v>
      </c>
      <c r="GY19" s="64">
        <f>GY14/GY13</f>
        <v>1.1521739130434783</v>
      </c>
      <c r="GZ19" s="64">
        <f t="shared" ref="GZ19:IM19" si="14">GZ14/GZ13</f>
        <v>1.6608695652173913</v>
      </c>
      <c r="HA19" s="64">
        <f t="shared" si="14"/>
        <v>0.81221719457013575</v>
      </c>
      <c r="HB19" s="64">
        <f t="shared" si="14"/>
        <v>0.99723756906077343</v>
      </c>
      <c r="HC19" s="64">
        <f t="shared" si="14"/>
        <v>0.69703872437357639</v>
      </c>
      <c r="HD19" s="64">
        <f t="shared" si="14"/>
        <v>0.50880626223091974</v>
      </c>
      <c r="HE19" s="64">
        <f t="shared" si="14"/>
        <v>0.70386266094420591</v>
      </c>
      <c r="HF19" s="64">
        <f t="shared" si="14"/>
        <v>1.3121546961325967</v>
      </c>
      <c r="HG19" s="64">
        <f t="shared" si="14"/>
        <v>1.1303258145363408</v>
      </c>
      <c r="HH19" s="64">
        <f t="shared" si="14"/>
        <v>0.59684684684684675</v>
      </c>
      <c r="HI19" s="64">
        <f t="shared" si="14"/>
        <v>0.49281314168377821</v>
      </c>
      <c r="HJ19" s="64">
        <f t="shared" si="14"/>
        <v>0.66903073286052006</v>
      </c>
      <c r="HK19" s="64">
        <f t="shared" si="14"/>
        <v>1.1612903225806452</v>
      </c>
      <c r="HL19" s="64">
        <f t="shared" si="14"/>
        <v>0.93670886075949367</v>
      </c>
      <c r="HM19" s="64">
        <f t="shared" si="14"/>
        <v>1.1808219178082191</v>
      </c>
      <c r="HN19" s="64">
        <f t="shared" si="14"/>
        <v>1.119363395225464</v>
      </c>
      <c r="HO19" s="64">
        <f t="shared" si="14"/>
        <v>0.93483709273182947</v>
      </c>
      <c r="HP19" s="64">
        <f t="shared" si="14"/>
        <v>0.9390243902439025</v>
      </c>
      <c r="HQ19" s="64">
        <f t="shared" si="14"/>
        <v>0.86976744186046517</v>
      </c>
      <c r="HR19" s="64">
        <f t="shared" si="14"/>
        <v>0.76834862385321101</v>
      </c>
      <c r="HS19" s="64">
        <f t="shared" si="14"/>
        <v>1.2437185929648242</v>
      </c>
      <c r="HT19" s="64">
        <f t="shared" si="14"/>
        <v>0.67959183673469381</v>
      </c>
      <c r="HU19" s="64">
        <f t="shared" si="14"/>
        <v>0.56685499058380417</v>
      </c>
      <c r="HV19" s="64">
        <f t="shared" si="14"/>
        <v>0.77234042553191484</v>
      </c>
      <c r="HW19" s="64">
        <f t="shared" si="14"/>
        <v>1.089887640449438</v>
      </c>
      <c r="HX19" s="64">
        <f t="shared" si="14"/>
        <v>0.87327188940092171</v>
      </c>
      <c r="HY19" s="64">
        <f t="shared" si="14"/>
        <v>0.49129593810444877</v>
      </c>
      <c r="HZ19" s="64">
        <f t="shared" si="14"/>
        <v>0.70058708414872795</v>
      </c>
      <c r="IA19" s="64">
        <f t="shared" si="14"/>
        <v>0.34206471494607088</v>
      </c>
      <c r="IB19" s="64">
        <f t="shared" si="14"/>
        <v>0.76459143968871601</v>
      </c>
      <c r="IC19" s="64">
        <f t="shared" si="14"/>
        <v>0.73122529644268786</v>
      </c>
      <c r="ID19" s="64">
        <f t="shared" si="14"/>
        <v>0.80919540229885067</v>
      </c>
      <c r="IE19" s="64">
        <f t="shared" si="14"/>
        <v>0.8929440389294403</v>
      </c>
      <c r="IF19" s="64">
        <f t="shared" si="14"/>
        <v>0.87089201877934275</v>
      </c>
      <c r="IG19" s="64">
        <f t="shared" si="14"/>
        <v>0.75791855203619918</v>
      </c>
      <c r="IH19" s="64">
        <f t="shared" si="14"/>
        <v>0.80930232558139537</v>
      </c>
      <c r="II19" s="64">
        <f t="shared" si="14"/>
        <v>0.91019417475728148</v>
      </c>
      <c r="IJ19" s="64">
        <f t="shared" si="14"/>
        <v>0.84134615384615385</v>
      </c>
      <c r="IK19" s="64">
        <f t="shared" si="14"/>
        <v>0.76905311778290997</v>
      </c>
      <c r="IL19" s="64">
        <f t="shared" si="14"/>
        <v>0.79365079365079361</v>
      </c>
      <c r="IM19" s="64">
        <f t="shared" si="14"/>
        <v>0.39278557114228452</v>
      </c>
    </row>
    <row r="20" spans="1:247" ht="16.5" x14ac:dyDescent="0.45">
      <c r="A20" s="155" t="s">
        <v>207</v>
      </c>
      <c r="B20" s="58">
        <f t="shared" si="0"/>
        <v>0.89030612244897966</v>
      </c>
      <c r="C20" s="59">
        <f t="shared" si="1"/>
        <v>0.92658773317684895</v>
      </c>
      <c r="D20" s="59">
        <v>0.86807337610264634</v>
      </c>
      <c r="E20" s="59">
        <v>0.871791228673931</v>
      </c>
      <c r="F20" s="59">
        <v>0.32363281493671403</v>
      </c>
      <c r="G20" s="64">
        <f>G14/G13</f>
        <v>0.75277777777777777</v>
      </c>
      <c r="H20" s="64">
        <f>H14/H13</f>
        <v>0.41849148418491483</v>
      </c>
      <c r="I20" s="64">
        <f t="shared" ref="I20:BT20" si="15">I14/I13</f>
        <v>0.37570093457943926</v>
      </c>
      <c r="J20" s="64">
        <f t="shared" si="15"/>
        <v>0.41356673960612689</v>
      </c>
      <c r="K20" s="64">
        <f t="shared" si="15"/>
        <v>0.70405727923627681</v>
      </c>
      <c r="L20" s="64">
        <f t="shared" si="15"/>
        <v>0.94490358126721774</v>
      </c>
      <c r="M20" s="64">
        <f t="shared" si="15"/>
        <v>0.65411764705882347</v>
      </c>
      <c r="N20" s="64">
        <f t="shared" si="15"/>
        <v>0.5878524945770065</v>
      </c>
      <c r="O20" s="64">
        <f t="shared" si="15"/>
        <v>1.0384615384615385</v>
      </c>
      <c r="P20" s="64">
        <f t="shared" si="15"/>
        <v>0.94285714285714284</v>
      </c>
      <c r="Q20" s="64">
        <f t="shared" si="15"/>
        <v>0.93961352657004837</v>
      </c>
      <c r="R20" s="64">
        <f t="shared" si="15"/>
        <v>0.81796690307328601</v>
      </c>
      <c r="S20" s="64">
        <f t="shared" si="15"/>
        <v>1.0471204188481675</v>
      </c>
      <c r="T20" s="64">
        <f t="shared" si="15"/>
        <v>1.0594315245478034</v>
      </c>
      <c r="U20" s="64">
        <f t="shared" si="15"/>
        <v>0.98708010335917307</v>
      </c>
      <c r="V20" s="64">
        <f t="shared" si="15"/>
        <v>0.84869976359338051</v>
      </c>
      <c r="W20" s="64">
        <f t="shared" si="15"/>
        <v>0.74944071588366901</v>
      </c>
      <c r="X20" s="64">
        <f t="shared" si="15"/>
        <v>0.88164251207729472</v>
      </c>
      <c r="Y20" s="64">
        <f t="shared" si="15"/>
        <v>0.7901785714285714</v>
      </c>
      <c r="Z20" s="64">
        <f t="shared" si="15"/>
        <v>0.77634408602150529</v>
      </c>
      <c r="AA20" s="64">
        <f t="shared" si="15"/>
        <v>0.56143344709897613</v>
      </c>
      <c r="AB20" s="64">
        <f t="shared" si="15"/>
        <v>0.96708860759493664</v>
      </c>
      <c r="AC20" s="64">
        <f t="shared" si="15"/>
        <v>1.2091836734693879</v>
      </c>
      <c r="AD20" s="64">
        <f t="shared" si="15"/>
        <v>1.0248138957816377</v>
      </c>
      <c r="AE20" s="64">
        <f t="shared" si="15"/>
        <v>1.0849315068493151</v>
      </c>
      <c r="AF20" s="64">
        <f t="shared" si="15"/>
        <v>0.38778625954198476</v>
      </c>
      <c r="AG20" s="64">
        <f t="shared" si="15"/>
        <v>0.57172557172557181</v>
      </c>
      <c r="AH20" s="64">
        <f t="shared" si="15"/>
        <v>0.43759873617693523</v>
      </c>
      <c r="AI20" s="64">
        <f t="shared" si="15"/>
        <v>0.67260579064587966</v>
      </c>
      <c r="AJ20" s="64">
        <f t="shared" si="15"/>
        <v>0.44390243902439019</v>
      </c>
      <c r="AK20" s="64">
        <f t="shared" si="15"/>
        <v>0.40312500000000001</v>
      </c>
      <c r="AL20" s="64">
        <f t="shared" si="15"/>
        <v>0.5478615071283095</v>
      </c>
      <c r="AM20" s="64">
        <f t="shared" si="15"/>
        <v>0.83333333333333326</v>
      </c>
      <c r="AN20" s="64">
        <f t="shared" si="15"/>
        <v>0.30084745762711862</v>
      </c>
      <c r="AO20" s="64">
        <f t="shared" si="15"/>
        <v>0.59340659340659352</v>
      </c>
      <c r="AP20" s="64">
        <f t="shared" si="15"/>
        <v>0.56808510638297871</v>
      </c>
      <c r="AQ20" s="64">
        <f t="shared" si="15"/>
        <v>0.71396396396396389</v>
      </c>
      <c r="AR20" s="64">
        <f t="shared" si="15"/>
        <v>0.72681704260651625</v>
      </c>
      <c r="AS20" s="64">
        <f t="shared" si="15"/>
        <v>0.5512605042016806</v>
      </c>
      <c r="AT20" s="64">
        <f t="shared" si="15"/>
        <v>1.3112391930835734</v>
      </c>
      <c r="AU20" s="64">
        <f t="shared" si="15"/>
        <v>1.0564971751412431</v>
      </c>
      <c r="AV20" s="64">
        <f t="shared" si="15"/>
        <v>0.86419753086419748</v>
      </c>
      <c r="AW20" s="64">
        <f t="shared" si="15"/>
        <v>0.93939393939393945</v>
      </c>
      <c r="AX20" s="64">
        <f t="shared" si="15"/>
        <v>2.231046931407942</v>
      </c>
      <c r="AY20" s="64">
        <f t="shared" si="15"/>
        <v>0.760747663551402</v>
      </c>
      <c r="AZ20" s="64">
        <f t="shared" si="15"/>
        <v>1.5504587155963303</v>
      </c>
      <c r="BA20" s="64">
        <f t="shared" si="15"/>
        <v>1.1803713527851458</v>
      </c>
      <c r="BB20" s="64">
        <f t="shared" si="15"/>
        <v>0.92417061611374407</v>
      </c>
      <c r="BC20" s="64">
        <f t="shared" si="15"/>
        <v>1.1831325301204818</v>
      </c>
      <c r="BD20" s="64">
        <f t="shared" si="15"/>
        <v>1.7917981072555205</v>
      </c>
      <c r="BE20" s="64">
        <f t="shared" si="15"/>
        <v>1.0227848101265822</v>
      </c>
      <c r="BF20" s="64">
        <f t="shared" si="15"/>
        <v>1.4</v>
      </c>
      <c r="BG20" s="64">
        <f t="shared" si="15"/>
        <v>0.39728682170542629</v>
      </c>
      <c r="BH20" s="64">
        <f t="shared" si="15"/>
        <v>0.39880952380952378</v>
      </c>
      <c r="BI20" s="64">
        <f t="shared" si="15"/>
        <v>0.39075630252100846</v>
      </c>
      <c r="BJ20" s="64">
        <f t="shared" si="15"/>
        <v>0.33333333333333337</v>
      </c>
      <c r="BK20" s="64">
        <f t="shared" si="15"/>
        <v>0.5094736842105263</v>
      </c>
      <c r="BL20" s="64">
        <f t="shared" si="15"/>
        <v>0.69329896907216493</v>
      </c>
      <c r="BM20" s="64">
        <f t="shared" si="15"/>
        <v>0.75418994413407825</v>
      </c>
      <c r="BN20" s="64">
        <f t="shared" si="15"/>
        <v>1.3680981595092025</v>
      </c>
      <c r="BO20" s="64">
        <f t="shared" si="15"/>
        <v>0.51767676767676762</v>
      </c>
      <c r="BP20" s="64">
        <f t="shared" si="15"/>
        <v>0.49301397205588826</v>
      </c>
      <c r="BQ20" s="64">
        <f t="shared" si="15"/>
        <v>0.55625000000000002</v>
      </c>
      <c r="BR20" s="64">
        <f t="shared" si="15"/>
        <v>0.61027837259100648</v>
      </c>
      <c r="BS20" s="64">
        <f t="shared" si="15"/>
        <v>2.0986394557823131</v>
      </c>
      <c r="BT20" s="64">
        <f t="shared" si="15"/>
        <v>1.199468085106383</v>
      </c>
      <c r="BU20" s="64">
        <f t="shared" ref="BU20:EF20" si="16">BU14/BU13</f>
        <v>1.3855072463768117</v>
      </c>
      <c r="BV20" s="64">
        <f t="shared" si="16"/>
        <v>0.99453551912568305</v>
      </c>
      <c r="BW20" s="64">
        <f t="shared" si="16"/>
        <v>1.0442477876106195</v>
      </c>
      <c r="BX20" s="64">
        <f t="shared" si="16"/>
        <v>1.4</v>
      </c>
      <c r="BY20" s="64">
        <f t="shared" si="16"/>
        <v>1.1986531986531985</v>
      </c>
      <c r="BZ20" s="64">
        <f t="shared" si="16"/>
        <v>1.3798449612403101</v>
      </c>
      <c r="CA20" s="64">
        <f t="shared" si="16"/>
        <v>0.92805755395683454</v>
      </c>
      <c r="CB20" s="64">
        <f t="shared" si="16"/>
        <v>1.8405797101449277</v>
      </c>
      <c r="CC20" s="64">
        <f t="shared" si="16"/>
        <v>1.1481481481481484</v>
      </c>
      <c r="CD20" s="64">
        <f t="shared" si="16"/>
        <v>0.65314401622718066</v>
      </c>
      <c r="CE20" s="64">
        <f t="shared" si="16"/>
        <v>0.43818181818181823</v>
      </c>
      <c r="CF20" s="64">
        <f t="shared" si="16"/>
        <v>2.4175438596491228</v>
      </c>
      <c r="CG20" s="64">
        <f t="shared" si="16"/>
        <v>0.48168498168498169</v>
      </c>
      <c r="CH20" s="64">
        <f t="shared" si="16"/>
        <v>0.89370078740157477</v>
      </c>
      <c r="CI20" s="64">
        <f t="shared" si="16"/>
        <v>0.51356238698010848</v>
      </c>
      <c r="CJ20" s="64">
        <f t="shared" si="16"/>
        <v>0.55432780847145491</v>
      </c>
      <c r="CK20" s="64">
        <f t="shared" si="16"/>
        <v>0.82660332541567694</v>
      </c>
      <c r="CL20" s="64">
        <f t="shared" si="16"/>
        <v>0.53846153846153855</v>
      </c>
      <c r="CM20" s="64">
        <f t="shared" si="16"/>
        <v>0.76486486486486482</v>
      </c>
      <c r="CN20" s="64">
        <f t="shared" si="16"/>
        <v>0.56024096385542166</v>
      </c>
      <c r="CO20" s="64">
        <f t="shared" si="16"/>
        <v>0.28717948717948721</v>
      </c>
      <c r="CP20" s="64">
        <f t="shared" si="16"/>
        <v>0.86448598130841126</v>
      </c>
      <c r="CQ20" s="64">
        <f t="shared" si="16"/>
        <v>0.57795698924731176</v>
      </c>
      <c r="CR20" s="64">
        <f t="shared" si="16"/>
        <v>1.2908653846153846</v>
      </c>
      <c r="CS20" s="64">
        <f t="shared" si="16"/>
        <v>1.8963585434173669</v>
      </c>
      <c r="CT20" s="64">
        <f t="shared" si="16"/>
        <v>0.53968253968253965</v>
      </c>
      <c r="CU20" s="64">
        <f t="shared" si="16"/>
        <v>0.89810426540284372</v>
      </c>
      <c r="CV20" s="64">
        <f t="shared" si="16"/>
        <v>0.99232736572890023</v>
      </c>
      <c r="CW20" s="64">
        <f t="shared" si="16"/>
        <v>0.8877284595300261</v>
      </c>
      <c r="CX20" s="64">
        <f t="shared" si="16"/>
        <v>0.7286652078774617</v>
      </c>
      <c r="CY20" s="64">
        <f t="shared" si="16"/>
        <v>0.5915178571428571</v>
      </c>
      <c r="CZ20" s="64">
        <f t="shared" si="16"/>
        <v>0.75979112271540472</v>
      </c>
      <c r="DA20" s="64">
        <f t="shared" si="16"/>
        <v>0.74523809523809514</v>
      </c>
      <c r="DB20" s="64">
        <f t="shared" si="16"/>
        <v>0.78947368421052622</v>
      </c>
      <c r="DC20" s="64">
        <f t="shared" si="16"/>
        <v>0.74120082815734989</v>
      </c>
      <c r="DD20" s="64">
        <f t="shared" si="16"/>
        <v>0.73940677966101709</v>
      </c>
      <c r="DE20" s="64">
        <f t="shared" si="16"/>
        <v>0.90714285714285714</v>
      </c>
      <c r="DF20" s="64">
        <f t="shared" si="16"/>
        <v>0.97336561743341399</v>
      </c>
      <c r="DG20" s="64">
        <f t="shared" si="16"/>
        <v>0.98055555555555551</v>
      </c>
      <c r="DH20" s="64">
        <f t="shared" si="16"/>
        <v>1.5391849529780566</v>
      </c>
      <c r="DI20" s="64">
        <f t="shared" si="16"/>
        <v>1.5248618784530386</v>
      </c>
      <c r="DJ20" s="64">
        <f t="shared" si="16"/>
        <v>1.8741935483870966</v>
      </c>
      <c r="DK20" s="64">
        <f t="shared" si="16"/>
        <v>1.1285266457680252</v>
      </c>
      <c r="DL20" s="64">
        <f t="shared" si="16"/>
        <v>1.1671732522796352</v>
      </c>
      <c r="DM20" s="64">
        <f t="shared" si="16"/>
        <v>1.1703470031545742</v>
      </c>
      <c r="DN20" s="64">
        <f t="shared" si="16"/>
        <v>1.3283132530120483</v>
      </c>
      <c r="DO20" s="64">
        <f t="shared" si="16"/>
        <v>0.92348284960422167</v>
      </c>
      <c r="DP20" s="64">
        <f t="shared" si="16"/>
        <v>0.96363636363636362</v>
      </c>
      <c r="DQ20" s="64">
        <f t="shared" si="16"/>
        <v>0.65598290598290598</v>
      </c>
      <c r="DR20" s="64">
        <f t="shared" si="16"/>
        <v>1.0404312668463611</v>
      </c>
      <c r="DS20" s="64">
        <f t="shared" si="16"/>
        <v>0.36104513064133015</v>
      </c>
      <c r="DT20" s="64">
        <f t="shared" si="16"/>
        <v>2.5478260869565221</v>
      </c>
      <c r="DU20" s="64">
        <f t="shared" si="16"/>
        <v>0.98345153664302598</v>
      </c>
      <c r="DV20" s="64">
        <f t="shared" si="16"/>
        <v>1.0823529411764705</v>
      </c>
      <c r="DW20" s="64">
        <f t="shared" si="16"/>
        <v>1.1850000000000001</v>
      </c>
      <c r="DX20" s="64">
        <f t="shared" si="16"/>
        <v>1.1002444987775062</v>
      </c>
      <c r="DY20" s="64">
        <f t="shared" si="16"/>
        <v>1.0146341463414634</v>
      </c>
      <c r="DZ20" s="64">
        <f t="shared" si="16"/>
        <v>0.14175257731958765</v>
      </c>
      <c r="EA20" s="64">
        <f t="shared" si="16"/>
        <v>0.90370370370370379</v>
      </c>
      <c r="EB20" s="64">
        <f t="shared" si="16"/>
        <v>0.50289017341040454</v>
      </c>
      <c r="EC20" s="64">
        <f t="shared" si="16"/>
        <v>1.2150000000000001</v>
      </c>
      <c r="ED20" s="64">
        <f t="shared" si="16"/>
        <v>0.74541751527494904</v>
      </c>
      <c r="EE20" s="64">
        <f t="shared" si="16"/>
        <v>1.1113861386138615</v>
      </c>
      <c r="EF20" s="64">
        <f t="shared" si="16"/>
        <v>1.3790087463556853</v>
      </c>
      <c r="EG20" s="64">
        <f t="shared" ref="EG20:GR20" si="17">EG14/EG13</f>
        <v>1.1291139240506329</v>
      </c>
      <c r="EH20" s="64">
        <f t="shared" si="17"/>
        <v>1.0700483091787441</v>
      </c>
      <c r="EI20" s="64">
        <f t="shared" si="17"/>
        <v>0.92214111922141118</v>
      </c>
      <c r="EJ20" s="64">
        <f t="shared" si="17"/>
        <v>0.83988189870542829</v>
      </c>
      <c r="EK20" s="64">
        <f t="shared" si="17"/>
        <v>1.1604030501089326</v>
      </c>
      <c r="EL20" s="64">
        <f t="shared" si="17"/>
        <v>1.0650347972162226</v>
      </c>
      <c r="EM20" s="64">
        <f t="shared" si="17"/>
        <v>0.82344921608725308</v>
      </c>
      <c r="EN20" s="64">
        <f t="shared" si="17"/>
        <v>0.97329585382993677</v>
      </c>
      <c r="EO20" s="64">
        <f t="shared" si="17"/>
        <v>0.83589293549802546</v>
      </c>
      <c r="EP20" s="64">
        <f t="shared" si="17"/>
        <v>1.1117661508228935</v>
      </c>
      <c r="EQ20" s="64">
        <f t="shared" si="17"/>
        <v>0.78787878787878785</v>
      </c>
      <c r="ER20" s="64">
        <f t="shared" si="17"/>
        <v>0.52876106194690276</v>
      </c>
      <c r="ES20" s="64">
        <f t="shared" si="17"/>
        <v>0.61002178649237471</v>
      </c>
      <c r="ET20" s="64">
        <f t="shared" si="17"/>
        <v>0.71100917431192656</v>
      </c>
      <c r="EU20" s="64">
        <f t="shared" si="17"/>
        <v>1.062874251497006</v>
      </c>
      <c r="EV20" s="64">
        <f t="shared" si="17"/>
        <v>0.96765498652291104</v>
      </c>
      <c r="EW20" s="64">
        <f t="shared" si="17"/>
        <v>0.92134831460674149</v>
      </c>
      <c r="EX20" s="64">
        <f t="shared" si="17"/>
        <v>0.92972972972972967</v>
      </c>
      <c r="EY20" s="64">
        <f t="shared" si="17"/>
        <v>0.89577464788732408</v>
      </c>
      <c r="EZ20" s="64">
        <f t="shared" si="17"/>
        <v>0.82543640897755621</v>
      </c>
      <c r="FA20" s="64">
        <f t="shared" si="17"/>
        <v>1.0029940119760479</v>
      </c>
      <c r="FB20" s="64">
        <f t="shared" si="17"/>
        <v>0.8205128205128206</v>
      </c>
      <c r="FC20" s="64">
        <f t="shared" si="17"/>
        <v>0.60676532769556024</v>
      </c>
      <c r="FD20" s="64">
        <f t="shared" si="17"/>
        <v>0.55578512396694213</v>
      </c>
      <c r="FE20" s="64">
        <f t="shared" si="17"/>
        <v>0.62150537634408598</v>
      </c>
      <c r="FF20" s="64">
        <f t="shared" si="17"/>
        <v>0.55368421052631578</v>
      </c>
      <c r="FG20" s="64">
        <f t="shared" si="17"/>
        <v>0.53941908713692943</v>
      </c>
      <c r="FH20" s="64">
        <f t="shared" si="17"/>
        <v>0.86637931034482751</v>
      </c>
      <c r="FI20" s="64">
        <f t="shared" si="17"/>
        <v>0.85817307692307687</v>
      </c>
      <c r="FJ20" s="64">
        <f t="shared" si="17"/>
        <v>0.88544152744630067</v>
      </c>
      <c r="FK20" s="64">
        <f t="shared" si="17"/>
        <v>0.80845771144278611</v>
      </c>
      <c r="FL20" s="64">
        <f t="shared" si="17"/>
        <v>0.89030612244897966</v>
      </c>
      <c r="FM20" s="64">
        <f t="shared" si="17"/>
        <v>1.1023622047244095</v>
      </c>
      <c r="FN20" s="64">
        <f t="shared" si="17"/>
        <v>0.79749999999999999</v>
      </c>
      <c r="FO20" s="64">
        <f t="shared" si="17"/>
        <v>0.79859484777517575</v>
      </c>
      <c r="FP20" s="64">
        <f t="shared" si="17"/>
        <v>0.92592592592592582</v>
      </c>
      <c r="FQ20" s="64">
        <f t="shared" si="17"/>
        <v>0.88709677419354849</v>
      </c>
      <c r="FR20" s="64">
        <f t="shared" si="17"/>
        <v>0.91708542713567842</v>
      </c>
      <c r="FS20" s="64">
        <f t="shared" si="17"/>
        <v>0.74552683896620275</v>
      </c>
      <c r="FT20" s="64">
        <f t="shared" si="17"/>
        <v>0.89830508474576276</v>
      </c>
      <c r="FU20" s="64">
        <f t="shared" si="17"/>
        <v>0.97201017811704826</v>
      </c>
      <c r="FV20" s="64">
        <f t="shared" si="17"/>
        <v>1.0026109660574412</v>
      </c>
      <c r="FW20" s="64">
        <f t="shared" si="17"/>
        <v>1.0026455026455028</v>
      </c>
      <c r="FX20" s="64">
        <f t="shared" si="17"/>
        <v>1.0078534031413613</v>
      </c>
      <c r="FY20" s="64">
        <f t="shared" si="17"/>
        <v>1.0079575596816976</v>
      </c>
      <c r="FZ20" s="64">
        <f t="shared" si="17"/>
        <v>1.0526315789473684</v>
      </c>
      <c r="GA20" s="64">
        <f t="shared" si="17"/>
        <v>0.87347931873479312</v>
      </c>
      <c r="GB20" s="64">
        <f t="shared" si="17"/>
        <v>0.91066997518610415</v>
      </c>
      <c r="GC20" s="64">
        <f t="shared" si="17"/>
        <v>0.92344497607655507</v>
      </c>
      <c r="GD20" s="64">
        <f t="shared" si="17"/>
        <v>0.92307692307692302</v>
      </c>
      <c r="GE20" s="64">
        <f t="shared" si="17"/>
        <v>0.91323210412147493</v>
      </c>
      <c r="GF20" s="64">
        <f t="shared" si="17"/>
        <v>0.89347826086956539</v>
      </c>
      <c r="GG20" s="64">
        <f t="shared" si="17"/>
        <v>1.1394799054373521</v>
      </c>
      <c r="GH20" s="64">
        <f t="shared" si="17"/>
        <v>0.92592592592592582</v>
      </c>
      <c r="GI20" s="64">
        <f t="shared" si="17"/>
        <v>1.3397590361445781</v>
      </c>
      <c r="GJ20" s="64">
        <f t="shared" si="17"/>
        <v>0.97004608294930883</v>
      </c>
      <c r="GK20" s="29">
        <f t="shared" si="17"/>
        <v>1.1263157894736844</v>
      </c>
      <c r="GL20" s="29">
        <f t="shared" si="17"/>
        <v>1.1918158567774937</v>
      </c>
      <c r="GM20" s="29">
        <f t="shared" si="17"/>
        <v>0.80082987551867213</v>
      </c>
      <c r="GN20" s="29">
        <f t="shared" si="17"/>
        <v>0.82432432432432423</v>
      </c>
      <c r="GO20" s="29">
        <f t="shared" si="17"/>
        <v>0.79874213836477981</v>
      </c>
      <c r="GP20" s="29">
        <f t="shared" si="17"/>
        <v>0.97133757961783429</v>
      </c>
      <c r="GQ20" s="29">
        <f t="shared" si="17"/>
        <v>0.81372549019607854</v>
      </c>
      <c r="GR20" s="29">
        <f t="shared" si="17"/>
        <v>0.94771241830065356</v>
      </c>
      <c r="GS20" s="29">
        <f t="shared" ref="GS20:IM20" si="18">GS14/GS13</f>
        <v>1.033003300330033</v>
      </c>
      <c r="GT20" s="29">
        <f t="shared" si="18"/>
        <v>1.3269841269841269</v>
      </c>
      <c r="GU20" s="29">
        <f t="shared" si="18"/>
        <v>1.065359477124183</v>
      </c>
      <c r="GV20" s="29">
        <f t="shared" si="18"/>
        <v>2.5092250922509223</v>
      </c>
      <c r="GW20" s="29">
        <f t="shared" si="18"/>
        <v>3.6887755102040818</v>
      </c>
      <c r="GX20" s="29">
        <f t="shared" si="18"/>
        <v>2.7423312883435584</v>
      </c>
      <c r="GY20" s="29">
        <f t="shared" si="18"/>
        <v>1.1521739130434783</v>
      </c>
      <c r="GZ20" s="29">
        <f t="shared" si="18"/>
        <v>1.6608695652173913</v>
      </c>
      <c r="HA20" s="29">
        <f t="shared" si="18"/>
        <v>0.81221719457013575</v>
      </c>
      <c r="HB20" s="29">
        <f t="shared" si="18"/>
        <v>0.99723756906077343</v>
      </c>
      <c r="HC20" s="29">
        <f t="shared" si="18"/>
        <v>0.69703872437357639</v>
      </c>
      <c r="HD20" s="29">
        <f t="shared" si="18"/>
        <v>0.50880626223091974</v>
      </c>
      <c r="HE20" s="29">
        <f t="shared" si="18"/>
        <v>0.70386266094420591</v>
      </c>
      <c r="HF20" s="29">
        <f t="shared" si="18"/>
        <v>1.3121546961325967</v>
      </c>
      <c r="HG20" s="29">
        <f t="shared" si="18"/>
        <v>1.1303258145363408</v>
      </c>
      <c r="HH20" s="64">
        <f t="shared" si="18"/>
        <v>0.59684684684684675</v>
      </c>
      <c r="HI20" s="64">
        <f t="shared" si="18"/>
        <v>0.49281314168377821</v>
      </c>
      <c r="HJ20" s="64">
        <f t="shared" si="18"/>
        <v>0.66903073286052006</v>
      </c>
      <c r="HK20" s="64">
        <f t="shared" si="18"/>
        <v>1.1612903225806452</v>
      </c>
      <c r="HL20" s="64">
        <f t="shared" si="18"/>
        <v>0.93670886075949367</v>
      </c>
      <c r="HM20" s="64">
        <f t="shared" si="18"/>
        <v>1.1808219178082191</v>
      </c>
      <c r="HN20" s="64">
        <f t="shared" si="18"/>
        <v>1.119363395225464</v>
      </c>
      <c r="HO20" s="64">
        <f t="shared" si="18"/>
        <v>0.93483709273182947</v>
      </c>
      <c r="HP20" s="64">
        <f>HP14/HP13</f>
        <v>0.9390243902439025</v>
      </c>
      <c r="HQ20" s="64">
        <f t="shared" si="18"/>
        <v>0.86976744186046517</v>
      </c>
      <c r="HR20" s="64">
        <f t="shared" si="18"/>
        <v>0.76834862385321101</v>
      </c>
      <c r="HS20" s="64">
        <f t="shared" si="18"/>
        <v>1.2437185929648242</v>
      </c>
      <c r="HT20" s="64">
        <f t="shared" si="18"/>
        <v>0.67959183673469381</v>
      </c>
      <c r="HU20" s="64">
        <f t="shared" si="18"/>
        <v>0.56685499058380417</v>
      </c>
      <c r="HV20" s="64">
        <f t="shared" si="18"/>
        <v>0.77234042553191484</v>
      </c>
      <c r="HW20" s="64">
        <f t="shared" si="18"/>
        <v>1.089887640449438</v>
      </c>
      <c r="HX20" s="64">
        <f t="shared" si="18"/>
        <v>0.87327188940092171</v>
      </c>
      <c r="HY20" s="64">
        <f t="shared" si="18"/>
        <v>0.49129593810444877</v>
      </c>
      <c r="HZ20" s="64">
        <f t="shared" si="18"/>
        <v>0.70058708414872795</v>
      </c>
      <c r="IA20" s="64">
        <f t="shared" si="18"/>
        <v>0.34206471494607088</v>
      </c>
      <c r="IB20" s="64">
        <f t="shared" si="18"/>
        <v>0.76459143968871601</v>
      </c>
      <c r="IC20" s="64">
        <f t="shared" si="18"/>
        <v>0.73122529644268786</v>
      </c>
      <c r="ID20" s="64">
        <f t="shared" si="18"/>
        <v>0.80919540229885067</v>
      </c>
      <c r="IE20" s="64">
        <f t="shared" si="18"/>
        <v>0.8929440389294403</v>
      </c>
      <c r="IF20" s="64">
        <f t="shared" si="18"/>
        <v>0.87089201877934275</v>
      </c>
      <c r="IG20" s="64">
        <f t="shared" si="18"/>
        <v>0.75791855203619918</v>
      </c>
      <c r="IH20" s="64">
        <f t="shared" si="18"/>
        <v>0.80930232558139537</v>
      </c>
      <c r="II20" s="64">
        <f t="shared" si="18"/>
        <v>0.91019417475728148</v>
      </c>
      <c r="IJ20" s="64">
        <f t="shared" si="18"/>
        <v>0.84134615384615385</v>
      </c>
      <c r="IK20" s="64">
        <f t="shared" si="18"/>
        <v>0.76905311778290997</v>
      </c>
      <c r="IL20" s="64">
        <f t="shared" si="18"/>
        <v>0.79365079365079361</v>
      </c>
      <c r="IM20" s="64">
        <f t="shared" si="18"/>
        <v>0.39278557114228452</v>
      </c>
    </row>
    <row r="21" spans="1:247" ht="16.5" x14ac:dyDescent="0.35">
      <c r="A21" s="51" t="s">
        <v>208</v>
      </c>
      <c r="B21" s="58">
        <f t="shared" si="0"/>
        <v>0.94681232021224027</v>
      </c>
      <c r="C21" s="59">
        <f t="shared" si="1"/>
        <v>0.95257554858036719</v>
      </c>
      <c r="D21" s="59">
        <v>0.93703766317572146</v>
      </c>
      <c r="E21" s="59">
        <v>0.94215220776696473</v>
      </c>
      <c r="F21" s="59">
        <v>8.7074721039654357E-2</v>
      </c>
      <c r="G21" s="65">
        <f t="shared" ref="G21:BR21" si="19">(G8/102)/(G12/56+G13/62+G14/94)</f>
        <v>0.83303709044684315</v>
      </c>
      <c r="H21" s="65">
        <f t="shared" si="19"/>
        <v>0.91726405538673883</v>
      </c>
      <c r="I21" s="65">
        <f t="shared" si="19"/>
        <v>0.91487201424412157</v>
      </c>
      <c r="J21" s="65">
        <f t="shared" si="19"/>
        <v>1.114842190639217</v>
      </c>
      <c r="K21" s="65">
        <f t="shared" si="19"/>
        <v>1.0173123139260507</v>
      </c>
      <c r="L21" s="65">
        <f t="shared" si="19"/>
        <v>1.0375241893455254</v>
      </c>
      <c r="M21" s="65">
        <f t="shared" si="19"/>
        <v>0.99516878494024785</v>
      </c>
      <c r="N21" s="65">
        <f t="shared" si="19"/>
        <v>0.97621148536885216</v>
      </c>
      <c r="O21" s="65">
        <f t="shared" si="19"/>
        <v>0.94681232021224027</v>
      </c>
      <c r="P21" s="65">
        <f t="shared" si="19"/>
        <v>0.93434075899727309</v>
      </c>
      <c r="Q21" s="65">
        <f t="shared" si="19"/>
        <v>1.0017337201550183</v>
      </c>
      <c r="R21" s="65">
        <f t="shared" si="19"/>
        <v>0.98690584195220288</v>
      </c>
      <c r="S21" s="65">
        <f t="shared" si="19"/>
        <v>0.92507142055460889</v>
      </c>
      <c r="T21" s="65">
        <f t="shared" si="19"/>
        <v>0.93300838670005248</v>
      </c>
      <c r="U21" s="65">
        <f t="shared" si="19"/>
        <v>0.90807546575037557</v>
      </c>
      <c r="V21" s="65">
        <f t="shared" si="19"/>
        <v>0.96903940935511235</v>
      </c>
      <c r="W21" s="65">
        <f t="shared" si="19"/>
        <v>0.95859780857820598</v>
      </c>
      <c r="X21" s="65">
        <f t="shared" si="19"/>
        <v>0.98331054632801707</v>
      </c>
      <c r="Y21" s="65">
        <f t="shared" si="19"/>
        <v>0.91411643728116743</v>
      </c>
      <c r="Z21" s="65">
        <f t="shared" si="19"/>
        <v>1.0590217527976864</v>
      </c>
      <c r="AA21" s="65">
        <f t="shared" si="19"/>
        <v>0.9286045784878888</v>
      </c>
      <c r="AB21" s="65">
        <f t="shared" si="19"/>
        <v>0.91309947470388331</v>
      </c>
      <c r="AC21" s="65">
        <f t="shared" si="19"/>
        <v>0.85453491876174836</v>
      </c>
      <c r="AD21" s="65">
        <f t="shared" si="19"/>
        <v>0.81490997996391368</v>
      </c>
      <c r="AE21" s="65">
        <f t="shared" si="19"/>
        <v>0.82381164480774693</v>
      </c>
      <c r="AF21" s="65">
        <f t="shared" si="19"/>
        <v>0.79323450617001534</v>
      </c>
      <c r="AG21" s="65">
        <f t="shared" si="19"/>
        <v>0.91384264103362078</v>
      </c>
      <c r="AH21" s="65">
        <f t="shared" si="19"/>
        <v>0.80082535724491322</v>
      </c>
      <c r="AI21" s="65">
        <f t="shared" si="19"/>
        <v>0.93522882253215889</v>
      </c>
      <c r="AJ21" s="65">
        <f t="shared" si="19"/>
        <v>0.81866600668605871</v>
      </c>
      <c r="AK21" s="65">
        <f t="shared" si="19"/>
        <v>0.80161696450687503</v>
      </c>
      <c r="AL21" s="65">
        <f t="shared" si="19"/>
        <v>0.93374527670267982</v>
      </c>
      <c r="AM21" s="65">
        <f t="shared" si="19"/>
        <v>0.9309524063364718</v>
      </c>
      <c r="AN21" s="65">
        <f t="shared" si="19"/>
        <v>1.0298067194768132</v>
      </c>
      <c r="AO21" s="65">
        <f t="shared" si="19"/>
        <v>0.93860265896332662</v>
      </c>
      <c r="AP21" s="65">
        <f t="shared" si="19"/>
        <v>0.89842336130834954</v>
      </c>
      <c r="AQ21" s="65">
        <f t="shared" si="19"/>
        <v>0.96324013017771637</v>
      </c>
      <c r="AR21" s="65">
        <f t="shared" si="19"/>
        <v>1.0666219263918215</v>
      </c>
      <c r="AS21" s="65">
        <f t="shared" si="19"/>
        <v>0.78166175581004982</v>
      </c>
      <c r="AT21" s="65">
        <f t="shared" si="19"/>
        <v>0.94221727559804447</v>
      </c>
      <c r="AU21" s="65">
        <f t="shared" si="19"/>
        <v>0.81515433313963714</v>
      </c>
      <c r="AV21" s="65">
        <f t="shared" si="19"/>
        <v>0.76838334176668488</v>
      </c>
      <c r="AW21" s="65">
        <f t="shared" si="19"/>
        <v>0.87510520528694602</v>
      </c>
      <c r="AX21" s="65">
        <f t="shared" si="19"/>
        <v>0.76855804852809528</v>
      </c>
      <c r="AY21" s="65">
        <f t="shared" si="19"/>
        <v>0.76418664674760728</v>
      </c>
      <c r="AZ21" s="65">
        <f t="shared" si="19"/>
        <v>0.86015790242362755</v>
      </c>
      <c r="BA21" s="65">
        <f t="shared" si="19"/>
        <v>0.86530724704486928</v>
      </c>
      <c r="BB21" s="65">
        <f t="shared" si="19"/>
        <v>0.92543234675120467</v>
      </c>
      <c r="BC21" s="65">
        <f t="shared" si="19"/>
        <v>1.0331653567883812</v>
      </c>
      <c r="BD21" s="65">
        <f t="shared" si="19"/>
        <v>0.88246634558496806</v>
      </c>
      <c r="BE21" s="65">
        <f t="shared" si="19"/>
        <v>0.91872948392821707</v>
      </c>
      <c r="BF21" s="65">
        <f t="shared" si="19"/>
        <v>0.87833039256614975</v>
      </c>
      <c r="BG21" s="65">
        <f t="shared" si="19"/>
        <v>1.0249360231497464</v>
      </c>
      <c r="BH21" s="65">
        <f t="shared" si="19"/>
        <v>1.0227147319166088</v>
      </c>
      <c r="BI21" s="65">
        <f t="shared" si="19"/>
        <v>1.0409540971157201</v>
      </c>
      <c r="BJ21" s="65">
        <f t="shared" si="19"/>
        <v>1.0575677173261908</v>
      </c>
      <c r="BK21" s="65">
        <f t="shared" si="19"/>
        <v>1.0636768831878169</v>
      </c>
      <c r="BL21" s="65">
        <f t="shared" si="19"/>
        <v>1.116759467236548</v>
      </c>
      <c r="BM21" s="65">
        <f t="shared" si="19"/>
        <v>1.0805910911155898</v>
      </c>
      <c r="BN21" s="65">
        <f t="shared" si="19"/>
        <v>1.1035444273178447</v>
      </c>
      <c r="BO21" s="65">
        <f t="shared" si="19"/>
        <v>1.0920841700252166</v>
      </c>
      <c r="BP21" s="65">
        <f t="shared" si="19"/>
        <v>0.91355871188819471</v>
      </c>
      <c r="BQ21" s="65">
        <f t="shared" si="19"/>
        <v>0.91084007298879133</v>
      </c>
      <c r="BR21" s="65">
        <f t="shared" si="19"/>
        <v>0.92767155831504999</v>
      </c>
      <c r="BS21" s="65">
        <f t="shared" ref="BS21:ED21" si="20">(BS8/102)/(BS12/56+BS13/62+BS14/94)</f>
        <v>0.92422491904644533</v>
      </c>
      <c r="BT21" s="65">
        <f t="shared" si="20"/>
        <v>0.87695784065422755</v>
      </c>
      <c r="BU21" s="65">
        <f t="shared" si="20"/>
        <v>0.89115806311132595</v>
      </c>
      <c r="BV21" s="65">
        <f t="shared" si="20"/>
        <v>0.95923774918709814</v>
      </c>
      <c r="BW21" s="65">
        <f t="shared" si="20"/>
        <v>0.97307953473106445</v>
      </c>
      <c r="BX21" s="65">
        <f t="shared" si="20"/>
        <v>1.0402180281598956</v>
      </c>
      <c r="BY21" s="65">
        <f t="shared" si="20"/>
        <v>0.97372987333328653</v>
      </c>
      <c r="BZ21" s="65">
        <f t="shared" si="20"/>
        <v>0.96380264156344275</v>
      </c>
      <c r="CA21" s="65">
        <f t="shared" si="20"/>
        <v>0.95204096956669904</v>
      </c>
      <c r="CB21" s="65">
        <f t="shared" si="20"/>
        <v>0.91904668067381967</v>
      </c>
      <c r="CC21" s="65">
        <f t="shared" si="20"/>
        <v>1.0244839913844408</v>
      </c>
      <c r="CD21" s="65">
        <f t="shared" si="20"/>
        <v>0.95632710479954408</v>
      </c>
      <c r="CE21" s="65">
        <f t="shared" si="20"/>
        <v>0.93177885191972276</v>
      </c>
      <c r="CF21" s="65">
        <f t="shared" si="20"/>
        <v>0.77086378229779284</v>
      </c>
      <c r="CG21" s="65">
        <f t="shared" si="20"/>
        <v>0.93942312689886209</v>
      </c>
      <c r="CH21" s="65">
        <f t="shared" si="20"/>
        <v>0.95697541577995882</v>
      </c>
      <c r="CI21" s="65">
        <f t="shared" si="20"/>
        <v>0.92660314568401192</v>
      </c>
      <c r="CJ21" s="65">
        <f t="shared" si="20"/>
        <v>0.93513445533253869</v>
      </c>
      <c r="CK21" s="65">
        <f t="shared" si="20"/>
        <v>0.9071511213718082</v>
      </c>
      <c r="CL21" s="65">
        <f t="shared" si="20"/>
        <v>1.125778058840504</v>
      </c>
      <c r="CM21" s="65">
        <f t="shared" si="20"/>
        <v>1.1323509160299368</v>
      </c>
      <c r="CN21" s="65">
        <f t="shared" si="20"/>
        <v>0.86600067666366332</v>
      </c>
      <c r="CO21" s="65">
        <f t="shared" si="20"/>
        <v>0.86069733998122744</v>
      </c>
      <c r="CP21" s="65">
        <f t="shared" si="20"/>
        <v>0.91015174530074427</v>
      </c>
      <c r="CQ21" s="65">
        <f t="shared" si="20"/>
        <v>1.4765351616206799</v>
      </c>
      <c r="CR21" s="65">
        <f t="shared" si="20"/>
        <v>0.88630587973165742</v>
      </c>
      <c r="CS21" s="65">
        <f t="shared" si="20"/>
        <v>0.97689370385848995</v>
      </c>
      <c r="CT21" s="65">
        <f t="shared" si="20"/>
        <v>1.0315659570983493</v>
      </c>
      <c r="CU21" s="65">
        <f t="shared" si="20"/>
        <v>0.88871579236646348</v>
      </c>
      <c r="CV21" s="65">
        <f t="shared" si="20"/>
        <v>0.92888796697530684</v>
      </c>
      <c r="CW21" s="65">
        <f t="shared" si="20"/>
        <v>1.0478078495582757</v>
      </c>
      <c r="CX21" s="65">
        <f t="shared" si="20"/>
        <v>1.005803955889885</v>
      </c>
      <c r="CY21" s="65">
        <f t="shared" si="20"/>
        <v>0.99676509132492064</v>
      </c>
      <c r="CZ21" s="65">
        <f t="shared" si="20"/>
        <v>1.0331086610152198</v>
      </c>
      <c r="DA21" s="65">
        <f t="shared" si="20"/>
        <v>1.0275126155633745</v>
      </c>
      <c r="DB21" s="65">
        <f t="shared" si="20"/>
        <v>1.0210083628141355</v>
      </c>
      <c r="DC21" s="65">
        <f t="shared" si="20"/>
        <v>0.85406103118223731</v>
      </c>
      <c r="DD21" s="65">
        <f t="shared" si="20"/>
        <v>0.88255213456453852</v>
      </c>
      <c r="DE21" s="65">
        <f t="shared" si="20"/>
        <v>0.89284033347158076</v>
      </c>
      <c r="DF21" s="65">
        <f t="shared" si="20"/>
        <v>0.92467391218096306</v>
      </c>
      <c r="DG21" s="65">
        <f t="shared" si="20"/>
        <v>1.0486648775923584</v>
      </c>
      <c r="DH21" s="65">
        <f t="shared" si="20"/>
        <v>1.03054589011804</v>
      </c>
      <c r="DI21" s="65">
        <f t="shared" si="20"/>
        <v>0.97746025396392167</v>
      </c>
      <c r="DJ21" s="65">
        <f t="shared" si="20"/>
        <v>1.0471756602167825</v>
      </c>
      <c r="DK21" s="65">
        <f t="shared" si="20"/>
        <v>1.0671500388319695</v>
      </c>
      <c r="DL21" s="65">
        <f t="shared" si="20"/>
        <v>0.92814859759953061</v>
      </c>
      <c r="DM21" s="65">
        <f t="shared" si="20"/>
        <v>0.97766752210670915</v>
      </c>
      <c r="DN21" s="65">
        <f t="shared" si="20"/>
        <v>1.0192304832305568</v>
      </c>
      <c r="DO21" s="65">
        <f t="shared" si="20"/>
        <v>1.174578338730019</v>
      </c>
      <c r="DP21" s="65">
        <f t="shared" si="20"/>
        <v>1.2414090573121375</v>
      </c>
      <c r="DQ21" s="65">
        <f t="shared" si="20"/>
        <v>1.3656246709033224</v>
      </c>
      <c r="DR21" s="65">
        <f t="shared" si="20"/>
        <v>1.2996295484206881</v>
      </c>
      <c r="DS21" s="65">
        <f t="shared" si="20"/>
        <v>0.73942106542929376</v>
      </c>
      <c r="DT21" s="65">
        <f t="shared" si="20"/>
        <v>1.0666745580135033</v>
      </c>
      <c r="DU21" s="65">
        <f t="shared" si="20"/>
        <v>0.98474887961162505</v>
      </c>
      <c r="DV21" s="65">
        <f t="shared" si="20"/>
        <v>0.90862339072396392</v>
      </c>
      <c r="DW21" s="65">
        <f t="shared" si="20"/>
        <v>0.9489775595121579</v>
      </c>
      <c r="DX21" s="65">
        <f t="shared" si="20"/>
        <v>0.85955925744949246</v>
      </c>
      <c r="DY21" s="65">
        <f t="shared" si="20"/>
        <v>1.0057883758866764</v>
      </c>
      <c r="DZ21" s="65">
        <f t="shared" si="20"/>
        <v>0.85757769595862976</v>
      </c>
      <c r="EA21" s="65">
        <f t="shared" si="20"/>
        <v>0.95642511328990132</v>
      </c>
      <c r="EB21" s="65">
        <f t="shared" si="20"/>
        <v>0.94845757212426451</v>
      </c>
      <c r="EC21" s="65">
        <f t="shared" si="20"/>
        <v>0.91017214130244017</v>
      </c>
      <c r="ED21" s="65">
        <f t="shared" si="20"/>
        <v>1.0095739742234986</v>
      </c>
      <c r="EE21" s="65">
        <f t="shared" ref="EE21:ET21" si="21">(EE8/102)/(EE12/56+EE13/62+EE14/94)</f>
        <v>0.92313807757727429</v>
      </c>
      <c r="EF21" s="65">
        <f t="shared" si="21"/>
        <v>0.95674394397585716</v>
      </c>
      <c r="EG21" s="65">
        <f t="shared" si="21"/>
        <v>0.90539228754562773</v>
      </c>
      <c r="EH21" s="65">
        <f t="shared" si="21"/>
        <v>0.9178728822370581</v>
      </c>
      <c r="EI21" s="65">
        <f t="shared" si="21"/>
        <v>1.0208592129091687</v>
      </c>
      <c r="EJ21" s="65">
        <f t="shared" si="21"/>
        <v>1.0097627993039042</v>
      </c>
      <c r="EK21" s="65">
        <f t="shared" si="21"/>
        <v>0.98749531414250213</v>
      </c>
      <c r="EL21" s="65">
        <f t="shared" si="21"/>
        <v>1.0331361543449222</v>
      </c>
      <c r="EM21" s="65">
        <f t="shared" si="21"/>
        <v>1.0593642134674528</v>
      </c>
      <c r="EN21" s="65">
        <f t="shared" si="21"/>
        <v>1.038650780564828</v>
      </c>
      <c r="EO21" s="65">
        <f t="shared" si="21"/>
        <v>1.1417812020207734</v>
      </c>
      <c r="EP21" s="65">
        <f t="shared" si="21"/>
        <v>1.0212627446300775</v>
      </c>
      <c r="EQ21" s="65">
        <f t="shared" si="21"/>
        <v>0.89322059135699883</v>
      </c>
      <c r="ER21" s="65">
        <f t="shared" si="21"/>
        <v>0.93965665145759369</v>
      </c>
      <c r="ES21" s="65">
        <f t="shared" si="21"/>
        <v>1.1224580294924473</v>
      </c>
      <c r="ET21" s="65">
        <f t="shared" si="21"/>
        <v>1.0980558632925568</v>
      </c>
      <c r="EU21" s="59">
        <v>0.78178745029817753</v>
      </c>
      <c r="EV21" s="59">
        <v>0.78994086192168167</v>
      </c>
      <c r="EW21" s="59">
        <v>0.75712043839007104</v>
      </c>
      <c r="EX21" s="59">
        <v>0.76810019797793572</v>
      </c>
      <c r="EY21" s="59">
        <v>0.81328542962451711</v>
      </c>
      <c r="EZ21" s="59">
        <v>0.80206186522121925</v>
      </c>
      <c r="FA21" s="59">
        <v>0.79867540841573847</v>
      </c>
      <c r="FB21" s="59">
        <v>0.78283067788372385</v>
      </c>
      <c r="FC21" s="59">
        <v>0.91951388030780057</v>
      </c>
      <c r="FD21" s="59">
        <v>0.91284419964047647</v>
      </c>
      <c r="FE21" s="59">
        <v>0.92799630750294893</v>
      </c>
      <c r="FF21" s="59">
        <v>0.92725523843223134</v>
      </c>
      <c r="FG21" s="59">
        <v>0.92478054143502364</v>
      </c>
      <c r="FH21" s="59">
        <v>1.0183188747979899</v>
      </c>
      <c r="FI21" s="65">
        <f t="shared" ref="FI21:GX21" si="22">(FI8/102)/(FI12/56+FI13/62+FI14/94)</f>
        <v>1.0377020226839122</v>
      </c>
      <c r="FJ21" s="65">
        <f t="shared" si="22"/>
        <v>0.97493130930921379</v>
      </c>
      <c r="FK21" s="65">
        <f t="shared" si="22"/>
        <v>0.90939090597186034</v>
      </c>
      <c r="FL21" s="65">
        <f t="shared" si="22"/>
        <v>0.9404610745317169</v>
      </c>
      <c r="FM21" s="65">
        <f t="shared" si="22"/>
        <v>1.0063347516044712</v>
      </c>
      <c r="FN21" s="65">
        <f t="shared" si="22"/>
        <v>0.92106486340457838</v>
      </c>
      <c r="FO21" s="65">
        <f t="shared" si="22"/>
        <v>0.98892251190912051</v>
      </c>
      <c r="FP21" s="65">
        <f t="shared" si="22"/>
        <v>0.96308351537140457</v>
      </c>
      <c r="FQ21" s="65">
        <f t="shared" si="22"/>
        <v>0.91677710945730106</v>
      </c>
      <c r="FR21" s="65">
        <f t="shared" si="22"/>
        <v>0.93652430137910403</v>
      </c>
      <c r="FS21" s="65">
        <f t="shared" si="22"/>
        <v>1.0208473696142868</v>
      </c>
      <c r="FT21" s="65">
        <f t="shared" si="22"/>
        <v>0.98276709152885122</v>
      </c>
      <c r="FU21" s="65">
        <f t="shared" si="22"/>
        <v>0.93259585401588407</v>
      </c>
      <c r="FV21" s="65">
        <f t="shared" si="22"/>
        <v>0.94288930196868437</v>
      </c>
      <c r="FW21" s="65">
        <f t="shared" si="22"/>
        <v>0.93860807830860682</v>
      </c>
      <c r="FX21" s="65">
        <f t="shared" si="22"/>
        <v>0.92737094714553114</v>
      </c>
      <c r="FY21" s="65">
        <f t="shared" si="22"/>
        <v>0.9354726673881163</v>
      </c>
      <c r="FZ21" s="65">
        <f t="shared" si="22"/>
        <v>1.0510181707850437</v>
      </c>
      <c r="GA21" s="65">
        <f t="shared" si="22"/>
        <v>0.97655936458671422</v>
      </c>
      <c r="GB21" s="65">
        <f t="shared" si="22"/>
        <v>0.96164067469952086</v>
      </c>
      <c r="GC21" s="65">
        <f t="shared" si="22"/>
        <v>0.99253597056252896</v>
      </c>
      <c r="GD21" s="65">
        <f t="shared" si="22"/>
        <v>1.0047385498875527</v>
      </c>
      <c r="GE21" s="65">
        <f t="shared" si="22"/>
        <v>0.92928125022913355</v>
      </c>
      <c r="GF21" s="65">
        <f t="shared" si="22"/>
        <v>0.95450836776017789</v>
      </c>
      <c r="GG21" s="65">
        <f t="shared" si="22"/>
        <v>0.92259966444892449</v>
      </c>
      <c r="GH21" s="65">
        <f t="shared" si="22"/>
        <v>0.91319780009090046</v>
      </c>
      <c r="GI21" s="65">
        <f t="shared" si="22"/>
        <v>0.91577614497487925</v>
      </c>
      <c r="GJ21" s="65">
        <f t="shared" si="22"/>
        <v>0.90974941915859919</v>
      </c>
      <c r="GK21" s="66">
        <f t="shared" si="22"/>
        <v>0.96399242329512191</v>
      </c>
      <c r="GL21" s="66">
        <f t="shared" si="22"/>
        <v>0.97268663647974007</v>
      </c>
      <c r="GM21" s="66">
        <f t="shared" si="22"/>
        <v>0.99836121787547349</v>
      </c>
      <c r="GN21" s="20">
        <f t="shared" si="22"/>
        <v>0.88080250507456181</v>
      </c>
      <c r="GO21" s="20">
        <f t="shared" si="22"/>
        <v>0.80651723455383639</v>
      </c>
      <c r="GP21" s="20">
        <f t="shared" si="22"/>
        <v>0.75727598664874585</v>
      </c>
      <c r="GQ21" s="20">
        <f t="shared" si="22"/>
        <v>0.80839873701894516</v>
      </c>
      <c r="GR21" s="20">
        <f t="shared" si="22"/>
        <v>0.74154093983052616</v>
      </c>
      <c r="GS21" s="20">
        <f t="shared" si="22"/>
        <v>0.82368901896491531</v>
      </c>
      <c r="GT21" s="20">
        <f t="shared" si="22"/>
        <v>0.82936823597614462</v>
      </c>
      <c r="GU21" s="20">
        <f t="shared" si="22"/>
        <v>0.8433072317381386</v>
      </c>
      <c r="GV21" s="20">
        <f t="shared" si="22"/>
        <v>0.81613673589823232</v>
      </c>
      <c r="GW21" s="20">
        <f t="shared" si="22"/>
        <v>0.89075521564104243</v>
      </c>
      <c r="GX21" s="20">
        <f t="shared" si="22"/>
        <v>0.83736978801033823</v>
      </c>
      <c r="GY21" s="65">
        <f>(GY8/102)/(GY12/56+GY13/62+GY14/94)</f>
        <v>1.1152688987542974</v>
      </c>
      <c r="GZ21" s="65">
        <f t="shared" ref="GZ21:IM21" si="23">(GZ8/102)/(GZ12/56+GZ13/62+GZ14/94)</f>
        <v>1.194596461380439</v>
      </c>
      <c r="HA21" s="65">
        <f t="shared" si="23"/>
        <v>1.030447486526197</v>
      </c>
      <c r="HB21" s="65">
        <f t="shared" si="23"/>
        <v>1.1786608555411713</v>
      </c>
      <c r="HC21" s="65">
        <f t="shared" si="23"/>
        <v>0.98906352470043368</v>
      </c>
      <c r="HD21" s="65">
        <f t="shared" si="23"/>
        <v>1.0635337389916688</v>
      </c>
      <c r="HE21" s="65">
        <f t="shared" si="23"/>
        <v>0.97295358503633322</v>
      </c>
      <c r="HF21" s="65">
        <f t="shared" si="23"/>
        <v>1.1757761956229118</v>
      </c>
      <c r="HG21" s="65">
        <f t="shared" si="23"/>
        <v>0.9484071736712022</v>
      </c>
      <c r="HH21" s="65">
        <f t="shared" si="23"/>
        <v>1.0236011712349904</v>
      </c>
      <c r="HI21" s="65">
        <f t="shared" si="23"/>
        <v>1.0096508482510891</v>
      </c>
      <c r="HJ21" s="65">
        <f t="shared" si="23"/>
        <v>1.0491341223184021</v>
      </c>
      <c r="HK21" s="65">
        <f t="shared" si="23"/>
        <v>1.0160076879161155</v>
      </c>
      <c r="HL21" s="65">
        <f t="shared" si="23"/>
        <v>0.99856034158324003</v>
      </c>
      <c r="HM21" s="65">
        <f t="shared" si="23"/>
        <v>0.92049726999978132</v>
      </c>
      <c r="HN21" s="65">
        <f t="shared" si="23"/>
        <v>0.87019393988935445</v>
      </c>
      <c r="HO21" s="65">
        <f t="shared" si="23"/>
        <v>0.83544230639270822</v>
      </c>
      <c r="HP21" s="65">
        <f t="shared" si="23"/>
        <v>1.006589192170892</v>
      </c>
      <c r="HQ21" s="65">
        <f t="shared" si="23"/>
        <v>1.0042331058955327</v>
      </c>
      <c r="HR21" s="65">
        <f t="shared" si="23"/>
        <v>0.99713102185623004</v>
      </c>
      <c r="HS21" s="65">
        <f t="shared" si="23"/>
        <v>1.0115777812058253</v>
      </c>
      <c r="HT21" s="65">
        <f t="shared" si="23"/>
        <v>0.94502253118571733</v>
      </c>
      <c r="HU21" s="65">
        <f t="shared" si="23"/>
        <v>0.95199436638024382</v>
      </c>
      <c r="HV21" s="65">
        <f t="shared" si="23"/>
        <v>0.96199474883139713</v>
      </c>
      <c r="HW21" s="65">
        <f t="shared" si="23"/>
        <v>0.90823412772033141</v>
      </c>
      <c r="HX21" s="65">
        <f t="shared" si="23"/>
        <v>0.92363311351617672</v>
      </c>
      <c r="HY21" s="65">
        <f t="shared" si="23"/>
        <v>0.86389360609253052</v>
      </c>
      <c r="HZ21" s="65">
        <f t="shared" si="23"/>
        <v>0.78253951945871025</v>
      </c>
      <c r="IA21" s="65">
        <f t="shared" si="23"/>
        <v>0.89430494914866865</v>
      </c>
      <c r="IB21" s="65">
        <f t="shared" si="23"/>
        <v>0.80058610136823993</v>
      </c>
      <c r="IC21" s="65">
        <f t="shared" si="23"/>
        <v>0.84885353313735534</v>
      </c>
      <c r="ID21" s="65">
        <f t="shared" si="23"/>
        <v>0.94801024973921344</v>
      </c>
      <c r="IE21" s="65">
        <f t="shared" si="23"/>
        <v>0.97381319125724464</v>
      </c>
      <c r="IF21" s="65">
        <f t="shared" si="23"/>
        <v>0.94997175194460581</v>
      </c>
      <c r="IG21" s="65">
        <f t="shared" si="23"/>
        <v>0.94802445287040082</v>
      </c>
      <c r="IH21" s="65">
        <f t="shared" si="23"/>
        <v>0.96001385274209361</v>
      </c>
      <c r="II21" s="65">
        <f t="shared" si="23"/>
        <v>0.94942009228950175</v>
      </c>
      <c r="IJ21" s="65">
        <f t="shared" si="23"/>
        <v>0.9726634370492202</v>
      </c>
      <c r="IK21" s="65">
        <f t="shared" si="23"/>
        <v>0.96149498246791421</v>
      </c>
      <c r="IL21" s="65">
        <f t="shared" si="23"/>
        <v>0.97814443783017369</v>
      </c>
      <c r="IM21" s="65">
        <f t="shared" si="23"/>
        <v>0.98052740910593938</v>
      </c>
    </row>
    <row r="22" spans="1:247" ht="17.5" x14ac:dyDescent="0.35">
      <c r="A22" s="51" t="s">
        <v>815</v>
      </c>
      <c r="B22" s="58">
        <f t="shared" si="0"/>
        <v>48.04687814783658</v>
      </c>
      <c r="C22" s="59">
        <f t="shared" si="1"/>
        <v>48.773908067822674</v>
      </c>
      <c r="D22" s="59">
        <v>47.793103210582707</v>
      </c>
      <c r="E22" s="59">
        <v>48.087968540805534</v>
      </c>
      <c r="F22" s="59">
        <v>8.5081559726057936</v>
      </c>
      <c r="G22" s="59">
        <f>(G11/40.31)/(G11/40.31+G9*0.8998/71.85)*100</f>
        <v>50.342446951193622</v>
      </c>
      <c r="H22" s="59">
        <f t="shared" ref="H22:BS22" si="24">(H11/40.31)/(H11/40.31+H9*0.8998/71.85)*100</f>
        <v>52.934000111073928</v>
      </c>
      <c r="I22" s="59">
        <f t="shared" si="24"/>
        <v>52.889973267664878</v>
      </c>
      <c r="J22" s="59">
        <f t="shared" si="24"/>
        <v>38.094909550756221</v>
      </c>
      <c r="K22" s="59">
        <f t="shared" si="24"/>
        <v>46.266227274481842</v>
      </c>
      <c r="L22" s="59">
        <f t="shared" si="24"/>
        <v>47.089406779608886</v>
      </c>
      <c r="M22" s="59">
        <f t="shared" si="24"/>
        <v>44.477253055475721</v>
      </c>
      <c r="N22" s="59">
        <f t="shared" si="24"/>
        <v>42.829365646994198</v>
      </c>
      <c r="O22" s="59">
        <f t="shared" si="24"/>
        <v>47.546172987590971</v>
      </c>
      <c r="P22" s="59">
        <f t="shared" si="24"/>
        <v>48.803589188281066</v>
      </c>
      <c r="Q22" s="59">
        <f t="shared" si="24"/>
        <v>40.382096188404446</v>
      </c>
      <c r="R22" s="59">
        <f t="shared" si="24"/>
        <v>40.652561247012365</v>
      </c>
      <c r="S22" s="59">
        <f t="shared" si="24"/>
        <v>50.669566511295407</v>
      </c>
      <c r="T22" s="59">
        <f t="shared" si="24"/>
        <v>49.152194183657599</v>
      </c>
      <c r="U22" s="59">
        <f t="shared" si="24"/>
        <v>48.490393178049551</v>
      </c>
      <c r="V22" s="59">
        <f t="shared" si="24"/>
        <v>48.256909067092288</v>
      </c>
      <c r="W22" s="59">
        <f t="shared" si="24"/>
        <v>50.224249129056972</v>
      </c>
      <c r="X22" s="59">
        <f t="shared" si="24"/>
        <v>48.427284893108023</v>
      </c>
      <c r="Y22" s="59">
        <f t="shared" si="24"/>
        <v>47.890876524837921</v>
      </c>
      <c r="Z22" s="59">
        <f t="shared" si="24"/>
        <v>51.506701127653152</v>
      </c>
      <c r="AA22" s="59">
        <f t="shared" si="24"/>
        <v>47.748467582695405</v>
      </c>
      <c r="AB22" s="59">
        <f t="shared" si="24"/>
        <v>56.195771326522092</v>
      </c>
      <c r="AC22" s="59">
        <f t="shared" si="24"/>
        <v>51.6460842171346</v>
      </c>
      <c r="AD22" s="59">
        <f t="shared" si="24"/>
        <v>54.470954886414312</v>
      </c>
      <c r="AE22" s="59">
        <f t="shared" si="24"/>
        <v>64.368477827029409</v>
      </c>
      <c r="AF22" s="59">
        <f t="shared" si="24"/>
        <v>46.238448948835433</v>
      </c>
      <c r="AG22" s="59">
        <f t="shared" si="24"/>
        <v>47.48467084044227</v>
      </c>
      <c r="AH22" s="59">
        <f t="shared" si="24"/>
        <v>46.717896285879149</v>
      </c>
      <c r="AI22" s="59">
        <f t="shared" si="24"/>
        <v>46.341420993944425</v>
      </c>
      <c r="AJ22" s="59">
        <f t="shared" si="24"/>
        <v>47.531645246766423</v>
      </c>
      <c r="AK22" s="59">
        <f t="shared" si="24"/>
        <v>48.04687814783658</v>
      </c>
      <c r="AL22" s="59">
        <f t="shared" si="24"/>
        <v>47.033919765199585</v>
      </c>
      <c r="AM22" s="59">
        <f t="shared" si="24"/>
        <v>55.896939326489594</v>
      </c>
      <c r="AN22" s="59">
        <f t="shared" si="24"/>
        <v>40.265151638461568</v>
      </c>
      <c r="AO22" s="59">
        <f t="shared" si="24"/>
        <v>41.263315589251746</v>
      </c>
      <c r="AP22" s="59">
        <f t="shared" si="24"/>
        <v>44.547565340921906</v>
      </c>
      <c r="AQ22" s="59">
        <f t="shared" si="24"/>
        <v>41.753928859432818</v>
      </c>
      <c r="AR22" s="59">
        <f t="shared" si="24"/>
        <v>40.749653283803497</v>
      </c>
      <c r="AS22" s="59">
        <f t="shared" si="24"/>
        <v>57.082456784044147</v>
      </c>
      <c r="AT22" s="59">
        <f t="shared" si="24"/>
        <v>58.9840379556843</v>
      </c>
      <c r="AU22" s="59">
        <f t="shared" si="24"/>
        <v>60.504205926506962</v>
      </c>
      <c r="AV22" s="59">
        <f t="shared" si="24"/>
        <v>57.186452633716797</v>
      </c>
      <c r="AW22" s="59">
        <f t="shared" si="24"/>
        <v>55.523835277065892</v>
      </c>
      <c r="AX22" s="59">
        <f t="shared" si="24"/>
        <v>65.030608217723966</v>
      </c>
      <c r="AY22" s="59">
        <f t="shared" si="24"/>
        <v>58.038394189845945</v>
      </c>
      <c r="AZ22" s="59">
        <f t="shared" si="24"/>
        <v>53.059537337917341</v>
      </c>
      <c r="BA22" s="59">
        <f t="shared" si="24"/>
        <v>64.15760684088373</v>
      </c>
      <c r="BB22" s="59">
        <f t="shared" si="24"/>
        <v>66.592986717131737</v>
      </c>
      <c r="BC22" s="59">
        <f t="shared" si="24"/>
        <v>56.17446674481733</v>
      </c>
      <c r="BD22" s="59">
        <f t="shared" si="24"/>
        <v>64.019377461559685</v>
      </c>
      <c r="BE22" s="59">
        <f t="shared" si="24"/>
        <v>53.067174084698742</v>
      </c>
      <c r="BF22" s="59">
        <f t="shared" si="24"/>
        <v>61.67850282891866</v>
      </c>
      <c r="BG22" s="59">
        <f t="shared" si="24"/>
        <v>69.579466774802739</v>
      </c>
      <c r="BH22" s="59">
        <f t="shared" si="24"/>
        <v>62.237495171532188</v>
      </c>
      <c r="BI22" s="59">
        <f t="shared" si="24"/>
        <v>62.934622069331645</v>
      </c>
      <c r="BJ22" s="59">
        <f t="shared" si="24"/>
        <v>71.963917332348444</v>
      </c>
      <c r="BK22" s="59">
        <f t="shared" si="24"/>
        <v>66.699246555738057</v>
      </c>
      <c r="BL22" s="59">
        <f t="shared" si="24"/>
        <v>63.696210493425276</v>
      </c>
      <c r="BM22" s="59">
        <f t="shared" si="24"/>
        <v>64.442363960490596</v>
      </c>
      <c r="BN22" s="59">
        <f t="shared" si="24"/>
        <v>60.087851991668103</v>
      </c>
      <c r="BO22" s="59">
        <f t="shared" si="24"/>
        <v>67.022574162475891</v>
      </c>
      <c r="BP22" s="59">
        <f t="shared" si="24"/>
        <v>45.229336859968214</v>
      </c>
      <c r="BQ22" s="59">
        <f t="shared" si="24"/>
        <v>44.750085842791961</v>
      </c>
      <c r="BR22" s="59">
        <f t="shared" si="24"/>
        <v>44.617142487343358</v>
      </c>
      <c r="BS22" s="59">
        <f t="shared" si="24"/>
        <v>48.268127672906289</v>
      </c>
      <c r="BT22" s="59">
        <f t="shared" ref="BT22:EE22" si="25">(BT11/40.31)/(BT11/40.31+BT9*0.8998/71.85)*100</f>
        <v>46.736452295554578</v>
      </c>
      <c r="BU22" s="59">
        <f t="shared" si="25"/>
        <v>48.491565185114524</v>
      </c>
      <c r="BV22" s="59">
        <f t="shared" si="25"/>
        <v>69.255312647874518</v>
      </c>
      <c r="BW22" s="59">
        <f t="shared" si="25"/>
        <v>68.865103050124745</v>
      </c>
      <c r="BX22" s="59">
        <f t="shared" si="25"/>
        <v>71.145127087293432</v>
      </c>
      <c r="BY22" s="59">
        <f t="shared" si="25"/>
        <v>69.408200699289395</v>
      </c>
      <c r="BZ22" s="59">
        <f t="shared" si="25"/>
        <v>67.721904833419572</v>
      </c>
      <c r="CA22" s="59">
        <f t="shared" si="25"/>
        <v>47.497585572453353</v>
      </c>
      <c r="CB22" s="59">
        <f t="shared" si="25"/>
        <v>47.83773883847001</v>
      </c>
      <c r="CC22" s="59">
        <f t="shared" si="25"/>
        <v>39.57160502982682</v>
      </c>
      <c r="CD22" s="59">
        <f t="shared" si="25"/>
        <v>43.13048060527619</v>
      </c>
      <c r="CE22" s="59">
        <f t="shared" si="25"/>
        <v>41.951003229439756</v>
      </c>
      <c r="CF22" s="59">
        <f t="shared" si="25"/>
        <v>50.049807717749076</v>
      </c>
      <c r="CG22" s="59">
        <f t="shared" si="25"/>
        <v>41.909366450877023</v>
      </c>
      <c r="CH22" s="59">
        <f t="shared" si="25"/>
        <v>42.592951466961871</v>
      </c>
      <c r="CI22" s="59">
        <f t="shared" si="25"/>
        <v>41.067169537763135</v>
      </c>
      <c r="CJ22" s="59">
        <f t="shared" si="25"/>
        <v>41.610945930913438</v>
      </c>
      <c r="CK22" s="59">
        <f t="shared" si="25"/>
        <v>64.967383638182795</v>
      </c>
      <c r="CL22" s="59">
        <f t="shared" si="25"/>
        <v>57.953792304685393</v>
      </c>
      <c r="CM22" s="59">
        <f t="shared" si="25"/>
        <v>60.066446804925135</v>
      </c>
      <c r="CN22" s="59">
        <f t="shared" si="25"/>
        <v>58.388036678339283</v>
      </c>
      <c r="CO22" s="59">
        <f t="shared" si="25"/>
        <v>49.633625440182385</v>
      </c>
      <c r="CP22" s="59">
        <f t="shared" si="25"/>
        <v>54.541909345315275</v>
      </c>
      <c r="CQ22" s="59">
        <f t="shared" si="25"/>
        <v>68.493825383936183</v>
      </c>
      <c r="CR22" s="59">
        <f t="shared" si="25"/>
        <v>67.089130402637778</v>
      </c>
      <c r="CS22" s="59">
        <f t="shared" si="25"/>
        <v>64.457368553951184</v>
      </c>
      <c r="CT22" s="59">
        <f t="shared" si="25"/>
        <v>55.034526158514353</v>
      </c>
      <c r="CU22" s="59">
        <f t="shared" si="25"/>
        <v>49.132854361738609</v>
      </c>
      <c r="CV22" s="59">
        <f t="shared" si="25"/>
        <v>48.746046427128348</v>
      </c>
      <c r="CW22" s="59">
        <f t="shared" si="25"/>
        <v>52.171820522822173</v>
      </c>
      <c r="CX22" s="59">
        <f t="shared" si="25"/>
        <v>51.461335711626724</v>
      </c>
      <c r="CY22" s="59">
        <f t="shared" si="25"/>
        <v>52.612842354730837</v>
      </c>
      <c r="CZ22" s="59">
        <f t="shared" si="25"/>
        <v>50.923310854642843</v>
      </c>
      <c r="DA22" s="59">
        <f t="shared" si="25"/>
        <v>50.506722164988702</v>
      </c>
      <c r="DB22" s="59">
        <f t="shared" si="25"/>
        <v>40.933142545988041</v>
      </c>
      <c r="DC22" s="59">
        <f t="shared" si="25"/>
        <v>50.217943164537225</v>
      </c>
      <c r="DD22" s="59">
        <f t="shared" si="25"/>
        <v>51.819209071917406</v>
      </c>
      <c r="DE22" s="59">
        <f t="shared" si="25"/>
        <v>48.745654286322591</v>
      </c>
      <c r="DF22" s="59">
        <f t="shared" si="25"/>
        <v>50.386309702234733</v>
      </c>
      <c r="DG22" s="59">
        <f t="shared" si="25"/>
        <v>49.176156222200426</v>
      </c>
      <c r="DH22" s="59">
        <f t="shared" si="25"/>
        <v>46.848675524739257</v>
      </c>
      <c r="DI22" s="59">
        <f t="shared" si="25"/>
        <v>45.559307326011442</v>
      </c>
      <c r="DJ22" s="59">
        <f t="shared" si="25"/>
        <v>49.172228638251788</v>
      </c>
      <c r="DK22" s="59">
        <f t="shared" si="25"/>
        <v>38.59616105589442</v>
      </c>
      <c r="DL22" s="59">
        <f t="shared" si="25"/>
        <v>45.306975547823512</v>
      </c>
      <c r="DM22" s="59">
        <f t="shared" si="25"/>
        <v>44.962734405254068</v>
      </c>
      <c r="DN22" s="59">
        <f t="shared" si="25"/>
        <v>38.444836661114188</v>
      </c>
      <c r="DO22" s="59">
        <f t="shared" si="25"/>
        <v>37.705671449372623</v>
      </c>
      <c r="DP22" s="59">
        <f t="shared" si="25"/>
        <v>31.137425828870747</v>
      </c>
      <c r="DQ22" s="59">
        <f t="shared" si="25"/>
        <v>42.574898461047574</v>
      </c>
      <c r="DR22" s="59">
        <f t="shared" si="25"/>
        <v>57.917862894855595</v>
      </c>
      <c r="DS22" s="59">
        <f t="shared" si="25"/>
        <v>42.270088693841764</v>
      </c>
      <c r="DT22" s="59">
        <f t="shared" si="25"/>
        <v>15.458755125132239</v>
      </c>
      <c r="DU22" s="59">
        <f t="shared" si="25"/>
        <v>39.658080059384723</v>
      </c>
      <c r="DV22" s="59">
        <f t="shared" si="25"/>
        <v>45.443684932948727</v>
      </c>
      <c r="DW22" s="59">
        <f t="shared" si="25"/>
        <v>40.609500625702232</v>
      </c>
      <c r="DX22" s="59">
        <f t="shared" si="25"/>
        <v>43.759757144572184</v>
      </c>
      <c r="DY22" s="59">
        <f t="shared" si="25"/>
        <v>36.142163260031779</v>
      </c>
      <c r="DZ22" s="59">
        <f t="shared" si="25"/>
        <v>47.800587482370574</v>
      </c>
      <c r="EA22" s="59">
        <f t="shared" si="25"/>
        <v>39.325420520597127</v>
      </c>
      <c r="EB22" s="59">
        <f t="shared" si="25"/>
        <v>42.895529149733385</v>
      </c>
      <c r="EC22" s="59">
        <f t="shared" si="25"/>
        <v>47.987709545531196</v>
      </c>
      <c r="ED22" s="59">
        <f t="shared" si="25"/>
        <v>44.563126637320273</v>
      </c>
      <c r="EE22" s="59">
        <f t="shared" si="25"/>
        <v>53.885664177005111</v>
      </c>
      <c r="EF22" s="59">
        <f t="shared" ref="EF22:GQ22" si="26">(EF11/40.31)/(EF11/40.31+EF9*0.8998/71.85)*100</f>
        <v>47.235833679527559</v>
      </c>
      <c r="EG22" s="59">
        <f t="shared" si="26"/>
        <v>48.171453706337573</v>
      </c>
      <c r="EH22" s="59">
        <f t="shared" si="26"/>
        <v>48.447963343033543</v>
      </c>
      <c r="EI22" s="59">
        <f t="shared" si="26"/>
        <v>60.017790407251383</v>
      </c>
      <c r="EJ22" s="59">
        <f t="shared" si="26"/>
        <v>51.275153923997252</v>
      </c>
      <c r="EK22" s="59">
        <f t="shared" si="26"/>
        <v>51.225355705016796</v>
      </c>
      <c r="EL22" s="59">
        <f t="shared" si="26"/>
        <v>58.514082987424779</v>
      </c>
      <c r="EM22" s="59">
        <f t="shared" si="26"/>
        <v>53.843755203728364</v>
      </c>
      <c r="EN22" s="59">
        <f t="shared" si="26"/>
        <v>51.31600728177682</v>
      </c>
      <c r="EO22" s="59">
        <f t="shared" si="26"/>
        <v>54.762699389959522</v>
      </c>
      <c r="EP22" s="59">
        <f t="shared" si="26"/>
        <v>57.02501842187295</v>
      </c>
      <c r="EQ22" s="59">
        <f t="shared" si="26"/>
        <v>49.637437120089785</v>
      </c>
      <c r="ER22" s="59">
        <f t="shared" si="26"/>
        <v>44.228769184372027</v>
      </c>
      <c r="ES22" s="59">
        <f t="shared" si="26"/>
        <v>43.756260110757957</v>
      </c>
      <c r="ET22" s="59">
        <f t="shared" si="26"/>
        <v>55.77256164957344</v>
      </c>
      <c r="EU22" s="59">
        <f t="shared" si="26"/>
        <v>62.62449250845755</v>
      </c>
      <c r="EV22" s="59">
        <f t="shared" si="26"/>
        <v>62.957612687143097</v>
      </c>
      <c r="EW22" s="59">
        <f t="shared" si="26"/>
        <v>64.197602242107294</v>
      </c>
      <c r="EX22" s="59">
        <f t="shared" si="26"/>
        <v>64.060811150169414</v>
      </c>
      <c r="EY22" s="59">
        <f t="shared" si="26"/>
        <v>62.863799258460148</v>
      </c>
      <c r="EZ22" s="59">
        <f t="shared" si="26"/>
        <v>63.28928489536316</v>
      </c>
      <c r="FA22" s="59">
        <f t="shared" si="26"/>
        <v>62.973305021770756</v>
      </c>
      <c r="FB22" s="59">
        <f t="shared" si="26"/>
        <v>65.293747633842003</v>
      </c>
      <c r="FC22" s="59">
        <f t="shared" si="26"/>
        <v>43.806185912666763</v>
      </c>
      <c r="FD22" s="59">
        <f t="shared" si="26"/>
        <v>45.164846545723172</v>
      </c>
      <c r="FE22" s="59">
        <f t="shared" si="26"/>
        <v>44.33644524990666</v>
      </c>
      <c r="FF22" s="59">
        <f t="shared" si="26"/>
        <v>45.56166192060784</v>
      </c>
      <c r="FG22" s="59">
        <f t="shared" si="26"/>
        <v>44.48542868280316</v>
      </c>
      <c r="FH22" s="59">
        <f t="shared" si="26"/>
        <v>51.934733380824468</v>
      </c>
      <c r="FI22" s="59">
        <f t="shared" si="26"/>
        <v>45.394678672188149</v>
      </c>
      <c r="FJ22" s="59">
        <f t="shared" si="26"/>
        <v>49.841716848680363</v>
      </c>
      <c r="FK22" s="59">
        <f t="shared" si="26"/>
        <v>46.051129691216161</v>
      </c>
      <c r="FL22" s="59">
        <f t="shared" si="26"/>
        <v>43.841048116070937</v>
      </c>
      <c r="FM22" s="59">
        <f t="shared" si="26"/>
        <v>42.776008595071211</v>
      </c>
      <c r="FN22" s="59">
        <f t="shared" si="26"/>
        <v>47.135985162564552</v>
      </c>
      <c r="FO22" s="59">
        <f t="shared" si="26"/>
        <v>54.862441917649619</v>
      </c>
      <c r="FP22" s="59">
        <f t="shared" si="26"/>
        <v>40.756055408799448</v>
      </c>
      <c r="FQ22" s="59">
        <f t="shared" si="26"/>
        <v>41.305928789697042</v>
      </c>
      <c r="FR22" s="59">
        <f t="shared" si="26"/>
        <v>44.429930852646322</v>
      </c>
      <c r="FS22" s="59">
        <f t="shared" si="26"/>
        <v>46.062529147217049</v>
      </c>
      <c r="FT22" s="59">
        <f t="shared" si="26"/>
        <v>50.005115594413198</v>
      </c>
      <c r="FU22" s="59">
        <f t="shared" si="26"/>
        <v>48.272568377706172</v>
      </c>
      <c r="FV22" s="59">
        <f t="shared" si="26"/>
        <v>48.439335328926767</v>
      </c>
      <c r="FW22" s="59">
        <f t="shared" si="26"/>
        <v>48.649449966000901</v>
      </c>
      <c r="FX22" s="59">
        <f t="shared" si="26"/>
        <v>49.044150508169196</v>
      </c>
      <c r="FY22" s="59">
        <f t="shared" si="26"/>
        <v>48.193736940916729</v>
      </c>
      <c r="FZ22" s="59">
        <f t="shared" si="26"/>
        <v>51.231179015511543</v>
      </c>
      <c r="GA22" s="59">
        <f t="shared" si="26"/>
        <v>43.720098612900365</v>
      </c>
      <c r="GB22" s="59">
        <f t="shared" si="26"/>
        <v>46.519178016475593</v>
      </c>
      <c r="GC22" s="59">
        <f t="shared" si="26"/>
        <v>45.915768824688769</v>
      </c>
      <c r="GD22" s="59">
        <f t="shared" si="26"/>
        <v>45.578922726205498</v>
      </c>
      <c r="GE22" s="59">
        <f t="shared" si="26"/>
        <v>45.320495811381313</v>
      </c>
      <c r="GF22" s="59">
        <f t="shared" si="26"/>
        <v>47.183793263236325</v>
      </c>
      <c r="GG22" s="59">
        <f t="shared" si="26"/>
        <v>43.461845241107063</v>
      </c>
      <c r="GH22" s="59">
        <f t="shared" si="26"/>
        <v>46.668621154482956</v>
      </c>
      <c r="GI22" s="59">
        <f t="shared" si="26"/>
        <v>48.332074186745984</v>
      </c>
      <c r="GJ22" s="59">
        <f t="shared" si="26"/>
        <v>44.943475497242844</v>
      </c>
      <c r="GK22" s="59">
        <f t="shared" si="26"/>
        <v>43.224579419687799</v>
      </c>
      <c r="GL22" s="59">
        <f t="shared" si="26"/>
        <v>43.969774172361589</v>
      </c>
      <c r="GM22" s="59">
        <f t="shared" si="26"/>
        <v>41.824804880795284</v>
      </c>
      <c r="GN22" s="59">
        <f t="shared" si="26"/>
        <v>49.694716168792951</v>
      </c>
      <c r="GO22" s="59">
        <f t="shared" si="26"/>
        <v>19.790454398700081</v>
      </c>
      <c r="GP22" s="59">
        <f t="shared" si="26"/>
        <v>25.86708628058933</v>
      </c>
      <c r="GQ22" s="59">
        <f t="shared" si="26"/>
        <v>22.739814446404189</v>
      </c>
      <c r="GR22" s="59">
        <f t="shared" ref="GR22:IM22" si="27">(GR11/40.31)/(GR11/40.31+GR9*0.8998/71.85)*100</f>
        <v>24.689658369192774</v>
      </c>
      <c r="GS22" s="59">
        <f t="shared" si="27"/>
        <v>23.090761561978283</v>
      </c>
      <c r="GT22" s="59">
        <f t="shared" si="27"/>
        <v>21.076703172318862</v>
      </c>
      <c r="GU22" s="59">
        <f t="shared" si="27"/>
        <v>23.22768150533178</v>
      </c>
      <c r="GV22" s="59">
        <f t="shared" si="27"/>
        <v>17.692181796112415</v>
      </c>
      <c r="GW22" s="59">
        <f t="shared" si="27"/>
        <v>18.543333109264527</v>
      </c>
      <c r="GX22" s="59">
        <f t="shared" si="27"/>
        <v>12.533965165169333</v>
      </c>
      <c r="GY22" s="59">
        <f t="shared" si="27"/>
        <v>51.501931045518667</v>
      </c>
      <c r="GZ22" s="59">
        <f t="shared" si="27"/>
        <v>51.147263826480426</v>
      </c>
      <c r="HA22" s="59">
        <f t="shared" si="27"/>
        <v>48.650898227092846</v>
      </c>
      <c r="HB22" s="59">
        <f t="shared" si="27"/>
        <v>32.890608504029636</v>
      </c>
      <c r="HC22" s="59">
        <f t="shared" si="27"/>
        <v>45.998927754517943</v>
      </c>
      <c r="HD22" s="59">
        <f t="shared" si="27"/>
        <v>43.392664985876202</v>
      </c>
      <c r="HE22" s="59">
        <f t="shared" si="27"/>
        <v>40.444759591211479</v>
      </c>
      <c r="HF22" s="59">
        <f t="shared" si="27"/>
        <v>46.745712615791909</v>
      </c>
      <c r="HG22" s="59">
        <f t="shared" si="27"/>
        <v>46.886114410582309</v>
      </c>
      <c r="HH22" s="59">
        <f t="shared" si="27"/>
        <v>50.097499070131157</v>
      </c>
      <c r="HI22" s="59">
        <f t="shared" si="27"/>
        <v>46.380806936308105</v>
      </c>
      <c r="HJ22" s="59">
        <f t="shared" si="27"/>
        <v>57.975646850935739</v>
      </c>
      <c r="HK22" s="59">
        <f t="shared" si="27"/>
        <v>56.985959879990112</v>
      </c>
      <c r="HL22" s="59">
        <f t="shared" si="27"/>
        <v>54.411338982431388</v>
      </c>
      <c r="HM22" s="59">
        <f t="shared" si="27"/>
        <v>53.607900947001077</v>
      </c>
      <c r="HN22" s="59">
        <f t="shared" si="27"/>
        <v>60.624548263185737</v>
      </c>
      <c r="HO22" s="59">
        <f t="shared" si="27"/>
        <v>61.288695892502254</v>
      </c>
      <c r="HP22" s="59">
        <f t="shared" si="27"/>
        <v>38.321985654738668</v>
      </c>
      <c r="HQ22" s="59">
        <f t="shared" si="27"/>
        <v>38.938567824137301</v>
      </c>
      <c r="HR22" s="59">
        <f t="shared" si="27"/>
        <v>38.570501501591089</v>
      </c>
      <c r="HS22" s="59">
        <f t="shared" si="27"/>
        <v>44.207945438350698</v>
      </c>
      <c r="HT22" s="59">
        <f t="shared" si="27"/>
        <v>43.256686401668823</v>
      </c>
      <c r="HU22" s="59">
        <f t="shared" si="27"/>
        <v>43.783119319747804</v>
      </c>
      <c r="HV22" s="59">
        <f t="shared" si="27"/>
        <v>40.36316332303447</v>
      </c>
      <c r="HW22" s="59">
        <f t="shared" si="27"/>
        <v>43.925175157311457</v>
      </c>
      <c r="HX22" s="59">
        <f t="shared" si="27"/>
        <v>44.924061347444258</v>
      </c>
      <c r="HY22" s="59">
        <f t="shared" si="27"/>
        <v>47.723244298844627</v>
      </c>
      <c r="HZ22" s="59">
        <f t="shared" si="27"/>
        <v>56.609602990085271</v>
      </c>
      <c r="IA22" s="59">
        <f t="shared" si="27"/>
        <v>42.369376338895258</v>
      </c>
      <c r="IB22" s="59">
        <f t="shared" si="27"/>
        <v>45.045675703896755</v>
      </c>
      <c r="IC22" s="59">
        <f t="shared" si="27"/>
        <v>49.075546442359339</v>
      </c>
      <c r="ID22" s="59">
        <f t="shared" si="27"/>
        <v>48.132801588855195</v>
      </c>
      <c r="IE22" s="59">
        <f t="shared" si="27"/>
        <v>51.950607632616531</v>
      </c>
      <c r="IF22" s="59">
        <f t="shared" si="27"/>
        <v>48.523843108615097</v>
      </c>
      <c r="IG22" s="59">
        <f t="shared" si="27"/>
        <v>53.053877030515295</v>
      </c>
      <c r="IH22" s="59">
        <f t="shared" si="27"/>
        <v>43.831720554549101</v>
      </c>
      <c r="II22" s="59">
        <f t="shared" si="27"/>
        <v>46.711470868464779</v>
      </c>
      <c r="IJ22" s="59">
        <f t="shared" si="27"/>
        <v>46.428224916410912</v>
      </c>
      <c r="IK22" s="59">
        <f t="shared" si="27"/>
        <v>46.538650226073543</v>
      </c>
      <c r="IL22" s="59">
        <f t="shared" si="27"/>
        <v>43.630332514776072</v>
      </c>
      <c r="IM22" s="59">
        <f t="shared" si="27"/>
        <v>46.697501686468918</v>
      </c>
    </row>
    <row r="23" spans="1:247" s="70" customFormat="1" ht="16.5" x14ac:dyDescent="0.45">
      <c r="A23" s="156" t="s">
        <v>210</v>
      </c>
      <c r="B23" s="67">
        <f t="shared" si="0"/>
        <v>30133.719000000001</v>
      </c>
      <c r="C23" s="68">
        <f t="shared" si="1"/>
        <v>30248.663329997253</v>
      </c>
      <c r="D23" s="68">
        <v>30175.2255</v>
      </c>
      <c r="E23" s="68">
        <v>29644.462602308642</v>
      </c>
      <c r="F23" s="68">
        <v>7102.619584551072</v>
      </c>
      <c r="G23" s="69">
        <f t="shared" ref="G23:BR23" si="28">G14*0.83013*10000</f>
        <v>22496.523000000001</v>
      </c>
      <c r="H23" s="69">
        <f t="shared" si="28"/>
        <v>14278.235999999999</v>
      </c>
      <c r="I23" s="69">
        <f t="shared" si="28"/>
        <v>16685.612999999998</v>
      </c>
      <c r="J23" s="69">
        <f t="shared" si="28"/>
        <v>15689.457</v>
      </c>
      <c r="K23" s="69">
        <f t="shared" si="28"/>
        <v>24488.835000000003</v>
      </c>
      <c r="L23" s="69">
        <f t="shared" si="28"/>
        <v>28473.459000000003</v>
      </c>
      <c r="M23" s="69">
        <f t="shared" si="28"/>
        <v>23077.614000000001</v>
      </c>
      <c r="N23" s="69">
        <f t="shared" si="28"/>
        <v>22496.523000000001</v>
      </c>
      <c r="O23" s="69">
        <f t="shared" si="28"/>
        <v>33620.264999999999</v>
      </c>
      <c r="P23" s="69">
        <f t="shared" si="28"/>
        <v>30133.719000000001</v>
      </c>
      <c r="Q23" s="69">
        <f t="shared" si="28"/>
        <v>32292.057000000001</v>
      </c>
      <c r="R23" s="69">
        <f t="shared" si="28"/>
        <v>28722.498</v>
      </c>
      <c r="S23" s="69">
        <f t="shared" si="28"/>
        <v>33205.200000000004</v>
      </c>
      <c r="T23" s="69">
        <f t="shared" si="28"/>
        <v>34035.33</v>
      </c>
      <c r="U23" s="69">
        <f t="shared" si="28"/>
        <v>31710.965999999997</v>
      </c>
      <c r="V23" s="69">
        <f t="shared" si="28"/>
        <v>29801.666999999998</v>
      </c>
      <c r="W23" s="69">
        <f t="shared" si="28"/>
        <v>27809.355</v>
      </c>
      <c r="X23" s="69">
        <f t="shared" si="28"/>
        <v>30299.745000000003</v>
      </c>
      <c r="Y23" s="69">
        <f t="shared" si="28"/>
        <v>29386.602000000003</v>
      </c>
      <c r="Z23" s="69">
        <f t="shared" si="28"/>
        <v>29967.692999999999</v>
      </c>
      <c r="AA23" s="69">
        <f t="shared" si="28"/>
        <v>27311.277000000002</v>
      </c>
      <c r="AB23" s="69">
        <f t="shared" si="28"/>
        <v>31710.965999999997</v>
      </c>
      <c r="AC23" s="69">
        <f t="shared" si="28"/>
        <v>39348.162000000004</v>
      </c>
      <c r="AD23" s="69">
        <f t="shared" si="28"/>
        <v>34284.368999999999</v>
      </c>
      <c r="AE23" s="69">
        <f t="shared" si="28"/>
        <v>32873.148000000001</v>
      </c>
      <c r="AF23" s="69">
        <f t="shared" si="28"/>
        <v>21085.302</v>
      </c>
      <c r="AG23" s="69">
        <f t="shared" si="28"/>
        <v>22828.575000000001</v>
      </c>
      <c r="AH23" s="69">
        <f t="shared" si="28"/>
        <v>22994.601000000002</v>
      </c>
      <c r="AI23" s="69">
        <f t="shared" si="28"/>
        <v>25069.926000000003</v>
      </c>
      <c r="AJ23" s="69">
        <f t="shared" si="28"/>
        <v>22662.549000000003</v>
      </c>
      <c r="AK23" s="69">
        <f t="shared" si="28"/>
        <v>21417.353999999999</v>
      </c>
      <c r="AL23" s="69">
        <f t="shared" si="28"/>
        <v>22330.496999999999</v>
      </c>
      <c r="AM23" s="69">
        <f t="shared" si="28"/>
        <v>29054.55</v>
      </c>
      <c r="AN23" s="69">
        <f t="shared" si="28"/>
        <v>11787.846</v>
      </c>
      <c r="AO23" s="69">
        <f t="shared" si="28"/>
        <v>22413.510000000002</v>
      </c>
      <c r="AP23" s="69">
        <f t="shared" si="28"/>
        <v>22164.470999999998</v>
      </c>
      <c r="AQ23" s="69">
        <f t="shared" si="28"/>
        <v>26315.121000000003</v>
      </c>
      <c r="AR23" s="69">
        <f t="shared" si="28"/>
        <v>24073.77</v>
      </c>
      <c r="AS23" s="69">
        <f t="shared" si="28"/>
        <v>27228.263999999999</v>
      </c>
      <c r="AT23" s="69">
        <f t="shared" si="28"/>
        <v>37770.915000000001</v>
      </c>
      <c r="AU23" s="69">
        <f t="shared" si="28"/>
        <v>31046.862000000001</v>
      </c>
      <c r="AV23" s="69">
        <f t="shared" si="28"/>
        <v>34865.46</v>
      </c>
      <c r="AW23" s="69">
        <f t="shared" si="28"/>
        <v>33454.239000000009</v>
      </c>
      <c r="AX23" s="69">
        <f t="shared" si="28"/>
        <v>51302.034</v>
      </c>
      <c r="AY23" s="69">
        <f t="shared" si="28"/>
        <v>33786.291000000005</v>
      </c>
      <c r="AZ23" s="69">
        <f t="shared" si="28"/>
        <v>42087.591</v>
      </c>
      <c r="BA23" s="69">
        <f t="shared" si="28"/>
        <v>36940.785000000003</v>
      </c>
      <c r="BB23" s="69">
        <f t="shared" si="28"/>
        <v>32375.07</v>
      </c>
      <c r="BC23" s="69">
        <f t="shared" si="28"/>
        <v>40759.383000000009</v>
      </c>
      <c r="BD23" s="69">
        <f t="shared" si="28"/>
        <v>47151.383999999998</v>
      </c>
      <c r="BE23" s="69">
        <f t="shared" si="28"/>
        <v>33537.252</v>
      </c>
      <c r="BF23" s="69">
        <f t="shared" si="28"/>
        <v>41257.460999999996</v>
      </c>
      <c r="BG23" s="69">
        <f t="shared" si="28"/>
        <v>17017.665000000001</v>
      </c>
      <c r="BH23" s="69">
        <f t="shared" si="28"/>
        <v>16685.612999999998</v>
      </c>
      <c r="BI23" s="69">
        <f t="shared" si="28"/>
        <v>15440.418000000003</v>
      </c>
      <c r="BJ23" s="69">
        <f t="shared" si="28"/>
        <v>12700.989</v>
      </c>
      <c r="BK23" s="69">
        <f t="shared" si="28"/>
        <v>20089.146000000001</v>
      </c>
      <c r="BL23" s="69">
        <f t="shared" si="28"/>
        <v>22330.496999999999</v>
      </c>
      <c r="BM23" s="69">
        <f t="shared" si="28"/>
        <v>22413.510000000002</v>
      </c>
      <c r="BN23" s="69">
        <f t="shared" si="28"/>
        <v>37023.798000000003</v>
      </c>
      <c r="BO23" s="69">
        <f t="shared" si="28"/>
        <v>17017.665000000001</v>
      </c>
      <c r="BP23" s="69">
        <f t="shared" si="28"/>
        <v>20504.211000000003</v>
      </c>
      <c r="BQ23" s="69">
        <f t="shared" si="28"/>
        <v>22164.470999999998</v>
      </c>
      <c r="BR23" s="69">
        <f t="shared" si="28"/>
        <v>23658.705000000002</v>
      </c>
      <c r="BS23" s="69">
        <f t="shared" ref="BS23:ED23" si="29">BS14*0.83013*10000</f>
        <v>51219.021000000001</v>
      </c>
      <c r="BT23" s="69">
        <f t="shared" si="29"/>
        <v>37438.862999999998</v>
      </c>
      <c r="BU23" s="69">
        <f t="shared" si="29"/>
        <v>39680.214000000007</v>
      </c>
      <c r="BV23" s="69">
        <f t="shared" si="29"/>
        <v>30216.732000000004</v>
      </c>
      <c r="BW23" s="69">
        <f t="shared" si="29"/>
        <v>29386.602000000003</v>
      </c>
      <c r="BX23" s="69">
        <f t="shared" si="29"/>
        <v>30216.732000000004</v>
      </c>
      <c r="BY23" s="69">
        <f t="shared" si="29"/>
        <v>29552.628000000004</v>
      </c>
      <c r="BZ23" s="69">
        <f t="shared" si="29"/>
        <v>29552.628000000004</v>
      </c>
      <c r="CA23" s="69">
        <f t="shared" si="29"/>
        <v>32126.031000000003</v>
      </c>
      <c r="CB23" s="69">
        <f t="shared" si="29"/>
        <v>42170.603999999999</v>
      </c>
      <c r="CC23" s="69">
        <f t="shared" si="29"/>
        <v>33454.239000000009</v>
      </c>
      <c r="CD23" s="69">
        <f t="shared" si="29"/>
        <v>26730.186000000002</v>
      </c>
      <c r="CE23" s="69">
        <f t="shared" si="29"/>
        <v>20006.133000000005</v>
      </c>
      <c r="CF23" s="69">
        <f t="shared" si="29"/>
        <v>57195.957000000002</v>
      </c>
      <c r="CG23" s="69">
        <f t="shared" si="29"/>
        <v>21832.419000000002</v>
      </c>
      <c r="CH23" s="69">
        <f t="shared" si="29"/>
        <v>37687.902000000002</v>
      </c>
      <c r="CI23" s="69">
        <f t="shared" si="29"/>
        <v>23575.691999999999</v>
      </c>
      <c r="CJ23" s="69">
        <f t="shared" si="29"/>
        <v>24986.913</v>
      </c>
      <c r="CK23" s="69">
        <f t="shared" si="29"/>
        <v>28888.524000000001</v>
      </c>
      <c r="CL23" s="69">
        <f t="shared" si="29"/>
        <v>18594.912000000004</v>
      </c>
      <c r="CM23" s="69">
        <f t="shared" si="29"/>
        <v>23492.679</v>
      </c>
      <c r="CN23" s="69">
        <f t="shared" si="29"/>
        <v>23160.627000000004</v>
      </c>
      <c r="CO23" s="69">
        <f t="shared" si="29"/>
        <v>13946.183999999999</v>
      </c>
      <c r="CP23" s="69">
        <f t="shared" si="29"/>
        <v>30714.810000000005</v>
      </c>
      <c r="CQ23" s="69">
        <f t="shared" si="29"/>
        <v>17847.794999999998</v>
      </c>
      <c r="CR23" s="69">
        <f t="shared" si="29"/>
        <v>44577.981000000007</v>
      </c>
      <c r="CS23" s="69">
        <f t="shared" si="29"/>
        <v>56199.800999999999</v>
      </c>
      <c r="CT23" s="69">
        <f t="shared" si="29"/>
        <v>19757.094000000001</v>
      </c>
      <c r="CU23" s="69">
        <f t="shared" si="29"/>
        <v>31461.927000000003</v>
      </c>
      <c r="CV23" s="69">
        <f t="shared" si="29"/>
        <v>32209.044000000002</v>
      </c>
      <c r="CW23" s="69">
        <f t="shared" si="29"/>
        <v>28224.420000000002</v>
      </c>
      <c r="CX23" s="69">
        <f t="shared" si="29"/>
        <v>27643.329000000002</v>
      </c>
      <c r="CY23" s="69">
        <f t="shared" si="29"/>
        <v>21998.445000000003</v>
      </c>
      <c r="CZ23" s="69">
        <f t="shared" si="29"/>
        <v>24156.783000000003</v>
      </c>
      <c r="DA23" s="69">
        <f t="shared" si="29"/>
        <v>25983.069</v>
      </c>
      <c r="DB23" s="69">
        <f t="shared" si="29"/>
        <v>26149.095000000001</v>
      </c>
      <c r="DC23" s="69">
        <f t="shared" si="29"/>
        <v>29718.653999999999</v>
      </c>
      <c r="DD23" s="69">
        <f t="shared" si="29"/>
        <v>28971.537000000004</v>
      </c>
      <c r="DE23" s="69">
        <f t="shared" si="29"/>
        <v>31627.953000000001</v>
      </c>
      <c r="DF23" s="69">
        <f t="shared" si="29"/>
        <v>33371.225999999995</v>
      </c>
      <c r="DG23" s="69">
        <f t="shared" si="29"/>
        <v>29303.589</v>
      </c>
      <c r="DH23" s="69">
        <f t="shared" si="29"/>
        <v>40759.383000000009</v>
      </c>
      <c r="DI23" s="69">
        <f t="shared" si="29"/>
        <v>45823.175999999999</v>
      </c>
      <c r="DJ23" s="69">
        <f t="shared" si="29"/>
        <v>48230.553</v>
      </c>
      <c r="DK23" s="69">
        <f t="shared" si="29"/>
        <v>29884.68</v>
      </c>
      <c r="DL23" s="69">
        <f t="shared" si="29"/>
        <v>31876.991999999998</v>
      </c>
      <c r="DM23" s="69">
        <f t="shared" si="29"/>
        <v>30797.823</v>
      </c>
      <c r="DN23" s="69">
        <f t="shared" si="29"/>
        <v>36608.733000000007</v>
      </c>
      <c r="DO23" s="69">
        <f t="shared" si="29"/>
        <v>29054.55</v>
      </c>
      <c r="DP23" s="69">
        <f t="shared" si="29"/>
        <v>30797.823</v>
      </c>
      <c r="DQ23" s="69">
        <f t="shared" si="29"/>
        <v>25484.990999999998</v>
      </c>
      <c r="DR23" s="69">
        <f t="shared" si="29"/>
        <v>32043.018</v>
      </c>
      <c r="DS23" s="69">
        <f t="shared" si="29"/>
        <v>12617.975999999999</v>
      </c>
      <c r="DT23" s="69">
        <f t="shared" si="29"/>
        <v>48645.618000000009</v>
      </c>
      <c r="DU23" s="69">
        <f t="shared" si="29"/>
        <v>34533.408000000003</v>
      </c>
      <c r="DV23" s="69">
        <f t="shared" si="29"/>
        <v>38185.979999999996</v>
      </c>
      <c r="DW23" s="69">
        <f t="shared" si="29"/>
        <v>39348.162000000004</v>
      </c>
      <c r="DX23" s="69">
        <f t="shared" si="29"/>
        <v>37355.850000000006</v>
      </c>
      <c r="DY23" s="69">
        <f t="shared" si="29"/>
        <v>34533.408000000003</v>
      </c>
      <c r="DZ23" s="69">
        <f t="shared" si="29"/>
        <v>4565.7150000000011</v>
      </c>
      <c r="EA23" s="69">
        <f t="shared" si="29"/>
        <v>30382.758000000002</v>
      </c>
      <c r="EB23" s="69">
        <f t="shared" si="29"/>
        <v>21666.393</v>
      </c>
      <c r="EC23" s="69">
        <f t="shared" si="29"/>
        <v>40344.317999999999</v>
      </c>
      <c r="ED23" s="69">
        <f t="shared" si="29"/>
        <v>30382.758000000002</v>
      </c>
      <c r="EE23" s="69">
        <f t="shared" ref="EE23:GP23" si="30">EE14*0.83013*10000</f>
        <v>37272.837000000007</v>
      </c>
      <c r="EF23" s="69">
        <f t="shared" si="30"/>
        <v>39265.149000000005</v>
      </c>
      <c r="EG23" s="69">
        <f t="shared" si="30"/>
        <v>37023.798000000003</v>
      </c>
      <c r="EH23" s="69">
        <f t="shared" si="30"/>
        <v>36774.758999999998</v>
      </c>
      <c r="EI23" s="69">
        <f t="shared" si="30"/>
        <v>34438.39193030406</v>
      </c>
      <c r="EJ23" s="69">
        <f t="shared" si="30"/>
        <v>30320.268856248455</v>
      </c>
      <c r="EK23" s="69">
        <f t="shared" si="30"/>
        <v>33730.000792763261</v>
      </c>
      <c r="EL23" s="69">
        <f t="shared" si="30"/>
        <v>36133.974498109434</v>
      </c>
      <c r="EM23" s="69">
        <f t="shared" si="30"/>
        <v>29405.437339219792</v>
      </c>
      <c r="EN23" s="69">
        <f t="shared" si="30"/>
        <v>33940.630259256286</v>
      </c>
      <c r="EO23" s="69">
        <f t="shared" si="30"/>
        <v>31206.882869155346</v>
      </c>
      <c r="EP23" s="69">
        <f t="shared" si="30"/>
        <v>37134.427216088661</v>
      </c>
      <c r="EQ23" s="69">
        <f t="shared" si="30"/>
        <v>31598.884768191445</v>
      </c>
      <c r="ER23" s="69">
        <f t="shared" si="30"/>
        <v>19840.107000000004</v>
      </c>
      <c r="ES23" s="69">
        <f t="shared" si="30"/>
        <v>23243.64</v>
      </c>
      <c r="ET23" s="69">
        <f t="shared" si="30"/>
        <v>25734.030000000002</v>
      </c>
      <c r="EU23" s="69">
        <f t="shared" si="30"/>
        <v>29469.615000000002</v>
      </c>
      <c r="EV23" s="69">
        <f t="shared" si="30"/>
        <v>29801.666999999998</v>
      </c>
      <c r="EW23" s="69">
        <f t="shared" si="30"/>
        <v>27228.263999999999</v>
      </c>
      <c r="EX23" s="69">
        <f t="shared" si="30"/>
        <v>28556.471999999998</v>
      </c>
      <c r="EY23" s="69">
        <f t="shared" si="30"/>
        <v>26398.134000000005</v>
      </c>
      <c r="EZ23" s="69">
        <f t="shared" si="30"/>
        <v>27477.303000000004</v>
      </c>
      <c r="FA23" s="69">
        <f t="shared" si="30"/>
        <v>27809.355</v>
      </c>
      <c r="FB23" s="69">
        <f t="shared" si="30"/>
        <v>26564.16</v>
      </c>
      <c r="FC23" s="69">
        <f t="shared" si="30"/>
        <v>23824.731000000003</v>
      </c>
      <c r="FD23" s="69">
        <f t="shared" si="30"/>
        <v>22330.496999999999</v>
      </c>
      <c r="FE23" s="69">
        <f t="shared" si="30"/>
        <v>23990.757000000001</v>
      </c>
      <c r="FF23" s="69">
        <f t="shared" si="30"/>
        <v>21832.419000000002</v>
      </c>
      <c r="FG23" s="69">
        <f t="shared" si="30"/>
        <v>21583.38</v>
      </c>
      <c r="FH23" s="69">
        <f t="shared" si="30"/>
        <v>33371.225999999995</v>
      </c>
      <c r="FI23" s="69">
        <f t="shared" si="30"/>
        <v>29635.641000000003</v>
      </c>
      <c r="FJ23" s="69">
        <f t="shared" si="30"/>
        <v>30797.823</v>
      </c>
      <c r="FK23" s="69">
        <f t="shared" si="30"/>
        <v>26979.225000000002</v>
      </c>
      <c r="FL23" s="69">
        <f t="shared" si="30"/>
        <v>28971.537000000004</v>
      </c>
      <c r="FM23" s="69">
        <f t="shared" si="30"/>
        <v>34865.46</v>
      </c>
      <c r="FN23" s="69">
        <f t="shared" si="30"/>
        <v>26481.147000000001</v>
      </c>
      <c r="FO23" s="69">
        <f t="shared" si="30"/>
        <v>28307.433000000005</v>
      </c>
      <c r="FP23" s="69">
        <f t="shared" si="30"/>
        <v>33205.200000000004</v>
      </c>
      <c r="FQ23" s="69">
        <f t="shared" si="30"/>
        <v>31960.005000000001</v>
      </c>
      <c r="FR23" s="69">
        <f t="shared" si="30"/>
        <v>30299.745000000003</v>
      </c>
      <c r="FS23" s="69">
        <f t="shared" si="30"/>
        <v>31129.875</v>
      </c>
      <c r="FT23" s="69">
        <f t="shared" si="30"/>
        <v>30797.823</v>
      </c>
      <c r="FU23" s="69">
        <f t="shared" si="30"/>
        <v>31710.965999999997</v>
      </c>
      <c r="FV23" s="69">
        <f t="shared" si="30"/>
        <v>31876.991999999998</v>
      </c>
      <c r="FW23" s="69">
        <f t="shared" si="30"/>
        <v>31461.927000000003</v>
      </c>
      <c r="FX23" s="69">
        <f t="shared" si="30"/>
        <v>31960.005000000001</v>
      </c>
      <c r="FY23" s="69">
        <f t="shared" si="30"/>
        <v>31544.940000000002</v>
      </c>
      <c r="FZ23" s="69">
        <f t="shared" si="30"/>
        <v>33205.200000000004</v>
      </c>
      <c r="GA23" s="69">
        <f t="shared" si="30"/>
        <v>29801.666999999998</v>
      </c>
      <c r="GB23" s="69">
        <f t="shared" si="30"/>
        <v>30465.771000000001</v>
      </c>
      <c r="GC23" s="69">
        <f t="shared" si="30"/>
        <v>32043.018</v>
      </c>
      <c r="GD23" s="69">
        <f t="shared" si="30"/>
        <v>30880.836000000007</v>
      </c>
      <c r="GE23" s="69">
        <f t="shared" si="30"/>
        <v>34948.472999999998</v>
      </c>
      <c r="GF23" s="69">
        <f t="shared" si="30"/>
        <v>34118.343000000001</v>
      </c>
      <c r="GG23" s="69">
        <f t="shared" si="30"/>
        <v>40012.266000000011</v>
      </c>
      <c r="GH23" s="69">
        <f t="shared" si="30"/>
        <v>33205.200000000004</v>
      </c>
      <c r="GI23" s="69">
        <f t="shared" si="30"/>
        <v>46155.228000000003</v>
      </c>
      <c r="GJ23" s="69">
        <f t="shared" si="30"/>
        <v>34948.472999999998</v>
      </c>
      <c r="GK23" s="34">
        <f t="shared" si="30"/>
        <v>35529.564000000006</v>
      </c>
      <c r="GL23" s="34">
        <f t="shared" si="30"/>
        <v>38684.058000000005</v>
      </c>
      <c r="GM23" s="34">
        <f t="shared" si="30"/>
        <v>32043.018</v>
      </c>
      <c r="GN23" s="34">
        <f t="shared" si="30"/>
        <v>30382.758000000002</v>
      </c>
      <c r="GO23" s="34">
        <f t="shared" si="30"/>
        <v>21085.302</v>
      </c>
      <c r="GP23" s="34">
        <f t="shared" si="30"/>
        <v>25318.964999999997</v>
      </c>
      <c r="GQ23" s="34">
        <f t="shared" ref="GQ23:GX23" si="31">GQ14*0.83013*10000</f>
        <v>20670.237000000005</v>
      </c>
      <c r="GR23" s="34">
        <f t="shared" si="31"/>
        <v>24073.77</v>
      </c>
      <c r="GS23" s="34">
        <f t="shared" si="31"/>
        <v>25983.069</v>
      </c>
      <c r="GT23" s="34">
        <f t="shared" si="31"/>
        <v>34699.434000000001</v>
      </c>
      <c r="GU23" s="34">
        <f t="shared" si="31"/>
        <v>27062.238000000001</v>
      </c>
      <c r="GV23" s="34">
        <f t="shared" si="31"/>
        <v>56448.840000000004</v>
      </c>
      <c r="GW23" s="34">
        <f t="shared" si="31"/>
        <v>60018.399000000005</v>
      </c>
      <c r="GX23" s="34">
        <f t="shared" si="31"/>
        <v>74213.622000000003</v>
      </c>
      <c r="GY23" s="69">
        <f>GY14*0.83013*10000</f>
        <v>35197.512000000002</v>
      </c>
      <c r="GZ23" s="69">
        <f t="shared" ref="GZ23:IM23" si="32">GZ14*0.83013*10000</f>
        <v>47566.449000000001</v>
      </c>
      <c r="HA23" s="69">
        <f t="shared" si="32"/>
        <v>29801.666999999998</v>
      </c>
      <c r="HB23" s="69">
        <f t="shared" si="32"/>
        <v>29967.692999999999</v>
      </c>
      <c r="HC23" s="69">
        <f t="shared" si="32"/>
        <v>25401.977999999999</v>
      </c>
      <c r="HD23" s="69">
        <f t="shared" si="32"/>
        <v>21583.38</v>
      </c>
      <c r="HE23" s="69">
        <f t="shared" si="32"/>
        <v>27228.263999999999</v>
      </c>
      <c r="HF23" s="69">
        <f t="shared" si="32"/>
        <v>39431.175000000003</v>
      </c>
      <c r="HG23" s="69">
        <f t="shared" si="32"/>
        <v>37438.862999999998</v>
      </c>
      <c r="HH23" s="69">
        <f t="shared" si="32"/>
        <v>21998.445000000003</v>
      </c>
      <c r="HI23" s="69">
        <f t="shared" si="32"/>
        <v>19923.120000000003</v>
      </c>
      <c r="HJ23" s="69">
        <f t="shared" si="32"/>
        <v>23492.679</v>
      </c>
      <c r="HK23" s="69">
        <f t="shared" si="32"/>
        <v>35861.616000000002</v>
      </c>
      <c r="HL23" s="69">
        <f t="shared" si="32"/>
        <v>30714.810000000005</v>
      </c>
      <c r="HM23" s="69">
        <f t="shared" si="32"/>
        <v>35778.602999999996</v>
      </c>
      <c r="HN23" s="69">
        <f t="shared" si="32"/>
        <v>35031.485999999997</v>
      </c>
      <c r="HO23" s="69">
        <f t="shared" si="32"/>
        <v>30963.849000000002</v>
      </c>
      <c r="HP23" s="69">
        <f t="shared" si="32"/>
        <v>31960.005000000001</v>
      </c>
      <c r="HQ23" s="69">
        <f t="shared" si="32"/>
        <v>31046.862000000001</v>
      </c>
      <c r="HR23" s="69">
        <f t="shared" si="32"/>
        <v>27809.355</v>
      </c>
      <c r="HS23" s="69">
        <f t="shared" si="32"/>
        <v>41091.434999999998</v>
      </c>
      <c r="HT23" s="69">
        <f t="shared" si="32"/>
        <v>27643.329000000002</v>
      </c>
      <c r="HU23" s="69">
        <f t="shared" si="32"/>
        <v>24986.913</v>
      </c>
      <c r="HV23" s="69">
        <f t="shared" si="32"/>
        <v>30133.719000000001</v>
      </c>
      <c r="HW23" s="69">
        <f t="shared" si="32"/>
        <v>40261.305</v>
      </c>
      <c r="HX23" s="69">
        <f t="shared" si="32"/>
        <v>31461.927000000003</v>
      </c>
      <c r="HY23" s="69">
        <f t="shared" si="32"/>
        <v>21085.302</v>
      </c>
      <c r="HZ23" s="69">
        <f t="shared" si="32"/>
        <v>29718.653999999999</v>
      </c>
      <c r="IA23" s="69">
        <f t="shared" si="32"/>
        <v>18428.886000000002</v>
      </c>
      <c r="IB23" s="69">
        <f t="shared" si="32"/>
        <v>32624.109000000004</v>
      </c>
      <c r="IC23" s="69">
        <f t="shared" si="32"/>
        <v>30714.810000000005</v>
      </c>
      <c r="ID23" s="69">
        <f t="shared" si="32"/>
        <v>29220.576000000001</v>
      </c>
      <c r="IE23" s="69">
        <f t="shared" si="32"/>
        <v>30465.771000000001</v>
      </c>
      <c r="IF23" s="69">
        <f t="shared" si="32"/>
        <v>30797.823</v>
      </c>
      <c r="IG23" s="69">
        <f t="shared" si="32"/>
        <v>27809.355</v>
      </c>
      <c r="IH23" s="69">
        <f t="shared" si="32"/>
        <v>28888.524000000001</v>
      </c>
      <c r="II23" s="69">
        <f t="shared" si="32"/>
        <v>31129.875</v>
      </c>
      <c r="IJ23" s="69">
        <f t="shared" si="32"/>
        <v>29054.55</v>
      </c>
      <c r="IK23" s="69">
        <f t="shared" si="32"/>
        <v>27643.329000000002</v>
      </c>
      <c r="IL23" s="69">
        <f t="shared" si="32"/>
        <v>29054.55</v>
      </c>
      <c r="IM23" s="69">
        <f t="shared" si="32"/>
        <v>16270.548000000001</v>
      </c>
    </row>
    <row r="24" spans="1:247" s="70" customFormat="1" ht="16.5" x14ac:dyDescent="0.45">
      <c r="A24" s="156" t="s">
        <v>211</v>
      </c>
      <c r="B24" s="67">
        <f t="shared" si="0"/>
        <v>829.274</v>
      </c>
      <c r="C24" s="68">
        <f t="shared" si="1"/>
        <v>904.72733942373725</v>
      </c>
      <c r="D24" s="68">
        <v>872.92000000000007</v>
      </c>
      <c r="E24" s="68">
        <v>904.08955103068433</v>
      </c>
      <c r="F24" s="68">
        <v>356.40163176275706</v>
      </c>
      <c r="G24" s="69">
        <f t="shared" ref="G24:BR24" si="33">G15*0.43646*10000</f>
        <v>1134.796</v>
      </c>
      <c r="H24" s="69">
        <f t="shared" si="33"/>
        <v>1178.442</v>
      </c>
      <c r="I24" s="69">
        <f t="shared" si="33"/>
        <v>785.62800000000004</v>
      </c>
      <c r="J24" s="69">
        <f t="shared" si="33"/>
        <v>872.92000000000007</v>
      </c>
      <c r="K24" s="69">
        <f t="shared" si="33"/>
        <v>829.274</v>
      </c>
      <c r="L24" s="69">
        <f t="shared" si="33"/>
        <v>611.0440000000001</v>
      </c>
      <c r="M24" s="69">
        <f t="shared" si="33"/>
        <v>741.98200000000008</v>
      </c>
      <c r="N24" s="69">
        <f t="shared" si="33"/>
        <v>916.56600000000003</v>
      </c>
      <c r="O24" s="69">
        <f t="shared" si="33"/>
        <v>829.274</v>
      </c>
      <c r="P24" s="69">
        <f t="shared" si="33"/>
        <v>960.21199999999999</v>
      </c>
      <c r="Q24" s="69">
        <f t="shared" si="33"/>
        <v>611.0440000000001</v>
      </c>
      <c r="R24" s="69">
        <f t="shared" si="33"/>
        <v>654.68999999999994</v>
      </c>
      <c r="S24" s="69">
        <f t="shared" si="33"/>
        <v>960.21199999999999</v>
      </c>
      <c r="T24" s="69">
        <f t="shared" si="33"/>
        <v>960.21199999999999</v>
      </c>
      <c r="U24" s="69">
        <f t="shared" si="33"/>
        <v>1003.8580000000001</v>
      </c>
      <c r="V24" s="69">
        <f t="shared" si="33"/>
        <v>741.98200000000008</v>
      </c>
      <c r="W24" s="69">
        <f t="shared" si="33"/>
        <v>698.33600000000013</v>
      </c>
      <c r="X24" s="69">
        <f t="shared" si="33"/>
        <v>829.274</v>
      </c>
      <c r="Y24" s="69">
        <f t="shared" si="33"/>
        <v>916.56600000000003</v>
      </c>
      <c r="Z24" s="69">
        <f t="shared" si="33"/>
        <v>960.21199999999999</v>
      </c>
      <c r="AA24" s="69">
        <f t="shared" si="33"/>
        <v>916.56600000000003</v>
      </c>
      <c r="AB24" s="69">
        <f t="shared" si="33"/>
        <v>1003.8580000000001</v>
      </c>
      <c r="AC24" s="69">
        <f t="shared" si="33"/>
        <v>1440.3180000000002</v>
      </c>
      <c r="AD24" s="69">
        <f t="shared" si="33"/>
        <v>785.62800000000004</v>
      </c>
      <c r="AE24" s="69">
        <f t="shared" si="33"/>
        <v>872.92000000000007</v>
      </c>
      <c r="AF24" s="69">
        <f t="shared" si="33"/>
        <v>174.58400000000003</v>
      </c>
      <c r="AG24" s="69">
        <f t="shared" si="33"/>
        <v>829.274</v>
      </c>
      <c r="AH24" s="69">
        <f t="shared" si="33"/>
        <v>174.58400000000003</v>
      </c>
      <c r="AI24" s="69">
        <f t="shared" si="33"/>
        <v>785.62800000000004</v>
      </c>
      <c r="AJ24" s="69">
        <f t="shared" si="33"/>
        <v>174.58400000000003</v>
      </c>
      <c r="AK24" s="69">
        <f t="shared" si="33"/>
        <v>218.23000000000002</v>
      </c>
      <c r="AL24" s="69">
        <f t="shared" si="33"/>
        <v>218.23000000000002</v>
      </c>
      <c r="AM24" s="69">
        <f t="shared" si="33"/>
        <v>785.62800000000004</v>
      </c>
      <c r="AN24" s="69">
        <f t="shared" si="33"/>
        <v>968.94119999999998</v>
      </c>
      <c r="AO24" s="69">
        <f t="shared" si="33"/>
        <v>1060.5978</v>
      </c>
      <c r="AP24" s="69">
        <f t="shared" si="33"/>
        <v>977.67039999999997</v>
      </c>
      <c r="AQ24" s="69">
        <f t="shared" si="33"/>
        <v>977.67039999999997</v>
      </c>
      <c r="AR24" s="69">
        <f t="shared" si="33"/>
        <v>872.92000000000007</v>
      </c>
      <c r="AS24" s="69">
        <f t="shared" si="33"/>
        <v>1091.1500000000001</v>
      </c>
      <c r="AT24" s="69">
        <f t="shared" si="33"/>
        <v>960.21199999999999</v>
      </c>
      <c r="AU24" s="69">
        <f t="shared" si="33"/>
        <v>654.68999999999994</v>
      </c>
      <c r="AV24" s="69">
        <f t="shared" si="33"/>
        <v>829.274</v>
      </c>
      <c r="AW24" s="69">
        <f t="shared" si="33"/>
        <v>960.21199999999999</v>
      </c>
      <c r="AX24" s="69">
        <f t="shared" si="33"/>
        <v>829.274</v>
      </c>
      <c r="AY24" s="69">
        <f t="shared" si="33"/>
        <v>829.274</v>
      </c>
      <c r="AZ24" s="69">
        <f t="shared" si="33"/>
        <v>829.274</v>
      </c>
      <c r="BA24" s="69">
        <f t="shared" si="33"/>
        <v>829.274</v>
      </c>
      <c r="BB24" s="69">
        <f t="shared" si="33"/>
        <v>872.92000000000007</v>
      </c>
      <c r="BC24" s="69">
        <f t="shared" si="33"/>
        <v>1178.442</v>
      </c>
      <c r="BD24" s="69">
        <f t="shared" si="33"/>
        <v>741.98200000000008</v>
      </c>
      <c r="BE24" s="69">
        <f t="shared" si="33"/>
        <v>829.274</v>
      </c>
      <c r="BF24" s="69">
        <f t="shared" si="33"/>
        <v>698.33600000000013</v>
      </c>
      <c r="BG24" s="69">
        <f t="shared" si="33"/>
        <v>1134.796</v>
      </c>
      <c r="BH24" s="69">
        <f t="shared" si="33"/>
        <v>1178.442</v>
      </c>
      <c r="BI24" s="69">
        <f t="shared" si="33"/>
        <v>1003.8580000000001</v>
      </c>
      <c r="BJ24" s="69">
        <f t="shared" si="33"/>
        <v>392.81400000000002</v>
      </c>
      <c r="BK24" s="69">
        <f t="shared" si="33"/>
        <v>1091.1500000000001</v>
      </c>
      <c r="BL24" s="69">
        <f t="shared" si="33"/>
        <v>611.0440000000001</v>
      </c>
      <c r="BM24" s="69">
        <f t="shared" si="33"/>
        <v>654.68999999999994</v>
      </c>
      <c r="BN24" s="69">
        <f t="shared" si="33"/>
        <v>654.68999999999994</v>
      </c>
      <c r="BO24" s="69">
        <f t="shared" si="33"/>
        <v>1265.7339999999999</v>
      </c>
      <c r="BP24" s="69">
        <f t="shared" si="33"/>
        <v>1003.8580000000001</v>
      </c>
      <c r="BQ24" s="69">
        <f t="shared" si="33"/>
        <v>1003.8580000000001</v>
      </c>
      <c r="BR24" s="69">
        <f t="shared" si="33"/>
        <v>872.92000000000007</v>
      </c>
      <c r="BS24" s="69">
        <f t="shared" ref="BS24:ED24" si="34">BS15*0.43646*10000</f>
        <v>261.87599999999998</v>
      </c>
      <c r="BT24" s="69">
        <f t="shared" si="34"/>
        <v>829.274</v>
      </c>
      <c r="BU24" s="69">
        <f t="shared" si="34"/>
        <v>480.10599999999999</v>
      </c>
      <c r="BV24" s="69">
        <f t="shared" si="34"/>
        <v>1003.8580000000001</v>
      </c>
      <c r="BW24" s="69">
        <f t="shared" si="34"/>
        <v>960.21199999999999</v>
      </c>
      <c r="BX24" s="69">
        <f t="shared" si="34"/>
        <v>1003.8580000000001</v>
      </c>
      <c r="BY24" s="69">
        <f t="shared" si="34"/>
        <v>960.21199999999999</v>
      </c>
      <c r="BZ24" s="69">
        <f t="shared" si="34"/>
        <v>960.21199999999999</v>
      </c>
      <c r="CA24" s="69">
        <f t="shared" si="34"/>
        <v>1134.796</v>
      </c>
      <c r="CB24" s="69">
        <f t="shared" si="34"/>
        <v>1353.0259999999998</v>
      </c>
      <c r="CC24" s="69">
        <f t="shared" si="34"/>
        <v>2007.7160000000001</v>
      </c>
      <c r="CD24" s="69">
        <f t="shared" si="34"/>
        <v>392.81400000000002</v>
      </c>
      <c r="CE24" s="69">
        <f t="shared" si="34"/>
        <v>741.98200000000008</v>
      </c>
      <c r="CF24" s="69">
        <f t="shared" si="34"/>
        <v>1920.424</v>
      </c>
      <c r="CG24" s="69">
        <f t="shared" si="34"/>
        <v>785.62800000000004</v>
      </c>
      <c r="CH24" s="69">
        <f t="shared" si="34"/>
        <v>698.33600000000013</v>
      </c>
      <c r="CI24" s="69">
        <f t="shared" si="34"/>
        <v>741.98200000000008</v>
      </c>
      <c r="CJ24" s="69">
        <f t="shared" si="34"/>
        <v>829.274</v>
      </c>
      <c r="CK24" s="69">
        <f t="shared" si="34"/>
        <v>1702.1940000000002</v>
      </c>
      <c r="CL24" s="69">
        <f t="shared" si="34"/>
        <v>1178.442</v>
      </c>
      <c r="CM24" s="69">
        <f t="shared" si="34"/>
        <v>1658.548</v>
      </c>
      <c r="CN24" s="69">
        <f t="shared" si="34"/>
        <v>1789.4859999999999</v>
      </c>
      <c r="CO24" s="69">
        <f t="shared" si="34"/>
        <v>611.0440000000001</v>
      </c>
      <c r="CP24" s="69">
        <f t="shared" si="34"/>
        <v>960.21199999999999</v>
      </c>
      <c r="CQ24" s="69">
        <f t="shared" si="34"/>
        <v>1134.796</v>
      </c>
      <c r="CR24" s="69">
        <f t="shared" si="34"/>
        <v>567.39800000000002</v>
      </c>
      <c r="CS24" s="69">
        <f t="shared" si="34"/>
        <v>436.46000000000004</v>
      </c>
      <c r="CT24" s="69">
        <f t="shared" si="34"/>
        <v>698.33600000000013</v>
      </c>
      <c r="CU24" s="69">
        <f t="shared" si="34"/>
        <v>1134.796</v>
      </c>
      <c r="CV24" s="69">
        <f t="shared" si="34"/>
        <v>1003.8580000000001</v>
      </c>
      <c r="CW24" s="69">
        <f t="shared" si="34"/>
        <v>523.75199999999995</v>
      </c>
      <c r="CX24" s="69">
        <f t="shared" si="34"/>
        <v>916.56600000000003</v>
      </c>
      <c r="CY24" s="69">
        <f t="shared" si="34"/>
        <v>741.98200000000008</v>
      </c>
      <c r="CZ24" s="69">
        <f t="shared" si="34"/>
        <v>741.98200000000008</v>
      </c>
      <c r="DA24" s="69">
        <f t="shared" si="34"/>
        <v>872.92000000000007</v>
      </c>
      <c r="DB24" s="69">
        <f t="shared" si="34"/>
        <v>480.10599999999999</v>
      </c>
      <c r="DC24" s="69">
        <f t="shared" si="34"/>
        <v>1178.442</v>
      </c>
      <c r="DD24" s="69">
        <f t="shared" si="34"/>
        <v>1134.796</v>
      </c>
      <c r="DE24" s="69">
        <f t="shared" si="34"/>
        <v>1134.796</v>
      </c>
      <c r="DF24" s="69">
        <f t="shared" si="34"/>
        <v>1134.796</v>
      </c>
      <c r="DG24" s="69">
        <f t="shared" si="34"/>
        <v>872.92000000000007</v>
      </c>
      <c r="DH24" s="69">
        <f t="shared" si="34"/>
        <v>523.75199999999995</v>
      </c>
      <c r="DI24" s="69">
        <f t="shared" si="34"/>
        <v>523.75199999999995</v>
      </c>
      <c r="DJ24" s="69">
        <f t="shared" si="34"/>
        <v>523.75199999999995</v>
      </c>
      <c r="DK24" s="69">
        <f t="shared" si="34"/>
        <v>1222.0880000000002</v>
      </c>
      <c r="DL24" s="69">
        <f t="shared" si="34"/>
        <v>1440.3180000000002</v>
      </c>
      <c r="DM24" s="69">
        <f t="shared" si="34"/>
        <v>1614.902</v>
      </c>
      <c r="DN24" s="69">
        <f t="shared" si="34"/>
        <v>1309.3799999999999</v>
      </c>
      <c r="DO24" s="69">
        <f t="shared" si="34"/>
        <v>218.23000000000002</v>
      </c>
      <c r="DP24" s="69">
        <f t="shared" si="34"/>
        <v>218.23000000000002</v>
      </c>
      <c r="DQ24" s="69">
        <f t="shared" si="34"/>
        <v>174.58400000000003</v>
      </c>
      <c r="DR24" s="69">
        <f t="shared" si="34"/>
        <v>87.292000000000016</v>
      </c>
      <c r="DS24" s="69">
        <f t="shared" si="34"/>
        <v>2095.0079999999998</v>
      </c>
      <c r="DT24" s="69">
        <f t="shared" si="34"/>
        <v>43.646000000000008</v>
      </c>
      <c r="DU24" s="69">
        <f t="shared" si="34"/>
        <v>523.75199999999995</v>
      </c>
      <c r="DV24" s="69">
        <f t="shared" si="34"/>
        <v>916.56600000000003</v>
      </c>
      <c r="DW24" s="69">
        <f t="shared" si="34"/>
        <v>567.39800000000002</v>
      </c>
      <c r="DX24" s="69">
        <f t="shared" si="34"/>
        <v>3578.9719999999998</v>
      </c>
      <c r="DY24" s="69">
        <f t="shared" si="34"/>
        <v>436.46000000000004</v>
      </c>
      <c r="DZ24" s="69">
        <f t="shared" si="34"/>
        <v>1483.9640000000002</v>
      </c>
      <c r="EA24" s="69">
        <f t="shared" si="34"/>
        <v>436.46000000000004</v>
      </c>
      <c r="EB24" s="69">
        <f t="shared" si="34"/>
        <v>916.56600000000003</v>
      </c>
      <c r="EC24" s="69">
        <f t="shared" si="34"/>
        <v>737.61740000000009</v>
      </c>
      <c r="ED24" s="69">
        <f t="shared" si="34"/>
        <v>619.77319999999997</v>
      </c>
      <c r="EE24" s="69">
        <f t="shared" ref="EE24:GP24" si="35">EE15*0.43646*10000</f>
        <v>689.60680000000002</v>
      </c>
      <c r="EF24" s="69">
        <f t="shared" si="35"/>
        <v>689.60680000000002</v>
      </c>
      <c r="EG24" s="69">
        <f t="shared" si="35"/>
        <v>724.5236000000001</v>
      </c>
      <c r="EH24" s="69">
        <f t="shared" si="35"/>
        <v>728.8882000000001</v>
      </c>
      <c r="EI24" s="69">
        <f t="shared" si="35"/>
        <v>773.08867388663441</v>
      </c>
      <c r="EJ24" s="69">
        <f t="shared" si="35"/>
        <v>698.36022291311667</v>
      </c>
      <c r="EK24" s="69">
        <f t="shared" si="35"/>
        <v>607.65351190470324</v>
      </c>
      <c r="EL24" s="69">
        <f t="shared" si="35"/>
        <v>779.10889569074357</v>
      </c>
      <c r="EM24" s="69">
        <f t="shared" si="35"/>
        <v>759.37762315676059</v>
      </c>
      <c r="EN24" s="69">
        <f t="shared" si="35"/>
        <v>768.77675747999695</v>
      </c>
      <c r="EO24" s="69">
        <f t="shared" si="35"/>
        <v>645.97396314605999</v>
      </c>
      <c r="EP24" s="69">
        <f t="shared" si="35"/>
        <v>737.66067135046114</v>
      </c>
      <c r="EQ24" s="69">
        <f t="shared" si="35"/>
        <v>878.61668159234807</v>
      </c>
      <c r="ER24" s="69">
        <f t="shared" si="35"/>
        <v>1134.796</v>
      </c>
      <c r="ES24" s="69">
        <f t="shared" si="35"/>
        <v>1134.796</v>
      </c>
      <c r="ET24" s="69">
        <f t="shared" si="35"/>
        <v>698.33600000000013</v>
      </c>
      <c r="EU24" s="69">
        <f t="shared" si="35"/>
        <v>1353.0259999999998</v>
      </c>
      <c r="EV24" s="69">
        <f t="shared" si="35"/>
        <v>1353.0259999999998</v>
      </c>
      <c r="EW24" s="69">
        <f t="shared" si="35"/>
        <v>1571.2560000000001</v>
      </c>
      <c r="EX24" s="69">
        <f t="shared" si="35"/>
        <v>1527.6100000000001</v>
      </c>
      <c r="EY24" s="69">
        <f t="shared" si="35"/>
        <v>1353.0259999999998</v>
      </c>
      <c r="EZ24" s="69">
        <f t="shared" si="35"/>
        <v>1440.3180000000002</v>
      </c>
      <c r="FA24" s="69">
        <f t="shared" si="35"/>
        <v>1353.0259999999998</v>
      </c>
      <c r="FB24" s="69">
        <f t="shared" si="35"/>
        <v>1745.8400000000001</v>
      </c>
      <c r="FC24" s="69">
        <f t="shared" si="35"/>
        <v>872.92000000000007</v>
      </c>
      <c r="FD24" s="69">
        <f t="shared" si="35"/>
        <v>960.21199999999999</v>
      </c>
      <c r="FE24" s="69">
        <f t="shared" si="35"/>
        <v>916.56600000000003</v>
      </c>
      <c r="FF24" s="69">
        <f t="shared" si="35"/>
        <v>1003.8580000000001</v>
      </c>
      <c r="FG24" s="69">
        <f t="shared" si="35"/>
        <v>1003.8580000000001</v>
      </c>
      <c r="FH24" s="69">
        <f t="shared" si="35"/>
        <v>785.62800000000004</v>
      </c>
      <c r="FI24" s="69">
        <f t="shared" si="35"/>
        <v>916.56600000000003</v>
      </c>
      <c r="FJ24" s="69">
        <f t="shared" si="35"/>
        <v>785.62800000000004</v>
      </c>
      <c r="FK24" s="69">
        <f t="shared" si="35"/>
        <v>916.56600000000003</v>
      </c>
      <c r="FL24" s="69">
        <f t="shared" si="35"/>
        <v>829.274</v>
      </c>
      <c r="FM24" s="69">
        <f t="shared" si="35"/>
        <v>741.98200000000008</v>
      </c>
      <c r="FN24" s="69">
        <f t="shared" si="35"/>
        <v>960.21199999999999</v>
      </c>
      <c r="FO24" s="69">
        <f t="shared" si="35"/>
        <v>1178.442</v>
      </c>
      <c r="FP24" s="69">
        <f t="shared" si="35"/>
        <v>480.10599999999999</v>
      </c>
      <c r="FQ24" s="69">
        <f t="shared" si="35"/>
        <v>654.68999999999994</v>
      </c>
      <c r="FR24" s="69">
        <f t="shared" si="35"/>
        <v>698.33600000000013</v>
      </c>
      <c r="FS24" s="69">
        <f t="shared" si="35"/>
        <v>1047.5039999999999</v>
      </c>
      <c r="FT24" s="69">
        <f t="shared" si="35"/>
        <v>829.274</v>
      </c>
      <c r="FU24" s="69">
        <f t="shared" si="35"/>
        <v>1134.796</v>
      </c>
      <c r="FV24" s="69">
        <f t="shared" si="35"/>
        <v>1178.442</v>
      </c>
      <c r="FW24" s="69">
        <f t="shared" si="35"/>
        <v>1178.442</v>
      </c>
      <c r="FX24" s="69">
        <f t="shared" si="35"/>
        <v>1134.796</v>
      </c>
      <c r="FY24" s="69">
        <f t="shared" si="35"/>
        <v>1134.796</v>
      </c>
      <c r="FZ24" s="69">
        <f t="shared" si="35"/>
        <v>785.62800000000004</v>
      </c>
      <c r="GA24" s="69">
        <f t="shared" si="35"/>
        <v>741.98200000000008</v>
      </c>
      <c r="GB24" s="69">
        <f t="shared" si="35"/>
        <v>829.274</v>
      </c>
      <c r="GC24" s="69">
        <f t="shared" si="35"/>
        <v>654.68999999999994</v>
      </c>
      <c r="GD24" s="69">
        <f t="shared" si="35"/>
        <v>654.68999999999994</v>
      </c>
      <c r="GE24" s="69">
        <f t="shared" si="35"/>
        <v>611.0440000000001</v>
      </c>
      <c r="GF24" s="69">
        <f t="shared" si="35"/>
        <v>698.33600000000013</v>
      </c>
      <c r="GG24" s="69">
        <f t="shared" si="35"/>
        <v>480.10599999999999</v>
      </c>
      <c r="GH24" s="69">
        <f t="shared" si="35"/>
        <v>698.33600000000013</v>
      </c>
      <c r="GI24" s="69">
        <f t="shared" si="35"/>
        <v>567.39800000000002</v>
      </c>
      <c r="GJ24" s="69">
        <f t="shared" si="35"/>
        <v>567.39800000000002</v>
      </c>
      <c r="GK24" s="34">
        <f t="shared" si="35"/>
        <v>480.10599999999999</v>
      </c>
      <c r="GL24" s="34">
        <f t="shared" si="35"/>
        <v>261.87599999999998</v>
      </c>
      <c r="GM24" s="34">
        <f t="shared" si="35"/>
        <v>261.87599999999998</v>
      </c>
      <c r="GN24" s="34">
        <f t="shared" si="35"/>
        <v>1265.7339999999999</v>
      </c>
      <c r="GO24" s="34">
        <f t="shared" si="35"/>
        <v>960.21199999999999</v>
      </c>
      <c r="GP24" s="34">
        <f t="shared" si="35"/>
        <v>1091.1500000000001</v>
      </c>
      <c r="GQ24" s="34">
        <f t="shared" ref="GQ24:GX24" si="36">GQ15*0.43646*10000</f>
        <v>872.92000000000007</v>
      </c>
      <c r="GR24" s="34">
        <f t="shared" si="36"/>
        <v>1047.5039999999999</v>
      </c>
      <c r="GS24" s="34">
        <f t="shared" si="36"/>
        <v>1047.5039999999999</v>
      </c>
      <c r="GT24" s="34">
        <f t="shared" si="36"/>
        <v>1047.5039999999999</v>
      </c>
      <c r="GU24" s="34">
        <f t="shared" si="36"/>
        <v>960.21199999999999</v>
      </c>
      <c r="GV24" s="34">
        <f t="shared" si="36"/>
        <v>392.81400000000002</v>
      </c>
      <c r="GW24" s="34">
        <f t="shared" si="36"/>
        <v>174.58400000000003</v>
      </c>
      <c r="GX24" s="34">
        <f t="shared" si="36"/>
        <v>611.0440000000001</v>
      </c>
      <c r="GY24" s="69">
        <f>GY15*0.43646*10000</f>
        <v>741.98200000000008</v>
      </c>
      <c r="GZ24" s="69">
        <f t="shared" ref="GZ24:IM24" si="37">GZ15*0.43646*10000</f>
        <v>785.62800000000004</v>
      </c>
      <c r="HA24" s="69">
        <f t="shared" si="37"/>
        <v>392.81400000000002</v>
      </c>
      <c r="HB24" s="69">
        <f t="shared" si="37"/>
        <v>436.46000000000004</v>
      </c>
      <c r="HC24" s="69">
        <f t="shared" si="37"/>
        <v>785.62800000000004</v>
      </c>
      <c r="HD24" s="69">
        <f t="shared" si="37"/>
        <v>567.39800000000002</v>
      </c>
      <c r="HE24" s="69">
        <f t="shared" si="37"/>
        <v>741.98200000000008</v>
      </c>
      <c r="HF24" s="69">
        <f t="shared" si="37"/>
        <v>654.68999999999994</v>
      </c>
      <c r="HG24" s="69">
        <f t="shared" si="37"/>
        <v>654.68999999999994</v>
      </c>
      <c r="HH24" s="69">
        <f t="shared" si="37"/>
        <v>698.33600000000013</v>
      </c>
      <c r="HI24" s="69">
        <f t="shared" si="37"/>
        <v>872.92000000000007</v>
      </c>
      <c r="HJ24" s="69">
        <f t="shared" si="37"/>
        <v>567.39800000000002</v>
      </c>
      <c r="HK24" s="69">
        <f t="shared" si="37"/>
        <v>523.75199999999995</v>
      </c>
      <c r="HL24" s="69">
        <f t="shared" si="37"/>
        <v>611.0440000000001</v>
      </c>
      <c r="HM24" s="69">
        <f t="shared" si="37"/>
        <v>1047.5039999999999</v>
      </c>
      <c r="HN24" s="69">
        <f t="shared" si="37"/>
        <v>1571.2560000000001</v>
      </c>
      <c r="HO24" s="69">
        <f t="shared" si="37"/>
        <v>2007.7160000000001</v>
      </c>
      <c r="HP24" s="69">
        <f t="shared" si="37"/>
        <v>785.62800000000004</v>
      </c>
      <c r="HQ24" s="69">
        <f t="shared" si="37"/>
        <v>785.62800000000004</v>
      </c>
      <c r="HR24" s="69">
        <f t="shared" si="37"/>
        <v>611.0440000000001</v>
      </c>
      <c r="HS24" s="69">
        <f t="shared" si="37"/>
        <v>785.62800000000004</v>
      </c>
      <c r="HT24" s="69">
        <f t="shared" si="37"/>
        <v>1091.1500000000001</v>
      </c>
      <c r="HU24" s="69">
        <f t="shared" si="37"/>
        <v>1134.796</v>
      </c>
      <c r="HV24" s="69">
        <f t="shared" si="37"/>
        <v>654.68999999999994</v>
      </c>
      <c r="HW24" s="69">
        <f t="shared" si="37"/>
        <v>960.21199999999999</v>
      </c>
      <c r="HX24" s="69">
        <f t="shared" si="37"/>
        <v>1091.1500000000001</v>
      </c>
      <c r="HY24" s="69">
        <f t="shared" si="37"/>
        <v>2095.0079999999998</v>
      </c>
      <c r="HZ24" s="69">
        <f t="shared" si="37"/>
        <v>1833.1320000000001</v>
      </c>
      <c r="IA24" s="69">
        <f t="shared" si="37"/>
        <v>2836.9900000000002</v>
      </c>
      <c r="IB24" s="69">
        <f t="shared" si="37"/>
        <v>2618.7599999999998</v>
      </c>
      <c r="IC24" s="69">
        <f t="shared" si="37"/>
        <v>2182.3000000000002</v>
      </c>
      <c r="ID24" s="69">
        <f t="shared" si="37"/>
        <v>960.21199999999999</v>
      </c>
      <c r="IE24" s="69">
        <f t="shared" si="37"/>
        <v>785.62800000000004</v>
      </c>
      <c r="IF24" s="69">
        <f t="shared" si="37"/>
        <v>785.62800000000004</v>
      </c>
      <c r="IG24" s="69">
        <f t="shared" si="37"/>
        <v>916.56600000000003</v>
      </c>
      <c r="IH24" s="69">
        <f t="shared" si="37"/>
        <v>698.33600000000013</v>
      </c>
      <c r="II24" s="69">
        <f t="shared" si="37"/>
        <v>785.62800000000004</v>
      </c>
      <c r="IJ24" s="69">
        <f t="shared" si="37"/>
        <v>785.62800000000004</v>
      </c>
      <c r="IK24" s="69">
        <f t="shared" si="37"/>
        <v>785.62800000000004</v>
      </c>
      <c r="IL24" s="69">
        <f t="shared" si="37"/>
        <v>785.62800000000004</v>
      </c>
      <c r="IM24" s="69">
        <f t="shared" si="37"/>
        <v>1047.5039999999999</v>
      </c>
    </row>
    <row r="25" spans="1:247" s="70" customFormat="1" ht="16.5" x14ac:dyDescent="0.45">
      <c r="A25" s="156" t="s">
        <v>212</v>
      </c>
      <c r="B25" s="67">
        <f t="shared" si="0"/>
        <v>2817.65</v>
      </c>
      <c r="C25" s="68">
        <f t="shared" si="1"/>
        <v>2958.0977822514551</v>
      </c>
      <c r="D25" s="68">
        <v>2877.6000000000004</v>
      </c>
      <c r="E25" s="68">
        <v>3052.7990577359628</v>
      </c>
      <c r="F25" s="68">
        <v>850.23071823071018</v>
      </c>
      <c r="G25" s="69">
        <f t="shared" ref="G25:BR25" si="38">G7*0.5995*10000</f>
        <v>3956.7000000000003</v>
      </c>
      <c r="H25" s="69">
        <f t="shared" si="38"/>
        <v>4975.8500000000004</v>
      </c>
      <c r="I25" s="69">
        <f t="shared" si="38"/>
        <v>3716.9</v>
      </c>
      <c r="J25" s="69">
        <f t="shared" si="38"/>
        <v>3656.95</v>
      </c>
      <c r="K25" s="69">
        <f t="shared" si="38"/>
        <v>3177.3500000000004</v>
      </c>
      <c r="L25" s="69">
        <f t="shared" si="38"/>
        <v>1978.3500000000001</v>
      </c>
      <c r="M25" s="69">
        <f t="shared" si="38"/>
        <v>3057.4500000000003</v>
      </c>
      <c r="N25" s="69">
        <f t="shared" si="38"/>
        <v>3297.2500000000005</v>
      </c>
      <c r="O25" s="69">
        <f t="shared" si="38"/>
        <v>2877.6000000000004</v>
      </c>
      <c r="P25" s="69">
        <f t="shared" si="38"/>
        <v>3117.4</v>
      </c>
      <c r="Q25" s="69">
        <f t="shared" si="38"/>
        <v>2218.15</v>
      </c>
      <c r="R25" s="69">
        <f t="shared" si="38"/>
        <v>2278.1</v>
      </c>
      <c r="S25" s="69">
        <f t="shared" si="38"/>
        <v>3117.4</v>
      </c>
      <c r="T25" s="69">
        <f t="shared" si="38"/>
        <v>3117.4</v>
      </c>
      <c r="U25" s="69">
        <f t="shared" si="38"/>
        <v>3117.4</v>
      </c>
      <c r="V25" s="69">
        <f t="shared" si="38"/>
        <v>2637.8</v>
      </c>
      <c r="W25" s="69">
        <f t="shared" si="38"/>
        <v>2637.8</v>
      </c>
      <c r="X25" s="69">
        <f t="shared" si="38"/>
        <v>2757.7000000000003</v>
      </c>
      <c r="Y25" s="69">
        <f t="shared" si="38"/>
        <v>2877.6000000000004</v>
      </c>
      <c r="Z25" s="69">
        <f t="shared" si="38"/>
        <v>3117.4</v>
      </c>
      <c r="AA25" s="69">
        <f t="shared" si="38"/>
        <v>3057.4500000000003</v>
      </c>
      <c r="AB25" s="69">
        <f t="shared" si="38"/>
        <v>3237.3</v>
      </c>
      <c r="AC25" s="69">
        <f t="shared" si="38"/>
        <v>2937.5499999999997</v>
      </c>
      <c r="AD25" s="69">
        <f t="shared" si="38"/>
        <v>2457.9499999999998</v>
      </c>
      <c r="AE25" s="69">
        <f t="shared" si="38"/>
        <v>2817.65</v>
      </c>
      <c r="AF25" s="69">
        <f t="shared" si="38"/>
        <v>3177.3500000000004</v>
      </c>
      <c r="AG25" s="69">
        <f t="shared" si="38"/>
        <v>2997.5</v>
      </c>
      <c r="AH25" s="69">
        <f t="shared" si="38"/>
        <v>2757.7000000000003</v>
      </c>
      <c r="AI25" s="69">
        <f t="shared" si="38"/>
        <v>2937.5499999999997</v>
      </c>
      <c r="AJ25" s="69">
        <f t="shared" si="38"/>
        <v>2877.6000000000004</v>
      </c>
      <c r="AK25" s="69">
        <f t="shared" si="38"/>
        <v>3177.3500000000004</v>
      </c>
      <c r="AL25" s="69">
        <f t="shared" si="38"/>
        <v>3057.4500000000003</v>
      </c>
      <c r="AM25" s="69">
        <f t="shared" si="38"/>
        <v>2637.8</v>
      </c>
      <c r="AN25" s="69">
        <f t="shared" si="38"/>
        <v>2757.7000000000003</v>
      </c>
      <c r="AO25" s="69">
        <f t="shared" si="38"/>
        <v>3237.3</v>
      </c>
      <c r="AP25" s="69">
        <f t="shared" si="38"/>
        <v>3057.4500000000003</v>
      </c>
      <c r="AQ25" s="69">
        <f t="shared" si="38"/>
        <v>2937.5499999999997</v>
      </c>
      <c r="AR25" s="69">
        <f t="shared" si="38"/>
        <v>2997.5</v>
      </c>
      <c r="AS25" s="69">
        <f t="shared" si="38"/>
        <v>2877.6000000000004</v>
      </c>
      <c r="AT25" s="69">
        <f t="shared" si="38"/>
        <v>3177.3500000000004</v>
      </c>
      <c r="AU25" s="69">
        <f t="shared" si="38"/>
        <v>2218.15</v>
      </c>
      <c r="AV25" s="69">
        <f t="shared" si="38"/>
        <v>2278.1</v>
      </c>
      <c r="AW25" s="69">
        <f t="shared" si="38"/>
        <v>2697.7500000000005</v>
      </c>
      <c r="AX25" s="69">
        <f t="shared" si="38"/>
        <v>1798.5</v>
      </c>
      <c r="AY25" s="69">
        <f t="shared" si="38"/>
        <v>2457.9499999999998</v>
      </c>
      <c r="AZ25" s="69">
        <f t="shared" si="38"/>
        <v>2278.1</v>
      </c>
      <c r="BA25" s="69">
        <f t="shared" si="38"/>
        <v>2877.6000000000004</v>
      </c>
      <c r="BB25" s="69">
        <f t="shared" si="38"/>
        <v>2937.5499999999997</v>
      </c>
      <c r="BC25" s="69">
        <f t="shared" si="38"/>
        <v>2877.6000000000004</v>
      </c>
      <c r="BD25" s="69">
        <f t="shared" si="38"/>
        <v>2757.7000000000003</v>
      </c>
      <c r="BE25" s="69">
        <f t="shared" si="38"/>
        <v>2997.5</v>
      </c>
      <c r="BF25" s="69">
        <f t="shared" si="38"/>
        <v>2457.9499999999998</v>
      </c>
      <c r="BG25" s="69">
        <f t="shared" si="38"/>
        <v>3836.8</v>
      </c>
      <c r="BH25" s="69">
        <f t="shared" si="38"/>
        <v>3537.0499999999997</v>
      </c>
      <c r="BI25" s="69">
        <f t="shared" si="38"/>
        <v>2757.7000000000003</v>
      </c>
      <c r="BJ25" s="69">
        <f t="shared" si="38"/>
        <v>2877.6000000000004</v>
      </c>
      <c r="BK25" s="69">
        <f t="shared" si="38"/>
        <v>3477.1000000000004</v>
      </c>
      <c r="BL25" s="69">
        <f t="shared" si="38"/>
        <v>2577.85</v>
      </c>
      <c r="BM25" s="69">
        <f t="shared" si="38"/>
        <v>2637.8</v>
      </c>
      <c r="BN25" s="69">
        <f t="shared" si="38"/>
        <v>2038.3000000000004</v>
      </c>
      <c r="BO25" s="69">
        <f t="shared" si="38"/>
        <v>2817.65</v>
      </c>
      <c r="BP25" s="69">
        <f t="shared" si="38"/>
        <v>3237.3</v>
      </c>
      <c r="BQ25" s="69">
        <f t="shared" si="38"/>
        <v>3297.2500000000005</v>
      </c>
      <c r="BR25" s="69">
        <f t="shared" si="38"/>
        <v>2937.5499999999997</v>
      </c>
      <c r="BS25" s="69">
        <f t="shared" ref="BS25:ED25" si="39">BS7*0.5995*10000</f>
        <v>1318.9</v>
      </c>
      <c r="BT25" s="69">
        <f t="shared" si="39"/>
        <v>2577.85</v>
      </c>
      <c r="BU25" s="69">
        <f t="shared" si="39"/>
        <v>1678.6000000000004</v>
      </c>
      <c r="BV25" s="69">
        <f t="shared" si="39"/>
        <v>3716.9</v>
      </c>
      <c r="BW25" s="69">
        <f t="shared" si="39"/>
        <v>3597</v>
      </c>
      <c r="BX25" s="69">
        <f t="shared" si="39"/>
        <v>3537.0499999999997</v>
      </c>
      <c r="BY25" s="69">
        <f t="shared" si="39"/>
        <v>3477.1000000000004</v>
      </c>
      <c r="BZ25" s="69">
        <f t="shared" si="39"/>
        <v>3597</v>
      </c>
      <c r="CA25" s="69">
        <f t="shared" si="39"/>
        <v>3597</v>
      </c>
      <c r="CB25" s="69">
        <f t="shared" si="39"/>
        <v>3597</v>
      </c>
      <c r="CC25" s="69">
        <f t="shared" si="39"/>
        <v>4016.6500000000005</v>
      </c>
      <c r="CD25" s="69">
        <f t="shared" si="39"/>
        <v>719.40000000000009</v>
      </c>
      <c r="CE25" s="69">
        <f t="shared" si="39"/>
        <v>1978.3500000000001</v>
      </c>
      <c r="CF25" s="69">
        <f t="shared" si="39"/>
        <v>3357.2000000000007</v>
      </c>
      <c r="CG25" s="69">
        <f t="shared" si="39"/>
        <v>1918.4</v>
      </c>
      <c r="CH25" s="69">
        <f t="shared" si="39"/>
        <v>1558.7</v>
      </c>
      <c r="CI25" s="69">
        <f t="shared" si="39"/>
        <v>1618.65</v>
      </c>
      <c r="CJ25" s="69">
        <f t="shared" si="39"/>
        <v>2038.3000000000004</v>
      </c>
      <c r="CK25" s="69">
        <f t="shared" si="39"/>
        <v>5455.4500000000007</v>
      </c>
      <c r="CL25" s="69">
        <f t="shared" si="39"/>
        <v>3836.8</v>
      </c>
      <c r="CM25" s="69">
        <f t="shared" si="39"/>
        <v>2877.6000000000004</v>
      </c>
      <c r="CN25" s="69">
        <f t="shared" si="39"/>
        <v>5095.75</v>
      </c>
      <c r="CO25" s="69">
        <f t="shared" si="39"/>
        <v>4436.3</v>
      </c>
      <c r="CP25" s="69">
        <f t="shared" si="39"/>
        <v>3776.8500000000004</v>
      </c>
      <c r="CQ25" s="69">
        <f t="shared" si="39"/>
        <v>3896.7500000000005</v>
      </c>
      <c r="CR25" s="69">
        <f t="shared" si="39"/>
        <v>2877.6000000000004</v>
      </c>
      <c r="CS25" s="69">
        <f t="shared" si="39"/>
        <v>1378.8500000000001</v>
      </c>
      <c r="CT25" s="69">
        <f t="shared" si="39"/>
        <v>2637.8</v>
      </c>
      <c r="CU25" s="69">
        <f t="shared" si="39"/>
        <v>2937.5499999999997</v>
      </c>
      <c r="CV25" s="69">
        <f t="shared" si="39"/>
        <v>2757.7000000000003</v>
      </c>
      <c r="CW25" s="69">
        <f t="shared" si="39"/>
        <v>2517.9</v>
      </c>
      <c r="CX25" s="69">
        <f t="shared" si="39"/>
        <v>2637.8</v>
      </c>
      <c r="CY25" s="69">
        <f t="shared" si="39"/>
        <v>2577.85</v>
      </c>
      <c r="CZ25" s="69">
        <f t="shared" si="39"/>
        <v>2398</v>
      </c>
      <c r="DA25" s="69">
        <f t="shared" si="39"/>
        <v>2757.7000000000003</v>
      </c>
      <c r="DB25" s="69">
        <f t="shared" si="39"/>
        <v>2338.0500000000002</v>
      </c>
      <c r="DC25" s="69">
        <f t="shared" si="39"/>
        <v>2817.65</v>
      </c>
      <c r="DD25" s="69">
        <f t="shared" si="39"/>
        <v>2877.6000000000004</v>
      </c>
      <c r="DE25" s="69">
        <f t="shared" si="39"/>
        <v>3057.4500000000003</v>
      </c>
      <c r="DF25" s="69">
        <f t="shared" si="39"/>
        <v>2877.6000000000004</v>
      </c>
      <c r="DG25" s="69">
        <f t="shared" si="39"/>
        <v>2757.7000000000003</v>
      </c>
      <c r="DH25" s="69">
        <f t="shared" si="39"/>
        <v>1918.4</v>
      </c>
      <c r="DI25" s="69">
        <f t="shared" si="39"/>
        <v>1678.6000000000004</v>
      </c>
      <c r="DJ25" s="69">
        <f t="shared" si="39"/>
        <v>1678.6000000000004</v>
      </c>
      <c r="DK25" s="69">
        <f t="shared" si="39"/>
        <v>5335.55</v>
      </c>
      <c r="DL25" s="69">
        <f t="shared" si="39"/>
        <v>5275.6</v>
      </c>
      <c r="DM25" s="69">
        <f t="shared" si="39"/>
        <v>5395.5000000000009</v>
      </c>
      <c r="DN25" s="69">
        <f t="shared" si="39"/>
        <v>3836.8</v>
      </c>
      <c r="DO25" s="69">
        <f t="shared" si="39"/>
        <v>2098.25</v>
      </c>
      <c r="DP25" s="69">
        <f t="shared" si="39"/>
        <v>1738.5500000000002</v>
      </c>
      <c r="DQ25" s="69">
        <f t="shared" si="39"/>
        <v>2817.65</v>
      </c>
      <c r="DR25" s="69">
        <f t="shared" si="39"/>
        <v>3057.4500000000003</v>
      </c>
      <c r="DS25" s="69">
        <f t="shared" si="39"/>
        <v>8572.85</v>
      </c>
      <c r="DT25" s="69">
        <f t="shared" si="39"/>
        <v>539.55000000000007</v>
      </c>
      <c r="DU25" s="69">
        <f t="shared" si="39"/>
        <v>1678.6000000000004</v>
      </c>
      <c r="DV25" s="69">
        <f t="shared" si="39"/>
        <v>2457.9499999999998</v>
      </c>
      <c r="DW25" s="69">
        <f t="shared" si="39"/>
        <v>1678.6000000000004</v>
      </c>
      <c r="DX25" s="69">
        <f t="shared" si="39"/>
        <v>7613.6500000000005</v>
      </c>
      <c r="DY25" s="69">
        <f t="shared" si="39"/>
        <v>1498.75</v>
      </c>
      <c r="DZ25" s="69">
        <f t="shared" si="39"/>
        <v>4616.1500000000005</v>
      </c>
      <c r="EA25" s="69">
        <f t="shared" si="39"/>
        <v>1558.7</v>
      </c>
      <c r="EB25" s="69">
        <f t="shared" si="39"/>
        <v>2338.0500000000002</v>
      </c>
      <c r="EC25" s="69">
        <f t="shared" si="39"/>
        <v>2278.1</v>
      </c>
      <c r="ED25" s="69">
        <f t="shared" si="39"/>
        <v>2098.25</v>
      </c>
      <c r="EE25" s="69">
        <f t="shared" ref="EE25:GP25" si="40">EE7*0.5995*10000</f>
        <v>2278.1</v>
      </c>
      <c r="EF25" s="69">
        <f t="shared" si="40"/>
        <v>2158.2000000000003</v>
      </c>
      <c r="EG25" s="69">
        <f t="shared" si="40"/>
        <v>2398</v>
      </c>
      <c r="EH25" s="69">
        <f t="shared" si="40"/>
        <v>2398</v>
      </c>
      <c r="EI25" s="69">
        <f t="shared" si="40"/>
        <v>2624.8635008551491</v>
      </c>
      <c r="EJ25" s="69">
        <f t="shared" si="40"/>
        <v>2522.4282322070458</v>
      </c>
      <c r="EK25" s="69">
        <f t="shared" si="40"/>
        <v>2172.3584729164477</v>
      </c>
      <c r="EL25" s="69">
        <f t="shared" si="40"/>
        <v>2704.7638035462683</v>
      </c>
      <c r="EM25" s="69">
        <f t="shared" si="40"/>
        <v>2554.8712637470976</v>
      </c>
      <c r="EN25" s="69">
        <f t="shared" si="40"/>
        <v>2548.4475499453779</v>
      </c>
      <c r="EO25" s="69">
        <f t="shared" si="40"/>
        <v>2697.3253639610307</v>
      </c>
      <c r="EP25" s="69">
        <f t="shared" si="40"/>
        <v>2607.1014712041911</v>
      </c>
      <c r="EQ25" s="69">
        <f t="shared" si="40"/>
        <v>3164.3058642182282</v>
      </c>
      <c r="ER25" s="69">
        <f t="shared" si="40"/>
        <v>4196.5</v>
      </c>
      <c r="ES25" s="69">
        <f t="shared" si="40"/>
        <v>4316.4000000000005</v>
      </c>
      <c r="ET25" s="69">
        <f t="shared" si="40"/>
        <v>3956.7000000000003</v>
      </c>
      <c r="EU25" s="69">
        <f t="shared" si="40"/>
        <v>3716.9</v>
      </c>
      <c r="EV25" s="69">
        <f t="shared" si="40"/>
        <v>3836.8</v>
      </c>
      <c r="EW25" s="69">
        <f t="shared" si="40"/>
        <v>4136.55</v>
      </c>
      <c r="EX25" s="69">
        <f t="shared" si="40"/>
        <v>4196.5</v>
      </c>
      <c r="EY25" s="69">
        <f t="shared" si="40"/>
        <v>3716.9</v>
      </c>
      <c r="EZ25" s="69">
        <f t="shared" si="40"/>
        <v>3896.7500000000005</v>
      </c>
      <c r="FA25" s="69">
        <f t="shared" si="40"/>
        <v>3776.8500000000004</v>
      </c>
      <c r="FB25" s="69">
        <f t="shared" si="40"/>
        <v>4196.5</v>
      </c>
      <c r="FC25" s="69">
        <f t="shared" si="40"/>
        <v>2877.6000000000004</v>
      </c>
      <c r="FD25" s="69">
        <f t="shared" si="40"/>
        <v>3117.4</v>
      </c>
      <c r="FE25" s="69">
        <f t="shared" si="40"/>
        <v>2997.5</v>
      </c>
      <c r="FF25" s="69">
        <f t="shared" si="40"/>
        <v>3177.3500000000004</v>
      </c>
      <c r="FG25" s="69">
        <f t="shared" si="40"/>
        <v>3177.3500000000004</v>
      </c>
      <c r="FH25" s="69">
        <f t="shared" si="40"/>
        <v>2697.7500000000005</v>
      </c>
      <c r="FI25" s="69">
        <f t="shared" si="40"/>
        <v>3836.8</v>
      </c>
      <c r="FJ25" s="69">
        <f t="shared" si="40"/>
        <v>2997.5</v>
      </c>
      <c r="FK25" s="69">
        <f t="shared" si="40"/>
        <v>3597</v>
      </c>
      <c r="FL25" s="69">
        <f t="shared" si="40"/>
        <v>3417.15</v>
      </c>
      <c r="FM25" s="69">
        <f t="shared" si="40"/>
        <v>2757.7000000000003</v>
      </c>
      <c r="FN25" s="69">
        <f t="shared" si="40"/>
        <v>3597</v>
      </c>
      <c r="FO25" s="69">
        <f t="shared" si="40"/>
        <v>3537.0499999999997</v>
      </c>
      <c r="FP25" s="69">
        <f t="shared" si="40"/>
        <v>1858.45</v>
      </c>
      <c r="FQ25" s="69">
        <f t="shared" si="40"/>
        <v>2398</v>
      </c>
      <c r="FR25" s="69">
        <f t="shared" si="40"/>
        <v>2697.7500000000005</v>
      </c>
      <c r="FS25" s="69">
        <f t="shared" si="40"/>
        <v>2817.65</v>
      </c>
      <c r="FT25" s="69">
        <f t="shared" si="40"/>
        <v>2997.5</v>
      </c>
      <c r="FU25" s="69">
        <f t="shared" si="40"/>
        <v>3597</v>
      </c>
      <c r="FV25" s="69">
        <f t="shared" si="40"/>
        <v>3836.8</v>
      </c>
      <c r="FW25" s="69">
        <f t="shared" si="40"/>
        <v>3896.7500000000005</v>
      </c>
      <c r="FX25" s="69">
        <f t="shared" si="40"/>
        <v>3776.8500000000004</v>
      </c>
      <c r="FY25" s="69">
        <f t="shared" si="40"/>
        <v>3836.8</v>
      </c>
      <c r="FZ25" s="69">
        <f t="shared" si="40"/>
        <v>2697.7500000000005</v>
      </c>
      <c r="GA25" s="69">
        <f t="shared" si="40"/>
        <v>2457.9499999999998</v>
      </c>
      <c r="GB25" s="69">
        <f t="shared" si="40"/>
        <v>2278.1</v>
      </c>
      <c r="GC25" s="69">
        <f t="shared" si="40"/>
        <v>1978.3500000000001</v>
      </c>
      <c r="GD25" s="69">
        <f t="shared" si="40"/>
        <v>2158.2000000000003</v>
      </c>
      <c r="GE25" s="69">
        <f t="shared" si="40"/>
        <v>2517.9</v>
      </c>
      <c r="GF25" s="69">
        <f t="shared" si="40"/>
        <v>2757.7000000000003</v>
      </c>
      <c r="GG25" s="69">
        <f t="shared" si="40"/>
        <v>1978.3500000000001</v>
      </c>
      <c r="GH25" s="69">
        <f t="shared" si="40"/>
        <v>1978.3500000000001</v>
      </c>
      <c r="GI25" s="69">
        <f t="shared" si="40"/>
        <v>1858.45</v>
      </c>
      <c r="GJ25" s="69">
        <f t="shared" si="40"/>
        <v>1978.3500000000001</v>
      </c>
      <c r="GK25" s="34">
        <f t="shared" si="40"/>
        <v>2817.65</v>
      </c>
      <c r="GL25" s="34">
        <f t="shared" si="40"/>
        <v>2517.9</v>
      </c>
      <c r="GM25" s="34">
        <f t="shared" si="40"/>
        <v>2577.85</v>
      </c>
      <c r="GN25" s="34">
        <f t="shared" si="40"/>
        <v>2997.5</v>
      </c>
      <c r="GO25" s="34">
        <f t="shared" si="40"/>
        <v>2517.9</v>
      </c>
      <c r="GP25" s="34">
        <f t="shared" si="40"/>
        <v>3417.15</v>
      </c>
      <c r="GQ25" s="34">
        <f t="shared" ref="GQ25:GX25" si="41">GQ7*0.5995*10000</f>
        <v>2577.85</v>
      </c>
      <c r="GR25" s="34">
        <f t="shared" si="41"/>
        <v>3297.2500000000005</v>
      </c>
      <c r="GS25" s="34">
        <f t="shared" si="41"/>
        <v>2877.6000000000004</v>
      </c>
      <c r="GT25" s="34">
        <f t="shared" si="41"/>
        <v>2577.85</v>
      </c>
      <c r="GU25" s="34">
        <f t="shared" si="41"/>
        <v>2697.7500000000005</v>
      </c>
      <c r="GV25" s="34">
        <f t="shared" si="41"/>
        <v>1438.8000000000002</v>
      </c>
      <c r="GW25" s="34">
        <f t="shared" si="41"/>
        <v>1738.5500000000002</v>
      </c>
      <c r="GX25" s="34">
        <f t="shared" si="41"/>
        <v>419.65000000000009</v>
      </c>
      <c r="GY25" s="69">
        <f>GY7*0.5995*10000</f>
        <v>2697.7500000000005</v>
      </c>
      <c r="GZ25" s="69">
        <f t="shared" ref="GZ25:IM25" si="42">GZ7*0.5995*10000</f>
        <v>2517.9</v>
      </c>
      <c r="HA25" s="69">
        <f t="shared" si="42"/>
        <v>1738.5500000000002</v>
      </c>
      <c r="HB25" s="69">
        <f t="shared" si="42"/>
        <v>1738.5500000000002</v>
      </c>
      <c r="HC25" s="69">
        <f t="shared" si="42"/>
        <v>2697.7500000000005</v>
      </c>
      <c r="HD25" s="69">
        <f t="shared" si="42"/>
        <v>2398</v>
      </c>
      <c r="HE25" s="69">
        <f t="shared" si="42"/>
        <v>2757.7000000000003</v>
      </c>
      <c r="HF25" s="69">
        <f t="shared" si="42"/>
        <v>2218.15</v>
      </c>
      <c r="HG25" s="69">
        <f t="shared" si="42"/>
        <v>2218.15</v>
      </c>
      <c r="HH25" s="69">
        <f t="shared" si="42"/>
        <v>2158.2000000000003</v>
      </c>
      <c r="HI25" s="69">
        <f t="shared" si="42"/>
        <v>2517.9</v>
      </c>
      <c r="HJ25" s="69">
        <f t="shared" si="42"/>
        <v>1678.6000000000004</v>
      </c>
      <c r="HK25" s="69">
        <f t="shared" si="42"/>
        <v>1678.6000000000004</v>
      </c>
      <c r="HL25" s="69">
        <f t="shared" si="42"/>
        <v>2158.2000000000003</v>
      </c>
      <c r="HM25" s="69">
        <f t="shared" si="42"/>
        <v>3117.4</v>
      </c>
      <c r="HN25" s="69">
        <f t="shared" si="42"/>
        <v>3417.15</v>
      </c>
      <c r="HO25" s="69">
        <f t="shared" si="42"/>
        <v>4496.2500000000009</v>
      </c>
      <c r="HP25" s="69">
        <f t="shared" si="42"/>
        <v>2338.0500000000002</v>
      </c>
      <c r="HQ25" s="69">
        <f t="shared" si="42"/>
        <v>2697.7500000000005</v>
      </c>
      <c r="HR25" s="69">
        <f t="shared" si="42"/>
        <v>2158.2000000000003</v>
      </c>
      <c r="HS25" s="69">
        <f t="shared" si="42"/>
        <v>2338.0500000000002</v>
      </c>
      <c r="HT25" s="69">
        <f t="shared" si="42"/>
        <v>3057.4500000000003</v>
      </c>
      <c r="HU25" s="69">
        <f t="shared" si="42"/>
        <v>3237.3</v>
      </c>
      <c r="HV25" s="69">
        <f t="shared" si="42"/>
        <v>1918.4</v>
      </c>
      <c r="HW25" s="69">
        <f t="shared" si="42"/>
        <v>2517.9</v>
      </c>
      <c r="HX25" s="69">
        <f t="shared" si="42"/>
        <v>2877.6000000000004</v>
      </c>
      <c r="HY25" s="69">
        <f t="shared" si="42"/>
        <v>6294.75</v>
      </c>
      <c r="HZ25" s="69">
        <f t="shared" si="42"/>
        <v>5515.4000000000005</v>
      </c>
      <c r="IA25" s="69">
        <f t="shared" si="42"/>
        <v>7194</v>
      </c>
      <c r="IB25" s="69">
        <f t="shared" si="42"/>
        <v>7014.1500000000005</v>
      </c>
      <c r="IC25" s="69">
        <f t="shared" si="42"/>
        <v>5755.2000000000007</v>
      </c>
      <c r="ID25" s="69">
        <f t="shared" si="42"/>
        <v>2937.5499999999997</v>
      </c>
      <c r="IE25" s="69">
        <f t="shared" si="42"/>
        <v>2577.85</v>
      </c>
      <c r="IF25" s="69">
        <f t="shared" si="42"/>
        <v>2517.9</v>
      </c>
      <c r="IG25" s="69">
        <f t="shared" si="42"/>
        <v>2997.5</v>
      </c>
      <c r="IH25" s="69">
        <f t="shared" si="42"/>
        <v>2457.9499999999998</v>
      </c>
      <c r="II25" s="69">
        <f t="shared" si="42"/>
        <v>2697.7500000000005</v>
      </c>
      <c r="IJ25" s="69">
        <f t="shared" si="42"/>
        <v>2577.85</v>
      </c>
      <c r="IK25" s="69">
        <f t="shared" si="42"/>
        <v>2637.8</v>
      </c>
      <c r="IL25" s="69">
        <f t="shared" si="42"/>
        <v>2457.9499999999998</v>
      </c>
      <c r="IM25" s="69">
        <f t="shared" si="42"/>
        <v>3776.8500000000004</v>
      </c>
    </row>
    <row r="26" spans="1:247" ht="16.5" x14ac:dyDescent="0.45">
      <c r="A26" s="48"/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54"/>
      <c r="CE26" s="54"/>
      <c r="CF26" s="54"/>
      <c r="CG26" s="54"/>
      <c r="CH26" s="54"/>
      <c r="CI26" s="54"/>
      <c r="CJ26" s="54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49"/>
      <c r="DH26" s="49"/>
      <c r="DI26" s="49"/>
      <c r="DJ26" s="49"/>
      <c r="DK26" s="49"/>
      <c r="DL26" s="49"/>
      <c r="DM26" s="49"/>
      <c r="DN26" s="49"/>
      <c r="DO26" s="49"/>
      <c r="DP26" s="49"/>
      <c r="DQ26" s="49"/>
      <c r="DR26" s="49"/>
      <c r="DS26" s="54"/>
      <c r="DT26" s="54"/>
      <c r="DU26" s="54"/>
      <c r="DV26" s="54"/>
      <c r="DW26" s="54"/>
      <c r="DX26" s="54"/>
      <c r="DY26" s="54"/>
      <c r="DZ26" s="54"/>
      <c r="EA26" s="54"/>
      <c r="EB26" s="54"/>
      <c r="EC26" s="62"/>
      <c r="ED26" s="62"/>
      <c r="EE26" s="62"/>
      <c r="EF26" s="62"/>
      <c r="EG26" s="62"/>
      <c r="EH26" s="62"/>
      <c r="EI26" s="56"/>
      <c r="EJ26" s="56"/>
      <c r="EK26" s="56"/>
      <c r="EL26" s="56"/>
      <c r="EM26" s="56"/>
      <c r="EN26" s="56"/>
      <c r="EO26" s="56"/>
      <c r="EP26" s="56"/>
      <c r="EQ26" s="56"/>
      <c r="ER26" s="54"/>
      <c r="ES26" s="54"/>
      <c r="ET26" s="54"/>
      <c r="EU26" s="49"/>
      <c r="EV26" s="49"/>
      <c r="EW26" s="49"/>
      <c r="EX26" s="49"/>
      <c r="EY26" s="49"/>
      <c r="EZ26" s="49"/>
      <c r="FA26" s="49"/>
      <c r="FB26" s="49"/>
      <c r="FC26" s="49"/>
      <c r="FD26" s="49"/>
      <c r="FE26" s="49"/>
      <c r="FF26" s="49"/>
      <c r="FG26" s="49"/>
      <c r="FH26" s="49"/>
      <c r="FI26" s="54"/>
      <c r="FJ26" s="54"/>
      <c r="FK26" s="54"/>
      <c r="FL26" s="54"/>
      <c r="FM26" s="54"/>
      <c r="FN26" s="54"/>
      <c r="FO26" s="54"/>
      <c r="FP26" s="54"/>
      <c r="FQ26" s="54"/>
      <c r="FR26" s="54"/>
      <c r="FS26" s="54"/>
      <c r="FT26" s="54"/>
      <c r="FU26" s="54"/>
      <c r="FV26" s="54"/>
      <c r="FW26" s="54"/>
      <c r="FX26" s="54"/>
      <c r="FY26" s="54"/>
      <c r="FZ26" s="71"/>
      <c r="GA26" s="71"/>
      <c r="GB26" s="71"/>
      <c r="GC26" s="71"/>
      <c r="GD26" s="71"/>
      <c r="GE26" s="71"/>
      <c r="GF26" s="71"/>
      <c r="GG26" s="71"/>
      <c r="GH26" s="71"/>
      <c r="GI26" s="71"/>
      <c r="GJ26" s="71"/>
      <c r="GK26" s="3"/>
      <c r="GL26" s="3"/>
      <c r="GM26" s="3"/>
      <c r="GN26" s="72"/>
      <c r="GO26" s="72"/>
      <c r="GP26" s="72"/>
      <c r="GQ26" s="72"/>
      <c r="GR26" s="72"/>
      <c r="GS26" s="72"/>
      <c r="GT26" s="72"/>
      <c r="GU26" s="72"/>
      <c r="GV26" s="72"/>
      <c r="GW26" s="72"/>
      <c r="GX26" s="72"/>
      <c r="GY26" s="49"/>
      <c r="GZ26" s="49"/>
      <c r="HA26" s="49"/>
      <c r="HB26" s="49"/>
      <c r="HC26" s="49"/>
      <c r="HD26" s="49"/>
      <c r="HE26" s="49"/>
      <c r="HF26" s="49"/>
      <c r="HG26" s="49"/>
      <c r="HH26" s="54"/>
      <c r="HI26" s="54"/>
      <c r="HJ26" s="54"/>
      <c r="HK26" s="54"/>
      <c r="HL26" s="54"/>
      <c r="HM26" s="54"/>
      <c r="HN26" s="54"/>
      <c r="HO26" s="54"/>
      <c r="HP26" s="54"/>
      <c r="HQ26" s="54"/>
      <c r="HR26" s="54"/>
      <c r="HS26" s="54"/>
      <c r="HT26" s="54"/>
      <c r="HU26" s="54"/>
      <c r="HV26" s="54"/>
      <c r="HW26" s="54"/>
      <c r="HX26" s="54"/>
      <c r="HY26" s="54"/>
      <c r="HZ26" s="54"/>
      <c r="IA26" s="54"/>
      <c r="IB26" s="54"/>
      <c r="IC26" s="54"/>
      <c r="ID26" s="54"/>
      <c r="IE26" s="54"/>
      <c r="IF26" s="54"/>
      <c r="IG26" s="54"/>
      <c r="IH26" s="54"/>
      <c r="II26" s="54"/>
      <c r="IJ26" s="54"/>
      <c r="IK26" s="54"/>
      <c r="IL26" s="54"/>
      <c r="IM26" s="54"/>
    </row>
    <row r="27" spans="1:247" ht="16.5" x14ac:dyDescent="0.45">
      <c r="A27" s="51" t="s">
        <v>213</v>
      </c>
      <c r="B27" s="58">
        <f t="shared" ref="B27:B68" si="43">MEDIAN(G27:IM27)</f>
        <v>58.9</v>
      </c>
      <c r="C27" s="59">
        <f t="shared" ref="C27:C68" si="44">AVERAGE(G27:IM27)</f>
        <v>67.260289855072443</v>
      </c>
      <c r="D27" s="59">
        <v>65.400000000000006</v>
      </c>
      <c r="E27" s="59">
        <v>69.568818897637826</v>
      </c>
      <c r="F27" s="59">
        <v>22.77187948886494</v>
      </c>
      <c r="G27" s="49"/>
      <c r="H27" s="49"/>
      <c r="I27" s="49"/>
      <c r="J27" s="49"/>
      <c r="K27" s="49"/>
      <c r="L27" s="49"/>
      <c r="M27" s="49"/>
      <c r="N27" s="49"/>
      <c r="O27" s="49">
        <v>64.7</v>
      </c>
      <c r="P27" s="49">
        <v>59.2</v>
      </c>
      <c r="Q27" s="49">
        <v>44</v>
      </c>
      <c r="R27" s="49">
        <v>43.3</v>
      </c>
      <c r="S27" s="49">
        <v>79.2</v>
      </c>
      <c r="T27" s="49">
        <v>66.8</v>
      </c>
      <c r="U27" s="49">
        <v>69.099999999999994</v>
      </c>
      <c r="V27" s="49">
        <v>53.7</v>
      </c>
      <c r="W27" s="49">
        <v>55</v>
      </c>
      <c r="X27" s="49">
        <v>59.1</v>
      </c>
      <c r="Y27" s="49">
        <v>58.7</v>
      </c>
      <c r="Z27" s="49">
        <v>56.7</v>
      </c>
      <c r="AA27" s="49">
        <v>61.9</v>
      </c>
      <c r="AB27" s="49">
        <v>64.7</v>
      </c>
      <c r="AC27" s="49">
        <v>53.5</v>
      </c>
      <c r="AD27" s="49">
        <v>74.900000000000006</v>
      </c>
      <c r="AE27" s="49">
        <v>84.2</v>
      </c>
      <c r="AF27" s="49">
        <v>93</v>
      </c>
      <c r="AG27" s="49">
        <v>101</v>
      </c>
      <c r="AH27" s="49">
        <v>89</v>
      </c>
      <c r="AI27" s="49">
        <v>91</v>
      </c>
      <c r="AJ27" s="49">
        <v>88</v>
      </c>
      <c r="AK27" s="49">
        <v>98</v>
      </c>
      <c r="AL27" s="49">
        <v>100</v>
      </c>
      <c r="AM27" s="49">
        <v>65.099999999999994</v>
      </c>
      <c r="AN27" s="49">
        <v>86</v>
      </c>
      <c r="AO27" s="49">
        <v>84</v>
      </c>
      <c r="AP27" s="49">
        <v>75</v>
      </c>
      <c r="AQ27" s="49">
        <v>74</v>
      </c>
      <c r="AR27" s="49">
        <v>80.3</v>
      </c>
      <c r="AS27" s="49">
        <v>80.7</v>
      </c>
      <c r="AT27" s="49">
        <v>80.2</v>
      </c>
      <c r="AU27" s="49">
        <v>56</v>
      </c>
      <c r="AV27" s="49">
        <v>67.7</v>
      </c>
      <c r="AW27" s="49">
        <v>76</v>
      </c>
      <c r="AX27" s="49">
        <v>52.3</v>
      </c>
      <c r="AY27" s="49">
        <v>68.099999999999994</v>
      </c>
      <c r="AZ27" s="49">
        <v>62</v>
      </c>
      <c r="BA27" s="49">
        <v>79.900000000000006</v>
      </c>
      <c r="BB27" s="49">
        <v>80</v>
      </c>
      <c r="BC27" s="49">
        <v>84.2</v>
      </c>
      <c r="BD27" s="49">
        <v>64.3</v>
      </c>
      <c r="BE27" s="49">
        <v>82.7</v>
      </c>
      <c r="BF27" s="49">
        <v>56.9</v>
      </c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>
        <v>33.5</v>
      </c>
      <c r="CE27" s="49">
        <v>59.6</v>
      </c>
      <c r="CF27" s="49">
        <v>145</v>
      </c>
      <c r="CG27" s="49">
        <v>59.1</v>
      </c>
      <c r="CH27" s="49">
        <v>53.2</v>
      </c>
      <c r="CI27" s="49">
        <v>47.6</v>
      </c>
      <c r="CJ27" s="49">
        <v>63.9</v>
      </c>
      <c r="CK27" s="49">
        <v>41.9</v>
      </c>
      <c r="CL27" s="49">
        <v>58.5</v>
      </c>
      <c r="CM27" s="49">
        <v>45.1</v>
      </c>
      <c r="CN27" s="49">
        <v>70.599999999999994</v>
      </c>
      <c r="CO27" s="49">
        <v>72.099999999999994</v>
      </c>
      <c r="CP27" s="49">
        <v>38.6</v>
      </c>
      <c r="CQ27" s="49">
        <v>57.5</v>
      </c>
      <c r="CR27" s="49">
        <v>42.2</v>
      </c>
      <c r="CS27" s="49">
        <v>34.799999999999997</v>
      </c>
      <c r="CT27" s="49">
        <v>48</v>
      </c>
      <c r="CU27" s="58">
        <v>66.7</v>
      </c>
      <c r="CV27" s="58">
        <v>68</v>
      </c>
      <c r="CW27" s="58">
        <v>46.6</v>
      </c>
      <c r="CX27" s="58">
        <v>54.7</v>
      </c>
      <c r="CY27" s="58">
        <v>49.4</v>
      </c>
      <c r="CZ27" s="58">
        <v>53.8</v>
      </c>
      <c r="DA27" s="58">
        <v>56.4</v>
      </c>
      <c r="DB27" s="58">
        <v>58.9</v>
      </c>
      <c r="DC27" s="58">
        <v>72.7</v>
      </c>
      <c r="DD27" s="58">
        <v>73.2</v>
      </c>
      <c r="DE27" s="58">
        <v>71.2</v>
      </c>
      <c r="DF27" s="58">
        <v>66.400000000000006</v>
      </c>
      <c r="DG27" s="58">
        <v>54.9</v>
      </c>
      <c r="DH27" s="58">
        <v>39.6</v>
      </c>
      <c r="DI27" s="58">
        <v>28</v>
      </c>
      <c r="DJ27" s="58">
        <v>31.8</v>
      </c>
      <c r="DK27" s="49">
        <v>122</v>
      </c>
      <c r="DL27" s="49">
        <v>114.7</v>
      </c>
      <c r="DM27" s="49">
        <v>122</v>
      </c>
      <c r="DN27" s="49">
        <v>66.680000000000007</v>
      </c>
      <c r="DO27" s="49">
        <v>63.66</v>
      </c>
      <c r="DP27" s="49">
        <v>41.67</v>
      </c>
      <c r="DQ27" s="49">
        <v>65.63</v>
      </c>
      <c r="DR27" s="49">
        <v>68.180000000000007</v>
      </c>
      <c r="DS27" s="49">
        <v>267.94</v>
      </c>
      <c r="DT27" s="49">
        <v>11.1</v>
      </c>
      <c r="DU27" s="49">
        <v>33.85</v>
      </c>
      <c r="DV27" s="49">
        <v>56.87</v>
      </c>
      <c r="DW27" s="49">
        <v>35.97</v>
      </c>
      <c r="DX27" s="49">
        <v>91.6</v>
      </c>
      <c r="DY27" s="49">
        <v>29.17</v>
      </c>
      <c r="DZ27" s="49">
        <v>189.9</v>
      </c>
      <c r="EA27" s="49">
        <v>37.42</v>
      </c>
      <c r="EB27" s="49">
        <v>71.599999999999994</v>
      </c>
      <c r="EC27" s="60">
        <v>42</v>
      </c>
      <c r="ED27" s="60">
        <v>36</v>
      </c>
      <c r="EE27" s="60">
        <v>40</v>
      </c>
      <c r="EF27" s="60">
        <v>38</v>
      </c>
      <c r="EG27" s="60">
        <v>42</v>
      </c>
      <c r="EH27" s="60">
        <v>42</v>
      </c>
      <c r="EI27" s="61">
        <v>55.23</v>
      </c>
      <c r="EJ27" s="61">
        <v>51.96</v>
      </c>
      <c r="EK27" s="61">
        <v>42.64</v>
      </c>
      <c r="EL27" s="61">
        <v>57.12</v>
      </c>
      <c r="EM27" s="61">
        <v>53.04</v>
      </c>
      <c r="EN27" s="61">
        <v>55.99</v>
      </c>
      <c r="EO27" s="61">
        <v>57.86</v>
      </c>
      <c r="EP27" s="61">
        <v>53.24</v>
      </c>
      <c r="EQ27" s="61">
        <v>70.959999999999994</v>
      </c>
      <c r="ER27" s="49">
        <v>136.1</v>
      </c>
      <c r="ES27" s="49">
        <v>132.6</v>
      </c>
      <c r="ET27" s="49">
        <v>88.6</v>
      </c>
      <c r="EU27" s="49">
        <v>117</v>
      </c>
      <c r="EV27" s="49">
        <v>120</v>
      </c>
      <c r="EW27" s="49">
        <v>131</v>
      </c>
      <c r="EX27" s="49">
        <v>133</v>
      </c>
      <c r="EY27" s="49">
        <v>122</v>
      </c>
      <c r="EZ27" s="49">
        <v>126</v>
      </c>
      <c r="FA27" s="49">
        <v>112</v>
      </c>
      <c r="FB27" s="49">
        <v>119</v>
      </c>
      <c r="FC27" s="49">
        <v>88.1</v>
      </c>
      <c r="FD27" s="49">
        <v>92.8</v>
      </c>
      <c r="FE27" s="49">
        <v>89.1</v>
      </c>
      <c r="FF27" s="49">
        <v>99.9</v>
      </c>
      <c r="FG27" s="49">
        <v>98.5</v>
      </c>
      <c r="FH27" s="49">
        <v>90.1</v>
      </c>
      <c r="FI27" s="49">
        <v>78.099999999999994</v>
      </c>
      <c r="FJ27" s="49">
        <v>66</v>
      </c>
      <c r="FK27" s="49">
        <v>79.900000000000006</v>
      </c>
      <c r="FL27" s="49">
        <v>71.5</v>
      </c>
      <c r="FM27" s="49">
        <v>56.3</v>
      </c>
      <c r="FN27" s="49">
        <v>81.5</v>
      </c>
      <c r="FO27" s="49">
        <v>74.3</v>
      </c>
      <c r="FP27" s="49">
        <v>36.200000000000003</v>
      </c>
      <c r="FQ27" s="49">
        <v>44.9</v>
      </c>
      <c r="FR27" s="49">
        <v>52.1</v>
      </c>
      <c r="FS27" s="49">
        <v>48.8</v>
      </c>
      <c r="FT27" s="49">
        <v>107</v>
      </c>
      <c r="FU27" s="49">
        <v>84.8</v>
      </c>
      <c r="FV27" s="49">
        <v>87.1</v>
      </c>
      <c r="FW27" s="49">
        <v>83</v>
      </c>
      <c r="FX27" s="49">
        <v>75.599999999999994</v>
      </c>
      <c r="FY27" s="49">
        <v>91.6</v>
      </c>
      <c r="FZ27" s="49">
        <v>52.7</v>
      </c>
      <c r="GA27" s="49">
        <v>47.5</v>
      </c>
      <c r="GB27" s="49">
        <v>58.8</v>
      </c>
      <c r="GC27" s="49">
        <v>45</v>
      </c>
      <c r="GD27" s="49">
        <v>48.3</v>
      </c>
      <c r="GE27" s="49">
        <v>47.7</v>
      </c>
      <c r="GF27" s="49">
        <v>52</v>
      </c>
      <c r="GG27" s="49">
        <v>36.4</v>
      </c>
      <c r="GH27" s="49">
        <v>36.1</v>
      </c>
      <c r="GI27" s="49">
        <v>33</v>
      </c>
      <c r="GJ27" s="49">
        <v>33.700000000000003</v>
      </c>
      <c r="GK27" s="3"/>
      <c r="GL27" s="3"/>
      <c r="GM27" s="3"/>
      <c r="GN27" s="73">
        <v>73.5</v>
      </c>
      <c r="GO27" s="73">
        <v>31.4</v>
      </c>
      <c r="GP27" s="73">
        <v>52.9</v>
      </c>
      <c r="GQ27" s="73">
        <v>59.9</v>
      </c>
      <c r="GR27" s="73">
        <v>62.5</v>
      </c>
      <c r="GS27" s="73">
        <v>57</v>
      </c>
      <c r="GT27" s="73">
        <v>50.4</v>
      </c>
      <c r="GU27" s="73">
        <v>54.9</v>
      </c>
      <c r="GV27" s="73">
        <v>25.8</v>
      </c>
      <c r="GW27" s="73">
        <v>18.399999999999999</v>
      </c>
      <c r="GX27" s="73">
        <v>8.6999999999999993</v>
      </c>
      <c r="GY27" s="54">
        <v>45.5</v>
      </c>
      <c r="GZ27" s="54">
        <v>43.3</v>
      </c>
      <c r="HA27" s="54">
        <v>37.5</v>
      </c>
      <c r="HB27" s="54">
        <v>40.799999999999997</v>
      </c>
      <c r="HC27" s="54">
        <v>63.8</v>
      </c>
      <c r="HD27" s="54">
        <v>50.9</v>
      </c>
      <c r="HE27" s="54">
        <v>51</v>
      </c>
      <c r="HF27" s="54">
        <v>40.799999999999997</v>
      </c>
      <c r="HG27" s="54">
        <v>42.9</v>
      </c>
      <c r="HH27" s="54">
        <v>39.700000000000003</v>
      </c>
      <c r="HI27" s="54">
        <v>46.7</v>
      </c>
      <c r="HJ27" s="54">
        <v>35.700000000000003</v>
      </c>
      <c r="HK27" s="54">
        <v>35.200000000000003</v>
      </c>
      <c r="HL27" s="54">
        <v>47.7</v>
      </c>
      <c r="HM27" s="54">
        <v>75</v>
      </c>
      <c r="HN27" s="54">
        <v>87.4</v>
      </c>
      <c r="HO27" s="54">
        <v>116</v>
      </c>
      <c r="HP27" s="54">
        <v>41.4</v>
      </c>
      <c r="HQ27" s="54">
        <v>48.8</v>
      </c>
      <c r="HR27" s="54">
        <v>37.299999999999997</v>
      </c>
      <c r="HS27" s="54">
        <v>39.9</v>
      </c>
      <c r="HT27" s="54">
        <v>58.1</v>
      </c>
      <c r="HU27" s="54">
        <v>59.5</v>
      </c>
      <c r="HV27" s="54">
        <v>35.799999999999997</v>
      </c>
      <c r="HW27" s="54">
        <v>48.6</v>
      </c>
      <c r="HX27" s="54">
        <v>55.5</v>
      </c>
      <c r="HY27" s="54">
        <v>140</v>
      </c>
      <c r="HZ27" s="54">
        <v>135</v>
      </c>
      <c r="IA27" s="54">
        <v>122</v>
      </c>
      <c r="IB27" s="54">
        <v>139</v>
      </c>
      <c r="IC27" s="54">
        <v>123</v>
      </c>
      <c r="ID27" s="54">
        <v>65.400000000000006</v>
      </c>
      <c r="IE27" s="54">
        <v>57.6</v>
      </c>
      <c r="IF27" s="54">
        <v>54.7</v>
      </c>
      <c r="IG27" s="54">
        <v>64.099999999999994</v>
      </c>
      <c r="IH27" s="54">
        <v>47.5</v>
      </c>
      <c r="II27" s="54">
        <v>56</v>
      </c>
      <c r="IJ27" s="54">
        <v>50</v>
      </c>
      <c r="IK27" s="54">
        <v>52.6</v>
      </c>
      <c r="IL27" s="54">
        <v>46.6</v>
      </c>
      <c r="IM27" s="54">
        <v>87.9</v>
      </c>
    </row>
    <row r="28" spans="1:247" ht="16.5" x14ac:dyDescent="0.45">
      <c r="A28" s="51" t="s">
        <v>214</v>
      </c>
      <c r="B28" s="58">
        <f t="shared" si="43"/>
        <v>18.2</v>
      </c>
      <c r="C28" s="59">
        <f t="shared" si="44"/>
        <v>35.599619047619058</v>
      </c>
      <c r="D28" s="59">
        <v>18.200000000000003</v>
      </c>
      <c r="E28" s="59">
        <v>30.237421874999992</v>
      </c>
      <c r="F28" s="59">
        <v>48.518363183536223</v>
      </c>
      <c r="G28" s="49"/>
      <c r="H28" s="49"/>
      <c r="I28" s="49"/>
      <c r="J28" s="49"/>
      <c r="K28" s="49"/>
      <c r="L28" s="49"/>
      <c r="M28" s="49"/>
      <c r="N28" s="49"/>
      <c r="O28" s="49">
        <v>30.7</v>
      </c>
      <c r="P28" s="49">
        <v>26.1</v>
      </c>
      <c r="Q28" s="49">
        <v>11.4</v>
      </c>
      <c r="R28" s="49">
        <v>11</v>
      </c>
      <c r="S28" s="49">
        <v>29.7</v>
      </c>
      <c r="T28" s="49">
        <v>26.5</v>
      </c>
      <c r="U28" s="49">
        <v>33</v>
      </c>
      <c r="V28" s="49">
        <v>18.5</v>
      </c>
      <c r="W28" s="49">
        <v>23.8</v>
      </c>
      <c r="X28" s="49">
        <v>24.4</v>
      </c>
      <c r="Y28" s="49">
        <v>27.3</v>
      </c>
      <c r="Z28" s="49">
        <v>39.5</v>
      </c>
      <c r="AA28" s="49">
        <v>19.5</v>
      </c>
      <c r="AB28" s="49">
        <v>62.2</v>
      </c>
      <c r="AC28" s="49">
        <v>70</v>
      </c>
      <c r="AD28" s="49">
        <v>114</v>
      </c>
      <c r="AE28" s="49">
        <v>356</v>
      </c>
      <c r="AF28" s="49">
        <v>10</v>
      </c>
      <c r="AG28" s="49">
        <v>10</v>
      </c>
      <c r="AH28" s="49">
        <v>10</v>
      </c>
      <c r="AI28" s="49">
        <v>10</v>
      </c>
      <c r="AJ28" s="49">
        <v>10</v>
      </c>
      <c r="AK28" s="49">
        <v>10</v>
      </c>
      <c r="AL28" s="49">
        <v>10</v>
      </c>
      <c r="AM28" s="49">
        <v>16.7</v>
      </c>
      <c r="AN28" s="49">
        <v>13</v>
      </c>
      <c r="AO28" s="49">
        <v>26</v>
      </c>
      <c r="AP28" s="49">
        <v>12</v>
      </c>
      <c r="AQ28" s="49">
        <v>14</v>
      </c>
      <c r="AR28" s="49">
        <v>10.8</v>
      </c>
      <c r="AS28" s="49">
        <v>11.2</v>
      </c>
      <c r="AT28" s="49">
        <v>10.5</v>
      </c>
      <c r="AU28" s="49">
        <v>11.2</v>
      </c>
      <c r="AV28" s="49">
        <v>11.7</v>
      </c>
      <c r="AW28" s="49">
        <v>10.8</v>
      </c>
      <c r="AX28" s="49">
        <v>7.6</v>
      </c>
      <c r="AY28" s="49">
        <v>9.6999999999999993</v>
      </c>
      <c r="AZ28" s="49">
        <v>18.3</v>
      </c>
      <c r="BA28" s="49">
        <v>10</v>
      </c>
      <c r="BB28" s="49">
        <v>12.2</v>
      </c>
      <c r="BC28" s="49">
        <v>10.4</v>
      </c>
      <c r="BD28" s="49">
        <v>10.1</v>
      </c>
      <c r="BE28" s="49">
        <v>9.8000000000000007</v>
      </c>
      <c r="BF28" s="49">
        <v>8.9</v>
      </c>
      <c r="BG28" s="54"/>
      <c r="BH28" s="54"/>
      <c r="BI28" s="54"/>
      <c r="BJ28" s="54"/>
      <c r="BK28" s="54"/>
      <c r="BL28" s="54"/>
      <c r="BM28" s="54"/>
      <c r="BN28" s="54"/>
      <c r="BO28" s="54"/>
      <c r="BP28" s="54"/>
      <c r="BQ28" s="54"/>
      <c r="BR28" s="54"/>
      <c r="BS28" s="54"/>
      <c r="BT28" s="54"/>
      <c r="BU28" s="54"/>
      <c r="BV28" s="54"/>
      <c r="BW28" s="54"/>
      <c r="BX28" s="54"/>
      <c r="BY28" s="54"/>
      <c r="BZ28" s="54"/>
      <c r="CA28" s="54"/>
      <c r="CB28" s="54"/>
      <c r="CC28" s="54"/>
      <c r="CD28" s="49">
        <v>3.87</v>
      </c>
      <c r="CE28" s="49">
        <v>6.21</v>
      </c>
      <c r="CF28" s="49">
        <v>61.7</v>
      </c>
      <c r="CG28" s="49">
        <v>7.14</v>
      </c>
      <c r="CH28" s="49">
        <v>5.94</v>
      </c>
      <c r="CI28" s="49">
        <v>8.36</v>
      </c>
      <c r="CJ28" s="49">
        <v>7.06</v>
      </c>
      <c r="CK28" s="49">
        <v>59</v>
      </c>
      <c r="CL28" s="49">
        <v>78.7</v>
      </c>
      <c r="CM28" s="49">
        <v>52.2</v>
      </c>
      <c r="CN28" s="49">
        <v>81.900000000000006</v>
      </c>
      <c r="CO28" s="49">
        <v>89</v>
      </c>
      <c r="CP28" s="49">
        <v>46.9</v>
      </c>
      <c r="CQ28" s="49">
        <v>57.9</v>
      </c>
      <c r="CR28" s="49">
        <v>42.7</v>
      </c>
      <c r="CS28" s="49">
        <v>55</v>
      </c>
      <c r="CT28" s="49">
        <v>56.8</v>
      </c>
      <c r="CU28" s="58">
        <v>26.3</v>
      </c>
      <c r="CV28" s="58">
        <v>25.2</v>
      </c>
      <c r="CW28" s="58">
        <v>15</v>
      </c>
      <c r="CX28" s="58">
        <v>22.4</v>
      </c>
      <c r="CY28" s="58">
        <v>18.399999999999999</v>
      </c>
      <c r="CZ28" s="58">
        <v>19.899999999999999</v>
      </c>
      <c r="DA28" s="58">
        <v>22.9</v>
      </c>
      <c r="DB28" s="58">
        <v>52.6</v>
      </c>
      <c r="DC28" s="58">
        <v>27.9</v>
      </c>
      <c r="DD28" s="58">
        <v>27.7</v>
      </c>
      <c r="DE28" s="58">
        <v>25.2</v>
      </c>
      <c r="DF28" s="58">
        <v>23.6</v>
      </c>
      <c r="DG28" s="58">
        <v>26.2</v>
      </c>
      <c r="DH28" s="58">
        <v>20.5</v>
      </c>
      <c r="DI28" s="58">
        <v>13.3</v>
      </c>
      <c r="DJ28" s="58">
        <v>10.199999999999999</v>
      </c>
      <c r="DK28" s="49">
        <v>77.72</v>
      </c>
      <c r="DL28" s="49">
        <v>72.37</v>
      </c>
      <c r="DM28" s="49">
        <v>77.099999999999994</v>
      </c>
      <c r="DN28" s="49">
        <v>29.77</v>
      </c>
      <c r="DO28" s="49">
        <v>18.46</v>
      </c>
      <c r="DP28" s="49">
        <v>25.12</v>
      </c>
      <c r="DQ28" s="49">
        <v>16.77</v>
      </c>
      <c r="DR28" s="49">
        <v>64.48</v>
      </c>
      <c r="DS28" s="49">
        <v>0.35</v>
      </c>
      <c r="DT28" s="49">
        <v>1.06</v>
      </c>
      <c r="DU28" s="49">
        <v>3.46</v>
      </c>
      <c r="DV28" s="49">
        <v>15.07</v>
      </c>
      <c r="DW28" s="49">
        <v>7.5</v>
      </c>
      <c r="DX28" s="49">
        <v>17.13</v>
      </c>
      <c r="DY28" s="49">
        <v>1.87</v>
      </c>
      <c r="DZ28" s="49">
        <v>16.670000000000002</v>
      </c>
      <c r="EA28" s="49">
        <v>5.47</v>
      </c>
      <c r="EB28" s="49">
        <v>5.45</v>
      </c>
      <c r="EC28" s="60">
        <v>20</v>
      </c>
      <c r="ED28" s="60">
        <v>13</v>
      </c>
      <c r="EE28" s="60">
        <v>17</v>
      </c>
      <c r="EF28" s="60">
        <v>20</v>
      </c>
      <c r="EG28" s="60">
        <v>17</v>
      </c>
      <c r="EH28" s="60">
        <v>18</v>
      </c>
      <c r="EI28" s="61">
        <v>21.62</v>
      </c>
      <c r="EJ28" s="61">
        <v>20.9</v>
      </c>
      <c r="EK28" s="61">
        <v>14.09</v>
      </c>
      <c r="EL28" s="61">
        <v>28.44</v>
      </c>
      <c r="EM28" s="61">
        <v>18.88</v>
      </c>
      <c r="EN28" s="61">
        <v>22.11</v>
      </c>
      <c r="EO28" s="61">
        <v>23.6</v>
      </c>
      <c r="EP28" s="61">
        <v>19.78</v>
      </c>
      <c r="EQ28" s="61">
        <v>23.83</v>
      </c>
      <c r="ER28" s="49">
        <v>23.8</v>
      </c>
      <c r="ES28" s="49">
        <v>62.7</v>
      </c>
      <c r="ET28" s="49">
        <v>81.900000000000006</v>
      </c>
      <c r="EU28" s="49">
        <v>237</v>
      </c>
      <c r="EV28" s="49">
        <v>234.5</v>
      </c>
      <c r="EW28" s="49">
        <v>267</v>
      </c>
      <c r="EX28" s="49">
        <v>271</v>
      </c>
      <c r="EY28" s="49">
        <v>232</v>
      </c>
      <c r="EZ28" s="49">
        <v>244</v>
      </c>
      <c r="FA28" s="49">
        <v>214</v>
      </c>
      <c r="FB28" s="49">
        <v>291</v>
      </c>
      <c r="FC28" s="49">
        <v>18</v>
      </c>
      <c r="FD28" s="49">
        <v>20.2</v>
      </c>
      <c r="FE28" s="49">
        <v>18</v>
      </c>
      <c r="FF28" s="49">
        <v>18.100000000000001</v>
      </c>
      <c r="FG28" s="49">
        <v>15</v>
      </c>
      <c r="FH28" s="49">
        <v>14.5</v>
      </c>
      <c r="FI28" s="49">
        <v>23.1</v>
      </c>
      <c r="FJ28" s="49">
        <v>118</v>
      </c>
      <c r="FK28" s="49">
        <v>22.6</v>
      </c>
      <c r="FL28" s="49">
        <v>22.6</v>
      </c>
      <c r="FM28" s="49">
        <v>21.8</v>
      </c>
      <c r="FN28" s="49">
        <v>24.5</v>
      </c>
      <c r="FO28" s="49">
        <v>82.6</v>
      </c>
      <c r="FP28" s="49">
        <v>13.3</v>
      </c>
      <c r="FQ28" s="49">
        <v>18.2</v>
      </c>
      <c r="FR28" s="49">
        <v>22.2</v>
      </c>
      <c r="FS28" s="49">
        <v>112</v>
      </c>
      <c r="FT28" s="49">
        <v>33.4</v>
      </c>
      <c r="FU28" s="49">
        <v>24.1</v>
      </c>
      <c r="FV28" s="49">
        <v>25.5</v>
      </c>
      <c r="FW28" s="49">
        <v>23.1</v>
      </c>
      <c r="FX28" s="49">
        <v>377.8</v>
      </c>
      <c r="FY28" s="49">
        <v>28.7</v>
      </c>
      <c r="FZ28" s="49">
        <v>18.600000000000001</v>
      </c>
      <c r="GA28" s="49">
        <v>11.2</v>
      </c>
      <c r="GB28" s="49">
        <v>23.5</v>
      </c>
      <c r="GC28" s="49">
        <v>15.2</v>
      </c>
      <c r="GD28" s="49">
        <v>14.1</v>
      </c>
      <c r="GE28" s="49">
        <v>8.9</v>
      </c>
      <c r="GF28" s="49">
        <v>10.5</v>
      </c>
      <c r="GG28" s="49">
        <v>6.79</v>
      </c>
      <c r="GH28" s="49">
        <v>17.100000000000001</v>
      </c>
      <c r="GI28" s="49">
        <v>13.8</v>
      </c>
      <c r="GJ28" s="49">
        <v>10.1</v>
      </c>
      <c r="GK28" s="3">
        <v>6.5</v>
      </c>
      <c r="GL28" s="3">
        <v>4.33</v>
      </c>
      <c r="GM28" s="3">
        <v>7.41</v>
      </c>
      <c r="GN28" s="73">
        <v>32.1</v>
      </c>
      <c r="GO28" s="73">
        <v>4.3</v>
      </c>
      <c r="GP28" s="73">
        <v>4.5</v>
      </c>
      <c r="GQ28" s="73">
        <v>5.3</v>
      </c>
      <c r="GR28" s="73">
        <v>5.5</v>
      </c>
      <c r="GS28" s="73">
        <v>5.3</v>
      </c>
      <c r="GT28" s="73">
        <v>5.0999999999999996</v>
      </c>
      <c r="GU28" s="73">
        <v>4.8</v>
      </c>
      <c r="GV28" s="73">
        <v>26.2</v>
      </c>
      <c r="GW28" s="73">
        <v>23.7</v>
      </c>
      <c r="GX28" s="73">
        <v>3.3</v>
      </c>
      <c r="GY28" s="54">
        <v>15.5</v>
      </c>
      <c r="GZ28" s="54">
        <v>15.9</v>
      </c>
      <c r="HA28" s="54">
        <v>9.3800000000000008</v>
      </c>
      <c r="HB28" s="54">
        <v>18.2</v>
      </c>
      <c r="HC28" s="54">
        <v>10.3</v>
      </c>
      <c r="HD28" s="54">
        <v>9.32</v>
      </c>
      <c r="HE28" s="54">
        <v>2.54</v>
      </c>
      <c r="HF28" s="54">
        <v>2.4500000000000002</v>
      </c>
      <c r="HG28" s="54">
        <v>12</v>
      </c>
      <c r="HH28" s="54">
        <v>3.53</v>
      </c>
      <c r="HI28" s="54">
        <v>12.7</v>
      </c>
      <c r="HJ28" s="54">
        <v>12.9</v>
      </c>
      <c r="HK28" s="54">
        <v>15.2</v>
      </c>
      <c r="HL28" s="54">
        <v>28.5</v>
      </c>
      <c r="HM28" s="54">
        <v>51.2</v>
      </c>
      <c r="HN28" s="54">
        <v>81.400000000000006</v>
      </c>
      <c r="HO28" s="54">
        <v>98.6</v>
      </c>
      <c r="HP28" s="54">
        <v>3.21</v>
      </c>
      <c r="HQ28" s="54">
        <v>5.61</v>
      </c>
      <c r="HR28" s="54">
        <v>3.66</v>
      </c>
      <c r="HS28" s="54">
        <v>13.6</v>
      </c>
      <c r="HT28" s="54">
        <v>10.6</v>
      </c>
      <c r="HU28" s="54">
        <v>9.43</v>
      </c>
      <c r="HV28" s="54">
        <v>3.56</v>
      </c>
      <c r="HW28" s="54">
        <v>7.85</v>
      </c>
      <c r="HX28" s="54">
        <v>10.9</v>
      </c>
      <c r="HY28" s="54">
        <v>33</v>
      </c>
      <c r="HZ28" s="54">
        <v>68.099999999999994</v>
      </c>
      <c r="IA28" s="54">
        <v>15.2</v>
      </c>
      <c r="IB28" s="54">
        <v>19.7</v>
      </c>
      <c r="IC28" s="54">
        <v>33.5</v>
      </c>
      <c r="ID28" s="54">
        <v>22.5</v>
      </c>
      <c r="IE28" s="54">
        <v>19.5</v>
      </c>
      <c r="IF28" s="54">
        <v>16.899999999999999</v>
      </c>
      <c r="IG28" s="54">
        <v>23.6</v>
      </c>
      <c r="IH28" s="54">
        <v>13.2</v>
      </c>
      <c r="II28" s="54">
        <v>16.899999999999999</v>
      </c>
      <c r="IJ28" s="54">
        <v>15.8</v>
      </c>
      <c r="IK28" s="54">
        <v>18.5</v>
      </c>
      <c r="IL28" s="54">
        <v>22.2</v>
      </c>
      <c r="IM28" s="54">
        <v>34.700000000000003</v>
      </c>
    </row>
    <row r="29" spans="1:247" ht="16.5" x14ac:dyDescent="0.45">
      <c r="A29" s="51" t="s">
        <v>215</v>
      </c>
      <c r="B29" s="58">
        <f t="shared" si="43"/>
        <v>7.59</v>
      </c>
      <c r="C29" s="59">
        <f t="shared" si="44"/>
        <v>12.125289855072474</v>
      </c>
      <c r="D29" s="59">
        <v>8</v>
      </c>
      <c r="E29" s="59">
        <v>13.020385826771653</v>
      </c>
      <c r="F29" s="59">
        <v>22.077548262705324</v>
      </c>
      <c r="G29" s="49"/>
      <c r="H29" s="49"/>
      <c r="I29" s="49"/>
      <c r="J29" s="49"/>
      <c r="K29" s="49"/>
      <c r="L29" s="49"/>
      <c r="M29" s="49"/>
      <c r="N29" s="49"/>
      <c r="O29" s="49">
        <v>9.94</v>
      </c>
      <c r="P29" s="49">
        <v>8.5299999999999994</v>
      </c>
      <c r="Q29" s="49">
        <v>5.92</v>
      </c>
      <c r="R29" s="49">
        <v>6.25</v>
      </c>
      <c r="S29" s="49">
        <v>11</v>
      </c>
      <c r="T29" s="49">
        <v>10</v>
      </c>
      <c r="U29" s="49">
        <v>10.3</v>
      </c>
      <c r="V29" s="49">
        <v>7.05</v>
      </c>
      <c r="W29" s="49">
        <v>7.41</v>
      </c>
      <c r="X29" s="49">
        <v>7.57</v>
      </c>
      <c r="Y29" s="49">
        <v>6.75</v>
      </c>
      <c r="Z29" s="49">
        <v>9.8800000000000008</v>
      </c>
      <c r="AA29" s="49">
        <v>4.7699999999999996</v>
      </c>
      <c r="AB29" s="49">
        <v>8.49</v>
      </c>
      <c r="AC29" s="49">
        <v>8.31</v>
      </c>
      <c r="AD29" s="49">
        <v>7.62</v>
      </c>
      <c r="AE29" s="49">
        <v>10.29</v>
      </c>
      <c r="AF29" s="49">
        <v>8</v>
      </c>
      <c r="AG29" s="49">
        <v>8</v>
      </c>
      <c r="AH29" s="49">
        <v>7</v>
      </c>
      <c r="AI29" s="49">
        <v>7</v>
      </c>
      <c r="AJ29" s="49">
        <v>8</v>
      </c>
      <c r="AK29" s="49">
        <v>9</v>
      </c>
      <c r="AL29" s="49">
        <v>9</v>
      </c>
      <c r="AM29" s="49">
        <v>6.1</v>
      </c>
      <c r="AN29" s="49">
        <v>12</v>
      </c>
      <c r="AO29" s="49">
        <v>16.8</v>
      </c>
      <c r="AP29" s="49">
        <v>8.8000000000000007</v>
      </c>
      <c r="AQ29" s="49">
        <v>7.4</v>
      </c>
      <c r="AR29" s="49">
        <v>10.1</v>
      </c>
      <c r="AS29" s="49">
        <v>5.97</v>
      </c>
      <c r="AT29" s="49">
        <v>7.25</v>
      </c>
      <c r="AU29" s="49">
        <v>7</v>
      </c>
      <c r="AV29" s="49">
        <v>6.42</v>
      </c>
      <c r="AW29" s="49">
        <v>8.33</v>
      </c>
      <c r="AX29" s="49">
        <v>3.77</v>
      </c>
      <c r="AY29" s="49">
        <v>6.1</v>
      </c>
      <c r="AZ29" s="49">
        <v>4.16</v>
      </c>
      <c r="BA29" s="49">
        <v>5.33</v>
      </c>
      <c r="BB29" s="49">
        <v>4.82</v>
      </c>
      <c r="BC29" s="49">
        <v>6.35</v>
      </c>
      <c r="BD29" s="49">
        <v>4.0999999999999996</v>
      </c>
      <c r="BE29" s="49">
        <v>8.48</v>
      </c>
      <c r="BF29" s="49">
        <v>5.14</v>
      </c>
      <c r="BG29" s="54"/>
      <c r="BH29" s="54"/>
      <c r="BI29" s="54"/>
      <c r="BJ29" s="54"/>
      <c r="BK29" s="54"/>
      <c r="BL29" s="54"/>
      <c r="BM29" s="54"/>
      <c r="BN29" s="54"/>
      <c r="BO29" s="54"/>
      <c r="BP29" s="54"/>
      <c r="BQ29" s="54"/>
      <c r="BR29" s="54"/>
      <c r="BS29" s="54"/>
      <c r="BT29" s="54"/>
      <c r="BU29" s="54"/>
      <c r="BV29" s="54"/>
      <c r="BW29" s="54"/>
      <c r="BX29" s="54"/>
      <c r="BY29" s="54"/>
      <c r="BZ29" s="54"/>
      <c r="CA29" s="54"/>
      <c r="CB29" s="54"/>
      <c r="CC29" s="54"/>
      <c r="CD29" s="49">
        <v>3.56</v>
      </c>
      <c r="CE29" s="49">
        <v>6.07</v>
      </c>
      <c r="CF29" s="49">
        <v>17.7</v>
      </c>
      <c r="CG29" s="49">
        <v>6.23</v>
      </c>
      <c r="CH29" s="49">
        <v>5.56</v>
      </c>
      <c r="CI29" s="49">
        <v>4.83</v>
      </c>
      <c r="CJ29" s="49">
        <v>6.38</v>
      </c>
      <c r="CK29" s="49">
        <v>5.77</v>
      </c>
      <c r="CL29" s="49">
        <v>6.22</v>
      </c>
      <c r="CM29" s="49">
        <v>6.03</v>
      </c>
      <c r="CN29" s="49">
        <v>8.34</v>
      </c>
      <c r="CO29" s="49">
        <v>18.3</v>
      </c>
      <c r="CP29" s="49">
        <v>11.5</v>
      </c>
      <c r="CQ29" s="49">
        <v>8.66</v>
      </c>
      <c r="CR29" s="49">
        <v>28.3</v>
      </c>
      <c r="CS29" s="49">
        <v>14.9</v>
      </c>
      <c r="CT29" s="49">
        <v>18.899999999999999</v>
      </c>
      <c r="CU29" s="64">
        <v>9.49</v>
      </c>
      <c r="CV29" s="64">
        <v>9.35</v>
      </c>
      <c r="CW29" s="64">
        <v>8.75</v>
      </c>
      <c r="CX29" s="64">
        <v>9.14</v>
      </c>
      <c r="CY29" s="64">
        <v>8.82</v>
      </c>
      <c r="CZ29" s="64">
        <v>9.4600000000000009</v>
      </c>
      <c r="DA29" s="64">
        <v>9.66</v>
      </c>
      <c r="DB29" s="64">
        <v>8.82</v>
      </c>
      <c r="DC29" s="64">
        <v>10.199999999999999</v>
      </c>
      <c r="DD29" s="64">
        <v>10.4</v>
      </c>
      <c r="DE29" s="64">
        <v>9.66</v>
      </c>
      <c r="DF29" s="64">
        <v>9.26</v>
      </c>
      <c r="DG29" s="64">
        <v>9.19</v>
      </c>
      <c r="DH29" s="64">
        <v>6.34</v>
      </c>
      <c r="DI29" s="64">
        <v>8.07</v>
      </c>
      <c r="DJ29" s="64">
        <v>7.95</v>
      </c>
      <c r="DK29" s="49">
        <v>14.31</v>
      </c>
      <c r="DL29" s="49">
        <v>16.28</v>
      </c>
      <c r="DM29" s="49">
        <v>16.14</v>
      </c>
      <c r="DN29" s="49">
        <v>6.59</v>
      </c>
      <c r="DO29" s="49">
        <v>4.34</v>
      </c>
      <c r="DP29" s="49">
        <v>8.15</v>
      </c>
      <c r="DQ29" s="49">
        <v>7.65</v>
      </c>
      <c r="DR29" s="49">
        <v>7.12</v>
      </c>
      <c r="DS29" s="49">
        <v>26.09</v>
      </c>
      <c r="DT29" s="49">
        <v>0.48</v>
      </c>
      <c r="DU29" s="49">
        <v>4.12</v>
      </c>
      <c r="DV29" s="49">
        <v>7</v>
      </c>
      <c r="DW29" s="49">
        <v>4.25</v>
      </c>
      <c r="DX29" s="49">
        <v>11.66</v>
      </c>
      <c r="DY29" s="49">
        <v>3.38</v>
      </c>
      <c r="DZ29" s="49">
        <v>24.56</v>
      </c>
      <c r="EA29" s="49">
        <v>4.29</v>
      </c>
      <c r="EB29" s="49">
        <v>7.12</v>
      </c>
      <c r="EC29" s="62">
        <v>4.5</v>
      </c>
      <c r="ED29" s="62">
        <v>4.0999999999999996</v>
      </c>
      <c r="EE29" s="62">
        <v>4.2</v>
      </c>
      <c r="EF29" s="62">
        <v>4.8</v>
      </c>
      <c r="EG29" s="62">
        <v>3.9</v>
      </c>
      <c r="EH29" s="62">
        <v>4.4000000000000004</v>
      </c>
      <c r="EI29" s="56">
        <v>4.5439999999999996</v>
      </c>
      <c r="EJ29" s="56">
        <v>5.6079999999999997</v>
      </c>
      <c r="EK29" s="56">
        <v>5.524</v>
      </c>
      <c r="EL29" s="56">
        <v>6.2370000000000001</v>
      </c>
      <c r="EM29" s="56">
        <v>5.7889999999999997</v>
      </c>
      <c r="EN29" s="56">
        <v>4.6180000000000003</v>
      </c>
      <c r="EO29" s="56">
        <v>4.242</v>
      </c>
      <c r="EP29" s="56">
        <v>5.2210000000000001</v>
      </c>
      <c r="EQ29" s="56">
        <v>8.282</v>
      </c>
      <c r="ER29" s="49">
        <v>15.8</v>
      </c>
      <c r="ES29" s="49">
        <v>15.4</v>
      </c>
      <c r="ET29" s="49">
        <v>12.5</v>
      </c>
      <c r="EU29" s="49">
        <v>21.9</v>
      </c>
      <c r="EV29" s="49">
        <v>22.2</v>
      </c>
      <c r="EW29" s="49">
        <v>24.9</v>
      </c>
      <c r="EX29" s="49">
        <v>25.9</v>
      </c>
      <c r="EY29" s="49">
        <v>22.1</v>
      </c>
      <c r="EZ29" s="49">
        <v>22.2</v>
      </c>
      <c r="FA29" s="49">
        <v>22</v>
      </c>
      <c r="FB29" s="49">
        <v>25.6</v>
      </c>
      <c r="FC29" s="49">
        <v>10.9</v>
      </c>
      <c r="FD29" s="49">
        <v>11.6</v>
      </c>
      <c r="FE29" s="49">
        <v>11.4</v>
      </c>
      <c r="FF29" s="49">
        <v>12.2</v>
      </c>
      <c r="FG29" s="49">
        <v>11.3</v>
      </c>
      <c r="FH29" s="49">
        <v>8.8000000000000007</v>
      </c>
      <c r="FI29" s="49">
        <v>11</v>
      </c>
      <c r="FJ29" s="49">
        <v>14.4</v>
      </c>
      <c r="FK29" s="49">
        <v>12.2</v>
      </c>
      <c r="FL29" s="49">
        <v>10.9</v>
      </c>
      <c r="FM29" s="49">
        <v>7.27</v>
      </c>
      <c r="FN29" s="49">
        <v>13</v>
      </c>
      <c r="FO29" s="49">
        <v>11.5</v>
      </c>
      <c r="FP29" s="49">
        <v>5.21</v>
      </c>
      <c r="FQ29" s="49">
        <v>6.7</v>
      </c>
      <c r="FR29" s="49">
        <v>5.24</v>
      </c>
      <c r="FS29" s="49">
        <v>5.99</v>
      </c>
      <c r="FT29" s="49">
        <v>13.1</v>
      </c>
      <c r="FU29" s="49">
        <v>10.6</v>
      </c>
      <c r="FV29" s="49">
        <v>10.8</v>
      </c>
      <c r="FW29" s="49">
        <v>10.6</v>
      </c>
      <c r="FX29" s="49">
        <v>13.4</v>
      </c>
      <c r="FY29" s="49">
        <v>11.4</v>
      </c>
      <c r="FZ29" s="49">
        <v>134</v>
      </c>
      <c r="GA29" s="49">
        <v>65.2</v>
      </c>
      <c r="GB29" s="49">
        <v>118</v>
      </c>
      <c r="GC29" s="49">
        <v>158</v>
      </c>
      <c r="GD29" s="49">
        <v>146</v>
      </c>
      <c r="GE29" s="49">
        <v>5.92</v>
      </c>
      <c r="GF29" s="49">
        <v>6.63</v>
      </c>
      <c r="GG29" s="49">
        <v>3.68</v>
      </c>
      <c r="GH29" s="49">
        <v>4.9000000000000004</v>
      </c>
      <c r="GI29" s="49">
        <v>4.45</v>
      </c>
      <c r="GJ29" s="49">
        <v>4.05</v>
      </c>
      <c r="GK29" s="3"/>
      <c r="GL29" s="3"/>
      <c r="GM29" s="3"/>
      <c r="GN29" s="73">
        <v>9.5</v>
      </c>
      <c r="GO29" s="73">
        <v>3.2</v>
      </c>
      <c r="GP29" s="73">
        <v>3.5</v>
      </c>
      <c r="GQ29" s="73">
        <v>4</v>
      </c>
      <c r="GR29" s="73">
        <v>3.9</v>
      </c>
      <c r="GS29" s="73">
        <v>3.8</v>
      </c>
      <c r="GT29" s="73">
        <v>3.4</v>
      </c>
      <c r="GU29" s="73">
        <v>4</v>
      </c>
      <c r="GV29" s="73">
        <v>3.5</v>
      </c>
      <c r="GW29" s="73">
        <v>2.6</v>
      </c>
      <c r="GX29" s="73">
        <v>0.6</v>
      </c>
      <c r="GY29" s="54">
        <v>8.35</v>
      </c>
      <c r="GZ29" s="54">
        <v>9.8800000000000008</v>
      </c>
      <c r="HA29" s="54">
        <v>3.05</v>
      </c>
      <c r="HB29" s="54">
        <v>9.56</v>
      </c>
      <c r="HC29" s="54">
        <v>7.1</v>
      </c>
      <c r="HD29" s="54">
        <v>5.79</v>
      </c>
      <c r="HE29" s="54">
        <v>5.31</v>
      </c>
      <c r="HF29" s="54">
        <v>3.82</v>
      </c>
      <c r="HG29" s="54">
        <v>4.45</v>
      </c>
      <c r="HH29" s="54">
        <v>5.45</v>
      </c>
      <c r="HI29" s="54">
        <v>6.15</v>
      </c>
      <c r="HJ29" s="54">
        <v>4.5599999999999996</v>
      </c>
      <c r="HK29" s="54">
        <v>4.57</v>
      </c>
      <c r="HL29" s="54">
        <v>6.53</v>
      </c>
      <c r="HM29" s="54">
        <v>10.199999999999999</v>
      </c>
      <c r="HN29" s="54">
        <v>14.5</v>
      </c>
      <c r="HO29" s="54">
        <v>18.2</v>
      </c>
      <c r="HP29" s="54">
        <v>5.13</v>
      </c>
      <c r="HQ29" s="54">
        <v>6.31</v>
      </c>
      <c r="HR29" s="54">
        <v>4.3099999999999996</v>
      </c>
      <c r="HS29" s="54">
        <v>73.5</v>
      </c>
      <c r="HT29" s="54">
        <v>7.76</v>
      </c>
      <c r="HU29" s="54">
        <v>7.58</v>
      </c>
      <c r="HV29" s="54">
        <v>4.34</v>
      </c>
      <c r="HW29" s="54">
        <v>5.83</v>
      </c>
      <c r="HX29" s="54">
        <v>6.93</v>
      </c>
      <c r="HY29" s="54">
        <v>50.9</v>
      </c>
      <c r="HZ29" s="54">
        <v>22.3</v>
      </c>
      <c r="IA29" s="54">
        <v>14.9</v>
      </c>
      <c r="IB29" s="54">
        <v>16.8</v>
      </c>
      <c r="IC29" s="54">
        <v>16.100000000000001</v>
      </c>
      <c r="ID29" s="54">
        <v>8.7100000000000009</v>
      </c>
      <c r="IE29" s="54">
        <v>7.59</v>
      </c>
      <c r="IF29" s="54">
        <v>7.11</v>
      </c>
      <c r="IG29" s="54">
        <v>8.42</v>
      </c>
      <c r="IH29" s="54">
        <v>5.8</v>
      </c>
      <c r="II29" s="54">
        <v>6.98</v>
      </c>
      <c r="IJ29" s="54">
        <v>7.05</v>
      </c>
      <c r="IK29" s="54">
        <v>6.92</v>
      </c>
      <c r="IL29" s="54">
        <v>6.55</v>
      </c>
      <c r="IM29" s="54">
        <v>0</v>
      </c>
    </row>
    <row r="30" spans="1:247" ht="16.5" x14ac:dyDescent="0.45">
      <c r="A30" s="51" t="s">
        <v>216</v>
      </c>
      <c r="B30" s="58">
        <f t="shared" si="43"/>
        <v>11.649999999999999</v>
      </c>
      <c r="C30" s="59">
        <f t="shared" si="44"/>
        <v>22.097155963302747</v>
      </c>
      <c r="D30" s="59">
        <v>12.3</v>
      </c>
      <c r="E30" s="59">
        <v>16.446349206349215</v>
      </c>
      <c r="F30" s="59">
        <v>19.073335147682815</v>
      </c>
      <c r="G30" s="49"/>
      <c r="H30" s="49"/>
      <c r="I30" s="49"/>
      <c r="J30" s="49"/>
      <c r="K30" s="49"/>
      <c r="L30" s="49"/>
      <c r="M30" s="49"/>
      <c r="N30" s="49"/>
      <c r="O30" s="49">
        <v>17.600000000000001</v>
      </c>
      <c r="P30" s="49">
        <v>16.2</v>
      </c>
      <c r="Q30" s="49">
        <v>8.2899999999999991</v>
      </c>
      <c r="R30" s="49">
        <v>8.9499999999999993</v>
      </c>
      <c r="S30" s="49">
        <v>20</v>
      </c>
      <c r="T30" s="49">
        <v>17.3</v>
      </c>
      <c r="U30" s="49">
        <v>17.399999999999999</v>
      </c>
      <c r="V30" s="49">
        <v>7.38</v>
      </c>
      <c r="W30" s="49">
        <v>12.4</v>
      </c>
      <c r="X30" s="49">
        <v>9.7200000000000006</v>
      </c>
      <c r="Y30" s="49">
        <v>12.2</v>
      </c>
      <c r="Z30" s="49">
        <v>27.3</v>
      </c>
      <c r="AA30" s="49">
        <v>15.7</v>
      </c>
      <c r="AB30" s="49">
        <v>22.3</v>
      </c>
      <c r="AC30" s="49">
        <v>44.21</v>
      </c>
      <c r="AD30" s="49">
        <v>9.57</v>
      </c>
      <c r="AE30" s="49">
        <v>180</v>
      </c>
      <c r="AF30" s="49">
        <v>12</v>
      </c>
      <c r="AG30" s="49">
        <v>11</v>
      </c>
      <c r="AH30" s="49">
        <v>10</v>
      </c>
      <c r="AI30" s="49">
        <v>11</v>
      </c>
      <c r="AJ30" s="49">
        <v>12</v>
      </c>
      <c r="AK30" s="49">
        <v>13</v>
      </c>
      <c r="AL30" s="49">
        <v>12</v>
      </c>
      <c r="AM30" s="49">
        <v>10.4</v>
      </c>
      <c r="AN30" s="49">
        <v>11.4</v>
      </c>
      <c r="AO30" s="49">
        <v>15.4</v>
      </c>
      <c r="AP30" s="49">
        <v>13.5</v>
      </c>
      <c r="AQ30" s="49">
        <v>11.1</v>
      </c>
      <c r="AR30" s="49">
        <v>10</v>
      </c>
      <c r="AS30" s="49">
        <v>9.49</v>
      </c>
      <c r="AT30" s="49">
        <v>9.06</v>
      </c>
      <c r="AU30" s="49">
        <v>8.27</v>
      </c>
      <c r="AV30" s="49">
        <v>8.32</v>
      </c>
      <c r="AW30" s="49">
        <v>9</v>
      </c>
      <c r="AX30" s="49">
        <v>4.47</v>
      </c>
      <c r="AY30" s="49">
        <v>31.35</v>
      </c>
      <c r="AZ30" s="49">
        <v>8.83</v>
      </c>
      <c r="BA30" s="49">
        <v>9.4600000000000009</v>
      </c>
      <c r="BB30" s="49">
        <v>9.64</v>
      </c>
      <c r="BC30" s="49">
        <v>8.7200000000000006</v>
      </c>
      <c r="BD30" s="49">
        <v>8.7899999999999991</v>
      </c>
      <c r="BE30" s="49">
        <v>9.2200000000000006</v>
      </c>
      <c r="BF30" s="49">
        <v>6.63</v>
      </c>
      <c r="BG30" s="49">
        <v>2.84</v>
      </c>
      <c r="BH30" s="49">
        <v>2.62</v>
      </c>
      <c r="BI30" s="49">
        <v>2.35</v>
      </c>
      <c r="BJ30" s="49">
        <v>4</v>
      </c>
      <c r="BK30" s="49">
        <v>2.54</v>
      </c>
      <c r="BL30" s="49">
        <v>2.66</v>
      </c>
      <c r="BM30" s="49">
        <v>4.37</v>
      </c>
      <c r="BN30" s="49">
        <v>1.85</v>
      </c>
      <c r="BO30" s="49">
        <v>2.99</v>
      </c>
      <c r="BP30" s="49">
        <v>23</v>
      </c>
      <c r="BQ30" s="49">
        <v>19.3</v>
      </c>
      <c r="BR30" s="49">
        <v>16.899999999999999</v>
      </c>
      <c r="BS30" s="49">
        <v>9.25</v>
      </c>
      <c r="BT30" s="49">
        <v>17.899999999999999</v>
      </c>
      <c r="BU30" s="49">
        <v>17.2</v>
      </c>
      <c r="BV30" s="49">
        <v>14.4</v>
      </c>
      <c r="BW30" s="49">
        <v>13.7</v>
      </c>
      <c r="BX30" s="49">
        <v>13.4</v>
      </c>
      <c r="BY30" s="49">
        <v>14.1</v>
      </c>
      <c r="BZ30" s="49">
        <v>14.3</v>
      </c>
      <c r="CA30" s="49">
        <v>10.199999999999999</v>
      </c>
      <c r="CB30" s="49">
        <v>17.3</v>
      </c>
      <c r="CC30" s="49">
        <v>16.8</v>
      </c>
      <c r="CD30" s="49">
        <v>3.04</v>
      </c>
      <c r="CE30" s="49">
        <v>5.09</v>
      </c>
      <c r="CF30" s="49">
        <v>20.7</v>
      </c>
      <c r="CG30" s="49">
        <v>5.71</v>
      </c>
      <c r="CH30" s="49">
        <v>4.97</v>
      </c>
      <c r="CI30" s="49">
        <v>4.8600000000000003</v>
      </c>
      <c r="CJ30" s="49">
        <v>5.62</v>
      </c>
      <c r="CK30" s="49">
        <v>18.899999999999999</v>
      </c>
      <c r="CL30" s="49">
        <v>30.6</v>
      </c>
      <c r="CM30" s="49">
        <v>16.5</v>
      </c>
      <c r="CN30" s="49">
        <v>31.5</v>
      </c>
      <c r="CO30" s="49">
        <v>39.200000000000003</v>
      </c>
      <c r="CP30" s="49">
        <v>32.6</v>
      </c>
      <c r="CQ30" s="49">
        <v>20</v>
      </c>
      <c r="CR30" s="49">
        <v>23.9</v>
      </c>
      <c r="CS30" s="49">
        <v>20.100000000000001</v>
      </c>
      <c r="CT30" s="49">
        <v>28.1</v>
      </c>
      <c r="CU30" s="64">
        <v>17.100000000000001</v>
      </c>
      <c r="CV30" s="64">
        <v>17</v>
      </c>
      <c r="CW30" s="64">
        <v>20.6</v>
      </c>
      <c r="CX30" s="64">
        <v>16.100000000000001</v>
      </c>
      <c r="CY30" s="64">
        <v>14.9</v>
      </c>
      <c r="CZ30" s="64">
        <v>20.399999999999999</v>
      </c>
      <c r="DA30" s="64">
        <v>16.7</v>
      </c>
      <c r="DB30" s="64">
        <v>22.5</v>
      </c>
      <c r="DC30" s="64">
        <v>18.8</v>
      </c>
      <c r="DD30" s="64">
        <v>19.5</v>
      </c>
      <c r="DE30" s="64">
        <v>17.5</v>
      </c>
      <c r="DF30" s="64">
        <v>17.2</v>
      </c>
      <c r="DG30" s="64">
        <v>19.3</v>
      </c>
      <c r="DH30" s="64">
        <v>13.5</v>
      </c>
      <c r="DI30" s="64">
        <v>16.399999999999999</v>
      </c>
      <c r="DJ30" s="64">
        <v>710</v>
      </c>
      <c r="DK30" s="49">
        <v>39.78</v>
      </c>
      <c r="DL30" s="49">
        <v>45.85</v>
      </c>
      <c r="DM30" s="49">
        <v>40.89</v>
      </c>
      <c r="DN30" s="49">
        <v>15.91</v>
      </c>
      <c r="DO30" s="49">
        <v>9.99</v>
      </c>
      <c r="DP30" s="49">
        <v>12.86</v>
      </c>
      <c r="DQ30" s="49">
        <v>9.77</v>
      </c>
      <c r="DR30" s="49">
        <v>30.17</v>
      </c>
      <c r="DS30" s="49">
        <v>5.04</v>
      </c>
      <c r="DT30" s="49">
        <v>1.07</v>
      </c>
      <c r="DU30" s="49">
        <v>3.46</v>
      </c>
      <c r="DV30" s="49">
        <v>9.25</v>
      </c>
      <c r="DW30" s="49">
        <v>5.09</v>
      </c>
      <c r="DX30" s="49">
        <v>9.6</v>
      </c>
      <c r="DY30" s="49">
        <v>2.1</v>
      </c>
      <c r="DZ30" s="49">
        <v>12.01</v>
      </c>
      <c r="EA30" s="49">
        <v>2.77</v>
      </c>
      <c r="EB30" s="49">
        <v>5.41</v>
      </c>
      <c r="EC30" s="62"/>
      <c r="ED30" s="62"/>
      <c r="EE30" s="62"/>
      <c r="EF30" s="62"/>
      <c r="EG30" s="62"/>
      <c r="EH30" s="62"/>
      <c r="EI30" s="56"/>
      <c r="EJ30" s="56"/>
      <c r="EK30" s="56"/>
      <c r="EL30" s="56"/>
      <c r="EM30" s="56"/>
      <c r="EN30" s="56"/>
      <c r="EO30" s="56"/>
      <c r="EP30" s="56"/>
      <c r="EQ30" s="56"/>
      <c r="ER30" s="49">
        <v>16.8</v>
      </c>
      <c r="ES30" s="49">
        <v>17.3</v>
      </c>
      <c r="ET30" s="49">
        <v>30.2</v>
      </c>
      <c r="EU30" s="49">
        <v>115</v>
      </c>
      <c r="EV30" s="49">
        <v>122</v>
      </c>
      <c r="EW30" s="49">
        <v>137</v>
      </c>
      <c r="EX30" s="49">
        <v>140</v>
      </c>
      <c r="EY30" s="49">
        <v>124</v>
      </c>
      <c r="EZ30" s="49">
        <v>116</v>
      </c>
      <c r="FA30" s="49">
        <v>115</v>
      </c>
      <c r="FB30" s="49">
        <v>142</v>
      </c>
      <c r="FC30" s="49">
        <v>17.399999999999999</v>
      </c>
      <c r="FD30" s="49">
        <v>18.899999999999999</v>
      </c>
      <c r="FE30" s="49">
        <v>18</v>
      </c>
      <c r="FF30" s="49">
        <v>18.5</v>
      </c>
      <c r="FG30" s="49">
        <v>17.100000000000001</v>
      </c>
      <c r="FH30" s="49">
        <v>16</v>
      </c>
      <c r="FI30" s="49">
        <v>15</v>
      </c>
      <c r="FJ30" s="49">
        <v>86.8</v>
      </c>
      <c r="FK30" s="49">
        <v>13.9</v>
      </c>
      <c r="FL30" s="49">
        <v>12.7</v>
      </c>
      <c r="FM30" s="49">
        <v>10.5</v>
      </c>
      <c r="FN30" s="49">
        <v>15.9</v>
      </c>
      <c r="FO30" s="49">
        <v>17.3</v>
      </c>
      <c r="FP30" s="49">
        <v>6.41</v>
      </c>
      <c r="FQ30" s="49">
        <v>8.65</v>
      </c>
      <c r="FR30" s="49">
        <v>14.2</v>
      </c>
      <c r="FS30" s="49">
        <v>6.85</v>
      </c>
      <c r="FT30" s="49">
        <v>17.100000000000001</v>
      </c>
      <c r="FU30" s="49">
        <v>11.4</v>
      </c>
      <c r="FV30" s="49">
        <v>11.6</v>
      </c>
      <c r="FW30" s="49">
        <v>11.5</v>
      </c>
      <c r="FX30" s="49">
        <v>74.2</v>
      </c>
      <c r="FY30" s="49">
        <v>12.9</v>
      </c>
      <c r="FZ30" s="49">
        <v>10.7</v>
      </c>
      <c r="GA30" s="49">
        <v>7.31</v>
      </c>
      <c r="GB30" s="49">
        <v>10.4</v>
      </c>
      <c r="GC30" s="49">
        <v>8.02</v>
      </c>
      <c r="GD30" s="49">
        <v>7.7</v>
      </c>
      <c r="GE30" s="49">
        <v>7.94</v>
      </c>
      <c r="GF30" s="49">
        <v>9.23</v>
      </c>
      <c r="GG30" s="49">
        <v>5.31</v>
      </c>
      <c r="GH30" s="49">
        <v>8.73</v>
      </c>
      <c r="GI30" s="49">
        <v>7.9</v>
      </c>
      <c r="GJ30" s="49">
        <v>6.08</v>
      </c>
      <c r="GK30" s="3">
        <v>3.59</v>
      </c>
      <c r="GL30" s="3">
        <v>3.02</v>
      </c>
      <c r="GM30" s="3">
        <v>4.47</v>
      </c>
      <c r="GN30" s="73">
        <v>25.5</v>
      </c>
      <c r="GO30" s="73">
        <v>5.2</v>
      </c>
      <c r="GP30" s="73">
        <v>3.9</v>
      </c>
      <c r="GQ30" s="73">
        <v>4.9000000000000004</v>
      </c>
      <c r="GR30" s="73">
        <v>4.5</v>
      </c>
      <c r="GS30" s="73">
        <v>3</v>
      </c>
      <c r="GT30" s="73">
        <v>3.1</v>
      </c>
      <c r="GU30" s="73">
        <v>3.9</v>
      </c>
      <c r="GV30" s="73">
        <v>19.7</v>
      </c>
      <c r="GW30" s="73">
        <v>17.8</v>
      </c>
      <c r="GX30" s="73">
        <v>3.9</v>
      </c>
      <c r="GY30" s="54">
        <v>14.1</v>
      </c>
      <c r="GZ30" s="54">
        <v>13.8</v>
      </c>
      <c r="HA30" s="54">
        <v>6.86</v>
      </c>
      <c r="HB30" s="54">
        <v>17.62</v>
      </c>
      <c r="HC30" s="54">
        <v>7.66</v>
      </c>
      <c r="HD30" s="54">
        <v>7.25</v>
      </c>
      <c r="HE30" s="54">
        <v>6.11</v>
      </c>
      <c r="HF30" s="54">
        <v>4.26</v>
      </c>
      <c r="HG30" s="54">
        <v>6.01</v>
      </c>
      <c r="HH30" s="54">
        <v>4.97</v>
      </c>
      <c r="HI30" s="54">
        <v>7.11</v>
      </c>
      <c r="HJ30" s="54">
        <v>7.81</v>
      </c>
      <c r="HK30" s="54">
        <v>6.06</v>
      </c>
      <c r="HL30" s="54">
        <v>8.09</v>
      </c>
      <c r="HM30" s="54">
        <v>14.9</v>
      </c>
      <c r="HN30" s="54">
        <v>52.9</v>
      </c>
      <c r="HO30" s="54">
        <v>64.099999999999994</v>
      </c>
      <c r="HP30" s="54">
        <v>4.66</v>
      </c>
      <c r="HQ30" s="54">
        <v>7.66</v>
      </c>
      <c r="HR30" s="54">
        <v>4.6399999999999997</v>
      </c>
      <c r="HS30" s="54">
        <v>5.71</v>
      </c>
      <c r="HT30" s="54">
        <v>8.9</v>
      </c>
      <c r="HU30" s="54">
        <v>8.9700000000000006</v>
      </c>
      <c r="HV30" s="54">
        <v>3.09</v>
      </c>
      <c r="HW30" s="54">
        <v>6.26</v>
      </c>
      <c r="HX30" s="54">
        <v>7.45</v>
      </c>
      <c r="HY30" s="54">
        <v>22</v>
      </c>
      <c r="HZ30" s="54">
        <v>74.099999999999994</v>
      </c>
      <c r="IA30" s="54">
        <v>11.6</v>
      </c>
      <c r="IB30" s="54">
        <v>14.6</v>
      </c>
      <c r="IC30" s="54">
        <v>20.7</v>
      </c>
      <c r="ID30" s="54">
        <v>12.9</v>
      </c>
      <c r="IE30" s="54">
        <v>11.7</v>
      </c>
      <c r="IF30" s="54">
        <v>10.5</v>
      </c>
      <c r="IG30" s="54">
        <v>12.5</v>
      </c>
      <c r="IH30" s="54">
        <v>7.9</v>
      </c>
      <c r="II30" s="54">
        <v>9.3800000000000008</v>
      </c>
      <c r="IJ30" s="54">
        <v>10.1</v>
      </c>
      <c r="IK30" s="54">
        <v>9.8000000000000007</v>
      </c>
      <c r="IL30" s="54">
        <v>9.19</v>
      </c>
      <c r="IM30" s="54">
        <v>14.9</v>
      </c>
    </row>
    <row r="31" spans="1:247" ht="16.5" x14ac:dyDescent="0.45">
      <c r="A31" s="51" t="s">
        <v>218</v>
      </c>
      <c r="B31" s="58">
        <f t="shared" si="43"/>
        <v>134</v>
      </c>
      <c r="C31" s="59">
        <f t="shared" si="44"/>
        <v>140.01149377593356</v>
      </c>
      <c r="D31" s="59">
        <v>128.5</v>
      </c>
      <c r="E31" s="59">
        <v>130.75000000000003</v>
      </c>
      <c r="F31" s="59">
        <v>58.905786642739905</v>
      </c>
      <c r="G31" s="49">
        <v>81.3</v>
      </c>
      <c r="H31" s="49">
        <v>30.5</v>
      </c>
      <c r="I31" s="49">
        <v>48.2</v>
      </c>
      <c r="J31" s="49">
        <v>78.7</v>
      </c>
      <c r="K31" s="49">
        <v>85.9</v>
      </c>
      <c r="L31" s="49">
        <v>159</v>
      </c>
      <c r="M31" s="49">
        <v>66.8</v>
      </c>
      <c r="N31" s="49">
        <v>61.4</v>
      </c>
      <c r="O31" s="49">
        <v>126</v>
      </c>
      <c r="P31" s="49">
        <v>130</v>
      </c>
      <c r="Q31" s="49">
        <v>143</v>
      </c>
      <c r="R31" s="49">
        <v>141</v>
      </c>
      <c r="S31" s="49">
        <v>118</v>
      </c>
      <c r="T31" s="49">
        <v>123</v>
      </c>
      <c r="U31" s="49">
        <v>128</v>
      </c>
      <c r="V31" s="49">
        <v>136</v>
      </c>
      <c r="W31" s="49">
        <v>107</v>
      </c>
      <c r="X31" s="49">
        <v>135</v>
      </c>
      <c r="Y31" s="49">
        <v>126</v>
      </c>
      <c r="Z31" s="49">
        <v>122</v>
      </c>
      <c r="AA31" s="49">
        <v>126</v>
      </c>
      <c r="AB31" s="49">
        <v>152</v>
      </c>
      <c r="AC31" s="49">
        <v>259</v>
      </c>
      <c r="AD31" s="49">
        <v>66.3</v>
      </c>
      <c r="AE31" s="49">
        <v>74.3</v>
      </c>
      <c r="AF31" s="49">
        <v>78.5</v>
      </c>
      <c r="AG31" s="49">
        <v>63.2</v>
      </c>
      <c r="AH31" s="49">
        <v>63.9</v>
      </c>
      <c r="AI31" s="49">
        <v>77.3</v>
      </c>
      <c r="AJ31" s="49">
        <v>71.2</v>
      </c>
      <c r="AK31" s="49">
        <v>63.6</v>
      </c>
      <c r="AL31" s="49">
        <v>68.3</v>
      </c>
      <c r="AM31" s="49">
        <v>91.2</v>
      </c>
      <c r="AN31" s="49">
        <v>40.4</v>
      </c>
      <c r="AO31" s="49">
        <v>70.099999999999994</v>
      </c>
      <c r="AP31" s="49">
        <v>62.7</v>
      </c>
      <c r="AQ31" s="49">
        <v>74.7</v>
      </c>
      <c r="AR31" s="49">
        <v>91.8</v>
      </c>
      <c r="AS31" s="49">
        <v>99.4</v>
      </c>
      <c r="AT31" s="49">
        <v>145.30000000000001</v>
      </c>
      <c r="AU31" s="49">
        <v>92.8</v>
      </c>
      <c r="AV31" s="49">
        <v>105.7</v>
      </c>
      <c r="AW31" s="49">
        <v>109.4</v>
      </c>
      <c r="AX31" s="49">
        <v>145.19999999999999</v>
      </c>
      <c r="AY31" s="49">
        <v>105.6</v>
      </c>
      <c r="AZ31" s="49">
        <v>125.2</v>
      </c>
      <c r="BA31" s="49">
        <v>113.2</v>
      </c>
      <c r="BB31" s="49">
        <v>108.4</v>
      </c>
      <c r="BC31" s="49">
        <v>125.3</v>
      </c>
      <c r="BD31" s="49">
        <v>151</v>
      </c>
      <c r="BE31" s="49">
        <v>119.3</v>
      </c>
      <c r="BF31" s="49">
        <v>123.8</v>
      </c>
      <c r="BG31" s="49">
        <v>74.8</v>
      </c>
      <c r="BH31" s="49">
        <v>69.8</v>
      </c>
      <c r="BI31" s="49">
        <v>58.9</v>
      </c>
      <c r="BJ31" s="49">
        <v>55.7</v>
      </c>
      <c r="BK31" s="49">
        <v>81.400000000000006</v>
      </c>
      <c r="BL31" s="49">
        <v>73.3</v>
      </c>
      <c r="BM31" s="49">
        <v>84.5</v>
      </c>
      <c r="BN31" s="49">
        <v>93.6</v>
      </c>
      <c r="BO31" s="49">
        <v>66.5</v>
      </c>
      <c r="BP31" s="49">
        <v>48.1</v>
      </c>
      <c r="BQ31" s="49">
        <v>51.4</v>
      </c>
      <c r="BR31" s="49">
        <v>63.1</v>
      </c>
      <c r="BS31" s="49">
        <v>127</v>
      </c>
      <c r="BT31" s="49">
        <v>111</v>
      </c>
      <c r="BU31" s="49">
        <v>107</v>
      </c>
      <c r="BV31" s="49">
        <v>138</v>
      </c>
      <c r="BW31" s="49">
        <v>141</v>
      </c>
      <c r="BX31" s="49">
        <v>137</v>
      </c>
      <c r="BY31" s="49">
        <v>138</v>
      </c>
      <c r="BZ31" s="49">
        <v>116</v>
      </c>
      <c r="CA31" s="49">
        <v>143</v>
      </c>
      <c r="CB31" s="49">
        <v>228</v>
      </c>
      <c r="CC31" s="49">
        <v>183</v>
      </c>
      <c r="CD31" s="49">
        <v>82.1</v>
      </c>
      <c r="CE31" s="49">
        <v>72.2</v>
      </c>
      <c r="CF31" s="49">
        <v>212</v>
      </c>
      <c r="CG31" s="49">
        <v>75.2</v>
      </c>
      <c r="CH31" s="49">
        <v>110</v>
      </c>
      <c r="CI31" s="49">
        <v>79</v>
      </c>
      <c r="CJ31" s="49">
        <v>85.4</v>
      </c>
      <c r="CK31" s="49">
        <v>135</v>
      </c>
      <c r="CL31" s="49">
        <v>167</v>
      </c>
      <c r="CM31" s="49">
        <v>188</v>
      </c>
      <c r="CN31" s="49">
        <v>88.3</v>
      </c>
      <c r="CO31" s="49">
        <v>92.8</v>
      </c>
      <c r="CP31" s="49">
        <v>252</v>
      </c>
      <c r="CQ31" s="49">
        <v>188</v>
      </c>
      <c r="CR31" s="49">
        <v>369</v>
      </c>
      <c r="CS31" s="49">
        <v>401</v>
      </c>
      <c r="CT31" s="49">
        <v>84.2</v>
      </c>
      <c r="CU31" s="49">
        <v>134</v>
      </c>
      <c r="CV31" s="49">
        <v>144</v>
      </c>
      <c r="CW31" s="49">
        <v>127</v>
      </c>
      <c r="CX31" s="49">
        <v>129</v>
      </c>
      <c r="CY31" s="49">
        <v>109</v>
      </c>
      <c r="CZ31" s="49">
        <v>111</v>
      </c>
      <c r="DA31" s="49">
        <v>121</v>
      </c>
      <c r="DB31" s="49">
        <v>111</v>
      </c>
      <c r="DC31" s="49">
        <v>133</v>
      </c>
      <c r="DD31" s="49">
        <v>126</v>
      </c>
      <c r="DE31" s="49">
        <v>130</v>
      </c>
      <c r="DF31" s="49">
        <v>134</v>
      </c>
      <c r="DG31" s="49">
        <v>130</v>
      </c>
      <c r="DH31" s="49">
        <v>156</v>
      </c>
      <c r="DI31" s="49">
        <v>214</v>
      </c>
      <c r="DJ31" s="49">
        <v>224</v>
      </c>
      <c r="DK31" s="49">
        <v>127</v>
      </c>
      <c r="DL31" s="49">
        <v>142</v>
      </c>
      <c r="DM31" s="49">
        <v>147</v>
      </c>
      <c r="DN31" s="49">
        <v>217</v>
      </c>
      <c r="DO31" s="49">
        <v>117</v>
      </c>
      <c r="DP31" s="49">
        <v>133</v>
      </c>
      <c r="DQ31" s="49">
        <v>143</v>
      </c>
      <c r="DR31" s="49">
        <v>97.87</v>
      </c>
      <c r="DS31" s="49">
        <v>34</v>
      </c>
      <c r="DT31" s="49">
        <v>103</v>
      </c>
      <c r="DU31" s="49">
        <v>225</v>
      </c>
      <c r="DV31" s="49">
        <v>289</v>
      </c>
      <c r="DW31" s="49">
        <v>302</v>
      </c>
      <c r="DX31" s="49">
        <v>216</v>
      </c>
      <c r="DY31" s="49">
        <v>181</v>
      </c>
      <c r="DZ31" s="49">
        <v>4</v>
      </c>
      <c r="EA31" s="49">
        <v>81</v>
      </c>
      <c r="EB31" s="49">
        <v>80.400000000000006</v>
      </c>
      <c r="EC31" s="55">
        <v>229</v>
      </c>
      <c r="ED31" s="74">
        <v>176.5</v>
      </c>
      <c r="EE31" s="55">
        <v>208</v>
      </c>
      <c r="EF31" s="55">
        <v>229</v>
      </c>
      <c r="EG31" s="55">
        <v>204</v>
      </c>
      <c r="EH31" s="55">
        <v>204</v>
      </c>
      <c r="EI31" s="75">
        <v>216</v>
      </c>
      <c r="EJ31" s="75">
        <v>184.6</v>
      </c>
      <c r="EK31" s="75">
        <v>224.2</v>
      </c>
      <c r="EL31" s="75">
        <v>218.3</v>
      </c>
      <c r="EM31" s="75">
        <v>185.6</v>
      </c>
      <c r="EN31" s="75">
        <v>197.7</v>
      </c>
      <c r="EO31" s="75">
        <v>189.3</v>
      </c>
      <c r="EP31" s="75">
        <v>223.6</v>
      </c>
      <c r="EQ31" s="75">
        <v>164</v>
      </c>
      <c r="ER31" s="49">
        <v>44.6</v>
      </c>
      <c r="ES31" s="49">
        <v>61</v>
      </c>
      <c r="ET31" s="49">
        <v>68.099999999999994</v>
      </c>
      <c r="EU31" s="49">
        <v>167</v>
      </c>
      <c r="EV31" s="49">
        <v>168.5</v>
      </c>
      <c r="EW31" s="49">
        <v>162</v>
      </c>
      <c r="EX31" s="49">
        <v>174</v>
      </c>
      <c r="EY31" s="49">
        <v>135</v>
      </c>
      <c r="EZ31" s="49">
        <v>154</v>
      </c>
      <c r="FA31" s="49">
        <v>129</v>
      </c>
      <c r="FB31" s="49">
        <v>170</v>
      </c>
      <c r="FC31" s="49">
        <v>63.6</v>
      </c>
      <c r="FD31" s="49">
        <v>52</v>
      </c>
      <c r="FE31" s="49">
        <v>63.6</v>
      </c>
      <c r="FF31" s="49">
        <v>47</v>
      </c>
      <c r="FG31" s="49">
        <v>53.7</v>
      </c>
      <c r="FH31" s="49">
        <v>86.7</v>
      </c>
      <c r="FI31" s="49">
        <v>232</v>
      </c>
      <c r="FJ31" s="49">
        <v>202</v>
      </c>
      <c r="FK31" s="49">
        <v>141</v>
      </c>
      <c r="FL31" s="49">
        <v>158</v>
      </c>
      <c r="FM31" s="49">
        <v>218</v>
      </c>
      <c r="FN31" s="49">
        <v>142</v>
      </c>
      <c r="FO31" s="49">
        <v>153</v>
      </c>
      <c r="FP31" s="49">
        <v>227</v>
      </c>
      <c r="FQ31" s="49">
        <v>207</v>
      </c>
      <c r="FR31" s="49">
        <v>191</v>
      </c>
      <c r="FS31" s="49">
        <v>193</v>
      </c>
      <c r="FT31" s="49">
        <v>40.299999999999997</v>
      </c>
      <c r="FU31" s="49">
        <v>149</v>
      </c>
      <c r="FV31" s="49">
        <v>143</v>
      </c>
      <c r="FW31" s="49">
        <v>134</v>
      </c>
      <c r="FX31" s="49">
        <v>149</v>
      </c>
      <c r="FY31" s="49">
        <v>155</v>
      </c>
      <c r="FZ31" s="49">
        <v>201</v>
      </c>
      <c r="GA31" s="49">
        <v>145</v>
      </c>
      <c r="GB31" s="49">
        <v>153</v>
      </c>
      <c r="GC31" s="49">
        <v>158</v>
      </c>
      <c r="GD31" s="49">
        <v>162</v>
      </c>
      <c r="GE31" s="49">
        <v>204</v>
      </c>
      <c r="GF31" s="49">
        <v>187</v>
      </c>
      <c r="GG31" s="49">
        <v>187</v>
      </c>
      <c r="GH31" s="49">
        <v>302</v>
      </c>
      <c r="GI31" s="49">
        <v>372</v>
      </c>
      <c r="GJ31" s="49">
        <v>270</v>
      </c>
      <c r="GK31" s="3">
        <v>99</v>
      </c>
      <c r="GL31" s="3">
        <v>81.7</v>
      </c>
      <c r="GM31" s="3">
        <v>95.8</v>
      </c>
      <c r="GN31" s="73">
        <v>144</v>
      </c>
      <c r="GO31" s="73">
        <v>96</v>
      </c>
      <c r="GP31" s="73">
        <v>106</v>
      </c>
      <c r="GQ31" s="73">
        <v>107</v>
      </c>
      <c r="GR31" s="73">
        <v>118</v>
      </c>
      <c r="GS31" s="73">
        <v>97</v>
      </c>
      <c r="GT31" s="73">
        <v>108</v>
      </c>
      <c r="GU31" s="73">
        <v>101</v>
      </c>
      <c r="GV31" s="73">
        <v>229</v>
      </c>
      <c r="GW31" s="73">
        <v>219</v>
      </c>
      <c r="GX31" s="73">
        <v>200</v>
      </c>
      <c r="GY31" s="54">
        <v>231</v>
      </c>
      <c r="GZ31" s="54">
        <v>308</v>
      </c>
      <c r="HA31" s="54">
        <v>124</v>
      </c>
      <c r="HB31" s="54">
        <v>123</v>
      </c>
      <c r="HC31" s="54">
        <v>88</v>
      </c>
      <c r="HD31" s="54">
        <v>89</v>
      </c>
      <c r="HE31" s="54">
        <v>81</v>
      </c>
      <c r="HF31" s="54">
        <v>140</v>
      </c>
      <c r="HG31" s="54">
        <v>164</v>
      </c>
      <c r="HH31" s="54">
        <v>78.099999999999994</v>
      </c>
      <c r="HI31" s="54">
        <v>77.8</v>
      </c>
      <c r="HJ31" s="54">
        <v>104</v>
      </c>
      <c r="HK31" s="54">
        <v>186</v>
      </c>
      <c r="HL31" s="54">
        <v>187</v>
      </c>
      <c r="HM31" s="54">
        <v>246</v>
      </c>
      <c r="HN31" s="54">
        <v>245</v>
      </c>
      <c r="HO31" s="54">
        <v>219</v>
      </c>
      <c r="HP31" s="54">
        <v>164</v>
      </c>
      <c r="HQ31" s="54">
        <v>122</v>
      </c>
      <c r="HR31" s="54">
        <v>163</v>
      </c>
      <c r="HS31" s="54">
        <v>192</v>
      </c>
      <c r="HT31" s="54">
        <v>129</v>
      </c>
      <c r="HU31" s="54">
        <v>122</v>
      </c>
      <c r="HV31" s="54">
        <v>179</v>
      </c>
      <c r="HW31" s="54">
        <v>183</v>
      </c>
      <c r="HX31" s="54">
        <v>139</v>
      </c>
      <c r="HY31" s="54">
        <v>151</v>
      </c>
      <c r="HZ31" s="54">
        <v>164</v>
      </c>
      <c r="IA31" s="54">
        <v>292</v>
      </c>
      <c r="IB31" s="54">
        <v>198</v>
      </c>
      <c r="IC31" s="54">
        <v>171</v>
      </c>
      <c r="ID31" s="54">
        <v>139</v>
      </c>
      <c r="IE31" s="54">
        <v>166</v>
      </c>
      <c r="IF31" s="54">
        <v>158</v>
      </c>
      <c r="IG31" s="54">
        <v>146</v>
      </c>
      <c r="IH31" s="54">
        <v>144</v>
      </c>
      <c r="II31" s="54">
        <v>152</v>
      </c>
      <c r="IJ31" s="54">
        <v>148</v>
      </c>
      <c r="IK31" s="54">
        <v>151</v>
      </c>
      <c r="IL31" s="54">
        <v>137</v>
      </c>
      <c r="IM31" s="54">
        <v>157</v>
      </c>
    </row>
    <row r="32" spans="1:247" ht="16.5" x14ac:dyDescent="0.45">
      <c r="A32" s="51" t="s">
        <v>219</v>
      </c>
      <c r="B32" s="58">
        <f t="shared" si="43"/>
        <v>770</v>
      </c>
      <c r="C32" s="59">
        <f t="shared" si="44"/>
        <v>780.38672199170117</v>
      </c>
      <c r="D32" s="59">
        <v>825.45</v>
      </c>
      <c r="E32" s="59">
        <v>834.96266666666656</v>
      </c>
      <c r="F32" s="59">
        <v>198.35807572726239</v>
      </c>
      <c r="G32" s="49">
        <v>1121</v>
      </c>
      <c r="H32" s="49">
        <v>911</v>
      </c>
      <c r="I32" s="49">
        <v>1004</v>
      </c>
      <c r="J32" s="49">
        <v>921</v>
      </c>
      <c r="K32" s="49">
        <v>1048</v>
      </c>
      <c r="L32" s="49">
        <v>689</v>
      </c>
      <c r="M32" s="49">
        <v>902</v>
      </c>
      <c r="N32" s="49">
        <v>1051</v>
      </c>
      <c r="O32" s="49">
        <v>789</v>
      </c>
      <c r="P32" s="49">
        <v>867</v>
      </c>
      <c r="Q32" s="49">
        <v>649</v>
      </c>
      <c r="R32" s="49">
        <v>679</v>
      </c>
      <c r="S32" s="49">
        <v>857</v>
      </c>
      <c r="T32" s="49">
        <v>881</v>
      </c>
      <c r="U32" s="49">
        <v>849</v>
      </c>
      <c r="V32" s="49">
        <v>716</v>
      </c>
      <c r="W32" s="49">
        <v>833</v>
      </c>
      <c r="X32" s="49">
        <v>782</v>
      </c>
      <c r="Y32" s="49">
        <v>734</v>
      </c>
      <c r="Z32" s="49">
        <v>766</v>
      </c>
      <c r="AA32" s="49">
        <v>676</v>
      </c>
      <c r="AB32" s="49">
        <v>636</v>
      </c>
      <c r="AC32" s="49">
        <v>657</v>
      </c>
      <c r="AD32" s="49">
        <v>999</v>
      </c>
      <c r="AE32" s="49">
        <v>1106</v>
      </c>
      <c r="AF32" s="49">
        <v>1150</v>
      </c>
      <c r="AG32" s="49">
        <v>1140</v>
      </c>
      <c r="AH32" s="49">
        <v>1105</v>
      </c>
      <c r="AI32" s="49">
        <v>1035</v>
      </c>
      <c r="AJ32" s="49">
        <v>1095</v>
      </c>
      <c r="AK32" s="49">
        <v>1175</v>
      </c>
      <c r="AL32" s="49">
        <v>1195</v>
      </c>
      <c r="AM32" s="49">
        <v>915</v>
      </c>
      <c r="AN32" s="49">
        <v>1065</v>
      </c>
      <c r="AO32" s="49">
        <v>1110</v>
      </c>
      <c r="AP32" s="49">
        <v>1055</v>
      </c>
      <c r="AQ32" s="49">
        <v>1015</v>
      </c>
      <c r="AR32" s="49">
        <v>932</v>
      </c>
      <c r="AS32" s="49">
        <v>969.8</v>
      </c>
      <c r="AT32" s="49">
        <v>850.4</v>
      </c>
      <c r="AU32" s="49">
        <v>756.9</v>
      </c>
      <c r="AV32" s="49">
        <v>840.4</v>
      </c>
      <c r="AW32" s="49">
        <v>1156</v>
      </c>
      <c r="AX32" s="49">
        <v>590.4</v>
      </c>
      <c r="AY32" s="49">
        <v>856.8</v>
      </c>
      <c r="AZ32" s="49">
        <v>694</v>
      </c>
      <c r="BA32" s="49">
        <v>893.6</v>
      </c>
      <c r="BB32" s="49">
        <v>936.2</v>
      </c>
      <c r="BC32" s="49">
        <v>837.4</v>
      </c>
      <c r="BD32" s="49">
        <v>722.1</v>
      </c>
      <c r="BE32" s="49">
        <v>874.2</v>
      </c>
      <c r="BF32" s="49">
        <v>824.9</v>
      </c>
      <c r="BG32" s="49">
        <v>847</v>
      </c>
      <c r="BH32" s="49">
        <v>863</v>
      </c>
      <c r="BI32" s="49">
        <v>728</v>
      </c>
      <c r="BJ32" s="49">
        <v>764</v>
      </c>
      <c r="BK32" s="49">
        <v>683</v>
      </c>
      <c r="BL32" s="49">
        <v>580</v>
      </c>
      <c r="BM32" s="49">
        <v>537</v>
      </c>
      <c r="BN32" s="49">
        <v>652</v>
      </c>
      <c r="BO32" s="49">
        <v>602</v>
      </c>
      <c r="BP32" s="49">
        <v>960</v>
      </c>
      <c r="BQ32" s="49">
        <v>880</v>
      </c>
      <c r="BR32" s="49">
        <v>820</v>
      </c>
      <c r="BS32" s="49">
        <v>474</v>
      </c>
      <c r="BT32" s="49">
        <v>788</v>
      </c>
      <c r="BU32" s="49">
        <v>554</v>
      </c>
      <c r="BV32" s="49">
        <v>709</v>
      </c>
      <c r="BW32" s="49">
        <v>723</v>
      </c>
      <c r="BX32" s="49">
        <v>667</v>
      </c>
      <c r="BY32" s="49">
        <v>782</v>
      </c>
      <c r="BZ32" s="49">
        <v>707</v>
      </c>
      <c r="CA32" s="49">
        <v>766</v>
      </c>
      <c r="CB32" s="49">
        <v>683</v>
      </c>
      <c r="CC32" s="49">
        <v>832</v>
      </c>
      <c r="CD32" s="49">
        <v>961</v>
      </c>
      <c r="CE32" s="49">
        <v>1106</v>
      </c>
      <c r="CF32" s="49">
        <v>868</v>
      </c>
      <c r="CG32" s="49">
        <v>1203</v>
      </c>
      <c r="CH32" s="49">
        <v>1309</v>
      </c>
      <c r="CI32" s="49">
        <v>1212</v>
      </c>
      <c r="CJ32" s="49">
        <v>1223</v>
      </c>
      <c r="CK32" s="49">
        <v>819</v>
      </c>
      <c r="CL32" s="49">
        <v>490</v>
      </c>
      <c r="CM32" s="49">
        <v>689</v>
      </c>
      <c r="CN32" s="49">
        <v>1024</v>
      </c>
      <c r="CO32" s="49">
        <v>1133</v>
      </c>
      <c r="CP32" s="49">
        <v>785</v>
      </c>
      <c r="CQ32" s="49">
        <v>889</v>
      </c>
      <c r="CR32" s="49">
        <v>448</v>
      </c>
      <c r="CS32" s="49">
        <v>422</v>
      </c>
      <c r="CT32" s="49">
        <v>1003</v>
      </c>
      <c r="CU32" s="49">
        <v>776</v>
      </c>
      <c r="CV32" s="49">
        <v>755</v>
      </c>
      <c r="CW32" s="49">
        <v>678</v>
      </c>
      <c r="CX32" s="49">
        <v>860</v>
      </c>
      <c r="CY32" s="49">
        <v>832</v>
      </c>
      <c r="CZ32" s="49">
        <v>661</v>
      </c>
      <c r="DA32" s="49">
        <v>852</v>
      </c>
      <c r="DB32" s="49">
        <v>587</v>
      </c>
      <c r="DC32" s="49">
        <v>841</v>
      </c>
      <c r="DD32" s="49">
        <v>886</v>
      </c>
      <c r="DE32" s="49">
        <v>803</v>
      </c>
      <c r="DF32" s="49">
        <v>811</v>
      </c>
      <c r="DG32" s="49">
        <v>588</v>
      </c>
      <c r="DH32" s="49">
        <v>463</v>
      </c>
      <c r="DI32" s="49">
        <v>473</v>
      </c>
      <c r="DJ32" s="49">
        <v>473</v>
      </c>
      <c r="DK32" s="49">
        <v>1030</v>
      </c>
      <c r="DL32" s="49">
        <v>1239</v>
      </c>
      <c r="DM32" s="49">
        <v>1283</v>
      </c>
      <c r="DN32" s="49">
        <v>586</v>
      </c>
      <c r="DO32" s="49">
        <v>641</v>
      </c>
      <c r="DP32" s="49">
        <v>579</v>
      </c>
      <c r="DQ32" s="49">
        <v>658</v>
      </c>
      <c r="DR32" s="49">
        <v>715</v>
      </c>
      <c r="DS32" s="49">
        <v>627</v>
      </c>
      <c r="DT32" s="49">
        <v>603</v>
      </c>
      <c r="DU32" s="49">
        <v>454</v>
      </c>
      <c r="DV32" s="49">
        <v>568</v>
      </c>
      <c r="DW32" s="49">
        <v>434</v>
      </c>
      <c r="DX32" s="49">
        <v>874</v>
      </c>
      <c r="DY32" s="49">
        <v>417</v>
      </c>
      <c r="DZ32" s="49">
        <v>865</v>
      </c>
      <c r="EA32" s="49">
        <v>456</v>
      </c>
      <c r="EB32" s="49">
        <v>1136</v>
      </c>
      <c r="EC32" s="55">
        <v>765</v>
      </c>
      <c r="ED32" s="55">
        <v>508</v>
      </c>
      <c r="EE32" s="55">
        <v>674</v>
      </c>
      <c r="EF32" s="55">
        <v>569</v>
      </c>
      <c r="EG32" s="55">
        <v>638</v>
      </c>
      <c r="EH32" s="55">
        <v>695</v>
      </c>
      <c r="EI32" s="75">
        <v>572.5</v>
      </c>
      <c r="EJ32" s="75">
        <v>687.2</v>
      </c>
      <c r="EK32" s="75">
        <v>1016</v>
      </c>
      <c r="EL32" s="75">
        <v>453.4</v>
      </c>
      <c r="EM32" s="75">
        <v>574.70000000000005</v>
      </c>
      <c r="EN32" s="75">
        <v>528.9</v>
      </c>
      <c r="EO32" s="75">
        <v>571</v>
      </c>
      <c r="EP32" s="75">
        <v>560.29999999999995</v>
      </c>
      <c r="EQ32" s="75">
        <v>623.20000000000005</v>
      </c>
      <c r="ER32" s="49">
        <v>1001.4</v>
      </c>
      <c r="ES32" s="49">
        <v>929.9</v>
      </c>
      <c r="ET32" s="49">
        <v>822.1</v>
      </c>
      <c r="EU32" s="49">
        <v>838</v>
      </c>
      <c r="EV32" s="49">
        <v>942</v>
      </c>
      <c r="EW32" s="49">
        <v>874</v>
      </c>
      <c r="EX32" s="49">
        <v>1175</v>
      </c>
      <c r="EY32" s="49">
        <v>793</v>
      </c>
      <c r="EZ32" s="49">
        <v>980</v>
      </c>
      <c r="FA32" s="49">
        <v>749</v>
      </c>
      <c r="FB32" s="49">
        <v>954</v>
      </c>
      <c r="FC32" s="49">
        <v>901</v>
      </c>
      <c r="FD32" s="49">
        <v>962</v>
      </c>
      <c r="FE32" s="49">
        <v>877</v>
      </c>
      <c r="FF32" s="49">
        <v>950</v>
      </c>
      <c r="FG32" s="49">
        <v>964</v>
      </c>
      <c r="FH32" s="49">
        <v>840</v>
      </c>
      <c r="FI32" s="49">
        <v>681</v>
      </c>
      <c r="FJ32" s="49">
        <v>633</v>
      </c>
      <c r="FK32" s="49">
        <v>884</v>
      </c>
      <c r="FL32" s="49">
        <v>752</v>
      </c>
      <c r="FM32" s="49">
        <v>550</v>
      </c>
      <c r="FN32" s="49">
        <v>878</v>
      </c>
      <c r="FO32" s="49">
        <v>807</v>
      </c>
      <c r="FP32" s="49">
        <v>567</v>
      </c>
      <c r="FQ32" s="49">
        <v>664</v>
      </c>
      <c r="FR32" s="49">
        <v>623</v>
      </c>
      <c r="FS32" s="49">
        <v>824</v>
      </c>
      <c r="FT32" s="49">
        <v>825</v>
      </c>
      <c r="FU32" s="49">
        <v>1025</v>
      </c>
      <c r="FV32" s="49">
        <v>987.5</v>
      </c>
      <c r="FW32" s="49">
        <v>994</v>
      </c>
      <c r="FX32" s="49">
        <v>950</v>
      </c>
      <c r="FY32" s="49">
        <v>995</v>
      </c>
      <c r="FZ32" s="49">
        <v>726</v>
      </c>
      <c r="GA32" s="49">
        <v>673</v>
      </c>
      <c r="GB32" s="49">
        <v>766</v>
      </c>
      <c r="GC32" s="49">
        <v>814</v>
      </c>
      <c r="GD32" s="49">
        <v>724</v>
      </c>
      <c r="GE32" s="49">
        <v>713</v>
      </c>
      <c r="GF32" s="49">
        <v>683</v>
      </c>
      <c r="GG32" s="49">
        <v>583</v>
      </c>
      <c r="GH32" s="49">
        <v>469</v>
      </c>
      <c r="GI32" s="49">
        <v>628</v>
      </c>
      <c r="GJ32" s="49">
        <v>582</v>
      </c>
      <c r="GK32" s="3">
        <v>528</v>
      </c>
      <c r="GL32" s="3">
        <v>718</v>
      </c>
      <c r="GM32" s="3">
        <v>498</v>
      </c>
      <c r="GN32" s="73">
        <v>807</v>
      </c>
      <c r="GO32" s="73">
        <v>980</v>
      </c>
      <c r="GP32" s="73">
        <v>848</v>
      </c>
      <c r="GQ32" s="73">
        <v>976</v>
      </c>
      <c r="GR32" s="73">
        <v>905</v>
      </c>
      <c r="GS32" s="73">
        <v>785</v>
      </c>
      <c r="GT32" s="73">
        <v>834</v>
      </c>
      <c r="GU32" s="73">
        <v>808</v>
      </c>
      <c r="GV32" s="73">
        <v>581</v>
      </c>
      <c r="GW32" s="73">
        <v>578</v>
      </c>
      <c r="GX32" s="73">
        <v>582</v>
      </c>
      <c r="GY32" s="54">
        <v>426</v>
      </c>
      <c r="GZ32" s="54">
        <v>481</v>
      </c>
      <c r="HA32" s="54">
        <v>725</v>
      </c>
      <c r="HB32" s="54">
        <v>751</v>
      </c>
      <c r="HC32" s="54">
        <v>1072</v>
      </c>
      <c r="HD32" s="54">
        <v>817</v>
      </c>
      <c r="HE32" s="54">
        <v>907</v>
      </c>
      <c r="HF32" s="54">
        <v>621</v>
      </c>
      <c r="HG32" s="54">
        <v>709</v>
      </c>
      <c r="HH32" s="54">
        <v>803</v>
      </c>
      <c r="HI32" s="54">
        <v>785</v>
      </c>
      <c r="HJ32" s="54">
        <v>652</v>
      </c>
      <c r="HK32" s="54">
        <v>491</v>
      </c>
      <c r="HL32" s="54">
        <v>570</v>
      </c>
      <c r="HM32" s="54">
        <v>610</v>
      </c>
      <c r="HN32" s="54">
        <v>410</v>
      </c>
      <c r="HO32" s="54">
        <v>555</v>
      </c>
      <c r="HP32" s="54">
        <v>535</v>
      </c>
      <c r="HQ32" s="54">
        <v>704</v>
      </c>
      <c r="HR32" s="54">
        <v>455</v>
      </c>
      <c r="HS32" s="54">
        <v>667</v>
      </c>
      <c r="HT32" s="54">
        <v>713</v>
      </c>
      <c r="HU32" s="54">
        <v>815</v>
      </c>
      <c r="HV32" s="54">
        <v>499</v>
      </c>
      <c r="HW32" s="54">
        <v>612</v>
      </c>
      <c r="HX32" s="54">
        <v>738</v>
      </c>
      <c r="HY32" s="54">
        <v>662</v>
      </c>
      <c r="HZ32" s="54">
        <v>711</v>
      </c>
      <c r="IA32" s="54">
        <v>425</v>
      </c>
      <c r="IB32" s="54">
        <v>599</v>
      </c>
      <c r="IC32" s="54">
        <v>826</v>
      </c>
      <c r="ID32" s="54">
        <v>878</v>
      </c>
      <c r="IE32" s="54">
        <v>727</v>
      </c>
      <c r="IF32" s="54">
        <v>767</v>
      </c>
      <c r="IG32" s="54">
        <v>802</v>
      </c>
      <c r="IH32" s="54">
        <v>748</v>
      </c>
      <c r="II32" s="54">
        <v>766</v>
      </c>
      <c r="IJ32" s="54">
        <v>748</v>
      </c>
      <c r="IK32" s="54">
        <v>770</v>
      </c>
      <c r="IL32" s="54">
        <v>780</v>
      </c>
      <c r="IM32" s="54">
        <v>722</v>
      </c>
    </row>
    <row r="33" spans="1:247" ht="16.5" x14ac:dyDescent="0.45">
      <c r="A33" s="51" t="s">
        <v>220</v>
      </c>
      <c r="B33" s="58">
        <f t="shared" si="43"/>
        <v>7.75</v>
      </c>
      <c r="C33" s="59">
        <f t="shared" si="44"/>
        <v>8.5417261410788399</v>
      </c>
      <c r="D33" s="59">
        <v>7.2649999999999997</v>
      </c>
      <c r="E33" s="59">
        <v>8.1497000000000046</v>
      </c>
      <c r="F33" s="59">
        <v>2.7187382655685344</v>
      </c>
      <c r="G33" s="49">
        <v>9</v>
      </c>
      <c r="H33" s="49">
        <v>9.5</v>
      </c>
      <c r="I33" s="49">
        <v>7.1</v>
      </c>
      <c r="J33" s="49">
        <v>5.4</v>
      </c>
      <c r="K33" s="49">
        <v>8.1999999999999993</v>
      </c>
      <c r="L33" s="49">
        <v>6.9</v>
      </c>
      <c r="M33" s="49">
        <v>6.4</v>
      </c>
      <c r="N33" s="49">
        <v>5.6</v>
      </c>
      <c r="O33" s="49">
        <v>9.82</v>
      </c>
      <c r="P33" s="49">
        <v>9.7100000000000009</v>
      </c>
      <c r="Q33" s="49">
        <v>7.82</v>
      </c>
      <c r="R33" s="49">
        <v>8.7100000000000009</v>
      </c>
      <c r="S33" s="49">
        <v>9.6</v>
      </c>
      <c r="T33" s="49">
        <v>10.8</v>
      </c>
      <c r="U33" s="49">
        <v>11.4</v>
      </c>
      <c r="V33" s="49">
        <v>7.86</v>
      </c>
      <c r="W33" s="49">
        <v>7</v>
      </c>
      <c r="X33" s="49">
        <v>8</v>
      </c>
      <c r="Y33" s="49">
        <v>8.89</v>
      </c>
      <c r="Z33" s="49">
        <v>8.2100000000000009</v>
      </c>
      <c r="AA33" s="49">
        <v>6.65</v>
      </c>
      <c r="AB33" s="49">
        <v>8.1999999999999993</v>
      </c>
      <c r="AC33" s="49">
        <v>10.4</v>
      </c>
      <c r="AD33" s="49">
        <v>6.56</v>
      </c>
      <c r="AE33" s="49">
        <v>7.01</v>
      </c>
      <c r="AF33" s="49">
        <v>8.8000000000000007</v>
      </c>
      <c r="AG33" s="49">
        <v>7.6</v>
      </c>
      <c r="AH33" s="49">
        <v>6.2</v>
      </c>
      <c r="AI33" s="49">
        <v>7.6</v>
      </c>
      <c r="AJ33" s="49">
        <v>6.5</v>
      </c>
      <c r="AK33" s="49">
        <v>7.8</v>
      </c>
      <c r="AL33" s="49">
        <v>7.5</v>
      </c>
      <c r="AM33" s="49">
        <v>8.14</v>
      </c>
      <c r="AN33" s="49">
        <v>7.2</v>
      </c>
      <c r="AO33" s="49">
        <v>7.5</v>
      </c>
      <c r="AP33" s="49">
        <v>7.1</v>
      </c>
      <c r="AQ33" s="49">
        <v>6.3</v>
      </c>
      <c r="AR33" s="49">
        <v>7.41</v>
      </c>
      <c r="AS33" s="49">
        <v>6.44</v>
      </c>
      <c r="AT33" s="49">
        <v>6.01</v>
      </c>
      <c r="AU33" s="49">
        <v>4.96</v>
      </c>
      <c r="AV33" s="49">
        <v>5.97</v>
      </c>
      <c r="AW33" s="49">
        <v>5.73</v>
      </c>
      <c r="AX33" s="49">
        <v>4.47</v>
      </c>
      <c r="AY33" s="49">
        <v>6.36</v>
      </c>
      <c r="AZ33" s="49">
        <v>5.46</v>
      </c>
      <c r="BA33" s="49">
        <v>6.46</v>
      </c>
      <c r="BB33" s="49">
        <v>6.52</v>
      </c>
      <c r="BC33" s="49">
        <v>5.5</v>
      </c>
      <c r="BD33" s="49">
        <v>5.69</v>
      </c>
      <c r="BE33" s="49">
        <v>6.75</v>
      </c>
      <c r="BF33" s="49">
        <v>5.14</v>
      </c>
      <c r="BG33" s="49">
        <v>8.18</v>
      </c>
      <c r="BH33" s="49">
        <v>14.8</v>
      </c>
      <c r="BI33" s="49">
        <v>9.9499999999999993</v>
      </c>
      <c r="BJ33" s="49">
        <v>3.65</v>
      </c>
      <c r="BK33" s="49">
        <v>14.4</v>
      </c>
      <c r="BL33" s="49">
        <v>10.7</v>
      </c>
      <c r="BM33" s="49">
        <v>8.66</v>
      </c>
      <c r="BN33" s="49">
        <v>10.3</v>
      </c>
      <c r="BO33" s="49">
        <v>19.7</v>
      </c>
      <c r="BP33" s="49">
        <v>6.82</v>
      </c>
      <c r="BQ33" s="49">
        <v>7.36</v>
      </c>
      <c r="BR33" s="49">
        <v>7.26</v>
      </c>
      <c r="BS33" s="49">
        <v>6.45</v>
      </c>
      <c r="BT33" s="49">
        <v>6.08</v>
      </c>
      <c r="BU33" s="49">
        <v>5.96</v>
      </c>
      <c r="BV33" s="49">
        <v>12.8</v>
      </c>
      <c r="BW33" s="49">
        <v>11.3</v>
      </c>
      <c r="BX33" s="49">
        <v>12.8</v>
      </c>
      <c r="BY33" s="49">
        <v>11.3</v>
      </c>
      <c r="BZ33" s="49">
        <v>12.1</v>
      </c>
      <c r="CA33" s="49">
        <v>13.2</v>
      </c>
      <c r="CB33" s="49">
        <v>13.1</v>
      </c>
      <c r="CC33" s="49">
        <v>15.6</v>
      </c>
      <c r="CD33" s="49">
        <v>4.43</v>
      </c>
      <c r="CE33" s="49">
        <v>8.42</v>
      </c>
      <c r="CF33" s="49">
        <v>14.1</v>
      </c>
      <c r="CG33" s="49">
        <v>8.16</v>
      </c>
      <c r="CH33" s="49">
        <v>7.87</v>
      </c>
      <c r="CI33" s="49">
        <v>8.09</v>
      </c>
      <c r="CJ33" s="49">
        <v>9.59</v>
      </c>
      <c r="CK33" s="49">
        <v>11</v>
      </c>
      <c r="CL33" s="49">
        <v>11.2</v>
      </c>
      <c r="CM33" s="49">
        <v>8.9</v>
      </c>
      <c r="CN33" s="49">
        <v>8.5299999999999994</v>
      </c>
      <c r="CO33" s="49">
        <v>10.1</v>
      </c>
      <c r="CP33" s="49">
        <v>12.9</v>
      </c>
      <c r="CQ33" s="49">
        <v>10.1</v>
      </c>
      <c r="CR33" s="49">
        <v>5.51</v>
      </c>
      <c r="CS33" s="49">
        <v>6.23</v>
      </c>
      <c r="CT33" s="49">
        <v>6.18</v>
      </c>
      <c r="CU33" s="49">
        <v>10.7</v>
      </c>
      <c r="CV33" s="49">
        <v>10.4</v>
      </c>
      <c r="CW33" s="49">
        <v>12.8</v>
      </c>
      <c r="CX33" s="49">
        <v>6.81</v>
      </c>
      <c r="CY33" s="49">
        <v>7.64</v>
      </c>
      <c r="CZ33" s="49">
        <v>10.9</v>
      </c>
      <c r="DA33" s="49">
        <v>6.66</v>
      </c>
      <c r="DB33" s="49">
        <v>8.27</v>
      </c>
      <c r="DC33" s="49">
        <v>10.6</v>
      </c>
      <c r="DD33" s="49">
        <v>10.7</v>
      </c>
      <c r="DE33" s="49">
        <v>11.2</v>
      </c>
      <c r="DF33" s="49">
        <v>9.7100000000000009</v>
      </c>
      <c r="DG33" s="49">
        <v>6.21</v>
      </c>
      <c r="DH33" s="49">
        <v>3.86</v>
      </c>
      <c r="DI33" s="49">
        <v>11.3</v>
      </c>
      <c r="DJ33" s="49">
        <v>9.18</v>
      </c>
      <c r="DK33" s="49">
        <v>13.02</v>
      </c>
      <c r="DL33" s="49">
        <v>17.47</v>
      </c>
      <c r="DM33" s="49">
        <v>15.51</v>
      </c>
      <c r="DN33" s="49">
        <v>12.53</v>
      </c>
      <c r="DO33" s="49">
        <v>3.6</v>
      </c>
      <c r="DP33" s="49">
        <v>3.05</v>
      </c>
      <c r="DQ33" s="49">
        <v>4.28</v>
      </c>
      <c r="DR33" s="49">
        <v>3.77</v>
      </c>
      <c r="DS33" s="49">
        <v>15.16</v>
      </c>
      <c r="DT33" s="49">
        <v>1.32</v>
      </c>
      <c r="DU33" s="49">
        <v>7.28</v>
      </c>
      <c r="DV33" s="49">
        <v>11.59</v>
      </c>
      <c r="DW33" s="49">
        <v>7.52</v>
      </c>
      <c r="DX33" s="49">
        <v>14.82</v>
      </c>
      <c r="DY33" s="49">
        <v>9.5299999999999994</v>
      </c>
      <c r="DZ33" s="49">
        <v>13.54</v>
      </c>
      <c r="EA33" s="49">
        <v>7.01</v>
      </c>
      <c r="EB33" s="49">
        <v>9.8800000000000008</v>
      </c>
      <c r="EC33" s="62">
        <v>6.5</v>
      </c>
      <c r="ED33" s="62">
        <v>4.5999999999999996</v>
      </c>
      <c r="EE33" s="62">
        <v>6</v>
      </c>
      <c r="EF33" s="62">
        <v>5.7</v>
      </c>
      <c r="EG33" s="62">
        <v>5.7</v>
      </c>
      <c r="EH33" s="62">
        <v>5.6</v>
      </c>
      <c r="EI33" s="56">
        <v>5.8179999999999996</v>
      </c>
      <c r="EJ33" s="56">
        <v>7.1150000000000002</v>
      </c>
      <c r="EK33" s="56">
        <v>5.0279999999999996</v>
      </c>
      <c r="EL33" s="56">
        <v>6.899</v>
      </c>
      <c r="EM33" s="56">
        <v>6.532</v>
      </c>
      <c r="EN33" s="56">
        <v>6.6719999999999997</v>
      </c>
      <c r="EO33" s="56">
        <v>7.05</v>
      </c>
      <c r="EP33" s="56">
        <v>6.7569999999999997</v>
      </c>
      <c r="EQ33" s="56">
        <v>6.8049999999999997</v>
      </c>
      <c r="ER33" s="49">
        <v>9.3000000000000007</v>
      </c>
      <c r="ES33" s="49">
        <v>8.9</v>
      </c>
      <c r="ET33" s="49">
        <v>7</v>
      </c>
      <c r="EU33" s="49">
        <v>9.69</v>
      </c>
      <c r="EV33" s="49">
        <v>9.89</v>
      </c>
      <c r="EW33" s="49">
        <v>10.6</v>
      </c>
      <c r="EX33" s="49">
        <v>10.6</v>
      </c>
      <c r="EY33" s="49">
        <v>10.5</v>
      </c>
      <c r="EZ33" s="49">
        <v>10.199999999999999</v>
      </c>
      <c r="FA33" s="49">
        <v>9.89</v>
      </c>
      <c r="FB33" s="49">
        <v>12.7</v>
      </c>
      <c r="FC33" s="49">
        <v>6.98</v>
      </c>
      <c r="FD33" s="49">
        <v>6.37</v>
      </c>
      <c r="FE33" s="49">
        <v>6.69</v>
      </c>
      <c r="FF33" s="49">
        <v>6.98</v>
      </c>
      <c r="FG33" s="49">
        <v>7.95</v>
      </c>
      <c r="FH33" s="49">
        <v>5.89</v>
      </c>
      <c r="FI33" s="49">
        <v>12.2</v>
      </c>
      <c r="FJ33" s="49">
        <v>9.2100000000000009</v>
      </c>
      <c r="FK33" s="49">
        <v>17.5</v>
      </c>
      <c r="FL33" s="49">
        <v>11</v>
      </c>
      <c r="FM33" s="49">
        <v>11</v>
      </c>
      <c r="FN33" s="49">
        <v>11.2</v>
      </c>
      <c r="FO33" s="49">
        <v>9.57</v>
      </c>
      <c r="FP33" s="49">
        <v>6.02</v>
      </c>
      <c r="FQ33" s="49">
        <v>7.64</v>
      </c>
      <c r="FR33" s="49">
        <v>8.98</v>
      </c>
      <c r="FS33" s="49">
        <v>5.0599999999999996</v>
      </c>
      <c r="FT33" s="49">
        <v>8.69</v>
      </c>
      <c r="FU33" s="49">
        <v>12</v>
      </c>
      <c r="FV33" s="49">
        <v>12.1</v>
      </c>
      <c r="FW33" s="49">
        <v>11.2</v>
      </c>
      <c r="FX33" s="49">
        <v>11.6</v>
      </c>
      <c r="FY33" s="49">
        <v>12.9</v>
      </c>
      <c r="FZ33" s="49">
        <v>8.2899999999999991</v>
      </c>
      <c r="GA33" s="49">
        <v>6.69</v>
      </c>
      <c r="GB33" s="49">
        <v>8.42</v>
      </c>
      <c r="GC33" s="49">
        <v>6.2</v>
      </c>
      <c r="GD33" s="49">
        <v>7.17</v>
      </c>
      <c r="GE33" s="49">
        <v>7.99</v>
      </c>
      <c r="GF33" s="49">
        <v>10.4</v>
      </c>
      <c r="GG33" s="49">
        <v>7.75</v>
      </c>
      <c r="GH33" s="49">
        <v>7.41</v>
      </c>
      <c r="GI33" s="49">
        <v>7.12</v>
      </c>
      <c r="GJ33" s="49">
        <v>7.08</v>
      </c>
      <c r="GK33" s="3">
        <v>8.81</v>
      </c>
      <c r="GL33" s="3">
        <v>10.9</v>
      </c>
      <c r="GM33" s="3">
        <v>15.3</v>
      </c>
      <c r="GN33" s="73">
        <v>12.2</v>
      </c>
      <c r="GO33" s="73">
        <v>4.3</v>
      </c>
      <c r="GP33" s="73">
        <v>2.8</v>
      </c>
      <c r="GQ33" s="73">
        <v>5.3</v>
      </c>
      <c r="GR33" s="73">
        <v>5.3</v>
      </c>
      <c r="GS33" s="73">
        <v>5</v>
      </c>
      <c r="GT33" s="73">
        <v>4.9000000000000004</v>
      </c>
      <c r="GU33" s="73">
        <v>5.5</v>
      </c>
      <c r="GV33" s="73">
        <v>4.3</v>
      </c>
      <c r="GW33" s="73">
        <v>3.5</v>
      </c>
      <c r="GX33" s="73">
        <v>8.1999999999999993</v>
      </c>
      <c r="GY33" s="54">
        <v>5.22</v>
      </c>
      <c r="GZ33" s="54">
        <v>4.76</v>
      </c>
      <c r="HA33" s="54">
        <v>6.17</v>
      </c>
      <c r="HB33" s="54">
        <v>6.89</v>
      </c>
      <c r="HC33" s="54">
        <v>6.97</v>
      </c>
      <c r="HD33" s="54">
        <v>6.09</v>
      </c>
      <c r="HE33" s="54">
        <v>4.62</v>
      </c>
      <c r="HF33" s="54">
        <v>6.9</v>
      </c>
      <c r="HG33" s="54">
        <v>6.72</v>
      </c>
      <c r="HH33" s="54">
        <v>9.94</v>
      </c>
      <c r="HI33" s="54">
        <v>11.7</v>
      </c>
      <c r="HJ33" s="54">
        <v>8.9499999999999993</v>
      </c>
      <c r="HK33" s="54">
        <v>13.1</v>
      </c>
      <c r="HL33" s="54">
        <v>12.7</v>
      </c>
      <c r="HM33" s="54">
        <v>17.899999999999999</v>
      </c>
      <c r="HN33" s="54">
        <v>17.399999999999999</v>
      </c>
      <c r="HO33" s="54">
        <v>14</v>
      </c>
      <c r="HP33" s="54">
        <v>5.57</v>
      </c>
      <c r="HQ33" s="54">
        <v>6.86</v>
      </c>
      <c r="HR33" s="54">
        <v>5.17</v>
      </c>
      <c r="HS33" s="54">
        <v>6.54</v>
      </c>
      <c r="HT33" s="54">
        <v>7.92</v>
      </c>
      <c r="HU33" s="54">
        <v>8.67</v>
      </c>
      <c r="HV33" s="54">
        <v>5.44</v>
      </c>
      <c r="HW33" s="54">
        <v>6.71</v>
      </c>
      <c r="HX33" s="54">
        <v>7.27</v>
      </c>
      <c r="HY33" s="54">
        <v>15.4</v>
      </c>
      <c r="HZ33" s="54">
        <v>14</v>
      </c>
      <c r="IA33" s="54">
        <v>15</v>
      </c>
      <c r="IB33" s="54">
        <v>16.3</v>
      </c>
      <c r="IC33" s="54">
        <v>12.6</v>
      </c>
      <c r="ID33" s="54">
        <v>6.97</v>
      </c>
      <c r="IE33" s="54">
        <v>6.27</v>
      </c>
      <c r="IF33" s="54">
        <v>6.58</v>
      </c>
      <c r="IG33" s="54">
        <v>7.66</v>
      </c>
      <c r="IH33" s="54">
        <v>6.83</v>
      </c>
      <c r="II33" s="54">
        <v>8.52</v>
      </c>
      <c r="IJ33" s="54">
        <v>6.92</v>
      </c>
      <c r="IK33" s="54">
        <v>8.4499999999999993</v>
      </c>
      <c r="IL33" s="54">
        <v>6.72</v>
      </c>
      <c r="IM33" s="54">
        <v>5.0999999999999996</v>
      </c>
    </row>
    <row r="34" spans="1:247" ht="16.5" x14ac:dyDescent="0.45">
      <c r="A34" s="51" t="s">
        <v>221</v>
      </c>
      <c r="B34" s="58">
        <f t="shared" si="43"/>
        <v>115</v>
      </c>
      <c r="C34" s="59">
        <f t="shared" si="44"/>
        <v>119.38017021276596</v>
      </c>
      <c r="D34" s="59">
        <v>109.55</v>
      </c>
      <c r="E34" s="59">
        <v>112.82609589041097</v>
      </c>
      <c r="F34" s="59">
        <v>48.326310842950029</v>
      </c>
      <c r="G34" s="49">
        <v>123</v>
      </c>
      <c r="H34" s="49">
        <v>99</v>
      </c>
      <c r="I34" s="49">
        <v>101</v>
      </c>
      <c r="J34" s="49">
        <v>210</v>
      </c>
      <c r="K34" s="49">
        <v>89</v>
      </c>
      <c r="L34" s="49">
        <v>102</v>
      </c>
      <c r="M34" s="49">
        <v>108</v>
      </c>
      <c r="N34" s="49">
        <v>85</v>
      </c>
      <c r="O34" s="49">
        <v>94.9</v>
      </c>
      <c r="P34" s="49">
        <v>127</v>
      </c>
      <c r="Q34" s="49">
        <v>149</v>
      </c>
      <c r="R34" s="49">
        <v>161</v>
      </c>
      <c r="S34" s="49">
        <v>135</v>
      </c>
      <c r="T34" s="49">
        <v>161</v>
      </c>
      <c r="U34" s="49">
        <v>103</v>
      </c>
      <c r="V34" s="49">
        <v>171</v>
      </c>
      <c r="W34" s="49">
        <v>148</v>
      </c>
      <c r="X34" s="49">
        <v>142</v>
      </c>
      <c r="Y34" s="49">
        <v>160</v>
      </c>
      <c r="Z34" s="49">
        <v>153</v>
      </c>
      <c r="AA34" s="49">
        <v>127</v>
      </c>
      <c r="AB34" s="49">
        <v>170</v>
      </c>
      <c r="AC34" s="49">
        <v>292</v>
      </c>
      <c r="AD34" s="49">
        <v>104</v>
      </c>
      <c r="AE34" s="49">
        <v>109</v>
      </c>
      <c r="AF34" s="49">
        <v>110</v>
      </c>
      <c r="AG34" s="49">
        <v>110</v>
      </c>
      <c r="AH34" s="49">
        <v>99</v>
      </c>
      <c r="AI34" s="49">
        <v>98</v>
      </c>
      <c r="AJ34" s="49">
        <v>114</v>
      </c>
      <c r="AK34" s="49">
        <v>103</v>
      </c>
      <c r="AL34" s="49">
        <v>101</v>
      </c>
      <c r="AM34" s="49">
        <v>49</v>
      </c>
      <c r="AN34" s="49">
        <v>1.4</v>
      </c>
      <c r="AO34" s="49">
        <v>7.1</v>
      </c>
      <c r="AP34" s="49">
        <v>6.9</v>
      </c>
      <c r="AQ34" s="49">
        <v>7.1</v>
      </c>
      <c r="AR34" s="49">
        <v>67.3</v>
      </c>
      <c r="AS34" s="49">
        <v>57</v>
      </c>
      <c r="AT34" s="49">
        <v>81.5</v>
      </c>
      <c r="AU34" s="49">
        <v>46.8</v>
      </c>
      <c r="AV34" s="49">
        <v>69.599999999999994</v>
      </c>
      <c r="AW34" s="49">
        <v>61.4</v>
      </c>
      <c r="AX34" s="49">
        <v>41.9</v>
      </c>
      <c r="AY34" s="49">
        <v>63.1</v>
      </c>
      <c r="AZ34" s="49">
        <v>42.6</v>
      </c>
      <c r="BA34" s="49">
        <v>66.400000000000006</v>
      </c>
      <c r="BB34" s="49">
        <v>63.1</v>
      </c>
      <c r="BC34" s="49">
        <v>97</v>
      </c>
      <c r="BD34" s="49">
        <v>51.2</v>
      </c>
      <c r="BE34" s="49">
        <v>51.1</v>
      </c>
      <c r="BF34" s="49">
        <v>42.5</v>
      </c>
      <c r="BG34" s="49">
        <v>98.3</v>
      </c>
      <c r="BH34" s="49">
        <v>107</v>
      </c>
      <c r="BI34" s="49">
        <v>100</v>
      </c>
      <c r="BJ34" s="49">
        <v>85</v>
      </c>
      <c r="BK34" s="49">
        <v>119</v>
      </c>
      <c r="BL34" s="49">
        <v>138</v>
      </c>
      <c r="BM34" s="49">
        <v>207</v>
      </c>
      <c r="BN34" s="49">
        <v>87</v>
      </c>
      <c r="BO34" s="49">
        <v>95</v>
      </c>
      <c r="BP34" s="49">
        <v>54.8</v>
      </c>
      <c r="BQ34" s="49">
        <v>69.5</v>
      </c>
      <c r="BR34" s="49">
        <v>75.8</v>
      </c>
      <c r="BS34" s="49">
        <v>64.3</v>
      </c>
      <c r="BT34" s="49">
        <v>57.5</v>
      </c>
      <c r="BU34" s="49">
        <v>76.599999999999994</v>
      </c>
      <c r="BV34" s="49">
        <v>153</v>
      </c>
      <c r="BW34" s="49">
        <v>141</v>
      </c>
      <c r="BX34" s="49">
        <v>134</v>
      </c>
      <c r="BY34" s="49">
        <v>136</v>
      </c>
      <c r="BZ34" s="49">
        <v>129</v>
      </c>
      <c r="CA34" s="49">
        <v>136</v>
      </c>
      <c r="CB34" s="49">
        <v>135</v>
      </c>
      <c r="CC34" s="49">
        <v>160</v>
      </c>
      <c r="CD34" s="49">
        <v>89.4</v>
      </c>
      <c r="CE34" s="49">
        <v>127</v>
      </c>
      <c r="CF34" s="49">
        <v>166</v>
      </c>
      <c r="CG34" s="49">
        <v>132</v>
      </c>
      <c r="CH34" s="49">
        <v>133</v>
      </c>
      <c r="CI34" s="49">
        <v>137</v>
      </c>
      <c r="CJ34" s="49">
        <v>157</v>
      </c>
      <c r="CK34" s="49">
        <v>130</v>
      </c>
      <c r="CL34" s="49">
        <v>135</v>
      </c>
      <c r="CM34" s="49">
        <v>122</v>
      </c>
      <c r="CN34" s="49">
        <v>126</v>
      </c>
      <c r="CO34" s="49">
        <v>114</v>
      </c>
      <c r="CP34" s="49">
        <v>173</v>
      </c>
      <c r="CQ34" s="49">
        <v>167</v>
      </c>
      <c r="CR34" s="49">
        <v>109</v>
      </c>
      <c r="CS34" s="49">
        <v>124</v>
      </c>
      <c r="CT34" s="49">
        <v>185</v>
      </c>
      <c r="CU34" s="49">
        <v>115</v>
      </c>
      <c r="CV34" s="49">
        <v>118</v>
      </c>
      <c r="CW34" s="49">
        <v>138</v>
      </c>
      <c r="CX34" s="49">
        <v>58.1</v>
      </c>
      <c r="CY34" s="49">
        <v>82.5</v>
      </c>
      <c r="CZ34" s="49">
        <v>98.1</v>
      </c>
      <c r="DA34" s="49">
        <v>62.5</v>
      </c>
      <c r="DB34" s="49">
        <v>114</v>
      </c>
      <c r="DC34" s="49">
        <v>130</v>
      </c>
      <c r="DD34" s="49">
        <v>133</v>
      </c>
      <c r="DE34" s="49">
        <v>147</v>
      </c>
      <c r="DF34" s="49">
        <v>146</v>
      </c>
      <c r="DG34" s="49">
        <v>109</v>
      </c>
      <c r="DH34" s="49">
        <v>96.8</v>
      </c>
      <c r="DI34" s="49">
        <v>173</v>
      </c>
      <c r="DJ34" s="49">
        <v>147</v>
      </c>
      <c r="DK34" s="49">
        <v>231</v>
      </c>
      <c r="DL34" s="49">
        <v>227</v>
      </c>
      <c r="DM34" s="49">
        <v>230</v>
      </c>
      <c r="DN34" s="49">
        <v>171</v>
      </c>
      <c r="DO34" s="49">
        <v>90.04</v>
      </c>
      <c r="DP34" s="49">
        <v>96.1</v>
      </c>
      <c r="DQ34" s="49">
        <v>110</v>
      </c>
      <c r="DR34" s="49">
        <v>123</v>
      </c>
      <c r="DS34" s="49">
        <v>72</v>
      </c>
      <c r="DT34" s="49">
        <v>145</v>
      </c>
      <c r="DU34" s="49">
        <v>135</v>
      </c>
      <c r="DV34" s="49">
        <v>207</v>
      </c>
      <c r="DW34" s="49">
        <v>135</v>
      </c>
      <c r="DX34" s="49">
        <v>411</v>
      </c>
      <c r="DY34" s="49">
        <v>115</v>
      </c>
      <c r="DZ34" s="49">
        <v>30</v>
      </c>
      <c r="EA34" s="49">
        <v>96</v>
      </c>
      <c r="EB34" s="49">
        <v>124</v>
      </c>
      <c r="EC34" s="60" t="s">
        <v>497</v>
      </c>
      <c r="ED34" s="60" t="s">
        <v>497</v>
      </c>
      <c r="EE34" s="60" t="s">
        <v>497</v>
      </c>
      <c r="EF34" s="60" t="s">
        <v>497</v>
      </c>
      <c r="EG34" s="60" t="s">
        <v>497</v>
      </c>
      <c r="EH34" s="60" t="s">
        <v>497</v>
      </c>
      <c r="EI34" s="75">
        <v>113.2</v>
      </c>
      <c r="EJ34" s="75">
        <v>122.1</v>
      </c>
      <c r="EK34" s="75">
        <v>109.1</v>
      </c>
      <c r="EL34" s="75">
        <v>107.4</v>
      </c>
      <c r="EM34" s="75">
        <v>106.2</v>
      </c>
      <c r="EN34" s="75">
        <v>121.3</v>
      </c>
      <c r="EO34" s="75">
        <v>116.8</v>
      </c>
      <c r="EP34" s="75">
        <v>111.6</v>
      </c>
      <c r="EQ34" s="75">
        <v>136.19999999999999</v>
      </c>
      <c r="ER34" s="49">
        <v>80.400000000000006</v>
      </c>
      <c r="ES34" s="49">
        <v>76.400000000000006</v>
      </c>
      <c r="ET34" s="49">
        <v>113.6</v>
      </c>
      <c r="EU34" s="49">
        <v>133</v>
      </c>
      <c r="EV34" s="49">
        <v>141</v>
      </c>
      <c r="EW34" s="49">
        <v>154</v>
      </c>
      <c r="EX34" s="49">
        <v>161</v>
      </c>
      <c r="EY34" s="49">
        <v>138</v>
      </c>
      <c r="EZ34" s="49">
        <v>158</v>
      </c>
      <c r="FA34" s="49">
        <v>134</v>
      </c>
      <c r="FB34" s="49">
        <v>172</v>
      </c>
      <c r="FC34" s="49">
        <v>60.3</v>
      </c>
      <c r="FD34" s="49">
        <v>65.7</v>
      </c>
      <c r="FE34" s="49">
        <v>78.8</v>
      </c>
      <c r="FF34" s="49">
        <v>66.599999999999994</v>
      </c>
      <c r="FG34" s="49">
        <v>69.8</v>
      </c>
      <c r="FH34" s="49">
        <v>72.400000000000006</v>
      </c>
      <c r="FI34" s="49">
        <v>47.2</v>
      </c>
      <c r="FJ34" s="49">
        <v>96.6</v>
      </c>
      <c r="FK34" s="49">
        <v>114</v>
      </c>
      <c r="FL34" s="49">
        <v>78.599999999999994</v>
      </c>
      <c r="FM34" s="49">
        <v>26.8</v>
      </c>
      <c r="FN34" s="49">
        <v>64.7</v>
      </c>
      <c r="FO34" s="49">
        <v>67.5</v>
      </c>
      <c r="FP34" s="49">
        <v>26.5</v>
      </c>
      <c r="FQ34" s="49">
        <v>46</v>
      </c>
      <c r="FR34" s="49">
        <v>77.7</v>
      </c>
      <c r="FS34" s="49">
        <v>18.3</v>
      </c>
      <c r="FT34" s="49">
        <v>166</v>
      </c>
      <c r="FU34" s="49">
        <v>127</v>
      </c>
      <c r="FV34" s="49">
        <v>136</v>
      </c>
      <c r="FW34" s="49">
        <v>127</v>
      </c>
      <c r="FX34" s="49">
        <v>139</v>
      </c>
      <c r="FY34" s="49">
        <v>149</v>
      </c>
      <c r="FZ34" s="49">
        <v>84.1</v>
      </c>
      <c r="GA34" s="49">
        <v>103</v>
      </c>
      <c r="GB34" s="49">
        <v>90.8</v>
      </c>
      <c r="GC34" s="49">
        <v>73.900000000000006</v>
      </c>
      <c r="GD34" s="49">
        <v>110</v>
      </c>
      <c r="GE34" s="49">
        <v>94.9</v>
      </c>
      <c r="GF34" s="49">
        <v>122</v>
      </c>
      <c r="GG34" s="49">
        <v>107</v>
      </c>
      <c r="GH34" s="49">
        <v>99.9</v>
      </c>
      <c r="GI34" s="49">
        <v>88.3</v>
      </c>
      <c r="GJ34" s="49">
        <v>116</v>
      </c>
      <c r="GK34" s="3">
        <v>118</v>
      </c>
      <c r="GL34" s="3">
        <v>59.7</v>
      </c>
      <c r="GM34" s="3">
        <v>103</v>
      </c>
      <c r="GN34" s="73">
        <v>179</v>
      </c>
      <c r="GO34" s="73">
        <v>125</v>
      </c>
      <c r="GP34" s="73">
        <v>106</v>
      </c>
      <c r="GQ34" s="73">
        <v>130</v>
      </c>
      <c r="GR34" s="73">
        <v>125</v>
      </c>
      <c r="GS34" s="73">
        <v>137</v>
      </c>
      <c r="GT34" s="73">
        <v>134</v>
      </c>
      <c r="GU34" s="73">
        <v>139</v>
      </c>
      <c r="GV34" s="73">
        <v>158</v>
      </c>
      <c r="GW34" s="73">
        <v>163</v>
      </c>
      <c r="GX34" s="73">
        <v>164</v>
      </c>
      <c r="GY34" s="54">
        <v>136</v>
      </c>
      <c r="GZ34" s="54">
        <v>133</v>
      </c>
      <c r="HA34" s="54">
        <v>100</v>
      </c>
      <c r="HB34" s="54">
        <v>112</v>
      </c>
      <c r="HC34" s="54">
        <v>129</v>
      </c>
      <c r="HD34" s="54">
        <v>122</v>
      </c>
      <c r="HE34" s="54">
        <v>121</v>
      </c>
      <c r="HF34" s="54">
        <v>123</v>
      </c>
      <c r="HG34" s="54">
        <v>146</v>
      </c>
      <c r="HH34" s="54">
        <v>119</v>
      </c>
      <c r="HI34" s="54">
        <v>108</v>
      </c>
      <c r="HJ34" s="54">
        <v>124</v>
      </c>
      <c r="HK34" s="54">
        <v>101</v>
      </c>
      <c r="HL34" s="54">
        <v>143</v>
      </c>
      <c r="HM34" s="54">
        <v>170</v>
      </c>
      <c r="HN34" s="54">
        <v>107</v>
      </c>
      <c r="HO34" s="54">
        <v>166</v>
      </c>
      <c r="HP34" s="54">
        <v>178</v>
      </c>
      <c r="HQ34" s="54">
        <v>158</v>
      </c>
      <c r="HR34" s="54">
        <v>173</v>
      </c>
      <c r="HS34" s="54">
        <v>144</v>
      </c>
      <c r="HT34" s="54">
        <v>190</v>
      </c>
      <c r="HU34" s="54">
        <v>198</v>
      </c>
      <c r="HV34" s="54">
        <v>162</v>
      </c>
      <c r="HW34" s="54">
        <v>168</v>
      </c>
      <c r="HX34" s="54">
        <v>192</v>
      </c>
      <c r="HY34" s="54">
        <v>236</v>
      </c>
      <c r="HZ34" s="54">
        <v>221</v>
      </c>
      <c r="IA34" s="54">
        <v>309</v>
      </c>
      <c r="IB34" s="54">
        <v>301</v>
      </c>
      <c r="IC34" s="54">
        <v>289</v>
      </c>
      <c r="ID34" s="54">
        <v>81.099999999999994</v>
      </c>
      <c r="IE34" s="54">
        <v>127</v>
      </c>
      <c r="IF34" s="54">
        <v>101</v>
      </c>
      <c r="IG34" s="54">
        <v>97.6</v>
      </c>
      <c r="IH34" s="54">
        <v>101</v>
      </c>
      <c r="II34" s="54">
        <v>107</v>
      </c>
      <c r="IJ34" s="54">
        <v>86.5</v>
      </c>
      <c r="IK34" s="54">
        <v>83.8</v>
      </c>
      <c r="IL34" s="54">
        <v>93.7</v>
      </c>
      <c r="IM34" s="54">
        <v>105</v>
      </c>
    </row>
    <row r="35" spans="1:247" ht="16.5" x14ac:dyDescent="0.45">
      <c r="A35" s="51" t="s">
        <v>222</v>
      </c>
      <c r="B35" s="58">
        <f t="shared" si="43"/>
        <v>3.17</v>
      </c>
      <c r="C35" s="59">
        <f t="shared" si="44"/>
        <v>3.2771234042553208</v>
      </c>
      <c r="D35" s="59">
        <v>3.044</v>
      </c>
      <c r="E35" s="59">
        <v>3.1147671232876704</v>
      </c>
      <c r="F35" s="59">
        <v>1.4264901127098113</v>
      </c>
      <c r="G35" s="49">
        <v>3.22</v>
      </c>
      <c r="H35" s="49">
        <v>2.77</v>
      </c>
      <c r="I35" s="49">
        <v>2.97</v>
      </c>
      <c r="J35" s="49">
        <v>5.07</v>
      </c>
      <c r="K35" s="49">
        <v>2.54</v>
      </c>
      <c r="L35" s="49">
        <v>3.42</v>
      </c>
      <c r="M35" s="49">
        <v>3.11</v>
      </c>
      <c r="N35" s="49">
        <v>2.64</v>
      </c>
      <c r="O35" s="49">
        <v>2.89</v>
      </c>
      <c r="P35" s="49">
        <v>3.58</v>
      </c>
      <c r="Q35" s="49">
        <v>4.42</v>
      </c>
      <c r="R35" s="49">
        <v>4.9000000000000004</v>
      </c>
      <c r="S35" s="49">
        <v>3.87</v>
      </c>
      <c r="T35" s="49">
        <v>4.49</v>
      </c>
      <c r="U35" s="49">
        <v>3.09</v>
      </c>
      <c r="V35" s="49">
        <v>4.7</v>
      </c>
      <c r="W35" s="49">
        <v>4.3</v>
      </c>
      <c r="X35" s="49">
        <v>4.24</v>
      </c>
      <c r="Y35" s="49">
        <v>5.0199999999999996</v>
      </c>
      <c r="Z35" s="49">
        <v>4.6900000000000004</v>
      </c>
      <c r="AA35" s="49">
        <v>3.68</v>
      </c>
      <c r="AB35" s="49">
        <v>4.88</v>
      </c>
      <c r="AC35" s="49">
        <v>8.56</v>
      </c>
      <c r="AD35" s="49">
        <v>3.08</v>
      </c>
      <c r="AE35" s="49">
        <v>3.25</v>
      </c>
      <c r="AF35" s="49">
        <v>3.3</v>
      </c>
      <c r="AG35" s="49">
        <v>3.1</v>
      </c>
      <c r="AH35" s="49">
        <v>2.8</v>
      </c>
      <c r="AI35" s="49">
        <v>2.8</v>
      </c>
      <c r="AJ35" s="49">
        <v>3.3</v>
      </c>
      <c r="AK35" s="49">
        <v>3</v>
      </c>
      <c r="AL35" s="49">
        <v>2.7</v>
      </c>
      <c r="AM35" s="49">
        <v>1.6</v>
      </c>
      <c r="AN35" s="49">
        <v>0.1</v>
      </c>
      <c r="AO35" s="49">
        <v>0.6</v>
      </c>
      <c r="AP35" s="49">
        <v>0.5</v>
      </c>
      <c r="AQ35" s="49">
        <v>0.6</v>
      </c>
      <c r="AR35" s="49">
        <v>2.1</v>
      </c>
      <c r="AS35" s="49">
        <v>1.86</v>
      </c>
      <c r="AT35" s="49">
        <v>2.19</v>
      </c>
      <c r="AU35" s="49">
        <v>1.44</v>
      </c>
      <c r="AV35" s="49">
        <v>1.97</v>
      </c>
      <c r="AW35" s="49">
        <v>1.83</v>
      </c>
      <c r="AX35" s="49">
        <v>1.36</v>
      </c>
      <c r="AY35" s="49">
        <v>1.66</v>
      </c>
      <c r="AZ35" s="49">
        <v>1.36</v>
      </c>
      <c r="BA35" s="49">
        <v>1.82</v>
      </c>
      <c r="BB35" s="49">
        <v>2</v>
      </c>
      <c r="BC35" s="49">
        <v>2.64</v>
      </c>
      <c r="BD35" s="49">
        <v>1.56</v>
      </c>
      <c r="BE35" s="49">
        <v>1.48</v>
      </c>
      <c r="BF35" s="49">
        <v>1.34</v>
      </c>
      <c r="BG35" s="49">
        <v>2.59</v>
      </c>
      <c r="BH35" s="49">
        <v>2.72</v>
      </c>
      <c r="BI35" s="49">
        <v>2.74</v>
      </c>
      <c r="BJ35" s="49">
        <v>2.31</v>
      </c>
      <c r="BK35" s="49">
        <v>3.17</v>
      </c>
      <c r="BL35" s="49">
        <v>4.05</v>
      </c>
      <c r="BM35" s="49">
        <v>5.79</v>
      </c>
      <c r="BN35" s="49">
        <v>2.4300000000000002</v>
      </c>
      <c r="BO35" s="49">
        <v>2.66</v>
      </c>
      <c r="BP35" s="49">
        <v>1.83</v>
      </c>
      <c r="BQ35" s="49">
        <v>2.19</v>
      </c>
      <c r="BR35" s="49">
        <v>2.2599999999999998</v>
      </c>
      <c r="BS35" s="49">
        <v>2.3199999999999998</v>
      </c>
      <c r="BT35" s="49">
        <v>1.98</v>
      </c>
      <c r="BU35" s="49">
        <v>2.4500000000000002</v>
      </c>
      <c r="BV35" s="49">
        <v>5.57</v>
      </c>
      <c r="BW35" s="49">
        <v>5.07</v>
      </c>
      <c r="BX35" s="49">
        <v>4.62</v>
      </c>
      <c r="BY35" s="49">
        <v>4.8</v>
      </c>
      <c r="BZ35" s="49">
        <v>4.5999999999999996</v>
      </c>
      <c r="CA35" s="49">
        <v>3.74</v>
      </c>
      <c r="CB35" s="49">
        <v>3.59</v>
      </c>
      <c r="CC35" s="49">
        <v>4.1399999999999997</v>
      </c>
      <c r="CD35" s="49">
        <v>2.5099999999999998</v>
      </c>
      <c r="CE35" s="49">
        <v>3.42</v>
      </c>
      <c r="CF35" s="49">
        <v>4.37</v>
      </c>
      <c r="CG35" s="49">
        <v>3.34</v>
      </c>
      <c r="CH35" s="49">
        <v>3.32</v>
      </c>
      <c r="CI35" s="49">
        <v>3.52</v>
      </c>
      <c r="CJ35" s="49">
        <v>4.07</v>
      </c>
      <c r="CK35" s="49">
        <v>6.71</v>
      </c>
      <c r="CL35" s="49">
        <v>3.89</v>
      </c>
      <c r="CM35" s="49">
        <v>4.78</v>
      </c>
      <c r="CN35" s="49">
        <v>3.56</v>
      </c>
      <c r="CO35" s="49">
        <v>3.11</v>
      </c>
      <c r="CP35" s="49">
        <v>4.4800000000000004</v>
      </c>
      <c r="CQ35" s="49">
        <v>4.1500000000000004</v>
      </c>
      <c r="CR35" s="49">
        <v>3.47</v>
      </c>
      <c r="CS35" s="49">
        <v>3.39</v>
      </c>
      <c r="CT35" s="49">
        <v>6.37</v>
      </c>
      <c r="CU35" s="49">
        <v>2.95</v>
      </c>
      <c r="CV35" s="49">
        <v>2.96</v>
      </c>
      <c r="CW35" s="49">
        <v>3.35</v>
      </c>
      <c r="CX35" s="49">
        <v>1.65</v>
      </c>
      <c r="CY35" s="49">
        <v>2.1</v>
      </c>
      <c r="CZ35" s="49">
        <v>2.62</v>
      </c>
      <c r="DA35" s="49">
        <v>1.59</v>
      </c>
      <c r="DB35" s="49">
        <v>3.07</v>
      </c>
      <c r="DC35" s="49">
        <v>3.18</v>
      </c>
      <c r="DD35" s="49">
        <v>3.19</v>
      </c>
      <c r="DE35" s="49">
        <v>3.61</v>
      </c>
      <c r="DF35" s="49">
        <v>3.47</v>
      </c>
      <c r="DG35" s="49">
        <v>2.85</v>
      </c>
      <c r="DH35" s="49">
        <v>2.59</v>
      </c>
      <c r="DI35" s="49">
        <v>5.53</v>
      </c>
      <c r="DJ35" s="49">
        <v>4.97</v>
      </c>
      <c r="DK35" s="49">
        <v>6.97</v>
      </c>
      <c r="DL35" s="49">
        <v>6.63</v>
      </c>
      <c r="DM35" s="49">
        <v>6.87</v>
      </c>
      <c r="DN35" s="49">
        <v>5.42</v>
      </c>
      <c r="DO35" s="49">
        <v>2.5099999999999998</v>
      </c>
      <c r="DP35" s="49">
        <v>2.72</v>
      </c>
      <c r="DQ35" s="49">
        <v>2.9</v>
      </c>
      <c r="DR35" s="49">
        <v>3.63</v>
      </c>
      <c r="DS35" s="49">
        <v>1.8</v>
      </c>
      <c r="DT35" s="49">
        <v>5.15</v>
      </c>
      <c r="DU35" s="49">
        <v>3.83</v>
      </c>
      <c r="DV35" s="49">
        <v>5.82</v>
      </c>
      <c r="DW35" s="49">
        <v>4.01</v>
      </c>
      <c r="DX35" s="49">
        <v>10.29</v>
      </c>
      <c r="DY35" s="49">
        <v>3.65</v>
      </c>
      <c r="DZ35" s="49">
        <v>0.88</v>
      </c>
      <c r="EA35" s="49">
        <v>2.72</v>
      </c>
      <c r="EB35" s="49">
        <v>3.28</v>
      </c>
      <c r="EC35" s="60" t="s">
        <v>497</v>
      </c>
      <c r="ED35" s="60" t="s">
        <v>497</v>
      </c>
      <c r="EE35" s="60" t="s">
        <v>497</v>
      </c>
      <c r="EF35" s="60" t="s">
        <v>497</v>
      </c>
      <c r="EG35" s="60" t="s">
        <v>497</v>
      </c>
      <c r="EH35" s="60" t="s">
        <v>497</v>
      </c>
      <c r="EI35" s="56">
        <v>3.1280000000000001</v>
      </c>
      <c r="EJ35" s="56">
        <v>3.4830000000000001</v>
      </c>
      <c r="EK35" s="56">
        <v>2.968</v>
      </c>
      <c r="EL35" s="56">
        <v>3.008</v>
      </c>
      <c r="EM35" s="56">
        <v>2.8380000000000001</v>
      </c>
      <c r="EN35" s="56">
        <v>3.35</v>
      </c>
      <c r="EO35" s="56">
        <v>3.1269999999999998</v>
      </c>
      <c r="EP35" s="56">
        <v>3.028</v>
      </c>
      <c r="EQ35" s="56">
        <v>3.5640000000000001</v>
      </c>
      <c r="ER35" s="49">
        <v>2.5</v>
      </c>
      <c r="ES35" s="49">
        <v>2.5</v>
      </c>
      <c r="ET35" s="49">
        <v>2.9</v>
      </c>
      <c r="EU35" s="49">
        <v>3.73</v>
      </c>
      <c r="EV35" s="49">
        <v>3.96</v>
      </c>
      <c r="EW35" s="49">
        <v>4.26</v>
      </c>
      <c r="EX35" s="49">
        <v>4.5</v>
      </c>
      <c r="EY35" s="49">
        <v>3.91</v>
      </c>
      <c r="EZ35" s="49">
        <v>4.3899999999999997</v>
      </c>
      <c r="FA35" s="49">
        <v>3.88</v>
      </c>
      <c r="FB35" s="49">
        <v>4.76</v>
      </c>
      <c r="FC35" s="49">
        <v>1.93</v>
      </c>
      <c r="FD35" s="49">
        <v>1.98</v>
      </c>
      <c r="FE35" s="49">
        <v>2.39</v>
      </c>
      <c r="FF35" s="49">
        <v>2.12</v>
      </c>
      <c r="FG35" s="49">
        <v>2.2000000000000002</v>
      </c>
      <c r="FH35" s="49">
        <v>2.29</v>
      </c>
      <c r="FI35" s="49">
        <v>1.44</v>
      </c>
      <c r="FJ35" s="49">
        <v>4.05</v>
      </c>
      <c r="FK35" s="49">
        <v>3.57</v>
      </c>
      <c r="FL35" s="49">
        <v>2.76</v>
      </c>
      <c r="FM35" s="49">
        <v>0.94</v>
      </c>
      <c r="FN35" s="49">
        <v>2.35</v>
      </c>
      <c r="FO35" s="49">
        <v>2.74</v>
      </c>
      <c r="FP35" s="49">
        <v>1.1100000000000001</v>
      </c>
      <c r="FQ35" s="49">
        <v>1.82</v>
      </c>
      <c r="FR35" s="49">
        <v>2.7</v>
      </c>
      <c r="FS35" s="49">
        <v>1.34</v>
      </c>
      <c r="FT35" s="49">
        <v>4.88</v>
      </c>
      <c r="FU35" s="49">
        <v>3.58</v>
      </c>
      <c r="FV35" s="49">
        <v>3.84</v>
      </c>
      <c r="FW35" s="49">
        <v>3.65</v>
      </c>
      <c r="FX35" s="49">
        <v>3.89</v>
      </c>
      <c r="FY35" s="49">
        <v>4.1500000000000004</v>
      </c>
      <c r="FZ35" s="49">
        <v>2.85</v>
      </c>
      <c r="GA35" s="49">
        <v>3.1</v>
      </c>
      <c r="GB35" s="49">
        <v>2.77</v>
      </c>
      <c r="GC35" s="49">
        <v>2.14</v>
      </c>
      <c r="GD35" s="49">
        <v>3.28</v>
      </c>
      <c r="GE35" s="49">
        <v>2.84</v>
      </c>
      <c r="GF35" s="49">
        <v>3.38</v>
      </c>
      <c r="GG35" s="49">
        <v>3.19</v>
      </c>
      <c r="GH35" s="49">
        <v>3.25</v>
      </c>
      <c r="GI35" s="49">
        <v>2.79</v>
      </c>
      <c r="GJ35" s="49">
        <v>3.33</v>
      </c>
      <c r="GK35" s="3">
        <v>3.63</v>
      </c>
      <c r="GL35" s="3">
        <v>1.77</v>
      </c>
      <c r="GM35" s="3">
        <v>3</v>
      </c>
      <c r="GN35" s="73">
        <v>0.69</v>
      </c>
      <c r="GO35" s="73">
        <v>0.19</v>
      </c>
      <c r="GP35" s="73">
        <v>0.2</v>
      </c>
      <c r="GQ35" s="73">
        <v>0.23</v>
      </c>
      <c r="GR35" s="73">
        <v>0.18</v>
      </c>
      <c r="GS35" s="73">
        <v>0.24</v>
      </c>
      <c r="GT35" s="73">
        <v>0.08</v>
      </c>
      <c r="GU35" s="73">
        <v>0.14000000000000001</v>
      </c>
      <c r="GV35" s="73">
        <v>0.4</v>
      </c>
      <c r="GW35" s="73">
        <v>0.34</v>
      </c>
      <c r="GX35" s="73">
        <v>0.14000000000000001</v>
      </c>
      <c r="GY35" s="54">
        <v>3.77</v>
      </c>
      <c r="GZ35" s="54">
        <v>3.66</v>
      </c>
      <c r="HA35" s="54">
        <v>2.81</v>
      </c>
      <c r="HB35" s="54">
        <v>3.09</v>
      </c>
      <c r="HC35" s="54">
        <v>3.38</v>
      </c>
      <c r="HD35" s="54">
        <v>3.2</v>
      </c>
      <c r="HE35" s="54">
        <v>3.27</v>
      </c>
      <c r="HF35" s="54">
        <v>3.48</v>
      </c>
      <c r="HG35" s="54">
        <v>3.93</v>
      </c>
      <c r="HH35" s="54">
        <v>3.17</v>
      </c>
      <c r="HI35" s="54">
        <v>2.88</v>
      </c>
      <c r="HJ35" s="54">
        <v>3.64</v>
      </c>
      <c r="HK35" s="54">
        <v>3.15</v>
      </c>
      <c r="HL35" s="54">
        <v>4.2</v>
      </c>
      <c r="HM35" s="54">
        <v>5.1100000000000003</v>
      </c>
      <c r="HN35" s="54">
        <v>3.41</v>
      </c>
      <c r="HO35" s="54">
        <v>4.34</v>
      </c>
      <c r="HP35" s="54">
        <v>4.78</v>
      </c>
      <c r="HQ35" s="54">
        <v>4.22</v>
      </c>
      <c r="HR35" s="54">
        <v>5.19</v>
      </c>
      <c r="HS35" s="54">
        <v>3.94</v>
      </c>
      <c r="HT35" s="54">
        <v>4.93</v>
      </c>
      <c r="HU35" s="54">
        <v>5.13</v>
      </c>
      <c r="HV35" s="54">
        <v>4.5999999999999996</v>
      </c>
      <c r="HW35" s="54">
        <v>4.51</v>
      </c>
      <c r="HX35" s="54">
        <v>4.97</v>
      </c>
      <c r="HY35" s="54">
        <v>6.18</v>
      </c>
      <c r="HZ35" s="54">
        <v>6.15</v>
      </c>
      <c r="IA35" s="54">
        <v>8.8000000000000007</v>
      </c>
      <c r="IB35" s="54">
        <v>7.91</v>
      </c>
      <c r="IC35" s="54">
        <v>7.62</v>
      </c>
      <c r="ID35" s="54">
        <v>2.35</v>
      </c>
      <c r="IE35" s="54">
        <v>3.65</v>
      </c>
      <c r="IF35" s="54">
        <v>2.94</v>
      </c>
      <c r="IG35" s="54">
        <v>2.9</v>
      </c>
      <c r="IH35" s="54">
        <v>3.06</v>
      </c>
      <c r="II35" s="54">
        <v>3.32</v>
      </c>
      <c r="IJ35" s="54">
        <v>2.71</v>
      </c>
      <c r="IK35" s="54">
        <v>2.64</v>
      </c>
      <c r="IL35" s="54">
        <v>2.81</v>
      </c>
      <c r="IM35" s="54">
        <v>3.44</v>
      </c>
    </row>
    <row r="36" spans="1:247" ht="16.5" x14ac:dyDescent="0.45">
      <c r="A36" s="51" t="s">
        <v>223</v>
      </c>
      <c r="B36" s="58">
        <f t="shared" si="43"/>
        <v>7.34</v>
      </c>
      <c r="C36" s="59">
        <f t="shared" si="44"/>
        <v>7.7634481327800886</v>
      </c>
      <c r="D36" s="59">
        <v>6.8149999999999995</v>
      </c>
      <c r="E36" s="59">
        <v>6.9687466666666644</v>
      </c>
      <c r="F36" s="59">
        <v>3.8157095542623418</v>
      </c>
      <c r="G36" s="49">
        <v>4.66</v>
      </c>
      <c r="H36" s="49">
        <v>3.8</v>
      </c>
      <c r="I36" s="49">
        <v>3.64</v>
      </c>
      <c r="J36" s="49">
        <v>3.01</v>
      </c>
      <c r="K36" s="49">
        <v>3.67</v>
      </c>
      <c r="L36" s="49">
        <v>4.28</v>
      </c>
      <c r="M36" s="49">
        <v>2.93</v>
      </c>
      <c r="N36" s="49">
        <v>3.1</v>
      </c>
      <c r="O36" s="49">
        <v>12.3</v>
      </c>
      <c r="P36" s="49">
        <v>10.8</v>
      </c>
      <c r="Q36" s="49">
        <v>13.3</v>
      </c>
      <c r="R36" s="49">
        <v>14.6</v>
      </c>
      <c r="S36" s="49">
        <v>10.5</v>
      </c>
      <c r="T36" s="49">
        <v>12</v>
      </c>
      <c r="U36" s="49">
        <v>12.6</v>
      </c>
      <c r="V36" s="49">
        <v>7.98</v>
      </c>
      <c r="W36" s="49">
        <v>5.82</v>
      </c>
      <c r="X36" s="49">
        <v>7.89</v>
      </c>
      <c r="Y36" s="49">
        <v>7.91</v>
      </c>
      <c r="Z36" s="49">
        <v>6.41</v>
      </c>
      <c r="AA36" s="49">
        <v>5.86</v>
      </c>
      <c r="AB36" s="49">
        <v>8.34</v>
      </c>
      <c r="AC36" s="49">
        <v>14.1</v>
      </c>
      <c r="AD36" s="49">
        <v>3.72</v>
      </c>
      <c r="AE36" s="49">
        <v>4.3499999999999996</v>
      </c>
      <c r="AF36" s="49">
        <v>4.4000000000000004</v>
      </c>
      <c r="AG36" s="49">
        <v>4.0999999999999996</v>
      </c>
      <c r="AH36" s="49">
        <v>3.4</v>
      </c>
      <c r="AI36" s="49">
        <v>3.9</v>
      </c>
      <c r="AJ36" s="49">
        <v>3.5</v>
      </c>
      <c r="AK36" s="49">
        <v>4</v>
      </c>
      <c r="AL36" s="49">
        <v>3.5</v>
      </c>
      <c r="AM36" s="49">
        <v>3.89</v>
      </c>
      <c r="AN36" s="49">
        <v>3.8</v>
      </c>
      <c r="AO36" s="49">
        <v>4.3</v>
      </c>
      <c r="AP36" s="49">
        <v>4.0999999999999996</v>
      </c>
      <c r="AQ36" s="49">
        <v>4.3</v>
      </c>
      <c r="AR36" s="49">
        <v>3.8</v>
      </c>
      <c r="AS36" s="49">
        <v>3.51</v>
      </c>
      <c r="AT36" s="49">
        <v>3.63</v>
      </c>
      <c r="AU36" s="49">
        <v>2.94</v>
      </c>
      <c r="AV36" s="49">
        <v>3.04</v>
      </c>
      <c r="AW36" s="49">
        <v>3.52</v>
      </c>
      <c r="AX36" s="49">
        <v>3.03</v>
      </c>
      <c r="AY36" s="49">
        <v>2.85</v>
      </c>
      <c r="AZ36" s="49">
        <v>3.55</v>
      </c>
      <c r="BA36" s="49">
        <v>3.9</v>
      </c>
      <c r="BB36" s="49">
        <v>3.99</v>
      </c>
      <c r="BC36" s="49">
        <v>3.73</v>
      </c>
      <c r="BD36" s="49">
        <v>3.24</v>
      </c>
      <c r="BE36" s="49">
        <v>4.2300000000000004</v>
      </c>
      <c r="BF36" s="49">
        <v>3.08</v>
      </c>
      <c r="BG36" s="49">
        <v>4.0999999999999996</v>
      </c>
      <c r="BH36" s="49">
        <v>6.73</v>
      </c>
      <c r="BI36" s="49">
        <v>5.41</v>
      </c>
      <c r="BJ36" s="49">
        <v>2.95</v>
      </c>
      <c r="BK36" s="49">
        <v>6.97</v>
      </c>
      <c r="BL36" s="49">
        <v>4.8899999999999997</v>
      </c>
      <c r="BM36" s="49">
        <v>6.15</v>
      </c>
      <c r="BN36" s="49">
        <v>5.09</v>
      </c>
      <c r="BO36" s="49">
        <v>7.1</v>
      </c>
      <c r="BP36" s="49">
        <v>3.29</v>
      </c>
      <c r="BQ36" s="49">
        <v>3.63</v>
      </c>
      <c r="BR36" s="49">
        <v>3.97</v>
      </c>
      <c r="BS36" s="49">
        <v>7.01</v>
      </c>
      <c r="BT36" s="49">
        <v>3.72</v>
      </c>
      <c r="BU36" s="49">
        <v>5.51</v>
      </c>
      <c r="BV36" s="49">
        <v>9.36</v>
      </c>
      <c r="BW36" s="49">
        <v>9.02</v>
      </c>
      <c r="BX36" s="49">
        <v>8.56</v>
      </c>
      <c r="BY36" s="49">
        <v>9.2799999999999994</v>
      </c>
      <c r="BZ36" s="49">
        <v>8.67</v>
      </c>
      <c r="CA36" s="49">
        <v>8.92</v>
      </c>
      <c r="CB36" s="49">
        <v>9.36</v>
      </c>
      <c r="CC36" s="49">
        <v>10.1</v>
      </c>
      <c r="CD36" s="49">
        <v>4.71</v>
      </c>
      <c r="CE36" s="49">
        <v>8.8699999999999992</v>
      </c>
      <c r="CF36" s="49">
        <v>9.6199999999999992</v>
      </c>
      <c r="CG36" s="49">
        <v>7.54</v>
      </c>
      <c r="CH36" s="49">
        <v>7.62</v>
      </c>
      <c r="CI36" s="49">
        <v>7.99</v>
      </c>
      <c r="CJ36" s="49">
        <v>9.56</v>
      </c>
      <c r="CK36" s="49">
        <v>7.76</v>
      </c>
      <c r="CL36" s="49">
        <v>6.67</v>
      </c>
      <c r="CM36" s="49">
        <v>7.83</v>
      </c>
      <c r="CN36" s="49">
        <v>6.51</v>
      </c>
      <c r="CO36" s="49">
        <v>4.8499999999999996</v>
      </c>
      <c r="CP36" s="49">
        <v>15.2</v>
      </c>
      <c r="CQ36" s="49">
        <v>5.34</v>
      </c>
      <c r="CR36" s="49">
        <v>8.0500000000000007</v>
      </c>
      <c r="CS36" s="49">
        <v>7.34</v>
      </c>
      <c r="CT36" s="49">
        <v>4.9800000000000004</v>
      </c>
      <c r="CU36" s="49">
        <v>12.2</v>
      </c>
      <c r="CV36" s="49">
        <v>12.1</v>
      </c>
      <c r="CW36" s="49">
        <v>9.14</v>
      </c>
      <c r="CX36" s="49">
        <v>8.76</v>
      </c>
      <c r="CY36" s="49">
        <v>10.199999999999999</v>
      </c>
      <c r="CZ36" s="49">
        <v>9.24</v>
      </c>
      <c r="DA36" s="49">
        <v>8.98</v>
      </c>
      <c r="DB36" s="49">
        <v>8.73</v>
      </c>
      <c r="DC36" s="49">
        <v>11.5</v>
      </c>
      <c r="DD36" s="49">
        <v>11.7</v>
      </c>
      <c r="DE36" s="49">
        <v>12.7</v>
      </c>
      <c r="DF36" s="49">
        <v>10.8</v>
      </c>
      <c r="DG36" s="49">
        <v>8.84</v>
      </c>
      <c r="DH36" s="49">
        <v>5.81</v>
      </c>
      <c r="DI36" s="49">
        <v>26.4</v>
      </c>
      <c r="DJ36" s="49">
        <v>26.5</v>
      </c>
      <c r="DK36" s="49">
        <v>8.9600000000000009</v>
      </c>
      <c r="DL36" s="49">
        <v>8.66</v>
      </c>
      <c r="DM36" s="49">
        <v>8.73</v>
      </c>
      <c r="DN36" s="49">
        <v>10.95</v>
      </c>
      <c r="DO36" s="49">
        <v>3.47</v>
      </c>
      <c r="DP36" s="49">
        <v>3.65</v>
      </c>
      <c r="DQ36" s="49">
        <v>3.3</v>
      </c>
      <c r="DR36" s="49">
        <v>4.68</v>
      </c>
      <c r="DS36" s="49">
        <v>9.2100000000000009</v>
      </c>
      <c r="DT36" s="49">
        <v>1.08</v>
      </c>
      <c r="DU36" s="49">
        <v>7.18</v>
      </c>
      <c r="DV36" s="49">
        <v>14.62</v>
      </c>
      <c r="DW36" s="49">
        <v>11.13</v>
      </c>
      <c r="DX36" s="49">
        <v>20.239999999999998</v>
      </c>
      <c r="DY36" s="49">
        <v>8.2100000000000009</v>
      </c>
      <c r="DZ36" s="49">
        <v>1.39</v>
      </c>
      <c r="EA36" s="49">
        <v>4.95</v>
      </c>
      <c r="EB36" s="49">
        <v>8.81</v>
      </c>
      <c r="EC36" s="62">
        <v>4.5999999999999996</v>
      </c>
      <c r="ED36" s="62">
        <v>4.0999999999999996</v>
      </c>
      <c r="EE36" s="62">
        <v>3.6</v>
      </c>
      <c r="EF36" s="62">
        <v>3.6</v>
      </c>
      <c r="EG36" s="62">
        <v>3.7</v>
      </c>
      <c r="EH36" s="62">
        <v>3.7</v>
      </c>
      <c r="EI36" s="56">
        <v>6.9669999999999996</v>
      </c>
      <c r="EJ36" s="56">
        <v>8.2210000000000001</v>
      </c>
      <c r="EK36" s="56">
        <v>4.6310000000000002</v>
      </c>
      <c r="EL36" s="56">
        <v>7.6710000000000003</v>
      </c>
      <c r="EM36" s="56">
        <v>6.9450000000000003</v>
      </c>
      <c r="EN36" s="56">
        <v>7.8579999999999997</v>
      </c>
      <c r="EO36" s="56">
        <v>7.3</v>
      </c>
      <c r="EP36" s="56">
        <v>7.7240000000000002</v>
      </c>
      <c r="EQ36" s="56">
        <v>5.2439999999999998</v>
      </c>
      <c r="ER36" s="49">
        <v>3.4</v>
      </c>
      <c r="ES36" s="49">
        <v>3.6</v>
      </c>
      <c r="ET36" s="49">
        <v>3.5</v>
      </c>
      <c r="EU36" s="49">
        <v>7.12</v>
      </c>
      <c r="EV36" s="49">
        <v>7.29</v>
      </c>
      <c r="EW36" s="49">
        <v>7.33</v>
      </c>
      <c r="EX36" s="49">
        <v>7.77</v>
      </c>
      <c r="EY36" s="49">
        <v>7.66</v>
      </c>
      <c r="EZ36" s="49">
        <v>7.67</v>
      </c>
      <c r="FA36" s="49">
        <v>7.31</v>
      </c>
      <c r="FB36" s="49">
        <v>7.72</v>
      </c>
      <c r="FC36" s="49">
        <v>3.28</v>
      </c>
      <c r="FD36" s="49">
        <v>2.95</v>
      </c>
      <c r="FE36" s="49">
        <v>3.52</v>
      </c>
      <c r="FF36" s="49">
        <v>3.26</v>
      </c>
      <c r="FG36" s="49">
        <v>4.18</v>
      </c>
      <c r="FH36" s="49">
        <v>3.63</v>
      </c>
      <c r="FI36" s="49">
        <v>9</v>
      </c>
      <c r="FJ36" s="49">
        <v>9.3000000000000007</v>
      </c>
      <c r="FK36" s="49">
        <v>9.7200000000000006</v>
      </c>
      <c r="FL36" s="49">
        <v>9.14</v>
      </c>
      <c r="FM36" s="49">
        <v>9.83</v>
      </c>
      <c r="FN36" s="49">
        <v>9.23</v>
      </c>
      <c r="FO36" s="49">
        <v>8.98</v>
      </c>
      <c r="FP36" s="49">
        <v>8.6</v>
      </c>
      <c r="FQ36" s="49">
        <v>8.41</v>
      </c>
      <c r="FR36" s="49">
        <v>9.77</v>
      </c>
      <c r="FS36" s="49">
        <v>7.3</v>
      </c>
      <c r="FT36" s="49">
        <v>6.45</v>
      </c>
      <c r="FU36" s="49">
        <v>8.83</v>
      </c>
      <c r="FV36" s="49">
        <v>8.77</v>
      </c>
      <c r="FW36" s="49">
        <v>8.07</v>
      </c>
      <c r="FX36" s="49">
        <v>8.65</v>
      </c>
      <c r="FY36" s="49">
        <v>9.2799999999999994</v>
      </c>
      <c r="FZ36" s="49">
        <v>7.52</v>
      </c>
      <c r="GA36" s="49">
        <v>6.25</v>
      </c>
      <c r="GB36" s="49">
        <v>7.83</v>
      </c>
      <c r="GC36" s="49">
        <v>5.78</v>
      </c>
      <c r="GD36" s="49">
        <v>6.91</v>
      </c>
      <c r="GE36" s="49">
        <v>7.92</v>
      </c>
      <c r="GF36" s="49">
        <v>7.83</v>
      </c>
      <c r="GG36" s="49">
        <v>8.94</v>
      </c>
      <c r="GH36" s="49">
        <v>10.8</v>
      </c>
      <c r="GI36" s="49">
        <v>10.199999999999999</v>
      </c>
      <c r="GJ36" s="49">
        <v>8.5399999999999991</v>
      </c>
      <c r="GK36" s="3">
        <v>10.5</v>
      </c>
      <c r="GL36" s="3">
        <v>10</v>
      </c>
      <c r="GM36" s="3">
        <v>9.1</v>
      </c>
      <c r="GN36" s="73">
        <v>15.5</v>
      </c>
      <c r="GO36" s="73">
        <v>3.4</v>
      </c>
      <c r="GP36" s="73">
        <v>3</v>
      </c>
      <c r="GQ36" s="73">
        <v>4.7</v>
      </c>
      <c r="GR36" s="73">
        <v>3.8</v>
      </c>
      <c r="GS36" s="73">
        <v>6.7</v>
      </c>
      <c r="GT36" s="73">
        <v>6.9</v>
      </c>
      <c r="GU36" s="73">
        <v>7.6</v>
      </c>
      <c r="GV36" s="73">
        <v>14.5</v>
      </c>
      <c r="GW36" s="73">
        <v>7.5</v>
      </c>
      <c r="GX36" s="73">
        <v>7.6</v>
      </c>
      <c r="GY36" s="54">
        <v>4.96</v>
      </c>
      <c r="GZ36" s="54">
        <v>4.41</v>
      </c>
      <c r="HA36" s="54">
        <v>3.36</v>
      </c>
      <c r="HB36" s="54">
        <v>3.6</v>
      </c>
      <c r="HC36" s="54">
        <v>3.68</v>
      </c>
      <c r="HD36" s="54">
        <v>3.96</v>
      </c>
      <c r="HE36" s="54">
        <v>3.13</v>
      </c>
      <c r="HF36" s="54">
        <v>5.33</v>
      </c>
      <c r="HG36" s="54">
        <v>7.63</v>
      </c>
      <c r="HH36" s="54">
        <v>7.89</v>
      </c>
      <c r="HI36" s="54">
        <v>9.17</v>
      </c>
      <c r="HJ36" s="54">
        <v>8.25</v>
      </c>
      <c r="HK36" s="54">
        <v>14</v>
      </c>
      <c r="HL36" s="54">
        <v>13.3</v>
      </c>
      <c r="HM36" s="54">
        <v>16.399999999999999</v>
      </c>
      <c r="HN36" s="54">
        <v>24.6</v>
      </c>
      <c r="HO36" s="54">
        <v>16.8</v>
      </c>
      <c r="HP36" s="54">
        <v>9.6999999999999993</v>
      </c>
      <c r="HQ36" s="54">
        <v>10.3</v>
      </c>
      <c r="HR36" s="54">
        <v>10.9</v>
      </c>
      <c r="HS36" s="54">
        <v>10.199999999999999</v>
      </c>
      <c r="HT36" s="54">
        <v>12.4</v>
      </c>
      <c r="HU36" s="54">
        <v>12.4</v>
      </c>
      <c r="HV36" s="54">
        <v>9.89</v>
      </c>
      <c r="HW36" s="54">
        <v>11.9</v>
      </c>
      <c r="HX36" s="54">
        <v>11.8</v>
      </c>
      <c r="HY36" s="54">
        <v>20.2</v>
      </c>
      <c r="HZ36" s="54">
        <v>16.5</v>
      </c>
      <c r="IA36" s="54">
        <v>37.299999999999997</v>
      </c>
      <c r="IB36" s="54">
        <v>28</v>
      </c>
      <c r="IC36" s="54">
        <v>21.8</v>
      </c>
      <c r="ID36" s="54">
        <v>6.76</v>
      </c>
      <c r="IE36" s="54">
        <v>7.04</v>
      </c>
      <c r="IF36" s="54">
        <v>7.15</v>
      </c>
      <c r="IG36" s="54">
        <v>8.1300000000000008</v>
      </c>
      <c r="IH36" s="54">
        <v>6.36</v>
      </c>
      <c r="II36" s="54">
        <v>8.2799999999999994</v>
      </c>
      <c r="IJ36" s="54">
        <v>6.9</v>
      </c>
      <c r="IK36" s="54">
        <v>8.09</v>
      </c>
      <c r="IL36" s="54">
        <v>6.87</v>
      </c>
      <c r="IM36" s="54">
        <v>6.1</v>
      </c>
    </row>
    <row r="37" spans="1:247" ht="16.5" x14ac:dyDescent="0.45">
      <c r="A37" s="51" t="s">
        <v>224</v>
      </c>
      <c r="B37" s="58">
        <f t="shared" si="43"/>
        <v>0.56999999999999995</v>
      </c>
      <c r="C37" s="59">
        <f t="shared" si="44"/>
        <v>0.63563900414937735</v>
      </c>
      <c r="D37" s="59">
        <v>0.48</v>
      </c>
      <c r="E37" s="59">
        <v>0.55575333333333321</v>
      </c>
      <c r="F37" s="59">
        <v>0.3183030408623555</v>
      </c>
      <c r="G37" s="49">
        <v>0.31</v>
      </c>
      <c r="H37" s="49">
        <v>0.23</v>
      </c>
      <c r="I37" s="49">
        <v>0.23</v>
      </c>
      <c r="J37" s="49">
        <v>0.36</v>
      </c>
      <c r="K37" s="49">
        <v>0.3</v>
      </c>
      <c r="L37" s="49">
        <v>0.33</v>
      </c>
      <c r="M37" s="49">
        <v>0.18</v>
      </c>
      <c r="N37" s="49">
        <v>0.18</v>
      </c>
      <c r="O37" s="49">
        <v>1.1000000000000001</v>
      </c>
      <c r="P37" s="49">
        <v>1.03</v>
      </c>
      <c r="Q37" s="49">
        <v>1.24</v>
      </c>
      <c r="R37" s="49">
        <v>1.42</v>
      </c>
      <c r="S37" s="49">
        <v>0.96899999999999997</v>
      </c>
      <c r="T37" s="49">
        <v>1.1399999999999999</v>
      </c>
      <c r="U37" s="49">
        <v>1.2</v>
      </c>
      <c r="V37" s="49">
        <v>0.56999999999999995</v>
      </c>
      <c r="W37" s="49">
        <v>0.36</v>
      </c>
      <c r="X37" s="49">
        <v>0.54</v>
      </c>
      <c r="Y37" s="49">
        <v>0.68</v>
      </c>
      <c r="Z37" s="49">
        <v>0.49</v>
      </c>
      <c r="AA37" s="49">
        <v>0.44</v>
      </c>
      <c r="AB37" s="49">
        <v>0.6</v>
      </c>
      <c r="AC37" s="49">
        <v>0.98</v>
      </c>
      <c r="AD37" s="49">
        <v>0.25</v>
      </c>
      <c r="AE37" s="49">
        <v>0.3</v>
      </c>
      <c r="AF37" s="49">
        <v>0.3</v>
      </c>
      <c r="AG37" s="49">
        <v>0.3</v>
      </c>
      <c r="AH37" s="49">
        <v>0.2</v>
      </c>
      <c r="AI37" s="49">
        <v>0.3</v>
      </c>
      <c r="AJ37" s="49">
        <v>0.2</v>
      </c>
      <c r="AK37" s="49">
        <v>0.3</v>
      </c>
      <c r="AL37" s="49">
        <v>0.2</v>
      </c>
      <c r="AM37" s="49">
        <v>0.4</v>
      </c>
      <c r="AN37" s="49">
        <v>0.24</v>
      </c>
      <c r="AO37" s="49">
        <v>0.27</v>
      </c>
      <c r="AP37" s="49">
        <v>0.27</v>
      </c>
      <c r="AQ37" s="49">
        <v>0.3</v>
      </c>
      <c r="AR37" s="49">
        <v>0.3</v>
      </c>
      <c r="AS37" s="49">
        <v>0.27</v>
      </c>
      <c r="AT37" s="49">
        <v>0.27</v>
      </c>
      <c r="AU37" s="49">
        <v>0.25</v>
      </c>
      <c r="AV37" s="49">
        <v>0.24</v>
      </c>
      <c r="AW37" s="49">
        <v>0.25</v>
      </c>
      <c r="AX37" s="49">
        <v>0.24</v>
      </c>
      <c r="AY37" s="49">
        <v>0.23</v>
      </c>
      <c r="AZ37" s="49">
        <v>0.28000000000000003</v>
      </c>
      <c r="BA37" s="49">
        <v>0.28000000000000003</v>
      </c>
      <c r="BB37" s="49">
        <v>0.33</v>
      </c>
      <c r="BC37" s="49">
        <v>0.27</v>
      </c>
      <c r="BD37" s="49">
        <v>0.27</v>
      </c>
      <c r="BE37" s="49">
        <v>0.28999999999999998</v>
      </c>
      <c r="BF37" s="49">
        <v>0.24</v>
      </c>
      <c r="BG37" s="49">
        <v>0.47</v>
      </c>
      <c r="BH37" s="49">
        <v>0.34</v>
      </c>
      <c r="BI37" s="49">
        <v>0.35</v>
      </c>
      <c r="BJ37" s="49">
        <v>0.37</v>
      </c>
      <c r="BK37" s="49">
        <v>0.83</v>
      </c>
      <c r="BL37" s="49">
        <v>0.68</v>
      </c>
      <c r="BM37" s="49">
        <v>0.69</v>
      </c>
      <c r="BN37" s="49">
        <v>0.33</v>
      </c>
      <c r="BO37" s="49">
        <v>0.47</v>
      </c>
      <c r="BP37" s="49">
        <v>0.37</v>
      </c>
      <c r="BQ37" s="49">
        <v>0.34</v>
      </c>
      <c r="BR37" s="49">
        <v>0.38</v>
      </c>
      <c r="BS37" s="49">
        <v>0.75</v>
      </c>
      <c r="BT37" s="49">
        <v>0.35</v>
      </c>
      <c r="BU37" s="49">
        <v>0.47</v>
      </c>
      <c r="BV37" s="49">
        <v>0.98</v>
      </c>
      <c r="BW37" s="49">
        <v>0.96</v>
      </c>
      <c r="BX37" s="49">
        <v>0.91</v>
      </c>
      <c r="BY37" s="49">
        <v>1.04</v>
      </c>
      <c r="BZ37" s="49">
        <v>0.89</v>
      </c>
      <c r="CA37" s="49">
        <v>0.65</v>
      </c>
      <c r="CB37" s="49">
        <v>0.75</v>
      </c>
      <c r="CC37" s="49">
        <v>0.81</v>
      </c>
      <c r="CD37" s="49">
        <v>0.28999999999999998</v>
      </c>
      <c r="CE37" s="49">
        <v>0.52</v>
      </c>
      <c r="CF37" s="49">
        <v>0.51</v>
      </c>
      <c r="CG37" s="49">
        <v>0.46</v>
      </c>
      <c r="CH37" s="49">
        <v>0.46</v>
      </c>
      <c r="CI37" s="49">
        <v>0.5</v>
      </c>
      <c r="CJ37" s="49">
        <v>0.59</v>
      </c>
      <c r="CK37" s="49">
        <v>0.79</v>
      </c>
      <c r="CL37" s="49">
        <v>0.91</v>
      </c>
      <c r="CM37" s="49">
        <v>0.88</v>
      </c>
      <c r="CN37" s="49">
        <v>0.41</v>
      </c>
      <c r="CO37" s="49">
        <v>0.36</v>
      </c>
      <c r="CP37" s="49">
        <v>0.8</v>
      </c>
      <c r="CQ37" s="49">
        <v>0.37</v>
      </c>
      <c r="CR37" s="49">
        <v>0.69</v>
      </c>
      <c r="CS37" s="49">
        <v>0.81</v>
      </c>
      <c r="CT37" s="49">
        <v>0.53</v>
      </c>
      <c r="CU37" s="49">
        <v>1.1100000000000001</v>
      </c>
      <c r="CV37" s="49">
        <v>1.1000000000000001</v>
      </c>
      <c r="CW37" s="49">
        <v>0.71</v>
      </c>
      <c r="CX37" s="49">
        <v>0.76</v>
      </c>
      <c r="CY37" s="49">
        <v>0.86</v>
      </c>
      <c r="CZ37" s="49">
        <v>0.85</v>
      </c>
      <c r="DA37" s="49">
        <v>0.73</v>
      </c>
      <c r="DB37" s="49">
        <v>0.81</v>
      </c>
      <c r="DC37" s="49">
        <v>0.98</v>
      </c>
      <c r="DD37" s="49">
        <v>1</v>
      </c>
      <c r="DE37" s="49">
        <v>1.1299999999999999</v>
      </c>
      <c r="DF37" s="49">
        <v>0.93</v>
      </c>
      <c r="DG37" s="49">
        <v>0.64</v>
      </c>
      <c r="DH37" s="49">
        <v>0.39</v>
      </c>
      <c r="DI37" s="49">
        <v>2.48</v>
      </c>
      <c r="DJ37" s="49">
        <v>2.56</v>
      </c>
      <c r="DK37" s="49">
        <v>0.6</v>
      </c>
      <c r="DL37" s="49">
        <v>0.56999999999999995</v>
      </c>
      <c r="DM37" s="49">
        <v>0.57999999999999996</v>
      </c>
      <c r="DN37" s="49">
        <v>0.8</v>
      </c>
      <c r="DO37" s="49">
        <v>0.26</v>
      </c>
      <c r="DP37" s="49">
        <v>0.31</v>
      </c>
      <c r="DQ37" s="49">
        <v>0.23</v>
      </c>
      <c r="DR37" s="49">
        <v>0.35</v>
      </c>
      <c r="DS37" s="49">
        <v>1.07</v>
      </c>
      <c r="DT37" s="49">
        <v>7.0000000000000007E-2</v>
      </c>
      <c r="DU37" s="49">
        <v>0.72</v>
      </c>
      <c r="DV37" s="49">
        <v>1.53</v>
      </c>
      <c r="DW37" s="49">
        <v>1.2</v>
      </c>
      <c r="DX37" s="49">
        <v>1.01</v>
      </c>
      <c r="DY37" s="49">
        <v>0.98</v>
      </c>
      <c r="DZ37" s="49">
        <v>0.08</v>
      </c>
      <c r="EA37" s="49">
        <v>0.41</v>
      </c>
      <c r="EB37" s="49">
        <v>0.51</v>
      </c>
      <c r="EC37" s="55">
        <v>0.28999999999999998</v>
      </c>
      <c r="ED37" s="55">
        <v>0.28000000000000003</v>
      </c>
      <c r="EE37" s="55">
        <v>0.24</v>
      </c>
      <c r="EF37" s="62">
        <v>0.23</v>
      </c>
      <c r="EG37" s="62">
        <v>0.24</v>
      </c>
      <c r="EH37" s="62">
        <v>0.24</v>
      </c>
      <c r="EI37" s="56">
        <v>0.57999999999999996</v>
      </c>
      <c r="EJ37" s="56">
        <v>0.68200000000000005</v>
      </c>
      <c r="EK37" s="56">
        <v>0.39700000000000002</v>
      </c>
      <c r="EL37" s="56">
        <v>0.71299999999999997</v>
      </c>
      <c r="EM37" s="56">
        <v>0.56599999999999995</v>
      </c>
      <c r="EN37" s="56">
        <v>0.68200000000000005</v>
      </c>
      <c r="EO37" s="56">
        <v>0.59299999999999997</v>
      </c>
      <c r="EP37" s="56">
        <v>0.63700000000000001</v>
      </c>
      <c r="EQ37" s="56">
        <v>0.39400000000000002</v>
      </c>
      <c r="ER37" s="49">
        <v>0.2</v>
      </c>
      <c r="ES37" s="49">
        <v>0.2</v>
      </c>
      <c r="ET37" s="49">
        <v>0.2</v>
      </c>
      <c r="EU37" s="49">
        <v>0.53</v>
      </c>
      <c r="EV37" s="49">
        <v>0.56999999999999995</v>
      </c>
      <c r="EW37" s="49">
        <v>0.55000000000000004</v>
      </c>
      <c r="EX37" s="49">
        <v>0.57999999999999996</v>
      </c>
      <c r="EY37" s="49">
        <v>0.59</v>
      </c>
      <c r="EZ37" s="49">
        <v>0.56999999999999995</v>
      </c>
      <c r="FA37" s="49">
        <v>0.56999999999999995</v>
      </c>
      <c r="FB37" s="49">
        <v>0.48</v>
      </c>
      <c r="FC37" s="49">
        <v>0.33</v>
      </c>
      <c r="FD37" s="49">
        <v>0.25</v>
      </c>
      <c r="FE37" s="49">
        <v>0.31</v>
      </c>
      <c r="FF37" s="49">
        <v>0.28999999999999998</v>
      </c>
      <c r="FG37" s="49">
        <v>0.39</v>
      </c>
      <c r="FH37" s="49">
        <v>0.34</v>
      </c>
      <c r="FI37" s="49">
        <v>0.69</v>
      </c>
      <c r="FJ37" s="49">
        <v>0.79</v>
      </c>
      <c r="FK37" s="49">
        <v>0.77</v>
      </c>
      <c r="FL37" s="49">
        <v>0.73</v>
      </c>
      <c r="FM37" s="49">
        <v>0.92</v>
      </c>
      <c r="FN37" s="49">
        <v>0.69</v>
      </c>
      <c r="FO37" s="49">
        <v>0.69</v>
      </c>
      <c r="FP37" s="49">
        <v>0.82</v>
      </c>
      <c r="FQ37" s="49">
        <v>0.76</v>
      </c>
      <c r="FR37" s="49">
        <v>0.82</v>
      </c>
      <c r="FS37" s="49">
        <v>0.62</v>
      </c>
      <c r="FT37" s="49">
        <v>0.4</v>
      </c>
      <c r="FU37" s="49">
        <v>0.58199999999999996</v>
      </c>
      <c r="FV37" s="49">
        <v>0.56699999999999995</v>
      </c>
      <c r="FW37" s="49">
        <v>0.53400000000000003</v>
      </c>
      <c r="FX37" s="49">
        <v>0.57299999999999995</v>
      </c>
      <c r="FY37" s="49">
        <v>0.59199999999999997</v>
      </c>
      <c r="FZ37" s="49">
        <v>0.71</v>
      </c>
      <c r="GA37" s="49">
        <v>0.53</v>
      </c>
      <c r="GB37" s="49">
        <v>0.67</v>
      </c>
      <c r="GC37" s="49">
        <v>0.55000000000000004</v>
      </c>
      <c r="GD37" s="49">
        <v>0.6</v>
      </c>
      <c r="GE37" s="49">
        <v>0.67</v>
      </c>
      <c r="GF37" s="49">
        <v>0.62</v>
      </c>
      <c r="GG37" s="49">
        <v>0.84</v>
      </c>
      <c r="GH37" s="49">
        <v>0.88</v>
      </c>
      <c r="GI37" s="49">
        <v>0.82</v>
      </c>
      <c r="GJ37" s="49">
        <v>0.66</v>
      </c>
      <c r="GK37" s="3">
        <v>0.9</v>
      </c>
      <c r="GL37" s="3">
        <v>0.89</v>
      </c>
      <c r="GM37" s="3">
        <v>0.96</v>
      </c>
      <c r="GN37" s="73">
        <v>1.1499999999999999</v>
      </c>
      <c r="GO37" s="73">
        <v>0.39</v>
      </c>
      <c r="GP37" s="73">
        <v>0.37</v>
      </c>
      <c r="GQ37" s="73">
        <v>0.41</v>
      </c>
      <c r="GR37" s="73">
        <v>0.44</v>
      </c>
      <c r="GS37" s="73">
        <v>0.37</v>
      </c>
      <c r="GT37" s="73">
        <v>0.38</v>
      </c>
      <c r="GU37" s="73">
        <v>0.42</v>
      </c>
      <c r="GV37" s="73">
        <v>1.05</v>
      </c>
      <c r="GW37" s="73">
        <v>0.45</v>
      </c>
      <c r="GX37" s="73">
        <v>0.39</v>
      </c>
      <c r="GY37" s="54">
        <v>0.35</v>
      </c>
      <c r="GZ37" s="54">
        <v>0.309</v>
      </c>
      <c r="HA37" s="54">
        <v>0.26600000000000001</v>
      </c>
      <c r="HB37" s="54">
        <v>0.27600000000000002</v>
      </c>
      <c r="HC37" s="54">
        <v>0.22600000000000001</v>
      </c>
      <c r="HD37" s="54">
        <v>0.27300000000000002</v>
      </c>
      <c r="HE37" s="54">
        <v>0.19500000000000001</v>
      </c>
      <c r="HF37" s="54">
        <v>0.33800000000000002</v>
      </c>
      <c r="HG37" s="54">
        <v>0.55500000000000005</v>
      </c>
      <c r="HH37" s="54">
        <v>0.72</v>
      </c>
      <c r="HI37" s="54">
        <v>0.79</v>
      </c>
      <c r="HJ37" s="54">
        <v>1.05</v>
      </c>
      <c r="HK37" s="54">
        <v>1.54</v>
      </c>
      <c r="HL37" s="54">
        <v>1.39</v>
      </c>
      <c r="HM37" s="54">
        <v>1.48</v>
      </c>
      <c r="HN37" s="54">
        <v>2.54</v>
      </c>
      <c r="HO37" s="54">
        <v>1.35</v>
      </c>
      <c r="HP37" s="54">
        <v>0.86</v>
      </c>
      <c r="HQ37" s="54">
        <v>0.89</v>
      </c>
      <c r="HR37" s="54">
        <v>0.92</v>
      </c>
      <c r="HS37" s="54">
        <v>0.93</v>
      </c>
      <c r="HT37" s="54">
        <v>0.99</v>
      </c>
      <c r="HU37" s="54">
        <v>0.99</v>
      </c>
      <c r="HV37" s="54">
        <v>0.76</v>
      </c>
      <c r="HW37" s="54">
        <v>0.97</v>
      </c>
      <c r="HX37" s="54">
        <v>0.92</v>
      </c>
      <c r="HY37" s="54">
        <v>1.6</v>
      </c>
      <c r="HZ37" s="54">
        <v>1.64</v>
      </c>
      <c r="IA37" s="54">
        <v>2.6</v>
      </c>
      <c r="IB37" s="54">
        <v>2</v>
      </c>
      <c r="IC37" s="54">
        <v>1.38</v>
      </c>
      <c r="ID37" s="54">
        <v>0.55000000000000004</v>
      </c>
      <c r="IE37" s="54">
        <v>0.56999999999999995</v>
      </c>
      <c r="IF37" s="54">
        <v>0.57999999999999996</v>
      </c>
      <c r="IG37" s="54">
        <v>0.66</v>
      </c>
      <c r="IH37" s="54">
        <v>0.47</v>
      </c>
      <c r="II37" s="54">
        <v>0.65</v>
      </c>
      <c r="IJ37" s="54">
        <v>0.51</v>
      </c>
      <c r="IK37" s="54">
        <v>0.66</v>
      </c>
      <c r="IL37" s="54">
        <v>0.47</v>
      </c>
      <c r="IM37" s="54">
        <v>0.49</v>
      </c>
    </row>
    <row r="38" spans="1:247" ht="16.5" x14ac:dyDescent="0.45">
      <c r="A38" s="51" t="s">
        <v>225</v>
      </c>
      <c r="B38" s="58">
        <f t="shared" si="43"/>
        <v>783</v>
      </c>
      <c r="C38" s="59">
        <f t="shared" si="44"/>
        <v>852.09045643153536</v>
      </c>
      <c r="D38" s="59">
        <v>776.5</v>
      </c>
      <c r="E38" s="59">
        <v>848.78600000000006</v>
      </c>
      <c r="F38" s="59">
        <v>310.21132303211186</v>
      </c>
      <c r="G38" s="49">
        <v>1008</v>
      </c>
      <c r="H38" s="49">
        <v>490</v>
      </c>
      <c r="I38" s="49">
        <v>689</v>
      </c>
      <c r="J38" s="49">
        <v>537</v>
      </c>
      <c r="K38" s="49">
        <v>755</v>
      </c>
      <c r="L38" s="49">
        <v>823</v>
      </c>
      <c r="M38" s="49">
        <v>713</v>
      </c>
      <c r="N38" s="49">
        <v>1032</v>
      </c>
      <c r="O38" s="49">
        <v>926</v>
      </c>
      <c r="P38" s="49">
        <v>1221</v>
      </c>
      <c r="Q38" s="49">
        <v>733</v>
      </c>
      <c r="R38" s="49">
        <v>504</v>
      </c>
      <c r="S38" s="49">
        <v>1319</v>
      </c>
      <c r="T38" s="49">
        <v>1210</v>
      </c>
      <c r="U38" s="49">
        <v>1195</v>
      </c>
      <c r="V38" s="49">
        <v>667</v>
      </c>
      <c r="W38" s="49">
        <v>874</v>
      </c>
      <c r="X38" s="49">
        <v>852</v>
      </c>
      <c r="Y38" s="49">
        <v>675</v>
      </c>
      <c r="Z38" s="49">
        <v>999</v>
      </c>
      <c r="AA38" s="49">
        <v>777</v>
      </c>
      <c r="AB38" s="49">
        <v>790</v>
      </c>
      <c r="AC38" s="49">
        <v>1196</v>
      </c>
      <c r="AD38" s="49">
        <v>824</v>
      </c>
      <c r="AE38" s="49">
        <v>821</v>
      </c>
      <c r="AF38" s="49">
        <v>674</v>
      </c>
      <c r="AG38" s="49">
        <v>750</v>
      </c>
      <c r="AH38" s="49">
        <v>768</v>
      </c>
      <c r="AI38" s="49">
        <v>756</v>
      </c>
      <c r="AJ38" s="49">
        <v>737</v>
      </c>
      <c r="AK38" s="49">
        <v>759</v>
      </c>
      <c r="AL38" s="49">
        <v>896</v>
      </c>
      <c r="AM38" s="49">
        <v>831</v>
      </c>
      <c r="AN38" s="49">
        <v>450</v>
      </c>
      <c r="AO38" s="49">
        <v>710</v>
      </c>
      <c r="AP38" s="49">
        <v>640</v>
      </c>
      <c r="AQ38" s="49">
        <v>720</v>
      </c>
      <c r="AR38" s="49">
        <v>705</v>
      </c>
      <c r="AS38" s="49">
        <v>583</v>
      </c>
      <c r="AT38" s="49">
        <v>707</v>
      </c>
      <c r="AU38" s="49">
        <v>629</v>
      </c>
      <c r="AV38" s="49">
        <v>644</v>
      </c>
      <c r="AW38" s="49">
        <v>903</v>
      </c>
      <c r="AX38" s="49">
        <v>747</v>
      </c>
      <c r="AY38" s="49">
        <v>681</v>
      </c>
      <c r="AZ38" s="49">
        <v>648</v>
      </c>
      <c r="BA38" s="49">
        <v>584</v>
      </c>
      <c r="BB38" s="49">
        <v>616</v>
      </c>
      <c r="BC38" s="49">
        <v>863</v>
      </c>
      <c r="BD38" s="49">
        <v>646</v>
      </c>
      <c r="BE38" s="49">
        <v>732</v>
      </c>
      <c r="BF38" s="49">
        <v>727</v>
      </c>
      <c r="BG38" s="49">
        <v>428</v>
      </c>
      <c r="BH38" s="49">
        <v>401</v>
      </c>
      <c r="BI38" s="49">
        <v>348</v>
      </c>
      <c r="BJ38" s="49">
        <v>403</v>
      </c>
      <c r="BK38" s="49">
        <v>413</v>
      </c>
      <c r="BL38" s="49">
        <v>568</v>
      </c>
      <c r="BM38" s="49">
        <v>610</v>
      </c>
      <c r="BN38" s="49">
        <v>1870</v>
      </c>
      <c r="BO38" s="49">
        <v>478</v>
      </c>
      <c r="BP38" s="49">
        <v>719</v>
      </c>
      <c r="BQ38" s="49">
        <v>664</v>
      </c>
      <c r="BR38" s="49">
        <v>744</v>
      </c>
      <c r="BS38" s="49">
        <v>836</v>
      </c>
      <c r="BT38" s="49">
        <v>744</v>
      </c>
      <c r="BU38" s="49">
        <v>749</v>
      </c>
      <c r="BV38" s="49">
        <v>795</v>
      </c>
      <c r="BW38" s="49">
        <v>788</v>
      </c>
      <c r="BX38" s="49">
        <v>823</v>
      </c>
      <c r="BY38" s="49">
        <v>800</v>
      </c>
      <c r="BZ38" s="49">
        <v>813</v>
      </c>
      <c r="CA38" s="49">
        <v>1116</v>
      </c>
      <c r="CB38" s="49">
        <v>1229</v>
      </c>
      <c r="CC38" s="49">
        <v>1352</v>
      </c>
      <c r="CD38" s="49">
        <v>1094</v>
      </c>
      <c r="CE38" s="49">
        <v>811</v>
      </c>
      <c r="CF38" s="49">
        <v>2801</v>
      </c>
      <c r="CG38" s="49">
        <v>1027</v>
      </c>
      <c r="CH38" s="49">
        <v>3120</v>
      </c>
      <c r="CI38" s="49">
        <v>1344</v>
      </c>
      <c r="CJ38" s="49">
        <v>1441</v>
      </c>
      <c r="CK38" s="49">
        <v>840</v>
      </c>
      <c r="CL38" s="49">
        <v>660</v>
      </c>
      <c r="CM38" s="49">
        <v>762</v>
      </c>
      <c r="CN38" s="49">
        <v>766</v>
      </c>
      <c r="CO38" s="49">
        <v>478</v>
      </c>
      <c r="CP38" s="49">
        <v>819</v>
      </c>
      <c r="CQ38" s="49">
        <v>845</v>
      </c>
      <c r="CR38" s="49">
        <v>783</v>
      </c>
      <c r="CS38" s="49">
        <v>981</v>
      </c>
      <c r="CT38" s="49">
        <v>461</v>
      </c>
      <c r="CU38" s="49">
        <v>1009</v>
      </c>
      <c r="CV38" s="49">
        <v>837</v>
      </c>
      <c r="CW38" s="49">
        <v>874</v>
      </c>
      <c r="CX38" s="49">
        <v>769</v>
      </c>
      <c r="CY38" s="49">
        <v>648</v>
      </c>
      <c r="CZ38" s="49">
        <v>626</v>
      </c>
      <c r="DA38" s="49">
        <v>753</v>
      </c>
      <c r="DB38" s="49">
        <v>660</v>
      </c>
      <c r="DC38" s="49">
        <v>915</v>
      </c>
      <c r="DD38" s="49">
        <v>949</v>
      </c>
      <c r="DE38" s="49">
        <v>1005</v>
      </c>
      <c r="DF38" s="49">
        <v>999</v>
      </c>
      <c r="DG38" s="49">
        <v>714</v>
      </c>
      <c r="DH38" s="49">
        <v>670</v>
      </c>
      <c r="DI38" s="49">
        <v>761</v>
      </c>
      <c r="DJ38" s="49">
        <v>782</v>
      </c>
      <c r="DK38" s="49">
        <v>1795</v>
      </c>
      <c r="DL38" s="49">
        <v>1752</v>
      </c>
      <c r="DM38" s="49">
        <v>1907</v>
      </c>
      <c r="DN38" s="49">
        <v>1472</v>
      </c>
      <c r="DO38" s="49">
        <v>731</v>
      </c>
      <c r="DP38" s="49">
        <v>670</v>
      </c>
      <c r="DQ38" s="49">
        <v>696</v>
      </c>
      <c r="DR38" s="49">
        <v>1085</v>
      </c>
      <c r="DS38" s="49">
        <v>359</v>
      </c>
      <c r="DT38" s="49">
        <v>3084</v>
      </c>
      <c r="DU38" s="49">
        <v>632</v>
      </c>
      <c r="DV38" s="49">
        <v>752</v>
      </c>
      <c r="DW38" s="49">
        <v>617</v>
      </c>
      <c r="DX38" s="49">
        <v>943</v>
      </c>
      <c r="DY38" s="49">
        <v>750</v>
      </c>
      <c r="DZ38" s="49">
        <v>200</v>
      </c>
      <c r="EA38" s="49">
        <v>681</v>
      </c>
      <c r="EB38" s="49">
        <v>1073</v>
      </c>
      <c r="EC38" s="55">
        <v>910</v>
      </c>
      <c r="ED38" s="55">
        <v>730</v>
      </c>
      <c r="EE38" s="55">
        <v>850</v>
      </c>
      <c r="EF38" s="55">
        <v>770</v>
      </c>
      <c r="EG38" s="55">
        <v>700</v>
      </c>
      <c r="EH38" s="55">
        <v>820</v>
      </c>
      <c r="EI38" s="75">
        <v>694.1</v>
      </c>
      <c r="EJ38" s="75">
        <v>551.20000000000005</v>
      </c>
      <c r="EK38" s="75">
        <v>906.8</v>
      </c>
      <c r="EL38" s="75">
        <v>693.7</v>
      </c>
      <c r="EM38" s="75">
        <v>876.3</v>
      </c>
      <c r="EN38" s="75">
        <v>745.8</v>
      </c>
      <c r="EO38" s="75">
        <v>794.8</v>
      </c>
      <c r="EP38" s="75">
        <v>650</v>
      </c>
      <c r="EQ38" s="75">
        <v>1041</v>
      </c>
      <c r="ER38" s="49">
        <v>760.6</v>
      </c>
      <c r="ES38" s="49">
        <v>749.5</v>
      </c>
      <c r="ET38" s="49">
        <v>744</v>
      </c>
      <c r="EU38" s="49">
        <v>1136</v>
      </c>
      <c r="EV38" s="49">
        <v>1402</v>
      </c>
      <c r="EW38" s="49">
        <v>1321</v>
      </c>
      <c r="EX38" s="49">
        <v>1261</v>
      </c>
      <c r="EY38" s="49">
        <v>981</v>
      </c>
      <c r="EZ38" s="49">
        <v>1210</v>
      </c>
      <c r="FA38" s="49">
        <v>977</v>
      </c>
      <c r="FB38" s="49">
        <v>1036</v>
      </c>
      <c r="FC38" s="49">
        <v>760</v>
      </c>
      <c r="FD38" s="49">
        <v>772</v>
      </c>
      <c r="FE38" s="49">
        <v>789</v>
      </c>
      <c r="FF38" s="49">
        <v>754</v>
      </c>
      <c r="FG38" s="49">
        <v>797</v>
      </c>
      <c r="FH38" s="49">
        <v>813</v>
      </c>
      <c r="FI38" s="49">
        <v>880</v>
      </c>
      <c r="FJ38" s="49">
        <v>669</v>
      </c>
      <c r="FK38" s="49">
        <v>985</v>
      </c>
      <c r="FL38" s="49">
        <v>912</v>
      </c>
      <c r="FM38" s="49">
        <v>848</v>
      </c>
      <c r="FN38" s="49">
        <v>964</v>
      </c>
      <c r="FO38" s="49">
        <v>741</v>
      </c>
      <c r="FP38" s="49">
        <v>861</v>
      </c>
      <c r="FQ38" s="49">
        <v>857</v>
      </c>
      <c r="FR38" s="49">
        <v>838</v>
      </c>
      <c r="FS38" s="49">
        <v>652</v>
      </c>
      <c r="FT38" s="49">
        <v>1043</v>
      </c>
      <c r="FU38" s="49">
        <v>1287</v>
      </c>
      <c r="FV38" s="49">
        <v>1234</v>
      </c>
      <c r="FW38" s="49">
        <v>1129</v>
      </c>
      <c r="FX38" s="49">
        <v>1205</v>
      </c>
      <c r="FY38" s="49">
        <v>1225</v>
      </c>
      <c r="FZ38" s="49">
        <v>889</v>
      </c>
      <c r="GA38" s="49">
        <v>855</v>
      </c>
      <c r="GB38" s="49">
        <v>845</v>
      </c>
      <c r="GC38" s="49">
        <v>1042</v>
      </c>
      <c r="GD38" s="49">
        <v>800</v>
      </c>
      <c r="GE38" s="49">
        <v>825</v>
      </c>
      <c r="GF38" s="49">
        <v>773</v>
      </c>
      <c r="GG38" s="49">
        <v>794</v>
      </c>
      <c r="GH38" s="49">
        <v>347</v>
      </c>
      <c r="GI38" s="49">
        <v>1146</v>
      </c>
      <c r="GJ38" s="49">
        <v>672</v>
      </c>
      <c r="GK38" s="3">
        <v>649</v>
      </c>
      <c r="GL38" s="3">
        <v>1209</v>
      </c>
      <c r="GM38" s="3">
        <v>1348</v>
      </c>
      <c r="GN38" s="73">
        <v>875</v>
      </c>
      <c r="GO38" s="73">
        <v>497</v>
      </c>
      <c r="GP38" s="73">
        <v>502</v>
      </c>
      <c r="GQ38" s="73">
        <v>514</v>
      </c>
      <c r="GR38" s="73">
        <v>533</v>
      </c>
      <c r="GS38" s="73">
        <v>563</v>
      </c>
      <c r="GT38" s="73">
        <v>946</v>
      </c>
      <c r="GU38" s="73">
        <v>679</v>
      </c>
      <c r="GV38" s="73">
        <v>833</v>
      </c>
      <c r="GW38" s="73">
        <v>943</v>
      </c>
      <c r="GX38" s="73">
        <v>1291</v>
      </c>
      <c r="GY38" s="54">
        <v>1136</v>
      </c>
      <c r="GZ38" s="54">
        <v>1150</v>
      </c>
      <c r="HA38" s="54">
        <v>904</v>
      </c>
      <c r="HB38" s="54">
        <v>811</v>
      </c>
      <c r="HC38" s="54">
        <v>783</v>
      </c>
      <c r="HD38" s="54">
        <v>833</v>
      </c>
      <c r="HE38" s="54">
        <v>908</v>
      </c>
      <c r="HF38" s="54">
        <v>751</v>
      </c>
      <c r="HG38" s="54">
        <v>917</v>
      </c>
      <c r="HH38" s="54">
        <v>1037</v>
      </c>
      <c r="HI38" s="54">
        <v>776</v>
      </c>
      <c r="HJ38" s="54">
        <v>757</v>
      </c>
      <c r="HK38" s="54">
        <v>670</v>
      </c>
      <c r="HL38" s="54">
        <v>765</v>
      </c>
      <c r="HM38" s="54">
        <v>793</v>
      </c>
      <c r="HN38" s="54">
        <v>339</v>
      </c>
      <c r="HO38" s="54">
        <v>467</v>
      </c>
      <c r="HP38" s="54">
        <v>693</v>
      </c>
      <c r="HQ38" s="54">
        <v>887</v>
      </c>
      <c r="HR38" s="54">
        <v>604</v>
      </c>
      <c r="HS38" s="54">
        <v>1261</v>
      </c>
      <c r="HT38" s="54">
        <v>772</v>
      </c>
      <c r="HU38" s="54">
        <v>667</v>
      </c>
      <c r="HV38" s="54">
        <v>582</v>
      </c>
      <c r="HW38" s="54">
        <v>1035</v>
      </c>
      <c r="HX38" s="54">
        <v>928</v>
      </c>
      <c r="HY38" s="54">
        <v>391</v>
      </c>
      <c r="HZ38" s="54">
        <v>613</v>
      </c>
      <c r="IA38" s="54">
        <v>193</v>
      </c>
      <c r="IB38" s="54">
        <v>450</v>
      </c>
      <c r="IC38" s="54">
        <v>832</v>
      </c>
      <c r="ID38" s="54">
        <v>977</v>
      </c>
      <c r="IE38" s="54">
        <v>694</v>
      </c>
      <c r="IF38" s="54">
        <v>808</v>
      </c>
      <c r="IG38" s="54">
        <v>709</v>
      </c>
      <c r="IH38" s="54">
        <v>693</v>
      </c>
      <c r="II38" s="54">
        <v>868</v>
      </c>
      <c r="IJ38" s="54">
        <v>742</v>
      </c>
      <c r="IK38" s="54">
        <v>710</v>
      </c>
      <c r="IL38" s="54">
        <v>775</v>
      </c>
      <c r="IM38" s="54">
        <v>346</v>
      </c>
    </row>
    <row r="39" spans="1:247" ht="16.5" x14ac:dyDescent="0.45">
      <c r="A39" s="51" t="s">
        <v>226</v>
      </c>
      <c r="B39" s="58">
        <f t="shared" si="43"/>
        <v>31.5</v>
      </c>
      <c r="C39" s="59">
        <f t="shared" si="44"/>
        <v>36.8495020746888</v>
      </c>
      <c r="D39" s="59">
        <v>31.55</v>
      </c>
      <c r="E39" s="59">
        <v>36.779866666666678</v>
      </c>
      <c r="F39" s="59">
        <v>39.873893514205768</v>
      </c>
      <c r="G39" s="49">
        <v>47.9</v>
      </c>
      <c r="H39" s="49">
        <v>16.399999999999999</v>
      </c>
      <c r="I39" s="49">
        <v>17.100000000000001</v>
      </c>
      <c r="J39" s="49">
        <v>29.3</v>
      </c>
      <c r="K39" s="49">
        <v>12.6</v>
      </c>
      <c r="L39" s="49">
        <v>31.6</v>
      </c>
      <c r="M39" s="49">
        <v>18.399999999999999</v>
      </c>
      <c r="N39" s="49">
        <v>22.8</v>
      </c>
      <c r="O39" s="49">
        <v>30.4</v>
      </c>
      <c r="P39" s="49">
        <v>25.8</v>
      </c>
      <c r="Q39" s="49">
        <v>38.4</v>
      </c>
      <c r="R39" s="49">
        <v>42</v>
      </c>
      <c r="S39" s="49">
        <v>26.5</v>
      </c>
      <c r="T39" s="49">
        <v>31.2</v>
      </c>
      <c r="U39" s="49">
        <v>24.7</v>
      </c>
      <c r="V39" s="49">
        <v>33.799999999999997</v>
      </c>
      <c r="W39" s="49">
        <v>33.799999999999997</v>
      </c>
      <c r="X39" s="49">
        <v>33</v>
      </c>
      <c r="Y39" s="49">
        <v>26.9</v>
      </c>
      <c r="Z39" s="49">
        <v>20.2</v>
      </c>
      <c r="AA39" s="49">
        <v>12.5</v>
      </c>
      <c r="AB39" s="49">
        <v>42.1</v>
      </c>
      <c r="AC39" s="49">
        <v>95.5</v>
      </c>
      <c r="AD39" s="49">
        <v>15.7</v>
      </c>
      <c r="AE39" s="49">
        <v>12.5</v>
      </c>
      <c r="AF39" s="49">
        <v>13</v>
      </c>
      <c r="AG39" s="49">
        <v>14</v>
      </c>
      <c r="AH39" s="49">
        <v>15</v>
      </c>
      <c r="AI39" s="49">
        <v>13</v>
      </c>
      <c r="AJ39" s="49">
        <v>13</v>
      </c>
      <c r="AK39" s="49">
        <v>15</v>
      </c>
      <c r="AL39" s="49">
        <v>14</v>
      </c>
      <c r="AM39" s="49">
        <v>14.3</v>
      </c>
      <c r="AN39" s="49">
        <v>11</v>
      </c>
      <c r="AO39" s="49">
        <v>14.2</v>
      </c>
      <c r="AP39" s="49">
        <v>13.6</v>
      </c>
      <c r="AQ39" s="49">
        <v>13.3</v>
      </c>
      <c r="AR39" s="49">
        <v>17.100000000000001</v>
      </c>
      <c r="AS39" s="49">
        <v>31.6</v>
      </c>
      <c r="AT39" s="49">
        <v>26.5</v>
      </c>
      <c r="AU39" s="49">
        <v>29.3</v>
      </c>
      <c r="AV39" s="49">
        <v>39.700000000000003</v>
      </c>
      <c r="AW39" s="49">
        <v>29.5</v>
      </c>
      <c r="AX39" s="49">
        <v>31.6</v>
      </c>
      <c r="AY39" s="49">
        <v>38.9</v>
      </c>
      <c r="AZ39" s="49">
        <v>36.6</v>
      </c>
      <c r="BA39" s="49">
        <v>47.9</v>
      </c>
      <c r="BB39" s="49">
        <v>29.5</v>
      </c>
      <c r="BC39" s="49">
        <v>33.9</v>
      </c>
      <c r="BD39" s="49">
        <v>43.5</v>
      </c>
      <c r="BE39" s="49">
        <v>123</v>
      </c>
      <c r="BF39" s="49">
        <v>26.9</v>
      </c>
      <c r="BG39" s="49">
        <v>20.8</v>
      </c>
      <c r="BH39" s="49">
        <v>26.1</v>
      </c>
      <c r="BI39" s="49">
        <v>28.1</v>
      </c>
      <c r="BJ39" s="49">
        <v>14.1</v>
      </c>
      <c r="BK39" s="49">
        <v>18.899999999999999</v>
      </c>
      <c r="BL39" s="49">
        <v>23</v>
      </c>
      <c r="BM39" s="49">
        <v>21</v>
      </c>
      <c r="BN39" s="49">
        <v>30.8</v>
      </c>
      <c r="BO39" s="49">
        <v>19.100000000000001</v>
      </c>
      <c r="BP39" s="49">
        <v>26.8</v>
      </c>
      <c r="BQ39" s="49">
        <v>45.6</v>
      </c>
      <c r="BR39" s="49">
        <v>18</v>
      </c>
      <c r="BS39" s="49">
        <v>42</v>
      </c>
      <c r="BT39" s="49">
        <v>35.700000000000003</v>
      </c>
      <c r="BU39" s="49">
        <v>31</v>
      </c>
      <c r="BV39" s="49">
        <v>35.299999999999997</v>
      </c>
      <c r="BW39" s="49">
        <v>30.9</v>
      </c>
      <c r="BX39" s="49">
        <v>28.2</v>
      </c>
      <c r="BY39" s="49">
        <v>28.6</v>
      </c>
      <c r="BZ39" s="49">
        <v>28.6</v>
      </c>
      <c r="CA39" s="49">
        <v>56.9</v>
      </c>
      <c r="CB39" s="49">
        <v>34.6</v>
      </c>
      <c r="CC39" s="49">
        <v>35.799999999999997</v>
      </c>
      <c r="CD39" s="49">
        <v>43.1</v>
      </c>
      <c r="CE39" s="49">
        <v>41.1</v>
      </c>
      <c r="CF39" s="49">
        <v>66</v>
      </c>
      <c r="CG39" s="49">
        <v>41.1</v>
      </c>
      <c r="CH39" s="49">
        <v>53.4</v>
      </c>
      <c r="CI39" s="49">
        <v>44.2</v>
      </c>
      <c r="CJ39" s="49">
        <v>46.3</v>
      </c>
      <c r="CK39" s="49">
        <v>35.200000000000003</v>
      </c>
      <c r="CL39" s="49">
        <v>33.4</v>
      </c>
      <c r="CM39" s="49">
        <v>29.1</v>
      </c>
      <c r="CN39" s="49">
        <v>27.7</v>
      </c>
      <c r="CO39" s="49">
        <v>19.2</v>
      </c>
      <c r="CP39" s="49">
        <v>28.9</v>
      </c>
      <c r="CQ39" s="49">
        <v>40.9</v>
      </c>
      <c r="CR39" s="49">
        <v>68.599999999999994</v>
      </c>
      <c r="CS39" s="49">
        <v>103</v>
      </c>
      <c r="CT39" s="49">
        <v>31.5</v>
      </c>
      <c r="CU39" s="49">
        <v>24.1</v>
      </c>
      <c r="CV39" s="49">
        <v>25.7</v>
      </c>
      <c r="CW39" s="49">
        <v>36.200000000000003</v>
      </c>
      <c r="CX39" s="49">
        <v>27.4</v>
      </c>
      <c r="CY39" s="49">
        <v>26.9</v>
      </c>
      <c r="CZ39" s="49">
        <v>28</v>
      </c>
      <c r="DA39" s="49">
        <v>25.1</v>
      </c>
      <c r="DB39" s="49">
        <v>31.5</v>
      </c>
      <c r="DC39" s="49">
        <v>21.9</v>
      </c>
      <c r="DD39" s="49">
        <v>23.5</v>
      </c>
      <c r="DE39" s="49">
        <v>24.2</v>
      </c>
      <c r="DF39" s="49">
        <v>24.5</v>
      </c>
      <c r="DG39" s="49">
        <v>25.5</v>
      </c>
      <c r="DH39" s="49">
        <v>31</v>
      </c>
      <c r="DI39" s="49">
        <v>23.4</v>
      </c>
      <c r="DJ39" s="49">
        <v>25.1</v>
      </c>
      <c r="DK39" s="49">
        <v>36.549999999999997</v>
      </c>
      <c r="DL39" s="49">
        <v>34.76</v>
      </c>
      <c r="DM39" s="49">
        <v>36.479999999999997</v>
      </c>
      <c r="DN39" s="49">
        <v>44.17</v>
      </c>
      <c r="DO39" s="49">
        <v>19.690000000000001</v>
      </c>
      <c r="DP39" s="49">
        <v>22</v>
      </c>
      <c r="DQ39" s="49">
        <v>9.57</v>
      </c>
      <c r="DR39" s="49">
        <v>16.84</v>
      </c>
      <c r="DS39" s="49">
        <v>10.130000000000001</v>
      </c>
      <c r="DT39" s="49">
        <v>18.11</v>
      </c>
      <c r="DU39" s="49">
        <v>52.53</v>
      </c>
      <c r="DV39" s="49">
        <v>47.56</v>
      </c>
      <c r="DW39" s="49">
        <v>65.44</v>
      </c>
      <c r="DX39" s="49">
        <v>31.15</v>
      </c>
      <c r="DY39" s="49">
        <v>36.03</v>
      </c>
      <c r="DZ39" s="49">
        <v>4.84</v>
      </c>
      <c r="EA39" s="49">
        <v>26.21</v>
      </c>
      <c r="EB39" s="49">
        <v>41.2</v>
      </c>
      <c r="EC39" s="55">
        <v>28.6</v>
      </c>
      <c r="ED39" s="55">
        <v>20.3</v>
      </c>
      <c r="EE39" s="55">
        <v>25.8</v>
      </c>
      <c r="EF39" s="60">
        <v>33.299999999999997</v>
      </c>
      <c r="EG39" s="60">
        <v>33.799999999999997</v>
      </c>
      <c r="EH39" s="60">
        <v>32.799999999999997</v>
      </c>
      <c r="EI39" s="61">
        <v>27.39</v>
      </c>
      <c r="EJ39" s="61">
        <v>25.86</v>
      </c>
      <c r="EK39" s="75">
        <v>106.4</v>
      </c>
      <c r="EL39" s="61">
        <v>32.11</v>
      </c>
      <c r="EM39" s="76">
        <v>33.799999999999997</v>
      </c>
      <c r="EN39" s="61">
        <v>28.07</v>
      </c>
      <c r="EO39" s="61">
        <v>32.89</v>
      </c>
      <c r="EP39" s="61">
        <v>33.85</v>
      </c>
      <c r="EQ39" s="75">
        <v>473.5</v>
      </c>
      <c r="ER39" s="49">
        <v>20.2</v>
      </c>
      <c r="ES39" s="49">
        <v>12.6</v>
      </c>
      <c r="ET39" s="49">
        <v>29.1</v>
      </c>
      <c r="EU39" s="49">
        <v>54.9</v>
      </c>
      <c r="EV39" s="49">
        <v>43.9</v>
      </c>
      <c r="EW39" s="49">
        <v>44.1</v>
      </c>
      <c r="EX39" s="49">
        <v>59.3</v>
      </c>
      <c r="EY39" s="49">
        <v>48.3</v>
      </c>
      <c r="EZ39" s="49">
        <v>45.4</v>
      </c>
      <c r="FA39" s="49">
        <v>48.6</v>
      </c>
      <c r="FB39" s="49">
        <v>47.9</v>
      </c>
      <c r="FC39" s="49">
        <v>25.2</v>
      </c>
      <c r="FD39" s="49">
        <v>35.6</v>
      </c>
      <c r="FE39" s="49">
        <v>20.6</v>
      </c>
      <c r="FF39" s="49">
        <v>28.1</v>
      </c>
      <c r="FG39" s="49">
        <v>23.9</v>
      </c>
      <c r="FH39" s="49">
        <v>16</v>
      </c>
      <c r="FI39" s="49">
        <v>21</v>
      </c>
      <c r="FJ39" s="49">
        <v>60.1</v>
      </c>
      <c r="FK39" s="49">
        <v>34.4</v>
      </c>
      <c r="FL39" s="49">
        <v>43.9</v>
      </c>
      <c r="FM39" s="49">
        <v>42.2</v>
      </c>
      <c r="FN39" s="49">
        <v>34.9</v>
      </c>
      <c r="FO39" s="49">
        <v>42.4</v>
      </c>
      <c r="FP39" s="49">
        <v>28</v>
      </c>
      <c r="FQ39" s="49">
        <v>29.7</v>
      </c>
      <c r="FR39" s="49">
        <v>32.1</v>
      </c>
      <c r="FS39" s="49">
        <v>23</v>
      </c>
      <c r="FT39" s="49">
        <v>10.6</v>
      </c>
      <c r="FU39" s="49">
        <v>32.1</v>
      </c>
      <c r="FV39" s="49">
        <v>30.8</v>
      </c>
      <c r="FW39" s="49">
        <v>29.9</v>
      </c>
      <c r="FX39" s="49">
        <v>31.8</v>
      </c>
      <c r="FY39" s="49">
        <v>31.9</v>
      </c>
      <c r="FZ39" s="49">
        <v>24.3</v>
      </c>
      <c r="GA39" s="49">
        <v>43.2</v>
      </c>
      <c r="GB39" s="49">
        <v>33.5</v>
      </c>
      <c r="GC39" s="49">
        <v>37</v>
      </c>
      <c r="GD39" s="49">
        <v>39.9</v>
      </c>
      <c r="GE39" s="49">
        <v>31.9</v>
      </c>
      <c r="GF39" s="49">
        <v>36.299999999999997</v>
      </c>
      <c r="GG39" s="49">
        <v>31</v>
      </c>
      <c r="GH39" s="49">
        <v>55.4</v>
      </c>
      <c r="GI39" s="49">
        <v>58.3</v>
      </c>
      <c r="GJ39" s="49">
        <v>52.9</v>
      </c>
      <c r="GK39" s="3">
        <v>21.4</v>
      </c>
      <c r="GL39" s="3">
        <v>23.8</v>
      </c>
      <c r="GM39" s="3">
        <v>13.3</v>
      </c>
      <c r="GN39" s="73">
        <v>25.3</v>
      </c>
      <c r="GO39" s="73">
        <v>74</v>
      </c>
      <c r="GP39" s="73">
        <v>70.599999999999994</v>
      </c>
      <c r="GQ39" s="73">
        <v>63.5</v>
      </c>
      <c r="GR39" s="73">
        <v>65.599999999999994</v>
      </c>
      <c r="GS39" s="73">
        <v>55.4</v>
      </c>
      <c r="GT39" s="73">
        <v>69.400000000000006</v>
      </c>
      <c r="GU39" s="73">
        <v>60.3</v>
      </c>
      <c r="GV39" s="73">
        <v>112</v>
      </c>
      <c r="GW39" s="73">
        <v>101</v>
      </c>
      <c r="GX39" s="73">
        <v>93.6</v>
      </c>
      <c r="GY39" s="54">
        <v>39</v>
      </c>
      <c r="GZ39" s="54">
        <v>26</v>
      </c>
      <c r="HA39" s="54">
        <v>24.5</v>
      </c>
      <c r="HB39" s="54">
        <v>23.1</v>
      </c>
      <c r="HC39" s="54">
        <v>17.100000000000001</v>
      </c>
      <c r="HD39" s="54">
        <v>15.7</v>
      </c>
      <c r="HE39" s="54">
        <v>19.8</v>
      </c>
      <c r="HF39" s="54">
        <v>28.3</v>
      </c>
      <c r="HG39" s="54">
        <v>25.5</v>
      </c>
      <c r="HH39" s="54">
        <v>23.1</v>
      </c>
      <c r="HI39" s="54">
        <v>21.7</v>
      </c>
      <c r="HJ39" s="54">
        <v>24.3</v>
      </c>
      <c r="HK39" s="54">
        <v>34.6</v>
      </c>
      <c r="HL39" s="54">
        <v>29.9</v>
      </c>
      <c r="HM39" s="54">
        <v>33.700000000000003</v>
      </c>
      <c r="HN39" s="54">
        <v>34.6</v>
      </c>
      <c r="HO39" s="54">
        <v>30.1</v>
      </c>
      <c r="HP39" s="54">
        <v>69.5</v>
      </c>
      <c r="HQ39" s="54">
        <v>42</v>
      </c>
      <c r="HR39" s="54">
        <v>74.3</v>
      </c>
      <c r="HS39" s="54">
        <v>59.3</v>
      </c>
      <c r="HT39" s="54">
        <v>44.7</v>
      </c>
      <c r="HU39" s="54">
        <v>38.299999999999997</v>
      </c>
      <c r="HV39" s="54">
        <v>53.6</v>
      </c>
      <c r="HW39" s="54">
        <v>59</v>
      </c>
      <c r="HX39" s="54">
        <v>62</v>
      </c>
      <c r="HY39" s="54">
        <v>36</v>
      </c>
      <c r="HZ39" s="54">
        <v>44.6</v>
      </c>
      <c r="IA39" s="54">
        <v>49.4</v>
      </c>
      <c r="IB39" s="54">
        <v>60.6</v>
      </c>
      <c r="IC39" s="54">
        <v>71</v>
      </c>
      <c r="ID39" s="54">
        <v>30.7</v>
      </c>
      <c r="IE39" s="54">
        <v>34</v>
      </c>
      <c r="IF39" s="54">
        <v>33</v>
      </c>
      <c r="IG39" s="54">
        <v>32.299999999999997</v>
      </c>
      <c r="IH39" s="54">
        <v>41.8</v>
      </c>
      <c r="II39" s="54">
        <v>31</v>
      </c>
      <c r="IJ39" s="54">
        <v>36.299999999999997</v>
      </c>
      <c r="IK39" s="54">
        <v>36.9</v>
      </c>
      <c r="IL39" s="54">
        <v>37.299999999999997</v>
      </c>
      <c r="IM39" s="54">
        <v>28.4</v>
      </c>
    </row>
    <row r="40" spans="1:247" ht="16.5" x14ac:dyDescent="0.45">
      <c r="A40" s="51" t="s">
        <v>227</v>
      </c>
      <c r="B40" s="58">
        <f t="shared" si="43"/>
        <v>20.420000000000002</v>
      </c>
      <c r="C40" s="59">
        <f t="shared" si="44"/>
        <v>21.92970954356846</v>
      </c>
      <c r="D40" s="59">
        <v>17.899999999999999</v>
      </c>
      <c r="E40" s="59">
        <v>18.102733333333333</v>
      </c>
      <c r="F40" s="59">
        <v>11.201061550684479</v>
      </c>
      <c r="G40" s="49">
        <v>17.899999999999999</v>
      </c>
      <c r="H40" s="49">
        <v>3.27</v>
      </c>
      <c r="I40" s="49">
        <v>3.68</v>
      </c>
      <c r="J40" s="49">
        <v>7.84</v>
      </c>
      <c r="K40" s="49">
        <v>8.83</v>
      </c>
      <c r="L40" s="49">
        <v>14.2</v>
      </c>
      <c r="M40" s="49">
        <v>7.49</v>
      </c>
      <c r="N40" s="49">
        <v>8.86</v>
      </c>
      <c r="O40" s="49">
        <v>36.200000000000003</v>
      </c>
      <c r="P40" s="49">
        <v>33.5</v>
      </c>
      <c r="Q40" s="49">
        <v>35.299999999999997</v>
      </c>
      <c r="R40" s="49">
        <v>36.4</v>
      </c>
      <c r="S40" s="49">
        <v>32.1</v>
      </c>
      <c r="T40" s="49">
        <v>40.700000000000003</v>
      </c>
      <c r="U40" s="49">
        <v>36.6</v>
      </c>
      <c r="V40" s="49">
        <v>28</v>
      </c>
      <c r="W40" s="49">
        <v>19.600000000000001</v>
      </c>
      <c r="X40" s="49">
        <v>29.4</v>
      </c>
      <c r="Y40" s="49">
        <v>30</v>
      </c>
      <c r="Z40" s="49">
        <v>21.5</v>
      </c>
      <c r="AA40" s="49">
        <v>14.9</v>
      </c>
      <c r="AB40" s="49">
        <v>30.3</v>
      </c>
      <c r="AC40" s="49">
        <v>66.099999999999994</v>
      </c>
      <c r="AD40" s="49">
        <v>6.55</v>
      </c>
      <c r="AE40" s="49">
        <v>7.01</v>
      </c>
      <c r="AF40" s="49">
        <v>7.49</v>
      </c>
      <c r="AG40" s="49">
        <v>7.41</v>
      </c>
      <c r="AH40" s="49">
        <v>5.78</v>
      </c>
      <c r="AI40" s="49">
        <v>8.31</v>
      </c>
      <c r="AJ40" s="49">
        <v>7.19</v>
      </c>
      <c r="AK40" s="49">
        <v>7.86</v>
      </c>
      <c r="AL40" s="49">
        <v>5.09</v>
      </c>
      <c r="AM40" s="49">
        <v>8.6999999999999993</v>
      </c>
      <c r="AN40" s="49">
        <v>3.7</v>
      </c>
      <c r="AO40" s="49">
        <v>6.8</v>
      </c>
      <c r="AP40" s="49">
        <v>5.9</v>
      </c>
      <c r="AQ40" s="49">
        <v>6.7</v>
      </c>
      <c r="AR40" s="49">
        <v>8.24</v>
      </c>
      <c r="AS40" s="49">
        <v>5.29</v>
      </c>
      <c r="AT40" s="49">
        <v>4.92</v>
      </c>
      <c r="AU40" s="49">
        <v>5.03</v>
      </c>
      <c r="AV40" s="49">
        <v>5.44</v>
      </c>
      <c r="AW40" s="49">
        <v>8.14</v>
      </c>
      <c r="AX40" s="49">
        <v>6.28</v>
      </c>
      <c r="AY40" s="49">
        <v>3.62</v>
      </c>
      <c r="AZ40" s="49">
        <v>7.09</v>
      </c>
      <c r="BA40" s="49">
        <v>5.95</v>
      </c>
      <c r="BB40" s="49">
        <v>5.62</v>
      </c>
      <c r="BC40" s="49">
        <v>8.14</v>
      </c>
      <c r="BD40" s="49">
        <v>6.57</v>
      </c>
      <c r="BE40" s="49">
        <v>5.27</v>
      </c>
      <c r="BF40" s="49">
        <v>6.74</v>
      </c>
      <c r="BG40" s="49">
        <v>6.29</v>
      </c>
      <c r="BH40" s="49">
        <v>7.01</v>
      </c>
      <c r="BI40" s="49">
        <v>6.44</v>
      </c>
      <c r="BJ40" s="49">
        <v>6.48</v>
      </c>
      <c r="BK40" s="49">
        <v>7.91</v>
      </c>
      <c r="BL40" s="49">
        <v>8.36</v>
      </c>
      <c r="BM40" s="49">
        <v>8.08</v>
      </c>
      <c r="BN40" s="49">
        <v>5.35</v>
      </c>
      <c r="BO40" s="49">
        <v>9.56</v>
      </c>
      <c r="BP40" s="49">
        <v>5.21</v>
      </c>
      <c r="BQ40" s="49">
        <v>7.76</v>
      </c>
      <c r="BR40" s="49">
        <v>7.21</v>
      </c>
      <c r="BS40" s="49">
        <v>18.3</v>
      </c>
      <c r="BT40" s="49">
        <v>6.45</v>
      </c>
      <c r="BU40" s="49">
        <v>17.3</v>
      </c>
      <c r="BV40" s="49">
        <v>11.8</v>
      </c>
      <c r="BW40" s="49">
        <v>11.5</v>
      </c>
      <c r="BX40" s="49">
        <v>11.5</v>
      </c>
      <c r="BY40" s="49">
        <v>11.9</v>
      </c>
      <c r="BZ40" s="49">
        <v>10.6</v>
      </c>
      <c r="CA40" s="49">
        <v>18.7</v>
      </c>
      <c r="CB40" s="49">
        <v>22.1</v>
      </c>
      <c r="CC40" s="49">
        <v>23.1</v>
      </c>
      <c r="CD40" s="49">
        <v>14.3</v>
      </c>
      <c r="CE40" s="49">
        <v>24.8</v>
      </c>
      <c r="CF40" s="49">
        <v>36.200000000000003</v>
      </c>
      <c r="CG40" s="49">
        <v>25.9</v>
      </c>
      <c r="CH40" s="49">
        <v>30.1</v>
      </c>
      <c r="CI40" s="49">
        <v>26.3</v>
      </c>
      <c r="CJ40" s="49">
        <v>30.8</v>
      </c>
      <c r="CK40" s="49">
        <v>16.5</v>
      </c>
      <c r="CL40" s="49">
        <v>16.7</v>
      </c>
      <c r="CM40" s="49">
        <v>21.4</v>
      </c>
      <c r="CN40" s="49">
        <v>10.1</v>
      </c>
      <c r="CO40" s="49">
        <v>3.14</v>
      </c>
      <c r="CP40" s="49">
        <v>42.3</v>
      </c>
      <c r="CQ40" s="49">
        <v>21.6</v>
      </c>
      <c r="CR40" s="49">
        <v>16.399999999999999</v>
      </c>
      <c r="CS40" s="49">
        <v>29.8</v>
      </c>
      <c r="CT40" s="49">
        <v>10.4</v>
      </c>
      <c r="CU40" s="49">
        <v>42.9</v>
      </c>
      <c r="CV40" s="49">
        <v>30.8</v>
      </c>
      <c r="CW40" s="49">
        <v>33.9</v>
      </c>
      <c r="CX40" s="49">
        <v>9.77</v>
      </c>
      <c r="CY40" s="49">
        <v>25.8</v>
      </c>
      <c r="CZ40" s="49">
        <v>43.8</v>
      </c>
      <c r="DA40" s="49">
        <v>11.3</v>
      </c>
      <c r="DB40" s="49">
        <v>43.8</v>
      </c>
      <c r="DC40" s="49">
        <v>36.299999999999997</v>
      </c>
      <c r="DD40" s="49">
        <v>31.3</v>
      </c>
      <c r="DE40" s="49">
        <v>33.6</v>
      </c>
      <c r="DF40" s="49">
        <v>36.4</v>
      </c>
      <c r="DG40" s="49">
        <v>29.3</v>
      </c>
      <c r="DH40" s="49">
        <v>35.799999999999997</v>
      </c>
      <c r="DI40" s="49">
        <v>91.5</v>
      </c>
      <c r="DJ40" s="49">
        <v>77.7</v>
      </c>
      <c r="DK40" s="49">
        <v>18.78</v>
      </c>
      <c r="DL40" s="49">
        <v>21.34</v>
      </c>
      <c r="DM40" s="49">
        <v>21.35</v>
      </c>
      <c r="DN40" s="49">
        <v>46.21</v>
      </c>
      <c r="DO40" s="49">
        <v>5.93</v>
      </c>
      <c r="DP40" s="49">
        <v>8.98</v>
      </c>
      <c r="DQ40" s="49">
        <v>7.78</v>
      </c>
      <c r="DR40" s="49">
        <v>9.34</v>
      </c>
      <c r="DS40" s="49">
        <v>7.03</v>
      </c>
      <c r="DT40" s="49">
        <v>4.08</v>
      </c>
      <c r="DU40" s="49">
        <v>29.28</v>
      </c>
      <c r="DV40" s="49">
        <v>65.790000000000006</v>
      </c>
      <c r="DW40" s="49">
        <v>41.98</v>
      </c>
      <c r="DX40" s="49">
        <v>41.72</v>
      </c>
      <c r="DY40" s="49">
        <v>20.420000000000002</v>
      </c>
      <c r="DZ40" s="49">
        <v>0.42</v>
      </c>
      <c r="EA40" s="49">
        <v>12.61</v>
      </c>
      <c r="EB40" s="49">
        <v>25.2</v>
      </c>
      <c r="EC40" s="55">
        <v>24.8</v>
      </c>
      <c r="ED40" s="55">
        <v>24.4</v>
      </c>
      <c r="EE40" s="55">
        <v>29.5</v>
      </c>
      <c r="EF40" s="60">
        <v>26</v>
      </c>
      <c r="EG40" s="60">
        <v>24.7</v>
      </c>
      <c r="EH40" s="60">
        <v>25</v>
      </c>
      <c r="EI40" s="61">
        <v>27.75</v>
      </c>
      <c r="EJ40" s="61">
        <v>34.82</v>
      </c>
      <c r="EK40" s="61">
        <v>18.260000000000002</v>
      </c>
      <c r="EL40" s="61">
        <v>30.19</v>
      </c>
      <c r="EM40" s="61">
        <v>26.42</v>
      </c>
      <c r="EN40" s="61">
        <v>34.15</v>
      </c>
      <c r="EO40" s="61">
        <v>25.14</v>
      </c>
      <c r="EP40" s="61">
        <v>30.86</v>
      </c>
      <c r="EQ40" s="61">
        <v>17.93</v>
      </c>
      <c r="ER40" s="49">
        <v>4.0999999999999996</v>
      </c>
      <c r="ES40" s="49">
        <v>4.5999999999999996</v>
      </c>
      <c r="ET40" s="49">
        <v>7.1</v>
      </c>
      <c r="EU40" s="49">
        <v>33.6</v>
      </c>
      <c r="EV40" s="49">
        <v>39.6</v>
      </c>
      <c r="EW40" s="49">
        <v>38.700000000000003</v>
      </c>
      <c r="EX40" s="49">
        <v>36.4</v>
      </c>
      <c r="EY40" s="49">
        <v>32.4</v>
      </c>
      <c r="EZ40" s="49">
        <v>39</v>
      </c>
      <c r="FA40" s="49">
        <v>48.3</v>
      </c>
      <c r="FB40" s="49">
        <v>37.799999999999997</v>
      </c>
      <c r="FC40" s="49">
        <v>5.4</v>
      </c>
      <c r="FD40" s="49">
        <v>4.0999999999999996</v>
      </c>
      <c r="FE40" s="49">
        <v>6.5</v>
      </c>
      <c r="FF40" s="49">
        <v>5.2</v>
      </c>
      <c r="FG40" s="49">
        <v>6.4</v>
      </c>
      <c r="FH40" s="49">
        <v>7.1</v>
      </c>
      <c r="FI40" s="49">
        <v>18</v>
      </c>
      <c r="FJ40" s="49">
        <v>27.2</v>
      </c>
      <c r="FK40" s="49">
        <v>24.6</v>
      </c>
      <c r="FL40" s="49">
        <v>24.5</v>
      </c>
      <c r="FM40" s="49">
        <v>30.1</v>
      </c>
      <c r="FN40" s="49">
        <v>21.7</v>
      </c>
      <c r="FO40" s="49">
        <v>24.6</v>
      </c>
      <c r="FP40" s="49">
        <v>22.3</v>
      </c>
      <c r="FQ40" s="49">
        <v>26</v>
      </c>
      <c r="FR40" s="49">
        <v>28.4</v>
      </c>
      <c r="FS40" s="49">
        <v>15</v>
      </c>
      <c r="FT40" s="49">
        <v>2.95</v>
      </c>
      <c r="FU40" s="49">
        <v>16.5</v>
      </c>
      <c r="FV40" s="49">
        <v>17.5</v>
      </c>
      <c r="FW40" s="49">
        <v>16</v>
      </c>
      <c r="FX40" s="49">
        <v>17.600000000000001</v>
      </c>
      <c r="FY40" s="49">
        <v>17.899999999999999</v>
      </c>
      <c r="FZ40" s="49">
        <v>27.2</v>
      </c>
      <c r="GA40" s="49">
        <v>21.6</v>
      </c>
      <c r="GB40" s="49">
        <v>31.9</v>
      </c>
      <c r="GC40" s="49">
        <v>22.6</v>
      </c>
      <c r="GD40" s="49">
        <v>29.1</v>
      </c>
      <c r="GE40" s="49">
        <v>21.9</v>
      </c>
      <c r="GF40" s="49">
        <v>21.9</v>
      </c>
      <c r="GG40" s="49">
        <v>26.8</v>
      </c>
      <c r="GH40" s="49">
        <v>51.7</v>
      </c>
      <c r="GI40" s="49">
        <v>44.9</v>
      </c>
      <c r="GJ40" s="49">
        <v>29.5</v>
      </c>
      <c r="GK40" s="3">
        <v>16.899999999999999</v>
      </c>
      <c r="GL40" s="3">
        <v>6.93</v>
      </c>
      <c r="GM40" s="3">
        <v>12.4</v>
      </c>
      <c r="GN40" s="73">
        <v>38.299999999999997</v>
      </c>
      <c r="GO40" s="73">
        <v>6.7</v>
      </c>
      <c r="GP40" s="73">
        <v>6.3</v>
      </c>
      <c r="GQ40" s="73">
        <v>7</v>
      </c>
      <c r="GR40" s="73">
        <v>6.5</v>
      </c>
      <c r="GS40" s="73">
        <v>16.3</v>
      </c>
      <c r="GT40" s="73">
        <v>20.100000000000001</v>
      </c>
      <c r="GU40" s="73">
        <v>25.3</v>
      </c>
      <c r="GV40" s="73">
        <v>43.7</v>
      </c>
      <c r="GW40" s="73">
        <v>118</v>
      </c>
      <c r="GX40" s="73">
        <v>35.700000000000003</v>
      </c>
      <c r="GY40" s="54">
        <v>17.5</v>
      </c>
      <c r="GZ40" s="54">
        <v>15.8</v>
      </c>
      <c r="HA40" s="54">
        <v>7.98</v>
      </c>
      <c r="HB40" s="54">
        <v>8.4</v>
      </c>
      <c r="HC40" s="54">
        <v>8.76</v>
      </c>
      <c r="HD40" s="54">
        <v>9.0299999999999994</v>
      </c>
      <c r="HE40" s="54">
        <v>8.43</v>
      </c>
      <c r="HF40" s="54">
        <v>13.1</v>
      </c>
      <c r="HG40" s="54">
        <v>22.8</v>
      </c>
      <c r="HH40" s="54">
        <v>17.399999999999999</v>
      </c>
      <c r="HI40" s="54">
        <v>18.399999999999999</v>
      </c>
      <c r="HJ40" s="54">
        <v>26.6</v>
      </c>
      <c r="HK40" s="54">
        <v>44.6</v>
      </c>
      <c r="HL40" s="54">
        <v>41.8</v>
      </c>
      <c r="HM40" s="54">
        <v>33.5</v>
      </c>
      <c r="HN40" s="54">
        <v>26.7</v>
      </c>
      <c r="HO40" s="54">
        <v>28.1</v>
      </c>
      <c r="HP40" s="54">
        <v>39.200000000000003</v>
      </c>
      <c r="HQ40" s="54">
        <v>27.4</v>
      </c>
      <c r="HR40" s="54">
        <v>48</v>
      </c>
      <c r="HS40" s="54">
        <v>20.2</v>
      </c>
      <c r="HT40" s="54">
        <v>25.1</v>
      </c>
      <c r="HU40" s="54">
        <v>21.4</v>
      </c>
      <c r="HV40" s="54">
        <v>26.7</v>
      </c>
      <c r="HW40" s="54">
        <v>32.200000000000003</v>
      </c>
      <c r="HX40" s="54">
        <v>32.4</v>
      </c>
      <c r="HY40" s="54">
        <v>20.2</v>
      </c>
      <c r="HZ40" s="54">
        <v>33.299999999999997</v>
      </c>
      <c r="IA40" s="54">
        <v>50.2</v>
      </c>
      <c r="IB40" s="54">
        <v>25</v>
      </c>
      <c r="IC40" s="54">
        <v>24</v>
      </c>
      <c r="ID40" s="54">
        <v>34.299999999999997</v>
      </c>
      <c r="IE40" s="54">
        <v>38.5</v>
      </c>
      <c r="IF40" s="54">
        <v>40.4</v>
      </c>
      <c r="IG40" s="54">
        <v>47.9</v>
      </c>
      <c r="IH40" s="54">
        <v>50.6</v>
      </c>
      <c r="II40" s="54">
        <v>30.8</v>
      </c>
      <c r="IJ40" s="54">
        <v>30.9</v>
      </c>
      <c r="IK40" s="54">
        <v>28.1</v>
      </c>
      <c r="IL40" s="54">
        <v>19.2</v>
      </c>
      <c r="IM40" s="54">
        <v>16.5</v>
      </c>
    </row>
    <row r="41" spans="1:247" ht="16.5" x14ac:dyDescent="0.45">
      <c r="A41" s="51" t="s">
        <v>228</v>
      </c>
      <c r="B41" s="58">
        <f t="shared" si="43"/>
        <v>3.99</v>
      </c>
      <c r="C41" s="59">
        <f t="shared" si="44"/>
        <v>4.402066390041492</v>
      </c>
      <c r="D41" s="59">
        <v>3.31</v>
      </c>
      <c r="E41" s="59">
        <v>3.5899799999999997</v>
      </c>
      <c r="F41" s="59">
        <v>2.0345109304859155</v>
      </c>
      <c r="G41" s="49">
        <v>4.0199999999999996</v>
      </c>
      <c r="H41" s="49">
        <v>0.64</v>
      </c>
      <c r="I41" s="49">
        <v>0.76</v>
      </c>
      <c r="J41" s="49">
        <v>0.99</v>
      </c>
      <c r="K41" s="49">
        <v>2.52</v>
      </c>
      <c r="L41" s="49">
        <v>5.09</v>
      </c>
      <c r="M41" s="49">
        <v>2.65</v>
      </c>
      <c r="N41" s="49">
        <v>2.34</v>
      </c>
      <c r="O41" s="49">
        <v>6.12</v>
      </c>
      <c r="P41" s="49">
        <v>3.9</v>
      </c>
      <c r="Q41" s="49">
        <v>9.7799999999999994</v>
      </c>
      <c r="R41" s="49">
        <v>12.6</v>
      </c>
      <c r="S41" s="49">
        <v>5.7</v>
      </c>
      <c r="T41" s="49">
        <v>6.45</v>
      </c>
      <c r="U41" s="49">
        <v>7.8</v>
      </c>
      <c r="V41" s="49">
        <v>5.59</v>
      </c>
      <c r="W41" s="49">
        <v>4.49</v>
      </c>
      <c r="X41" s="49">
        <v>4.91</v>
      </c>
      <c r="Y41" s="49">
        <v>3.53</v>
      </c>
      <c r="Z41" s="49">
        <v>3.04</v>
      </c>
      <c r="AA41" s="49">
        <v>2.86</v>
      </c>
      <c r="AB41" s="49">
        <v>5.08</v>
      </c>
      <c r="AC41" s="49">
        <v>10.4</v>
      </c>
      <c r="AD41" s="49">
        <v>1.8</v>
      </c>
      <c r="AE41" s="49">
        <v>2.42</v>
      </c>
      <c r="AF41" s="49">
        <v>2.44</v>
      </c>
      <c r="AG41" s="49">
        <v>1.79</v>
      </c>
      <c r="AH41" s="49">
        <v>1.32</v>
      </c>
      <c r="AI41" s="49">
        <v>1.81</v>
      </c>
      <c r="AJ41" s="49">
        <v>1.9</v>
      </c>
      <c r="AK41" s="49">
        <v>1.91</v>
      </c>
      <c r="AL41" s="49">
        <v>1.45</v>
      </c>
      <c r="AM41" s="49">
        <v>2.6</v>
      </c>
      <c r="AN41" s="49">
        <v>0.4</v>
      </c>
      <c r="AO41" s="49">
        <v>2.1</v>
      </c>
      <c r="AP41" s="49">
        <v>1.7</v>
      </c>
      <c r="AQ41" s="49">
        <v>1</v>
      </c>
      <c r="AR41" s="49">
        <v>1.97</v>
      </c>
      <c r="AS41" s="49">
        <v>2.1800000000000002</v>
      </c>
      <c r="AT41" s="49">
        <v>1.1499999999999999</v>
      </c>
      <c r="AU41" s="49">
        <v>1.73</v>
      </c>
      <c r="AV41" s="49">
        <v>1.4</v>
      </c>
      <c r="AW41" s="49">
        <v>2.44</v>
      </c>
      <c r="AX41" s="49">
        <v>1.32</v>
      </c>
      <c r="AY41" s="49">
        <v>1.65</v>
      </c>
      <c r="AZ41" s="49">
        <v>1.6</v>
      </c>
      <c r="BA41" s="49">
        <v>1.65</v>
      </c>
      <c r="BB41" s="49">
        <v>2.1800000000000002</v>
      </c>
      <c r="BC41" s="49">
        <v>2.4500000000000002</v>
      </c>
      <c r="BD41" s="49">
        <v>1.65</v>
      </c>
      <c r="BE41" s="49">
        <v>2.56</v>
      </c>
      <c r="BF41" s="49">
        <v>2.14</v>
      </c>
      <c r="BG41" s="49">
        <v>0.86</v>
      </c>
      <c r="BH41" s="49">
        <v>0.95</v>
      </c>
      <c r="BI41" s="49">
        <v>1.01</v>
      </c>
      <c r="BJ41" s="49">
        <v>0.59</v>
      </c>
      <c r="BK41" s="49">
        <v>1.52</v>
      </c>
      <c r="BL41" s="49">
        <v>1.42</v>
      </c>
      <c r="BM41" s="49">
        <v>1.43</v>
      </c>
      <c r="BN41" s="49">
        <v>0.61</v>
      </c>
      <c r="BO41" s="49">
        <v>0.98</v>
      </c>
      <c r="BP41" s="49">
        <v>1.29</v>
      </c>
      <c r="BQ41" s="49">
        <v>2.0699999999999998</v>
      </c>
      <c r="BR41" s="49">
        <v>2.0299999999999998</v>
      </c>
      <c r="BS41" s="49">
        <v>3.17</v>
      </c>
      <c r="BT41" s="49">
        <v>3.57</v>
      </c>
      <c r="BU41" s="49">
        <v>3.98</v>
      </c>
      <c r="BV41" s="49">
        <v>4.03</v>
      </c>
      <c r="BW41" s="49">
        <v>4.08</v>
      </c>
      <c r="BX41" s="49">
        <v>4.53</v>
      </c>
      <c r="BY41" s="49">
        <v>3.83</v>
      </c>
      <c r="BZ41" s="49">
        <v>3.38</v>
      </c>
      <c r="CA41" s="49">
        <v>3.01</v>
      </c>
      <c r="CB41" s="49">
        <v>3.71</v>
      </c>
      <c r="CC41" s="49">
        <v>4.6900000000000004</v>
      </c>
      <c r="CD41" s="49">
        <v>2.33</v>
      </c>
      <c r="CE41" s="49">
        <v>4.01</v>
      </c>
      <c r="CF41" s="49">
        <v>4.21</v>
      </c>
      <c r="CG41" s="49">
        <v>2.68</v>
      </c>
      <c r="CH41" s="49">
        <v>3.16</v>
      </c>
      <c r="CI41" s="49">
        <v>3.99</v>
      </c>
      <c r="CJ41" s="49">
        <v>3.41</v>
      </c>
      <c r="CK41" s="49">
        <v>13.3</v>
      </c>
      <c r="CL41" s="49">
        <v>20.3</v>
      </c>
      <c r="CM41" s="49">
        <v>15.3</v>
      </c>
      <c r="CN41" s="49">
        <v>2.12</v>
      </c>
      <c r="CO41" s="49">
        <v>0.91</v>
      </c>
      <c r="CP41" s="49">
        <v>3.67</v>
      </c>
      <c r="CQ41" s="49">
        <v>4.1100000000000003</v>
      </c>
      <c r="CR41" s="49">
        <v>5.37</v>
      </c>
      <c r="CS41" s="49">
        <v>8.4600000000000009</v>
      </c>
      <c r="CT41" s="49">
        <v>2.14</v>
      </c>
      <c r="CU41" s="49">
        <v>6.39</v>
      </c>
      <c r="CV41" s="49">
        <v>6.07</v>
      </c>
      <c r="CW41" s="49">
        <v>4.0599999999999996</v>
      </c>
      <c r="CX41" s="49">
        <v>5.79</v>
      </c>
      <c r="CY41" s="49">
        <v>9.57</v>
      </c>
      <c r="CZ41" s="49">
        <v>3.99</v>
      </c>
      <c r="DA41" s="49">
        <v>5.12</v>
      </c>
      <c r="DB41" s="49">
        <v>7.81</v>
      </c>
      <c r="DC41" s="49">
        <v>8.02</v>
      </c>
      <c r="DD41" s="49">
        <v>7.66</v>
      </c>
      <c r="DE41" s="49">
        <v>7.03</v>
      </c>
      <c r="DF41" s="49">
        <v>7.63</v>
      </c>
      <c r="DG41" s="49">
        <v>5.23</v>
      </c>
      <c r="DH41" s="49">
        <v>5.41</v>
      </c>
      <c r="DI41" s="49">
        <v>17.5</v>
      </c>
      <c r="DJ41" s="49">
        <v>15.7</v>
      </c>
      <c r="DK41" s="49">
        <v>3.28</v>
      </c>
      <c r="DL41" s="49">
        <v>3.72</v>
      </c>
      <c r="DM41" s="49">
        <v>3.33</v>
      </c>
      <c r="DN41" s="49">
        <v>10.17</v>
      </c>
      <c r="DO41" s="49">
        <v>1.73</v>
      </c>
      <c r="DP41" s="49">
        <v>1.89</v>
      </c>
      <c r="DQ41" s="49">
        <v>2.86</v>
      </c>
      <c r="DR41" s="49">
        <v>3.66</v>
      </c>
      <c r="DS41" s="49">
        <v>1.86</v>
      </c>
      <c r="DT41" s="49">
        <v>1.81</v>
      </c>
      <c r="DU41" s="49">
        <v>7.15</v>
      </c>
      <c r="DV41" s="49">
        <v>7.47</v>
      </c>
      <c r="DW41" s="49">
        <v>8.1</v>
      </c>
      <c r="DX41" s="49">
        <v>6.69</v>
      </c>
      <c r="DY41" s="49">
        <v>4.2</v>
      </c>
      <c r="DZ41" s="49">
        <v>0.16</v>
      </c>
      <c r="EA41" s="49">
        <v>2.11</v>
      </c>
      <c r="EB41" s="49">
        <v>3.29</v>
      </c>
      <c r="EC41" s="62">
        <v>5.0999999999999996</v>
      </c>
      <c r="ED41" s="62">
        <v>4.2</v>
      </c>
      <c r="EE41" s="62">
        <v>5.5</v>
      </c>
      <c r="EF41" s="62">
        <v>5.5</v>
      </c>
      <c r="EG41" s="62">
        <v>3.8</v>
      </c>
      <c r="EH41" s="62">
        <v>4.4000000000000004</v>
      </c>
      <c r="EI41" s="56">
        <v>5.702</v>
      </c>
      <c r="EJ41" s="56">
        <v>8.0549999999999997</v>
      </c>
      <c r="EK41" s="56">
        <v>3.8050000000000002</v>
      </c>
      <c r="EL41" s="56">
        <v>6.1779999999999999</v>
      </c>
      <c r="EM41" s="56">
        <v>5.1779999999999999</v>
      </c>
      <c r="EN41" s="56">
        <v>6.1070000000000002</v>
      </c>
      <c r="EO41" s="56">
        <v>3.484</v>
      </c>
      <c r="EP41" s="56">
        <v>6.5</v>
      </c>
      <c r="EQ41" s="56">
        <v>3.8290000000000002</v>
      </c>
      <c r="ER41" s="49">
        <v>1.2</v>
      </c>
      <c r="ES41" s="49">
        <v>1.3</v>
      </c>
      <c r="ET41" s="49">
        <v>2.8</v>
      </c>
      <c r="EU41" s="49">
        <v>7.41</v>
      </c>
      <c r="EV41" s="49">
        <v>8.0500000000000007</v>
      </c>
      <c r="EW41" s="49">
        <v>6.79</v>
      </c>
      <c r="EX41" s="49">
        <v>7.08</v>
      </c>
      <c r="EY41" s="49">
        <v>7.05</v>
      </c>
      <c r="EZ41" s="49">
        <v>7.68</v>
      </c>
      <c r="FA41" s="49">
        <v>9.77</v>
      </c>
      <c r="FB41" s="49">
        <v>7.05</v>
      </c>
      <c r="FC41" s="49">
        <v>1.27</v>
      </c>
      <c r="FD41" s="49">
        <v>1.37</v>
      </c>
      <c r="FE41" s="49">
        <v>1.64</v>
      </c>
      <c r="FF41" s="49">
        <v>1.18</v>
      </c>
      <c r="FG41" s="49">
        <v>1.83</v>
      </c>
      <c r="FH41" s="49">
        <v>1.49</v>
      </c>
      <c r="FI41" s="49">
        <v>2.97</v>
      </c>
      <c r="FJ41" s="49">
        <v>6.64</v>
      </c>
      <c r="FK41" s="49">
        <v>5.66</v>
      </c>
      <c r="FL41" s="49">
        <v>5.91</v>
      </c>
      <c r="FM41" s="49">
        <v>4.4800000000000004</v>
      </c>
      <c r="FN41" s="49">
        <v>5.16</v>
      </c>
      <c r="FO41" s="49">
        <v>5.39</v>
      </c>
      <c r="FP41" s="49">
        <v>5.1100000000000003</v>
      </c>
      <c r="FQ41" s="49">
        <v>4.84</v>
      </c>
      <c r="FR41" s="49">
        <v>8.33</v>
      </c>
      <c r="FS41" s="49">
        <v>2.83</v>
      </c>
      <c r="FT41" s="49">
        <v>0.92</v>
      </c>
      <c r="FU41" s="49">
        <v>2.58</v>
      </c>
      <c r="FV41" s="49">
        <v>2.4300000000000002</v>
      </c>
      <c r="FW41" s="49">
        <v>2.35</v>
      </c>
      <c r="FX41" s="49">
        <v>2.46</v>
      </c>
      <c r="FY41" s="49">
        <v>2.57</v>
      </c>
      <c r="FZ41" s="49">
        <v>5.34</v>
      </c>
      <c r="GA41" s="49">
        <v>4.62</v>
      </c>
      <c r="GB41" s="49">
        <v>6.19</v>
      </c>
      <c r="GC41" s="49">
        <v>2.66</v>
      </c>
      <c r="GD41" s="49">
        <v>5.13</v>
      </c>
      <c r="GE41" s="49">
        <v>4.3099999999999996</v>
      </c>
      <c r="GF41" s="49">
        <v>5.39</v>
      </c>
      <c r="GG41" s="49">
        <v>4.04</v>
      </c>
      <c r="GH41" s="49">
        <v>12.7</v>
      </c>
      <c r="GI41" s="49">
        <v>12.7</v>
      </c>
      <c r="GJ41" s="49">
        <v>5.13</v>
      </c>
      <c r="GK41" s="3">
        <v>4.47</v>
      </c>
      <c r="GL41" s="3">
        <v>1.52</v>
      </c>
      <c r="GM41" s="3">
        <v>2.63</v>
      </c>
      <c r="GN41" s="73">
        <v>6.3</v>
      </c>
      <c r="GO41" s="73">
        <v>0.7</v>
      </c>
      <c r="GP41" s="73">
        <v>0.8</v>
      </c>
      <c r="GQ41" s="73">
        <v>0.7</v>
      </c>
      <c r="GR41" s="73">
        <v>0.7</v>
      </c>
      <c r="GS41" s="73">
        <v>1</v>
      </c>
      <c r="GT41" s="73">
        <v>1.1000000000000001</v>
      </c>
      <c r="GU41" s="73">
        <v>1.1000000000000001</v>
      </c>
      <c r="GV41" s="73">
        <v>1.6</v>
      </c>
      <c r="GW41" s="73">
        <v>2.5</v>
      </c>
      <c r="GX41" s="73">
        <v>6.1</v>
      </c>
      <c r="GY41" s="54">
        <v>5.67</v>
      </c>
      <c r="GZ41" s="54">
        <v>4.1100000000000003</v>
      </c>
      <c r="HA41" s="54">
        <v>2.88</v>
      </c>
      <c r="HB41" s="54">
        <v>2.67</v>
      </c>
      <c r="HC41" s="54">
        <v>2.42</v>
      </c>
      <c r="HD41" s="54">
        <v>2.25</v>
      </c>
      <c r="HE41" s="54">
        <v>2.92</v>
      </c>
      <c r="HF41" s="54">
        <v>2.92</v>
      </c>
      <c r="HG41" s="54">
        <v>6.16</v>
      </c>
      <c r="HH41" s="54">
        <v>4.1399999999999997</v>
      </c>
      <c r="HI41" s="54">
        <v>2.84</v>
      </c>
      <c r="HJ41" s="54">
        <v>7.16</v>
      </c>
      <c r="HK41" s="54">
        <v>11.9</v>
      </c>
      <c r="HL41" s="54">
        <v>6.7</v>
      </c>
      <c r="HM41" s="54">
        <v>7.16</v>
      </c>
      <c r="HN41" s="54">
        <v>8.27</v>
      </c>
      <c r="HO41" s="54">
        <v>9.26</v>
      </c>
      <c r="HP41" s="54">
        <v>5.69</v>
      </c>
      <c r="HQ41" s="54">
        <v>4.1100000000000003</v>
      </c>
      <c r="HR41" s="54">
        <v>9.17</v>
      </c>
      <c r="HS41" s="54">
        <v>4.5599999999999996</v>
      </c>
      <c r="HT41" s="54">
        <v>4.53</v>
      </c>
      <c r="HU41" s="54">
        <v>4.76</v>
      </c>
      <c r="HV41" s="54">
        <v>5.35</v>
      </c>
      <c r="HW41" s="54">
        <v>5.6</v>
      </c>
      <c r="HX41" s="54">
        <v>6.33</v>
      </c>
      <c r="HY41" s="54">
        <v>3.95</v>
      </c>
      <c r="HZ41" s="54">
        <v>5.38</v>
      </c>
      <c r="IA41" s="54">
        <v>8.4</v>
      </c>
      <c r="IB41" s="54">
        <v>5.8</v>
      </c>
      <c r="IC41" s="54">
        <v>5.19</v>
      </c>
      <c r="ID41" s="54">
        <v>3.49</v>
      </c>
      <c r="IE41" s="54">
        <v>4.76</v>
      </c>
      <c r="IF41" s="54">
        <v>5.38</v>
      </c>
      <c r="IG41" s="54">
        <v>6.37</v>
      </c>
      <c r="IH41" s="54">
        <v>5.98</v>
      </c>
      <c r="II41" s="54">
        <v>4.97</v>
      </c>
      <c r="IJ41" s="54">
        <v>5.56</v>
      </c>
      <c r="IK41" s="54">
        <v>5.98</v>
      </c>
      <c r="IL41" s="54">
        <v>4.4800000000000004</v>
      </c>
      <c r="IM41" s="54">
        <v>6.68</v>
      </c>
    </row>
    <row r="42" spans="1:247" ht="16.5" x14ac:dyDescent="0.45">
      <c r="A42" s="51" t="s">
        <v>229</v>
      </c>
      <c r="B42" s="58">
        <f t="shared" si="43"/>
        <v>32.6</v>
      </c>
      <c r="C42" s="59">
        <f t="shared" si="44"/>
        <v>34.989004149377593</v>
      </c>
      <c r="D42" s="59">
        <v>30.9</v>
      </c>
      <c r="E42" s="59">
        <v>32.798133333333347</v>
      </c>
      <c r="F42" s="59">
        <v>12.627499165797685</v>
      </c>
      <c r="G42" s="49">
        <v>37.6</v>
      </c>
      <c r="H42" s="49">
        <v>17.8</v>
      </c>
      <c r="I42" s="49">
        <v>13.1</v>
      </c>
      <c r="J42" s="49">
        <v>52.9</v>
      </c>
      <c r="K42" s="49">
        <v>21.9</v>
      </c>
      <c r="L42" s="49">
        <v>24.4</v>
      </c>
      <c r="M42" s="49">
        <v>21.3</v>
      </c>
      <c r="N42" s="49">
        <v>21.6</v>
      </c>
      <c r="O42" s="49">
        <v>55.2</v>
      </c>
      <c r="P42" s="49">
        <v>51</v>
      </c>
      <c r="Q42" s="49">
        <v>36.700000000000003</v>
      </c>
      <c r="R42" s="49">
        <v>58.6</v>
      </c>
      <c r="S42" s="49">
        <v>47.9</v>
      </c>
      <c r="T42" s="49">
        <v>58.7</v>
      </c>
      <c r="U42" s="49">
        <v>58.9</v>
      </c>
      <c r="V42" s="49">
        <v>31.8</v>
      </c>
      <c r="W42" s="49">
        <v>28.2</v>
      </c>
      <c r="X42" s="49">
        <v>31.6</v>
      </c>
      <c r="Y42" s="49">
        <v>34.6</v>
      </c>
      <c r="Z42" s="49">
        <v>34.4</v>
      </c>
      <c r="AA42" s="49">
        <v>25.6</v>
      </c>
      <c r="AB42" s="49">
        <v>33.1</v>
      </c>
      <c r="AC42" s="49">
        <v>48.1</v>
      </c>
      <c r="AD42" s="49">
        <v>18.899999999999999</v>
      </c>
      <c r="AE42" s="49">
        <v>21.3</v>
      </c>
      <c r="AF42" s="49">
        <v>25.4</v>
      </c>
      <c r="AG42" s="49">
        <v>23.4</v>
      </c>
      <c r="AH42" s="49">
        <v>20.100000000000001</v>
      </c>
      <c r="AI42" s="49">
        <v>23.6</v>
      </c>
      <c r="AJ42" s="49">
        <v>20.8</v>
      </c>
      <c r="AK42" s="49">
        <v>23.3</v>
      </c>
      <c r="AL42" s="49">
        <v>21.1</v>
      </c>
      <c r="AM42" s="49">
        <v>26.8</v>
      </c>
      <c r="AN42" s="49">
        <v>13.1</v>
      </c>
      <c r="AO42" s="49">
        <v>19.100000000000001</v>
      </c>
      <c r="AP42" s="49">
        <v>19</v>
      </c>
      <c r="AQ42" s="49">
        <v>19</v>
      </c>
      <c r="AR42" s="49">
        <v>21.3</v>
      </c>
      <c r="AS42" s="49">
        <v>21.26</v>
      </c>
      <c r="AT42" s="49">
        <v>17.809999999999999</v>
      </c>
      <c r="AU42" s="49">
        <v>15.75</v>
      </c>
      <c r="AV42" s="49">
        <v>15.9</v>
      </c>
      <c r="AW42" s="49">
        <v>32.43</v>
      </c>
      <c r="AX42" s="49">
        <v>16.399999999999999</v>
      </c>
      <c r="AY42" s="49">
        <v>15.39</v>
      </c>
      <c r="AZ42" s="49">
        <v>16.079999999999998</v>
      </c>
      <c r="BA42" s="49">
        <v>21.3</v>
      </c>
      <c r="BB42" s="49">
        <v>20.05</v>
      </c>
      <c r="BC42" s="49">
        <v>19.98</v>
      </c>
      <c r="BD42" s="49">
        <v>22.72</v>
      </c>
      <c r="BE42" s="49">
        <v>21.98</v>
      </c>
      <c r="BF42" s="49">
        <v>16.75</v>
      </c>
      <c r="BG42" s="49">
        <v>39.4</v>
      </c>
      <c r="BH42" s="49">
        <v>38.299999999999997</v>
      </c>
      <c r="BI42" s="49">
        <v>33.4</v>
      </c>
      <c r="BJ42" s="49">
        <v>32.200000000000003</v>
      </c>
      <c r="BK42" s="49">
        <v>40.799999999999997</v>
      </c>
      <c r="BL42" s="49">
        <v>31.3</v>
      </c>
      <c r="BM42" s="49">
        <v>28.9</v>
      </c>
      <c r="BN42" s="49">
        <v>21.4</v>
      </c>
      <c r="BO42" s="49">
        <v>36.4</v>
      </c>
      <c r="BP42" s="49">
        <v>18.3</v>
      </c>
      <c r="BQ42" s="49">
        <v>20.3</v>
      </c>
      <c r="BR42" s="49">
        <v>20.2</v>
      </c>
      <c r="BS42" s="49">
        <v>20.6</v>
      </c>
      <c r="BT42" s="49">
        <v>20.3</v>
      </c>
      <c r="BU42" s="49">
        <v>20</v>
      </c>
      <c r="BV42" s="49">
        <v>36.799999999999997</v>
      </c>
      <c r="BW42" s="49">
        <v>35.5</v>
      </c>
      <c r="BX42" s="49">
        <v>36.299999999999997</v>
      </c>
      <c r="BY42" s="49">
        <v>34.799999999999997</v>
      </c>
      <c r="BZ42" s="49">
        <v>37.299999999999997</v>
      </c>
      <c r="CA42" s="49">
        <v>44.4</v>
      </c>
      <c r="CB42" s="49">
        <v>39</v>
      </c>
      <c r="CC42" s="49">
        <v>43.5</v>
      </c>
      <c r="CD42" s="49">
        <v>24.7</v>
      </c>
      <c r="CE42" s="49">
        <v>43.7</v>
      </c>
      <c r="CF42" s="49">
        <v>72.900000000000006</v>
      </c>
      <c r="CG42" s="49">
        <v>46.8</v>
      </c>
      <c r="CH42" s="49">
        <v>51.8</v>
      </c>
      <c r="CI42" s="49">
        <v>43.2</v>
      </c>
      <c r="CJ42" s="49">
        <v>54.6</v>
      </c>
      <c r="CK42" s="49">
        <v>32.6</v>
      </c>
      <c r="CL42" s="49">
        <v>22.8</v>
      </c>
      <c r="CM42" s="49">
        <v>27.1</v>
      </c>
      <c r="CN42" s="49">
        <v>23.9</v>
      </c>
      <c r="CO42" s="49">
        <v>18.100000000000001</v>
      </c>
      <c r="CP42" s="49">
        <v>18.3</v>
      </c>
      <c r="CQ42" s="49">
        <v>18.2</v>
      </c>
      <c r="CR42" s="49">
        <v>28.1</v>
      </c>
      <c r="CS42" s="49">
        <v>30.9</v>
      </c>
      <c r="CT42" s="49">
        <v>36</v>
      </c>
      <c r="CU42" s="49">
        <v>50.3</v>
      </c>
      <c r="CV42" s="49">
        <v>50.2</v>
      </c>
      <c r="CW42" s="49">
        <v>33</v>
      </c>
      <c r="CX42" s="49">
        <v>24.7</v>
      </c>
      <c r="CY42" s="49">
        <v>34.6</v>
      </c>
      <c r="CZ42" s="49">
        <v>57.8</v>
      </c>
      <c r="DA42" s="49">
        <v>24.1</v>
      </c>
      <c r="DB42" s="49">
        <v>55.5</v>
      </c>
      <c r="DC42" s="49">
        <v>51.4</v>
      </c>
      <c r="DD42" s="49">
        <v>52.5</v>
      </c>
      <c r="DE42" s="49">
        <v>53.3</v>
      </c>
      <c r="DF42" s="49">
        <v>48.9</v>
      </c>
      <c r="DG42" s="49">
        <v>51.9</v>
      </c>
      <c r="DH42" s="49">
        <v>49.4</v>
      </c>
      <c r="DI42" s="49">
        <v>68.900000000000006</v>
      </c>
      <c r="DJ42" s="49">
        <v>69.3</v>
      </c>
      <c r="DK42" s="49">
        <v>42.53</v>
      </c>
      <c r="DL42" s="49">
        <v>48.62</v>
      </c>
      <c r="DM42" s="49">
        <v>53.62</v>
      </c>
      <c r="DN42" s="49">
        <v>36.72</v>
      </c>
      <c r="DO42" s="49">
        <v>14.18</v>
      </c>
      <c r="DP42" s="49">
        <v>8.52</v>
      </c>
      <c r="DQ42" s="49">
        <v>12.2</v>
      </c>
      <c r="DR42" s="49">
        <v>11.03</v>
      </c>
      <c r="DS42" s="49">
        <v>28.96</v>
      </c>
      <c r="DT42" s="49">
        <v>4.7699999999999996</v>
      </c>
      <c r="DU42" s="49">
        <v>27.26</v>
      </c>
      <c r="DV42" s="49">
        <v>52.92</v>
      </c>
      <c r="DW42" s="49">
        <v>45.51</v>
      </c>
      <c r="DX42" s="49">
        <v>136.47999999999999</v>
      </c>
      <c r="DY42" s="49">
        <v>23.07</v>
      </c>
      <c r="DZ42" s="49">
        <v>9.61</v>
      </c>
      <c r="EA42" s="49">
        <v>27.3</v>
      </c>
      <c r="EB42" s="49">
        <v>44.8</v>
      </c>
      <c r="EC42" s="55">
        <v>31.6</v>
      </c>
      <c r="ED42" s="55">
        <v>26.7</v>
      </c>
      <c r="EE42" s="55">
        <v>28.3</v>
      </c>
      <c r="EF42" s="60">
        <v>28.5</v>
      </c>
      <c r="EG42" s="60">
        <v>26</v>
      </c>
      <c r="EH42" s="60">
        <v>27.8</v>
      </c>
      <c r="EI42" s="61">
        <v>30.5</v>
      </c>
      <c r="EJ42" s="61">
        <v>33.35</v>
      </c>
      <c r="EK42" s="61">
        <v>24.04</v>
      </c>
      <c r="EL42" s="61">
        <v>31.7</v>
      </c>
      <c r="EM42" s="61">
        <v>29.28</v>
      </c>
      <c r="EN42" s="61">
        <v>29.98</v>
      </c>
      <c r="EO42" s="61">
        <v>27.42</v>
      </c>
      <c r="EP42" s="61">
        <v>30.27</v>
      </c>
      <c r="EQ42" s="61">
        <v>27.08</v>
      </c>
      <c r="ER42" s="49">
        <v>16.420000000000002</v>
      </c>
      <c r="ES42" s="49">
        <v>17.190000000000001</v>
      </c>
      <c r="ET42" s="49">
        <v>23.71</v>
      </c>
      <c r="EU42" s="49">
        <v>38.4</v>
      </c>
      <c r="EV42" s="49">
        <v>36.15</v>
      </c>
      <c r="EW42" s="49">
        <v>38.9</v>
      </c>
      <c r="EX42" s="49">
        <v>41</v>
      </c>
      <c r="EY42" s="49">
        <v>36.700000000000003</v>
      </c>
      <c r="EZ42" s="49">
        <v>39.700000000000003</v>
      </c>
      <c r="FA42" s="49">
        <v>37.5</v>
      </c>
      <c r="FB42" s="49">
        <v>44.4</v>
      </c>
      <c r="FC42" s="49">
        <v>19.600000000000001</v>
      </c>
      <c r="FD42" s="49">
        <v>19.600000000000001</v>
      </c>
      <c r="FE42" s="49">
        <v>19.7</v>
      </c>
      <c r="FF42" s="49">
        <v>19.100000000000001</v>
      </c>
      <c r="FG42" s="49">
        <v>20.3</v>
      </c>
      <c r="FH42" s="49">
        <v>19.3</v>
      </c>
      <c r="FI42" s="49">
        <v>37.4</v>
      </c>
      <c r="FJ42" s="49">
        <v>31.5</v>
      </c>
      <c r="FK42" s="49">
        <v>33.36</v>
      </c>
      <c r="FL42" s="49">
        <v>37.799999999999997</v>
      </c>
      <c r="FM42" s="49">
        <v>38.4</v>
      </c>
      <c r="FN42" s="49">
        <v>38.700000000000003</v>
      </c>
      <c r="FO42" s="49">
        <v>33.6</v>
      </c>
      <c r="FP42" s="49">
        <v>28</v>
      </c>
      <c r="FQ42" s="49">
        <v>37.200000000000003</v>
      </c>
      <c r="FR42" s="49">
        <v>34.799999999999997</v>
      </c>
      <c r="FS42" s="49">
        <v>25.4</v>
      </c>
      <c r="FT42" s="49">
        <v>20.6</v>
      </c>
      <c r="FU42" s="49">
        <v>42.2</v>
      </c>
      <c r="FV42" s="49">
        <v>50.8</v>
      </c>
      <c r="FW42" s="49">
        <v>41.5</v>
      </c>
      <c r="FX42" s="49">
        <v>46.7</v>
      </c>
      <c r="FY42" s="49">
        <v>49.7</v>
      </c>
      <c r="FZ42" s="49">
        <v>28.6</v>
      </c>
      <c r="GA42" s="49">
        <v>28.4</v>
      </c>
      <c r="GB42" s="49">
        <v>32.9</v>
      </c>
      <c r="GC42" s="49">
        <v>24.6</v>
      </c>
      <c r="GD42" s="49">
        <v>29.6</v>
      </c>
      <c r="GE42" s="49">
        <v>35.9</v>
      </c>
      <c r="GF42" s="49">
        <v>39.9</v>
      </c>
      <c r="GG42" s="49">
        <v>35.5</v>
      </c>
      <c r="GH42" s="49">
        <v>32</v>
      </c>
      <c r="GI42" s="49">
        <v>34.200000000000003</v>
      </c>
      <c r="GJ42" s="49">
        <v>45.4</v>
      </c>
      <c r="GK42" s="3">
        <v>36.4</v>
      </c>
      <c r="GL42" s="3">
        <v>31.9</v>
      </c>
      <c r="GM42" s="3">
        <v>46.7</v>
      </c>
      <c r="GN42" s="73">
        <v>66</v>
      </c>
      <c r="GO42" s="73">
        <v>43</v>
      </c>
      <c r="GP42" s="73">
        <v>43</v>
      </c>
      <c r="GQ42" s="73">
        <v>48</v>
      </c>
      <c r="GR42" s="73">
        <v>41</v>
      </c>
      <c r="GS42" s="73">
        <v>45</v>
      </c>
      <c r="GT42" s="73">
        <v>47</v>
      </c>
      <c r="GU42" s="73">
        <v>64</v>
      </c>
      <c r="GV42" s="73">
        <v>49</v>
      </c>
      <c r="GW42" s="73">
        <v>107</v>
      </c>
      <c r="GX42" s="73">
        <v>40</v>
      </c>
      <c r="GY42" s="54">
        <v>32.6</v>
      </c>
      <c r="GZ42" s="54">
        <v>24.2</v>
      </c>
      <c r="HA42" s="54">
        <v>19</v>
      </c>
      <c r="HB42" s="54">
        <v>19.5</v>
      </c>
      <c r="HC42" s="54">
        <v>22.9</v>
      </c>
      <c r="HD42" s="54">
        <v>21.6</v>
      </c>
      <c r="HE42" s="54">
        <v>22</v>
      </c>
      <c r="HF42" s="54">
        <v>18.2</v>
      </c>
      <c r="HG42" s="54">
        <v>30.9</v>
      </c>
      <c r="HH42" s="54">
        <v>37.6</v>
      </c>
      <c r="HI42" s="54">
        <v>43.8</v>
      </c>
      <c r="HJ42" s="54">
        <v>26.1</v>
      </c>
      <c r="HK42" s="54">
        <v>30.5</v>
      </c>
      <c r="HL42" s="54">
        <v>44</v>
      </c>
      <c r="HM42" s="54">
        <v>49.4</v>
      </c>
      <c r="HN42" s="54">
        <v>47.8</v>
      </c>
      <c r="HO42" s="54">
        <v>45.3</v>
      </c>
      <c r="HP42" s="54">
        <v>43</v>
      </c>
      <c r="HQ42" s="54">
        <v>45.8</v>
      </c>
      <c r="HR42" s="54">
        <v>43</v>
      </c>
      <c r="HS42" s="54">
        <v>43.9</v>
      </c>
      <c r="HT42" s="54">
        <v>47.6</v>
      </c>
      <c r="HU42" s="54">
        <v>49.1</v>
      </c>
      <c r="HV42" s="54">
        <v>47.5</v>
      </c>
      <c r="HW42" s="54">
        <v>44</v>
      </c>
      <c r="HX42" s="54">
        <v>52.6</v>
      </c>
      <c r="HY42" s="54">
        <v>57.2</v>
      </c>
      <c r="HZ42" s="54">
        <v>56.7</v>
      </c>
      <c r="IA42" s="54">
        <v>132</v>
      </c>
      <c r="IB42" s="54">
        <v>62.4</v>
      </c>
      <c r="IC42" s="54">
        <v>68.599999999999994</v>
      </c>
      <c r="ID42" s="54">
        <v>30.9</v>
      </c>
      <c r="IE42" s="54">
        <v>31.2</v>
      </c>
      <c r="IF42" s="54">
        <v>31.6</v>
      </c>
      <c r="IG42" s="54">
        <v>34.799999999999997</v>
      </c>
      <c r="IH42" s="54">
        <v>28.1</v>
      </c>
      <c r="II42" s="54">
        <v>33.700000000000003</v>
      </c>
      <c r="IJ42" s="54">
        <v>30.7</v>
      </c>
      <c r="IK42" s="54">
        <v>34.1</v>
      </c>
      <c r="IL42" s="54">
        <v>28.5</v>
      </c>
      <c r="IM42" s="54">
        <v>35.1</v>
      </c>
    </row>
    <row r="43" spans="1:247" ht="16.5" x14ac:dyDescent="0.45">
      <c r="A43" s="51" t="s">
        <v>230</v>
      </c>
      <c r="B43" s="58">
        <f t="shared" si="43"/>
        <v>63.58</v>
      </c>
      <c r="C43" s="59">
        <f t="shared" si="44"/>
        <v>68.398672199170107</v>
      </c>
      <c r="D43" s="59">
        <v>60.150000000000006</v>
      </c>
      <c r="E43" s="59">
        <v>64.92726666666664</v>
      </c>
      <c r="F43" s="59">
        <v>24.821303320512655</v>
      </c>
      <c r="G43" s="49">
        <v>75.8</v>
      </c>
      <c r="H43" s="49">
        <v>40.1</v>
      </c>
      <c r="I43" s="49">
        <v>28.4</v>
      </c>
      <c r="J43" s="49">
        <v>104</v>
      </c>
      <c r="K43" s="49">
        <v>45.9</v>
      </c>
      <c r="L43" s="49">
        <v>47.7</v>
      </c>
      <c r="M43" s="49">
        <v>43.8</v>
      </c>
      <c r="N43" s="49">
        <v>46.7</v>
      </c>
      <c r="O43" s="49">
        <v>99.2</v>
      </c>
      <c r="P43" s="49">
        <v>90.1</v>
      </c>
      <c r="Q43" s="49">
        <v>66.2</v>
      </c>
      <c r="R43" s="49">
        <v>94.3</v>
      </c>
      <c r="S43" s="49">
        <v>88.2</v>
      </c>
      <c r="T43" s="49">
        <v>103</v>
      </c>
      <c r="U43" s="49">
        <v>108</v>
      </c>
      <c r="V43" s="49">
        <v>62.5</v>
      </c>
      <c r="W43" s="49">
        <v>54.7</v>
      </c>
      <c r="X43" s="49">
        <v>62</v>
      </c>
      <c r="Y43" s="49">
        <v>66.5</v>
      </c>
      <c r="Z43" s="49">
        <v>65.5</v>
      </c>
      <c r="AA43" s="49">
        <v>50.4</v>
      </c>
      <c r="AB43" s="49">
        <v>65.400000000000006</v>
      </c>
      <c r="AC43" s="49">
        <v>101</v>
      </c>
      <c r="AD43" s="49">
        <v>37.1</v>
      </c>
      <c r="AE43" s="49">
        <v>41.5</v>
      </c>
      <c r="AF43" s="49">
        <v>54.8</v>
      </c>
      <c r="AG43" s="49">
        <v>48.8</v>
      </c>
      <c r="AH43" s="49">
        <v>39.6</v>
      </c>
      <c r="AI43" s="49">
        <v>48</v>
      </c>
      <c r="AJ43" s="49">
        <v>41.3</v>
      </c>
      <c r="AK43" s="49">
        <v>48</v>
      </c>
      <c r="AL43" s="49">
        <v>44.3</v>
      </c>
      <c r="AM43" s="49">
        <v>53.6</v>
      </c>
      <c r="AN43" s="49">
        <v>29.2</v>
      </c>
      <c r="AO43" s="49">
        <v>42.1</v>
      </c>
      <c r="AP43" s="49">
        <v>41</v>
      </c>
      <c r="AQ43" s="49">
        <v>40</v>
      </c>
      <c r="AR43" s="49">
        <v>45.2</v>
      </c>
      <c r="AS43" s="49">
        <v>42.83</v>
      </c>
      <c r="AT43" s="49">
        <v>37.86</v>
      </c>
      <c r="AU43" s="49">
        <v>31.91</v>
      </c>
      <c r="AV43" s="49">
        <v>32.770000000000003</v>
      </c>
      <c r="AW43" s="49">
        <v>64.2</v>
      </c>
      <c r="AX43" s="49">
        <v>32.270000000000003</v>
      </c>
      <c r="AY43" s="49">
        <v>32.450000000000003</v>
      </c>
      <c r="AZ43" s="49">
        <v>33.81</v>
      </c>
      <c r="BA43" s="49">
        <v>43.37</v>
      </c>
      <c r="BB43" s="49">
        <v>41.22</v>
      </c>
      <c r="BC43" s="49">
        <v>41.43</v>
      </c>
      <c r="BD43" s="49">
        <v>45.59</v>
      </c>
      <c r="BE43" s="49">
        <v>45.19</v>
      </c>
      <c r="BF43" s="49">
        <v>33.19</v>
      </c>
      <c r="BG43" s="49">
        <v>74.2</v>
      </c>
      <c r="BH43" s="49">
        <v>74.3</v>
      </c>
      <c r="BI43" s="49">
        <v>65.3</v>
      </c>
      <c r="BJ43" s="49">
        <v>57.9</v>
      </c>
      <c r="BK43" s="49">
        <v>77.599999999999994</v>
      </c>
      <c r="BL43" s="49">
        <v>63.1</v>
      </c>
      <c r="BM43" s="49">
        <v>61.1</v>
      </c>
      <c r="BN43" s="49">
        <v>42.6</v>
      </c>
      <c r="BO43" s="49">
        <v>74.8</v>
      </c>
      <c r="BP43" s="49">
        <v>39</v>
      </c>
      <c r="BQ43" s="49">
        <v>42.7</v>
      </c>
      <c r="BR43" s="49">
        <v>44.3</v>
      </c>
      <c r="BS43" s="49">
        <v>41.7</v>
      </c>
      <c r="BT43" s="49">
        <v>44.4</v>
      </c>
      <c r="BU43" s="49">
        <v>40.1</v>
      </c>
      <c r="BV43" s="49">
        <v>71.7</v>
      </c>
      <c r="BW43" s="49">
        <v>68.400000000000006</v>
      </c>
      <c r="BX43" s="49">
        <v>72.599999999999994</v>
      </c>
      <c r="BY43" s="49">
        <v>67.5</v>
      </c>
      <c r="BZ43" s="49">
        <v>72.599999999999994</v>
      </c>
      <c r="CA43" s="49">
        <v>91</v>
      </c>
      <c r="CB43" s="49">
        <v>79</v>
      </c>
      <c r="CC43" s="49">
        <v>83</v>
      </c>
      <c r="CD43" s="49">
        <v>43.7</v>
      </c>
      <c r="CE43" s="49">
        <v>78.7</v>
      </c>
      <c r="CF43" s="49">
        <v>130</v>
      </c>
      <c r="CG43" s="49">
        <v>82.6</v>
      </c>
      <c r="CH43" s="49">
        <v>91.6</v>
      </c>
      <c r="CI43" s="49">
        <v>77.599999999999994</v>
      </c>
      <c r="CJ43" s="49">
        <v>95.7</v>
      </c>
      <c r="CK43" s="49">
        <v>55.1</v>
      </c>
      <c r="CL43" s="49">
        <v>47.6</v>
      </c>
      <c r="CM43" s="49">
        <v>45.6</v>
      </c>
      <c r="CN43" s="49">
        <v>53.6</v>
      </c>
      <c r="CO43" s="49">
        <v>36.9</v>
      </c>
      <c r="CP43" s="49">
        <v>40.799999999999997</v>
      </c>
      <c r="CQ43" s="49">
        <v>35.6</v>
      </c>
      <c r="CR43" s="49">
        <v>49.5</v>
      </c>
      <c r="CS43" s="49">
        <v>56.7</v>
      </c>
      <c r="CT43" s="49">
        <v>69.3</v>
      </c>
      <c r="CU43" s="49">
        <v>98.3</v>
      </c>
      <c r="CV43" s="49">
        <v>94.4</v>
      </c>
      <c r="CW43" s="49">
        <v>55.7</v>
      </c>
      <c r="CX43" s="49">
        <v>42.5</v>
      </c>
      <c r="CY43" s="49">
        <v>59.9</v>
      </c>
      <c r="CZ43" s="49">
        <v>100</v>
      </c>
      <c r="DA43" s="49">
        <v>40.799999999999997</v>
      </c>
      <c r="DB43" s="49">
        <v>94.5</v>
      </c>
      <c r="DC43" s="49">
        <v>98.7</v>
      </c>
      <c r="DD43" s="49">
        <v>101</v>
      </c>
      <c r="DE43" s="49">
        <v>106</v>
      </c>
      <c r="DF43" s="49">
        <v>93</v>
      </c>
      <c r="DG43" s="49">
        <v>78</v>
      </c>
      <c r="DH43" s="49">
        <v>71.900000000000006</v>
      </c>
      <c r="DI43" s="49">
        <v>126</v>
      </c>
      <c r="DJ43" s="49">
        <v>124</v>
      </c>
      <c r="DK43" s="49">
        <v>85.68</v>
      </c>
      <c r="DL43" s="49">
        <v>102</v>
      </c>
      <c r="DM43" s="49">
        <v>112</v>
      </c>
      <c r="DN43" s="49">
        <v>75.42</v>
      </c>
      <c r="DO43" s="49">
        <v>28.09</v>
      </c>
      <c r="DP43" s="49">
        <v>16.98</v>
      </c>
      <c r="DQ43" s="49">
        <v>25.88</v>
      </c>
      <c r="DR43" s="49">
        <v>22.26</v>
      </c>
      <c r="DS43" s="49">
        <v>55.28</v>
      </c>
      <c r="DT43" s="49">
        <v>7.18</v>
      </c>
      <c r="DU43" s="49">
        <v>49.16</v>
      </c>
      <c r="DV43" s="49">
        <v>100.03</v>
      </c>
      <c r="DW43" s="49">
        <v>75.36</v>
      </c>
      <c r="DX43" s="49">
        <v>283.36</v>
      </c>
      <c r="DY43" s="49">
        <v>43.32</v>
      </c>
      <c r="DZ43" s="49">
        <v>22.75</v>
      </c>
      <c r="EA43" s="49">
        <v>47.17</v>
      </c>
      <c r="EB43" s="49">
        <v>82.4</v>
      </c>
      <c r="EC43" s="55">
        <v>60.9</v>
      </c>
      <c r="ED43" s="55">
        <v>50.6</v>
      </c>
      <c r="EE43" s="55">
        <v>54.7</v>
      </c>
      <c r="EF43" s="60">
        <v>54.8</v>
      </c>
      <c r="EG43" s="60">
        <v>49.9</v>
      </c>
      <c r="EH43" s="60">
        <v>53.8</v>
      </c>
      <c r="EI43" s="61">
        <v>57.74</v>
      </c>
      <c r="EJ43" s="61">
        <v>63.58</v>
      </c>
      <c r="EK43" s="61">
        <v>45.57</v>
      </c>
      <c r="EL43" s="61">
        <v>61.55</v>
      </c>
      <c r="EM43" s="61">
        <v>55.59</v>
      </c>
      <c r="EN43" s="61">
        <v>56.63</v>
      </c>
      <c r="EO43" s="61">
        <v>54.65</v>
      </c>
      <c r="EP43" s="61">
        <v>59.3</v>
      </c>
      <c r="EQ43" s="61">
        <v>54.19</v>
      </c>
      <c r="ER43" s="49">
        <v>37.299999999999997</v>
      </c>
      <c r="ES43" s="49">
        <v>39.28</v>
      </c>
      <c r="ET43" s="49">
        <v>48.09</v>
      </c>
      <c r="EU43" s="49">
        <v>80.7</v>
      </c>
      <c r="EV43" s="49">
        <v>78.3</v>
      </c>
      <c r="EW43" s="49">
        <v>84.4</v>
      </c>
      <c r="EX43" s="49">
        <v>89</v>
      </c>
      <c r="EY43" s="49">
        <v>78.599999999999994</v>
      </c>
      <c r="EZ43" s="49">
        <v>85</v>
      </c>
      <c r="FA43" s="49">
        <v>81.099999999999994</v>
      </c>
      <c r="FB43" s="49">
        <v>95.3</v>
      </c>
      <c r="FC43" s="49">
        <v>42.2</v>
      </c>
      <c r="FD43" s="49">
        <v>42.2</v>
      </c>
      <c r="FE43" s="49">
        <v>42.1</v>
      </c>
      <c r="FF43" s="49">
        <v>40.799999999999997</v>
      </c>
      <c r="FG43" s="49">
        <v>43.3</v>
      </c>
      <c r="FH43" s="49">
        <v>39.5</v>
      </c>
      <c r="FI43" s="49">
        <v>65.7</v>
      </c>
      <c r="FJ43" s="49">
        <v>63.8</v>
      </c>
      <c r="FK43" s="49">
        <v>63.6</v>
      </c>
      <c r="FL43" s="49">
        <v>68.3</v>
      </c>
      <c r="FM43" s="49">
        <v>65.900000000000006</v>
      </c>
      <c r="FN43" s="49">
        <v>69.599999999999994</v>
      </c>
      <c r="FO43" s="49">
        <v>66.900000000000006</v>
      </c>
      <c r="FP43" s="49">
        <v>47.4</v>
      </c>
      <c r="FQ43" s="49">
        <v>62.7</v>
      </c>
      <c r="FR43" s="49">
        <v>61.5</v>
      </c>
      <c r="FS43" s="49">
        <v>49.7</v>
      </c>
      <c r="FT43" s="49">
        <v>41</v>
      </c>
      <c r="FU43" s="49">
        <v>83.4</v>
      </c>
      <c r="FV43" s="49">
        <v>94</v>
      </c>
      <c r="FW43" s="49">
        <v>81</v>
      </c>
      <c r="FX43" s="49">
        <v>88.7</v>
      </c>
      <c r="FY43" s="49">
        <v>95.5</v>
      </c>
      <c r="FZ43" s="49">
        <v>62.4</v>
      </c>
      <c r="GA43" s="49">
        <v>60.6</v>
      </c>
      <c r="GB43" s="49">
        <v>68.900000000000006</v>
      </c>
      <c r="GC43" s="49">
        <v>52.3</v>
      </c>
      <c r="GD43" s="49">
        <v>60.2</v>
      </c>
      <c r="GE43" s="49">
        <v>70.5</v>
      </c>
      <c r="GF43" s="49">
        <v>78.7</v>
      </c>
      <c r="GG43" s="49">
        <v>71</v>
      </c>
      <c r="GH43" s="49">
        <v>66.099999999999994</v>
      </c>
      <c r="GI43" s="49">
        <v>67.7</v>
      </c>
      <c r="GJ43" s="49">
        <v>90.2</v>
      </c>
      <c r="GK43" s="3">
        <v>70.3</v>
      </c>
      <c r="GL43" s="3">
        <v>68.3</v>
      </c>
      <c r="GM43" s="3">
        <v>85.8</v>
      </c>
      <c r="GN43" s="73">
        <v>109</v>
      </c>
      <c r="GO43" s="73">
        <v>87</v>
      </c>
      <c r="GP43" s="73">
        <v>88</v>
      </c>
      <c r="GQ43" s="73">
        <v>96</v>
      </c>
      <c r="GR43" s="73">
        <v>81</v>
      </c>
      <c r="GS43" s="73">
        <v>90</v>
      </c>
      <c r="GT43" s="73">
        <v>98</v>
      </c>
      <c r="GU43" s="73">
        <v>131</v>
      </c>
      <c r="GV43" s="73">
        <v>101</v>
      </c>
      <c r="GW43" s="73">
        <v>224</v>
      </c>
      <c r="GX43" s="73">
        <v>77</v>
      </c>
      <c r="GY43" s="54">
        <v>65.3</v>
      </c>
      <c r="GZ43" s="54">
        <v>53.4</v>
      </c>
      <c r="HA43" s="54">
        <v>38.200000000000003</v>
      </c>
      <c r="HB43" s="54">
        <v>39</v>
      </c>
      <c r="HC43" s="54">
        <v>48.2</v>
      </c>
      <c r="HD43" s="54">
        <v>43.9</v>
      </c>
      <c r="HE43" s="54">
        <v>46.3</v>
      </c>
      <c r="HF43" s="54">
        <v>46.6</v>
      </c>
      <c r="HG43" s="54">
        <v>59.4</v>
      </c>
      <c r="HH43" s="54">
        <v>76.3</v>
      </c>
      <c r="HI43" s="54">
        <v>86.9</v>
      </c>
      <c r="HJ43" s="54">
        <v>50.2</v>
      </c>
      <c r="HK43" s="54">
        <v>58.9</v>
      </c>
      <c r="HL43" s="54">
        <v>84.1</v>
      </c>
      <c r="HM43" s="54">
        <v>102.9</v>
      </c>
      <c r="HN43" s="54">
        <v>99.8</v>
      </c>
      <c r="HO43" s="54">
        <v>95.5</v>
      </c>
      <c r="HP43" s="54">
        <v>78.400000000000006</v>
      </c>
      <c r="HQ43" s="54">
        <v>87.7</v>
      </c>
      <c r="HR43" s="54">
        <v>78.599999999999994</v>
      </c>
      <c r="HS43" s="54">
        <v>82.5</v>
      </c>
      <c r="HT43" s="54">
        <v>93.5</v>
      </c>
      <c r="HU43" s="54">
        <v>98.4</v>
      </c>
      <c r="HV43" s="54">
        <v>81.2</v>
      </c>
      <c r="HW43" s="54">
        <v>83.1</v>
      </c>
      <c r="HX43" s="54">
        <v>97.3</v>
      </c>
      <c r="HY43" s="54">
        <v>139</v>
      </c>
      <c r="HZ43" s="54">
        <v>121</v>
      </c>
      <c r="IA43" s="54">
        <v>234</v>
      </c>
      <c r="IB43" s="54">
        <v>160</v>
      </c>
      <c r="IC43" s="54">
        <v>152</v>
      </c>
      <c r="ID43" s="54">
        <v>60.1</v>
      </c>
      <c r="IE43" s="54">
        <v>57.5</v>
      </c>
      <c r="IF43" s="54">
        <v>60</v>
      </c>
      <c r="IG43" s="54">
        <v>69.400000000000006</v>
      </c>
      <c r="IH43" s="54">
        <v>55.6</v>
      </c>
      <c r="II43" s="54">
        <v>68.8</v>
      </c>
      <c r="IJ43" s="54">
        <v>57.5</v>
      </c>
      <c r="IK43" s="54">
        <v>68.599999999999994</v>
      </c>
      <c r="IL43" s="54">
        <v>54.1</v>
      </c>
      <c r="IM43" s="54">
        <v>66</v>
      </c>
    </row>
    <row r="44" spans="1:247" ht="16.5" x14ac:dyDescent="0.45">
      <c r="A44" s="51" t="s">
        <v>231</v>
      </c>
      <c r="B44" s="58">
        <f t="shared" si="43"/>
        <v>7.2009999999999996</v>
      </c>
      <c r="C44" s="59">
        <f t="shared" si="44"/>
        <v>7.7975352697095426</v>
      </c>
      <c r="D44" s="59">
        <v>6.9580000000000002</v>
      </c>
      <c r="E44" s="59">
        <v>7.5747466666666678</v>
      </c>
      <c r="F44" s="59">
        <v>2.7746170671203498</v>
      </c>
      <c r="G44" s="49">
        <v>8.93</v>
      </c>
      <c r="H44" s="49">
        <v>5.12</v>
      </c>
      <c r="I44" s="49">
        <v>3.47</v>
      </c>
      <c r="J44" s="49">
        <v>11.2</v>
      </c>
      <c r="K44" s="49">
        <v>5.51</v>
      </c>
      <c r="L44" s="49">
        <v>5.3</v>
      </c>
      <c r="M44" s="49">
        <v>5.08</v>
      </c>
      <c r="N44" s="49">
        <v>5.64</v>
      </c>
      <c r="O44" s="49">
        <v>10.9</v>
      </c>
      <c r="P44" s="49">
        <v>10.1</v>
      </c>
      <c r="Q44" s="49">
        <v>7.47</v>
      </c>
      <c r="R44" s="49">
        <v>9.6999999999999993</v>
      </c>
      <c r="S44" s="49">
        <v>9.89</v>
      </c>
      <c r="T44" s="49">
        <v>11.7</v>
      </c>
      <c r="U44" s="49">
        <v>12</v>
      </c>
      <c r="V44" s="49">
        <v>7.3</v>
      </c>
      <c r="W44" s="49">
        <v>6.28</v>
      </c>
      <c r="X44" s="49">
        <v>7.22</v>
      </c>
      <c r="Y44" s="49">
        <v>8.14</v>
      </c>
      <c r="Z44" s="49">
        <v>8.25</v>
      </c>
      <c r="AA44" s="49">
        <v>6.3</v>
      </c>
      <c r="AB44" s="49">
        <v>8.44</v>
      </c>
      <c r="AC44" s="49">
        <v>12.88</v>
      </c>
      <c r="AD44" s="49">
        <v>4.87</v>
      </c>
      <c r="AE44" s="49">
        <v>5.46</v>
      </c>
      <c r="AF44" s="49">
        <v>6.68</v>
      </c>
      <c r="AG44" s="49">
        <v>5.64</v>
      </c>
      <c r="AH44" s="49">
        <v>4.58</v>
      </c>
      <c r="AI44" s="49">
        <v>5.66</v>
      </c>
      <c r="AJ44" s="49">
        <v>4.83</v>
      </c>
      <c r="AK44" s="49">
        <v>5.67</v>
      </c>
      <c r="AL44" s="49">
        <v>5.22</v>
      </c>
      <c r="AM44" s="49">
        <v>6.5</v>
      </c>
      <c r="AN44" s="49">
        <v>3.65</v>
      </c>
      <c r="AO44" s="49">
        <v>5.38</v>
      </c>
      <c r="AP44" s="49">
        <v>5.07</v>
      </c>
      <c r="AQ44" s="49">
        <v>4.97</v>
      </c>
      <c r="AR44" s="49">
        <v>5.73</v>
      </c>
      <c r="AS44" s="49">
        <v>5.37</v>
      </c>
      <c r="AT44" s="49">
        <v>4.9640000000000004</v>
      </c>
      <c r="AU44" s="49">
        <v>4.0999999999999996</v>
      </c>
      <c r="AV44" s="49">
        <v>4.0780000000000003</v>
      </c>
      <c r="AW44" s="49">
        <v>7.7249999999999996</v>
      </c>
      <c r="AX44" s="49">
        <v>4.0650000000000004</v>
      </c>
      <c r="AY44" s="49">
        <v>4.2590000000000003</v>
      </c>
      <c r="AZ44" s="49">
        <v>4.37</v>
      </c>
      <c r="BA44" s="49">
        <v>5.367</v>
      </c>
      <c r="BB44" s="49">
        <v>5.35</v>
      </c>
      <c r="BC44" s="49">
        <v>5.4370000000000003</v>
      </c>
      <c r="BD44" s="49">
        <v>5.72</v>
      </c>
      <c r="BE44" s="49">
        <v>5.7069999999999999</v>
      </c>
      <c r="BF44" s="49">
        <v>4.1079999999999997</v>
      </c>
      <c r="BG44" s="49">
        <v>8.7100000000000009</v>
      </c>
      <c r="BH44" s="49">
        <v>8.6</v>
      </c>
      <c r="BI44" s="49">
        <v>7.55</v>
      </c>
      <c r="BJ44" s="49">
        <v>6.22</v>
      </c>
      <c r="BK44" s="49">
        <v>9.39</v>
      </c>
      <c r="BL44" s="49">
        <v>6.91</v>
      </c>
      <c r="BM44" s="49">
        <v>6.41</v>
      </c>
      <c r="BN44" s="49">
        <v>4.7300000000000004</v>
      </c>
      <c r="BO44" s="49">
        <v>8.35</v>
      </c>
      <c r="BP44" s="49">
        <v>4.75</v>
      </c>
      <c r="BQ44" s="49">
        <v>5.1100000000000003</v>
      </c>
      <c r="BR44" s="49">
        <v>5.34</v>
      </c>
      <c r="BS44" s="49">
        <v>4.5999999999999996</v>
      </c>
      <c r="BT44" s="49">
        <v>5.34</v>
      </c>
      <c r="BU44" s="49">
        <v>4.46</v>
      </c>
      <c r="BV44" s="49">
        <v>8.49</v>
      </c>
      <c r="BW44" s="49">
        <v>8</v>
      </c>
      <c r="BX44" s="49">
        <v>8.67</v>
      </c>
      <c r="BY44" s="49">
        <v>7.92</v>
      </c>
      <c r="BZ44" s="49">
        <v>8.56</v>
      </c>
      <c r="CA44" s="49">
        <v>11</v>
      </c>
      <c r="CB44" s="49">
        <v>9.8000000000000007</v>
      </c>
      <c r="CC44" s="49">
        <v>11</v>
      </c>
      <c r="CD44" s="49">
        <v>4.8899999999999997</v>
      </c>
      <c r="CE44" s="49">
        <v>8.83</v>
      </c>
      <c r="CF44" s="49">
        <v>14.9</v>
      </c>
      <c r="CG44" s="49">
        <v>9.31</v>
      </c>
      <c r="CH44" s="49">
        <v>10.1</v>
      </c>
      <c r="CI44" s="49">
        <v>8.77</v>
      </c>
      <c r="CJ44" s="49">
        <v>10.8</v>
      </c>
      <c r="CK44" s="49">
        <v>6.84</v>
      </c>
      <c r="CL44" s="49">
        <v>6.04</v>
      </c>
      <c r="CM44" s="49">
        <v>5.83</v>
      </c>
      <c r="CN44" s="49">
        <v>6.67</v>
      </c>
      <c r="CO44" s="49">
        <v>5.01</v>
      </c>
      <c r="CP44" s="49">
        <v>5.82</v>
      </c>
      <c r="CQ44" s="49">
        <v>4.71</v>
      </c>
      <c r="CR44" s="49">
        <v>5.74</v>
      </c>
      <c r="CS44" s="49">
        <v>6.7</v>
      </c>
      <c r="CT44" s="49">
        <v>7.62</v>
      </c>
      <c r="CU44" s="49">
        <v>10.199999999999999</v>
      </c>
      <c r="CV44" s="49">
        <v>9.65</v>
      </c>
      <c r="CW44" s="49">
        <v>5.34</v>
      </c>
      <c r="CX44" s="49">
        <v>4.29</v>
      </c>
      <c r="CY44" s="49">
        <v>5.88</v>
      </c>
      <c r="CZ44" s="49">
        <v>9.67</v>
      </c>
      <c r="DA44" s="49">
        <v>4.1500000000000004</v>
      </c>
      <c r="DB44" s="49">
        <v>8.61</v>
      </c>
      <c r="DC44" s="49">
        <v>10.1</v>
      </c>
      <c r="DD44" s="49">
        <v>10.4</v>
      </c>
      <c r="DE44" s="49">
        <v>11.1</v>
      </c>
      <c r="DF44" s="49">
        <v>9.58</v>
      </c>
      <c r="DG44" s="49">
        <v>6.86</v>
      </c>
      <c r="DH44" s="49">
        <v>6.01</v>
      </c>
      <c r="DI44" s="49">
        <v>11.4</v>
      </c>
      <c r="DJ44" s="49">
        <v>11.1</v>
      </c>
      <c r="DK44" s="49">
        <v>11.2</v>
      </c>
      <c r="DL44" s="49">
        <v>12.75</v>
      </c>
      <c r="DM44" s="49">
        <v>13.69</v>
      </c>
      <c r="DN44" s="49">
        <v>10.15</v>
      </c>
      <c r="DO44" s="49">
        <v>3.33</v>
      </c>
      <c r="DP44" s="49">
        <v>2.0499999999999998</v>
      </c>
      <c r="DQ44" s="49">
        <v>3.27</v>
      </c>
      <c r="DR44" s="49">
        <v>2.63</v>
      </c>
      <c r="DS44" s="49">
        <v>6.64</v>
      </c>
      <c r="DT44" s="49">
        <v>0.6</v>
      </c>
      <c r="DU44" s="49">
        <v>5.05</v>
      </c>
      <c r="DV44" s="49">
        <v>10.57</v>
      </c>
      <c r="DW44" s="49">
        <v>7.16</v>
      </c>
      <c r="DX44" s="49">
        <v>31.47</v>
      </c>
      <c r="DY44" s="49">
        <v>4.74</v>
      </c>
      <c r="DZ44" s="49">
        <v>3.17</v>
      </c>
      <c r="EA44" s="49">
        <v>4.79</v>
      </c>
      <c r="EB44" s="49">
        <v>9.01</v>
      </c>
      <c r="EC44" s="62">
        <v>6.98</v>
      </c>
      <c r="ED44" s="62">
        <v>5.72</v>
      </c>
      <c r="EE44" s="62">
        <v>6.31</v>
      </c>
      <c r="EF44" s="62">
        <v>6.3</v>
      </c>
      <c r="EG44" s="55">
        <v>5.82</v>
      </c>
      <c r="EH44" s="55">
        <v>6.23</v>
      </c>
      <c r="EI44" s="56">
        <v>6.73</v>
      </c>
      <c r="EJ44" s="56">
        <v>7.1139999999999999</v>
      </c>
      <c r="EK44" s="56">
        <v>5.415</v>
      </c>
      <c r="EL44" s="56">
        <v>7.2009999999999996</v>
      </c>
      <c r="EM44" s="56">
        <v>6.6390000000000002</v>
      </c>
      <c r="EN44" s="56">
        <v>6.7610000000000001</v>
      </c>
      <c r="EO44" s="56">
        <v>6.524</v>
      </c>
      <c r="EP44" s="56">
        <v>7.0960000000000001</v>
      </c>
      <c r="EQ44" s="56">
        <v>6.9459999999999997</v>
      </c>
      <c r="ER44" s="49">
        <v>5.0599999999999996</v>
      </c>
      <c r="ES44" s="49">
        <v>5.26</v>
      </c>
      <c r="ET44" s="49">
        <v>5.83</v>
      </c>
      <c r="EU44" s="49">
        <v>9.6</v>
      </c>
      <c r="EV44" s="49">
        <v>9.4499999999999993</v>
      </c>
      <c r="EW44" s="49">
        <v>10.3</v>
      </c>
      <c r="EX44" s="49">
        <v>10.7</v>
      </c>
      <c r="EY44" s="49">
        <v>9.3699999999999992</v>
      </c>
      <c r="EZ44" s="49">
        <v>10.1</v>
      </c>
      <c r="FA44" s="49">
        <v>9.56</v>
      </c>
      <c r="FB44" s="49">
        <v>11.5</v>
      </c>
      <c r="FC44" s="49">
        <v>5.09</v>
      </c>
      <c r="FD44" s="49">
        <v>5.0599999999999996</v>
      </c>
      <c r="FE44" s="49">
        <v>5.0599999999999996</v>
      </c>
      <c r="FF44" s="49">
        <v>4.95</v>
      </c>
      <c r="FG44" s="49">
        <v>5.22</v>
      </c>
      <c r="FH44" s="49">
        <v>4.67</v>
      </c>
      <c r="FI44" s="49">
        <v>8.35</v>
      </c>
      <c r="FJ44" s="49">
        <v>7.81</v>
      </c>
      <c r="FK44" s="49">
        <v>8.32</v>
      </c>
      <c r="FL44" s="49">
        <v>8.52</v>
      </c>
      <c r="FM44" s="49">
        <v>8.1999999999999993</v>
      </c>
      <c r="FN44" s="49">
        <v>8.65</v>
      </c>
      <c r="FO44" s="49">
        <v>8.15</v>
      </c>
      <c r="FP44" s="49">
        <v>5.41</v>
      </c>
      <c r="FQ44" s="49">
        <v>7.45</v>
      </c>
      <c r="FR44" s="49">
        <v>7.55</v>
      </c>
      <c r="FS44" s="49">
        <v>6.65</v>
      </c>
      <c r="FT44" s="49">
        <v>5.09</v>
      </c>
      <c r="FU44" s="49">
        <v>9.83</v>
      </c>
      <c r="FV44" s="49">
        <v>10.42</v>
      </c>
      <c r="FW44" s="49">
        <v>9.2100000000000009</v>
      </c>
      <c r="FX44" s="49">
        <v>9.93</v>
      </c>
      <c r="FY44" s="49">
        <v>10.7</v>
      </c>
      <c r="FZ44" s="49">
        <v>7</v>
      </c>
      <c r="GA44" s="49">
        <v>6.58</v>
      </c>
      <c r="GB44" s="49">
        <v>7.58</v>
      </c>
      <c r="GC44" s="49">
        <v>5.94</v>
      </c>
      <c r="GD44" s="49">
        <v>6.7</v>
      </c>
      <c r="GE44" s="49">
        <v>7.56</v>
      </c>
      <c r="GF44" s="49">
        <v>8.59</v>
      </c>
      <c r="GG44" s="49">
        <v>7.31</v>
      </c>
      <c r="GH44" s="49">
        <v>7.29</v>
      </c>
      <c r="GI44" s="49">
        <v>7.38</v>
      </c>
      <c r="GJ44" s="49">
        <v>8.81</v>
      </c>
      <c r="GK44" s="3">
        <v>7.78</v>
      </c>
      <c r="GL44" s="3">
        <v>8.83</v>
      </c>
      <c r="GM44" s="3">
        <v>9.7100000000000009</v>
      </c>
      <c r="GN44" s="73">
        <v>14</v>
      </c>
      <c r="GO44" s="73">
        <v>10</v>
      </c>
      <c r="GP44" s="73">
        <v>10</v>
      </c>
      <c r="GQ44" s="73">
        <v>10</v>
      </c>
      <c r="GR44" s="73">
        <v>9</v>
      </c>
      <c r="GS44" s="73">
        <v>10</v>
      </c>
      <c r="GT44" s="73">
        <v>11</v>
      </c>
      <c r="GU44" s="73">
        <v>15</v>
      </c>
      <c r="GV44" s="73">
        <v>11</v>
      </c>
      <c r="GW44" s="73">
        <v>25</v>
      </c>
      <c r="GX44" s="73">
        <v>8</v>
      </c>
      <c r="GY44" s="54">
        <v>7.26</v>
      </c>
      <c r="GZ44" s="54">
        <v>5.3</v>
      </c>
      <c r="HA44" s="54">
        <v>4.43</v>
      </c>
      <c r="HB44" s="54">
        <v>4.53</v>
      </c>
      <c r="HC44" s="54">
        <v>5.87</v>
      </c>
      <c r="HD44" s="54">
        <v>5.16</v>
      </c>
      <c r="HE44" s="54">
        <v>5.57</v>
      </c>
      <c r="HF44" s="54">
        <v>5.96</v>
      </c>
      <c r="HG44" s="54">
        <v>6.63</v>
      </c>
      <c r="HH44" s="54">
        <v>7.71</v>
      </c>
      <c r="HI44" s="54">
        <v>9.09</v>
      </c>
      <c r="HJ44" s="54">
        <v>5.43</v>
      </c>
      <c r="HK44" s="54">
        <v>6.35</v>
      </c>
      <c r="HL44" s="54">
        <v>8.18</v>
      </c>
      <c r="HM44" s="54">
        <v>10.6</v>
      </c>
      <c r="HN44" s="54">
        <v>10.6</v>
      </c>
      <c r="HO44" s="54">
        <v>10.1</v>
      </c>
      <c r="HP44" s="54">
        <v>8.19</v>
      </c>
      <c r="HQ44" s="54">
        <v>9.8699999999999992</v>
      </c>
      <c r="HR44" s="54">
        <v>8.17</v>
      </c>
      <c r="HS44" s="54">
        <v>8.64</v>
      </c>
      <c r="HT44" s="54">
        <v>9.75</v>
      </c>
      <c r="HU44" s="54">
        <v>10.6</v>
      </c>
      <c r="HV44" s="54">
        <v>7.43</v>
      </c>
      <c r="HW44" s="54">
        <v>9.0399999999999991</v>
      </c>
      <c r="HX44" s="54">
        <v>10.6</v>
      </c>
      <c r="HY44" s="54">
        <v>15.5</v>
      </c>
      <c r="HZ44" s="54">
        <v>13.6</v>
      </c>
      <c r="IA44" s="54">
        <v>22.3</v>
      </c>
      <c r="IB44" s="54">
        <v>20.8</v>
      </c>
      <c r="IC44" s="54">
        <v>19.5</v>
      </c>
      <c r="ID44" s="54">
        <v>6.97</v>
      </c>
      <c r="IE44" s="54">
        <v>6.38</v>
      </c>
      <c r="IF44" s="54">
        <v>6.74</v>
      </c>
      <c r="IG44" s="54">
        <v>8.0500000000000007</v>
      </c>
      <c r="IH44" s="54">
        <v>6.34</v>
      </c>
      <c r="II44" s="54">
        <v>7.8</v>
      </c>
      <c r="IJ44" s="54">
        <v>6.38</v>
      </c>
      <c r="IK44" s="54">
        <v>7.84</v>
      </c>
      <c r="IL44" s="54">
        <v>5.92</v>
      </c>
      <c r="IM44" s="54">
        <v>6.71</v>
      </c>
    </row>
    <row r="45" spans="1:247" ht="16.5" x14ac:dyDescent="0.45">
      <c r="A45" s="51" t="s">
        <v>232</v>
      </c>
      <c r="B45" s="58">
        <f t="shared" si="43"/>
        <v>26.2</v>
      </c>
      <c r="C45" s="59">
        <f t="shared" si="44"/>
        <v>28.99124481327803</v>
      </c>
      <c r="D45" s="59">
        <v>26.2</v>
      </c>
      <c r="E45" s="59">
        <v>28.129266666666688</v>
      </c>
      <c r="F45" s="59">
        <v>9.2488278245887763</v>
      </c>
      <c r="G45" s="49">
        <v>35</v>
      </c>
      <c r="H45" s="49">
        <v>21.8</v>
      </c>
      <c r="I45" s="49">
        <v>14.4</v>
      </c>
      <c r="J45" s="49">
        <v>41.3</v>
      </c>
      <c r="K45" s="49">
        <v>22.5</v>
      </c>
      <c r="L45" s="49">
        <v>19.8</v>
      </c>
      <c r="M45" s="49">
        <v>19.899999999999999</v>
      </c>
      <c r="N45" s="49">
        <v>22.4</v>
      </c>
      <c r="O45" s="49">
        <v>37.799999999999997</v>
      </c>
      <c r="P45" s="49">
        <v>36.1</v>
      </c>
      <c r="Q45" s="49">
        <v>25.8</v>
      </c>
      <c r="R45" s="49">
        <v>32</v>
      </c>
      <c r="S45" s="49">
        <v>34.799999999999997</v>
      </c>
      <c r="T45" s="49">
        <v>40.9</v>
      </c>
      <c r="U45" s="49">
        <v>42.5</v>
      </c>
      <c r="V45" s="49">
        <v>26.7</v>
      </c>
      <c r="W45" s="49">
        <v>22.1</v>
      </c>
      <c r="X45" s="49">
        <v>26.2</v>
      </c>
      <c r="Y45" s="49">
        <v>30.4</v>
      </c>
      <c r="Z45" s="49">
        <v>32.200000000000003</v>
      </c>
      <c r="AA45" s="49">
        <v>24.3</v>
      </c>
      <c r="AB45" s="49">
        <v>34</v>
      </c>
      <c r="AC45" s="49">
        <v>53.7</v>
      </c>
      <c r="AD45" s="49">
        <v>18.100000000000001</v>
      </c>
      <c r="AE45" s="49">
        <v>19.8</v>
      </c>
      <c r="AF45" s="49">
        <v>26.2</v>
      </c>
      <c r="AG45" s="49">
        <v>22.8</v>
      </c>
      <c r="AH45" s="49">
        <v>17.7</v>
      </c>
      <c r="AI45" s="49">
        <v>21.7</v>
      </c>
      <c r="AJ45" s="49">
        <v>19</v>
      </c>
      <c r="AK45" s="49">
        <v>22.7</v>
      </c>
      <c r="AL45" s="49">
        <v>20.5</v>
      </c>
      <c r="AM45" s="49">
        <v>24.7</v>
      </c>
      <c r="AN45" s="49">
        <v>15.4</v>
      </c>
      <c r="AO45" s="49">
        <v>22.1</v>
      </c>
      <c r="AP45" s="49">
        <v>20.6</v>
      </c>
      <c r="AQ45" s="49">
        <v>19.899999999999999</v>
      </c>
      <c r="AR45" s="49">
        <v>23.2</v>
      </c>
      <c r="AS45" s="49">
        <v>21.11</v>
      </c>
      <c r="AT45" s="49">
        <v>19.809999999999999</v>
      </c>
      <c r="AU45" s="49">
        <v>15.99</v>
      </c>
      <c r="AV45" s="49">
        <v>17.05</v>
      </c>
      <c r="AW45" s="49">
        <v>30.7</v>
      </c>
      <c r="AX45" s="49">
        <v>16.079999999999998</v>
      </c>
      <c r="AY45" s="49">
        <v>17.3</v>
      </c>
      <c r="AZ45" s="49">
        <v>17.84</v>
      </c>
      <c r="BA45" s="49">
        <v>21.71</v>
      </c>
      <c r="BB45" s="49">
        <v>21.52</v>
      </c>
      <c r="BC45" s="49">
        <v>21.63</v>
      </c>
      <c r="BD45" s="49">
        <v>22.53</v>
      </c>
      <c r="BE45" s="49">
        <v>22.58</v>
      </c>
      <c r="BF45" s="49">
        <v>17.010000000000002</v>
      </c>
      <c r="BG45" s="49">
        <v>31.4</v>
      </c>
      <c r="BH45" s="49">
        <v>31.5</v>
      </c>
      <c r="BI45" s="49">
        <v>27.6</v>
      </c>
      <c r="BJ45" s="49">
        <v>20.9</v>
      </c>
      <c r="BK45" s="49">
        <v>34.9</v>
      </c>
      <c r="BL45" s="49">
        <v>25.2</v>
      </c>
      <c r="BM45" s="49">
        <v>23.5</v>
      </c>
      <c r="BN45" s="49">
        <v>17.2</v>
      </c>
      <c r="BO45" s="49">
        <v>30.8</v>
      </c>
      <c r="BP45" s="49">
        <v>19.399999999999999</v>
      </c>
      <c r="BQ45" s="49">
        <v>20.7</v>
      </c>
      <c r="BR45" s="49">
        <v>21.8</v>
      </c>
      <c r="BS45" s="49">
        <v>16.7</v>
      </c>
      <c r="BT45" s="49">
        <v>21.4</v>
      </c>
      <c r="BU45" s="49">
        <v>16.7</v>
      </c>
      <c r="BV45" s="49">
        <v>31.2</v>
      </c>
      <c r="BW45" s="49">
        <v>29.7</v>
      </c>
      <c r="BX45" s="49">
        <v>33.1</v>
      </c>
      <c r="BY45" s="49">
        <v>29.4</v>
      </c>
      <c r="BZ45" s="49">
        <v>31.9</v>
      </c>
      <c r="CA45" s="49">
        <v>39</v>
      </c>
      <c r="CB45" s="49">
        <v>36.799999999999997</v>
      </c>
      <c r="CC45" s="49">
        <v>40.6</v>
      </c>
      <c r="CD45" s="49">
        <v>16.600000000000001</v>
      </c>
      <c r="CE45" s="49">
        <v>30.5</v>
      </c>
      <c r="CF45" s="49">
        <v>52.5</v>
      </c>
      <c r="CG45" s="49">
        <v>32.1</v>
      </c>
      <c r="CH45" s="49">
        <v>34.4</v>
      </c>
      <c r="CI45" s="49">
        <v>30.7</v>
      </c>
      <c r="CJ45" s="49">
        <v>37.5</v>
      </c>
      <c r="CK45" s="49">
        <v>26.9</v>
      </c>
      <c r="CL45" s="49">
        <v>17.2</v>
      </c>
      <c r="CM45" s="49">
        <v>18.399999999999999</v>
      </c>
      <c r="CN45" s="49">
        <v>25.4</v>
      </c>
      <c r="CO45" s="49">
        <v>19.2</v>
      </c>
      <c r="CP45" s="49">
        <v>20.7</v>
      </c>
      <c r="CQ45" s="49">
        <v>19.3</v>
      </c>
      <c r="CR45" s="49">
        <v>20.8</v>
      </c>
      <c r="CS45" s="49">
        <v>23.4</v>
      </c>
      <c r="CT45" s="49">
        <v>26.5</v>
      </c>
      <c r="CU45" s="49">
        <v>34.799999999999997</v>
      </c>
      <c r="CV45" s="49">
        <v>32.5</v>
      </c>
      <c r="CW45" s="49">
        <v>17.3</v>
      </c>
      <c r="CX45" s="49">
        <v>14.7</v>
      </c>
      <c r="CY45" s="49">
        <v>19.100000000000001</v>
      </c>
      <c r="CZ45" s="49">
        <v>30.9</v>
      </c>
      <c r="DA45" s="49">
        <v>14.3</v>
      </c>
      <c r="DB45" s="49">
        <v>26.7</v>
      </c>
      <c r="DC45" s="49">
        <v>34.299999999999997</v>
      </c>
      <c r="DD45" s="49">
        <v>35.5</v>
      </c>
      <c r="DE45" s="49">
        <v>37.299999999999997</v>
      </c>
      <c r="DF45" s="49">
        <v>32.5</v>
      </c>
      <c r="DG45" s="49">
        <v>21.2</v>
      </c>
      <c r="DH45" s="49">
        <v>18</v>
      </c>
      <c r="DI45" s="49">
        <v>35.700000000000003</v>
      </c>
      <c r="DJ45" s="49">
        <v>33.700000000000003</v>
      </c>
      <c r="DK45" s="49">
        <v>43.21</v>
      </c>
      <c r="DL45" s="49">
        <v>50.28</v>
      </c>
      <c r="DM45" s="49">
        <v>52.84</v>
      </c>
      <c r="DN45" s="49">
        <v>41.76</v>
      </c>
      <c r="DO45" s="49">
        <v>12.03</v>
      </c>
      <c r="DP45" s="49">
        <v>7.46</v>
      </c>
      <c r="DQ45" s="49">
        <v>12.5</v>
      </c>
      <c r="DR45" s="49">
        <v>9.35</v>
      </c>
      <c r="DS45" s="49">
        <v>25.64</v>
      </c>
      <c r="DT45" s="49">
        <v>1.91</v>
      </c>
      <c r="DU45" s="49">
        <v>17.18</v>
      </c>
      <c r="DV45" s="49">
        <v>34.950000000000003</v>
      </c>
      <c r="DW45" s="49">
        <v>22.51</v>
      </c>
      <c r="DX45" s="49">
        <v>102.59</v>
      </c>
      <c r="DY45" s="49">
        <v>16.21</v>
      </c>
      <c r="DZ45" s="49">
        <v>13.42</v>
      </c>
      <c r="EA45" s="49">
        <v>15.32</v>
      </c>
      <c r="EB45" s="49">
        <v>32.4</v>
      </c>
      <c r="EC45" s="55">
        <v>25.8</v>
      </c>
      <c r="ED45" s="55">
        <v>21.1</v>
      </c>
      <c r="EE45" s="55">
        <v>23.6</v>
      </c>
      <c r="EF45" s="60">
        <v>23.4</v>
      </c>
      <c r="EG45" s="60">
        <v>21.6</v>
      </c>
      <c r="EH45" s="60">
        <v>23.3</v>
      </c>
      <c r="EI45" s="61">
        <v>24.94</v>
      </c>
      <c r="EJ45" s="61">
        <v>26.72</v>
      </c>
      <c r="EK45" s="61">
        <v>20.350000000000001</v>
      </c>
      <c r="EL45" s="61">
        <v>28.06</v>
      </c>
      <c r="EM45" s="61">
        <v>24.69</v>
      </c>
      <c r="EN45" s="61">
        <v>24.69</v>
      </c>
      <c r="EO45" s="61">
        <v>24.59</v>
      </c>
      <c r="EP45" s="61">
        <v>26.46</v>
      </c>
      <c r="EQ45" s="61">
        <v>27.14</v>
      </c>
      <c r="ER45" s="49">
        <v>20.85</v>
      </c>
      <c r="ES45" s="49">
        <v>21.47</v>
      </c>
      <c r="ET45" s="49">
        <v>23.13</v>
      </c>
      <c r="EU45" s="49">
        <v>38.299999999999997</v>
      </c>
      <c r="EV45" s="49">
        <v>39</v>
      </c>
      <c r="EW45" s="49">
        <v>42.8</v>
      </c>
      <c r="EX45" s="49">
        <v>44.2</v>
      </c>
      <c r="EY45" s="49">
        <v>37.9</v>
      </c>
      <c r="EZ45" s="49">
        <v>41.3</v>
      </c>
      <c r="FA45" s="49">
        <v>38.700000000000003</v>
      </c>
      <c r="FB45" s="49">
        <v>46.9</v>
      </c>
      <c r="FC45" s="49">
        <v>20.6</v>
      </c>
      <c r="FD45" s="49">
        <v>20.5</v>
      </c>
      <c r="FE45" s="49">
        <v>20.399999999999999</v>
      </c>
      <c r="FF45" s="49">
        <v>20.100000000000001</v>
      </c>
      <c r="FG45" s="49">
        <v>21.3</v>
      </c>
      <c r="FH45" s="49">
        <v>18.899999999999999</v>
      </c>
      <c r="FI45" s="49">
        <v>31.3</v>
      </c>
      <c r="FJ45" s="49">
        <v>28.3</v>
      </c>
      <c r="FK45" s="49">
        <v>31.68</v>
      </c>
      <c r="FL45" s="49">
        <v>30.8</v>
      </c>
      <c r="FM45" s="49">
        <v>28.4</v>
      </c>
      <c r="FN45" s="49">
        <v>31.9</v>
      </c>
      <c r="FO45" s="49">
        <v>29.2</v>
      </c>
      <c r="FP45" s="49">
        <v>19.2</v>
      </c>
      <c r="FQ45" s="49">
        <v>26.5</v>
      </c>
      <c r="FR45" s="49">
        <v>27.8</v>
      </c>
      <c r="FS45" s="49">
        <v>25.1</v>
      </c>
      <c r="FT45" s="49">
        <v>19.8</v>
      </c>
      <c r="FU45" s="49">
        <v>37.5</v>
      </c>
      <c r="FV45" s="49">
        <v>38.4</v>
      </c>
      <c r="FW45" s="49">
        <v>34.700000000000003</v>
      </c>
      <c r="FX45" s="49">
        <v>37.200000000000003</v>
      </c>
      <c r="FY45" s="49">
        <v>39.799999999999997</v>
      </c>
      <c r="FZ45" s="49">
        <v>26.2</v>
      </c>
      <c r="GA45" s="49">
        <v>24.6</v>
      </c>
      <c r="GB45" s="49">
        <v>27</v>
      </c>
      <c r="GC45" s="49">
        <v>21</v>
      </c>
      <c r="GD45" s="49">
        <v>23.8</v>
      </c>
      <c r="GE45" s="49">
        <v>26.3</v>
      </c>
      <c r="GF45" s="49">
        <v>30</v>
      </c>
      <c r="GG45" s="49">
        <v>24.5</v>
      </c>
      <c r="GH45" s="49">
        <v>25.9</v>
      </c>
      <c r="GI45" s="49">
        <v>25.7</v>
      </c>
      <c r="GJ45" s="49">
        <v>29</v>
      </c>
      <c r="GK45" s="3">
        <v>27.1</v>
      </c>
      <c r="GL45" s="3">
        <v>32.1</v>
      </c>
      <c r="GM45" s="3">
        <v>34.5</v>
      </c>
      <c r="GN45" s="73">
        <v>41</v>
      </c>
      <c r="GO45" s="73">
        <v>37</v>
      </c>
      <c r="GP45" s="73">
        <v>35</v>
      </c>
      <c r="GQ45" s="73">
        <v>39</v>
      </c>
      <c r="GR45" s="73">
        <v>33</v>
      </c>
      <c r="GS45" s="73">
        <v>38</v>
      </c>
      <c r="GT45" s="73">
        <v>42</v>
      </c>
      <c r="GU45" s="73">
        <v>71</v>
      </c>
      <c r="GV45" s="73">
        <v>43</v>
      </c>
      <c r="GW45" s="73">
        <v>181</v>
      </c>
      <c r="GX45" s="73">
        <v>29</v>
      </c>
      <c r="GY45" s="54">
        <v>25.5</v>
      </c>
      <c r="GZ45" s="54">
        <v>18.7</v>
      </c>
      <c r="HA45" s="54">
        <v>16.100000000000001</v>
      </c>
      <c r="HB45" s="54">
        <v>16.399999999999999</v>
      </c>
      <c r="HC45" s="54">
        <v>22.2</v>
      </c>
      <c r="HD45" s="54">
        <v>19</v>
      </c>
      <c r="HE45" s="54">
        <v>20.9</v>
      </c>
      <c r="HF45" s="54">
        <v>22.1</v>
      </c>
      <c r="HG45" s="54">
        <v>23.8</v>
      </c>
      <c r="HH45" s="54">
        <v>28.5</v>
      </c>
      <c r="HI45" s="54">
        <v>33</v>
      </c>
      <c r="HJ45" s="54">
        <v>19.600000000000001</v>
      </c>
      <c r="HK45" s="54">
        <v>22</v>
      </c>
      <c r="HL45" s="54">
        <v>27.5</v>
      </c>
      <c r="HM45" s="54">
        <v>38.4</v>
      </c>
      <c r="HN45" s="54">
        <v>38.5</v>
      </c>
      <c r="HO45" s="54">
        <v>38.299999999999997</v>
      </c>
      <c r="HP45" s="54">
        <v>27.2</v>
      </c>
      <c r="HQ45" s="54">
        <v>33</v>
      </c>
      <c r="HR45" s="54">
        <v>27.3</v>
      </c>
      <c r="HS45" s="54">
        <v>29</v>
      </c>
      <c r="HT45" s="54">
        <v>36.4</v>
      </c>
      <c r="HU45" s="54">
        <v>39.9</v>
      </c>
      <c r="HV45" s="54">
        <v>25.6</v>
      </c>
      <c r="HW45" s="54">
        <v>31.2</v>
      </c>
      <c r="HX45" s="54">
        <v>37.299999999999997</v>
      </c>
      <c r="HY45" s="54">
        <v>57.3</v>
      </c>
      <c r="HZ45" s="54">
        <v>52.8</v>
      </c>
      <c r="IA45" s="54">
        <v>77.599999999999994</v>
      </c>
      <c r="IB45" s="54">
        <v>69.599999999999994</v>
      </c>
      <c r="IC45" s="54">
        <v>62.5</v>
      </c>
      <c r="ID45" s="54">
        <v>26.6</v>
      </c>
      <c r="IE45" s="54">
        <v>24</v>
      </c>
      <c r="IF45" s="54">
        <v>25.1</v>
      </c>
      <c r="IG45" s="54">
        <v>29.5</v>
      </c>
      <c r="IH45" s="54">
        <v>23.7</v>
      </c>
      <c r="II45" s="54">
        <v>29.1</v>
      </c>
      <c r="IJ45" s="54">
        <v>23.8</v>
      </c>
      <c r="IK45" s="54">
        <v>29.1</v>
      </c>
      <c r="IL45" s="54">
        <v>22.2</v>
      </c>
      <c r="IM45" s="54">
        <v>22.1</v>
      </c>
    </row>
    <row r="46" spans="1:247" ht="16.5" x14ac:dyDescent="0.45">
      <c r="A46" s="51" t="s">
        <v>233</v>
      </c>
      <c r="B46" s="58">
        <f t="shared" si="43"/>
        <v>4.2</v>
      </c>
      <c r="C46" s="59">
        <f t="shared" si="44"/>
        <v>4.6182946058091305</v>
      </c>
      <c r="D46" s="59">
        <v>4.1950000000000003</v>
      </c>
      <c r="E46" s="59">
        <v>4.5440933333333344</v>
      </c>
      <c r="F46" s="59">
        <v>1.3770791521509824</v>
      </c>
      <c r="G46" s="49">
        <v>5.79</v>
      </c>
      <c r="H46" s="49">
        <v>4.1900000000000004</v>
      </c>
      <c r="I46" s="49">
        <v>2.79</v>
      </c>
      <c r="J46" s="49">
        <v>5.68</v>
      </c>
      <c r="K46" s="49">
        <v>3.96</v>
      </c>
      <c r="L46" s="49">
        <v>3.22</v>
      </c>
      <c r="M46" s="49">
        <v>3.35</v>
      </c>
      <c r="N46" s="49">
        <v>3.67</v>
      </c>
      <c r="O46" s="49">
        <v>5.29</v>
      </c>
      <c r="P46" s="49">
        <v>5.21</v>
      </c>
      <c r="Q46" s="49">
        <v>3.67</v>
      </c>
      <c r="R46" s="49">
        <v>4.34</v>
      </c>
      <c r="S46" s="49">
        <v>4.99</v>
      </c>
      <c r="T46" s="49">
        <v>5.85</v>
      </c>
      <c r="U46" s="49">
        <v>5.98</v>
      </c>
      <c r="V46" s="49">
        <v>4.63</v>
      </c>
      <c r="W46" s="49">
        <v>3.82</v>
      </c>
      <c r="X46" s="49">
        <v>4.53</v>
      </c>
      <c r="Y46" s="49">
        <v>4.9000000000000004</v>
      </c>
      <c r="Z46" s="49">
        <v>5.0599999999999996</v>
      </c>
      <c r="AA46" s="49">
        <v>3.91</v>
      </c>
      <c r="AB46" s="49">
        <v>5.8</v>
      </c>
      <c r="AC46" s="49">
        <v>8.93</v>
      </c>
      <c r="AD46" s="49">
        <v>3.18</v>
      </c>
      <c r="AE46" s="49">
        <v>3.37</v>
      </c>
      <c r="AF46" s="49">
        <v>4.53</v>
      </c>
      <c r="AG46" s="49">
        <v>3.79</v>
      </c>
      <c r="AH46" s="49">
        <v>3.24</v>
      </c>
      <c r="AI46" s="49">
        <v>3.83</v>
      </c>
      <c r="AJ46" s="49">
        <v>3.46</v>
      </c>
      <c r="AK46" s="49">
        <v>4.08</v>
      </c>
      <c r="AL46" s="49">
        <v>3.83</v>
      </c>
      <c r="AM46" s="49">
        <v>3.8</v>
      </c>
      <c r="AN46" s="49">
        <v>2.91</v>
      </c>
      <c r="AO46" s="49">
        <v>3.98</v>
      </c>
      <c r="AP46" s="49">
        <v>3.62</v>
      </c>
      <c r="AQ46" s="49">
        <v>3.41</v>
      </c>
      <c r="AR46" s="49">
        <v>3.77</v>
      </c>
      <c r="AS46" s="49">
        <v>3.468</v>
      </c>
      <c r="AT46" s="49">
        <v>3.2360000000000002</v>
      </c>
      <c r="AU46" s="49">
        <v>2.6909999999999998</v>
      </c>
      <c r="AV46" s="49">
        <v>2.8719999999999999</v>
      </c>
      <c r="AW46" s="49">
        <v>4.4349999999999996</v>
      </c>
      <c r="AX46" s="49">
        <v>2.5670000000000002</v>
      </c>
      <c r="AY46" s="49">
        <v>2.9420000000000002</v>
      </c>
      <c r="AZ46" s="49">
        <v>2.9140000000000001</v>
      </c>
      <c r="BA46" s="49">
        <v>3.4620000000000002</v>
      </c>
      <c r="BB46" s="49">
        <v>3.46</v>
      </c>
      <c r="BC46" s="49">
        <v>3.5569999999999999</v>
      </c>
      <c r="BD46" s="49">
        <v>3.5259999999999998</v>
      </c>
      <c r="BE46" s="49">
        <v>3.7040000000000002</v>
      </c>
      <c r="BF46" s="49">
        <v>2.7330000000000001</v>
      </c>
      <c r="BG46" s="49">
        <v>4.54</v>
      </c>
      <c r="BH46" s="49">
        <v>5.08</v>
      </c>
      <c r="BI46" s="49">
        <v>4.6900000000000004</v>
      </c>
      <c r="BJ46" s="49">
        <v>2.75</v>
      </c>
      <c r="BK46" s="49">
        <v>5.72</v>
      </c>
      <c r="BL46" s="49">
        <v>4.0199999999999996</v>
      </c>
      <c r="BM46" s="49">
        <v>3.76</v>
      </c>
      <c r="BN46" s="49">
        <v>2.84</v>
      </c>
      <c r="BO46" s="49">
        <v>5.37</v>
      </c>
      <c r="BP46" s="49">
        <v>3.52</v>
      </c>
      <c r="BQ46" s="49">
        <v>3.55</v>
      </c>
      <c r="BR46" s="49">
        <v>3.76</v>
      </c>
      <c r="BS46" s="49">
        <v>2.7</v>
      </c>
      <c r="BT46" s="49">
        <v>3.67</v>
      </c>
      <c r="BU46" s="49">
        <v>2.7</v>
      </c>
      <c r="BV46" s="49">
        <v>5.61</v>
      </c>
      <c r="BW46" s="49">
        <v>5.3</v>
      </c>
      <c r="BX46" s="49">
        <v>5.86</v>
      </c>
      <c r="BY46" s="49">
        <v>5.24</v>
      </c>
      <c r="BZ46" s="49">
        <v>5.71</v>
      </c>
      <c r="CA46" s="49">
        <v>6.47</v>
      </c>
      <c r="CB46" s="49">
        <v>6.15</v>
      </c>
      <c r="CC46" s="49">
        <v>6.87</v>
      </c>
      <c r="CD46" s="49">
        <v>2.46</v>
      </c>
      <c r="CE46" s="49">
        <v>4.79</v>
      </c>
      <c r="CF46" s="49">
        <v>7.93</v>
      </c>
      <c r="CG46" s="49">
        <v>4.82</v>
      </c>
      <c r="CH46" s="49">
        <v>4.95</v>
      </c>
      <c r="CI46" s="49">
        <v>4.7</v>
      </c>
      <c r="CJ46" s="49">
        <v>5.68</v>
      </c>
      <c r="CK46" s="49">
        <v>5.47</v>
      </c>
      <c r="CL46" s="49">
        <v>4.09</v>
      </c>
      <c r="CM46" s="49">
        <v>3.55</v>
      </c>
      <c r="CN46" s="49">
        <v>5.0199999999999996</v>
      </c>
      <c r="CO46" s="49">
        <v>3.77</v>
      </c>
      <c r="CP46" s="49">
        <v>3.21</v>
      </c>
      <c r="CQ46" s="49">
        <v>3.64</v>
      </c>
      <c r="CR46" s="49">
        <v>3</v>
      </c>
      <c r="CS46" s="49">
        <v>3.15</v>
      </c>
      <c r="CT46" s="49">
        <v>4.1399999999999997</v>
      </c>
      <c r="CU46" s="49">
        <v>5.17</v>
      </c>
      <c r="CV46" s="49">
        <v>4.9800000000000004</v>
      </c>
      <c r="CW46" s="49">
        <v>3.07</v>
      </c>
      <c r="CX46" s="49">
        <v>2.31</v>
      </c>
      <c r="CY46" s="49">
        <v>2.71</v>
      </c>
      <c r="CZ46" s="49">
        <v>4.3600000000000003</v>
      </c>
      <c r="DA46" s="49">
        <v>2.27</v>
      </c>
      <c r="DB46" s="49">
        <v>3.71</v>
      </c>
      <c r="DC46" s="49">
        <v>5.31</v>
      </c>
      <c r="DD46" s="49">
        <v>5.47</v>
      </c>
      <c r="DE46" s="49">
        <v>5.69</v>
      </c>
      <c r="DF46" s="49">
        <v>4.87</v>
      </c>
      <c r="DG46" s="49">
        <v>2.89</v>
      </c>
      <c r="DH46" s="49">
        <v>2.19</v>
      </c>
      <c r="DI46" s="49">
        <v>4.9400000000000004</v>
      </c>
      <c r="DJ46" s="49">
        <v>4.43</v>
      </c>
      <c r="DK46" s="49">
        <v>7.53</v>
      </c>
      <c r="DL46" s="49">
        <v>8.75</v>
      </c>
      <c r="DM46" s="49">
        <v>9.0399999999999991</v>
      </c>
      <c r="DN46" s="49">
        <v>8.33</v>
      </c>
      <c r="DO46" s="49">
        <v>1.78</v>
      </c>
      <c r="DP46" s="49">
        <v>1.22</v>
      </c>
      <c r="DQ46" s="49">
        <v>2.25</v>
      </c>
      <c r="DR46" s="49">
        <v>1.5</v>
      </c>
      <c r="DS46" s="49">
        <v>5.14</v>
      </c>
      <c r="DT46" s="49">
        <v>0.28000000000000003</v>
      </c>
      <c r="DU46" s="49">
        <v>2.8</v>
      </c>
      <c r="DV46" s="49">
        <v>5.74</v>
      </c>
      <c r="DW46" s="49">
        <v>3.38</v>
      </c>
      <c r="DX46" s="49">
        <v>13.9</v>
      </c>
      <c r="DY46" s="49">
        <v>2.78</v>
      </c>
      <c r="DZ46" s="49">
        <v>3.37</v>
      </c>
      <c r="EA46" s="49">
        <v>2.5</v>
      </c>
      <c r="EB46" s="49">
        <v>5.03</v>
      </c>
      <c r="EC46" s="62">
        <v>4.2</v>
      </c>
      <c r="ED46" s="55">
        <v>3.31</v>
      </c>
      <c r="EE46" s="55">
        <v>3.88</v>
      </c>
      <c r="EF46" s="55">
        <v>3.78</v>
      </c>
      <c r="EG46" s="55">
        <v>3.59</v>
      </c>
      <c r="EH46" s="55">
        <v>3.77</v>
      </c>
      <c r="EI46" s="56">
        <v>3.8439999999999999</v>
      </c>
      <c r="EJ46" s="56">
        <v>4.0259999999999998</v>
      </c>
      <c r="EK46" s="56">
        <v>3.089</v>
      </c>
      <c r="EL46" s="56">
        <v>4.4020000000000001</v>
      </c>
      <c r="EM46" s="56">
        <v>3.891</v>
      </c>
      <c r="EN46" s="56">
        <v>3.9710000000000001</v>
      </c>
      <c r="EO46" s="56">
        <v>3.9409999999999998</v>
      </c>
      <c r="EP46" s="56">
        <v>4.1340000000000003</v>
      </c>
      <c r="EQ46" s="56">
        <v>4.4139999999999997</v>
      </c>
      <c r="ER46" s="49">
        <v>3.87</v>
      </c>
      <c r="ES46" s="49">
        <v>3.97</v>
      </c>
      <c r="ET46" s="49">
        <v>3.96</v>
      </c>
      <c r="EU46" s="49">
        <v>6.8</v>
      </c>
      <c r="EV46" s="49">
        <v>6.96</v>
      </c>
      <c r="EW46" s="49">
        <v>7.59</v>
      </c>
      <c r="EX46" s="49">
        <v>7.84</v>
      </c>
      <c r="EY46" s="49">
        <v>6.74</v>
      </c>
      <c r="EZ46" s="49">
        <v>7.17</v>
      </c>
      <c r="FA46" s="49">
        <v>6.87</v>
      </c>
      <c r="FB46" s="49">
        <v>8.36</v>
      </c>
      <c r="FC46" s="49">
        <v>3.58</v>
      </c>
      <c r="FD46" s="49">
        <v>3.6</v>
      </c>
      <c r="FE46" s="49">
        <v>3.55</v>
      </c>
      <c r="FF46" s="49">
        <v>3.53</v>
      </c>
      <c r="FG46" s="49">
        <v>3.69</v>
      </c>
      <c r="FH46" s="49">
        <v>3.38</v>
      </c>
      <c r="FI46" s="49">
        <v>5.57</v>
      </c>
      <c r="FJ46" s="49">
        <v>4.68</v>
      </c>
      <c r="FK46" s="49">
        <v>6.32</v>
      </c>
      <c r="FL46" s="49">
        <v>5.22</v>
      </c>
      <c r="FM46" s="49">
        <v>4.79</v>
      </c>
      <c r="FN46" s="49">
        <v>5.48</v>
      </c>
      <c r="FO46" s="49">
        <v>4.96</v>
      </c>
      <c r="FP46" s="49">
        <v>3.02</v>
      </c>
      <c r="FQ46" s="49">
        <v>4.2699999999999996</v>
      </c>
      <c r="FR46" s="49">
        <v>4.6900000000000004</v>
      </c>
      <c r="FS46" s="49">
        <v>4.1900000000000004</v>
      </c>
      <c r="FT46" s="49">
        <v>3.45</v>
      </c>
      <c r="FU46" s="49">
        <v>6.19</v>
      </c>
      <c r="FV46" s="49">
        <v>6.25</v>
      </c>
      <c r="FW46" s="49">
        <v>5.53</v>
      </c>
      <c r="FX46" s="49">
        <v>6.05</v>
      </c>
      <c r="FY46" s="49">
        <v>6.55</v>
      </c>
      <c r="FZ46" s="49">
        <v>4.4400000000000004</v>
      </c>
      <c r="GA46" s="49">
        <v>3.88</v>
      </c>
      <c r="GB46" s="49">
        <v>4.37</v>
      </c>
      <c r="GC46" s="49">
        <v>3.58</v>
      </c>
      <c r="GD46" s="49">
        <v>4</v>
      </c>
      <c r="GE46" s="49">
        <v>4.4800000000000004</v>
      </c>
      <c r="GF46" s="49">
        <v>5.1100000000000003</v>
      </c>
      <c r="GG46" s="49">
        <v>3.96</v>
      </c>
      <c r="GH46" s="49">
        <v>4.55</v>
      </c>
      <c r="GI46" s="49">
        <v>4.55</v>
      </c>
      <c r="GJ46" s="49">
        <v>4.8</v>
      </c>
      <c r="GK46" s="3">
        <v>4.1399999999999997</v>
      </c>
      <c r="GL46" s="3">
        <v>4.9800000000000004</v>
      </c>
      <c r="GM46" s="3">
        <v>5.7</v>
      </c>
      <c r="GN46" s="73">
        <v>6.07</v>
      </c>
      <c r="GO46" s="73">
        <v>5.12</v>
      </c>
      <c r="GP46" s="73">
        <v>5.13</v>
      </c>
      <c r="GQ46" s="73">
        <v>5.28</v>
      </c>
      <c r="GR46" s="73">
        <v>4.76</v>
      </c>
      <c r="GS46" s="73">
        <v>6.08</v>
      </c>
      <c r="GT46" s="73">
        <v>6.67</v>
      </c>
      <c r="GU46" s="73">
        <v>8.23</v>
      </c>
      <c r="GV46" s="73">
        <v>6.73</v>
      </c>
      <c r="GW46" s="73">
        <v>14.44</v>
      </c>
      <c r="GX46" s="73">
        <v>4.9800000000000004</v>
      </c>
      <c r="GY46" s="54">
        <v>3.94</v>
      </c>
      <c r="GZ46" s="54">
        <v>2.94</v>
      </c>
      <c r="HA46" s="54">
        <v>2.5099999999999998</v>
      </c>
      <c r="HB46" s="54">
        <v>2.68</v>
      </c>
      <c r="HC46" s="54">
        <v>3.78</v>
      </c>
      <c r="HD46" s="54">
        <v>3.18</v>
      </c>
      <c r="HE46" s="54">
        <v>3.34</v>
      </c>
      <c r="HF46" s="54">
        <v>3.85</v>
      </c>
      <c r="HG46" s="54">
        <v>3.75</v>
      </c>
      <c r="HH46" s="54">
        <v>4.43</v>
      </c>
      <c r="HI46" s="54">
        <v>5.17</v>
      </c>
      <c r="HJ46" s="54">
        <v>3.23</v>
      </c>
      <c r="HK46" s="54">
        <v>3.66</v>
      </c>
      <c r="HL46" s="54">
        <v>4.25</v>
      </c>
      <c r="HM46" s="54">
        <v>6.24</v>
      </c>
      <c r="HN46" s="54">
        <v>6.24</v>
      </c>
      <c r="HO46" s="54">
        <v>6.13</v>
      </c>
      <c r="HP46" s="54">
        <v>3.69</v>
      </c>
      <c r="HQ46" s="54">
        <v>4.84</v>
      </c>
      <c r="HR46" s="54">
        <v>3.78</v>
      </c>
      <c r="HS46" s="54">
        <v>4.24</v>
      </c>
      <c r="HT46" s="54">
        <v>5.47</v>
      </c>
      <c r="HU46" s="54">
        <v>5.91</v>
      </c>
      <c r="HV46" s="54">
        <v>3.58</v>
      </c>
      <c r="HW46" s="54">
        <v>4.5</v>
      </c>
      <c r="HX46" s="54">
        <v>5.45</v>
      </c>
      <c r="HY46" s="54">
        <v>8.99</v>
      </c>
      <c r="HZ46" s="54">
        <v>8.2899999999999991</v>
      </c>
      <c r="IA46" s="54">
        <v>10.3</v>
      </c>
      <c r="IB46" s="54">
        <v>10.7</v>
      </c>
      <c r="IC46" s="54">
        <v>9</v>
      </c>
      <c r="ID46" s="54">
        <v>4.37</v>
      </c>
      <c r="IE46" s="54">
        <v>3.82</v>
      </c>
      <c r="IF46" s="54">
        <v>4.2</v>
      </c>
      <c r="IG46" s="54">
        <v>4.78</v>
      </c>
      <c r="IH46" s="54">
        <v>3.92</v>
      </c>
      <c r="II46" s="54">
        <v>4.91</v>
      </c>
      <c r="IJ46" s="54">
        <v>4.07</v>
      </c>
      <c r="IK46" s="54">
        <v>4.95</v>
      </c>
      <c r="IL46" s="54">
        <v>3.6</v>
      </c>
      <c r="IM46" s="54">
        <v>3.52</v>
      </c>
    </row>
    <row r="47" spans="1:247" ht="16.5" x14ac:dyDescent="0.45">
      <c r="A47" s="51" t="s">
        <v>234</v>
      </c>
      <c r="B47" s="58">
        <f t="shared" si="43"/>
        <v>1.01</v>
      </c>
      <c r="C47" s="59">
        <f t="shared" si="44"/>
        <v>1.0796514522821579</v>
      </c>
      <c r="D47" s="59">
        <v>1.04</v>
      </c>
      <c r="E47" s="59">
        <v>1.0846600000000002</v>
      </c>
      <c r="F47" s="59">
        <v>0.3188977648087245</v>
      </c>
      <c r="G47" s="49">
        <v>1.58</v>
      </c>
      <c r="H47" s="49">
        <v>1.21</v>
      </c>
      <c r="I47" s="49">
        <v>0.84</v>
      </c>
      <c r="J47" s="49">
        <v>1.26</v>
      </c>
      <c r="K47" s="49">
        <v>0.99</v>
      </c>
      <c r="L47" s="49">
        <v>0.87</v>
      </c>
      <c r="M47" s="49">
        <v>0.95</v>
      </c>
      <c r="N47" s="49">
        <v>1.06</v>
      </c>
      <c r="O47" s="49">
        <v>1.22</v>
      </c>
      <c r="P47" s="49">
        <v>1.23</v>
      </c>
      <c r="Q47" s="49">
        <v>0.86099999999999999</v>
      </c>
      <c r="R47" s="49">
        <v>0.94199999999999995</v>
      </c>
      <c r="S47" s="49">
        <v>1.17</v>
      </c>
      <c r="T47" s="49">
        <v>1.28</v>
      </c>
      <c r="U47" s="49">
        <v>1.32</v>
      </c>
      <c r="V47" s="49">
        <v>0.97</v>
      </c>
      <c r="W47" s="49">
        <v>0.92</v>
      </c>
      <c r="X47" s="49">
        <v>1.05</v>
      </c>
      <c r="Y47" s="49">
        <v>1.05</v>
      </c>
      <c r="Z47" s="49">
        <v>1.1599999999999999</v>
      </c>
      <c r="AA47" s="49">
        <v>1.05</v>
      </c>
      <c r="AB47" s="49">
        <v>1.22</v>
      </c>
      <c r="AC47" s="49">
        <v>1.78</v>
      </c>
      <c r="AD47" s="49">
        <v>0.81</v>
      </c>
      <c r="AE47" s="49">
        <v>0.76</v>
      </c>
      <c r="AF47" s="49">
        <v>1.07</v>
      </c>
      <c r="AG47" s="49">
        <v>1.02</v>
      </c>
      <c r="AH47" s="49">
        <v>0.84</v>
      </c>
      <c r="AI47" s="49">
        <v>0.97</v>
      </c>
      <c r="AJ47" s="49">
        <v>0.89</v>
      </c>
      <c r="AK47" s="49">
        <v>1</v>
      </c>
      <c r="AL47" s="49">
        <v>0.98</v>
      </c>
      <c r="AM47" s="49">
        <v>0.75</v>
      </c>
      <c r="AN47" s="49">
        <v>0.79</v>
      </c>
      <c r="AO47" s="49">
        <v>0.98</v>
      </c>
      <c r="AP47" s="49">
        <v>0.93</v>
      </c>
      <c r="AQ47" s="49">
        <v>0.88</v>
      </c>
      <c r="AR47" s="49">
        <v>0.86</v>
      </c>
      <c r="AS47" s="49">
        <v>0.87</v>
      </c>
      <c r="AT47" s="49">
        <v>0.74</v>
      </c>
      <c r="AU47" s="49">
        <v>0.61299999999999999</v>
      </c>
      <c r="AV47" s="49">
        <v>0.70799999999999996</v>
      </c>
      <c r="AW47" s="49">
        <v>0.93700000000000006</v>
      </c>
      <c r="AX47" s="49">
        <v>0.58299999999999996</v>
      </c>
      <c r="AY47" s="49">
        <v>0.71699999999999997</v>
      </c>
      <c r="AZ47" s="49">
        <v>0.63600000000000001</v>
      </c>
      <c r="BA47" s="49">
        <v>0.80700000000000005</v>
      </c>
      <c r="BB47" s="49">
        <v>0.85899999999999999</v>
      </c>
      <c r="BC47" s="49">
        <v>0.81100000000000005</v>
      </c>
      <c r="BD47" s="49">
        <v>0.88400000000000001</v>
      </c>
      <c r="BE47" s="49">
        <v>0.89100000000000001</v>
      </c>
      <c r="BF47" s="49">
        <v>0.627</v>
      </c>
      <c r="BG47" s="49">
        <v>1.02</v>
      </c>
      <c r="BH47" s="49">
        <v>1.1399999999999999</v>
      </c>
      <c r="BI47" s="49">
        <v>1.01</v>
      </c>
      <c r="BJ47" s="49">
        <v>1</v>
      </c>
      <c r="BK47" s="49">
        <v>1.1000000000000001</v>
      </c>
      <c r="BL47" s="49">
        <v>1.03</v>
      </c>
      <c r="BM47" s="49">
        <v>0.8</v>
      </c>
      <c r="BN47" s="49">
        <v>0.95</v>
      </c>
      <c r="BO47" s="49">
        <v>1.1200000000000001</v>
      </c>
      <c r="BP47" s="49">
        <v>0.9</v>
      </c>
      <c r="BQ47" s="49">
        <v>0.89</v>
      </c>
      <c r="BR47" s="49">
        <v>0.91</v>
      </c>
      <c r="BS47" s="49">
        <v>0.55000000000000004</v>
      </c>
      <c r="BT47" s="49">
        <v>0.8</v>
      </c>
      <c r="BU47" s="49">
        <v>0.57999999999999996</v>
      </c>
      <c r="BV47" s="49">
        <v>1.27</v>
      </c>
      <c r="BW47" s="49">
        <v>1.25</v>
      </c>
      <c r="BX47" s="49">
        <v>1.33</v>
      </c>
      <c r="BY47" s="49">
        <v>1.23</v>
      </c>
      <c r="BZ47" s="49">
        <v>1.25</v>
      </c>
      <c r="CA47" s="49">
        <v>1.5</v>
      </c>
      <c r="CB47" s="49">
        <v>1.5</v>
      </c>
      <c r="CC47" s="49">
        <v>1.71</v>
      </c>
      <c r="CD47" s="49">
        <v>0.72</v>
      </c>
      <c r="CE47" s="49">
        <v>1.1399999999999999</v>
      </c>
      <c r="CF47" s="49">
        <v>1.81</v>
      </c>
      <c r="CG47" s="49">
        <v>1.17</v>
      </c>
      <c r="CH47" s="49">
        <v>1.5</v>
      </c>
      <c r="CI47" s="49">
        <v>1.2</v>
      </c>
      <c r="CJ47" s="49">
        <v>1.38</v>
      </c>
      <c r="CK47" s="49">
        <v>1.89</v>
      </c>
      <c r="CL47" s="49">
        <v>1.51</v>
      </c>
      <c r="CM47" s="49">
        <v>1.68</v>
      </c>
      <c r="CN47" s="49">
        <v>1.48</v>
      </c>
      <c r="CO47" s="49">
        <v>1.23</v>
      </c>
      <c r="CP47" s="49">
        <v>1.24</v>
      </c>
      <c r="CQ47" s="49">
        <v>1.38</v>
      </c>
      <c r="CR47" s="49">
        <v>0.79</v>
      </c>
      <c r="CS47" s="49">
        <v>0.81</v>
      </c>
      <c r="CT47" s="49">
        <v>1.19</v>
      </c>
      <c r="CU47" s="49">
        <v>1.25</v>
      </c>
      <c r="CV47" s="49">
        <v>1.2</v>
      </c>
      <c r="CW47" s="49">
        <v>1.01</v>
      </c>
      <c r="CX47" s="49">
        <v>1.07</v>
      </c>
      <c r="CY47" s="49">
        <v>1</v>
      </c>
      <c r="CZ47" s="49">
        <v>0.99</v>
      </c>
      <c r="DA47" s="49">
        <v>1.02</v>
      </c>
      <c r="DB47" s="49">
        <v>0.94</v>
      </c>
      <c r="DC47" s="49">
        <v>1.26</v>
      </c>
      <c r="DD47" s="49">
        <v>1.33</v>
      </c>
      <c r="DE47" s="49">
        <v>1.38</v>
      </c>
      <c r="DF47" s="49">
        <v>1.22</v>
      </c>
      <c r="DG47" s="49">
        <v>0.85</v>
      </c>
      <c r="DH47" s="49">
        <v>0.67</v>
      </c>
      <c r="DI47" s="49">
        <v>0.9</v>
      </c>
      <c r="DJ47" s="49">
        <v>0.83</v>
      </c>
      <c r="DK47" s="49">
        <v>1.84</v>
      </c>
      <c r="DL47" s="49">
        <v>2.0699999999999998</v>
      </c>
      <c r="DM47" s="49">
        <v>2.14</v>
      </c>
      <c r="DN47" s="49">
        <v>1.55</v>
      </c>
      <c r="DO47" s="49">
        <v>0.43</v>
      </c>
      <c r="DP47" s="49">
        <v>0.28999999999999998</v>
      </c>
      <c r="DQ47" s="49">
        <v>0.52</v>
      </c>
      <c r="DR47" s="49">
        <v>0.27</v>
      </c>
      <c r="DS47" s="49">
        <v>1.34</v>
      </c>
      <c r="DT47" s="49">
        <v>0.43</v>
      </c>
      <c r="DU47" s="49">
        <v>0.65</v>
      </c>
      <c r="DV47" s="49">
        <v>1.05</v>
      </c>
      <c r="DW47" s="49">
        <v>0.69</v>
      </c>
      <c r="DX47" s="49">
        <v>2.41</v>
      </c>
      <c r="DY47" s="49">
        <v>0.6</v>
      </c>
      <c r="DZ47" s="49">
        <v>1.29</v>
      </c>
      <c r="EA47" s="49">
        <v>0.62</v>
      </c>
      <c r="EB47" s="49">
        <v>1.29</v>
      </c>
      <c r="EC47" s="55">
        <v>0.84</v>
      </c>
      <c r="ED47" s="55">
        <v>0.66</v>
      </c>
      <c r="EE47" s="62">
        <v>0.8</v>
      </c>
      <c r="EF47" s="62">
        <v>0.8</v>
      </c>
      <c r="EG47" s="55">
        <v>0.76</v>
      </c>
      <c r="EH47" s="55">
        <v>0.81</v>
      </c>
      <c r="EI47" s="56">
        <v>0.80300000000000005</v>
      </c>
      <c r="EJ47" s="56">
        <v>0.80900000000000005</v>
      </c>
      <c r="EK47" s="56">
        <v>0.67700000000000005</v>
      </c>
      <c r="EL47" s="56">
        <v>0.89500000000000002</v>
      </c>
      <c r="EM47" s="56">
        <v>0.80400000000000005</v>
      </c>
      <c r="EN47" s="56">
        <v>0.80700000000000005</v>
      </c>
      <c r="EO47" s="56">
        <v>0.83</v>
      </c>
      <c r="EP47" s="56">
        <v>0.84</v>
      </c>
      <c r="EQ47" s="56">
        <v>0.93300000000000005</v>
      </c>
      <c r="ER47" s="49">
        <v>1.05</v>
      </c>
      <c r="ES47" s="49">
        <v>1.06</v>
      </c>
      <c r="ET47" s="49">
        <v>0.99</v>
      </c>
      <c r="EU47" s="49">
        <v>1.42</v>
      </c>
      <c r="EV47" s="49">
        <v>1.41</v>
      </c>
      <c r="EW47" s="49">
        <v>1.55</v>
      </c>
      <c r="EX47" s="49">
        <v>1.6</v>
      </c>
      <c r="EY47" s="49">
        <v>1.37</v>
      </c>
      <c r="EZ47" s="49">
        <v>1.52</v>
      </c>
      <c r="FA47" s="49">
        <v>1.43</v>
      </c>
      <c r="FB47" s="49">
        <v>1.65</v>
      </c>
      <c r="FC47" s="49">
        <v>0.92</v>
      </c>
      <c r="FD47" s="49">
        <v>0.94</v>
      </c>
      <c r="FE47" s="49">
        <v>0.93</v>
      </c>
      <c r="FF47" s="49">
        <v>0.9</v>
      </c>
      <c r="FG47" s="49">
        <v>0.94</v>
      </c>
      <c r="FH47" s="49">
        <v>0.84</v>
      </c>
      <c r="FI47" s="49">
        <v>1.36</v>
      </c>
      <c r="FJ47" s="49">
        <v>1.17</v>
      </c>
      <c r="FK47" s="49">
        <v>1.1000000000000001</v>
      </c>
      <c r="FL47" s="49">
        <v>1.23</v>
      </c>
      <c r="FM47" s="49">
        <v>1.08</v>
      </c>
      <c r="FN47" s="49">
        <v>1.36</v>
      </c>
      <c r="FO47" s="49">
        <v>1.3</v>
      </c>
      <c r="FP47" s="49">
        <v>0.76</v>
      </c>
      <c r="FQ47" s="49">
        <v>1</v>
      </c>
      <c r="FR47" s="49">
        <v>1.07</v>
      </c>
      <c r="FS47" s="49">
        <v>1.04</v>
      </c>
      <c r="FT47" s="49">
        <v>1.29</v>
      </c>
      <c r="FU47" s="49">
        <v>1.6</v>
      </c>
      <c r="FV47" s="49">
        <v>1.57</v>
      </c>
      <c r="FW47" s="49">
        <v>1.44</v>
      </c>
      <c r="FX47" s="49">
        <v>1.48</v>
      </c>
      <c r="FY47" s="49">
        <v>1.6</v>
      </c>
      <c r="FZ47" s="49">
        <v>1</v>
      </c>
      <c r="GA47" s="49">
        <v>0.96</v>
      </c>
      <c r="GB47" s="49">
        <v>1.08</v>
      </c>
      <c r="GC47" s="49">
        <v>0.93</v>
      </c>
      <c r="GD47" s="49">
        <v>0.93</v>
      </c>
      <c r="GE47" s="49">
        <v>0.97</v>
      </c>
      <c r="GF47" s="49">
        <v>1.03</v>
      </c>
      <c r="GG47" s="49">
        <v>0.88</v>
      </c>
      <c r="GH47" s="49">
        <v>0.8</v>
      </c>
      <c r="GI47" s="49">
        <v>1.01</v>
      </c>
      <c r="GJ47" s="49">
        <v>0.88</v>
      </c>
      <c r="GK47" s="3">
        <v>1</v>
      </c>
      <c r="GL47" s="3">
        <v>1.1299999999999999</v>
      </c>
      <c r="GM47" s="3">
        <v>1.24</v>
      </c>
      <c r="GN47" s="73">
        <v>1.38</v>
      </c>
      <c r="GO47" s="73">
        <v>1.22</v>
      </c>
      <c r="GP47" s="73">
        <v>1.18</v>
      </c>
      <c r="GQ47" s="73">
        <v>1.29</v>
      </c>
      <c r="GR47" s="73">
        <v>1.1000000000000001</v>
      </c>
      <c r="GS47" s="73">
        <v>1.4</v>
      </c>
      <c r="GT47" s="73">
        <v>1.55</v>
      </c>
      <c r="GU47" s="73">
        <v>1.57</v>
      </c>
      <c r="GV47" s="73">
        <v>1.19</v>
      </c>
      <c r="GW47" s="73">
        <v>1.66</v>
      </c>
      <c r="GX47" s="73">
        <v>1.18</v>
      </c>
      <c r="GY47" s="54">
        <v>0.82199999999999995</v>
      </c>
      <c r="GZ47" s="54">
        <v>0.6</v>
      </c>
      <c r="HA47" s="54">
        <v>0.746</v>
      </c>
      <c r="HB47" s="54">
        <v>0.71799999999999997</v>
      </c>
      <c r="HC47" s="54">
        <v>0.95899999999999996</v>
      </c>
      <c r="HD47" s="54">
        <v>0.77600000000000002</v>
      </c>
      <c r="HE47" s="54">
        <v>0.76400000000000001</v>
      </c>
      <c r="HF47" s="54">
        <v>0.79</v>
      </c>
      <c r="HG47" s="54">
        <v>0.78700000000000003</v>
      </c>
      <c r="HH47" s="54">
        <v>1.0900000000000001</v>
      </c>
      <c r="HI47" s="54">
        <v>1.24</v>
      </c>
      <c r="HJ47" s="54">
        <v>0.67</v>
      </c>
      <c r="HK47" s="54">
        <v>0.7</v>
      </c>
      <c r="HL47" s="54">
        <v>0.84</v>
      </c>
      <c r="HM47" s="54">
        <v>1.19</v>
      </c>
      <c r="HN47" s="54">
        <v>1.3</v>
      </c>
      <c r="HO47" s="54">
        <v>1.34</v>
      </c>
      <c r="HP47" s="54">
        <v>0.87</v>
      </c>
      <c r="HQ47" s="54">
        <v>1.07</v>
      </c>
      <c r="HR47" s="54">
        <v>0.86</v>
      </c>
      <c r="HS47" s="54">
        <v>0.92</v>
      </c>
      <c r="HT47" s="54">
        <v>1.2</v>
      </c>
      <c r="HU47" s="54">
        <v>1.29</v>
      </c>
      <c r="HV47" s="54">
        <v>0.75</v>
      </c>
      <c r="HW47" s="54">
        <v>1.04</v>
      </c>
      <c r="HX47" s="54">
        <v>1.1299999999999999</v>
      </c>
      <c r="HY47" s="54">
        <v>2.0499999999999998</v>
      </c>
      <c r="HZ47" s="54">
        <v>1.86</v>
      </c>
      <c r="IA47" s="54">
        <v>1.9</v>
      </c>
      <c r="IB47" s="54">
        <v>2.2200000000000002</v>
      </c>
      <c r="IC47" s="54">
        <v>2.0499999999999998</v>
      </c>
      <c r="ID47" s="54">
        <v>1.04</v>
      </c>
      <c r="IE47" s="54">
        <v>0.91</v>
      </c>
      <c r="IF47" s="54">
        <v>0.99</v>
      </c>
      <c r="IG47" s="54">
        <v>1.17</v>
      </c>
      <c r="IH47" s="54">
        <v>0.9</v>
      </c>
      <c r="II47" s="54">
        <v>1.05</v>
      </c>
      <c r="IJ47" s="54">
        <v>0.9</v>
      </c>
      <c r="IK47" s="54">
        <v>1.04</v>
      </c>
      <c r="IL47" s="54">
        <v>0.81</v>
      </c>
      <c r="IM47" s="54">
        <v>0.69</v>
      </c>
    </row>
    <row r="48" spans="1:247" ht="16.5" x14ac:dyDescent="0.45">
      <c r="A48" s="51" t="s">
        <v>235</v>
      </c>
      <c r="B48" s="58">
        <f t="shared" si="43"/>
        <v>2.71</v>
      </c>
      <c r="C48" s="59">
        <f t="shared" si="44"/>
        <v>2.9678132780082978</v>
      </c>
      <c r="D48" s="59">
        <v>2.6799999999999997</v>
      </c>
      <c r="E48" s="59">
        <v>2.9678866666666659</v>
      </c>
      <c r="F48" s="59">
        <v>0.97956496151211137</v>
      </c>
      <c r="G48" s="49">
        <v>4.3600000000000003</v>
      </c>
      <c r="H48" s="49">
        <v>3.46</v>
      </c>
      <c r="I48" s="49">
        <v>2.23</v>
      </c>
      <c r="J48" s="49">
        <v>3.44</v>
      </c>
      <c r="K48" s="49">
        <v>2.81</v>
      </c>
      <c r="L48" s="49">
        <v>2.4300000000000002</v>
      </c>
      <c r="M48" s="49">
        <v>2.5299999999999998</v>
      </c>
      <c r="N48" s="49">
        <v>2.59</v>
      </c>
      <c r="O48" s="49">
        <v>3.69</v>
      </c>
      <c r="P48" s="49">
        <v>3.55</v>
      </c>
      <c r="Q48" s="49">
        <v>2.64</v>
      </c>
      <c r="R48" s="49">
        <v>3.18</v>
      </c>
      <c r="S48" s="49">
        <v>3.45</v>
      </c>
      <c r="T48" s="49">
        <v>3.94</v>
      </c>
      <c r="U48" s="49">
        <v>4.07</v>
      </c>
      <c r="V48" s="49">
        <v>2.95</v>
      </c>
      <c r="W48" s="49">
        <v>2.39</v>
      </c>
      <c r="X48" s="49">
        <v>3</v>
      </c>
      <c r="Y48" s="49">
        <v>3.18</v>
      </c>
      <c r="Z48" s="49">
        <v>3.16</v>
      </c>
      <c r="AA48" s="49">
        <v>2.8</v>
      </c>
      <c r="AB48" s="49">
        <v>3.57</v>
      </c>
      <c r="AC48" s="49">
        <v>5.54</v>
      </c>
      <c r="AD48" s="49">
        <v>2.17</v>
      </c>
      <c r="AE48" s="49">
        <v>2.48</v>
      </c>
      <c r="AF48" s="49">
        <v>2.89</v>
      </c>
      <c r="AG48" s="49">
        <v>2.5</v>
      </c>
      <c r="AH48" s="49">
        <v>2.0499999999999998</v>
      </c>
      <c r="AI48" s="49">
        <v>2.58</v>
      </c>
      <c r="AJ48" s="49">
        <v>2.34</v>
      </c>
      <c r="AK48" s="49">
        <v>2.63</v>
      </c>
      <c r="AL48" s="49">
        <v>2.5</v>
      </c>
      <c r="AM48" s="49">
        <v>2.2999999999999998</v>
      </c>
      <c r="AN48" s="49">
        <v>2.08</v>
      </c>
      <c r="AO48" s="49">
        <v>2.54</v>
      </c>
      <c r="AP48" s="49">
        <v>2.37</v>
      </c>
      <c r="AQ48" s="49">
        <v>2.19</v>
      </c>
      <c r="AR48" s="49">
        <v>2.35</v>
      </c>
      <c r="AS48" s="49">
        <v>2.02</v>
      </c>
      <c r="AT48" s="49">
        <v>1.98</v>
      </c>
      <c r="AU48" s="49">
        <v>1.6020000000000001</v>
      </c>
      <c r="AV48" s="49">
        <v>1.829</v>
      </c>
      <c r="AW48" s="49">
        <v>2.3210000000000002</v>
      </c>
      <c r="AX48" s="49">
        <v>1.472</v>
      </c>
      <c r="AY48" s="49">
        <v>1.786</v>
      </c>
      <c r="AZ48" s="49">
        <v>1.7869999999999999</v>
      </c>
      <c r="BA48" s="49">
        <v>2.0230000000000001</v>
      </c>
      <c r="BB48" s="49">
        <v>2.0249999999999999</v>
      </c>
      <c r="BC48" s="49">
        <v>1.9530000000000001</v>
      </c>
      <c r="BD48" s="49">
        <v>2.0190000000000001</v>
      </c>
      <c r="BE48" s="49">
        <v>2.2080000000000002</v>
      </c>
      <c r="BF48" s="49">
        <v>1.643</v>
      </c>
      <c r="BG48" s="49">
        <v>2.7</v>
      </c>
      <c r="BH48" s="49">
        <v>4.0599999999999996</v>
      </c>
      <c r="BI48" s="49">
        <v>3.97</v>
      </c>
      <c r="BJ48" s="49">
        <v>1.79</v>
      </c>
      <c r="BK48" s="49">
        <v>4.2699999999999996</v>
      </c>
      <c r="BL48" s="49">
        <v>2.95</v>
      </c>
      <c r="BM48" s="49">
        <v>2.81</v>
      </c>
      <c r="BN48" s="49">
        <v>2.35</v>
      </c>
      <c r="BO48" s="49">
        <v>4.3499999999999996</v>
      </c>
      <c r="BP48" s="49">
        <v>2.39</v>
      </c>
      <c r="BQ48" s="49">
        <v>2.52</v>
      </c>
      <c r="BR48" s="49">
        <v>2.67</v>
      </c>
      <c r="BS48" s="49">
        <v>1.68</v>
      </c>
      <c r="BT48" s="49">
        <v>2.27</v>
      </c>
      <c r="BU48" s="49">
        <v>1.74</v>
      </c>
      <c r="BV48" s="49">
        <v>3.89</v>
      </c>
      <c r="BW48" s="49">
        <v>3.75</v>
      </c>
      <c r="BX48" s="49">
        <v>4.2300000000000004</v>
      </c>
      <c r="BY48" s="49">
        <v>3.7</v>
      </c>
      <c r="BZ48" s="49">
        <v>4.03</v>
      </c>
      <c r="CA48" s="49">
        <v>4.38</v>
      </c>
      <c r="CB48" s="49">
        <v>4.3600000000000003</v>
      </c>
      <c r="CC48" s="49">
        <v>4.99</v>
      </c>
      <c r="CD48" s="49">
        <v>1.64</v>
      </c>
      <c r="CE48" s="49">
        <v>3.21</v>
      </c>
      <c r="CF48" s="49">
        <v>5.6</v>
      </c>
      <c r="CG48" s="49">
        <v>3.2</v>
      </c>
      <c r="CH48" s="49">
        <v>3.25</v>
      </c>
      <c r="CI48" s="49">
        <v>3.13</v>
      </c>
      <c r="CJ48" s="49">
        <v>3.79</v>
      </c>
      <c r="CK48" s="49">
        <v>3.1</v>
      </c>
      <c r="CL48" s="49">
        <v>2.64</v>
      </c>
      <c r="CM48" s="49">
        <v>2.31</v>
      </c>
      <c r="CN48" s="49">
        <v>3.05</v>
      </c>
      <c r="CO48" s="49">
        <v>2.89</v>
      </c>
      <c r="CP48" s="49">
        <v>2.9</v>
      </c>
      <c r="CQ48" s="49">
        <v>3.93</v>
      </c>
      <c r="CR48" s="49">
        <v>1.63</v>
      </c>
      <c r="CS48" s="49">
        <v>1.88</v>
      </c>
      <c r="CT48" s="49">
        <v>2.66</v>
      </c>
      <c r="CU48" s="49">
        <v>3.51</v>
      </c>
      <c r="CV48" s="49">
        <v>3.23</v>
      </c>
      <c r="CW48" s="49">
        <v>2.71</v>
      </c>
      <c r="CX48" s="49">
        <v>1.81</v>
      </c>
      <c r="CY48" s="49">
        <v>1.76</v>
      </c>
      <c r="CZ48" s="49">
        <v>2.92</v>
      </c>
      <c r="DA48" s="49">
        <v>1.71</v>
      </c>
      <c r="DB48" s="49">
        <v>2.46</v>
      </c>
      <c r="DC48" s="49">
        <v>3.46</v>
      </c>
      <c r="DD48" s="49">
        <v>3.6</v>
      </c>
      <c r="DE48" s="49">
        <v>3.83</v>
      </c>
      <c r="DF48" s="49">
        <v>3.32</v>
      </c>
      <c r="DG48" s="49">
        <v>2.0099999999999998</v>
      </c>
      <c r="DH48" s="49">
        <v>1.47</v>
      </c>
      <c r="DI48" s="49">
        <v>3.43</v>
      </c>
      <c r="DJ48" s="49">
        <v>3.07</v>
      </c>
      <c r="DK48" s="49">
        <v>5.21</v>
      </c>
      <c r="DL48" s="49">
        <v>6.12</v>
      </c>
      <c r="DM48" s="49">
        <v>6.15</v>
      </c>
      <c r="DN48" s="49">
        <v>5.3</v>
      </c>
      <c r="DO48" s="49">
        <v>1.06</v>
      </c>
      <c r="DP48" s="49">
        <v>0.72</v>
      </c>
      <c r="DQ48" s="49">
        <v>1.39</v>
      </c>
      <c r="DR48" s="49">
        <v>0.94</v>
      </c>
      <c r="DS48" s="49">
        <v>3.98</v>
      </c>
      <c r="DT48" s="49">
        <v>0.24</v>
      </c>
      <c r="DU48" s="49">
        <v>1.9</v>
      </c>
      <c r="DV48" s="49">
        <v>3.72</v>
      </c>
      <c r="DW48" s="49">
        <v>2.25</v>
      </c>
      <c r="DX48" s="49">
        <v>8.2100000000000009</v>
      </c>
      <c r="DY48" s="49">
        <v>1.91</v>
      </c>
      <c r="DZ48" s="49">
        <v>2.85</v>
      </c>
      <c r="EA48" s="49">
        <v>1.75</v>
      </c>
      <c r="EB48" s="49">
        <v>3.48</v>
      </c>
      <c r="EC48" s="55">
        <v>2.39</v>
      </c>
      <c r="ED48" s="55">
        <v>1.84</v>
      </c>
      <c r="EE48" s="55">
        <v>2.23</v>
      </c>
      <c r="EF48" s="55">
        <v>2.15</v>
      </c>
      <c r="EG48" s="55">
        <v>2.15</v>
      </c>
      <c r="EH48" s="55">
        <v>2.2000000000000002</v>
      </c>
      <c r="EI48" s="56">
        <v>2.0699999999999998</v>
      </c>
      <c r="EJ48" s="56">
        <v>2.1930000000000001</v>
      </c>
      <c r="EK48" s="56">
        <v>1.6819999999999999</v>
      </c>
      <c r="EL48" s="56">
        <v>2.444</v>
      </c>
      <c r="EM48" s="56">
        <v>2.145</v>
      </c>
      <c r="EN48" s="56">
        <v>2.1269999999999998</v>
      </c>
      <c r="EO48" s="56">
        <v>2.2719999999999998</v>
      </c>
      <c r="EP48" s="56">
        <v>2.2709999999999999</v>
      </c>
      <c r="EQ48" s="56">
        <v>2.5640000000000001</v>
      </c>
      <c r="ER48" s="49">
        <v>3.02</v>
      </c>
      <c r="ES48" s="49">
        <v>3</v>
      </c>
      <c r="ET48" s="49">
        <v>2.2799999999999998</v>
      </c>
      <c r="EU48" s="49">
        <v>4.07</v>
      </c>
      <c r="EV48" s="49">
        <v>4.2300000000000004</v>
      </c>
      <c r="EW48" s="49">
        <v>4.6100000000000003</v>
      </c>
      <c r="EX48" s="49">
        <v>4.72</v>
      </c>
      <c r="EY48" s="49">
        <v>4.1900000000000004</v>
      </c>
      <c r="EZ48" s="49">
        <v>4.33</v>
      </c>
      <c r="FA48" s="49">
        <v>4.2</v>
      </c>
      <c r="FB48" s="49">
        <v>4.5199999999999996</v>
      </c>
      <c r="FC48" s="49">
        <v>2.57</v>
      </c>
      <c r="FD48" s="49">
        <v>2.4700000000000002</v>
      </c>
      <c r="FE48" s="49">
        <v>2.54</v>
      </c>
      <c r="FF48" s="49">
        <v>2.42</v>
      </c>
      <c r="FG48" s="49">
        <v>2.57</v>
      </c>
      <c r="FH48" s="49">
        <v>2.21</v>
      </c>
      <c r="FI48" s="49">
        <v>4.46</v>
      </c>
      <c r="FJ48" s="49">
        <v>3.34</v>
      </c>
      <c r="FK48" s="49">
        <v>4.0199999999999996</v>
      </c>
      <c r="FL48" s="49">
        <v>3.98</v>
      </c>
      <c r="FM48" s="49">
        <v>3.58</v>
      </c>
      <c r="FN48" s="49">
        <v>4.0199999999999996</v>
      </c>
      <c r="FO48" s="49">
        <v>3.54</v>
      </c>
      <c r="FP48" s="49">
        <v>2.17</v>
      </c>
      <c r="FQ48" s="49">
        <v>3.09</v>
      </c>
      <c r="FR48" s="49">
        <v>3.36</v>
      </c>
      <c r="FS48" s="49">
        <v>2.69</v>
      </c>
      <c r="FT48" s="49">
        <v>2.92</v>
      </c>
      <c r="FU48" s="49">
        <v>4.6399999999999997</v>
      </c>
      <c r="FV48" s="49">
        <v>4.5</v>
      </c>
      <c r="FW48" s="49">
        <v>4.17</v>
      </c>
      <c r="FX48" s="49">
        <v>4.38</v>
      </c>
      <c r="FY48" s="49">
        <v>4.63</v>
      </c>
      <c r="FZ48" s="49">
        <v>2.62</v>
      </c>
      <c r="GA48" s="49">
        <v>2.3199999999999998</v>
      </c>
      <c r="GB48" s="49">
        <v>2.82</v>
      </c>
      <c r="GC48" s="49">
        <v>2.09</v>
      </c>
      <c r="GD48" s="49">
        <v>2.42</v>
      </c>
      <c r="GE48" s="49">
        <v>2.65</v>
      </c>
      <c r="GF48" s="49">
        <v>3.13</v>
      </c>
      <c r="GG48" s="49">
        <v>2.44</v>
      </c>
      <c r="GH48" s="49">
        <v>2.5</v>
      </c>
      <c r="GI48" s="49">
        <v>2.63</v>
      </c>
      <c r="GJ48" s="49">
        <v>2.67</v>
      </c>
      <c r="GK48" s="3">
        <v>2.9</v>
      </c>
      <c r="GL48" s="3">
        <v>3.47</v>
      </c>
      <c r="GM48" s="3">
        <v>4.1399999999999997</v>
      </c>
      <c r="GN48" s="73">
        <v>4.87</v>
      </c>
      <c r="GO48" s="73">
        <v>3.47</v>
      </c>
      <c r="GP48" s="73">
        <v>3.58</v>
      </c>
      <c r="GQ48" s="73">
        <v>3.63</v>
      </c>
      <c r="GR48" s="73">
        <v>3.33</v>
      </c>
      <c r="GS48" s="73">
        <v>4.72</v>
      </c>
      <c r="GT48" s="73">
        <v>5.0599999999999996</v>
      </c>
      <c r="GU48" s="73">
        <v>6.21</v>
      </c>
      <c r="GV48" s="73">
        <v>4.66</v>
      </c>
      <c r="GW48" s="73">
        <v>9.1199999999999992</v>
      </c>
      <c r="GX48" s="73">
        <v>4.3099999999999996</v>
      </c>
      <c r="GY48" s="54">
        <v>0.23699999999999999</v>
      </c>
      <c r="GZ48" s="54">
        <v>0.19500000000000001</v>
      </c>
      <c r="HA48" s="54">
        <v>0.20799999999999999</v>
      </c>
      <c r="HB48" s="54">
        <v>0.223</v>
      </c>
      <c r="HC48" s="54">
        <v>0.28199999999999997</v>
      </c>
      <c r="HD48" s="54">
        <v>0.23699999999999999</v>
      </c>
      <c r="HE48" s="54">
        <v>0.20799999999999999</v>
      </c>
      <c r="HF48" s="54">
        <v>0.28899999999999998</v>
      </c>
      <c r="HG48" s="54">
        <v>0.26800000000000002</v>
      </c>
      <c r="HH48" s="54">
        <v>2.89</v>
      </c>
      <c r="HI48" s="54">
        <v>3.38</v>
      </c>
      <c r="HJ48" s="54">
        <v>2.1800000000000002</v>
      </c>
      <c r="HK48" s="54">
        <v>2.66</v>
      </c>
      <c r="HL48" s="54">
        <v>2.86</v>
      </c>
      <c r="HM48" s="54">
        <v>4.42</v>
      </c>
      <c r="HN48" s="54">
        <v>4.12</v>
      </c>
      <c r="HO48" s="54">
        <v>4.1399999999999997</v>
      </c>
      <c r="HP48" s="54">
        <v>2.14</v>
      </c>
      <c r="HQ48" s="54">
        <v>2.76</v>
      </c>
      <c r="HR48" s="54">
        <v>2.12</v>
      </c>
      <c r="HS48" s="54">
        <v>2.2599999999999998</v>
      </c>
      <c r="HT48" s="54">
        <v>3.02</v>
      </c>
      <c r="HU48" s="54">
        <v>3.34</v>
      </c>
      <c r="HV48" s="54">
        <v>1.92</v>
      </c>
      <c r="HW48" s="54">
        <v>2.69</v>
      </c>
      <c r="HX48" s="54">
        <v>3.09</v>
      </c>
      <c r="HY48" s="54">
        <v>5.05</v>
      </c>
      <c r="HZ48" s="54">
        <v>4.95</v>
      </c>
      <c r="IA48" s="54">
        <v>5.35</v>
      </c>
      <c r="IB48" s="54">
        <v>6.16</v>
      </c>
      <c r="IC48" s="54">
        <v>4.74</v>
      </c>
      <c r="ID48" s="54">
        <v>2.54</v>
      </c>
      <c r="IE48" s="54">
        <v>2.34</v>
      </c>
      <c r="IF48" s="54">
        <v>2.5</v>
      </c>
      <c r="IG48" s="54">
        <v>2.76</v>
      </c>
      <c r="IH48" s="54">
        <v>2.4</v>
      </c>
      <c r="II48" s="54">
        <v>2.97</v>
      </c>
      <c r="IJ48" s="54">
        <v>2.4300000000000002</v>
      </c>
      <c r="IK48" s="54">
        <v>2.9</v>
      </c>
      <c r="IL48" s="54">
        <v>2.23</v>
      </c>
      <c r="IM48" s="54">
        <v>2.12</v>
      </c>
    </row>
    <row r="49" spans="1:247" ht="16.5" x14ac:dyDescent="0.45">
      <c r="A49" s="51" t="s">
        <v>236</v>
      </c>
      <c r="B49" s="58">
        <f t="shared" si="43"/>
        <v>0.34</v>
      </c>
      <c r="C49" s="59">
        <f t="shared" si="44"/>
        <v>0.42844813278008309</v>
      </c>
      <c r="D49" s="59">
        <v>0.3115</v>
      </c>
      <c r="E49" s="59">
        <v>0.34915333333333337</v>
      </c>
      <c r="F49" s="59">
        <v>0.11303520022050138</v>
      </c>
      <c r="G49" s="49">
        <v>0.45</v>
      </c>
      <c r="H49" s="49">
        <v>0.43</v>
      </c>
      <c r="I49" s="49">
        <v>0.28999999999999998</v>
      </c>
      <c r="J49" s="49">
        <v>0.27</v>
      </c>
      <c r="K49" s="49">
        <v>0.31</v>
      </c>
      <c r="L49" s="49">
        <v>0.27</v>
      </c>
      <c r="M49" s="49">
        <v>0.28000000000000003</v>
      </c>
      <c r="N49" s="49">
        <v>0.27</v>
      </c>
      <c r="O49" s="49">
        <v>0.42099999999999999</v>
      </c>
      <c r="P49" s="49">
        <v>0.41699999999999998</v>
      </c>
      <c r="Q49" s="49">
        <v>0.317</v>
      </c>
      <c r="R49" s="49">
        <v>0.35299999999999998</v>
      </c>
      <c r="S49" s="49">
        <v>0.42599999999999999</v>
      </c>
      <c r="T49" s="49">
        <v>0.46600000000000003</v>
      </c>
      <c r="U49" s="49">
        <v>0.47899999999999998</v>
      </c>
      <c r="V49" s="49">
        <v>0.34</v>
      </c>
      <c r="W49" s="49">
        <v>0.28999999999999998</v>
      </c>
      <c r="X49" s="49">
        <v>0.34</v>
      </c>
      <c r="Y49" s="49">
        <v>0.4</v>
      </c>
      <c r="Z49" s="49">
        <v>0.39</v>
      </c>
      <c r="AA49" s="49">
        <v>0.33</v>
      </c>
      <c r="AB49" s="49">
        <v>0.41</v>
      </c>
      <c r="AC49" s="49">
        <v>0.62</v>
      </c>
      <c r="AD49" s="49">
        <v>0.25</v>
      </c>
      <c r="AE49" s="49">
        <v>0.28000000000000003</v>
      </c>
      <c r="AF49" s="49">
        <v>0.34</v>
      </c>
      <c r="AG49" s="49">
        <v>0.27</v>
      </c>
      <c r="AH49" s="49">
        <v>0.23</v>
      </c>
      <c r="AI49" s="49">
        <v>0.28999999999999998</v>
      </c>
      <c r="AJ49" s="49">
        <v>0.25</v>
      </c>
      <c r="AK49" s="49">
        <v>0.28000000000000003</v>
      </c>
      <c r="AL49" s="49">
        <v>0.26</v>
      </c>
      <c r="AM49" s="49">
        <v>0.3</v>
      </c>
      <c r="AN49" s="49">
        <v>0.25</v>
      </c>
      <c r="AO49" s="49">
        <v>0.28999999999999998</v>
      </c>
      <c r="AP49" s="49">
        <v>0.27</v>
      </c>
      <c r="AQ49" s="49">
        <v>0.26</v>
      </c>
      <c r="AR49" s="49">
        <v>0.31</v>
      </c>
      <c r="AS49" s="49">
        <v>0.26800000000000002</v>
      </c>
      <c r="AT49" s="49">
        <v>0.24</v>
      </c>
      <c r="AU49" s="49">
        <v>0.21099999999999999</v>
      </c>
      <c r="AV49" s="49">
        <v>0.23699999999999999</v>
      </c>
      <c r="AW49" s="49">
        <v>0.26700000000000002</v>
      </c>
      <c r="AX49" s="49">
        <v>0.193</v>
      </c>
      <c r="AY49" s="49">
        <v>0.24</v>
      </c>
      <c r="AZ49" s="49">
        <v>0.22900000000000001</v>
      </c>
      <c r="BA49" s="49">
        <v>0.26600000000000001</v>
      </c>
      <c r="BB49" s="49">
        <v>0.27100000000000002</v>
      </c>
      <c r="BC49" s="49">
        <v>0.253</v>
      </c>
      <c r="BD49" s="49">
        <v>0.25800000000000001</v>
      </c>
      <c r="BE49" s="49">
        <v>0.27200000000000002</v>
      </c>
      <c r="BF49" s="49">
        <v>0.20899999999999999</v>
      </c>
      <c r="BG49" s="49">
        <v>0.25</v>
      </c>
      <c r="BH49" s="49">
        <v>0.57999999999999996</v>
      </c>
      <c r="BI49" s="49">
        <v>0.53</v>
      </c>
      <c r="BJ49" s="49">
        <v>0.17</v>
      </c>
      <c r="BK49" s="49">
        <v>0.53</v>
      </c>
      <c r="BL49" s="49">
        <v>0.37</v>
      </c>
      <c r="BM49" s="49">
        <v>0.33</v>
      </c>
      <c r="BN49" s="49">
        <v>0.31</v>
      </c>
      <c r="BO49" s="49">
        <v>0.62</v>
      </c>
      <c r="BP49" s="49">
        <v>0.28000000000000003</v>
      </c>
      <c r="BQ49" s="49">
        <v>0.28999999999999998</v>
      </c>
      <c r="BR49" s="49">
        <v>0.28999999999999998</v>
      </c>
      <c r="BS49" s="49">
        <v>0.2</v>
      </c>
      <c r="BT49" s="49">
        <v>0.26</v>
      </c>
      <c r="BU49" s="49">
        <v>0.22</v>
      </c>
      <c r="BV49" s="49">
        <v>0.56000000000000005</v>
      </c>
      <c r="BW49" s="49">
        <v>0.51</v>
      </c>
      <c r="BX49" s="49">
        <v>0.57999999999999996</v>
      </c>
      <c r="BY49" s="49">
        <v>0.52</v>
      </c>
      <c r="BZ49" s="49">
        <v>0.52</v>
      </c>
      <c r="CA49" s="49">
        <v>0.52</v>
      </c>
      <c r="CB49" s="49">
        <v>0.54</v>
      </c>
      <c r="CC49" s="49">
        <v>0.61</v>
      </c>
      <c r="CD49" s="49">
        <v>0.2</v>
      </c>
      <c r="CE49" s="49">
        <v>0.38</v>
      </c>
      <c r="CF49" s="49">
        <v>0.67</v>
      </c>
      <c r="CG49" s="49">
        <v>0.39</v>
      </c>
      <c r="CH49" s="49">
        <v>0.38</v>
      </c>
      <c r="CI49" s="49">
        <v>0.38</v>
      </c>
      <c r="CJ49" s="49">
        <v>0.45</v>
      </c>
      <c r="CK49" s="49">
        <v>0.43</v>
      </c>
      <c r="CL49" s="49">
        <v>0.38</v>
      </c>
      <c r="CM49" s="49">
        <v>0.3</v>
      </c>
      <c r="CN49" s="49">
        <v>0.42</v>
      </c>
      <c r="CO49" s="49">
        <v>0.36</v>
      </c>
      <c r="CP49" s="49">
        <v>0.35</v>
      </c>
      <c r="CQ49" s="49">
        <v>0.36</v>
      </c>
      <c r="CR49" s="49">
        <v>0.22</v>
      </c>
      <c r="CS49" s="49">
        <v>0.23</v>
      </c>
      <c r="CT49" s="49">
        <v>0.3</v>
      </c>
      <c r="CU49" s="49">
        <v>0.45</v>
      </c>
      <c r="CV49" s="49">
        <v>0.42</v>
      </c>
      <c r="CW49" s="49">
        <v>0.42</v>
      </c>
      <c r="CX49" s="49">
        <v>0.24</v>
      </c>
      <c r="CY49" s="49">
        <v>0.26</v>
      </c>
      <c r="CZ49" s="49">
        <v>0.39</v>
      </c>
      <c r="DA49" s="49">
        <v>0.23</v>
      </c>
      <c r="DB49" s="49">
        <v>0.34</v>
      </c>
      <c r="DC49" s="49">
        <v>0.45</v>
      </c>
      <c r="DD49" s="49">
        <v>0.45</v>
      </c>
      <c r="DE49" s="49">
        <v>0.48</v>
      </c>
      <c r="DF49" s="49">
        <v>0.41</v>
      </c>
      <c r="DG49" s="49">
        <v>0.25</v>
      </c>
      <c r="DH49" s="49">
        <v>0.18</v>
      </c>
      <c r="DI49" s="49">
        <v>0.41</v>
      </c>
      <c r="DJ49" s="49">
        <v>0.35</v>
      </c>
      <c r="DK49" s="49">
        <v>0.6</v>
      </c>
      <c r="DL49" s="49">
        <v>0.75</v>
      </c>
      <c r="DM49" s="49">
        <v>0.71</v>
      </c>
      <c r="DN49" s="49">
        <v>0.62</v>
      </c>
      <c r="DO49" s="49">
        <v>0.14000000000000001</v>
      </c>
      <c r="DP49" s="49">
        <v>0.1</v>
      </c>
      <c r="DQ49" s="49">
        <v>0.18</v>
      </c>
      <c r="DR49" s="49">
        <v>0.13</v>
      </c>
      <c r="DS49" s="49">
        <v>0.56000000000000005</v>
      </c>
      <c r="DT49" s="49">
        <v>0.03</v>
      </c>
      <c r="DU49" s="49">
        <v>0.24</v>
      </c>
      <c r="DV49" s="49">
        <v>0.44</v>
      </c>
      <c r="DW49" s="49">
        <v>0.26</v>
      </c>
      <c r="DX49" s="49">
        <v>0.84</v>
      </c>
      <c r="DY49" s="49">
        <v>0.27</v>
      </c>
      <c r="DZ49" s="49">
        <v>0.43</v>
      </c>
      <c r="EA49" s="49">
        <v>0.22</v>
      </c>
      <c r="EB49" s="49">
        <v>0.41</v>
      </c>
      <c r="EC49" s="55">
        <v>0.26</v>
      </c>
      <c r="ED49" s="62">
        <v>0.2</v>
      </c>
      <c r="EE49" s="55">
        <v>0.25</v>
      </c>
      <c r="EF49" s="55">
        <v>0.24</v>
      </c>
      <c r="EG49" s="55">
        <v>0.25</v>
      </c>
      <c r="EH49" s="55">
        <v>0.25</v>
      </c>
      <c r="EI49" s="56">
        <v>0.26600000000000001</v>
      </c>
      <c r="EJ49" s="56">
        <v>0.28999999999999998</v>
      </c>
      <c r="EK49" s="56">
        <v>0.221</v>
      </c>
      <c r="EL49" s="56">
        <v>0.313</v>
      </c>
      <c r="EM49" s="56">
        <v>0.28399999999999997</v>
      </c>
      <c r="EN49" s="56">
        <v>0.27800000000000002</v>
      </c>
      <c r="EO49" s="56">
        <v>0.307</v>
      </c>
      <c r="EP49" s="56">
        <v>0.28899999999999998</v>
      </c>
      <c r="EQ49" s="56">
        <v>0.32100000000000001</v>
      </c>
      <c r="ER49" s="49">
        <v>0.35</v>
      </c>
      <c r="ES49" s="49">
        <v>0.35</v>
      </c>
      <c r="ET49" s="49">
        <v>0.33</v>
      </c>
      <c r="EU49" s="49">
        <v>0.45</v>
      </c>
      <c r="EV49" s="49">
        <v>0.45</v>
      </c>
      <c r="EW49" s="49">
        <v>0.49</v>
      </c>
      <c r="EX49" s="49">
        <v>0.5</v>
      </c>
      <c r="EY49" s="49">
        <v>0.44</v>
      </c>
      <c r="EZ49" s="49">
        <v>0.49</v>
      </c>
      <c r="FA49" s="49">
        <v>0.45</v>
      </c>
      <c r="FB49" s="49">
        <v>0.7</v>
      </c>
      <c r="FC49" s="49">
        <v>0.28999999999999998</v>
      </c>
      <c r="FD49" s="49">
        <v>0.27</v>
      </c>
      <c r="FE49" s="49">
        <v>0.28000000000000003</v>
      </c>
      <c r="FF49" s="49">
        <v>0.28000000000000003</v>
      </c>
      <c r="FG49" s="49">
        <v>0.3</v>
      </c>
      <c r="FH49" s="49">
        <v>0.26</v>
      </c>
      <c r="FI49" s="49">
        <v>0.54</v>
      </c>
      <c r="FJ49" s="49">
        <v>0.43</v>
      </c>
      <c r="FK49" s="49">
        <v>0.52</v>
      </c>
      <c r="FL49" s="49">
        <v>0.47</v>
      </c>
      <c r="FM49" s="49">
        <v>0.47</v>
      </c>
      <c r="FN49" s="49">
        <v>0.5</v>
      </c>
      <c r="FO49" s="49">
        <v>0.45</v>
      </c>
      <c r="FP49" s="49">
        <v>0.25</v>
      </c>
      <c r="FQ49" s="49">
        <v>0.35</v>
      </c>
      <c r="FR49" s="49">
        <v>0.38</v>
      </c>
      <c r="FS49" s="49">
        <v>0.32</v>
      </c>
      <c r="FT49" s="49">
        <v>0.41</v>
      </c>
      <c r="FU49" s="49">
        <v>0.39</v>
      </c>
      <c r="FV49" s="49">
        <v>0.39700000000000002</v>
      </c>
      <c r="FW49" s="49">
        <v>0.35899999999999999</v>
      </c>
      <c r="FX49" s="49">
        <v>0.374</v>
      </c>
      <c r="FY49" s="49">
        <v>0.41399999999999998</v>
      </c>
      <c r="FZ49" s="49">
        <v>0.31</v>
      </c>
      <c r="GA49" s="49">
        <v>0.27</v>
      </c>
      <c r="GB49" s="49">
        <v>0.34</v>
      </c>
      <c r="GC49" s="49">
        <v>0.26</v>
      </c>
      <c r="GD49" s="49">
        <v>0.28999999999999998</v>
      </c>
      <c r="GE49" s="49">
        <v>0.34</v>
      </c>
      <c r="GF49" s="49">
        <v>0.42</v>
      </c>
      <c r="GG49" s="49">
        <v>0.31</v>
      </c>
      <c r="GH49" s="49">
        <v>0.31</v>
      </c>
      <c r="GI49" s="49">
        <v>0.31</v>
      </c>
      <c r="GJ49" s="49">
        <v>0.32</v>
      </c>
      <c r="GK49" s="3">
        <v>0.36</v>
      </c>
      <c r="GL49" s="3">
        <v>0.43</v>
      </c>
      <c r="GM49" s="3">
        <v>0.59</v>
      </c>
      <c r="GN49" s="73">
        <v>0.51</v>
      </c>
      <c r="GO49" s="73">
        <v>0.3</v>
      </c>
      <c r="GP49" s="73">
        <v>0.33</v>
      </c>
      <c r="GQ49" s="73">
        <v>0.33</v>
      </c>
      <c r="GR49" s="73">
        <v>0.32</v>
      </c>
      <c r="GS49" s="73">
        <v>0.5</v>
      </c>
      <c r="GT49" s="73">
        <v>0.53</v>
      </c>
      <c r="GU49" s="73">
        <v>0.63</v>
      </c>
      <c r="GV49" s="73">
        <v>0.45</v>
      </c>
      <c r="GW49" s="73">
        <v>0.69</v>
      </c>
      <c r="GX49" s="73">
        <v>0.56999999999999995</v>
      </c>
      <c r="GY49" s="54">
        <v>2.19</v>
      </c>
      <c r="GZ49" s="54">
        <v>1.65</v>
      </c>
      <c r="HA49" s="54">
        <v>1.76</v>
      </c>
      <c r="HB49" s="54">
        <v>1.83</v>
      </c>
      <c r="HC49" s="54">
        <v>2.41</v>
      </c>
      <c r="HD49" s="54">
        <v>1.99</v>
      </c>
      <c r="HE49" s="54">
        <v>1.93</v>
      </c>
      <c r="HF49" s="54">
        <v>2.37</v>
      </c>
      <c r="HG49" s="54">
        <v>2.39</v>
      </c>
      <c r="HH49" s="54">
        <v>0.38</v>
      </c>
      <c r="HI49" s="54">
        <v>0.44</v>
      </c>
      <c r="HJ49" s="54">
        <v>0.28999999999999998</v>
      </c>
      <c r="HK49" s="54">
        <v>0.37</v>
      </c>
      <c r="HL49" s="54">
        <v>0.4</v>
      </c>
      <c r="HM49" s="54">
        <v>0.61</v>
      </c>
      <c r="HN49" s="54">
        <v>0.54</v>
      </c>
      <c r="HO49" s="54">
        <v>0.52</v>
      </c>
      <c r="HP49" s="54">
        <v>0.28000000000000003</v>
      </c>
      <c r="HQ49" s="54">
        <v>0.3</v>
      </c>
      <c r="HR49" s="54">
        <v>0.27</v>
      </c>
      <c r="HS49" s="54">
        <v>0.27</v>
      </c>
      <c r="HT49" s="54">
        <v>0.35</v>
      </c>
      <c r="HU49" s="54">
        <v>0.39</v>
      </c>
      <c r="HV49" s="54">
        <v>0.23</v>
      </c>
      <c r="HW49" s="54">
        <v>0.31</v>
      </c>
      <c r="HX49" s="54">
        <v>0.34</v>
      </c>
      <c r="HY49" s="54">
        <v>0.62</v>
      </c>
      <c r="HZ49" s="54">
        <v>0.6</v>
      </c>
      <c r="IA49" s="54">
        <v>0.6</v>
      </c>
      <c r="IB49" s="54">
        <v>0.7</v>
      </c>
      <c r="IC49" s="54">
        <v>0.57999999999999996</v>
      </c>
      <c r="ID49" s="54">
        <v>0.33</v>
      </c>
      <c r="IE49" s="54">
        <v>0.28000000000000003</v>
      </c>
      <c r="IF49" s="54">
        <v>0.3</v>
      </c>
      <c r="IG49" s="54">
        <v>0.36</v>
      </c>
      <c r="IH49" s="54">
        <v>0.28000000000000003</v>
      </c>
      <c r="II49" s="54">
        <v>0.35</v>
      </c>
      <c r="IJ49" s="54">
        <v>0.27</v>
      </c>
      <c r="IK49" s="54">
        <v>0.36</v>
      </c>
      <c r="IL49" s="54">
        <v>0.26</v>
      </c>
      <c r="IM49" s="54">
        <v>0.25</v>
      </c>
    </row>
    <row r="50" spans="1:247" ht="16.5" x14ac:dyDescent="0.45">
      <c r="A50" s="51" t="s">
        <v>237</v>
      </c>
      <c r="B50" s="58">
        <f t="shared" si="43"/>
        <v>1.56</v>
      </c>
      <c r="C50" s="59">
        <f t="shared" si="44"/>
        <v>1.7444813278008302</v>
      </c>
      <c r="D50" s="59">
        <v>1.49</v>
      </c>
      <c r="E50" s="59">
        <v>1.6906266666666658</v>
      </c>
      <c r="F50" s="59">
        <v>0.57754243188031262</v>
      </c>
      <c r="G50" s="49">
        <v>1.95</v>
      </c>
      <c r="H50" s="49">
        <v>2.0299999999999998</v>
      </c>
      <c r="I50" s="49">
        <v>1.33</v>
      </c>
      <c r="J50" s="49">
        <v>1.02</v>
      </c>
      <c r="K50" s="49">
        <v>1.56</v>
      </c>
      <c r="L50" s="49">
        <v>1.25</v>
      </c>
      <c r="M50" s="49">
        <v>1.24</v>
      </c>
      <c r="N50" s="49">
        <v>1.1299999999999999</v>
      </c>
      <c r="O50" s="49">
        <v>1.94</v>
      </c>
      <c r="P50" s="49">
        <v>1.95</v>
      </c>
      <c r="Q50" s="49">
        <v>1.52</v>
      </c>
      <c r="R50" s="49">
        <v>1.71</v>
      </c>
      <c r="S50" s="49">
        <v>1.99</v>
      </c>
      <c r="T50" s="49">
        <v>2.19</v>
      </c>
      <c r="U50" s="49">
        <v>2.2400000000000002</v>
      </c>
      <c r="V50" s="49">
        <v>1.49</v>
      </c>
      <c r="W50" s="49">
        <v>1.23</v>
      </c>
      <c r="X50" s="49">
        <v>1.52</v>
      </c>
      <c r="Y50" s="49">
        <v>1.7</v>
      </c>
      <c r="Z50" s="49">
        <v>1.61</v>
      </c>
      <c r="AA50" s="49">
        <v>1.35</v>
      </c>
      <c r="AB50" s="49">
        <v>1.66</v>
      </c>
      <c r="AC50" s="49">
        <v>2.39</v>
      </c>
      <c r="AD50" s="49">
        <v>1.22</v>
      </c>
      <c r="AE50" s="49">
        <v>1.35</v>
      </c>
      <c r="AF50" s="49">
        <v>1.78</v>
      </c>
      <c r="AG50" s="49">
        <v>1.46</v>
      </c>
      <c r="AH50" s="49">
        <v>1.19</v>
      </c>
      <c r="AI50" s="49">
        <v>1.3</v>
      </c>
      <c r="AJ50" s="49">
        <v>1.28</v>
      </c>
      <c r="AK50" s="49">
        <v>1.44</v>
      </c>
      <c r="AL50" s="49">
        <v>1.48</v>
      </c>
      <c r="AM50" s="49">
        <v>1.6</v>
      </c>
      <c r="AN50" s="49">
        <v>1.33</v>
      </c>
      <c r="AO50" s="49">
        <v>1.46</v>
      </c>
      <c r="AP50" s="49">
        <v>1.36</v>
      </c>
      <c r="AQ50" s="49">
        <v>1.27</v>
      </c>
      <c r="AR50" s="49">
        <v>1.5</v>
      </c>
      <c r="AS50" s="49">
        <v>1.3149999999999999</v>
      </c>
      <c r="AT50" s="49">
        <v>1.1859999999999999</v>
      </c>
      <c r="AU50" s="49">
        <v>1.0049999999999999</v>
      </c>
      <c r="AV50" s="49">
        <v>1.163</v>
      </c>
      <c r="AW50" s="49">
        <v>1.206</v>
      </c>
      <c r="AX50" s="49">
        <v>0.92200000000000004</v>
      </c>
      <c r="AY50" s="49">
        <v>1.1890000000000001</v>
      </c>
      <c r="AZ50" s="49">
        <v>1.153</v>
      </c>
      <c r="BA50" s="49">
        <v>1.288</v>
      </c>
      <c r="BB50" s="49">
        <v>1.3260000000000001</v>
      </c>
      <c r="BC50" s="49">
        <v>1.1990000000000001</v>
      </c>
      <c r="BD50" s="49">
        <v>1.2130000000000001</v>
      </c>
      <c r="BE50" s="49">
        <v>1.3680000000000001</v>
      </c>
      <c r="BF50" s="49">
        <v>1.028</v>
      </c>
      <c r="BG50" s="49">
        <v>1.24</v>
      </c>
      <c r="BH50" s="49">
        <v>3.29</v>
      </c>
      <c r="BI50" s="49">
        <v>2.5299999999999998</v>
      </c>
      <c r="BJ50" s="49">
        <v>0.73</v>
      </c>
      <c r="BK50" s="49">
        <v>2.71</v>
      </c>
      <c r="BL50" s="49">
        <v>2.02</v>
      </c>
      <c r="BM50" s="49">
        <v>1.69</v>
      </c>
      <c r="BN50" s="49">
        <v>1.87</v>
      </c>
      <c r="BO50" s="49">
        <v>3.69</v>
      </c>
      <c r="BP50" s="49">
        <v>1.45</v>
      </c>
      <c r="BQ50" s="49">
        <v>1.45</v>
      </c>
      <c r="BR50" s="49">
        <v>1.57</v>
      </c>
      <c r="BS50" s="49">
        <v>1.1399999999999999</v>
      </c>
      <c r="BT50" s="49">
        <v>1.34</v>
      </c>
      <c r="BU50" s="49">
        <v>1.18</v>
      </c>
      <c r="BV50" s="49">
        <v>2.57</v>
      </c>
      <c r="BW50" s="49">
        <v>2.46</v>
      </c>
      <c r="BX50" s="49">
        <v>2.78</v>
      </c>
      <c r="BY50" s="49">
        <v>2.38</v>
      </c>
      <c r="BZ50" s="49">
        <v>2.64</v>
      </c>
      <c r="CA50" s="49">
        <v>2.5499999999999998</v>
      </c>
      <c r="CB50" s="49">
        <v>2.64</v>
      </c>
      <c r="CC50" s="49">
        <v>3.09</v>
      </c>
      <c r="CD50" s="49">
        <v>0.91</v>
      </c>
      <c r="CE50" s="49">
        <v>1.76</v>
      </c>
      <c r="CF50" s="49">
        <v>2.99</v>
      </c>
      <c r="CG50" s="49">
        <v>1.68</v>
      </c>
      <c r="CH50" s="49">
        <v>1.61</v>
      </c>
      <c r="CI50" s="49">
        <v>1.72</v>
      </c>
      <c r="CJ50" s="49">
        <v>2.04</v>
      </c>
      <c r="CK50" s="49">
        <v>2.3199999999999998</v>
      </c>
      <c r="CL50" s="49">
        <v>1.99</v>
      </c>
      <c r="CM50" s="49">
        <v>1.54</v>
      </c>
      <c r="CN50" s="49">
        <v>1.89</v>
      </c>
      <c r="CO50" s="49">
        <v>1.78</v>
      </c>
      <c r="CP50" s="49">
        <v>1.64</v>
      </c>
      <c r="CQ50" s="49">
        <v>1.72</v>
      </c>
      <c r="CR50" s="49">
        <v>1.1399999999999999</v>
      </c>
      <c r="CS50" s="49">
        <v>1.1299999999999999</v>
      </c>
      <c r="CT50" s="49">
        <v>1.3</v>
      </c>
      <c r="CU50" s="49">
        <v>1.99</v>
      </c>
      <c r="CV50" s="49">
        <v>1.82</v>
      </c>
      <c r="CW50" s="49">
        <v>2.2999999999999998</v>
      </c>
      <c r="CX50" s="49">
        <v>1.21</v>
      </c>
      <c r="CY50" s="49">
        <v>1.21</v>
      </c>
      <c r="CZ50" s="49">
        <v>1.8</v>
      </c>
      <c r="DA50" s="49">
        <v>1.1499999999999999</v>
      </c>
      <c r="DB50" s="49">
        <v>1.53</v>
      </c>
      <c r="DC50" s="49">
        <v>1.94</v>
      </c>
      <c r="DD50" s="49">
        <v>2.0099999999999998</v>
      </c>
      <c r="DE50" s="49">
        <v>2.04</v>
      </c>
      <c r="DF50" s="49">
        <v>1.85</v>
      </c>
      <c r="DG50" s="49">
        <v>1.1399999999999999</v>
      </c>
      <c r="DH50" s="49">
        <v>0.68</v>
      </c>
      <c r="DI50" s="49">
        <v>2.0299999999999998</v>
      </c>
      <c r="DJ50" s="49">
        <v>1.71</v>
      </c>
      <c r="DK50" s="49">
        <v>2.93</v>
      </c>
      <c r="DL50" s="49">
        <v>3.65</v>
      </c>
      <c r="DM50" s="49">
        <v>3.42</v>
      </c>
      <c r="DN50" s="49">
        <v>2.84</v>
      </c>
      <c r="DO50" s="49">
        <v>0.69</v>
      </c>
      <c r="DP50" s="49">
        <v>0.54</v>
      </c>
      <c r="DQ50" s="49">
        <v>0.88</v>
      </c>
      <c r="DR50" s="49">
        <v>0.72</v>
      </c>
      <c r="DS50" s="49">
        <v>2.81</v>
      </c>
      <c r="DT50" s="49">
        <v>0.17</v>
      </c>
      <c r="DU50" s="49">
        <v>1.22</v>
      </c>
      <c r="DV50" s="49">
        <v>2.12</v>
      </c>
      <c r="DW50" s="49">
        <v>1.31</v>
      </c>
      <c r="DX50" s="49">
        <v>3.55</v>
      </c>
      <c r="DY50" s="49">
        <v>1.46</v>
      </c>
      <c r="DZ50" s="49">
        <v>2.35</v>
      </c>
      <c r="EA50" s="49">
        <v>1.1399999999999999</v>
      </c>
      <c r="EB50" s="49">
        <v>1.94</v>
      </c>
      <c r="EC50" s="55">
        <v>1.29</v>
      </c>
      <c r="ED50" s="55">
        <v>0.91</v>
      </c>
      <c r="EE50" s="55">
        <v>1.17</v>
      </c>
      <c r="EF50" s="55">
        <v>1.1499999999999999</v>
      </c>
      <c r="EG50" s="55">
        <v>1.1499999999999999</v>
      </c>
      <c r="EH50" s="55">
        <v>1.1499999999999999</v>
      </c>
      <c r="EI50" s="56">
        <v>1.2130000000000001</v>
      </c>
      <c r="EJ50" s="56">
        <v>1.45</v>
      </c>
      <c r="EK50" s="56">
        <v>1.0820000000000001</v>
      </c>
      <c r="EL50" s="56">
        <v>1.5049999999999999</v>
      </c>
      <c r="EM50" s="56">
        <v>1.3580000000000001</v>
      </c>
      <c r="EN50" s="56">
        <v>1.345</v>
      </c>
      <c r="EO50" s="56">
        <v>1.429</v>
      </c>
      <c r="EP50" s="56">
        <v>1.361</v>
      </c>
      <c r="EQ50" s="56">
        <v>1.476</v>
      </c>
      <c r="ER50" s="49">
        <v>1.85</v>
      </c>
      <c r="ES50" s="49">
        <v>1.85</v>
      </c>
      <c r="ET50" s="49">
        <v>1.61</v>
      </c>
      <c r="EU50" s="49">
        <v>2.11</v>
      </c>
      <c r="EV50" s="49">
        <v>2.21</v>
      </c>
      <c r="EW50" s="49">
        <v>2.39</v>
      </c>
      <c r="EX50" s="49">
        <v>2.52</v>
      </c>
      <c r="EY50" s="49">
        <v>2.2200000000000002</v>
      </c>
      <c r="EZ50" s="49">
        <v>2.29</v>
      </c>
      <c r="FA50" s="49">
        <v>2.17</v>
      </c>
      <c r="FB50" s="49">
        <v>2.65</v>
      </c>
      <c r="FC50" s="49">
        <v>1.57</v>
      </c>
      <c r="FD50" s="49">
        <v>1.48</v>
      </c>
      <c r="FE50" s="49">
        <v>1.45</v>
      </c>
      <c r="FF50" s="49">
        <v>1.49</v>
      </c>
      <c r="FG50" s="49">
        <v>1.54</v>
      </c>
      <c r="FH50" s="49">
        <v>1.32</v>
      </c>
      <c r="FI50" s="49">
        <v>2.7</v>
      </c>
      <c r="FJ50" s="49">
        <v>1.99</v>
      </c>
      <c r="FK50" s="49">
        <v>2.72</v>
      </c>
      <c r="FL50" s="49">
        <v>2.46</v>
      </c>
      <c r="FM50" s="49">
        <v>2.2999999999999998</v>
      </c>
      <c r="FN50" s="49">
        <v>2.5</v>
      </c>
      <c r="FO50" s="49">
        <v>2.0299999999999998</v>
      </c>
      <c r="FP50" s="49">
        <v>1.22</v>
      </c>
      <c r="FQ50" s="49">
        <v>1.64</v>
      </c>
      <c r="FR50" s="49">
        <v>1.98</v>
      </c>
      <c r="FS50" s="49">
        <v>1.22</v>
      </c>
      <c r="FT50" s="49">
        <v>1.89</v>
      </c>
      <c r="FU50" s="49">
        <v>2.84</v>
      </c>
      <c r="FV50" s="49">
        <v>2.79</v>
      </c>
      <c r="FW50" s="49">
        <v>2.63</v>
      </c>
      <c r="FX50" s="49">
        <v>2.74</v>
      </c>
      <c r="FY50" s="49">
        <v>2.91</v>
      </c>
      <c r="FZ50" s="49">
        <v>1.45</v>
      </c>
      <c r="GA50" s="49">
        <v>1.28</v>
      </c>
      <c r="GB50" s="49">
        <v>1.55</v>
      </c>
      <c r="GC50" s="49">
        <v>1.22</v>
      </c>
      <c r="GD50" s="49">
        <v>1.4</v>
      </c>
      <c r="GE50" s="49">
        <v>1.63</v>
      </c>
      <c r="GF50" s="49">
        <v>2.02</v>
      </c>
      <c r="GG50" s="49">
        <v>1.56</v>
      </c>
      <c r="GH50" s="49">
        <v>1.48</v>
      </c>
      <c r="GI50" s="49">
        <v>1.41</v>
      </c>
      <c r="GJ50" s="49">
        <v>1.37</v>
      </c>
      <c r="GK50" s="3">
        <v>1.86</v>
      </c>
      <c r="GL50" s="3">
        <v>2.25</v>
      </c>
      <c r="GM50" s="3">
        <v>3.3</v>
      </c>
      <c r="GN50" s="73">
        <v>2.25</v>
      </c>
      <c r="GO50" s="73">
        <v>1.1599999999999999</v>
      </c>
      <c r="GP50" s="73">
        <v>1.1599999999999999</v>
      </c>
      <c r="GQ50" s="73">
        <v>1.45</v>
      </c>
      <c r="GR50" s="73">
        <v>1.43</v>
      </c>
      <c r="GS50" s="73">
        <v>2.11</v>
      </c>
      <c r="GT50" s="73">
        <v>2.17</v>
      </c>
      <c r="GU50" s="73">
        <v>2.5</v>
      </c>
      <c r="GV50" s="73">
        <v>1.64</v>
      </c>
      <c r="GW50" s="73">
        <v>1.85</v>
      </c>
      <c r="GX50" s="73">
        <v>2.87</v>
      </c>
      <c r="GY50" s="54">
        <v>1.08</v>
      </c>
      <c r="GZ50" s="54">
        <v>0.92</v>
      </c>
      <c r="HA50" s="54">
        <v>1.08</v>
      </c>
      <c r="HB50" s="54">
        <v>1.1499999999999999</v>
      </c>
      <c r="HC50" s="54">
        <v>1.37</v>
      </c>
      <c r="HD50" s="54">
        <v>1.1599999999999999</v>
      </c>
      <c r="HE50" s="54">
        <v>0.98</v>
      </c>
      <c r="HF50" s="54">
        <v>1.39</v>
      </c>
      <c r="HG50" s="54">
        <v>1.31</v>
      </c>
      <c r="HH50" s="54">
        <v>1.88</v>
      </c>
      <c r="HI50" s="54">
        <v>2.3199999999999998</v>
      </c>
      <c r="HJ50" s="54">
        <v>1.54</v>
      </c>
      <c r="HK50" s="54">
        <v>2.0299999999999998</v>
      </c>
      <c r="HL50" s="54">
        <v>2.1800000000000002</v>
      </c>
      <c r="HM50" s="54">
        <v>3.15</v>
      </c>
      <c r="HN50" s="54">
        <v>2.81</v>
      </c>
      <c r="HO50" s="54">
        <v>2.66</v>
      </c>
      <c r="HP50" s="54">
        <v>1.31</v>
      </c>
      <c r="HQ50" s="54">
        <v>1.46</v>
      </c>
      <c r="HR50" s="54">
        <v>1.24</v>
      </c>
      <c r="HS50" s="54">
        <v>1.31</v>
      </c>
      <c r="HT50" s="54">
        <v>1.65</v>
      </c>
      <c r="HU50" s="54">
        <v>1.76</v>
      </c>
      <c r="HV50" s="54">
        <v>1.08</v>
      </c>
      <c r="HW50" s="54">
        <v>1.46</v>
      </c>
      <c r="HX50" s="54">
        <v>1.57</v>
      </c>
      <c r="HY50" s="54">
        <v>3</v>
      </c>
      <c r="HZ50" s="54">
        <v>2.88</v>
      </c>
      <c r="IA50" s="54">
        <v>2.78</v>
      </c>
      <c r="IB50" s="54">
        <v>3.42</v>
      </c>
      <c r="IC50" s="54">
        <v>2.86</v>
      </c>
      <c r="ID50" s="54">
        <v>1.68</v>
      </c>
      <c r="IE50" s="54">
        <v>1.42</v>
      </c>
      <c r="IF50" s="54">
        <v>1.49</v>
      </c>
      <c r="IG50" s="54">
        <v>1.73</v>
      </c>
      <c r="IH50" s="54">
        <v>1.33</v>
      </c>
      <c r="II50" s="54">
        <v>1.69</v>
      </c>
      <c r="IJ50" s="54">
        <v>1.45</v>
      </c>
      <c r="IK50" s="54">
        <v>1.73</v>
      </c>
      <c r="IL50" s="54">
        <v>1.29</v>
      </c>
      <c r="IM50" s="54">
        <v>1.23</v>
      </c>
    </row>
    <row r="51" spans="1:247" ht="16.5" x14ac:dyDescent="0.45">
      <c r="A51" s="51" t="s">
        <v>238</v>
      </c>
      <c r="B51" s="58">
        <f t="shared" si="43"/>
        <v>0.27</v>
      </c>
      <c r="C51" s="59">
        <f t="shared" si="44"/>
        <v>0.30653112033195001</v>
      </c>
      <c r="D51" s="59">
        <v>0.26150000000000001</v>
      </c>
      <c r="E51" s="59">
        <v>0.2961733333333334</v>
      </c>
      <c r="F51" s="59">
        <v>0.10136342184875598</v>
      </c>
      <c r="G51" s="49">
        <v>0.31</v>
      </c>
      <c r="H51" s="49">
        <v>0.35</v>
      </c>
      <c r="I51" s="49">
        <v>0.22</v>
      </c>
      <c r="J51" s="49">
        <v>0.13</v>
      </c>
      <c r="K51" s="49">
        <v>0.27</v>
      </c>
      <c r="L51" s="49">
        <v>0.21</v>
      </c>
      <c r="M51" s="49">
        <v>0.2</v>
      </c>
      <c r="N51" s="49">
        <v>0.19</v>
      </c>
      <c r="O51" s="49">
        <v>0.34399999999999997</v>
      </c>
      <c r="P51" s="49">
        <v>0.34799999999999998</v>
      </c>
      <c r="Q51" s="49">
        <v>0.27600000000000002</v>
      </c>
      <c r="R51" s="49">
        <v>0.307</v>
      </c>
      <c r="S51" s="49">
        <v>0.35499999999999998</v>
      </c>
      <c r="T51" s="49">
        <v>0.38</v>
      </c>
      <c r="U51" s="49">
        <v>0.39900000000000002</v>
      </c>
      <c r="V51" s="49">
        <v>0.26</v>
      </c>
      <c r="W51" s="49">
        <v>0.22</v>
      </c>
      <c r="X51" s="49">
        <v>0.27</v>
      </c>
      <c r="Y51" s="49">
        <v>0.3</v>
      </c>
      <c r="Z51" s="49">
        <v>0.26</v>
      </c>
      <c r="AA51" s="49">
        <v>0.23</v>
      </c>
      <c r="AB51" s="49">
        <v>0.28999999999999998</v>
      </c>
      <c r="AC51" s="49">
        <v>0.39</v>
      </c>
      <c r="AD51" s="49">
        <v>0.23</v>
      </c>
      <c r="AE51" s="49">
        <v>0.24</v>
      </c>
      <c r="AF51" s="49">
        <v>0.31</v>
      </c>
      <c r="AG51" s="49">
        <v>0.27</v>
      </c>
      <c r="AH51" s="49">
        <v>0.21</v>
      </c>
      <c r="AI51" s="49">
        <v>0.26</v>
      </c>
      <c r="AJ51" s="49">
        <v>0.22</v>
      </c>
      <c r="AK51" s="49">
        <v>0.25</v>
      </c>
      <c r="AL51" s="49">
        <v>0.25</v>
      </c>
      <c r="AM51" s="49">
        <v>0.3</v>
      </c>
      <c r="AN51" s="49">
        <v>0.25</v>
      </c>
      <c r="AO51" s="49">
        <v>0.27</v>
      </c>
      <c r="AP51" s="49">
        <v>0.25</v>
      </c>
      <c r="AQ51" s="49">
        <v>0.23</v>
      </c>
      <c r="AR51" s="49">
        <v>0.28000000000000003</v>
      </c>
      <c r="AS51" s="49">
        <v>0.23499999999999999</v>
      </c>
      <c r="AT51" s="49">
        <v>0.22</v>
      </c>
      <c r="AU51" s="49">
        <v>0.187</v>
      </c>
      <c r="AV51" s="49">
        <v>0.21299999999999999</v>
      </c>
      <c r="AW51" s="49">
        <v>0.20799999999999999</v>
      </c>
      <c r="AX51" s="49">
        <v>0.17299999999999999</v>
      </c>
      <c r="AY51" s="49">
        <v>0.219</v>
      </c>
      <c r="AZ51" s="49">
        <v>0.20699999999999999</v>
      </c>
      <c r="BA51" s="49">
        <v>0.23799999999999999</v>
      </c>
      <c r="BB51" s="49">
        <v>0.251</v>
      </c>
      <c r="BC51" s="49">
        <v>0.21199999999999999</v>
      </c>
      <c r="BD51" s="49">
        <v>0.216</v>
      </c>
      <c r="BE51" s="49">
        <v>0.24</v>
      </c>
      <c r="BF51" s="49">
        <v>0.188</v>
      </c>
      <c r="BG51" s="49">
        <v>0.23</v>
      </c>
      <c r="BH51" s="49">
        <v>0.51</v>
      </c>
      <c r="BI51" s="49">
        <v>0.39</v>
      </c>
      <c r="BJ51" s="49">
        <v>0.12</v>
      </c>
      <c r="BK51" s="49">
        <v>0.5</v>
      </c>
      <c r="BL51" s="49">
        <v>0.37</v>
      </c>
      <c r="BM51" s="49">
        <v>0.31</v>
      </c>
      <c r="BN51" s="49">
        <v>0.36</v>
      </c>
      <c r="BO51" s="49">
        <v>0.7</v>
      </c>
      <c r="BP51" s="49">
        <v>0.26</v>
      </c>
      <c r="BQ51" s="49">
        <v>0.27</v>
      </c>
      <c r="BR51" s="49">
        <v>0.28000000000000003</v>
      </c>
      <c r="BS51" s="49">
        <v>0.21</v>
      </c>
      <c r="BT51" s="49">
        <v>0.24</v>
      </c>
      <c r="BU51" s="49">
        <v>0.21</v>
      </c>
      <c r="BV51" s="49">
        <v>0.49</v>
      </c>
      <c r="BW51" s="49">
        <v>0.43</v>
      </c>
      <c r="BX51" s="49">
        <v>0.48</v>
      </c>
      <c r="BY51" s="49">
        <v>0.43</v>
      </c>
      <c r="BZ51" s="49">
        <v>0.46</v>
      </c>
      <c r="CA51" s="49">
        <v>0.47</v>
      </c>
      <c r="CB51" s="49">
        <v>0.47</v>
      </c>
      <c r="CC51" s="49">
        <v>0.53</v>
      </c>
      <c r="CD51" s="49">
        <v>0.15</v>
      </c>
      <c r="CE51" s="49">
        <v>0.32</v>
      </c>
      <c r="CF51" s="49">
        <v>0.53</v>
      </c>
      <c r="CG51" s="49">
        <v>0.31</v>
      </c>
      <c r="CH51" s="49">
        <v>0.3</v>
      </c>
      <c r="CI51" s="49">
        <v>0.3</v>
      </c>
      <c r="CJ51" s="49">
        <v>0.34</v>
      </c>
      <c r="CK51" s="49">
        <v>0.39</v>
      </c>
      <c r="CL51" s="49">
        <v>0.33</v>
      </c>
      <c r="CM51" s="49">
        <v>0.28000000000000003</v>
      </c>
      <c r="CN51" s="49">
        <v>0.31</v>
      </c>
      <c r="CO51" s="49">
        <v>0.32</v>
      </c>
      <c r="CP51" s="49">
        <v>0.28000000000000003</v>
      </c>
      <c r="CQ51" s="49">
        <v>0.31</v>
      </c>
      <c r="CR51" s="49">
        <v>0.2</v>
      </c>
      <c r="CS51" s="49">
        <v>0.21</v>
      </c>
      <c r="CT51" s="49">
        <v>0.22</v>
      </c>
      <c r="CU51" s="49">
        <v>0.37</v>
      </c>
      <c r="CV51" s="49">
        <v>0.34</v>
      </c>
      <c r="CW51" s="49">
        <v>0.45</v>
      </c>
      <c r="CX51" s="49">
        <v>0.24</v>
      </c>
      <c r="CY51" s="49">
        <v>0.23</v>
      </c>
      <c r="CZ51" s="49">
        <v>0.36</v>
      </c>
      <c r="DA51" s="49">
        <v>0.23</v>
      </c>
      <c r="DB51" s="49">
        <v>0.28999999999999998</v>
      </c>
      <c r="DC51" s="49">
        <v>0.36</v>
      </c>
      <c r="DD51" s="49">
        <v>0.35</v>
      </c>
      <c r="DE51" s="49">
        <v>0.38</v>
      </c>
      <c r="DF51" s="49">
        <v>0.34</v>
      </c>
      <c r="DG51" s="49">
        <v>0.2</v>
      </c>
      <c r="DH51" s="49">
        <v>0.13</v>
      </c>
      <c r="DI51" s="49">
        <v>0.37</v>
      </c>
      <c r="DJ51" s="49">
        <v>0.31</v>
      </c>
      <c r="DK51" s="49">
        <v>0.5</v>
      </c>
      <c r="DL51" s="49">
        <v>0.64</v>
      </c>
      <c r="DM51" s="49">
        <v>0.57999999999999996</v>
      </c>
      <c r="DN51" s="49">
        <v>0.45</v>
      </c>
      <c r="DO51" s="49">
        <v>0.13</v>
      </c>
      <c r="DP51" s="49">
        <v>0.11</v>
      </c>
      <c r="DQ51" s="49">
        <v>0.16</v>
      </c>
      <c r="DR51" s="49">
        <v>0.14000000000000001</v>
      </c>
      <c r="DS51" s="49">
        <v>0.55000000000000004</v>
      </c>
      <c r="DT51" s="49">
        <v>0.04</v>
      </c>
      <c r="DU51" s="49">
        <v>0.23</v>
      </c>
      <c r="DV51" s="49">
        <v>0.38</v>
      </c>
      <c r="DW51" s="49">
        <v>0.23</v>
      </c>
      <c r="DX51" s="49">
        <v>0.53</v>
      </c>
      <c r="DY51" s="49">
        <v>0.28999999999999998</v>
      </c>
      <c r="DZ51" s="49">
        <v>0.51</v>
      </c>
      <c r="EA51" s="49">
        <v>0.22</v>
      </c>
      <c r="EB51" s="49">
        <v>0.32</v>
      </c>
      <c r="EC51" s="55">
        <v>0.22</v>
      </c>
      <c r="ED51" s="55">
        <v>0.16</v>
      </c>
      <c r="EE51" s="55">
        <v>0.2</v>
      </c>
      <c r="EF51" s="55">
        <v>0.19</v>
      </c>
      <c r="EG51" s="55">
        <v>0.2</v>
      </c>
      <c r="EH51" s="55">
        <v>0.19</v>
      </c>
      <c r="EI51" s="56">
        <v>0.22600000000000001</v>
      </c>
      <c r="EJ51" s="56">
        <v>0.25800000000000001</v>
      </c>
      <c r="EK51" s="56">
        <v>0.192</v>
      </c>
      <c r="EL51" s="56">
        <v>0.26800000000000002</v>
      </c>
      <c r="EM51" s="56">
        <v>0.24199999999999999</v>
      </c>
      <c r="EN51" s="56">
        <v>0.24099999999999999</v>
      </c>
      <c r="EO51" s="56">
        <v>0.26600000000000001</v>
      </c>
      <c r="EP51" s="56">
        <v>0.248</v>
      </c>
      <c r="EQ51" s="56">
        <v>0.26300000000000001</v>
      </c>
      <c r="ER51" s="49">
        <v>0.35</v>
      </c>
      <c r="ES51" s="49">
        <v>0.34</v>
      </c>
      <c r="ET51" s="49">
        <v>0.3</v>
      </c>
      <c r="EU51" s="49">
        <v>0.37</v>
      </c>
      <c r="EV51" s="49">
        <v>0.39</v>
      </c>
      <c r="EW51" s="49">
        <v>0.42</v>
      </c>
      <c r="EX51" s="49">
        <v>0.4</v>
      </c>
      <c r="EY51" s="49">
        <v>0.37</v>
      </c>
      <c r="EZ51" s="49">
        <v>0.4</v>
      </c>
      <c r="FA51" s="49">
        <v>0.38</v>
      </c>
      <c r="FB51" s="49">
        <v>0.49</v>
      </c>
      <c r="FC51" s="49">
        <v>0.28999999999999998</v>
      </c>
      <c r="FD51" s="49">
        <v>0.25</v>
      </c>
      <c r="FE51" s="49">
        <v>0.26</v>
      </c>
      <c r="FF51" s="49">
        <v>0.26</v>
      </c>
      <c r="FG51" s="49">
        <v>0.28000000000000003</v>
      </c>
      <c r="FH51" s="49">
        <v>0.24</v>
      </c>
      <c r="FI51" s="49">
        <v>0.49</v>
      </c>
      <c r="FJ51" s="49">
        <v>0.34</v>
      </c>
      <c r="FK51" s="49">
        <v>0.48699999999999999</v>
      </c>
      <c r="FL51" s="49">
        <v>0.43</v>
      </c>
      <c r="FM51" s="49">
        <v>0.41</v>
      </c>
      <c r="FN51" s="49">
        <v>0.44</v>
      </c>
      <c r="FO51" s="49">
        <v>0.38</v>
      </c>
      <c r="FP51" s="49">
        <v>0.23</v>
      </c>
      <c r="FQ51" s="49">
        <v>0.28999999999999998</v>
      </c>
      <c r="FR51" s="49">
        <v>0.35</v>
      </c>
      <c r="FS51" s="49">
        <v>0.19</v>
      </c>
      <c r="FT51" s="49">
        <v>0.33</v>
      </c>
      <c r="FU51" s="49">
        <v>0.504</v>
      </c>
      <c r="FV51" s="49">
        <v>0.51100000000000001</v>
      </c>
      <c r="FW51" s="49">
        <v>0.47099999999999997</v>
      </c>
      <c r="FX51" s="49">
        <v>0.49099999999999999</v>
      </c>
      <c r="FY51" s="49">
        <v>0.53</v>
      </c>
      <c r="FZ51" s="49">
        <v>0.27</v>
      </c>
      <c r="GA51" s="49">
        <v>0.21</v>
      </c>
      <c r="GB51" s="49">
        <v>0.28000000000000003</v>
      </c>
      <c r="GC51" s="49">
        <v>0.2</v>
      </c>
      <c r="GD51" s="49">
        <v>0.24</v>
      </c>
      <c r="GE51" s="49">
        <v>0.24</v>
      </c>
      <c r="GF51" s="49">
        <v>0.32</v>
      </c>
      <c r="GG51" s="49">
        <v>0.22</v>
      </c>
      <c r="GH51" s="49">
        <v>0.23</v>
      </c>
      <c r="GI51" s="49">
        <v>0.23</v>
      </c>
      <c r="GJ51" s="49">
        <v>0.23</v>
      </c>
      <c r="GK51" s="3">
        <v>0.35</v>
      </c>
      <c r="GL51" s="3">
        <v>0.4</v>
      </c>
      <c r="GM51" s="3">
        <v>0.63</v>
      </c>
      <c r="GN51" s="73">
        <v>0.39</v>
      </c>
      <c r="GO51" s="73">
        <v>0.2</v>
      </c>
      <c r="GP51" s="73">
        <v>0.17</v>
      </c>
      <c r="GQ51" s="73">
        <v>0.26</v>
      </c>
      <c r="GR51" s="73">
        <v>0.26</v>
      </c>
      <c r="GS51" s="73">
        <v>0.33</v>
      </c>
      <c r="GT51" s="73">
        <v>0.33</v>
      </c>
      <c r="GU51" s="73">
        <v>0.37</v>
      </c>
      <c r="GV51" s="73">
        <v>0.24</v>
      </c>
      <c r="GW51" s="73">
        <v>0.23</v>
      </c>
      <c r="GX51" s="73">
        <v>0.5</v>
      </c>
      <c r="GY51" s="54">
        <v>0.19500000000000001</v>
      </c>
      <c r="GZ51" s="54">
        <v>0.17100000000000001</v>
      </c>
      <c r="HA51" s="54">
        <v>0.20899999999999999</v>
      </c>
      <c r="HB51" s="54">
        <v>0.223</v>
      </c>
      <c r="HC51" s="54">
        <v>0.254</v>
      </c>
      <c r="HD51" s="54">
        <v>0.221</v>
      </c>
      <c r="HE51" s="54">
        <v>0.16700000000000001</v>
      </c>
      <c r="HF51" s="54">
        <v>0.248</v>
      </c>
      <c r="HG51" s="54">
        <v>0.24199999999999999</v>
      </c>
      <c r="HH51" s="54">
        <v>0.33</v>
      </c>
      <c r="HI51" s="54">
        <v>0.4</v>
      </c>
      <c r="HJ51" s="54">
        <v>0.27</v>
      </c>
      <c r="HK51" s="54">
        <v>0.39</v>
      </c>
      <c r="HL51" s="54">
        <v>0.41</v>
      </c>
      <c r="HM51" s="54">
        <v>0.59</v>
      </c>
      <c r="HN51" s="54">
        <v>0.53</v>
      </c>
      <c r="HO51" s="54">
        <v>0.46</v>
      </c>
      <c r="HP51" s="54">
        <v>0.21</v>
      </c>
      <c r="HQ51" s="54">
        <v>0.23</v>
      </c>
      <c r="HR51" s="54">
        <v>0.21</v>
      </c>
      <c r="HS51" s="54">
        <v>0.21</v>
      </c>
      <c r="HT51" s="54">
        <v>0.27</v>
      </c>
      <c r="HU51" s="54">
        <v>0.28999999999999998</v>
      </c>
      <c r="HV51" s="54">
        <v>0.18</v>
      </c>
      <c r="HW51" s="54">
        <v>0.24</v>
      </c>
      <c r="HX51" s="54">
        <v>0.26</v>
      </c>
      <c r="HY51" s="54">
        <v>0.52</v>
      </c>
      <c r="HZ51" s="54">
        <v>0.49</v>
      </c>
      <c r="IA51" s="54">
        <v>0.45</v>
      </c>
      <c r="IB51" s="54">
        <v>0.56000000000000005</v>
      </c>
      <c r="IC51" s="54">
        <v>0.45</v>
      </c>
      <c r="ID51" s="54">
        <v>0.26</v>
      </c>
      <c r="IE51" s="54">
        <v>0.24</v>
      </c>
      <c r="IF51" s="54">
        <v>0.24</v>
      </c>
      <c r="IG51" s="54">
        <v>0.31</v>
      </c>
      <c r="IH51" s="54">
        <v>0.24</v>
      </c>
      <c r="II51" s="54">
        <v>0.28999999999999998</v>
      </c>
      <c r="IJ51" s="54">
        <v>0.23</v>
      </c>
      <c r="IK51" s="54">
        <v>0.28999999999999998</v>
      </c>
      <c r="IL51" s="54">
        <v>0.23</v>
      </c>
      <c r="IM51" s="54">
        <v>0.19</v>
      </c>
    </row>
    <row r="52" spans="1:247" ht="16.5" x14ac:dyDescent="0.45">
      <c r="A52" s="51" t="s">
        <v>239</v>
      </c>
      <c r="B52" s="58">
        <f t="shared" si="43"/>
        <v>0.75</v>
      </c>
      <c r="C52" s="59">
        <f t="shared" si="44"/>
        <v>0.82840248962655627</v>
      </c>
      <c r="D52" s="59">
        <v>0.73499999999999999</v>
      </c>
      <c r="E52" s="59">
        <v>0.79891999999999996</v>
      </c>
      <c r="F52" s="59">
        <v>0.27222048710558083</v>
      </c>
      <c r="G52" s="49">
        <v>0.82</v>
      </c>
      <c r="H52" s="49">
        <v>0.93</v>
      </c>
      <c r="I52" s="49">
        <v>0.59</v>
      </c>
      <c r="J52" s="49">
        <v>0.52</v>
      </c>
      <c r="K52" s="49">
        <v>0.72</v>
      </c>
      <c r="L52" s="49">
        <v>0.6</v>
      </c>
      <c r="M52" s="49">
        <v>0.54</v>
      </c>
      <c r="N52" s="49">
        <v>0.52</v>
      </c>
      <c r="O52" s="49">
        <v>0.96099999999999997</v>
      </c>
      <c r="P52" s="49">
        <v>0.95299999999999996</v>
      </c>
      <c r="Q52" s="49">
        <v>0.75800000000000001</v>
      </c>
      <c r="R52" s="49">
        <v>0.86699999999999999</v>
      </c>
      <c r="S52" s="49">
        <v>0.98499999999999999</v>
      </c>
      <c r="T52" s="49">
        <v>1.04</v>
      </c>
      <c r="U52" s="49">
        <v>1.06</v>
      </c>
      <c r="V52" s="49">
        <v>0.72</v>
      </c>
      <c r="W52" s="49">
        <v>0.61</v>
      </c>
      <c r="X52" s="49">
        <v>0.71</v>
      </c>
      <c r="Y52" s="49">
        <v>0.84</v>
      </c>
      <c r="Z52" s="49">
        <v>0.74</v>
      </c>
      <c r="AA52" s="49">
        <v>0.62</v>
      </c>
      <c r="AB52" s="49">
        <v>0.79</v>
      </c>
      <c r="AC52" s="49">
        <v>1.0900000000000001</v>
      </c>
      <c r="AD52" s="49">
        <v>0.56999999999999995</v>
      </c>
      <c r="AE52" s="49">
        <v>0.61</v>
      </c>
      <c r="AF52" s="49">
        <v>0.91</v>
      </c>
      <c r="AG52" s="49">
        <v>0.82</v>
      </c>
      <c r="AH52" s="49">
        <v>0.64</v>
      </c>
      <c r="AI52" s="49">
        <v>0.74</v>
      </c>
      <c r="AJ52" s="49">
        <v>0.62</v>
      </c>
      <c r="AK52" s="49">
        <v>0.77</v>
      </c>
      <c r="AL52" s="49">
        <v>0.75</v>
      </c>
      <c r="AM52" s="49">
        <v>0.8</v>
      </c>
      <c r="AN52" s="49">
        <v>0.68</v>
      </c>
      <c r="AO52" s="49">
        <v>0.69</v>
      </c>
      <c r="AP52" s="49">
        <v>0.64</v>
      </c>
      <c r="AQ52" s="49">
        <v>0.57999999999999996</v>
      </c>
      <c r="AR52" s="49">
        <v>0.71</v>
      </c>
      <c r="AS52" s="49">
        <v>0.59499999999999997</v>
      </c>
      <c r="AT52" s="49">
        <v>0.56299999999999994</v>
      </c>
      <c r="AU52" s="49">
        <v>0.47299999999999998</v>
      </c>
      <c r="AV52" s="49">
        <v>0.56100000000000005</v>
      </c>
      <c r="AW52" s="49">
        <v>0.51</v>
      </c>
      <c r="AX52" s="49">
        <v>0.436</v>
      </c>
      <c r="AY52" s="49">
        <v>0.58699999999999997</v>
      </c>
      <c r="AZ52" s="49">
        <v>0.52300000000000002</v>
      </c>
      <c r="BA52" s="49">
        <v>0.63400000000000001</v>
      </c>
      <c r="BB52" s="49">
        <v>0.60699999999999998</v>
      </c>
      <c r="BC52" s="49">
        <v>0.53400000000000003</v>
      </c>
      <c r="BD52" s="49">
        <v>0.52600000000000002</v>
      </c>
      <c r="BE52" s="49">
        <v>0.60099999999999998</v>
      </c>
      <c r="BF52" s="49">
        <v>0.48099999999999998</v>
      </c>
      <c r="BG52" s="49">
        <v>0.85</v>
      </c>
      <c r="BH52" s="49">
        <v>1.08</v>
      </c>
      <c r="BI52" s="49">
        <v>0.81</v>
      </c>
      <c r="BJ52" s="49">
        <v>0.37</v>
      </c>
      <c r="BK52" s="49">
        <v>1.38</v>
      </c>
      <c r="BL52" s="49">
        <v>1.1499999999999999</v>
      </c>
      <c r="BM52" s="49">
        <v>0.88</v>
      </c>
      <c r="BN52" s="49">
        <v>1.05</v>
      </c>
      <c r="BO52" s="49">
        <v>1.92</v>
      </c>
      <c r="BP52" s="49">
        <v>0.7</v>
      </c>
      <c r="BQ52" s="49">
        <v>0.73</v>
      </c>
      <c r="BR52" s="49">
        <v>0.77</v>
      </c>
      <c r="BS52" s="49">
        <v>0.61</v>
      </c>
      <c r="BT52" s="49">
        <v>0.63</v>
      </c>
      <c r="BU52" s="49">
        <v>0.59</v>
      </c>
      <c r="BV52" s="49">
        <v>1.28</v>
      </c>
      <c r="BW52" s="49">
        <v>1.18</v>
      </c>
      <c r="BX52" s="49">
        <v>1.28</v>
      </c>
      <c r="BY52" s="49">
        <v>1.19</v>
      </c>
      <c r="BZ52" s="49">
        <v>1.25</v>
      </c>
      <c r="CA52" s="49">
        <v>1.1499999999999999</v>
      </c>
      <c r="CB52" s="49">
        <v>1.1499999999999999</v>
      </c>
      <c r="CC52" s="49">
        <v>1.32</v>
      </c>
      <c r="CD52" s="49">
        <v>0.42</v>
      </c>
      <c r="CE52" s="49">
        <v>0.78</v>
      </c>
      <c r="CF52" s="49">
        <v>1.34</v>
      </c>
      <c r="CG52" s="49">
        <v>0.77</v>
      </c>
      <c r="CH52" s="49">
        <v>0.75</v>
      </c>
      <c r="CI52" s="49">
        <v>0.75</v>
      </c>
      <c r="CJ52" s="49">
        <v>0.91</v>
      </c>
      <c r="CK52" s="49">
        <v>0.91</v>
      </c>
      <c r="CL52" s="49">
        <v>0.76</v>
      </c>
      <c r="CM52" s="49">
        <v>0.7</v>
      </c>
      <c r="CN52" s="49">
        <v>0.8</v>
      </c>
      <c r="CO52" s="49">
        <v>0.82</v>
      </c>
      <c r="CP52" s="49">
        <v>0.72</v>
      </c>
      <c r="CQ52" s="49">
        <v>0.78</v>
      </c>
      <c r="CR52" s="49">
        <v>0.49</v>
      </c>
      <c r="CS52" s="49">
        <v>0.56000000000000005</v>
      </c>
      <c r="CT52" s="49">
        <v>0.59</v>
      </c>
      <c r="CU52" s="49">
        <v>1.03</v>
      </c>
      <c r="CV52" s="49">
        <v>0.96</v>
      </c>
      <c r="CW52" s="49">
        <v>1.22</v>
      </c>
      <c r="CX52" s="49">
        <v>0.73</v>
      </c>
      <c r="CY52" s="49">
        <v>0.75</v>
      </c>
      <c r="CZ52" s="49">
        <v>1.1000000000000001</v>
      </c>
      <c r="DA52" s="49">
        <v>0.67</v>
      </c>
      <c r="DB52" s="49">
        <v>0.83</v>
      </c>
      <c r="DC52" s="49">
        <v>0.98</v>
      </c>
      <c r="DD52" s="49">
        <v>1.03</v>
      </c>
      <c r="DE52" s="49">
        <v>1.08</v>
      </c>
      <c r="DF52" s="49">
        <v>0.94</v>
      </c>
      <c r="DG52" s="49">
        <v>0.59</v>
      </c>
      <c r="DH52" s="49">
        <v>0.36</v>
      </c>
      <c r="DI52" s="49">
        <v>1.1200000000000001</v>
      </c>
      <c r="DJ52" s="49">
        <v>0.94</v>
      </c>
      <c r="DK52" s="49">
        <v>1.28</v>
      </c>
      <c r="DL52" s="49">
        <v>1.69</v>
      </c>
      <c r="DM52" s="49">
        <v>1.47</v>
      </c>
      <c r="DN52" s="49">
        <v>1.22</v>
      </c>
      <c r="DO52" s="49">
        <v>0.36</v>
      </c>
      <c r="DP52" s="49">
        <v>0.31</v>
      </c>
      <c r="DQ52" s="49">
        <v>0.43</v>
      </c>
      <c r="DR52" s="49">
        <v>0.38</v>
      </c>
      <c r="DS52" s="49">
        <v>1.37</v>
      </c>
      <c r="DT52" s="49">
        <v>0.14000000000000001</v>
      </c>
      <c r="DU52" s="49">
        <v>0.6</v>
      </c>
      <c r="DV52" s="49">
        <v>0.99</v>
      </c>
      <c r="DW52" s="49">
        <v>0.64</v>
      </c>
      <c r="DX52" s="49">
        <v>1.26</v>
      </c>
      <c r="DY52" s="49">
        <v>0.8</v>
      </c>
      <c r="DZ52" s="49">
        <v>1.3</v>
      </c>
      <c r="EA52" s="49">
        <v>0.6</v>
      </c>
      <c r="EB52" s="49">
        <v>0.88</v>
      </c>
      <c r="EC52" s="55">
        <v>0.56000000000000005</v>
      </c>
      <c r="ED52" s="55">
        <v>0.41</v>
      </c>
      <c r="EE52" s="55">
        <v>0.51</v>
      </c>
      <c r="EF52" s="62">
        <v>0.5</v>
      </c>
      <c r="EG52" s="55">
        <v>0.49</v>
      </c>
      <c r="EH52" s="55">
        <v>0.48</v>
      </c>
      <c r="EI52" s="56">
        <v>0.55900000000000005</v>
      </c>
      <c r="EJ52" s="56">
        <v>0.66400000000000003</v>
      </c>
      <c r="EK52" s="56">
        <v>0.47599999999999998</v>
      </c>
      <c r="EL52" s="56">
        <v>0.67900000000000005</v>
      </c>
      <c r="EM52" s="56">
        <v>0.60399999999999998</v>
      </c>
      <c r="EN52" s="56">
        <v>0.63300000000000001</v>
      </c>
      <c r="EO52" s="56">
        <v>0.65800000000000003</v>
      </c>
      <c r="EP52" s="56">
        <v>0.63700000000000001</v>
      </c>
      <c r="EQ52" s="56">
        <v>0.66100000000000003</v>
      </c>
      <c r="ER52" s="49">
        <v>0.92</v>
      </c>
      <c r="ES52" s="49">
        <v>0.88</v>
      </c>
      <c r="ET52" s="49">
        <v>0.79</v>
      </c>
      <c r="EU52" s="49">
        <v>1.02</v>
      </c>
      <c r="EV52" s="49">
        <v>1.03</v>
      </c>
      <c r="EW52" s="49">
        <v>1.08</v>
      </c>
      <c r="EX52" s="49">
        <v>1.1299999999999999</v>
      </c>
      <c r="EY52" s="49">
        <v>1.01</v>
      </c>
      <c r="EZ52" s="49">
        <v>1.1000000000000001</v>
      </c>
      <c r="FA52" s="49">
        <v>1.06</v>
      </c>
      <c r="FB52" s="49">
        <v>1.31</v>
      </c>
      <c r="FC52" s="49">
        <v>0.81</v>
      </c>
      <c r="FD52" s="49">
        <v>0.71</v>
      </c>
      <c r="FE52" s="49">
        <v>0.69</v>
      </c>
      <c r="FF52" s="49">
        <v>0.7</v>
      </c>
      <c r="FG52" s="49">
        <v>0.7</v>
      </c>
      <c r="FH52" s="49">
        <v>0.64</v>
      </c>
      <c r="FI52" s="49">
        <v>1.29</v>
      </c>
      <c r="FJ52" s="49">
        <v>0.92</v>
      </c>
      <c r="FK52" s="49">
        <v>1.26</v>
      </c>
      <c r="FL52" s="49">
        <v>1.1299999999999999</v>
      </c>
      <c r="FM52" s="49">
        <v>1.1299999999999999</v>
      </c>
      <c r="FN52" s="49">
        <v>1.19</v>
      </c>
      <c r="FO52" s="49">
        <v>0.97</v>
      </c>
      <c r="FP52" s="49">
        <v>0.61</v>
      </c>
      <c r="FQ52" s="49">
        <v>0.77</v>
      </c>
      <c r="FR52" s="49">
        <v>0.92</v>
      </c>
      <c r="FS52" s="49">
        <v>0.48</v>
      </c>
      <c r="FT52" s="49">
        <v>0.96</v>
      </c>
      <c r="FU52" s="49">
        <v>1.4</v>
      </c>
      <c r="FV52" s="49">
        <v>1.4</v>
      </c>
      <c r="FW52" s="49">
        <v>1.3</v>
      </c>
      <c r="FX52" s="49">
        <v>1.34</v>
      </c>
      <c r="FY52" s="49">
        <v>1.5</v>
      </c>
      <c r="FZ52" s="49">
        <v>0.68</v>
      </c>
      <c r="GA52" s="49">
        <v>0.59</v>
      </c>
      <c r="GB52" s="49">
        <v>0.77</v>
      </c>
      <c r="GC52" s="49">
        <v>0.59</v>
      </c>
      <c r="GD52" s="49">
        <v>0.62</v>
      </c>
      <c r="GE52" s="49">
        <v>0.78</v>
      </c>
      <c r="GF52" s="49">
        <v>0.92</v>
      </c>
      <c r="GG52" s="49">
        <v>0.75</v>
      </c>
      <c r="GH52" s="49">
        <v>0.74</v>
      </c>
      <c r="GI52" s="49">
        <v>0.69</v>
      </c>
      <c r="GJ52" s="49">
        <v>0.68</v>
      </c>
      <c r="GK52" s="3">
        <v>0.92</v>
      </c>
      <c r="GL52" s="3">
        <v>1.0900000000000001</v>
      </c>
      <c r="GM52" s="3">
        <v>1.71</v>
      </c>
      <c r="GN52" s="73">
        <v>1.1000000000000001</v>
      </c>
      <c r="GO52" s="73">
        <v>0.75</v>
      </c>
      <c r="GP52" s="73">
        <v>0.52</v>
      </c>
      <c r="GQ52" s="73">
        <v>0.82</v>
      </c>
      <c r="GR52" s="73">
        <v>0.86</v>
      </c>
      <c r="GS52" s="73">
        <v>0.8</v>
      </c>
      <c r="GT52" s="73">
        <v>0.8</v>
      </c>
      <c r="GU52" s="73">
        <v>0.89</v>
      </c>
      <c r="GV52" s="73">
        <v>0.65</v>
      </c>
      <c r="GW52" s="73">
        <v>0.63</v>
      </c>
      <c r="GX52" s="73">
        <v>1.25</v>
      </c>
      <c r="GY52" s="54">
        <v>0.496</v>
      </c>
      <c r="GZ52" s="54">
        <v>0.441</v>
      </c>
      <c r="HA52" s="54">
        <v>0.54500000000000004</v>
      </c>
      <c r="HB52" s="54">
        <v>0.58799999999999997</v>
      </c>
      <c r="HC52" s="54">
        <v>0.65300000000000002</v>
      </c>
      <c r="HD52" s="54">
        <v>0.57199999999999995</v>
      </c>
      <c r="HE52" s="54">
        <v>0.40500000000000003</v>
      </c>
      <c r="HF52" s="54">
        <v>0.61199999999999999</v>
      </c>
      <c r="HG52" s="54">
        <v>0.63700000000000001</v>
      </c>
      <c r="HH52" s="54">
        <v>0.9</v>
      </c>
      <c r="HI52" s="54">
        <v>1.02</v>
      </c>
      <c r="HJ52" s="54">
        <v>0.75</v>
      </c>
      <c r="HK52" s="54">
        <v>1.22</v>
      </c>
      <c r="HL52" s="54">
        <v>1.21</v>
      </c>
      <c r="HM52" s="54">
        <v>1.68</v>
      </c>
      <c r="HN52" s="54">
        <v>1.56</v>
      </c>
      <c r="HO52" s="54">
        <v>1.3</v>
      </c>
      <c r="HP52" s="54">
        <v>0.6</v>
      </c>
      <c r="HQ52" s="54">
        <v>0.65</v>
      </c>
      <c r="HR52" s="54">
        <v>0.6</v>
      </c>
      <c r="HS52" s="54">
        <v>0.55000000000000004</v>
      </c>
      <c r="HT52" s="54">
        <v>0.68</v>
      </c>
      <c r="HU52" s="54">
        <v>0.72</v>
      </c>
      <c r="HV52" s="54">
        <v>0.44</v>
      </c>
      <c r="HW52" s="54">
        <v>0.69</v>
      </c>
      <c r="HX52" s="54">
        <v>0.75</v>
      </c>
      <c r="HY52" s="54">
        <v>1.3</v>
      </c>
      <c r="HZ52" s="54">
        <v>1.24</v>
      </c>
      <c r="IA52" s="54">
        <v>1.1399999999999999</v>
      </c>
      <c r="IB52" s="54">
        <v>1.6</v>
      </c>
      <c r="IC52" s="54">
        <v>1.35</v>
      </c>
      <c r="ID52" s="54">
        <v>0.75</v>
      </c>
      <c r="IE52" s="54">
        <v>0.69</v>
      </c>
      <c r="IF52" s="54">
        <v>0.71</v>
      </c>
      <c r="IG52" s="54">
        <v>0.83</v>
      </c>
      <c r="IH52" s="54">
        <v>0.64</v>
      </c>
      <c r="II52" s="54">
        <v>0.85</v>
      </c>
      <c r="IJ52" s="54">
        <v>0.67</v>
      </c>
      <c r="IK52" s="54">
        <v>0.81</v>
      </c>
      <c r="IL52" s="54">
        <v>0.62</v>
      </c>
      <c r="IM52" s="54">
        <v>0.54</v>
      </c>
    </row>
    <row r="53" spans="1:247" ht="16.5" x14ac:dyDescent="0.45">
      <c r="A53" s="157" t="s">
        <v>240</v>
      </c>
      <c r="B53" s="58">
        <f t="shared" si="43"/>
        <v>0.1</v>
      </c>
      <c r="C53" s="59">
        <f t="shared" si="44"/>
        <v>0.11456666666666655</v>
      </c>
      <c r="D53" s="59">
        <v>0.1</v>
      </c>
      <c r="E53" s="59">
        <v>0.11035999999999999</v>
      </c>
      <c r="F53" s="59">
        <v>3.5421138698052239E-2</v>
      </c>
      <c r="G53" s="49">
        <v>9.7000000000000003E-2</v>
      </c>
      <c r="H53" s="49">
        <v>0.12</v>
      </c>
      <c r="I53" s="49">
        <v>7.2999999999999995E-2</v>
      </c>
      <c r="J53" s="49">
        <v>0.08</v>
      </c>
      <c r="K53" s="49">
        <v>9.7000000000000003E-2</v>
      </c>
      <c r="L53" s="49">
        <v>8.1000000000000003E-2</v>
      </c>
      <c r="M53" s="49">
        <v>6.6000000000000003E-2</v>
      </c>
      <c r="N53" s="49">
        <v>0.06</v>
      </c>
      <c r="O53" s="49">
        <v>0.13300000000000001</v>
      </c>
      <c r="P53" s="49">
        <v>0.13600000000000001</v>
      </c>
      <c r="Q53" s="49">
        <v>0.112</v>
      </c>
      <c r="R53" s="49">
        <v>0.13</v>
      </c>
      <c r="S53" s="49">
        <v>0.14000000000000001</v>
      </c>
      <c r="T53" s="49">
        <v>0.15</v>
      </c>
      <c r="U53" s="49">
        <v>0.156</v>
      </c>
      <c r="V53" s="49">
        <v>0.11</v>
      </c>
      <c r="W53" s="49">
        <v>0.1</v>
      </c>
      <c r="X53" s="49">
        <v>0.11</v>
      </c>
      <c r="Y53" s="49">
        <v>0.13</v>
      </c>
      <c r="Z53" s="49">
        <v>0.11</v>
      </c>
      <c r="AA53" s="49">
        <v>0.09</v>
      </c>
      <c r="AB53" s="49">
        <v>0.11</v>
      </c>
      <c r="AC53" s="49">
        <v>0.15</v>
      </c>
      <c r="AD53" s="49">
        <v>0.08</v>
      </c>
      <c r="AE53" s="49">
        <v>0.09</v>
      </c>
      <c r="AF53" s="49">
        <v>0.12</v>
      </c>
      <c r="AG53" s="49">
        <v>0.12</v>
      </c>
      <c r="AH53" s="49">
        <v>0.08</v>
      </c>
      <c r="AI53" s="49">
        <v>0.1</v>
      </c>
      <c r="AJ53" s="49">
        <v>0.1</v>
      </c>
      <c r="AK53" s="49">
        <v>0.11</v>
      </c>
      <c r="AL53" s="49">
        <v>0.1</v>
      </c>
      <c r="AM53" s="49">
        <v>0.12</v>
      </c>
      <c r="AN53" s="49">
        <v>0.1</v>
      </c>
      <c r="AO53" s="49">
        <v>0.09</v>
      </c>
      <c r="AP53" s="49">
        <v>0.09</v>
      </c>
      <c r="AQ53" s="49">
        <v>0.08</v>
      </c>
      <c r="AR53" s="49">
        <v>0.1</v>
      </c>
      <c r="AS53" s="49">
        <v>8.7999999999999995E-2</v>
      </c>
      <c r="AT53" s="49">
        <v>8.1000000000000003E-2</v>
      </c>
      <c r="AU53" s="49">
        <v>6.7000000000000004E-2</v>
      </c>
      <c r="AV53" s="49">
        <v>7.8E-2</v>
      </c>
      <c r="AW53" s="49">
        <v>7.2999999999999995E-2</v>
      </c>
      <c r="AX53" s="49">
        <v>6.0999999999999999E-2</v>
      </c>
      <c r="AY53" s="49">
        <v>8.2000000000000003E-2</v>
      </c>
      <c r="AZ53" s="49">
        <v>7.6999999999999999E-2</v>
      </c>
      <c r="BA53" s="49">
        <v>9.1999999999999998E-2</v>
      </c>
      <c r="BB53" s="49">
        <v>9.0999999999999998E-2</v>
      </c>
      <c r="BC53" s="49">
        <v>7.4999999999999997E-2</v>
      </c>
      <c r="BD53" s="49">
        <v>7.5999999999999998E-2</v>
      </c>
      <c r="BE53" s="49">
        <v>8.5999999999999993E-2</v>
      </c>
      <c r="BF53" s="49">
        <v>6.7000000000000004E-2</v>
      </c>
      <c r="BG53" s="49">
        <v>0.12</v>
      </c>
      <c r="BH53" s="49">
        <v>0.1</v>
      </c>
      <c r="BI53" s="49">
        <v>0.08</v>
      </c>
      <c r="BJ53" s="49">
        <v>0.05</v>
      </c>
      <c r="BK53" s="49">
        <v>0.18</v>
      </c>
      <c r="BL53" s="49">
        <v>0.17</v>
      </c>
      <c r="BM53" s="49">
        <v>0.12</v>
      </c>
      <c r="BN53" s="49">
        <v>0.13</v>
      </c>
      <c r="BO53" s="49">
        <v>0.25</v>
      </c>
      <c r="BP53" s="49">
        <v>0.09</v>
      </c>
      <c r="BQ53" s="49">
        <v>0.1</v>
      </c>
      <c r="BR53" s="49">
        <v>0.1</v>
      </c>
      <c r="BS53" s="49">
        <v>0.08</v>
      </c>
      <c r="BT53" s="49">
        <v>0.08</v>
      </c>
      <c r="BU53" s="49">
        <v>0.08</v>
      </c>
      <c r="BV53" s="49">
        <v>0.18</v>
      </c>
      <c r="BW53" s="49">
        <v>0.16</v>
      </c>
      <c r="BX53" s="49">
        <v>0.18</v>
      </c>
      <c r="BY53" s="49">
        <v>0.16</v>
      </c>
      <c r="BZ53" s="49">
        <v>0.17</v>
      </c>
      <c r="CA53" s="49">
        <v>0.17</v>
      </c>
      <c r="CB53" s="49">
        <v>0.17</v>
      </c>
      <c r="CC53" s="49">
        <v>0.18</v>
      </c>
      <c r="CD53" s="49">
        <v>7.0000000000000007E-2</v>
      </c>
      <c r="CE53" s="49">
        <v>0.12</v>
      </c>
      <c r="CF53" s="49">
        <v>0.22</v>
      </c>
      <c r="CG53" s="49">
        <v>0.12</v>
      </c>
      <c r="CH53" s="49">
        <v>0.12</v>
      </c>
      <c r="CI53" s="49">
        <v>0.12</v>
      </c>
      <c r="CJ53" s="49">
        <v>0.14000000000000001</v>
      </c>
      <c r="CK53" s="49">
        <v>0.13</v>
      </c>
      <c r="CL53" s="49">
        <v>0.11</v>
      </c>
      <c r="CM53" s="49">
        <v>0.11</v>
      </c>
      <c r="CN53" s="49">
        <v>0.11</v>
      </c>
      <c r="CO53" s="49">
        <v>0.12</v>
      </c>
      <c r="CP53" s="49">
        <v>0.1</v>
      </c>
      <c r="CQ53" s="49">
        <v>0.11</v>
      </c>
      <c r="CR53" s="49">
        <v>7.0000000000000007E-2</v>
      </c>
      <c r="CS53" s="49">
        <v>0.08</v>
      </c>
      <c r="CT53" s="49">
        <v>0.09</v>
      </c>
      <c r="CU53" s="49">
        <v>0.14000000000000001</v>
      </c>
      <c r="CV53" s="49">
        <v>0.13</v>
      </c>
      <c r="CW53" s="49">
        <v>0.17</v>
      </c>
      <c r="CX53" s="49">
        <v>0.1</v>
      </c>
      <c r="CY53" s="49">
        <v>0.11</v>
      </c>
      <c r="CZ53" s="49">
        <v>0.15</v>
      </c>
      <c r="DA53" s="49">
        <v>0.1</v>
      </c>
      <c r="DB53" s="49">
        <v>0.11</v>
      </c>
      <c r="DC53" s="49">
        <v>0.14000000000000001</v>
      </c>
      <c r="DD53" s="49">
        <v>0.14000000000000001</v>
      </c>
      <c r="DE53" s="49">
        <v>0.14000000000000001</v>
      </c>
      <c r="DF53" s="49">
        <v>0.12</v>
      </c>
      <c r="DG53" s="49">
        <v>0.08</v>
      </c>
      <c r="DH53" s="49" t="s">
        <v>498</v>
      </c>
      <c r="DI53" s="49">
        <v>0.15</v>
      </c>
      <c r="DJ53" s="49">
        <v>0.13</v>
      </c>
      <c r="DK53" s="49">
        <v>0.18</v>
      </c>
      <c r="DL53" s="49">
        <v>0.21</v>
      </c>
      <c r="DM53" s="49">
        <v>0.2</v>
      </c>
      <c r="DN53" s="49">
        <v>0.17</v>
      </c>
      <c r="DO53" s="49">
        <v>0.05</v>
      </c>
      <c r="DP53" s="49">
        <v>0.05</v>
      </c>
      <c r="DQ53" s="49">
        <v>7.0000000000000007E-2</v>
      </c>
      <c r="DR53" s="49">
        <v>7.0000000000000007E-2</v>
      </c>
      <c r="DS53" s="49">
        <v>0.21</v>
      </c>
      <c r="DT53" s="49">
        <v>0.03</v>
      </c>
      <c r="DU53" s="49">
        <v>0.09</v>
      </c>
      <c r="DV53" s="49">
        <v>0.15</v>
      </c>
      <c r="DW53" s="49">
        <v>0.09</v>
      </c>
      <c r="DX53" s="49">
        <v>0.15</v>
      </c>
      <c r="DY53" s="49">
        <v>0.13</v>
      </c>
      <c r="DZ53" s="49">
        <v>0.19</v>
      </c>
      <c r="EA53" s="49">
        <v>0.09</v>
      </c>
      <c r="EB53" s="49">
        <v>0.12</v>
      </c>
      <c r="EC53" s="55">
        <v>0.08</v>
      </c>
      <c r="ED53" s="55">
        <v>0.06</v>
      </c>
      <c r="EE53" s="55">
        <v>7.0000000000000007E-2</v>
      </c>
      <c r="EF53" s="55">
        <v>7.0000000000000007E-2</v>
      </c>
      <c r="EG53" s="55">
        <v>7.0000000000000007E-2</v>
      </c>
      <c r="EH53" s="55">
        <v>0.06</v>
      </c>
      <c r="EI53" s="56">
        <v>0.08</v>
      </c>
      <c r="EJ53" s="56">
        <v>9.6000000000000002E-2</v>
      </c>
      <c r="EK53" s="56">
        <v>6.7000000000000004E-2</v>
      </c>
      <c r="EL53" s="56">
        <v>9.6000000000000002E-2</v>
      </c>
      <c r="EM53" s="56">
        <v>8.6999999999999994E-2</v>
      </c>
      <c r="EN53" s="56">
        <v>0.09</v>
      </c>
      <c r="EO53" s="56">
        <v>9.6000000000000002E-2</v>
      </c>
      <c r="EP53" s="56">
        <v>9.0999999999999998E-2</v>
      </c>
      <c r="EQ53" s="56">
        <v>8.7999999999999995E-2</v>
      </c>
      <c r="ER53" s="49">
        <v>0.13</v>
      </c>
      <c r="ES53" s="49">
        <v>0.12</v>
      </c>
      <c r="ET53" s="49">
        <v>0.11</v>
      </c>
      <c r="EU53" s="49">
        <v>0.13</v>
      </c>
      <c r="EV53" s="49">
        <v>0.14000000000000001</v>
      </c>
      <c r="EW53" s="49">
        <v>0.14000000000000001</v>
      </c>
      <c r="EX53" s="49">
        <v>0.15</v>
      </c>
      <c r="EY53" s="49">
        <v>0.13</v>
      </c>
      <c r="EZ53" s="49">
        <v>0.14000000000000001</v>
      </c>
      <c r="FA53" s="49">
        <v>0.13</v>
      </c>
      <c r="FB53" s="49">
        <v>0.15</v>
      </c>
      <c r="FC53" s="49">
        <v>0.11</v>
      </c>
      <c r="FD53" s="49">
        <v>0.09</v>
      </c>
      <c r="FE53" s="49">
        <v>0.09</v>
      </c>
      <c r="FF53" s="49">
        <v>0.09</v>
      </c>
      <c r="FG53" s="49">
        <v>0.09</v>
      </c>
      <c r="FH53" s="49">
        <v>0.09</v>
      </c>
      <c r="FI53" s="49">
        <v>0.17</v>
      </c>
      <c r="FJ53" s="49">
        <v>0.13</v>
      </c>
      <c r="FK53" s="49">
        <v>0.16</v>
      </c>
      <c r="FL53" s="49">
        <v>0.15</v>
      </c>
      <c r="FM53" s="49">
        <v>0.14000000000000001</v>
      </c>
      <c r="FN53" s="49">
        <v>0.15</v>
      </c>
      <c r="FO53" s="49">
        <v>0.13</v>
      </c>
      <c r="FP53" s="49">
        <v>0.09</v>
      </c>
      <c r="FQ53" s="49">
        <v>0.11</v>
      </c>
      <c r="FR53" s="49">
        <v>0.12</v>
      </c>
      <c r="FS53" s="49">
        <v>0.06</v>
      </c>
      <c r="FT53" s="49">
        <v>0.13</v>
      </c>
      <c r="FU53" s="49">
        <v>0.186</v>
      </c>
      <c r="FV53" s="49">
        <v>0.185</v>
      </c>
      <c r="FW53" s="49">
        <v>0.16700000000000001</v>
      </c>
      <c r="FX53" s="49">
        <v>0.17899999999999999</v>
      </c>
      <c r="FY53" s="49">
        <v>0.188</v>
      </c>
      <c r="FZ53" s="49">
        <v>0.11</v>
      </c>
      <c r="GA53" s="49">
        <v>9.8000000000000004E-2</v>
      </c>
      <c r="GB53" s="49">
        <v>0.1</v>
      </c>
      <c r="GC53" s="49">
        <v>7.2999999999999995E-2</v>
      </c>
      <c r="GD53" s="49">
        <v>9.1999999999999998E-2</v>
      </c>
      <c r="GE53" s="49">
        <v>8.6999999999999994E-2</v>
      </c>
      <c r="GF53" s="49">
        <v>0.13</v>
      </c>
      <c r="GG53" s="49">
        <v>0.09</v>
      </c>
      <c r="GH53" s="49">
        <v>8.6999999999999994E-2</v>
      </c>
      <c r="GI53" s="49">
        <v>8.6999999999999994E-2</v>
      </c>
      <c r="GJ53" s="49">
        <v>8.3000000000000004E-2</v>
      </c>
      <c r="GK53" s="3">
        <v>0.13</v>
      </c>
      <c r="GL53" s="3">
        <v>0.16</v>
      </c>
      <c r="GM53" s="3">
        <v>0.25</v>
      </c>
      <c r="GN53" s="73">
        <v>0.15</v>
      </c>
      <c r="GO53" s="73">
        <v>0.12</v>
      </c>
      <c r="GP53" s="73">
        <v>0.1</v>
      </c>
      <c r="GQ53" s="73">
        <v>0.11</v>
      </c>
      <c r="GR53" s="73">
        <v>0.13</v>
      </c>
      <c r="GS53" s="73">
        <v>0.09</v>
      </c>
      <c r="GT53" s="73">
        <v>0.09</v>
      </c>
      <c r="GU53" s="73">
        <v>0.09</v>
      </c>
      <c r="GV53" s="73">
        <v>0.08</v>
      </c>
      <c r="GW53" s="73">
        <v>0.05</v>
      </c>
      <c r="GX53" s="73">
        <v>0.15</v>
      </c>
      <c r="GY53" s="54">
        <v>7.4499999999999997E-2</v>
      </c>
      <c r="GZ53" s="54">
        <v>6.8400000000000002E-2</v>
      </c>
      <c r="HA53" s="54">
        <v>8.0500000000000002E-2</v>
      </c>
      <c r="HB53" s="54">
        <v>8.5999999999999993E-2</v>
      </c>
      <c r="HC53" s="54">
        <v>9.6100000000000005E-2</v>
      </c>
      <c r="HD53" s="54">
        <v>8.5500000000000007E-2</v>
      </c>
      <c r="HE53" s="54">
        <v>5.7599999999999998E-2</v>
      </c>
      <c r="HF53" s="54">
        <v>8.8099999999999998E-2</v>
      </c>
      <c r="HG53" s="54">
        <v>9.1300000000000006E-2</v>
      </c>
      <c r="HH53" s="54">
        <v>0.12</v>
      </c>
      <c r="HI53" s="54">
        <v>0.15</v>
      </c>
      <c r="HJ53" s="54">
        <v>0.13</v>
      </c>
      <c r="HK53" s="54">
        <v>0.18</v>
      </c>
      <c r="HL53" s="54">
        <v>0.19</v>
      </c>
      <c r="HM53" s="54">
        <v>0.24</v>
      </c>
      <c r="HN53" s="54">
        <v>0.25</v>
      </c>
      <c r="HO53" s="54">
        <v>0.18</v>
      </c>
      <c r="HP53" s="54">
        <v>0.08</v>
      </c>
      <c r="HQ53" s="54">
        <v>0.08</v>
      </c>
      <c r="HR53" s="54">
        <v>0.08</v>
      </c>
      <c r="HS53" s="54">
        <v>0.08</v>
      </c>
      <c r="HT53" s="54">
        <v>0.1</v>
      </c>
      <c r="HU53" s="54">
        <v>0.09</v>
      </c>
      <c r="HV53" s="54">
        <v>0.06</v>
      </c>
      <c r="HW53" s="54">
        <v>0.09</v>
      </c>
      <c r="HX53" s="54">
        <v>0.09</v>
      </c>
      <c r="HY53" s="54">
        <v>0.18</v>
      </c>
      <c r="HZ53" s="54">
        <v>0.18</v>
      </c>
      <c r="IA53" s="54">
        <v>0.17</v>
      </c>
      <c r="IB53" s="54">
        <v>0.19</v>
      </c>
      <c r="IC53" s="54">
        <v>0.15</v>
      </c>
      <c r="ID53" s="54">
        <v>0.1</v>
      </c>
      <c r="IE53" s="54">
        <v>0.09</v>
      </c>
      <c r="IF53" s="54">
        <v>0.1</v>
      </c>
      <c r="IG53" s="54">
        <v>0.13</v>
      </c>
      <c r="IH53" s="54">
        <v>0.09</v>
      </c>
      <c r="II53" s="54">
        <v>0.11</v>
      </c>
      <c r="IJ53" s="54">
        <v>0.09</v>
      </c>
      <c r="IK53" s="54">
        <v>0.11</v>
      </c>
      <c r="IL53" s="54">
        <v>0.09</v>
      </c>
      <c r="IM53" s="54">
        <v>7.0000000000000007E-2</v>
      </c>
    </row>
    <row r="54" spans="1:247" ht="16.5" x14ac:dyDescent="0.45">
      <c r="A54" s="51" t="s">
        <v>241</v>
      </c>
      <c r="B54" s="58">
        <f t="shared" si="43"/>
        <v>0.67</v>
      </c>
      <c r="C54" s="59">
        <f t="shared" si="44"/>
        <v>0.73175103734439795</v>
      </c>
      <c r="D54" s="59">
        <v>0.63250000000000006</v>
      </c>
      <c r="E54" s="59">
        <v>0.69454666666666687</v>
      </c>
      <c r="F54" s="59">
        <v>0.21562886592991595</v>
      </c>
      <c r="G54" s="49">
        <v>0.61</v>
      </c>
      <c r="H54" s="49">
        <v>0.74</v>
      </c>
      <c r="I54" s="49">
        <v>0.46</v>
      </c>
      <c r="J54" s="49">
        <v>0.46</v>
      </c>
      <c r="K54" s="49">
        <v>0.65</v>
      </c>
      <c r="L54" s="49">
        <v>0.53</v>
      </c>
      <c r="M54" s="49">
        <v>0.44</v>
      </c>
      <c r="N54" s="49">
        <v>0.38</v>
      </c>
      <c r="O54" s="49">
        <v>0.86699999999999999</v>
      </c>
      <c r="P54" s="49">
        <v>0.86399999999999999</v>
      </c>
      <c r="Q54" s="49">
        <v>0.78300000000000003</v>
      </c>
      <c r="R54" s="49">
        <v>0.86499999999999999</v>
      </c>
      <c r="S54" s="49">
        <v>0.94399999999999995</v>
      </c>
      <c r="T54" s="49">
        <v>1</v>
      </c>
      <c r="U54" s="49">
        <v>1.04</v>
      </c>
      <c r="V54" s="49">
        <v>0.74</v>
      </c>
      <c r="W54" s="49">
        <v>0.62</v>
      </c>
      <c r="X54" s="49">
        <v>0.72</v>
      </c>
      <c r="Y54" s="49">
        <v>0.79</v>
      </c>
      <c r="Z54" s="49">
        <v>0.69</v>
      </c>
      <c r="AA54" s="49">
        <v>0.59</v>
      </c>
      <c r="AB54" s="49">
        <v>0.73</v>
      </c>
      <c r="AC54" s="49">
        <v>0.91</v>
      </c>
      <c r="AD54" s="49">
        <v>0.52</v>
      </c>
      <c r="AE54" s="49">
        <v>0.54</v>
      </c>
      <c r="AF54" s="49">
        <v>0.85</v>
      </c>
      <c r="AG54" s="49">
        <v>0.68</v>
      </c>
      <c r="AH54" s="49">
        <v>0.64</v>
      </c>
      <c r="AI54" s="49">
        <v>0.71</v>
      </c>
      <c r="AJ54" s="49">
        <v>0.61</v>
      </c>
      <c r="AK54" s="49">
        <v>0.6</v>
      </c>
      <c r="AL54" s="49">
        <v>0.68</v>
      </c>
      <c r="AM54" s="49">
        <v>0.8</v>
      </c>
      <c r="AN54" s="49">
        <v>0.61</v>
      </c>
      <c r="AO54" s="49">
        <v>0.61</v>
      </c>
      <c r="AP54" s="49">
        <v>0.57999999999999996</v>
      </c>
      <c r="AQ54" s="49">
        <v>0.51</v>
      </c>
      <c r="AR54" s="49">
        <v>0.66</v>
      </c>
      <c r="AS54" s="49">
        <v>0.55600000000000005</v>
      </c>
      <c r="AT54" s="49">
        <v>0.52300000000000002</v>
      </c>
      <c r="AU54" s="49">
        <v>0.44600000000000001</v>
      </c>
      <c r="AV54" s="49">
        <v>0.51100000000000001</v>
      </c>
      <c r="AW54" s="49">
        <v>0.44600000000000001</v>
      </c>
      <c r="AX54" s="49">
        <v>0.38400000000000001</v>
      </c>
      <c r="AY54" s="49">
        <v>0.55100000000000005</v>
      </c>
      <c r="AZ54" s="49">
        <v>0.51300000000000001</v>
      </c>
      <c r="BA54" s="49">
        <v>0.57599999999999996</v>
      </c>
      <c r="BB54" s="49">
        <v>0.57399999999999995</v>
      </c>
      <c r="BC54" s="49">
        <v>0.52900000000000003</v>
      </c>
      <c r="BD54" s="49">
        <v>0.48299999999999998</v>
      </c>
      <c r="BE54" s="49">
        <v>0.55000000000000004</v>
      </c>
      <c r="BF54" s="49">
        <v>0.44700000000000001</v>
      </c>
      <c r="BG54" s="49">
        <v>0.68</v>
      </c>
      <c r="BH54" s="49">
        <v>0.46</v>
      </c>
      <c r="BI54" s="49">
        <v>0.45</v>
      </c>
      <c r="BJ54" s="49">
        <v>0.27</v>
      </c>
      <c r="BK54" s="49">
        <v>1.25</v>
      </c>
      <c r="BL54" s="49">
        <v>1.21</v>
      </c>
      <c r="BM54" s="49">
        <v>0.86</v>
      </c>
      <c r="BN54" s="49">
        <v>0.79</v>
      </c>
      <c r="BO54" s="49">
        <v>1.47</v>
      </c>
      <c r="BP54" s="49">
        <v>0.6</v>
      </c>
      <c r="BQ54" s="49">
        <v>0.61</v>
      </c>
      <c r="BR54" s="49">
        <v>0.65</v>
      </c>
      <c r="BS54" s="49">
        <v>0.56999999999999995</v>
      </c>
      <c r="BT54" s="49">
        <v>0.51</v>
      </c>
      <c r="BU54" s="49">
        <v>0.54</v>
      </c>
      <c r="BV54" s="49">
        <v>1.0900000000000001</v>
      </c>
      <c r="BW54" s="49">
        <v>0.99</v>
      </c>
      <c r="BX54" s="49">
        <v>1.06</v>
      </c>
      <c r="BY54" s="49">
        <v>1.07</v>
      </c>
      <c r="BZ54" s="49">
        <v>1.06</v>
      </c>
      <c r="CA54" s="49">
        <v>1.04</v>
      </c>
      <c r="CB54" s="49">
        <v>1.01</v>
      </c>
      <c r="CC54" s="49">
        <v>1.1499999999999999</v>
      </c>
      <c r="CD54" s="49">
        <v>0.39</v>
      </c>
      <c r="CE54" s="49">
        <v>0.74</v>
      </c>
      <c r="CF54" s="49">
        <v>1.22</v>
      </c>
      <c r="CG54" s="49">
        <v>0.67</v>
      </c>
      <c r="CH54" s="49">
        <v>0.66</v>
      </c>
      <c r="CI54" s="49">
        <v>0.7</v>
      </c>
      <c r="CJ54" s="49">
        <v>0.84</v>
      </c>
      <c r="CK54" s="49">
        <v>0.88</v>
      </c>
      <c r="CL54" s="49">
        <v>0.76</v>
      </c>
      <c r="CM54" s="49">
        <v>0.73</v>
      </c>
      <c r="CN54" s="49">
        <v>0.67</v>
      </c>
      <c r="CO54" s="49">
        <v>0.71</v>
      </c>
      <c r="CP54" s="49">
        <v>0.65</v>
      </c>
      <c r="CQ54" s="49">
        <v>0.68</v>
      </c>
      <c r="CR54" s="49">
        <v>0.44</v>
      </c>
      <c r="CS54" s="49">
        <v>0.48</v>
      </c>
      <c r="CT54" s="49">
        <v>0.56000000000000005</v>
      </c>
      <c r="CU54" s="49">
        <v>0.87</v>
      </c>
      <c r="CV54" s="49">
        <v>0.83</v>
      </c>
      <c r="CW54" s="49">
        <v>1.02</v>
      </c>
      <c r="CX54" s="49">
        <v>0.66</v>
      </c>
      <c r="CY54" s="49">
        <v>0.75</v>
      </c>
      <c r="CZ54" s="49">
        <v>0.98</v>
      </c>
      <c r="DA54" s="49">
        <v>0.64</v>
      </c>
      <c r="DB54" s="49">
        <v>0.79</v>
      </c>
      <c r="DC54" s="49">
        <v>0.86</v>
      </c>
      <c r="DD54" s="49">
        <v>0.85</v>
      </c>
      <c r="DE54" s="49">
        <v>0.95</v>
      </c>
      <c r="DF54" s="49">
        <v>0.84</v>
      </c>
      <c r="DG54" s="49">
        <v>0.52</v>
      </c>
      <c r="DH54" s="49">
        <v>0.38</v>
      </c>
      <c r="DI54" s="49">
        <v>1.1200000000000001</v>
      </c>
      <c r="DJ54" s="49">
        <v>0.87</v>
      </c>
      <c r="DK54" s="49">
        <v>1.07</v>
      </c>
      <c r="DL54" s="49">
        <v>1.39</v>
      </c>
      <c r="DM54" s="49">
        <v>1.28</v>
      </c>
      <c r="DN54" s="49">
        <v>1.06</v>
      </c>
      <c r="DO54" s="49">
        <v>0.39</v>
      </c>
      <c r="DP54" s="49">
        <v>0.4</v>
      </c>
      <c r="DQ54" s="49">
        <v>0.5</v>
      </c>
      <c r="DR54" s="49">
        <v>0.49</v>
      </c>
      <c r="DS54" s="49">
        <v>1.45</v>
      </c>
      <c r="DT54" s="49">
        <v>0.28000000000000003</v>
      </c>
      <c r="DU54" s="49">
        <v>0.66</v>
      </c>
      <c r="DV54" s="49">
        <v>0.97</v>
      </c>
      <c r="DW54" s="49">
        <v>0.68</v>
      </c>
      <c r="DX54" s="49">
        <v>0.85</v>
      </c>
      <c r="DY54" s="49">
        <v>0.92</v>
      </c>
      <c r="DZ54" s="49">
        <v>1.2</v>
      </c>
      <c r="EA54" s="49">
        <v>0.64</v>
      </c>
      <c r="EB54" s="49">
        <v>0.79</v>
      </c>
      <c r="EC54" s="55">
        <v>0.49</v>
      </c>
      <c r="ED54" s="55">
        <v>0.35</v>
      </c>
      <c r="EE54" s="55">
        <v>0.44</v>
      </c>
      <c r="EF54" s="55">
        <v>0.43</v>
      </c>
      <c r="EG54" s="55">
        <v>0.4</v>
      </c>
      <c r="EH54" s="55">
        <v>0.39</v>
      </c>
      <c r="EI54" s="56">
        <v>0.50900000000000001</v>
      </c>
      <c r="EJ54" s="56">
        <v>0.67200000000000004</v>
      </c>
      <c r="EK54" s="56">
        <v>0.45300000000000001</v>
      </c>
      <c r="EL54" s="56">
        <v>0.626</v>
      </c>
      <c r="EM54" s="56">
        <v>0.56799999999999995</v>
      </c>
      <c r="EN54" s="56">
        <v>0.59</v>
      </c>
      <c r="EO54" s="56">
        <v>0.63900000000000001</v>
      </c>
      <c r="EP54" s="56">
        <v>0.58699999999999997</v>
      </c>
      <c r="EQ54" s="56">
        <v>0.54100000000000004</v>
      </c>
      <c r="ER54" s="49">
        <v>0.8</v>
      </c>
      <c r="ES54" s="49">
        <v>0.79</v>
      </c>
      <c r="ET54" s="49">
        <v>0.75</v>
      </c>
      <c r="EU54" s="49">
        <v>0.85</v>
      </c>
      <c r="EV54" s="49">
        <v>0.86</v>
      </c>
      <c r="EW54" s="49">
        <v>0.93</v>
      </c>
      <c r="EX54" s="49">
        <v>0.92</v>
      </c>
      <c r="EY54" s="49">
        <v>0.8</v>
      </c>
      <c r="EZ54" s="49">
        <v>0.9</v>
      </c>
      <c r="FA54" s="49">
        <v>0.86</v>
      </c>
      <c r="FB54" s="49">
        <v>1.03</v>
      </c>
      <c r="FC54" s="49">
        <v>0.71</v>
      </c>
      <c r="FD54" s="49">
        <v>0.59</v>
      </c>
      <c r="FE54" s="49">
        <v>0.59</v>
      </c>
      <c r="FF54" s="49">
        <v>0.61</v>
      </c>
      <c r="FG54" s="49">
        <v>0.65</v>
      </c>
      <c r="FH54" s="49">
        <v>0.57999999999999996</v>
      </c>
      <c r="FI54" s="49">
        <v>0.99</v>
      </c>
      <c r="FJ54" s="49">
        <v>0.82</v>
      </c>
      <c r="FK54" s="49">
        <v>1</v>
      </c>
      <c r="FL54" s="49">
        <v>0.96</v>
      </c>
      <c r="FM54" s="49">
        <v>0.94</v>
      </c>
      <c r="FN54" s="49">
        <v>0.91</v>
      </c>
      <c r="FO54" s="49">
        <v>0.83</v>
      </c>
      <c r="FP54" s="49">
        <v>0.6</v>
      </c>
      <c r="FQ54" s="49">
        <v>0.67</v>
      </c>
      <c r="FR54" s="49">
        <v>0.74</v>
      </c>
      <c r="FS54" s="49">
        <v>0.38</v>
      </c>
      <c r="FT54" s="49">
        <v>0.87</v>
      </c>
      <c r="FU54" s="49">
        <v>1.032</v>
      </c>
      <c r="FV54" s="49">
        <v>1.004</v>
      </c>
      <c r="FW54" s="49">
        <v>0.95699999999999996</v>
      </c>
      <c r="FX54" s="49">
        <v>1.004</v>
      </c>
      <c r="FY54" s="49">
        <v>1.0960000000000001</v>
      </c>
      <c r="FZ54" s="49">
        <v>0.65</v>
      </c>
      <c r="GA54" s="49">
        <v>0.5</v>
      </c>
      <c r="GB54" s="49">
        <v>0.59</v>
      </c>
      <c r="GC54" s="49">
        <v>0.48</v>
      </c>
      <c r="GD54" s="49">
        <v>0.54</v>
      </c>
      <c r="GE54" s="49">
        <v>0.76</v>
      </c>
      <c r="GF54" s="49">
        <v>0.86</v>
      </c>
      <c r="GG54" s="49">
        <v>0.7</v>
      </c>
      <c r="GH54" s="49">
        <v>0.69</v>
      </c>
      <c r="GI54" s="49">
        <v>0.66</v>
      </c>
      <c r="GJ54" s="49">
        <v>0.56999999999999995</v>
      </c>
      <c r="GK54" s="3">
        <v>0.93</v>
      </c>
      <c r="GL54" s="3">
        <v>1.04</v>
      </c>
      <c r="GM54" s="3">
        <v>1.63</v>
      </c>
      <c r="GN54" s="73">
        <v>0.94</v>
      </c>
      <c r="GO54" s="73">
        <v>0.62</v>
      </c>
      <c r="GP54" s="73">
        <v>0.67</v>
      </c>
      <c r="GQ54" s="73">
        <v>0.55000000000000004</v>
      </c>
      <c r="GR54" s="73">
        <v>0.7</v>
      </c>
      <c r="GS54" s="73">
        <v>0.49</v>
      </c>
      <c r="GT54" s="73">
        <v>0.47</v>
      </c>
      <c r="GU54" s="73">
        <v>0.51</v>
      </c>
      <c r="GV54" s="73">
        <v>0.52</v>
      </c>
      <c r="GW54" s="73">
        <v>0.34</v>
      </c>
      <c r="GX54" s="73">
        <v>0.82</v>
      </c>
      <c r="GY54" s="54">
        <v>0.49299999999999999</v>
      </c>
      <c r="GZ54" s="54">
        <v>0.42899999999999999</v>
      </c>
      <c r="HA54" s="54">
        <v>0.53600000000000003</v>
      </c>
      <c r="HB54" s="54">
        <v>0.56299999999999994</v>
      </c>
      <c r="HC54" s="54">
        <v>0.60699999999999998</v>
      </c>
      <c r="HD54" s="54">
        <v>0.56100000000000005</v>
      </c>
      <c r="HE54" s="54">
        <v>0.36499999999999999</v>
      </c>
      <c r="HF54" s="54">
        <v>0.58099999999999996</v>
      </c>
      <c r="HG54" s="54">
        <v>0.59699999999999998</v>
      </c>
      <c r="HH54" s="54">
        <v>0.89</v>
      </c>
      <c r="HI54" s="54">
        <v>1</v>
      </c>
      <c r="HJ54" s="54">
        <v>0.9</v>
      </c>
      <c r="HK54" s="54">
        <v>1.31</v>
      </c>
      <c r="HL54" s="54">
        <v>1.33</v>
      </c>
      <c r="HM54" s="54">
        <v>1.66</v>
      </c>
      <c r="HN54" s="54">
        <v>1.84</v>
      </c>
      <c r="HO54" s="54">
        <v>1.25</v>
      </c>
      <c r="HP54" s="54">
        <v>0.47</v>
      </c>
      <c r="HQ54" s="54">
        <v>0.51</v>
      </c>
      <c r="HR54" s="54">
        <v>0.43</v>
      </c>
      <c r="HS54" s="54">
        <v>0.5</v>
      </c>
      <c r="HT54" s="54">
        <v>0.59</v>
      </c>
      <c r="HU54" s="54">
        <v>0.61</v>
      </c>
      <c r="HV54" s="54">
        <v>0.41</v>
      </c>
      <c r="HW54" s="54">
        <v>0.51</v>
      </c>
      <c r="HX54" s="54">
        <v>0.55000000000000004</v>
      </c>
      <c r="HY54" s="54">
        <v>1.1399999999999999</v>
      </c>
      <c r="HZ54" s="54">
        <v>1.07</v>
      </c>
      <c r="IA54" s="54">
        <v>1.17</v>
      </c>
      <c r="IB54" s="54">
        <v>1.2</v>
      </c>
      <c r="IC54" s="54">
        <v>0.93</v>
      </c>
      <c r="ID54" s="54">
        <v>0.64</v>
      </c>
      <c r="IE54" s="54">
        <v>0.6</v>
      </c>
      <c r="IF54" s="54">
        <v>0.6</v>
      </c>
      <c r="IG54" s="54">
        <v>0.74</v>
      </c>
      <c r="IH54" s="54">
        <v>0.56999999999999995</v>
      </c>
      <c r="II54" s="54">
        <v>0.72</v>
      </c>
      <c r="IJ54" s="54">
        <v>0.57999999999999996</v>
      </c>
      <c r="IK54" s="54">
        <v>0.73</v>
      </c>
      <c r="IL54" s="54">
        <v>0.54</v>
      </c>
      <c r="IM54" s="54">
        <v>0.46</v>
      </c>
    </row>
    <row r="55" spans="1:247" ht="16.5" x14ac:dyDescent="0.45">
      <c r="A55" s="157" t="s">
        <v>242</v>
      </c>
      <c r="B55" s="58">
        <f t="shared" si="43"/>
        <v>0.1</v>
      </c>
      <c r="C55" s="59">
        <f t="shared" si="44"/>
        <v>0.11052583333333334</v>
      </c>
      <c r="D55" s="59">
        <v>9.4500000000000001E-2</v>
      </c>
      <c r="E55" s="59">
        <v>0.10420666666666664</v>
      </c>
      <c r="F55" s="59">
        <v>3.4141918842124572E-2</v>
      </c>
      <c r="G55" s="49">
        <v>8.5999999999999993E-2</v>
      </c>
      <c r="H55" s="49">
        <v>0.11</v>
      </c>
      <c r="I55" s="49">
        <v>6.3E-2</v>
      </c>
      <c r="J55" s="49">
        <v>0.05</v>
      </c>
      <c r="K55" s="49">
        <v>9.4E-2</v>
      </c>
      <c r="L55" s="49">
        <v>8.2000000000000003E-2</v>
      </c>
      <c r="M55" s="49">
        <v>6.3E-2</v>
      </c>
      <c r="N55" s="49">
        <v>5.1999999999999998E-2</v>
      </c>
      <c r="O55" s="49">
        <v>0.14299999999999999</v>
      </c>
      <c r="P55" s="49">
        <v>0.14199999999999999</v>
      </c>
      <c r="Q55" s="49">
        <v>0.129</v>
      </c>
      <c r="R55" s="49">
        <v>0.14599999999999999</v>
      </c>
      <c r="S55" s="49">
        <v>0.14299999999999999</v>
      </c>
      <c r="T55" s="49">
        <v>0.159</v>
      </c>
      <c r="U55" s="49">
        <v>0.16400000000000001</v>
      </c>
      <c r="V55" s="49">
        <v>0.11</v>
      </c>
      <c r="W55" s="49">
        <v>0.09</v>
      </c>
      <c r="X55" s="49">
        <v>0.1</v>
      </c>
      <c r="Y55" s="49">
        <v>0.12</v>
      </c>
      <c r="Z55" s="49">
        <v>0.1</v>
      </c>
      <c r="AA55" s="49">
        <v>0.09</v>
      </c>
      <c r="AB55" s="49">
        <v>0.11</v>
      </c>
      <c r="AC55" s="49">
        <v>0.14000000000000001</v>
      </c>
      <c r="AD55" s="49">
        <v>0.08</v>
      </c>
      <c r="AE55" s="49">
        <v>0.08</v>
      </c>
      <c r="AF55" s="49">
        <v>0.12</v>
      </c>
      <c r="AG55" s="49">
        <v>0.11</v>
      </c>
      <c r="AH55" s="49">
        <v>0.1</v>
      </c>
      <c r="AI55" s="49">
        <v>0.11</v>
      </c>
      <c r="AJ55" s="49">
        <v>0.09</v>
      </c>
      <c r="AK55" s="49">
        <v>0.1</v>
      </c>
      <c r="AL55" s="49">
        <v>0.1</v>
      </c>
      <c r="AM55" s="49">
        <v>0.13</v>
      </c>
      <c r="AN55" s="49">
        <v>0.1</v>
      </c>
      <c r="AO55" s="49">
        <v>0.1</v>
      </c>
      <c r="AP55" s="49">
        <v>0.09</v>
      </c>
      <c r="AQ55" s="49">
        <v>0.08</v>
      </c>
      <c r="AR55" s="49">
        <v>0.11</v>
      </c>
      <c r="AS55" s="49">
        <v>8.8999999999999996E-2</v>
      </c>
      <c r="AT55" s="49">
        <v>8.5999999999999993E-2</v>
      </c>
      <c r="AU55" s="49">
        <v>7.0999999999999994E-2</v>
      </c>
      <c r="AV55" s="49">
        <v>8.2000000000000003E-2</v>
      </c>
      <c r="AW55" s="49">
        <v>7.1999999999999995E-2</v>
      </c>
      <c r="AX55" s="49">
        <v>6.4000000000000001E-2</v>
      </c>
      <c r="AY55" s="49">
        <v>8.6999999999999994E-2</v>
      </c>
      <c r="AZ55" s="49">
        <v>0.08</v>
      </c>
      <c r="BA55" s="49">
        <v>8.8999999999999996E-2</v>
      </c>
      <c r="BB55" s="49">
        <v>9.2999999999999999E-2</v>
      </c>
      <c r="BC55" s="49">
        <v>8.1000000000000003E-2</v>
      </c>
      <c r="BD55" s="49">
        <v>0.08</v>
      </c>
      <c r="BE55" s="49">
        <v>0.09</v>
      </c>
      <c r="BF55" s="49">
        <v>7.0000000000000007E-2</v>
      </c>
      <c r="BG55" s="49">
        <v>0.08</v>
      </c>
      <c r="BH55" s="49">
        <v>0.06</v>
      </c>
      <c r="BI55" s="49">
        <v>0.06</v>
      </c>
      <c r="BJ55" s="49" t="s">
        <v>498</v>
      </c>
      <c r="BK55" s="49">
        <v>0.18</v>
      </c>
      <c r="BL55" s="49">
        <v>0.18</v>
      </c>
      <c r="BM55" s="49">
        <v>0.14000000000000001</v>
      </c>
      <c r="BN55" s="49">
        <v>0.11</v>
      </c>
      <c r="BO55" s="49">
        <v>0.19</v>
      </c>
      <c r="BP55" s="49">
        <v>0.09</v>
      </c>
      <c r="BQ55" s="49">
        <v>0.09</v>
      </c>
      <c r="BR55" s="49">
        <v>0.09</v>
      </c>
      <c r="BS55" s="49">
        <v>0.08</v>
      </c>
      <c r="BT55" s="49">
        <v>0.08</v>
      </c>
      <c r="BU55" s="49">
        <v>0.08</v>
      </c>
      <c r="BV55" s="49">
        <v>0.17</v>
      </c>
      <c r="BW55" s="49">
        <v>0.15</v>
      </c>
      <c r="BX55" s="49">
        <v>0.16</v>
      </c>
      <c r="BY55" s="49">
        <v>0.15</v>
      </c>
      <c r="BZ55" s="49">
        <v>0.15</v>
      </c>
      <c r="CA55" s="49">
        <v>0.15</v>
      </c>
      <c r="CB55" s="49">
        <v>0.16</v>
      </c>
      <c r="CC55" s="49">
        <v>0.18</v>
      </c>
      <c r="CD55" s="49">
        <v>0.06</v>
      </c>
      <c r="CE55" s="49">
        <v>0.11</v>
      </c>
      <c r="CF55" s="49">
        <v>0.18</v>
      </c>
      <c r="CG55" s="49">
        <v>0.11</v>
      </c>
      <c r="CH55" s="49">
        <v>0.1</v>
      </c>
      <c r="CI55" s="49">
        <v>0.11</v>
      </c>
      <c r="CJ55" s="49">
        <v>0.12</v>
      </c>
      <c r="CK55" s="49">
        <v>0.13</v>
      </c>
      <c r="CL55" s="49">
        <v>0.12</v>
      </c>
      <c r="CM55" s="49">
        <v>0.11</v>
      </c>
      <c r="CN55" s="49">
        <v>0.1</v>
      </c>
      <c r="CO55" s="49">
        <v>0.09</v>
      </c>
      <c r="CP55" s="49">
        <v>0.09</v>
      </c>
      <c r="CQ55" s="49">
        <v>0.11</v>
      </c>
      <c r="CR55" s="49">
        <v>0.06</v>
      </c>
      <c r="CS55" s="49">
        <v>0.06</v>
      </c>
      <c r="CT55" s="49">
        <v>0.08</v>
      </c>
      <c r="CU55" s="49">
        <v>0.13</v>
      </c>
      <c r="CV55" s="49">
        <v>0.12</v>
      </c>
      <c r="CW55" s="49">
        <v>0.16</v>
      </c>
      <c r="CX55" s="49">
        <v>0.11</v>
      </c>
      <c r="CY55" s="49">
        <v>0.12</v>
      </c>
      <c r="CZ55" s="49">
        <v>0.15</v>
      </c>
      <c r="DA55" s="49">
        <v>0.09</v>
      </c>
      <c r="DB55" s="49">
        <v>0.12</v>
      </c>
      <c r="DC55" s="49">
        <v>0.13</v>
      </c>
      <c r="DD55" s="49">
        <v>0.13</v>
      </c>
      <c r="DE55" s="49">
        <v>0.14000000000000001</v>
      </c>
      <c r="DF55" s="49">
        <v>0.12</v>
      </c>
      <c r="DG55" s="49">
        <v>0.09</v>
      </c>
      <c r="DH55" s="49">
        <v>0.06</v>
      </c>
      <c r="DI55" s="49">
        <v>0.17</v>
      </c>
      <c r="DJ55" s="49">
        <v>0.14000000000000001</v>
      </c>
      <c r="DK55" s="49">
        <v>0.17</v>
      </c>
      <c r="DL55" s="49">
        <v>0.22</v>
      </c>
      <c r="DM55" s="49">
        <v>0.2</v>
      </c>
      <c r="DN55" s="49">
        <v>0.16</v>
      </c>
      <c r="DO55" s="49">
        <v>7.0000000000000007E-2</v>
      </c>
      <c r="DP55" s="49">
        <v>0.08</v>
      </c>
      <c r="DQ55" s="49">
        <v>0.08</v>
      </c>
      <c r="DR55" s="49">
        <v>0.09</v>
      </c>
      <c r="DS55" s="49">
        <v>0.24</v>
      </c>
      <c r="DT55" s="49">
        <v>0.05</v>
      </c>
      <c r="DU55" s="49">
        <v>0.1</v>
      </c>
      <c r="DV55" s="49">
        <v>0.15</v>
      </c>
      <c r="DW55" s="49">
        <v>0.11</v>
      </c>
      <c r="DX55" s="49">
        <v>0.12</v>
      </c>
      <c r="DY55" s="49">
        <v>0.14000000000000001</v>
      </c>
      <c r="DZ55" s="49">
        <v>0.19</v>
      </c>
      <c r="EA55" s="49">
        <v>0.1</v>
      </c>
      <c r="EB55" s="49">
        <v>0.12</v>
      </c>
      <c r="EC55" s="55">
        <v>0.08</v>
      </c>
      <c r="ED55" s="55">
        <v>0.05</v>
      </c>
      <c r="EE55" s="55">
        <v>7.0000000000000007E-2</v>
      </c>
      <c r="EF55" s="55">
        <v>7.0000000000000007E-2</v>
      </c>
      <c r="EG55" s="55">
        <v>0.06</v>
      </c>
      <c r="EH55" s="55">
        <v>0.06</v>
      </c>
      <c r="EI55" s="56">
        <v>8.4000000000000005E-2</v>
      </c>
      <c r="EJ55" s="56">
        <v>0.107</v>
      </c>
      <c r="EK55" s="56">
        <v>7.2999999999999995E-2</v>
      </c>
      <c r="EL55" s="56">
        <v>0.107</v>
      </c>
      <c r="EM55" s="56">
        <v>9.2999999999999999E-2</v>
      </c>
      <c r="EN55" s="56">
        <v>9.9000000000000005E-2</v>
      </c>
      <c r="EO55" s="56">
        <v>9.7000000000000003E-2</v>
      </c>
      <c r="EP55" s="56">
        <v>9.5000000000000001E-2</v>
      </c>
      <c r="EQ55" s="56">
        <v>8.7999999999999995E-2</v>
      </c>
      <c r="ER55" s="49">
        <v>0.12</v>
      </c>
      <c r="ES55" s="49">
        <v>0.12</v>
      </c>
      <c r="ET55" s="49">
        <v>0.1</v>
      </c>
      <c r="EU55" s="49">
        <v>0.12</v>
      </c>
      <c r="EV55" s="49">
        <v>0.13</v>
      </c>
      <c r="EW55" s="49">
        <v>0.14000000000000001</v>
      </c>
      <c r="EX55" s="49">
        <v>0.14000000000000001</v>
      </c>
      <c r="EY55" s="49">
        <v>0.13</v>
      </c>
      <c r="EZ55" s="49">
        <v>0.13</v>
      </c>
      <c r="FA55" s="49">
        <v>0.12</v>
      </c>
      <c r="FB55" s="49">
        <v>0.17</v>
      </c>
      <c r="FC55" s="49">
        <v>0.1</v>
      </c>
      <c r="FD55" s="49">
        <v>0.08</v>
      </c>
      <c r="FE55" s="49">
        <v>0.09</v>
      </c>
      <c r="FF55" s="49">
        <v>0.09</v>
      </c>
      <c r="FG55" s="49">
        <v>0.09</v>
      </c>
      <c r="FH55" s="49">
        <v>0.09</v>
      </c>
      <c r="FI55" s="49">
        <v>0.13</v>
      </c>
      <c r="FJ55" s="49">
        <v>0.12</v>
      </c>
      <c r="FK55" s="49">
        <v>0.13</v>
      </c>
      <c r="FL55" s="49">
        <v>0.14000000000000001</v>
      </c>
      <c r="FM55" s="49">
        <v>0.13</v>
      </c>
      <c r="FN55" s="49">
        <v>0.12</v>
      </c>
      <c r="FO55" s="49">
        <v>0.11</v>
      </c>
      <c r="FP55" s="49">
        <v>0.09</v>
      </c>
      <c r="FQ55" s="49">
        <v>0.1</v>
      </c>
      <c r="FR55" s="49">
        <v>0.1</v>
      </c>
      <c r="FS55" s="49">
        <v>0.04</v>
      </c>
      <c r="FT55" s="49">
        <v>0.12</v>
      </c>
      <c r="FU55" s="49">
        <v>0.16600000000000001</v>
      </c>
      <c r="FV55" s="49">
        <v>0.16600000000000001</v>
      </c>
      <c r="FW55" s="49">
        <v>0.157</v>
      </c>
      <c r="FX55" s="49">
        <v>0.17199999999999999</v>
      </c>
      <c r="FY55" s="49">
        <v>0.17299999999999999</v>
      </c>
      <c r="FZ55" s="49">
        <v>0.11</v>
      </c>
      <c r="GA55" s="49">
        <v>8.4000000000000005E-2</v>
      </c>
      <c r="GB55" s="49">
        <v>0.1</v>
      </c>
      <c r="GC55" s="49">
        <v>8.2000000000000003E-2</v>
      </c>
      <c r="GD55" s="49">
        <v>8.5999999999999993E-2</v>
      </c>
      <c r="GE55" s="49">
        <v>0.1</v>
      </c>
      <c r="GF55" s="49">
        <v>0.12</v>
      </c>
      <c r="GG55" s="49">
        <v>9.5000000000000001E-2</v>
      </c>
      <c r="GH55" s="49">
        <v>0.1</v>
      </c>
      <c r="GI55" s="49">
        <v>9.1999999999999998E-2</v>
      </c>
      <c r="GJ55" s="49">
        <v>8.5000000000000006E-2</v>
      </c>
      <c r="GK55" s="3">
        <v>0.16</v>
      </c>
      <c r="GL55" s="3">
        <v>0.16</v>
      </c>
      <c r="GM55" s="3">
        <v>0.25</v>
      </c>
      <c r="GN55" s="73">
        <v>0.13</v>
      </c>
      <c r="GO55" s="73">
        <v>0.06</v>
      </c>
      <c r="GP55" s="73">
        <v>7.0000000000000007E-2</v>
      </c>
      <c r="GQ55" s="73">
        <v>0.06</v>
      </c>
      <c r="GR55" s="73">
        <v>7.0000000000000007E-2</v>
      </c>
      <c r="GS55" s="73">
        <v>0.06</v>
      </c>
      <c r="GT55" s="73">
        <v>0.06</v>
      </c>
      <c r="GU55" s="73">
        <v>0.06</v>
      </c>
      <c r="GV55" s="73">
        <v>7.0000000000000007E-2</v>
      </c>
      <c r="GW55" s="73">
        <v>0.05</v>
      </c>
      <c r="GX55" s="73">
        <v>0.11</v>
      </c>
      <c r="GY55" s="54">
        <v>7.6499999999999999E-2</v>
      </c>
      <c r="GZ55" s="54">
        <v>6.9800000000000001E-2</v>
      </c>
      <c r="HA55" s="54">
        <v>8.0199999999999994E-2</v>
      </c>
      <c r="HB55" s="54">
        <v>8.3299999999999999E-2</v>
      </c>
      <c r="HC55" s="54">
        <v>9.4500000000000001E-2</v>
      </c>
      <c r="HD55" s="54">
        <v>8.48E-2</v>
      </c>
      <c r="HE55" s="54">
        <v>5.5899999999999998E-2</v>
      </c>
      <c r="HF55" s="54">
        <v>8.6800000000000002E-2</v>
      </c>
      <c r="HG55" s="54">
        <v>9.3399999999999997E-2</v>
      </c>
      <c r="HH55" s="54">
        <v>0.14000000000000001</v>
      </c>
      <c r="HI55" s="54">
        <v>0.14000000000000001</v>
      </c>
      <c r="HJ55" s="54">
        <v>0.14000000000000001</v>
      </c>
      <c r="HK55" s="54">
        <v>0.21</v>
      </c>
      <c r="HL55" s="54">
        <v>0.2</v>
      </c>
      <c r="HM55" s="54">
        <v>0.26</v>
      </c>
      <c r="HN55" s="54">
        <v>0.3</v>
      </c>
      <c r="HO55" s="54">
        <v>0.2</v>
      </c>
      <c r="HP55" s="54">
        <v>7.0000000000000007E-2</v>
      </c>
      <c r="HQ55" s="54">
        <v>7.0000000000000007E-2</v>
      </c>
      <c r="HR55" s="54">
        <v>7.0000000000000007E-2</v>
      </c>
      <c r="HS55" s="54">
        <v>7.0000000000000007E-2</v>
      </c>
      <c r="HT55" s="54">
        <v>0.09</v>
      </c>
      <c r="HU55" s="54">
        <v>0.09</v>
      </c>
      <c r="HV55" s="54">
        <v>7.0000000000000007E-2</v>
      </c>
      <c r="HW55" s="54">
        <v>0.08</v>
      </c>
      <c r="HX55" s="54">
        <v>0.08</v>
      </c>
      <c r="HY55" s="54">
        <v>0.17</v>
      </c>
      <c r="HZ55" s="54">
        <v>0.15</v>
      </c>
      <c r="IA55" s="54">
        <v>0.19</v>
      </c>
      <c r="IB55" s="54">
        <v>0.16</v>
      </c>
      <c r="IC55" s="54">
        <v>0.14000000000000001</v>
      </c>
      <c r="ID55" s="54">
        <v>0.09</v>
      </c>
      <c r="IE55" s="54">
        <v>0.09</v>
      </c>
      <c r="IF55" s="54">
        <v>0.09</v>
      </c>
      <c r="IG55" s="54">
        <v>0.1</v>
      </c>
      <c r="IH55" s="54">
        <v>0.09</v>
      </c>
      <c r="II55" s="54">
        <v>0.1</v>
      </c>
      <c r="IJ55" s="54">
        <v>0.09</v>
      </c>
      <c r="IK55" s="54">
        <v>0.11</v>
      </c>
      <c r="IL55" s="54">
        <v>0.08</v>
      </c>
      <c r="IM55" s="54">
        <v>0.08</v>
      </c>
    </row>
    <row r="56" spans="1:247" ht="16.5" x14ac:dyDescent="0.35">
      <c r="A56" s="158" t="s">
        <v>244</v>
      </c>
      <c r="B56" s="58">
        <f t="shared" si="43"/>
        <v>12.625</v>
      </c>
      <c r="C56" s="59">
        <f t="shared" si="44"/>
        <v>12.881618675426358</v>
      </c>
      <c r="D56" s="59">
        <v>12.645833333333332</v>
      </c>
      <c r="E56" s="59">
        <v>13.026960373484435</v>
      </c>
      <c r="F56" s="59">
        <v>2.3151847840765765</v>
      </c>
      <c r="G56" s="58">
        <f t="shared" ref="G56:BR56" si="45">G36/G37</f>
        <v>15.03225806451613</v>
      </c>
      <c r="H56" s="58">
        <f t="shared" si="45"/>
        <v>16.521739130434781</v>
      </c>
      <c r="I56" s="58">
        <f t="shared" si="45"/>
        <v>15.826086956521738</v>
      </c>
      <c r="J56" s="58">
        <f t="shared" si="45"/>
        <v>8.3611111111111107</v>
      </c>
      <c r="K56" s="58">
        <f t="shared" si="45"/>
        <v>12.233333333333334</v>
      </c>
      <c r="L56" s="58">
        <f t="shared" si="45"/>
        <v>12.969696969696971</v>
      </c>
      <c r="M56" s="58">
        <f t="shared" si="45"/>
        <v>16.277777777777779</v>
      </c>
      <c r="N56" s="58">
        <f t="shared" si="45"/>
        <v>17.222222222222225</v>
      </c>
      <c r="O56" s="58">
        <f t="shared" si="45"/>
        <v>11.181818181818182</v>
      </c>
      <c r="P56" s="58">
        <f t="shared" si="45"/>
        <v>10.485436893203884</v>
      </c>
      <c r="Q56" s="58">
        <f t="shared" si="45"/>
        <v>10.725806451612904</v>
      </c>
      <c r="R56" s="58">
        <f t="shared" si="45"/>
        <v>10.28169014084507</v>
      </c>
      <c r="S56" s="58">
        <f t="shared" si="45"/>
        <v>10.835913312693499</v>
      </c>
      <c r="T56" s="58">
        <f t="shared" si="45"/>
        <v>10.526315789473685</v>
      </c>
      <c r="U56" s="58">
        <f t="shared" si="45"/>
        <v>10.5</v>
      </c>
      <c r="V56" s="58">
        <f t="shared" si="45"/>
        <v>14.000000000000002</v>
      </c>
      <c r="W56" s="58">
        <f t="shared" si="45"/>
        <v>16.166666666666668</v>
      </c>
      <c r="X56" s="58">
        <f t="shared" si="45"/>
        <v>14.611111111111109</v>
      </c>
      <c r="Y56" s="58">
        <f t="shared" si="45"/>
        <v>11.632352941176469</v>
      </c>
      <c r="Z56" s="58">
        <f t="shared" si="45"/>
        <v>13.081632653061225</v>
      </c>
      <c r="AA56" s="58">
        <f t="shared" si="45"/>
        <v>13.318181818181818</v>
      </c>
      <c r="AB56" s="58">
        <f t="shared" si="45"/>
        <v>13.9</v>
      </c>
      <c r="AC56" s="58">
        <f t="shared" si="45"/>
        <v>14.387755102040817</v>
      </c>
      <c r="AD56" s="58">
        <f t="shared" si="45"/>
        <v>14.88</v>
      </c>
      <c r="AE56" s="58">
        <f t="shared" si="45"/>
        <v>14.5</v>
      </c>
      <c r="AF56" s="58">
        <f t="shared" si="45"/>
        <v>14.666666666666668</v>
      </c>
      <c r="AG56" s="58">
        <f t="shared" si="45"/>
        <v>13.666666666666666</v>
      </c>
      <c r="AH56" s="58">
        <f t="shared" si="45"/>
        <v>17</v>
      </c>
      <c r="AI56" s="58">
        <f t="shared" si="45"/>
        <v>13</v>
      </c>
      <c r="AJ56" s="58">
        <f t="shared" si="45"/>
        <v>17.5</v>
      </c>
      <c r="AK56" s="58">
        <f t="shared" si="45"/>
        <v>13.333333333333334</v>
      </c>
      <c r="AL56" s="58">
        <f t="shared" si="45"/>
        <v>17.5</v>
      </c>
      <c r="AM56" s="58">
        <f t="shared" si="45"/>
        <v>9.7249999999999996</v>
      </c>
      <c r="AN56" s="58">
        <f t="shared" si="45"/>
        <v>15.833333333333334</v>
      </c>
      <c r="AO56" s="58">
        <f t="shared" si="45"/>
        <v>15.925925925925924</v>
      </c>
      <c r="AP56" s="58">
        <f t="shared" si="45"/>
        <v>15.185185185185183</v>
      </c>
      <c r="AQ56" s="58">
        <f t="shared" si="45"/>
        <v>14.333333333333334</v>
      </c>
      <c r="AR56" s="58">
        <f t="shared" si="45"/>
        <v>12.666666666666666</v>
      </c>
      <c r="AS56" s="58">
        <f t="shared" si="45"/>
        <v>12.999999999999998</v>
      </c>
      <c r="AT56" s="58">
        <f t="shared" si="45"/>
        <v>13.444444444444443</v>
      </c>
      <c r="AU56" s="58">
        <f t="shared" si="45"/>
        <v>11.76</v>
      </c>
      <c r="AV56" s="58">
        <f t="shared" si="45"/>
        <v>12.666666666666668</v>
      </c>
      <c r="AW56" s="58">
        <f t="shared" si="45"/>
        <v>14.08</v>
      </c>
      <c r="AX56" s="58">
        <f t="shared" si="45"/>
        <v>12.625</v>
      </c>
      <c r="AY56" s="58">
        <f t="shared" si="45"/>
        <v>12.391304347826086</v>
      </c>
      <c r="AZ56" s="58">
        <f t="shared" si="45"/>
        <v>12.678571428571427</v>
      </c>
      <c r="BA56" s="58">
        <f t="shared" si="45"/>
        <v>13.928571428571427</v>
      </c>
      <c r="BB56" s="58">
        <f t="shared" si="45"/>
        <v>12.090909090909092</v>
      </c>
      <c r="BC56" s="58">
        <f t="shared" si="45"/>
        <v>13.814814814814813</v>
      </c>
      <c r="BD56" s="58">
        <f t="shared" si="45"/>
        <v>12</v>
      </c>
      <c r="BE56" s="58">
        <f t="shared" si="45"/>
        <v>14.586206896551726</v>
      </c>
      <c r="BF56" s="58">
        <f t="shared" si="45"/>
        <v>12.833333333333334</v>
      </c>
      <c r="BG56" s="58">
        <f t="shared" si="45"/>
        <v>8.7234042553191493</v>
      </c>
      <c r="BH56" s="58">
        <f t="shared" si="45"/>
        <v>19.794117647058822</v>
      </c>
      <c r="BI56" s="58">
        <f t="shared" si="45"/>
        <v>15.457142857142859</v>
      </c>
      <c r="BJ56" s="58">
        <f t="shared" si="45"/>
        <v>7.9729729729729737</v>
      </c>
      <c r="BK56" s="58">
        <f t="shared" si="45"/>
        <v>8.3975903614457827</v>
      </c>
      <c r="BL56" s="58">
        <f t="shared" si="45"/>
        <v>7.1911764705882346</v>
      </c>
      <c r="BM56" s="58">
        <f t="shared" si="45"/>
        <v>8.913043478260871</v>
      </c>
      <c r="BN56" s="58">
        <f t="shared" si="45"/>
        <v>15.424242424242424</v>
      </c>
      <c r="BO56" s="58">
        <f t="shared" si="45"/>
        <v>15.106382978723405</v>
      </c>
      <c r="BP56" s="58">
        <f t="shared" si="45"/>
        <v>8.8918918918918912</v>
      </c>
      <c r="BQ56" s="58">
        <f t="shared" si="45"/>
        <v>10.676470588235293</v>
      </c>
      <c r="BR56" s="58">
        <f t="shared" si="45"/>
        <v>10.447368421052632</v>
      </c>
      <c r="BS56" s="58">
        <f t="shared" ref="BS56:ED56" si="46">BS36/BS37</f>
        <v>9.3466666666666658</v>
      </c>
      <c r="BT56" s="58">
        <f t="shared" si="46"/>
        <v>10.62857142857143</v>
      </c>
      <c r="BU56" s="58">
        <f t="shared" si="46"/>
        <v>11.723404255319149</v>
      </c>
      <c r="BV56" s="58">
        <f t="shared" si="46"/>
        <v>9.5510204081632644</v>
      </c>
      <c r="BW56" s="58">
        <f t="shared" si="46"/>
        <v>9.3958333333333339</v>
      </c>
      <c r="BX56" s="58">
        <f t="shared" si="46"/>
        <v>9.4065934065934069</v>
      </c>
      <c r="BY56" s="58">
        <f t="shared" si="46"/>
        <v>8.9230769230769216</v>
      </c>
      <c r="BZ56" s="58">
        <f t="shared" si="46"/>
        <v>9.7415730337078656</v>
      </c>
      <c r="CA56" s="58">
        <f t="shared" si="46"/>
        <v>13.723076923076922</v>
      </c>
      <c r="CB56" s="58">
        <f t="shared" si="46"/>
        <v>12.479999999999999</v>
      </c>
      <c r="CC56" s="58">
        <f t="shared" si="46"/>
        <v>12.469135802469134</v>
      </c>
      <c r="CD56" s="58">
        <f t="shared" si="46"/>
        <v>16.241379310344829</v>
      </c>
      <c r="CE56" s="58">
        <f t="shared" si="46"/>
        <v>17.057692307692307</v>
      </c>
      <c r="CF56" s="58">
        <f t="shared" si="46"/>
        <v>18.862745098039213</v>
      </c>
      <c r="CG56" s="58">
        <f t="shared" si="46"/>
        <v>16.391304347826086</v>
      </c>
      <c r="CH56" s="58">
        <f t="shared" si="46"/>
        <v>16.565217391304348</v>
      </c>
      <c r="CI56" s="58">
        <f t="shared" si="46"/>
        <v>15.98</v>
      </c>
      <c r="CJ56" s="58">
        <f t="shared" si="46"/>
        <v>16.203389830508478</v>
      </c>
      <c r="CK56" s="58">
        <f t="shared" si="46"/>
        <v>9.8227848101265813</v>
      </c>
      <c r="CL56" s="58">
        <f t="shared" si="46"/>
        <v>7.3296703296703294</v>
      </c>
      <c r="CM56" s="58">
        <f t="shared" si="46"/>
        <v>8.8977272727272734</v>
      </c>
      <c r="CN56" s="58">
        <f t="shared" si="46"/>
        <v>15.878048780487806</v>
      </c>
      <c r="CO56" s="58">
        <f t="shared" si="46"/>
        <v>13.472222222222221</v>
      </c>
      <c r="CP56" s="58">
        <f t="shared" si="46"/>
        <v>18.999999999999996</v>
      </c>
      <c r="CQ56" s="58">
        <f t="shared" si="46"/>
        <v>14.432432432432432</v>
      </c>
      <c r="CR56" s="58">
        <f t="shared" si="46"/>
        <v>11.666666666666668</v>
      </c>
      <c r="CS56" s="58">
        <f t="shared" si="46"/>
        <v>9.0617283950617278</v>
      </c>
      <c r="CT56" s="58">
        <f t="shared" si="46"/>
        <v>9.3962264150943398</v>
      </c>
      <c r="CU56" s="58">
        <f t="shared" si="46"/>
        <v>10.990990990990989</v>
      </c>
      <c r="CV56" s="58">
        <f t="shared" si="46"/>
        <v>10.999999999999998</v>
      </c>
      <c r="CW56" s="58">
        <f t="shared" si="46"/>
        <v>12.87323943661972</v>
      </c>
      <c r="CX56" s="58">
        <f t="shared" si="46"/>
        <v>11.526315789473683</v>
      </c>
      <c r="CY56" s="58">
        <f t="shared" si="46"/>
        <v>11.86046511627907</v>
      </c>
      <c r="CZ56" s="58">
        <f t="shared" si="46"/>
        <v>10.870588235294118</v>
      </c>
      <c r="DA56" s="58">
        <f t="shared" si="46"/>
        <v>12.301369863013699</v>
      </c>
      <c r="DB56" s="58">
        <f t="shared" si="46"/>
        <v>10.777777777777777</v>
      </c>
      <c r="DC56" s="58">
        <f t="shared" si="46"/>
        <v>11.73469387755102</v>
      </c>
      <c r="DD56" s="58">
        <f t="shared" si="46"/>
        <v>11.7</v>
      </c>
      <c r="DE56" s="58">
        <f t="shared" si="46"/>
        <v>11.238938053097346</v>
      </c>
      <c r="DF56" s="58">
        <f t="shared" si="46"/>
        <v>11.612903225806452</v>
      </c>
      <c r="DG56" s="58">
        <f t="shared" si="46"/>
        <v>13.8125</v>
      </c>
      <c r="DH56" s="58">
        <f t="shared" si="46"/>
        <v>14.897435897435896</v>
      </c>
      <c r="DI56" s="58">
        <f t="shared" si="46"/>
        <v>10.64516129032258</v>
      </c>
      <c r="DJ56" s="58">
        <f t="shared" si="46"/>
        <v>10.3515625</v>
      </c>
      <c r="DK56" s="58">
        <f t="shared" si="46"/>
        <v>14.933333333333335</v>
      </c>
      <c r="DL56" s="58">
        <f t="shared" si="46"/>
        <v>15.192982456140353</v>
      </c>
      <c r="DM56" s="58">
        <f t="shared" si="46"/>
        <v>15.051724137931036</v>
      </c>
      <c r="DN56" s="58">
        <f t="shared" si="46"/>
        <v>13.687499999999998</v>
      </c>
      <c r="DO56" s="58">
        <f t="shared" si="46"/>
        <v>13.346153846153847</v>
      </c>
      <c r="DP56" s="58">
        <f t="shared" si="46"/>
        <v>11.774193548387096</v>
      </c>
      <c r="DQ56" s="58">
        <f t="shared" si="46"/>
        <v>14.34782608695652</v>
      </c>
      <c r="DR56" s="58">
        <f t="shared" si="46"/>
        <v>13.371428571428572</v>
      </c>
      <c r="DS56" s="58">
        <f t="shared" si="46"/>
        <v>8.6074766355140184</v>
      </c>
      <c r="DT56" s="58">
        <f t="shared" si="46"/>
        <v>15.428571428571429</v>
      </c>
      <c r="DU56" s="58">
        <f t="shared" si="46"/>
        <v>9.9722222222222214</v>
      </c>
      <c r="DV56" s="58">
        <f t="shared" si="46"/>
        <v>9.5555555555555554</v>
      </c>
      <c r="DW56" s="58">
        <f t="shared" si="46"/>
        <v>9.2750000000000004</v>
      </c>
      <c r="DX56" s="58">
        <f t="shared" si="46"/>
        <v>20.03960396039604</v>
      </c>
      <c r="DY56" s="58">
        <f t="shared" si="46"/>
        <v>8.3775510204081645</v>
      </c>
      <c r="DZ56" s="58">
        <f t="shared" si="46"/>
        <v>17.375</v>
      </c>
      <c r="EA56" s="58">
        <f t="shared" si="46"/>
        <v>12.073170731707318</v>
      </c>
      <c r="EB56" s="58">
        <f t="shared" si="46"/>
        <v>17.274509803921568</v>
      </c>
      <c r="EC56" s="58">
        <f t="shared" si="46"/>
        <v>15.862068965517242</v>
      </c>
      <c r="ED56" s="58">
        <f t="shared" si="46"/>
        <v>14.642857142857141</v>
      </c>
      <c r="EE56" s="58">
        <f t="shared" ref="EE56:ET56" si="47">EE36/EE37</f>
        <v>15.000000000000002</v>
      </c>
      <c r="EF56" s="58">
        <f t="shared" si="47"/>
        <v>15.652173913043478</v>
      </c>
      <c r="EG56" s="58">
        <f t="shared" si="47"/>
        <v>15.416666666666668</v>
      </c>
      <c r="EH56" s="58">
        <f t="shared" si="47"/>
        <v>15.416666666666668</v>
      </c>
      <c r="EI56" s="58">
        <f t="shared" si="47"/>
        <v>12.012068965517242</v>
      </c>
      <c r="EJ56" s="58">
        <f t="shared" si="47"/>
        <v>12.054252199413488</v>
      </c>
      <c r="EK56" s="58">
        <f t="shared" si="47"/>
        <v>11.664987405541561</v>
      </c>
      <c r="EL56" s="58">
        <f t="shared" si="47"/>
        <v>10.758765778401123</v>
      </c>
      <c r="EM56" s="58">
        <f t="shared" si="47"/>
        <v>12.270318021201415</v>
      </c>
      <c r="EN56" s="58">
        <f t="shared" si="47"/>
        <v>11.521994134897358</v>
      </c>
      <c r="EO56" s="58">
        <f t="shared" si="47"/>
        <v>12.310286677908937</v>
      </c>
      <c r="EP56" s="58">
        <f t="shared" si="47"/>
        <v>12.125588697017269</v>
      </c>
      <c r="EQ56" s="58">
        <f t="shared" si="47"/>
        <v>13.30964467005076</v>
      </c>
      <c r="ER56" s="58">
        <f t="shared" si="47"/>
        <v>17</v>
      </c>
      <c r="ES56" s="58">
        <f t="shared" si="47"/>
        <v>18</v>
      </c>
      <c r="ET56" s="58">
        <f t="shared" si="47"/>
        <v>17.5</v>
      </c>
      <c r="EU56" s="59">
        <v>13.433962264150942</v>
      </c>
      <c r="EV56" s="59">
        <v>12.789473684210527</v>
      </c>
      <c r="EW56" s="59">
        <v>13.327272727272726</v>
      </c>
      <c r="EX56" s="59">
        <v>13.396551724137931</v>
      </c>
      <c r="EY56" s="59">
        <v>12.983050847457628</v>
      </c>
      <c r="EZ56" s="59">
        <v>13.456140350877194</v>
      </c>
      <c r="FA56" s="59">
        <v>12.824561403508772</v>
      </c>
      <c r="FB56" s="59">
        <v>16.083333333333332</v>
      </c>
      <c r="FC56" s="59">
        <v>9.9393939393939377</v>
      </c>
      <c r="FD56" s="59">
        <v>11.8</v>
      </c>
      <c r="FE56" s="59">
        <v>11.35483870967742</v>
      </c>
      <c r="FF56" s="59">
        <v>11.241379310344827</v>
      </c>
      <c r="FG56" s="59">
        <v>10.717948717948717</v>
      </c>
      <c r="FH56" s="59">
        <v>10.676470588235293</v>
      </c>
      <c r="FI56" s="58">
        <f t="shared" ref="FI56:GX56" si="48">FI36/FI37</f>
        <v>13.043478260869566</v>
      </c>
      <c r="FJ56" s="58">
        <f t="shared" si="48"/>
        <v>11.772151898734178</v>
      </c>
      <c r="FK56" s="58">
        <f t="shared" si="48"/>
        <v>12.623376623376624</v>
      </c>
      <c r="FL56" s="58">
        <f t="shared" si="48"/>
        <v>12.520547945205481</v>
      </c>
      <c r="FM56" s="58">
        <f t="shared" si="48"/>
        <v>10.684782608695652</v>
      </c>
      <c r="FN56" s="58">
        <f t="shared" si="48"/>
        <v>13.3768115942029</v>
      </c>
      <c r="FO56" s="58">
        <f t="shared" si="48"/>
        <v>13.014492753623189</v>
      </c>
      <c r="FP56" s="58">
        <f t="shared" si="48"/>
        <v>10.487804878048781</v>
      </c>
      <c r="FQ56" s="58">
        <f t="shared" si="48"/>
        <v>11.065789473684211</v>
      </c>
      <c r="FR56" s="58">
        <f t="shared" si="48"/>
        <v>11.914634146341463</v>
      </c>
      <c r="FS56" s="58">
        <f t="shared" si="48"/>
        <v>11.774193548387096</v>
      </c>
      <c r="FT56" s="58">
        <f t="shared" si="48"/>
        <v>16.125</v>
      </c>
      <c r="FU56" s="58">
        <f t="shared" si="48"/>
        <v>15.171821305841926</v>
      </c>
      <c r="FV56" s="58">
        <f t="shared" si="48"/>
        <v>15.467372134038801</v>
      </c>
      <c r="FW56" s="58">
        <f t="shared" si="48"/>
        <v>15.112359550561797</v>
      </c>
      <c r="FX56" s="58">
        <f t="shared" si="48"/>
        <v>15.095986038394416</v>
      </c>
      <c r="FY56" s="58">
        <f t="shared" si="48"/>
        <v>15.675675675675675</v>
      </c>
      <c r="FZ56" s="65">
        <f t="shared" si="48"/>
        <v>10.591549295774648</v>
      </c>
      <c r="GA56" s="65">
        <f t="shared" si="48"/>
        <v>11.79245283018868</v>
      </c>
      <c r="GB56" s="65">
        <f t="shared" si="48"/>
        <v>11.686567164179104</v>
      </c>
      <c r="GC56" s="65">
        <f t="shared" si="48"/>
        <v>10.509090909090908</v>
      </c>
      <c r="GD56" s="65">
        <f t="shared" si="48"/>
        <v>11.516666666666667</v>
      </c>
      <c r="GE56" s="65">
        <f t="shared" si="48"/>
        <v>11.820895522388058</v>
      </c>
      <c r="GF56" s="65">
        <f t="shared" si="48"/>
        <v>12.629032258064516</v>
      </c>
      <c r="GG56" s="65">
        <f t="shared" si="48"/>
        <v>10.642857142857142</v>
      </c>
      <c r="GH56" s="65">
        <f t="shared" si="48"/>
        <v>12.272727272727273</v>
      </c>
      <c r="GI56" s="65">
        <f t="shared" si="48"/>
        <v>12.439024390243903</v>
      </c>
      <c r="GJ56" s="65">
        <f t="shared" si="48"/>
        <v>12.939393939393938</v>
      </c>
      <c r="GK56" s="19">
        <f t="shared" si="48"/>
        <v>11.666666666666666</v>
      </c>
      <c r="GL56" s="19">
        <f t="shared" si="48"/>
        <v>11.235955056179774</v>
      </c>
      <c r="GM56" s="19">
        <f t="shared" si="48"/>
        <v>9.4791666666666661</v>
      </c>
      <c r="GN56" s="19">
        <f t="shared" si="48"/>
        <v>13.478260869565219</v>
      </c>
      <c r="GO56" s="19">
        <f t="shared" si="48"/>
        <v>8.7179487179487172</v>
      </c>
      <c r="GP56" s="19">
        <f t="shared" si="48"/>
        <v>8.1081081081081088</v>
      </c>
      <c r="GQ56" s="19">
        <f t="shared" si="48"/>
        <v>11.463414634146343</v>
      </c>
      <c r="GR56" s="19">
        <f t="shared" si="48"/>
        <v>8.6363636363636367</v>
      </c>
      <c r="GS56" s="19">
        <f t="shared" si="48"/>
        <v>18.108108108108109</v>
      </c>
      <c r="GT56" s="19">
        <f t="shared" si="48"/>
        <v>18.157894736842106</v>
      </c>
      <c r="GU56" s="19">
        <f t="shared" si="48"/>
        <v>18.095238095238095</v>
      </c>
      <c r="GV56" s="19">
        <f t="shared" si="48"/>
        <v>13.809523809523808</v>
      </c>
      <c r="GW56" s="19">
        <f t="shared" si="48"/>
        <v>16.666666666666668</v>
      </c>
      <c r="GX56" s="19">
        <f t="shared" si="48"/>
        <v>19.487179487179485</v>
      </c>
      <c r="GY56" s="58">
        <f>GY36/GY37</f>
        <v>14.171428571428573</v>
      </c>
      <c r="GZ56" s="58">
        <f t="shared" ref="GZ56:HG56" si="49">GZ36/GZ37</f>
        <v>14.271844660194175</v>
      </c>
      <c r="HA56" s="58">
        <f t="shared" si="49"/>
        <v>12.631578947368419</v>
      </c>
      <c r="HB56" s="58">
        <f t="shared" si="49"/>
        <v>13.043478260869565</v>
      </c>
      <c r="HC56" s="58">
        <f t="shared" si="49"/>
        <v>16.283185840707965</v>
      </c>
      <c r="HD56" s="58">
        <f t="shared" si="49"/>
        <v>14.505494505494504</v>
      </c>
      <c r="HE56" s="58">
        <f t="shared" si="49"/>
        <v>16.051282051282051</v>
      </c>
      <c r="HF56" s="58">
        <f t="shared" si="49"/>
        <v>15.769230769230768</v>
      </c>
      <c r="HG56" s="58">
        <f t="shared" si="49"/>
        <v>13.747747747747747</v>
      </c>
      <c r="HH56" s="58">
        <f>HH36/HH37</f>
        <v>10.958333333333334</v>
      </c>
      <c r="HI56" s="58">
        <f t="shared" ref="HI56:IM56" si="50">HI36/HI37</f>
        <v>11.60759493670886</v>
      </c>
      <c r="HJ56" s="58">
        <f t="shared" si="50"/>
        <v>7.8571428571428568</v>
      </c>
      <c r="HK56" s="58">
        <f t="shared" si="50"/>
        <v>9.0909090909090899</v>
      </c>
      <c r="HL56" s="58">
        <f t="shared" si="50"/>
        <v>9.5683453237410081</v>
      </c>
      <c r="HM56" s="58">
        <f t="shared" si="50"/>
        <v>11.081081081081081</v>
      </c>
      <c r="HN56" s="58">
        <f t="shared" si="50"/>
        <v>9.6850393700787407</v>
      </c>
      <c r="HO56" s="58">
        <f t="shared" si="50"/>
        <v>12.444444444444445</v>
      </c>
      <c r="HP56" s="58">
        <f t="shared" si="50"/>
        <v>11.279069767441859</v>
      </c>
      <c r="HQ56" s="58">
        <f t="shared" si="50"/>
        <v>11.57303370786517</v>
      </c>
      <c r="HR56" s="58">
        <f t="shared" si="50"/>
        <v>11.847826086956522</v>
      </c>
      <c r="HS56" s="58">
        <f t="shared" si="50"/>
        <v>10.96774193548387</v>
      </c>
      <c r="HT56" s="58">
        <f t="shared" si="50"/>
        <v>12.525252525252526</v>
      </c>
      <c r="HU56" s="58">
        <f t="shared" si="50"/>
        <v>12.525252525252526</v>
      </c>
      <c r="HV56" s="58">
        <f t="shared" si="50"/>
        <v>13.013157894736842</v>
      </c>
      <c r="HW56" s="58">
        <f t="shared" si="50"/>
        <v>12.268041237113403</v>
      </c>
      <c r="HX56" s="58">
        <f t="shared" si="50"/>
        <v>12.82608695652174</v>
      </c>
      <c r="HY56" s="58">
        <f t="shared" si="50"/>
        <v>12.624999999999998</v>
      </c>
      <c r="HZ56" s="58">
        <f t="shared" si="50"/>
        <v>10.060975609756099</v>
      </c>
      <c r="IA56" s="58">
        <f t="shared" si="50"/>
        <v>14.346153846153845</v>
      </c>
      <c r="IB56" s="58">
        <f t="shared" si="50"/>
        <v>14</v>
      </c>
      <c r="IC56" s="58">
        <f t="shared" si="50"/>
        <v>15.797101449275363</v>
      </c>
      <c r="ID56" s="58">
        <f t="shared" si="50"/>
        <v>12.290909090909089</v>
      </c>
      <c r="IE56" s="58">
        <f t="shared" si="50"/>
        <v>12.350877192982457</v>
      </c>
      <c r="IF56" s="58">
        <f t="shared" si="50"/>
        <v>12.327586206896553</v>
      </c>
      <c r="IG56" s="58">
        <f t="shared" si="50"/>
        <v>12.318181818181818</v>
      </c>
      <c r="IH56" s="58">
        <f t="shared" si="50"/>
        <v>13.531914893617023</v>
      </c>
      <c r="II56" s="58">
        <f t="shared" si="50"/>
        <v>12.738461538461538</v>
      </c>
      <c r="IJ56" s="58">
        <f t="shared" si="50"/>
        <v>13.529411764705882</v>
      </c>
      <c r="IK56" s="58">
        <f t="shared" si="50"/>
        <v>12.257575757575756</v>
      </c>
      <c r="IL56" s="58">
        <f t="shared" si="50"/>
        <v>14.617021276595747</v>
      </c>
      <c r="IM56" s="58">
        <f t="shared" si="50"/>
        <v>12.448979591836734</v>
      </c>
    </row>
    <row r="57" spans="1:247" ht="16.5" x14ac:dyDescent="0.35">
      <c r="A57" s="158" t="s">
        <v>245</v>
      </c>
      <c r="B57" s="58">
        <f t="shared" si="43"/>
        <v>94.186046511627907</v>
      </c>
      <c r="C57" s="59">
        <f t="shared" si="44"/>
        <v>104.1343336352401</v>
      </c>
      <c r="D57" s="59">
        <v>104.59144248540498</v>
      </c>
      <c r="E57" s="59">
        <v>111.85839827786195</v>
      </c>
      <c r="F57" s="59">
        <v>41.123705824901961</v>
      </c>
      <c r="G57" s="58">
        <f t="shared" ref="G57:BR57" si="51">G32/G33</f>
        <v>124.55555555555556</v>
      </c>
      <c r="H57" s="58">
        <f t="shared" si="51"/>
        <v>95.89473684210526</v>
      </c>
      <c r="I57" s="58">
        <f t="shared" si="51"/>
        <v>141.40845070422537</v>
      </c>
      <c r="J57" s="58">
        <f t="shared" si="51"/>
        <v>170.55555555555554</v>
      </c>
      <c r="K57" s="58">
        <f t="shared" si="51"/>
        <v>127.80487804878049</v>
      </c>
      <c r="L57" s="58">
        <f t="shared" si="51"/>
        <v>99.85507246376811</v>
      </c>
      <c r="M57" s="58">
        <f t="shared" si="51"/>
        <v>140.9375</v>
      </c>
      <c r="N57" s="58">
        <f t="shared" si="51"/>
        <v>187.67857142857144</v>
      </c>
      <c r="O57" s="58">
        <f t="shared" si="51"/>
        <v>80.346232179226064</v>
      </c>
      <c r="P57" s="58">
        <f t="shared" si="51"/>
        <v>89.289392378990726</v>
      </c>
      <c r="Q57" s="58">
        <f t="shared" si="51"/>
        <v>82.992327365728897</v>
      </c>
      <c r="R57" s="58">
        <f t="shared" si="51"/>
        <v>77.95637198622272</v>
      </c>
      <c r="S57" s="58">
        <f t="shared" si="51"/>
        <v>89.270833333333343</v>
      </c>
      <c r="T57" s="58">
        <f t="shared" si="51"/>
        <v>81.574074074074062</v>
      </c>
      <c r="U57" s="58">
        <f t="shared" si="51"/>
        <v>74.473684210526315</v>
      </c>
      <c r="V57" s="58">
        <f t="shared" si="51"/>
        <v>91.094147582697204</v>
      </c>
      <c r="W57" s="58">
        <f t="shared" si="51"/>
        <v>119</v>
      </c>
      <c r="X57" s="58">
        <f t="shared" si="51"/>
        <v>97.75</v>
      </c>
      <c r="Y57" s="58">
        <f t="shared" si="51"/>
        <v>82.564679415073115</v>
      </c>
      <c r="Z57" s="58">
        <f t="shared" si="51"/>
        <v>93.300852618757602</v>
      </c>
      <c r="AA57" s="58">
        <f t="shared" si="51"/>
        <v>101.65413533834585</v>
      </c>
      <c r="AB57" s="58">
        <f t="shared" si="51"/>
        <v>77.560975609756099</v>
      </c>
      <c r="AC57" s="58">
        <f t="shared" si="51"/>
        <v>63.17307692307692</v>
      </c>
      <c r="AD57" s="58">
        <f t="shared" si="51"/>
        <v>152.28658536585365</v>
      </c>
      <c r="AE57" s="58">
        <f t="shared" si="51"/>
        <v>157.77460770328102</v>
      </c>
      <c r="AF57" s="58">
        <f t="shared" si="51"/>
        <v>130.68181818181816</v>
      </c>
      <c r="AG57" s="58">
        <f t="shared" si="51"/>
        <v>150</v>
      </c>
      <c r="AH57" s="58">
        <f t="shared" si="51"/>
        <v>178.2258064516129</v>
      </c>
      <c r="AI57" s="58">
        <f t="shared" si="51"/>
        <v>136.18421052631581</v>
      </c>
      <c r="AJ57" s="58">
        <f t="shared" si="51"/>
        <v>168.46153846153845</v>
      </c>
      <c r="AK57" s="58">
        <f t="shared" si="51"/>
        <v>150.64102564102564</v>
      </c>
      <c r="AL57" s="58">
        <f t="shared" si="51"/>
        <v>159.33333333333334</v>
      </c>
      <c r="AM57" s="58">
        <f t="shared" si="51"/>
        <v>112.4078624078624</v>
      </c>
      <c r="AN57" s="58">
        <f t="shared" si="51"/>
        <v>147.91666666666666</v>
      </c>
      <c r="AO57" s="58">
        <f t="shared" si="51"/>
        <v>148</v>
      </c>
      <c r="AP57" s="58">
        <f t="shared" si="51"/>
        <v>148.59154929577466</v>
      </c>
      <c r="AQ57" s="58">
        <f t="shared" si="51"/>
        <v>161.11111111111111</v>
      </c>
      <c r="AR57" s="58">
        <f t="shared" si="51"/>
        <v>125.77597840755735</v>
      </c>
      <c r="AS57" s="58">
        <f t="shared" si="51"/>
        <v>150.59006211180122</v>
      </c>
      <c r="AT57" s="58">
        <f t="shared" si="51"/>
        <v>141.49750415973378</v>
      </c>
      <c r="AU57" s="58">
        <f t="shared" si="51"/>
        <v>152.6008064516129</v>
      </c>
      <c r="AV57" s="58">
        <f t="shared" si="51"/>
        <v>140.77051926298157</v>
      </c>
      <c r="AW57" s="58">
        <f t="shared" si="51"/>
        <v>201.74520069808025</v>
      </c>
      <c r="AX57" s="58">
        <f t="shared" si="51"/>
        <v>132.08053691275168</v>
      </c>
      <c r="AY57" s="58">
        <f t="shared" si="51"/>
        <v>134.71698113207546</v>
      </c>
      <c r="AZ57" s="58">
        <f t="shared" si="51"/>
        <v>127.10622710622711</v>
      </c>
      <c r="BA57" s="58">
        <f t="shared" si="51"/>
        <v>138.32817337461302</v>
      </c>
      <c r="BB57" s="58">
        <f t="shared" si="51"/>
        <v>143.58895705521473</v>
      </c>
      <c r="BC57" s="58">
        <f t="shared" si="51"/>
        <v>152.25454545454545</v>
      </c>
      <c r="BD57" s="58">
        <f t="shared" si="51"/>
        <v>126.90685413005272</v>
      </c>
      <c r="BE57" s="58">
        <f t="shared" si="51"/>
        <v>129.51111111111112</v>
      </c>
      <c r="BF57" s="58">
        <f t="shared" si="51"/>
        <v>160.48638132295721</v>
      </c>
      <c r="BG57" s="58">
        <f t="shared" si="51"/>
        <v>103.54523227383864</v>
      </c>
      <c r="BH57" s="58">
        <f t="shared" si="51"/>
        <v>58.310810810810807</v>
      </c>
      <c r="BI57" s="58">
        <f t="shared" si="51"/>
        <v>73.165829145728651</v>
      </c>
      <c r="BJ57" s="58">
        <f t="shared" si="51"/>
        <v>209.31506849315068</v>
      </c>
      <c r="BK57" s="58">
        <f t="shared" si="51"/>
        <v>47.430555555555557</v>
      </c>
      <c r="BL57" s="58">
        <f t="shared" si="51"/>
        <v>54.205607476635521</v>
      </c>
      <c r="BM57" s="58">
        <f t="shared" si="51"/>
        <v>62.009237875288683</v>
      </c>
      <c r="BN57" s="58">
        <f t="shared" si="51"/>
        <v>63.300970873786405</v>
      </c>
      <c r="BO57" s="58">
        <f t="shared" si="51"/>
        <v>30.558375634517766</v>
      </c>
      <c r="BP57" s="58">
        <f t="shared" si="51"/>
        <v>140.76246334310849</v>
      </c>
      <c r="BQ57" s="58">
        <f t="shared" si="51"/>
        <v>119.56521739130434</v>
      </c>
      <c r="BR57" s="58">
        <f t="shared" si="51"/>
        <v>112.94765840220386</v>
      </c>
      <c r="BS57" s="58">
        <f t="shared" ref="BS57:ED57" si="52">BS32/BS33</f>
        <v>73.488372093023258</v>
      </c>
      <c r="BT57" s="58">
        <f t="shared" si="52"/>
        <v>129.60526315789474</v>
      </c>
      <c r="BU57" s="58">
        <f t="shared" si="52"/>
        <v>92.953020134228183</v>
      </c>
      <c r="BV57" s="58">
        <f t="shared" si="52"/>
        <v>55.390625</v>
      </c>
      <c r="BW57" s="58">
        <f t="shared" si="52"/>
        <v>63.982300884955748</v>
      </c>
      <c r="BX57" s="58">
        <f t="shared" si="52"/>
        <v>52.109375</v>
      </c>
      <c r="BY57" s="58">
        <f t="shared" si="52"/>
        <v>69.203539823008839</v>
      </c>
      <c r="BZ57" s="58">
        <f t="shared" si="52"/>
        <v>58.429752066115704</v>
      </c>
      <c r="CA57" s="58">
        <f t="shared" si="52"/>
        <v>58.030303030303031</v>
      </c>
      <c r="CB57" s="58">
        <f t="shared" si="52"/>
        <v>52.137404580152676</v>
      </c>
      <c r="CC57" s="58">
        <f t="shared" si="52"/>
        <v>53.333333333333336</v>
      </c>
      <c r="CD57" s="58">
        <f t="shared" si="52"/>
        <v>216.93002257336346</v>
      </c>
      <c r="CE57" s="58">
        <f t="shared" si="52"/>
        <v>131.353919239905</v>
      </c>
      <c r="CF57" s="58">
        <f t="shared" si="52"/>
        <v>61.560283687943262</v>
      </c>
      <c r="CG57" s="58">
        <f t="shared" si="52"/>
        <v>147.4264705882353</v>
      </c>
      <c r="CH57" s="58">
        <f t="shared" si="52"/>
        <v>166.32782719186784</v>
      </c>
      <c r="CI57" s="58">
        <f t="shared" si="52"/>
        <v>149.81458590852904</v>
      </c>
      <c r="CJ57" s="58">
        <f t="shared" si="52"/>
        <v>127.52867570385818</v>
      </c>
      <c r="CK57" s="58">
        <f t="shared" si="52"/>
        <v>74.454545454545453</v>
      </c>
      <c r="CL57" s="58">
        <f t="shared" si="52"/>
        <v>43.75</v>
      </c>
      <c r="CM57" s="58">
        <f t="shared" si="52"/>
        <v>77.415730337078642</v>
      </c>
      <c r="CN57" s="58">
        <f t="shared" si="52"/>
        <v>120.04689331770224</v>
      </c>
      <c r="CO57" s="58">
        <f t="shared" si="52"/>
        <v>112.17821782178218</v>
      </c>
      <c r="CP57" s="58">
        <f t="shared" si="52"/>
        <v>60.852713178294572</v>
      </c>
      <c r="CQ57" s="58">
        <f t="shared" si="52"/>
        <v>88.019801980198025</v>
      </c>
      <c r="CR57" s="58">
        <f t="shared" si="52"/>
        <v>81.306715063520869</v>
      </c>
      <c r="CS57" s="58">
        <f t="shared" si="52"/>
        <v>67.736757624398066</v>
      </c>
      <c r="CT57" s="58">
        <f t="shared" si="52"/>
        <v>162.29773462783172</v>
      </c>
      <c r="CU57" s="58">
        <f t="shared" si="52"/>
        <v>72.523364485981318</v>
      </c>
      <c r="CV57" s="58">
        <f t="shared" si="52"/>
        <v>72.59615384615384</v>
      </c>
      <c r="CW57" s="58">
        <f t="shared" si="52"/>
        <v>52.96875</v>
      </c>
      <c r="CX57" s="58">
        <f t="shared" si="52"/>
        <v>126.28487518355361</v>
      </c>
      <c r="CY57" s="58">
        <f t="shared" si="52"/>
        <v>108.90052356020942</v>
      </c>
      <c r="CZ57" s="58">
        <f t="shared" si="52"/>
        <v>60.642201834862384</v>
      </c>
      <c r="DA57" s="58">
        <f t="shared" si="52"/>
        <v>127.92792792792793</v>
      </c>
      <c r="DB57" s="58">
        <f t="shared" si="52"/>
        <v>70.979443772672312</v>
      </c>
      <c r="DC57" s="58">
        <f t="shared" si="52"/>
        <v>79.339622641509436</v>
      </c>
      <c r="DD57" s="58">
        <f t="shared" si="52"/>
        <v>82.803738317757009</v>
      </c>
      <c r="DE57" s="58">
        <f t="shared" si="52"/>
        <v>71.696428571428569</v>
      </c>
      <c r="DF57" s="58">
        <f t="shared" si="52"/>
        <v>83.522142121524197</v>
      </c>
      <c r="DG57" s="58">
        <f t="shared" si="52"/>
        <v>94.685990338164245</v>
      </c>
      <c r="DH57" s="58">
        <f t="shared" si="52"/>
        <v>119.94818652849742</v>
      </c>
      <c r="DI57" s="58">
        <f t="shared" si="52"/>
        <v>41.858407079646014</v>
      </c>
      <c r="DJ57" s="58">
        <f t="shared" si="52"/>
        <v>51.525054466230941</v>
      </c>
      <c r="DK57" s="58">
        <f t="shared" si="52"/>
        <v>79.109062980030728</v>
      </c>
      <c r="DL57" s="58">
        <f t="shared" si="52"/>
        <v>70.921579851173448</v>
      </c>
      <c r="DM57" s="58">
        <f t="shared" si="52"/>
        <v>82.720825274016761</v>
      </c>
      <c r="DN57" s="58">
        <f t="shared" si="52"/>
        <v>46.767757382282525</v>
      </c>
      <c r="DO57" s="58">
        <f t="shared" si="52"/>
        <v>178.05555555555554</v>
      </c>
      <c r="DP57" s="58">
        <f t="shared" si="52"/>
        <v>189.8360655737705</v>
      </c>
      <c r="DQ57" s="58">
        <f t="shared" si="52"/>
        <v>153.73831775700933</v>
      </c>
      <c r="DR57" s="58">
        <f t="shared" si="52"/>
        <v>189.65517241379311</v>
      </c>
      <c r="DS57" s="58">
        <f t="shared" si="52"/>
        <v>41.358839050131927</v>
      </c>
      <c r="DT57" s="58">
        <f t="shared" si="52"/>
        <v>456.81818181818181</v>
      </c>
      <c r="DU57" s="58">
        <f t="shared" si="52"/>
        <v>62.362637362637358</v>
      </c>
      <c r="DV57" s="58">
        <f t="shared" si="52"/>
        <v>49.007765314926658</v>
      </c>
      <c r="DW57" s="58">
        <f t="shared" si="52"/>
        <v>57.712765957446813</v>
      </c>
      <c r="DX57" s="58">
        <f t="shared" si="52"/>
        <v>58.974358974358971</v>
      </c>
      <c r="DY57" s="58">
        <f t="shared" si="52"/>
        <v>43.75655823714586</v>
      </c>
      <c r="DZ57" s="58">
        <f t="shared" si="52"/>
        <v>63.884785819793208</v>
      </c>
      <c r="EA57" s="58">
        <f t="shared" si="52"/>
        <v>65.049928673323819</v>
      </c>
      <c r="EB57" s="58">
        <f t="shared" si="52"/>
        <v>114.97975708502024</v>
      </c>
      <c r="EC57" s="58">
        <f t="shared" si="52"/>
        <v>117.69230769230769</v>
      </c>
      <c r="ED57" s="58">
        <f t="shared" si="52"/>
        <v>110.43478260869566</v>
      </c>
      <c r="EE57" s="58">
        <f t="shared" ref="EE57:ET57" si="53">EE32/EE33</f>
        <v>112.33333333333333</v>
      </c>
      <c r="EF57" s="58">
        <f t="shared" si="53"/>
        <v>99.824561403508767</v>
      </c>
      <c r="EG57" s="58">
        <f t="shared" si="53"/>
        <v>111.92982456140351</v>
      </c>
      <c r="EH57" s="58">
        <f t="shared" si="53"/>
        <v>124.10714285714286</v>
      </c>
      <c r="EI57" s="58">
        <f t="shared" si="53"/>
        <v>98.401512547267103</v>
      </c>
      <c r="EJ57" s="58">
        <f t="shared" si="53"/>
        <v>96.584680252986658</v>
      </c>
      <c r="EK57" s="58">
        <f t="shared" si="53"/>
        <v>202.06841686555293</v>
      </c>
      <c r="EL57" s="58">
        <f t="shared" si="53"/>
        <v>65.71966951732135</v>
      </c>
      <c r="EM57" s="58">
        <f t="shared" si="53"/>
        <v>87.982241273729343</v>
      </c>
      <c r="EN57" s="58">
        <f t="shared" si="53"/>
        <v>79.271582733812949</v>
      </c>
      <c r="EO57" s="58">
        <f t="shared" si="53"/>
        <v>80.99290780141844</v>
      </c>
      <c r="EP57" s="58">
        <f t="shared" si="53"/>
        <v>82.921414829066151</v>
      </c>
      <c r="EQ57" s="58">
        <f t="shared" si="53"/>
        <v>91.579720793534179</v>
      </c>
      <c r="ER57" s="58">
        <f t="shared" si="53"/>
        <v>107.6774193548387</v>
      </c>
      <c r="ES57" s="58">
        <f t="shared" si="53"/>
        <v>104.48314606741572</v>
      </c>
      <c r="ET57" s="58">
        <f t="shared" si="53"/>
        <v>117.44285714285715</v>
      </c>
      <c r="EU57" s="59">
        <v>86.480908152734784</v>
      </c>
      <c r="EV57" s="59">
        <v>95.247724974721933</v>
      </c>
      <c r="EW57" s="59">
        <v>82.452830188679243</v>
      </c>
      <c r="EX57" s="59">
        <v>110.84905660377359</v>
      </c>
      <c r="EY57" s="59">
        <v>75.523809523809518</v>
      </c>
      <c r="EZ57" s="59">
        <v>96.078431372549019</v>
      </c>
      <c r="FA57" s="59">
        <v>75.733063700707788</v>
      </c>
      <c r="FB57" s="59">
        <v>75.118110236220474</v>
      </c>
      <c r="FC57" s="59">
        <v>129.08309455587391</v>
      </c>
      <c r="FD57" s="59">
        <v>151.0204081632653</v>
      </c>
      <c r="FE57" s="59">
        <v>131.0911808669656</v>
      </c>
      <c r="FF57" s="59">
        <v>136.10315186246419</v>
      </c>
      <c r="FG57" s="59">
        <v>121.25786163522012</v>
      </c>
      <c r="FH57" s="59">
        <v>142.61460101867573</v>
      </c>
      <c r="FI57" s="58">
        <f t="shared" ref="FI57:GX57" si="54">FI32/FI33</f>
        <v>55.819672131147541</v>
      </c>
      <c r="FJ57" s="58">
        <f t="shared" si="54"/>
        <v>68.729641693811075</v>
      </c>
      <c r="FK57" s="58">
        <f t="shared" si="54"/>
        <v>50.514285714285712</v>
      </c>
      <c r="FL57" s="58">
        <f t="shared" si="54"/>
        <v>68.36363636363636</v>
      </c>
      <c r="FM57" s="58">
        <f t="shared" si="54"/>
        <v>50</v>
      </c>
      <c r="FN57" s="58">
        <f t="shared" si="54"/>
        <v>78.392857142857153</v>
      </c>
      <c r="FO57" s="58">
        <f t="shared" si="54"/>
        <v>84.326018808777434</v>
      </c>
      <c r="FP57" s="58">
        <f t="shared" si="54"/>
        <v>94.186046511627907</v>
      </c>
      <c r="FQ57" s="58">
        <f t="shared" si="54"/>
        <v>86.910994764397913</v>
      </c>
      <c r="FR57" s="58">
        <f t="shared" si="54"/>
        <v>69.376391982182625</v>
      </c>
      <c r="FS57" s="58">
        <f t="shared" si="54"/>
        <v>162.84584980237156</v>
      </c>
      <c r="FT57" s="58">
        <f t="shared" si="54"/>
        <v>94.936708860759495</v>
      </c>
      <c r="FU57" s="58">
        <f t="shared" si="54"/>
        <v>85.416666666666671</v>
      </c>
      <c r="FV57" s="58">
        <f t="shared" si="54"/>
        <v>81.611570247933884</v>
      </c>
      <c r="FW57" s="58">
        <f t="shared" si="54"/>
        <v>88.75</v>
      </c>
      <c r="FX57" s="58">
        <f t="shared" si="54"/>
        <v>81.896551724137936</v>
      </c>
      <c r="FY57" s="58">
        <f t="shared" si="54"/>
        <v>77.131782945736433</v>
      </c>
      <c r="FZ57" s="65">
        <f t="shared" si="54"/>
        <v>87.575392038600739</v>
      </c>
      <c r="GA57" s="65">
        <f t="shared" si="54"/>
        <v>100.59790732436471</v>
      </c>
      <c r="GB57" s="65">
        <f t="shared" si="54"/>
        <v>90.973871733966746</v>
      </c>
      <c r="GC57" s="65">
        <f t="shared" si="54"/>
        <v>131.29032258064515</v>
      </c>
      <c r="GD57" s="65">
        <f t="shared" si="54"/>
        <v>100.976290097629</v>
      </c>
      <c r="GE57" s="65">
        <f t="shared" si="54"/>
        <v>89.23654568210263</v>
      </c>
      <c r="GF57" s="65">
        <f t="shared" si="54"/>
        <v>65.67307692307692</v>
      </c>
      <c r="GG57" s="65">
        <f t="shared" si="54"/>
        <v>75.225806451612897</v>
      </c>
      <c r="GH57" s="65">
        <f t="shared" si="54"/>
        <v>63.292847503373821</v>
      </c>
      <c r="GI57" s="65">
        <f t="shared" si="54"/>
        <v>88.202247191011239</v>
      </c>
      <c r="GJ57" s="65">
        <f t="shared" si="54"/>
        <v>82.20338983050847</v>
      </c>
      <c r="GK57" s="19">
        <f t="shared" si="54"/>
        <v>59.931895573212259</v>
      </c>
      <c r="GL57" s="19">
        <f t="shared" si="54"/>
        <v>65.871559633027516</v>
      </c>
      <c r="GM57" s="19">
        <f t="shared" si="54"/>
        <v>32.549019607843135</v>
      </c>
      <c r="GN57" s="19">
        <f t="shared" si="54"/>
        <v>66.147540983606561</v>
      </c>
      <c r="GO57" s="19">
        <f t="shared" si="54"/>
        <v>227.90697674418607</v>
      </c>
      <c r="GP57" s="19">
        <f t="shared" si="54"/>
        <v>302.85714285714289</v>
      </c>
      <c r="GQ57" s="19">
        <f t="shared" si="54"/>
        <v>184.15094339622641</v>
      </c>
      <c r="GR57" s="19">
        <f t="shared" si="54"/>
        <v>170.75471698113208</v>
      </c>
      <c r="GS57" s="19">
        <f t="shared" si="54"/>
        <v>157</v>
      </c>
      <c r="GT57" s="19">
        <f t="shared" si="54"/>
        <v>170.20408163265304</v>
      </c>
      <c r="GU57" s="19">
        <f t="shared" si="54"/>
        <v>146.90909090909091</v>
      </c>
      <c r="GV57" s="19">
        <f t="shared" si="54"/>
        <v>135.11627906976744</v>
      </c>
      <c r="GW57" s="19">
        <f t="shared" si="54"/>
        <v>165.14285714285714</v>
      </c>
      <c r="GX57" s="19">
        <f t="shared" si="54"/>
        <v>70.975609756097569</v>
      </c>
      <c r="GY57" s="58">
        <f>GY32/GY33</f>
        <v>81.609195402298852</v>
      </c>
      <c r="GZ57" s="58">
        <f t="shared" ref="GZ57:HG57" si="55">GZ32/GZ33</f>
        <v>101.05042016806723</v>
      </c>
      <c r="HA57" s="58">
        <f t="shared" si="55"/>
        <v>117.50405186385737</v>
      </c>
      <c r="HB57" s="58">
        <f t="shared" si="55"/>
        <v>108.99854862119014</v>
      </c>
      <c r="HC57" s="58">
        <f t="shared" si="55"/>
        <v>153.80200860832139</v>
      </c>
      <c r="HD57" s="58">
        <f t="shared" si="55"/>
        <v>134.15435139573071</v>
      </c>
      <c r="HE57" s="58">
        <f t="shared" si="55"/>
        <v>196.32034632034632</v>
      </c>
      <c r="HF57" s="58">
        <f t="shared" si="55"/>
        <v>90</v>
      </c>
      <c r="HG57" s="58">
        <f t="shared" si="55"/>
        <v>105.50595238095238</v>
      </c>
      <c r="HH57" s="58">
        <f>HH32/HH33</f>
        <v>80.784708249496987</v>
      </c>
      <c r="HI57" s="58">
        <f t="shared" ref="HI57:IM57" si="56">HI32/HI33</f>
        <v>67.094017094017104</v>
      </c>
      <c r="HJ57" s="58">
        <f t="shared" si="56"/>
        <v>72.849162011173192</v>
      </c>
      <c r="HK57" s="58">
        <f t="shared" si="56"/>
        <v>37.480916030534353</v>
      </c>
      <c r="HL57" s="58">
        <f t="shared" si="56"/>
        <v>44.881889763779533</v>
      </c>
      <c r="HM57" s="58">
        <f t="shared" si="56"/>
        <v>34.078212290502798</v>
      </c>
      <c r="HN57" s="58">
        <f t="shared" si="56"/>
        <v>23.5632183908046</v>
      </c>
      <c r="HO57" s="58">
        <f t="shared" si="56"/>
        <v>39.642857142857146</v>
      </c>
      <c r="HP57" s="58">
        <f t="shared" si="56"/>
        <v>96.050269299820457</v>
      </c>
      <c r="HQ57" s="58">
        <f t="shared" si="56"/>
        <v>102.62390670553935</v>
      </c>
      <c r="HR57" s="58">
        <f t="shared" si="56"/>
        <v>88.007736943907162</v>
      </c>
      <c r="HS57" s="58">
        <f t="shared" si="56"/>
        <v>101.98776758409785</v>
      </c>
      <c r="HT57" s="58">
        <f t="shared" si="56"/>
        <v>90.025252525252526</v>
      </c>
      <c r="HU57" s="58">
        <f t="shared" si="56"/>
        <v>94.002306805074966</v>
      </c>
      <c r="HV57" s="58">
        <f t="shared" si="56"/>
        <v>91.72794117647058</v>
      </c>
      <c r="HW57" s="58">
        <f t="shared" si="56"/>
        <v>91.207153502235471</v>
      </c>
      <c r="HX57" s="58">
        <f t="shared" si="56"/>
        <v>101.51306740027511</v>
      </c>
      <c r="HY57" s="58">
        <f t="shared" si="56"/>
        <v>42.987012987012989</v>
      </c>
      <c r="HZ57" s="58">
        <f t="shared" si="56"/>
        <v>50.785714285714285</v>
      </c>
      <c r="IA57" s="58">
        <f t="shared" si="56"/>
        <v>28.333333333333332</v>
      </c>
      <c r="IB57" s="58">
        <f t="shared" si="56"/>
        <v>36.74846625766871</v>
      </c>
      <c r="IC57" s="58">
        <f t="shared" si="56"/>
        <v>65.555555555555557</v>
      </c>
      <c r="ID57" s="58">
        <f t="shared" si="56"/>
        <v>125.96843615494979</v>
      </c>
      <c r="IE57" s="58">
        <f t="shared" si="56"/>
        <v>115.94896331738438</v>
      </c>
      <c r="IF57" s="58">
        <f t="shared" si="56"/>
        <v>116.56534954407294</v>
      </c>
      <c r="IG57" s="58">
        <f t="shared" si="56"/>
        <v>104.69973890339425</v>
      </c>
      <c r="IH57" s="58">
        <f t="shared" si="56"/>
        <v>109.51683748169839</v>
      </c>
      <c r="II57" s="58">
        <f t="shared" si="56"/>
        <v>89.906103286384976</v>
      </c>
      <c r="IJ57" s="58">
        <f t="shared" si="56"/>
        <v>108.09248554913295</v>
      </c>
      <c r="IK57" s="58">
        <f t="shared" si="56"/>
        <v>91.124260355029591</v>
      </c>
      <c r="IL57" s="58">
        <f t="shared" si="56"/>
        <v>116.07142857142857</v>
      </c>
      <c r="IM57" s="58">
        <f t="shared" si="56"/>
        <v>141.56862745098042</v>
      </c>
    </row>
    <row r="58" spans="1:247" ht="17.5" x14ac:dyDescent="0.45">
      <c r="A58" s="155" t="s">
        <v>816</v>
      </c>
      <c r="B58" s="58">
        <f t="shared" si="43"/>
        <v>32.40506329113925</v>
      </c>
      <c r="C58" s="59">
        <f t="shared" si="44"/>
        <v>36.409849559097871</v>
      </c>
      <c r="D58" s="59">
        <v>33.435583139956222</v>
      </c>
      <c r="E58" s="59">
        <v>34.733781960824111</v>
      </c>
      <c r="F58" s="59">
        <v>12.247144602552195</v>
      </c>
      <c r="G58" s="64">
        <f>(G42/0.237)/(G54/0.17)</f>
        <v>44.213875631182134</v>
      </c>
      <c r="H58" s="64">
        <f t="shared" ref="H58:BS58" si="57">(H42/0.237)/(H54/0.17)</f>
        <v>17.25396282358308</v>
      </c>
      <c r="I58" s="64">
        <f t="shared" si="57"/>
        <v>20.427444505595307</v>
      </c>
      <c r="J58" s="64">
        <f t="shared" si="57"/>
        <v>82.489451476793263</v>
      </c>
      <c r="K58" s="64">
        <f t="shared" si="57"/>
        <v>24.167478091528725</v>
      </c>
      <c r="L58" s="64">
        <f t="shared" si="57"/>
        <v>33.022848499323302</v>
      </c>
      <c r="M58" s="64">
        <f t="shared" si="57"/>
        <v>34.723820483314157</v>
      </c>
      <c r="N58" s="64">
        <f t="shared" si="57"/>
        <v>40.772818121252506</v>
      </c>
      <c r="O58" s="64">
        <f t="shared" si="57"/>
        <v>45.668900471581047</v>
      </c>
      <c r="P58" s="64">
        <f t="shared" si="57"/>
        <v>42.340600093764657</v>
      </c>
      <c r="Q58" s="64">
        <f t="shared" si="57"/>
        <v>33.62055493584667</v>
      </c>
      <c r="R58" s="64">
        <f t="shared" si="57"/>
        <v>48.593936733250409</v>
      </c>
      <c r="S58" s="64">
        <f t="shared" si="57"/>
        <v>36.396874776514345</v>
      </c>
      <c r="T58" s="64">
        <f t="shared" si="57"/>
        <v>42.105485232067515</v>
      </c>
      <c r="U58" s="64">
        <f t="shared" si="57"/>
        <v>40.623985718922434</v>
      </c>
      <c r="V58" s="64">
        <f t="shared" si="57"/>
        <v>30.824495381457414</v>
      </c>
      <c r="W58" s="64">
        <f t="shared" si="57"/>
        <v>32.625561453654555</v>
      </c>
      <c r="X58" s="64">
        <f t="shared" si="57"/>
        <v>31.481481481481492</v>
      </c>
      <c r="Y58" s="64">
        <f t="shared" si="57"/>
        <v>31.415905570688462</v>
      </c>
      <c r="Z58" s="64">
        <f t="shared" si="57"/>
        <v>35.761022442365316</v>
      </c>
      <c r="AA58" s="64">
        <f t="shared" si="57"/>
        <v>31.123507115783458</v>
      </c>
      <c r="AB58" s="64">
        <f t="shared" si="57"/>
        <v>32.524131553089418</v>
      </c>
      <c r="AC58" s="64">
        <f t="shared" si="57"/>
        <v>37.914406268836657</v>
      </c>
      <c r="AD58" s="64">
        <f t="shared" si="57"/>
        <v>26.071080817916261</v>
      </c>
      <c r="AE58" s="64">
        <f t="shared" si="57"/>
        <v>28.293483356774498</v>
      </c>
      <c r="AF58" s="64">
        <f t="shared" si="57"/>
        <v>21.434599156118146</v>
      </c>
      <c r="AG58" s="64">
        <f t="shared" si="57"/>
        <v>24.683544303797468</v>
      </c>
      <c r="AH58" s="64">
        <f t="shared" si="57"/>
        <v>22.527689873417724</v>
      </c>
      <c r="AI58" s="64">
        <f t="shared" si="57"/>
        <v>23.842633862245208</v>
      </c>
      <c r="AJ58" s="64">
        <f t="shared" si="57"/>
        <v>24.458739710866713</v>
      </c>
      <c r="AK58" s="64">
        <f t="shared" si="57"/>
        <v>27.855133614627292</v>
      </c>
      <c r="AL58" s="64">
        <f t="shared" si="57"/>
        <v>22.257383966244728</v>
      </c>
      <c r="AM58" s="64">
        <f t="shared" si="57"/>
        <v>24.029535864978904</v>
      </c>
      <c r="AN58" s="64">
        <f t="shared" si="57"/>
        <v>15.404302414055476</v>
      </c>
      <c r="AO58" s="64">
        <f t="shared" si="57"/>
        <v>22.459708099882416</v>
      </c>
      <c r="AP58" s="64">
        <f t="shared" si="57"/>
        <v>23.497744798486838</v>
      </c>
      <c r="AQ58" s="64">
        <f t="shared" si="57"/>
        <v>26.722925457102676</v>
      </c>
      <c r="AR58" s="64">
        <f t="shared" si="57"/>
        <v>23.14921365554277</v>
      </c>
      <c r="AS58" s="64">
        <f t="shared" si="57"/>
        <v>27.42767811067602</v>
      </c>
      <c r="AT58" s="64">
        <f t="shared" si="57"/>
        <v>24.426587925873935</v>
      </c>
      <c r="AU58" s="64">
        <f t="shared" si="57"/>
        <v>25.330646534597268</v>
      </c>
      <c r="AV58" s="64">
        <f t="shared" si="57"/>
        <v>22.319106244890886</v>
      </c>
      <c r="AW58" s="64">
        <f t="shared" si="57"/>
        <v>52.157007435999326</v>
      </c>
      <c r="AX58" s="64">
        <f t="shared" si="57"/>
        <v>30.634669479606192</v>
      </c>
      <c r="AY58" s="64">
        <f t="shared" si="57"/>
        <v>20.034919249236143</v>
      </c>
      <c r="AZ58" s="64">
        <f t="shared" si="57"/>
        <v>22.483776247933474</v>
      </c>
      <c r="BA58" s="64">
        <f t="shared" si="57"/>
        <v>26.525140646976094</v>
      </c>
      <c r="BB58" s="64">
        <f t="shared" si="57"/>
        <v>25.055499198753296</v>
      </c>
      <c r="BC58" s="64">
        <f t="shared" si="57"/>
        <v>27.091957598525997</v>
      </c>
      <c r="BD58" s="64">
        <f t="shared" si="57"/>
        <v>33.741296922364619</v>
      </c>
      <c r="BE58" s="64">
        <f t="shared" si="57"/>
        <v>28.66589950134254</v>
      </c>
      <c r="BF58" s="64">
        <f t="shared" si="57"/>
        <v>26.878675464182219</v>
      </c>
      <c r="BG58" s="64">
        <f t="shared" si="57"/>
        <v>41.561181434599156</v>
      </c>
      <c r="BH58" s="64">
        <f t="shared" si="57"/>
        <v>59.722986607961843</v>
      </c>
      <c r="BI58" s="64">
        <f t="shared" si="57"/>
        <v>53.239568682606659</v>
      </c>
      <c r="BJ58" s="64">
        <f t="shared" si="57"/>
        <v>85.544616346304124</v>
      </c>
      <c r="BK58" s="64">
        <f t="shared" si="57"/>
        <v>23.412658227848105</v>
      </c>
      <c r="BL58" s="64">
        <f t="shared" si="57"/>
        <v>18.554939498552848</v>
      </c>
      <c r="BM58" s="64">
        <f t="shared" si="57"/>
        <v>24.104602099892062</v>
      </c>
      <c r="BN58" s="64">
        <f t="shared" si="57"/>
        <v>19.430646798055868</v>
      </c>
      <c r="BO58" s="64">
        <f t="shared" si="57"/>
        <v>17.761703837653208</v>
      </c>
      <c r="BP58" s="64">
        <f t="shared" si="57"/>
        <v>21.877637130801691</v>
      </c>
      <c r="BQ58" s="64">
        <f t="shared" si="57"/>
        <v>23.870789237047802</v>
      </c>
      <c r="BR58" s="64">
        <f t="shared" si="57"/>
        <v>22.291463810451152</v>
      </c>
      <c r="BS58" s="64">
        <f t="shared" si="57"/>
        <v>25.923458435117336</v>
      </c>
      <c r="BT58" s="64">
        <f t="shared" ref="BT58:EE58" si="58">(BT42/0.237)/(BT54/0.17)</f>
        <v>28.55133614627286</v>
      </c>
      <c r="BU58" s="64">
        <f t="shared" si="58"/>
        <v>26.56665103922488</v>
      </c>
      <c r="BV58" s="64">
        <f t="shared" si="58"/>
        <v>24.21708667208609</v>
      </c>
      <c r="BW58" s="64">
        <f t="shared" si="58"/>
        <v>25.721348506158634</v>
      </c>
      <c r="BX58" s="64">
        <f t="shared" si="58"/>
        <v>24.564127059947452</v>
      </c>
      <c r="BY58" s="64">
        <f t="shared" si="58"/>
        <v>23.328995622855789</v>
      </c>
      <c r="BZ58" s="64">
        <f t="shared" si="58"/>
        <v>25.240824775097526</v>
      </c>
      <c r="CA58" s="64">
        <f t="shared" si="58"/>
        <v>30.623174294060373</v>
      </c>
      <c r="CB58" s="64">
        <f t="shared" si="58"/>
        <v>27.697706479508714</v>
      </c>
      <c r="CC58" s="64">
        <f t="shared" si="58"/>
        <v>27.132636213538806</v>
      </c>
      <c r="CD58" s="64">
        <f t="shared" si="58"/>
        <v>45.428973277074547</v>
      </c>
      <c r="CE58" s="64">
        <f t="shared" si="58"/>
        <v>42.359448055650596</v>
      </c>
      <c r="CF58" s="64">
        <f t="shared" si="58"/>
        <v>42.861589541398644</v>
      </c>
      <c r="CG58" s="64">
        <f t="shared" si="58"/>
        <v>50.103910825618748</v>
      </c>
      <c r="CH58" s="64">
        <f t="shared" si="58"/>
        <v>56.297148702211992</v>
      </c>
      <c r="CI58" s="64">
        <f t="shared" si="58"/>
        <v>44.267631103074152</v>
      </c>
      <c r="CJ58" s="64">
        <f t="shared" si="58"/>
        <v>46.624472573839675</v>
      </c>
      <c r="CK58" s="64">
        <f t="shared" si="58"/>
        <v>26.572688914461068</v>
      </c>
      <c r="CL58" s="64">
        <f t="shared" si="58"/>
        <v>21.518987341772153</v>
      </c>
      <c r="CM58" s="64">
        <f t="shared" si="58"/>
        <v>26.628518582740888</v>
      </c>
      <c r="CN58" s="64">
        <f t="shared" si="58"/>
        <v>25.587253605390767</v>
      </c>
      <c r="CO58" s="64">
        <f t="shared" si="58"/>
        <v>18.286087835027047</v>
      </c>
      <c r="CP58" s="64">
        <f t="shared" si="58"/>
        <v>20.194741966893869</v>
      </c>
      <c r="CQ58" s="64">
        <f t="shared" si="58"/>
        <v>19.19831223628692</v>
      </c>
      <c r="CR58" s="64">
        <f t="shared" si="58"/>
        <v>45.809359416954365</v>
      </c>
      <c r="CS58" s="64">
        <f t="shared" si="58"/>
        <v>46.176160337552744</v>
      </c>
      <c r="CT58" s="64">
        <f t="shared" si="58"/>
        <v>46.112115732368899</v>
      </c>
      <c r="CU58" s="64">
        <f t="shared" si="58"/>
        <v>41.471458363645183</v>
      </c>
      <c r="CV58" s="64">
        <f t="shared" si="58"/>
        <v>43.38366122718724</v>
      </c>
      <c r="CW58" s="64">
        <f t="shared" si="58"/>
        <v>23.206751054852322</v>
      </c>
      <c r="CX58" s="64">
        <f t="shared" si="58"/>
        <v>26.844393300089504</v>
      </c>
      <c r="CY58" s="64">
        <f t="shared" si="58"/>
        <v>33.091420534458514</v>
      </c>
      <c r="CZ58" s="64">
        <f t="shared" si="58"/>
        <v>42.306036338586075</v>
      </c>
      <c r="DA58" s="64">
        <f t="shared" si="58"/>
        <v>27.01081223628692</v>
      </c>
      <c r="DB58" s="64">
        <f t="shared" si="58"/>
        <v>50.392565294023406</v>
      </c>
      <c r="DC58" s="64">
        <f t="shared" si="58"/>
        <v>42.871160828181736</v>
      </c>
      <c r="DD58" s="64">
        <f t="shared" si="58"/>
        <v>44.303797468354446</v>
      </c>
      <c r="DE58" s="64">
        <f t="shared" si="58"/>
        <v>40.244281590051081</v>
      </c>
      <c r="DF58" s="64">
        <f t="shared" si="58"/>
        <v>41.757082579867394</v>
      </c>
      <c r="DG58" s="64">
        <f t="shared" si="58"/>
        <v>71.592015579357351</v>
      </c>
      <c r="DH58" s="64">
        <f t="shared" si="58"/>
        <v>93.248945147679322</v>
      </c>
      <c r="DI58" s="64">
        <f t="shared" si="58"/>
        <v>44.126732971669682</v>
      </c>
      <c r="DJ58" s="64">
        <f t="shared" si="58"/>
        <v>57.136621562636407</v>
      </c>
      <c r="DK58" s="64">
        <f t="shared" si="58"/>
        <v>28.510982294254507</v>
      </c>
      <c r="DL58" s="64">
        <f t="shared" si="58"/>
        <v>25.090003946210121</v>
      </c>
      <c r="DM58" s="64">
        <f t="shared" si="58"/>
        <v>30.048127637130801</v>
      </c>
      <c r="DN58" s="64">
        <f t="shared" si="58"/>
        <v>24.848340100310484</v>
      </c>
      <c r="DO58" s="64">
        <f t="shared" si="58"/>
        <v>26.080276966352919</v>
      </c>
      <c r="DP58" s="64">
        <f t="shared" si="58"/>
        <v>15.278481012658228</v>
      </c>
      <c r="DQ58" s="64">
        <f t="shared" si="58"/>
        <v>17.502109704641352</v>
      </c>
      <c r="DR58" s="64">
        <f t="shared" si="58"/>
        <v>16.1465598897787</v>
      </c>
      <c r="DS58" s="64">
        <f t="shared" si="58"/>
        <v>14.326203986614289</v>
      </c>
      <c r="DT58" s="64">
        <f t="shared" si="58"/>
        <v>12.219710669077758</v>
      </c>
      <c r="DU58" s="64">
        <f t="shared" si="58"/>
        <v>29.626646208924694</v>
      </c>
      <c r="DV58" s="64">
        <f t="shared" si="58"/>
        <v>39.133498629779467</v>
      </c>
      <c r="DW58" s="64">
        <f t="shared" si="58"/>
        <v>48.006329113924053</v>
      </c>
      <c r="DX58" s="64">
        <f t="shared" si="58"/>
        <v>115.17299578059074</v>
      </c>
      <c r="DY58" s="64">
        <f t="shared" si="58"/>
        <v>17.98706659328564</v>
      </c>
      <c r="DZ58" s="64">
        <f t="shared" si="58"/>
        <v>5.744374120956401</v>
      </c>
      <c r="EA58" s="64">
        <f t="shared" si="58"/>
        <v>30.597310126582283</v>
      </c>
      <c r="EB58" s="64">
        <f t="shared" si="58"/>
        <v>40.677241894995461</v>
      </c>
      <c r="EC58" s="64">
        <f t="shared" si="58"/>
        <v>46.258503401360556</v>
      </c>
      <c r="ED58" s="64">
        <f t="shared" si="58"/>
        <v>54.719710669077763</v>
      </c>
      <c r="EE58" s="64">
        <f t="shared" si="58"/>
        <v>46.135404679708486</v>
      </c>
      <c r="EF58" s="64">
        <f t="shared" ref="EF58:ET58" si="59">(EF42/0.237)/(EF54/0.17)</f>
        <v>47.541948778333833</v>
      </c>
      <c r="EG58" s="64">
        <f t="shared" si="59"/>
        <v>46.624472573839661</v>
      </c>
      <c r="EH58" s="64">
        <f t="shared" si="59"/>
        <v>51.130585307800501</v>
      </c>
      <c r="EI58" s="64">
        <f t="shared" si="59"/>
        <v>42.981605365032785</v>
      </c>
      <c r="EJ58" s="64">
        <f t="shared" si="59"/>
        <v>35.598126381354234</v>
      </c>
      <c r="EK58" s="64">
        <f t="shared" si="59"/>
        <v>38.065964363223145</v>
      </c>
      <c r="EL58" s="64">
        <f t="shared" si="59"/>
        <v>36.323317291489737</v>
      </c>
      <c r="EM58" s="64">
        <f t="shared" si="59"/>
        <v>36.97628810839722</v>
      </c>
      <c r="EN58" s="64">
        <f t="shared" si="59"/>
        <v>36.448544661374534</v>
      </c>
      <c r="EO58" s="64">
        <f t="shared" si="59"/>
        <v>30.779897387135758</v>
      </c>
      <c r="EP58" s="64">
        <f t="shared" si="59"/>
        <v>36.989196299570878</v>
      </c>
      <c r="EQ58" s="64">
        <f t="shared" si="59"/>
        <v>35.904755219666662</v>
      </c>
      <c r="ER58" s="64">
        <f t="shared" si="59"/>
        <v>14.72257383966245</v>
      </c>
      <c r="ES58" s="64">
        <f t="shared" si="59"/>
        <v>15.608075628905629</v>
      </c>
      <c r="ET58" s="64">
        <f t="shared" si="59"/>
        <v>22.676230661040794</v>
      </c>
      <c r="EU58" s="59">
        <v>32.40506329113925</v>
      </c>
      <c r="EV58" s="59">
        <v>30.151604356785398</v>
      </c>
      <c r="EW58" s="59">
        <v>30.003175899460096</v>
      </c>
      <c r="EX58" s="59">
        <v>31.966611630893421</v>
      </c>
      <c r="EY58" s="59">
        <v>32.906118143459921</v>
      </c>
      <c r="EZ58" s="59">
        <v>31.640881387716838</v>
      </c>
      <c r="FA58" s="59">
        <v>31.277597880482784</v>
      </c>
      <c r="FB58" s="59">
        <v>30.920486665847367</v>
      </c>
      <c r="FC58" s="59">
        <v>19.801509478813816</v>
      </c>
      <c r="FD58" s="59">
        <v>23.828935135521711</v>
      </c>
      <c r="FE58" s="59">
        <v>23.950511335192736</v>
      </c>
      <c r="FF58" s="59">
        <v>22.459708099882416</v>
      </c>
      <c r="FG58" s="59">
        <v>22.401817591691014</v>
      </c>
      <c r="FH58" s="59">
        <v>23.868761821620843</v>
      </c>
      <c r="FI58" s="64">
        <f t="shared" ref="FI58:GX58" si="60">(FI42/0.237)/(FI54/0.17)</f>
        <v>27.097984060009377</v>
      </c>
      <c r="FJ58" s="64">
        <f t="shared" si="60"/>
        <v>27.554800864464347</v>
      </c>
      <c r="FK58" s="64">
        <f t="shared" si="60"/>
        <v>23.929113924050636</v>
      </c>
      <c r="FL58" s="64">
        <f t="shared" si="60"/>
        <v>28.24367088607595</v>
      </c>
      <c r="FM58" s="64">
        <f t="shared" si="60"/>
        <v>29.302450848370597</v>
      </c>
      <c r="FN58" s="64">
        <f t="shared" si="60"/>
        <v>30.504938099874813</v>
      </c>
      <c r="FO58" s="64">
        <f t="shared" si="60"/>
        <v>29.037669666005801</v>
      </c>
      <c r="FP58" s="64">
        <f t="shared" si="60"/>
        <v>33.473980309423354</v>
      </c>
      <c r="FQ58" s="64">
        <f t="shared" si="60"/>
        <v>39.82618552805593</v>
      </c>
      <c r="FR58" s="64">
        <f t="shared" si="60"/>
        <v>33.732466643859048</v>
      </c>
      <c r="FS58" s="64">
        <f t="shared" si="60"/>
        <v>47.945813901843209</v>
      </c>
      <c r="FT58" s="64">
        <f t="shared" si="60"/>
        <v>16.984334836801011</v>
      </c>
      <c r="FU58" s="64">
        <f t="shared" si="60"/>
        <v>29.331436234586075</v>
      </c>
      <c r="FV58" s="64">
        <f t="shared" si="60"/>
        <v>36.293643989443076</v>
      </c>
      <c r="FW58" s="64">
        <f t="shared" si="60"/>
        <v>31.105467596083049</v>
      </c>
      <c r="FX58" s="64">
        <f t="shared" si="60"/>
        <v>33.364432565098262</v>
      </c>
      <c r="FY58" s="64">
        <f t="shared" si="60"/>
        <v>32.527179771474337</v>
      </c>
      <c r="FZ58" s="71">
        <f t="shared" si="60"/>
        <v>31.561181434599163</v>
      </c>
      <c r="GA58" s="71">
        <f t="shared" si="60"/>
        <v>40.742616033755276</v>
      </c>
      <c r="GB58" s="71">
        <f t="shared" si="60"/>
        <v>39.99856969176858</v>
      </c>
      <c r="GC58" s="71">
        <f t="shared" si="60"/>
        <v>36.761603375527436</v>
      </c>
      <c r="GD58" s="71">
        <f t="shared" si="60"/>
        <v>39.318643538052825</v>
      </c>
      <c r="GE58" s="71">
        <f t="shared" si="60"/>
        <v>33.882966910948255</v>
      </c>
      <c r="GF58" s="71">
        <f t="shared" si="60"/>
        <v>33.279364144833679</v>
      </c>
      <c r="GG58" s="71">
        <f t="shared" si="60"/>
        <v>36.377335744424357</v>
      </c>
      <c r="GH58" s="71">
        <f t="shared" si="60"/>
        <v>33.266067388246803</v>
      </c>
      <c r="GI58" s="71">
        <f t="shared" si="60"/>
        <v>37.169159953970087</v>
      </c>
      <c r="GJ58" s="71">
        <f t="shared" si="60"/>
        <v>57.132282182248872</v>
      </c>
      <c r="GK58" s="29">
        <f t="shared" si="60"/>
        <v>28.074951227258293</v>
      </c>
      <c r="GL58" s="29">
        <f t="shared" si="60"/>
        <v>22.001785134696529</v>
      </c>
      <c r="GM58" s="29">
        <f t="shared" si="60"/>
        <v>20.550852941937826</v>
      </c>
      <c r="GN58" s="29">
        <f t="shared" si="60"/>
        <v>50.363587395636969</v>
      </c>
      <c r="GO58" s="29">
        <f t="shared" si="60"/>
        <v>49.748196542806589</v>
      </c>
      <c r="GP58" s="29">
        <f t="shared" si="60"/>
        <v>46.03564456200013</v>
      </c>
      <c r="GQ58" s="29">
        <f t="shared" si="60"/>
        <v>62.600690448791717</v>
      </c>
      <c r="GR58" s="29">
        <f t="shared" si="60"/>
        <v>42.013261000602782</v>
      </c>
      <c r="GS58" s="29">
        <f t="shared" si="60"/>
        <v>65.87445104624129</v>
      </c>
      <c r="GT58" s="29">
        <f t="shared" si="60"/>
        <v>71.729957805907191</v>
      </c>
      <c r="GU58" s="29">
        <f t="shared" si="60"/>
        <v>90.014064697609001</v>
      </c>
      <c r="GV58" s="29">
        <f t="shared" si="60"/>
        <v>67.591691009412543</v>
      </c>
      <c r="GW58" s="29">
        <f t="shared" si="60"/>
        <v>225.73839662447259</v>
      </c>
      <c r="GX58" s="29">
        <f t="shared" si="60"/>
        <v>34.990223319954723</v>
      </c>
      <c r="GY58" s="64">
        <f>(GY42/0.237)/(GY54/0.17)</f>
        <v>47.431980212425437</v>
      </c>
      <c r="GZ58" s="64">
        <f t="shared" ref="GZ58:HG58" si="61">(GZ42/0.237)/(GZ54/0.17)</f>
        <v>40.463053121280971</v>
      </c>
      <c r="HA58" s="64">
        <f t="shared" si="61"/>
        <v>25.426664147616354</v>
      </c>
      <c r="HB58" s="64">
        <f t="shared" si="61"/>
        <v>24.844301549115279</v>
      </c>
      <c r="HC58" s="64">
        <f t="shared" si="61"/>
        <v>27.061219666478987</v>
      </c>
      <c r="HD58" s="64">
        <f t="shared" si="61"/>
        <v>27.617951668584581</v>
      </c>
      <c r="HE58" s="64">
        <f t="shared" si="61"/>
        <v>43.23449511588926</v>
      </c>
      <c r="HF58" s="64">
        <f t="shared" si="61"/>
        <v>22.469625336790202</v>
      </c>
      <c r="HG58" s="64">
        <f t="shared" si="61"/>
        <v>37.126561075419296</v>
      </c>
      <c r="HH58" s="64">
        <f>(HH42/0.237)/(HH54/0.17)</f>
        <v>30.30389228654056</v>
      </c>
      <c r="HI58" s="64">
        <f t="shared" ref="HI58:IM58" si="62">(HI42/0.237)/(HI54/0.17)</f>
        <v>31.417721518987346</v>
      </c>
      <c r="HJ58" s="64">
        <f t="shared" si="62"/>
        <v>20.801687763713083</v>
      </c>
      <c r="HK58" s="64">
        <f t="shared" si="62"/>
        <v>16.700486359390602</v>
      </c>
      <c r="HL58" s="64">
        <f t="shared" si="62"/>
        <v>23.730211604961774</v>
      </c>
      <c r="HM58" s="64">
        <f t="shared" si="62"/>
        <v>21.346144069950693</v>
      </c>
      <c r="HN58" s="64">
        <f t="shared" si="62"/>
        <v>18.634195560447626</v>
      </c>
      <c r="HO58" s="64">
        <f t="shared" si="62"/>
        <v>25.994936708860759</v>
      </c>
      <c r="HP58" s="64">
        <f t="shared" si="62"/>
        <v>65.62528054582998</v>
      </c>
      <c r="HQ58" s="64">
        <f t="shared" si="62"/>
        <v>64.416315049226441</v>
      </c>
      <c r="HR58" s="64">
        <f t="shared" si="62"/>
        <v>71.729957805907176</v>
      </c>
      <c r="HS58" s="64">
        <f t="shared" si="62"/>
        <v>62.978902953586498</v>
      </c>
      <c r="HT58" s="64">
        <f t="shared" si="62"/>
        <v>57.870271043409865</v>
      </c>
      <c r="HU58" s="64">
        <f t="shared" si="62"/>
        <v>57.736736529017094</v>
      </c>
      <c r="HV58" s="64">
        <f t="shared" si="62"/>
        <v>83.101780384892464</v>
      </c>
      <c r="HW58" s="64">
        <f t="shared" si="62"/>
        <v>61.884669479606195</v>
      </c>
      <c r="HX58" s="64">
        <f t="shared" si="62"/>
        <v>68.599923283467589</v>
      </c>
      <c r="HY58" s="64">
        <f t="shared" si="62"/>
        <v>35.99082093419203</v>
      </c>
      <c r="HZ58" s="64">
        <f t="shared" si="62"/>
        <v>38.010173902756421</v>
      </c>
      <c r="IA58" s="64">
        <f t="shared" si="62"/>
        <v>80.926106242561957</v>
      </c>
      <c r="IB58" s="64">
        <f t="shared" si="62"/>
        <v>37.299578059071735</v>
      </c>
      <c r="IC58" s="64">
        <f t="shared" si="62"/>
        <v>52.910485005217552</v>
      </c>
      <c r="ID58" s="64">
        <f t="shared" si="62"/>
        <v>34.632120253164558</v>
      </c>
      <c r="IE58" s="64">
        <f t="shared" si="62"/>
        <v>37.299578059071735</v>
      </c>
      <c r="IF58" s="64">
        <f t="shared" si="62"/>
        <v>37.777777777777786</v>
      </c>
      <c r="IG58" s="64">
        <f t="shared" si="62"/>
        <v>33.732466643859048</v>
      </c>
      <c r="IH58" s="64">
        <f t="shared" si="62"/>
        <v>35.361610777999864</v>
      </c>
      <c r="II58" s="64">
        <f t="shared" si="62"/>
        <v>33.573605250820449</v>
      </c>
      <c r="IJ58" s="64">
        <f t="shared" si="62"/>
        <v>37.967408700712944</v>
      </c>
      <c r="IK58" s="64">
        <f t="shared" si="62"/>
        <v>33.506733714814182</v>
      </c>
      <c r="IL58" s="64">
        <f t="shared" si="62"/>
        <v>37.857477730895454</v>
      </c>
      <c r="IM58" s="64">
        <f t="shared" si="62"/>
        <v>54.733076499724831</v>
      </c>
    </row>
    <row r="59" spans="1:247" ht="15.5" x14ac:dyDescent="0.35">
      <c r="A59" s="155" t="s">
        <v>247</v>
      </c>
      <c r="B59" s="58">
        <f t="shared" si="43"/>
        <v>45.176470588235297</v>
      </c>
      <c r="C59" s="59">
        <f t="shared" si="44"/>
        <v>50.75961379709527</v>
      </c>
      <c r="D59" s="59">
        <v>46.613136495115427</v>
      </c>
      <c r="E59" s="59">
        <v>48.422978380678323</v>
      </c>
      <c r="F59" s="59">
        <v>17.073960416499194</v>
      </c>
      <c r="G59" s="64">
        <f>G42/G54</f>
        <v>61.639344262295083</v>
      </c>
      <c r="H59" s="64">
        <f t="shared" ref="H59:BS59" si="63">H42/H54</f>
        <v>24.054054054054056</v>
      </c>
      <c r="I59" s="64">
        <f t="shared" si="63"/>
        <v>28.478260869565215</v>
      </c>
      <c r="J59" s="64">
        <f t="shared" si="63"/>
        <v>114.99999999999999</v>
      </c>
      <c r="K59" s="64">
        <f t="shared" si="63"/>
        <v>33.692307692307686</v>
      </c>
      <c r="L59" s="64">
        <f t="shared" si="63"/>
        <v>46.037735849056595</v>
      </c>
      <c r="M59" s="64">
        <f t="shared" si="63"/>
        <v>48.409090909090914</v>
      </c>
      <c r="N59" s="64">
        <f t="shared" si="63"/>
        <v>56.842105263157897</v>
      </c>
      <c r="O59" s="64">
        <f t="shared" si="63"/>
        <v>63.667820069204154</v>
      </c>
      <c r="P59" s="64">
        <f t="shared" si="63"/>
        <v>59.027777777777779</v>
      </c>
      <c r="Q59" s="64">
        <f t="shared" si="63"/>
        <v>46.871008939974459</v>
      </c>
      <c r="R59" s="64">
        <f t="shared" si="63"/>
        <v>67.74566473988439</v>
      </c>
      <c r="S59" s="64">
        <f t="shared" si="63"/>
        <v>50.741525423728817</v>
      </c>
      <c r="T59" s="64">
        <f t="shared" si="63"/>
        <v>58.7</v>
      </c>
      <c r="U59" s="64">
        <f t="shared" si="63"/>
        <v>56.63461538461538</v>
      </c>
      <c r="V59" s="64">
        <f t="shared" si="63"/>
        <v>42.972972972972975</v>
      </c>
      <c r="W59" s="64">
        <f t="shared" si="63"/>
        <v>45.483870967741936</v>
      </c>
      <c r="X59" s="64">
        <f t="shared" si="63"/>
        <v>43.888888888888893</v>
      </c>
      <c r="Y59" s="64">
        <f t="shared" si="63"/>
        <v>43.797468354430379</v>
      </c>
      <c r="Z59" s="64">
        <f t="shared" si="63"/>
        <v>49.855072463768117</v>
      </c>
      <c r="AA59" s="64">
        <f t="shared" si="63"/>
        <v>43.389830508474581</v>
      </c>
      <c r="AB59" s="64">
        <f t="shared" si="63"/>
        <v>45.342465753424662</v>
      </c>
      <c r="AC59" s="64">
        <f t="shared" si="63"/>
        <v>52.857142857142854</v>
      </c>
      <c r="AD59" s="64">
        <f t="shared" si="63"/>
        <v>36.34615384615384</v>
      </c>
      <c r="AE59" s="64">
        <f t="shared" si="63"/>
        <v>39.444444444444443</v>
      </c>
      <c r="AF59" s="64">
        <f t="shared" si="63"/>
        <v>29.882352941176471</v>
      </c>
      <c r="AG59" s="64">
        <f t="shared" si="63"/>
        <v>34.411764705882348</v>
      </c>
      <c r="AH59" s="64">
        <f t="shared" si="63"/>
        <v>31.40625</v>
      </c>
      <c r="AI59" s="64">
        <f t="shared" si="63"/>
        <v>33.239436619718312</v>
      </c>
      <c r="AJ59" s="64">
        <f t="shared" si="63"/>
        <v>34.098360655737707</v>
      </c>
      <c r="AK59" s="64">
        <f t="shared" si="63"/>
        <v>38.833333333333336</v>
      </c>
      <c r="AL59" s="64">
        <f t="shared" si="63"/>
        <v>31.02941176470588</v>
      </c>
      <c r="AM59" s="64">
        <f t="shared" si="63"/>
        <v>33.5</v>
      </c>
      <c r="AN59" s="64">
        <f t="shared" si="63"/>
        <v>21.475409836065573</v>
      </c>
      <c r="AO59" s="64">
        <f t="shared" si="63"/>
        <v>31.311475409836067</v>
      </c>
      <c r="AP59" s="64">
        <f t="shared" si="63"/>
        <v>32.758620689655174</v>
      </c>
      <c r="AQ59" s="64">
        <f t="shared" si="63"/>
        <v>37.254901960784316</v>
      </c>
      <c r="AR59" s="64">
        <f t="shared" si="63"/>
        <v>32.272727272727273</v>
      </c>
      <c r="AS59" s="64">
        <f t="shared" si="63"/>
        <v>38.237410071942442</v>
      </c>
      <c r="AT59" s="64">
        <f t="shared" si="63"/>
        <v>34.053537284894837</v>
      </c>
      <c r="AU59" s="64">
        <f t="shared" si="63"/>
        <v>35.313901345291477</v>
      </c>
      <c r="AV59" s="64">
        <f t="shared" si="63"/>
        <v>31.115459882583171</v>
      </c>
      <c r="AW59" s="64">
        <f t="shared" si="63"/>
        <v>72.713004484304932</v>
      </c>
      <c r="AX59" s="64">
        <f t="shared" si="63"/>
        <v>42.708333333333329</v>
      </c>
      <c r="AY59" s="64">
        <f t="shared" si="63"/>
        <v>27.931034482758619</v>
      </c>
      <c r="AZ59" s="64">
        <f t="shared" si="63"/>
        <v>31.345029239766077</v>
      </c>
      <c r="BA59" s="64">
        <f t="shared" si="63"/>
        <v>36.979166666666671</v>
      </c>
      <c r="BB59" s="64">
        <f t="shared" si="63"/>
        <v>34.930313588850176</v>
      </c>
      <c r="BC59" s="64">
        <f t="shared" si="63"/>
        <v>37.769376181474478</v>
      </c>
      <c r="BD59" s="64">
        <f t="shared" si="63"/>
        <v>47.039337474120082</v>
      </c>
      <c r="BE59" s="64">
        <f t="shared" si="63"/>
        <v>39.963636363636361</v>
      </c>
      <c r="BF59" s="64">
        <f t="shared" si="63"/>
        <v>37.472035794183448</v>
      </c>
      <c r="BG59" s="64">
        <f t="shared" si="63"/>
        <v>57.941176470588232</v>
      </c>
      <c r="BH59" s="64">
        <f t="shared" si="63"/>
        <v>83.260869565217376</v>
      </c>
      <c r="BI59" s="64">
        <f t="shared" si="63"/>
        <v>74.222222222222214</v>
      </c>
      <c r="BJ59" s="64">
        <f t="shared" si="63"/>
        <v>119.25925925925927</v>
      </c>
      <c r="BK59" s="64">
        <f t="shared" si="63"/>
        <v>32.64</v>
      </c>
      <c r="BL59" s="64">
        <f t="shared" si="63"/>
        <v>25.867768595041323</v>
      </c>
      <c r="BM59" s="64">
        <f t="shared" si="63"/>
        <v>33.604651162790695</v>
      </c>
      <c r="BN59" s="64">
        <f t="shared" si="63"/>
        <v>27.088607594936708</v>
      </c>
      <c r="BO59" s="64">
        <f t="shared" si="63"/>
        <v>24.761904761904763</v>
      </c>
      <c r="BP59" s="64">
        <f t="shared" si="63"/>
        <v>30.500000000000004</v>
      </c>
      <c r="BQ59" s="64">
        <f t="shared" si="63"/>
        <v>33.278688524590166</v>
      </c>
      <c r="BR59" s="64">
        <f t="shared" si="63"/>
        <v>31.076923076923073</v>
      </c>
      <c r="BS59" s="64">
        <f t="shared" si="63"/>
        <v>36.140350877192986</v>
      </c>
      <c r="BT59" s="64">
        <f t="shared" ref="BT59:EE59" si="64">BT42/BT54</f>
        <v>39.803921568627452</v>
      </c>
      <c r="BU59" s="64">
        <f t="shared" si="64"/>
        <v>37.037037037037038</v>
      </c>
      <c r="BV59" s="64">
        <f t="shared" si="64"/>
        <v>33.761467889908253</v>
      </c>
      <c r="BW59" s="64">
        <f t="shared" si="64"/>
        <v>35.858585858585862</v>
      </c>
      <c r="BX59" s="64">
        <f t="shared" si="64"/>
        <v>34.245283018867923</v>
      </c>
      <c r="BY59" s="64">
        <f t="shared" si="64"/>
        <v>32.523364485981304</v>
      </c>
      <c r="BZ59" s="64">
        <f t="shared" si="64"/>
        <v>35.188679245283012</v>
      </c>
      <c r="CA59" s="64">
        <f t="shared" si="64"/>
        <v>42.692307692307686</v>
      </c>
      <c r="CB59" s="64">
        <f t="shared" si="64"/>
        <v>38.613861386138616</v>
      </c>
      <c r="CC59" s="64">
        <f t="shared" si="64"/>
        <v>37.826086956521742</v>
      </c>
      <c r="CD59" s="64">
        <f t="shared" si="64"/>
        <v>63.333333333333329</v>
      </c>
      <c r="CE59" s="64">
        <f t="shared" si="64"/>
        <v>59.054054054054056</v>
      </c>
      <c r="CF59" s="64">
        <f t="shared" si="64"/>
        <v>59.754098360655746</v>
      </c>
      <c r="CG59" s="64">
        <f t="shared" si="64"/>
        <v>69.850746268656707</v>
      </c>
      <c r="CH59" s="64">
        <f t="shared" si="64"/>
        <v>78.48484848484847</v>
      </c>
      <c r="CI59" s="64">
        <f t="shared" si="64"/>
        <v>61.714285714285722</v>
      </c>
      <c r="CJ59" s="64">
        <f t="shared" si="64"/>
        <v>65</v>
      </c>
      <c r="CK59" s="64">
        <f t="shared" si="64"/>
        <v>37.045454545454547</v>
      </c>
      <c r="CL59" s="64">
        <f t="shared" si="64"/>
        <v>30</v>
      </c>
      <c r="CM59" s="64">
        <f t="shared" si="64"/>
        <v>37.12328767123288</v>
      </c>
      <c r="CN59" s="64">
        <f t="shared" si="64"/>
        <v>35.67164179104477</v>
      </c>
      <c r="CO59" s="64">
        <f t="shared" si="64"/>
        <v>25.492957746478876</v>
      </c>
      <c r="CP59" s="64">
        <f t="shared" si="64"/>
        <v>28.153846153846153</v>
      </c>
      <c r="CQ59" s="64">
        <f t="shared" si="64"/>
        <v>26.764705882352938</v>
      </c>
      <c r="CR59" s="64">
        <f t="shared" si="64"/>
        <v>63.863636363636367</v>
      </c>
      <c r="CS59" s="64">
        <f t="shared" si="64"/>
        <v>64.375</v>
      </c>
      <c r="CT59" s="64">
        <f t="shared" si="64"/>
        <v>64.285714285714278</v>
      </c>
      <c r="CU59" s="64">
        <f t="shared" si="64"/>
        <v>57.816091954022987</v>
      </c>
      <c r="CV59" s="64">
        <f t="shared" si="64"/>
        <v>60.481927710843379</v>
      </c>
      <c r="CW59" s="64">
        <f t="shared" si="64"/>
        <v>32.352941176470587</v>
      </c>
      <c r="CX59" s="64">
        <f t="shared" si="64"/>
        <v>37.424242424242422</v>
      </c>
      <c r="CY59" s="64">
        <f t="shared" si="64"/>
        <v>46.133333333333333</v>
      </c>
      <c r="CZ59" s="64">
        <f t="shared" si="64"/>
        <v>58.979591836734691</v>
      </c>
      <c r="DA59" s="64">
        <f t="shared" si="64"/>
        <v>37.65625</v>
      </c>
      <c r="DB59" s="64">
        <f t="shared" si="64"/>
        <v>70.25316455696202</v>
      </c>
      <c r="DC59" s="64">
        <f t="shared" si="64"/>
        <v>59.767441860465112</v>
      </c>
      <c r="DD59" s="64">
        <f t="shared" si="64"/>
        <v>61.764705882352942</v>
      </c>
      <c r="DE59" s="64">
        <f t="shared" si="64"/>
        <v>56.10526315789474</v>
      </c>
      <c r="DF59" s="64">
        <f t="shared" si="64"/>
        <v>58.214285714285715</v>
      </c>
      <c r="DG59" s="64">
        <f t="shared" si="64"/>
        <v>99.807692307692307</v>
      </c>
      <c r="DH59" s="64">
        <f t="shared" si="64"/>
        <v>130</v>
      </c>
      <c r="DI59" s="64">
        <f t="shared" si="64"/>
        <v>61.517857142857139</v>
      </c>
      <c r="DJ59" s="64">
        <f t="shared" si="64"/>
        <v>79.655172413793096</v>
      </c>
      <c r="DK59" s="64">
        <f t="shared" si="64"/>
        <v>39.747663551401871</v>
      </c>
      <c r="DL59" s="64">
        <f t="shared" si="64"/>
        <v>34.978417266187051</v>
      </c>
      <c r="DM59" s="64">
        <f t="shared" si="64"/>
        <v>41.890625</v>
      </c>
      <c r="DN59" s="64">
        <f t="shared" si="64"/>
        <v>34.641509433962263</v>
      </c>
      <c r="DO59" s="64">
        <f t="shared" si="64"/>
        <v>36.358974358974358</v>
      </c>
      <c r="DP59" s="64">
        <f t="shared" si="64"/>
        <v>21.299999999999997</v>
      </c>
      <c r="DQ59" s="64">
        <f t="shared" si="64"/>
        <v>24.4</v>
      </c>
      <c r="DR59" s="64">
        <f t="shared" si="64"/>
        <v>22.510204081632651</v>
      </c>
      <c r="DS59" s="64">
        <f t="shared" si="64"/>
        <v>19.972413793103449</v>
      </c>
      <c r="DT59" s="64">
        <f t="shared" si="64"/>
        <v>17.035714285714281</v>
      </c>
      <c r="DU59" s="64">
        <f t="shared" si="64"/>
        <v>41.303030303030305</v>
      </c>
      <c r="DV59" s="64">
        <f t="shared" si="64"/>
        <v>54.55670103092784</v>
      </c>
      <c r="DW59" s="64">
        <f t="shared" si="64"/>
        <v>66.92647058823529</v>
      </c>
      <c r="DX59" s="64">
        <f t="shared" si="64"/>
        <v>160.56470588235294</v>
      </c>
      <c r="DY59" s="64">
        <f t="shared" si="64"/>
        <v>25.076086956521738</v>
      </c>
      <c r="DZ59" s="64">
        <f t="shared" si="64"/>
        <v>8.0083333333333329</v>
      </c>
      <c r="EA59" s="64">
        <f t="shared" si="64"/>
        <v>42.65625</v>
      </c>
      <c r="EB59" s="64">
        <f t="shared" si="64"/>
        <v>56.708860759493668</v>
      </c>
      <c r="EC59" s="64">
        <f t="shared" si="64"/>
        <v>64.489795918367349</v>
      </c>
      <c r="ED59" s="64">
        <f t="shared" si="64"/>
        <v>76.285714285714292</v>
      </c>
      <c r="EE59" s="64">
        <f t="shared" si="64"/>
        <v>64.318181818181813</v>
      </c>
      <c r="EF59" s="64">
        <f t="shared" ref="EF59:GQ59" si="65">EF42/EF54</f>
        <v>66.279069767441868</v>
      </c>
      <c r="EG59" s="64">
        <f t="shared" si="65"/>
        <v>65</v>
      </c>
      <c r="EH59" s="64">
        <f t="shared" si="65"/>
        <v>71.282051282051285</v>
      </c>
      <c r="EI59" s="64">
        <f t="shared" si="65"/>
        <v>59.921414538310408</v>
      </c>
      <c r="EJ59" s="64">
        <f t="shared" si="65"/>
        <v>49.62797619047619</v>
      </c>
      <c r="EK59" s="64">
        <f t="shared" si="65"/>
        <v>53.068432671081673</v>
      </c>
      <c r="EL59" s="64">
        <f t="shared" si="65"/>
        <v>50.638977635782744</v>
      </c>
      <c r="EM59" s="64">
        <f t="shared" si="65"/>
        <v>51.549295774647895</v>
      </c>
      <c r="EN59" s="64">
        <f t="shared" si="65"/>
        <v>50.813559322033903</v>
      </c>
      <c r="EO59" s="64">
        <f t="shared" si="65"/>
        <v>42.910798122065728</v>
      </c>
      <c r="EP59" s="64">
        <f t="shared" si="65"/>
        <v>51.567291311754687</v>
      </c>
      <c r="EQ59" s="64">
        <f t="shared" si="65"/>
        <v>50.055452865064687</v>
      </c>
      <c r="ER59" s="64">
        <f t="shared" si="65"/>
        <v>20.525000000000002</v>
      </c>
      <c r="ES59" s="64">
        <f t="shared" si="65"/>
        <v>21.759493670886076</v>
      </c>
      <c r="ET59" s="64">
        <f t="shared" si="65"/>
        <v>31.613333333333333</v>
      </c>
      <c r="EU59" s="64">
        <f t="shared" si="65"/>
        <v>45.176470588235297</v>
      </c>
      <c r="EV59" s="64">
        <f t="shared" si="65"/>
        <v>42.034883720930232</v>
      </c>
      <c r="EW59" s="64">
        <f t="shared" si="65"/>
        <v>41.827956989247305</v>
      </c>
      <c r="EX59" s="64">
        <f t="shared" si="65"/>
        <v>44.565217391304344</v>
      </c>
      <c r="EY59" s="64">
        <f t="shared" si="65"/>
        <v>45.875</v>
      </c>
      <c r="EZ59" s="64">
        <f t="shared" si="65"/>
        <v>44.111111111111114</v>
      </c>
      <c r="FA59" s="64">
        <f t="shared" si="65"/>
        <v>43.604651162790695</v>
      </c>
      <c r="FB59" s="64">
        <f t="shared" si="65"/>
        <v>43.106796116504853</v>
      </c>
      <c r="FC59" s="64">
        <f t="shared" si="65"/>
        <v>27.605633802816904</v>
      </c>
      <c r="FD59" s="64">
        <f t="shared" si="65"/>
        <v>33.220338983050851</v>
      </c>
      <c r="FE59" s="64">
        <f t="shared" si="65"/>
        <v>33.389830508474574</v>
      </c>
      <c r="FF59" s="64">
        <f t="shared" si="65"/>
        <v>31.311475409836067</v>
      </c>
      <c r="FG59" s="64">
        <f t="shared" si="65"/>
        <v>31.23076923076923</v>
      </c>
      <c r="FH59" s="64">
        <f t="shared" si="65"/>
        <v>33.275862068965523</v>
      </c>
      <c r="FI59" s="64">
        <f t="shared" si="65"/>
        <v>37.777777777777779</v>
      </c>
      <c r="FJ59" s="64">
        <f t="shared" si="65"/>
        <v>38.414634146341463</v>
      </c>
      <c r="FK59" s="64">
        <f t="shared" si="65"/>
        <v>33.36</v>
      </c>
      <c r="FL59" s="64">
        <f t="shared" si="65"/>
        <v>39.375</v>
      </c>
      <c r="FM59" s="64">
        <f t="shared" si="65"/>
        <v>40.851063829787236</v>
      </c>
      <c r="FN59" s="64">
        <f t="shared" si="65"/>
        <v>42.527472527472526</v>
      </c>
      <c r="FO59" s="64">
        <f t="shared" si="65"/>
        <v>40.481927710843379</v>
      </c>
      <c r="FP59" s="64">
        <f t="shared" si="65"/>
        <v>46.666666666666671</v>
      </c>
      <c r="FQ59" s="64">
        <f t="shared" si="65"/>
        <v>55.522388059701491</v>
      </c>
      <c r="FR59" s="64">
        <f t="shared" si="65"/>
        <v>47.027027027027025</v>
      </c>
      <c r="FS59" s="64">
        <f t="shared" si="65"/>
        <v>66.84210526315789</v>
      </c>
      <c r="FT59" s="64">
        <f t="shared" si="65"/>
        <v>23.678160919540232</v>
      </c>
      <c r="FU59" s="64">
        <f t="shared" si="65"/>
        <v>40.891472868217058</v>
      </c>
      <c r="FV59" s="64">
        <f t="shared" si="65"/>
        <v>50.597609561752982</v>
      </c>
      <c r="FW59" s="64">
        <f t="shared" si="65"/>
        <v>43.364681295715783</v>
      </c>
      <c r="FX59" s="64">
        <f t="shared" si="65"/>
        <v>46.513944223107572</v>
      </c>
      <c r="FY59" s="64">
        <f t="shared" si="65"/>
        <v>45.346715328467155</v>
      </c>
      <c r="FZ59" s="64">
        <f t="shared" si="65"/>
        <v>44</v>
      </c>
      <c r="GA59" s="64">
        <f t="shared" si="65"/>
        <v>56.8</v>
      </c>
      <c r="GB59" s="64">
        <f t="shared" si="65"/>
        <v>55.762711864406782</v>
      </c>
      <c r="GC59" s="64">
        <f t="shared" si="65"/>
        <v>51.250000000000007</v>
      </c>
      <c r="GD59" s="64">
        <f t="shared" si="65"/>
        <v>54.814814814814817</v>
      </c>
      <c r="GE59" s="64">
        <f t="shared" si="65"/>
        <v>47.236842105263158</v>
      </c>
      <c r="GF59" s="64">
        <f t="shared" si="65"/>
        <v>46.395348837209305</v>
      </c>
      <c r="GG59" s="64">
        <f t="shared" si="65"/>
        <v>50.714285714285715</v>
      </c>
      <c r="GH59" s="64">
        <f t="shared" si="65"/>
        <v>46.376811594202906</v>
      </c>
      <c r="GI59" s="64">
        <f t="shared" si="65"/>
        <v>51.81818181818182</v>
      </c>
      <c r="GJ59" s="64">
        <f t="shared" si="65"/>
        <v>79.649122807017548</v>
      </c>
      <c r="GK59" s="64">
        <f t="shared" si="65"/>
        <v>39.139784946236553</v>
      </c>
      <c r="GL59" s="64">
        <f t="shared" si="65"/>
        <v>30.67307692307692</v>
      </c>
      <c r="GM59" s="64">
        <f t="shared" si="65"/>
        <v>28.65030674846626</v>
      </c>
      <c r="GN59" s="64">
        <f t="shared" si="65"/>
        <v>70.212765957446805</v>
      </c>
      <c r="GO59" s="64">
        <f t="shared" si="65"/>
        <v>69.354838709677423</v>
      </c>
      <c r="GP59" s="64">
        <f t="shared" si="65"/>
        <v>64.179104477611943</v>
      </c>
      <c r="GQ59" s="64">
        <f t="shared" si="65"/>
        <v>87.272727272727266</v>
      </c>
      <c r="GR59" s="64">
        <f t="shared" ref="GR59:IM59" si="66">GR42/GR54</f>
        <v>58.571428571428577</v>
      </c>
      <c r="GS59" s="64">
        <f t="shared" si="66"/>
        <v>91.83673469387756</v>
      </c>
      <c r="GT59" s="64">
        <f t="shared" si="66"/>
        <v>100</v>
      </c>
      <c r="GU59" s="64">
        <f t="shared" si="66"/>
        <v>125.49019607843137</v>
      </c>
      <c r="GV59" s="64">
        <f t="shared" si="66"/>
        <v>94.230769230769226</v>
      </c>
      <c r="GW59" s="64">
        <f t="shared" si="66"/>
        <v>314.70588235294116</v>
      </c>
      <c r="GX59" s="64">
        <f t="shared" si="66"/>
        <v>48.780487804878049</v>
      </c>
      <c r="GY59" s="64">
        <f t="shared" si="66"/>
        <v>66.125760649087226</v>
      </c>
      <c r="GZ59" s="64">
        <f t="shared" si="66"/>
        <v>56.410256410256409</v>
      </c>
      <c r="HA59" s="64">
        <f t="shared" si="66"/>
        <v>35.447761194029852</v>
      </c>
      <c r="HB59" s="64">
        <f t="shared" si="66"/>
        <v>34.635879218472475</v>
      </c>
      <c r="HC59" s="64">
        <f t="shared" si="66"/>
        <v>37.726523887973642</v>
      </c>
      <c r="HD59" s="64">
        <f t="shared" si="66"/>
        <v>38.502673796791441</v>
      </c>
      <c r="HE59" s="64">
        <f t="shared" si="66"/>
        <v>60.273972602739725</v>
      </c>
      <c r="HF59" s="64">
        <f t="shared" si="66"/>
        <v>31.325301204819279</v>
      </c>
      <c r="HG59" s="64">
        <f t="shared" si="66"/>
        <v>51.758793969849243</v>
      </c>
      <c r="HH59" s="64">
        <f t="shared" si="66"/>
        <v>42.247191011235955</v>
      </c>
      <c r="HI59" s="64">
        <f t="shared" si="66"/>
        <v>43.8</v>
      </c>
      <c r="HJ59" s="64">
        <f t="shared" si="66"/>
        <v>29</v>
      </c>
      <c r="HK59" s="64">
        <f t="shared" si="66"/>
        <v>23.282442748091601</v>
      </c>
      <c r="HL59" s="64">
        <f t="shared" si="66"/>
        <v>33.082706766917291</v>
      </c>
      <c r="HM59" s="64">
        <f t="shared" si="66"/>
        <v>29.759036144578314</v>
      </c>
      <c r="HN59" s="64">
        <f t="shared" si="66"/>
        <v>25.978260869565215</v>
      </c>
      <c r="HO59" s="64">
        <f t="shared" si="66"/>
        <v>36.239999999999995</v>
      </c>
      <c r="HP59" s="64">
        <f t="shared" si="66"/>
        <v>91.489361702127667</v>
      </c>
      <c r="HQ59" s="64">
        <f t="shared" si="66"/>
        <v>89.803921568627445</v>
      </c>
      <c r="HR59" s="64">
        <f t="shared" si="66"/>
        <v>100</v>
      </c>
      <c r="HS59" s="64">
        <f t="shared" si="66"/>
        <v>87.8</v>
      </c>
      <c r="HT59" s="64">
        <f t="shared" si="66"/>
        <v>80.677966101694921</v>
      </c>
      <c r="HU59" s="64">
        <f t="shared" si="66"/>
        <v>80.491803278688522</v>
      </c>
      <c r="HV59" s="64">
        <f t="shared" si="66"/>
        <v>115.85365853658537</v>
      </c>
      <c r="HW59" s="64">
        <f t="shared" si="66"/>
        <v>86.274509803921561</v>
      </c>
      <c r="HX59" s="64">
        <f t="shared" si="66"/>
        <v>95.636363636363626</v>
      </c>
      <c r="HY59" s="64">
        <f t="shared" si="66"/>
        <v>50.175438596491233</v>
      </c>
      <c r="HZ59" s="64">
        <f t="shared" si="66"/>
        <v>52.990654205607477</v>
      </c>
      <c r="IA59" s="64">
        <f t="shared" si="66"/>
        <v>112.82051282051283</v>
      </c>
      <c r="IB59" s="64">
        <f t="shared" si="66"/>
        <v>52</v>
      </c>
      <c r="IC59" s="64">
        <f t="shared" si="66"/>
        <v>73.763440860215042</v>
      </c>
      <c r="ID59" s="64">
        <f t="shared" si="66"/>
        <v>48.28125</v>
      </c>
      <c r="IE59" s="64">
        <f t="shared" si="66"/>
        <v>52</v>
      </c>
      <c r="IF59" s="64">
        <f t="shared" si="66"/>
        <v>52.666666666666671</v>
      </c>
      <c r="IG59" s="64">
        <f t="shared" si="66"/>
        <v>47.027027027027025</v>
      </c>
      <c r="IH59" s="64">
        <f t="shared" si="66"/>
        <v>49.298245614035096</v>
      </c>
      <c r="II59" s="64">
        <f t="shared" si="66"/>
        <v>46.805555555555564</v>
      </c>
      <c r="IJ59" s="64">
        <f t="shared" si="66"/>
        <v>52.931034482758626</v>
      </c>
      <c r="IK59" s="64">
        <f t="shared" si="66"/>
        <v>46.712328767123289</v>
      </c>
      <c r="IL59" s="64">
        <f t="shared" si="66"/>
        <v>52.777777777777771</v>
      </c>
      <c r="IM59" s="64">
        <f t="shared" si="66"/>
        <v>76.304347826086953</v>
      </c>
    </row>
    <row r="60" spans="1:247" ht="17.5" x14ac:dyDescent="0.45">
      <c r="A60" s="155" t="s">
        <v>817</v>
      </c>
      <c r="B60" s="58">
        <f t="shared" si="43"/>
        <v>3.3344562979599481</v>
      </c>
      <c r="C60" s="59">
        <f t="shared" si="44"/>
        <v>3.4763083130248842</v>
      </c>
      <c r="D60" s="59">
        <v>3.4371302168508109</v>
      </c>
      <c r="E60" s="59">
        <v>3.5892784724932518</v>
      </c>
      <c r="F60" s="59">
        <v>0.86416951076788473</v>
      </c>
      <c r="G60" s="64">
        <f t="shared" ref="G60:BR60" si="67">(G48/0.2055)/(G54/0.17)</f>
        <v>5.9128076263411931</v>
      </c>
      <c r="H60" s="64">
        <f t="shared" si="67"/>
        <v>3.8679555467876643</v>
      </c>
      <c r="I60" s="64">
        <f t="shared" si="67"/>
        <v>4.010367079234106</v>
      </c>
      <c r="J60" s="64">
        <f t="shared" si="67"/>
        <v>6.1863958531683076</v>
      </c>
      <c r="K60" s="64">
        <f t="shared" si="67"/>
        <v>3.5762680142242194</v>
      </c>
      <c r="L60" s="64">
        <f t="shared" si="67"/>
        <v>3.7928659964192262</v>
      </c>
      <c r="M60" s="64">
        <f t="shared" si="67"/>
        <v>4.7566909975669107</v>
      </c>
      <c r="N60" s="64">
        <f t="shared" si="67"/>
        <v>5.6383659879626071</v>
      </c>
      <c r="O60" s="64">
        <f t="shared" si="67"/>
        <v>3.5208243881494208</v>
      </c>
      <c r="P60" s="64">
        <f t="shared" si="67"/>
        <v>3.3990042353789316</v>
      </c>
      <c r="Q60" s="64">
        <f t="shared" si="67"/>
        <v>2.7891974531793315</v>
      </c>
      <c r="R60" s="64">
        <f t="shared" si="67"/>
        <v>3.0412218893717569</v>
      </c>
      <c r="S60" s="64">
        <f t="shared" si="67"/>
        <v>3.0233205493010034</v>
      </c>
      <c r="T60" s="64">
        <f t="shared" si="67"/>
        <v>3.2593673965936745</v>
      </c>
      <c r="U60" s="64">
        <f t="shared" si="67"/>
        <v>3.2374134381433657</v>
      </c>
      <c r="V60" s="64">
        <f t="shared" si="67"/>
        <v>3.2978233708160722</v>
      </c>
      <c r="W60" s="64">
        <f t="shared" si="67"/>
        <v>3.1889176673730479</v>
      </c>
      <c r="X60" s="64">
        <f t="shared" si="67"/>
        <v>3.4468775344687765</v>
      </c>
      <c r="Y60" s="64">
        <f t="shared" si="67"/>
        <v>3.3299454864640126</v>
      </c>
      <c r="Z60" s="64">
        <f t="shared" si="67"/>
        <v>3.7885680031030717</v>
      </c>
      <c r="AA60" s="64">
        <f t="shared" si="67"/>
        <v>3.9259350901068086</v>
      </c>
      <c r="AB60" s="64">
        <f t="shared" si="67"/>
        <v>4.0455954404559549</v>
      </c>
      <c r="AC60" s="64">
        <f t="shared" si="67"/>
        <v>5.0362289778348179</v>
      </c>
      <c r="AD60" s="64">
        <f t="shared" si="67"/>
        <v>3.4521804229833428</v>
      </c>
      <c r="AE60" s="64">
        <f t="shared" si="67"/>
        <v>3.7992250157700287</v>
      </c>
      <c r="AF60" s="64">
        <f t="shared" si="67"/>
        <v>2.8126520681265212</v>
      </c>
      <c r="AG60" s="64">
        <f t="shared" si="67"/>
        <v>3.0413625304136254</v>
      </c>
      <c r="AH60" s="64">
        <f t="shared" si="67"/>
        <v>2.6497871046228707</v>
      </c>
      <c r="AI60" s="64">
        <f t="shared" si="67"/>
        <v>3.0060655906240372</v>
      </c>
      <c r="AJ60" s="64">
        <f t="shared" si="67"/>
        <v>3.1733875792748596</v>
      </c>
      <c r="AK60" s="64">
        <f t="shared" si="67"/>
        <v>3.6261151662611524</v>
      </c>
      <c r="AL60" s="64">
        <f t="shared" si="67"/>
        <v>3.0413625304136254</v>
      </c>
      <c r="AM60" s="64">
        <f t="shared" si="67"/>
        <v>2.3783454987834549</v>
      </c>
      <c r="AN60" s="64">
        <f t="shared" si="67"/>
        <v>2.8207889593554309</v>
      </c>
      <c r="AO60" s="64">
        <f t="shared" si="67"/>
        <v>3.4446172869051894</v>
      </c>
      <c r="AP60" s="64">
        <f t="shared" si="67"/>
        <v>3.3803171406997237</v>
      </c>
      <c r="AQ60" s="64">
        <f t="shared" si="67"/>
        <v>3.5523114355231145</v>
      </c>
      <c r="AR60" s="64">
        <f t="shared" si="67"/>
        <v>2.9455135294551358</v>
      </c>
      <c r="AS60" s="64">
        <f t="shared" si="67"/>
        <v>3.00547882861594</v>
      </c>
      <c r="AT60" s="64">
        <f t="shared" si="67"/>
        <v>3.1318474271119734</v>
      </c>
      <c r="AU60" s="64">
        <f t="shared" si="67"/>
        <v>2.9714248306111095</v>
      </c>
      <c r="AV60" s="64">
        <f t="shared" si="67"/>
        <v>2.9609420010379917</v>
      </c>
      <c r="AW60" s="64">
        <f t="shared" si="67"/>
        <v>4.3050418426019883</v>
      </c>
      <c r="AX60" s="64">
        <f t="shared" si="67"/>
        <v>3.1711273317112734</v>
      </c>
      <c r="AY60" s="64">
        <f t="shared" si="67"/>
        <v>2.6814330061246752</v>
      </c>
      <c r="AZ60" s="64">
        <f t="shared" si="67"/>
        <v>2.881670247530153</v>
      </c>
      <c r="BA60" s="64">
        <f t="shared" si="67"/>
        <v>2.9054305217626397</v>
      </c>
      <c r="BB60" s="64">
        <f t="shared" si="67"/>
        <v>2.9184363793585804</v>
      </c>
      <c r="BC60" s="64">
        <f t="shared" si="67"/>
        <v>3.0541029072896118</v>
      </c>
      <c r="BD60" s="64">
        <f t="shared" si="67"/>
        <v>3.4580103066297934</v>
      </c>
      <c r="BE60" s="64">
        <f t="shared" si="67"/>
        <v>3.3210351692103521</v>
      </c>
      <c r="BF60" s="64">
        <f t="shared" si="67"/>
        <v>3.0406549203394353</v>
      </c>
      <c r="BG60" s="64">
        <f t="shared" si="67"/>
        <v>3.2846715328467155</v>
      </c>
      <c r="BH60" s="64">
        <f t="shared" si="67"/>
        <v>7.3013858034486416</v>
      </c>
      <c r="BI60" s="64">
        <f t="shared" si="67"/>
        <v>7.2981886996485548</v>
      </c>
      <c r="BJ60" s="64">
        <f t="shared" si="67"/>
        <v>5.4843651437325418</v>
      </c>
      <c r="BK60" s="64">
        <f t="shared" si="67"/>
        <v>2.8258880778588806</v>
      </c>
      <c r="BL60" s="64">
        <f t="shared" si="67"/>
        <v>2.0168506565321431</v>
      </c>
      <c r="BM60" s="64">
        <f t="shared" si="67"/>
        <v>2.7029932665648166</v>
      </c>
      <c r="BN60" s="64">
        <f t="shared" si="67"/>
        <v>2.4608087714435314</v>
      </c>
      <c r="BO60" s="64">
        <f t="shared" si="67"/>
        <v>2.4479864938676199</v>
      </c>
      <c r="BP60" s="64">
        <f t="shared" si="67"/>
        <v>3.2952149229521499</v>
      </c>
      <c r="BQ60" s="64">
        <f t="shared" si="67"/>
        <v>3.4174943161421569</v>
      </c>
      <c r="BR60" s="64">
        <f t="shared" si="67"/>
        <v>3.398090960134756</v>
      </c>
      <c r="BS60" s="64">
        <f t="shared" ref="BS60:ED60" si="68">(BS48/0.2055)/(BS54/0.17)</f>
        <v>2.438212319118966</v>
      </c>
      <c r="BT60" s="64">
        <f t="shared" si="68"/>
        <v>3.6820762368207625</v>
      </c>
      <c r="BU60" s="64">
        <f t="shared" si="68"/>
        <v>2.6655852933225201</v>
      </c>
      <c r="BV60" s="64">
        <f t="shared" si="68"/>
        <v>2.9522980423670173</v>
      </c>
      <c r="BW60" s="64">
        <f t="shared" si="68"/>
        <v>3.1335250313352505</v>
      </c>
      <c r="BX60" s="64">
        <f t="shared" si="68"/>
        <v>3.3011981820685863</v>
      </c>
      <c r="BY60" s="64">
        <f t="shared" si="68"/>
        <v>2.8605862155217503</v>
      </c>
      <c r="BZ60" s="64">
        <f t="shared" si="68"/>
        <v>3.1451131616398116</v>
      </c>
      <c r="CA60" s="64">
        <f t="shared" si="68"/>
        <v>3.4839977540707472</v>
      </c>
      <c r="CB60" s="64">
        <f t="shared" si="68"/>
        <v>3.5711016357110177</v>
      </c>
      <c r="CC60" s="64">
        <f t="shared" si="68"/>
        <v>3.5895482915476578</v>
      </c>
      <c r="CD60" s="64">
        <f t="shared" si="68"/>
        <v>3.4786948655561796</v>
      </c>
      <c r="CE60" s="64">
        <f t="shared" si="68"/>
        <v>3.5884789899388445</v>
      </c>
      <c r="CF60" s="64">
        <f t="shared" si="68"/>
        <v>3.7972159068246181</v>
      </c>
      <c r="CG60" s="64">
        <f t="shared" si="68"/>
        <v>3.9510476813015223</v>
      </c>
      <c r="CH60" s="64">
        <f t="shared" si="68"/>
        <v>4.0735825407358259</v>
      </c>
      <c r="CI60" s="64">
        <f t="shared" si="68"/>
        <v>3.6989920055613488</v>
      </c>
      <c r="CJ60" s="64">
        <f t="shared" si="68"/>
        <v>3.7324759587533318</v>
      </c>
      <c r="CK60" s="64">
        <f t="shared" si="68"/>
        <v>2.9141782791417836</v>
      </c>
      <c r="CL60" s="64">
        <f t="shared" si="68"/>
        <v>2.8736073761044953</v>
      </c>
      <c r="CM60" s="64">
        <f t="shared" si="68"/>
        <v>2.6177382261773823</v>
      </c>
      <c r="CN60" s="64">
        <f t="shared" si="68"/>
        <v>3.765842321240513</v>
      </c>
      <c r="CO60" s="64">
        <f t="shared" si="68"/>
        <v>3.3672595181796381</v>
      </c>
      <c r="CP60" s="64">
        <f t="shared" si="68"/>
        <v>3.6908104061388736</v>
      </c>
      <c r="CQ60" s="64">
        <f t="shared" si="68"/>
        <v>4.781021897810219</v>
      </c>
      <c r="CR60" s="64">
        <f t="shared" si="68"/>
        <v>3.0645874806458751</v>
      </c>
      <c r="CS60" s="64">
        <f t="shared" si="68"/>
        <v>3.2400648824006488</v>
      </c>
      <c r="CT60" s="64">
        <f t="shared" si="68"/>
        <v>3.9294403892944039</v>
      </c>
      <c r="CU60" s="64">
        <f t="shared" si="68"/>
        <v>3.3375283161339038</v>
      </c>
      <c r="CV60" s="64">
        <f t="shared" si="68"/>
        <v>3.2193005599038496</v>
      </c>
      <c r="CW60" s="64">
        <f t="shared" si="68"/>
        <v>2.1978913219789136</v>
      </c>
      <c r="CX60" s="64">
        <f t="shared" si="68"/>
        <v>2.2686721226867212</v>
      </c>
      <c r="CY60" s="64">
        <f t="shared" si="68"/>
        <v>1.9412814274128145</v>
      </c>
      <c r="CZ60" s="64">
        <f t="shared" si="68"/>
        <v>2.4648691593425696</v>
      </c>
      <c r="DA60" s="64">
        <f t="shared" si="68"/>
        <v>2.2103102189781021</v>
      </c>
      <c r="DB60" s="64">
        <f t="shared" si="68"/>
        <v>2.5759955650004622</v>
      </c>
      <c r="DC60" s="64">
        <f t="shared" si="68"/>
        <v>3.3282408193289204</v>
      </c>
      <c r="DD60" s="64">
        <f t="shared" si="68"/>
        <v>3.503649635036497</v>
      </c>
      <c r="DE60" s="64">
        <f t="shared" si="68"/>
        <v>3.3351261365091562</v>
      </c>
      <c r="DF60" s="64">
        <f t="shared" si="68"/>
        <v>3.2696095469818101</v>
      </c>
      <c r="DG60" s="64">
        <f t="shared" si="68"/>
        <v>3.1976417742841101</v>
      </c>
      <c r="DH60" s="64">
        <f t="shared" si="68"/>
        <v>3.2001536688436421</v>
      </c>
      <c r="DI60" s="64">
        <f t="shared" si="68"/>
        <v>2.53345498783455</v>
      </c>
      <c r="DJ60" s="64">
        <f t="shared" si="68"/>
        <v>2.9191486981570045</v>
      </c>
      <c r="DK60" s="64">
        <f t="shared" si="68"/>
        <v>4.0280146440184641</v>
      </c>
      <c r="DL60" s="64">
        <f t="shared" si="68"/>
        <v>3.64228325368902</v>
      </c>
      <c r="DM60" s="64">
        <f t="shared" si="68"/>
        <v>3.9746806569343072</v>
      </c>
      <c r="DN60" s="64">
        <f t="shared" si="68"/>
        <v>4.1362530413625302</v>
      </c>
      <c r="DO60" s="64">
        <f t="shared" si="68"/>
        <v>2.2484247301765556</v>
      </c>
      <c r="DP60" s="64">
        <f t="shared" si="68"/>
        <v>1.4890510948905109</v>
      </c>
      <c r="DQ60" s="64">
        <f t="shared" si="68"/>
        <v>2.2997566909975671</v>
      </c>
      <c r="DR60" s="64">
        <f t="shared" si="68"/>
        <v>1.586970554645216</v>
      </c>
      <c r="DS60" s="64">
        <f t="shared" si="68"/>
        <v>2.2706602902928097</v>
      </c>
      <c r="DT60" s="64">
        <f t="shared" si="68"/>
        <v>0.70907194994786238</v>
      </c>
      <c r="DU60" s="64">
        <f t="shared" si="68"/>
        <v>2.3814790238147903</v>
      </c>
      <c r="DV60" s="64">
        <f t="shared" si="68"/>
        <v>3.1725487245089932</v>
      </c>
      <c r="DW60" s="64">
        <f t="shared" si="68"/>
        <v>2.7372262773722631</v>
      </c>
      <c r="DX60" s="64">
        <f t="shared" si="68"/>
        <v>7.9902676399026786</v>
      </c>
      <c r="DY60" s="64">
        <f t="shared" si="68"/>
        <v>1.717444197609225</v>
      </c>
      <c r="DZ60" s="64">
        <f t="shared" si="68"/>
        <v>1.9647201946472024</v>
      </c>
      <c r="EA60" s="64">
        <f t="shared" si="68"/>
        <v>2.2620133819951338</v>
      </c>
      <c r="EB60" s="64">
        <f t="shared" si="68"/>
        <v>3.6440912870738251</v>
      </c>
      <c r="EC60" s="64">
        <f t="shared" si="68"/>
        <v>4.0349570485128368</v>
      </c>
      <c r="ED60" s="64">
        <f t="shared" si="68"/>
        <v>4.34897462634689</v>
      </c>
      <c r="EE60" s="64">
        <f t="shared" ref="EE60:ET60" si="69">(EE48/0.2055)/(EE54/0.17)</f>
        <v>4.1926564919265656</v>
      </c>
      <c r="EF60" s="64">
        <f t="shared" si="69"/>
        <v>4.1362530413625311</v>
      </c>
      <c r="EG60" s="64">
        <f t="shared" si="69"/>
        <v>4.4464720194647205</v>
      </c>
      <c r="EH60" s="64">
        <f t="shared" si="69"/>
        <v>4.6665418928192661</v>
      </c>
      <c r="EI60" s="64">
        <f t="shared" si="69"/>
        <v>3.3642608234264979</v>
      </c>
      <c r="EJ60" s="64">
        <f t="shared" si="69"/>
        <v>2.6996437261035804</v>
      </c>
      <c r="EK60" s="64">
        <f t="shared" si="69"/>
        <v>3.0716015962789296</v>
      </c>
      <c r="EL60" s="64">
        <f t="shared" si="69"/>
        <v>3.2297132374089537</v>
      </c>
      <c r="EM60" s="64">
        <f t="shared" si="69"/>
        <v>3.124036187930503</v>
      </c>
      <c r="EN60" s="64">
        <f t="shared" si="69"/>
        <v>2.9823085488061367</v>
      </c>
      <c r="EO60" s="64">
        <f t="shared" si="69"/>
        <v>2.9413354960800215</v>
      </c>
      <c r="EP60" s="64">
        <f t="shared" si="69"/>
        <v>3.2004874469963571</v>
      </c>
      <c r="EQ60" s="64">
        <f t="shared" si="69"/>
        <v>3.9206479844929869</v>
      </c>
      <c r="ER60" s="64">
        <f t="shared" si="69"/>
        <v>3.1228710462287106</v>
      </c>
      <c r="ES60" s="64">
        <f t="shared" si="69"/>
        <v>3.1414580060981252</v>
      </c>
      <c r="ET60" s="64">
        <f t="shared" si="69"/>
        <v>2.5148418491484184</v>
      </c>
      <c r="EU60" s="59">
        <v>3.9610705596107065</v>
      </c>
      <c r="EV60" s="59">
        <v>4.0689186895263969</v>
      </c>
      <c r="EW60" s="59">
        <v>4.100672370038982</v>
      </c>
      <c r="EX60" s="59">
        <v>4.2441552946154664</v>
      </c>
      <c r="EY60" s="59">
        <v>4.3327250608272507</v>
      </c>
      <c r="EZ60" s="59">
        <v>3.9799945931332799</v>
      </c>
      <c r="FA60" s="59">
        <v>4.040061110168053</v>
      </c>
      <c r="FB60" s="59">
        <v>3.6302648052346869</v>
      </c>
      <c r="FC60" s="59">
        <v>2.9944141736061138</v>
      </c>
      <c r="FD60" s="59">
        <v>3.4632355973442208</v>
      </c>
      <c r="FE60" s="59">
        <v>3.5613839745968909</v>
      </c>
      <c r="FF60" s="59">
        <v>3.2818794623269918</v>
      </c>
      <c r="FG60" s="59">
        <v>3.2708216357851394</v>
      </c>
      <c r="FH60" s="59">
        <v>3.1521100763486873</v>
      </c>
      <c r="FI60" s="64">
        <f t="shared" ref="FI60:GX60" si="70">(FI48/0.2055)/(FI54/0.17)</f>
        <v>3.7268057706013913</v>
      </c>
      <c r="FJ60" s="64">
        <f t="shared" si="70"/>
        <v>3.3695329654026471</v>
      </c>
      <c r="FK60" s="64">
        <f t="shared" si="70"/>
        <v>3.3255474452554745</v>
      </c>
      <c r="FL60" s="64">
        <f t="shared" si="70"/>
        <v>3.4296431467964319</v>
      </c>
      <c r="FM60" s="64">
        <f t="shared" si="70"/>
        <v>3.1505927421442261</v>
      </c>
      <c r="FN60" s="64">
        <f t="shared" si="70"/>
        <v>3.6544477420389829</v>
      </c>
      <c r="FO60" s="64">
        <f t="shared" si="70"/>
        <v>3.5282736786562312</v>
      </c>
      <c r="FP60" s="64">
        <f t="shared" si="70"/>
        <v>2.9918896999188975</v>
      </c>
      <c r="FQ60" s="64">
        <f t="shared" si="70"/>
        <v>3.8152304172567821</v>
      </c>
      <c r="FR60" s="64">
        <f t="shared" si="70"/>
        <v>3.7561649240481363</v>
      </c>
      <c r="FS60" s="64">
        <f t="shared" si="70"/>
        <v>5.8560635164553725</v>
      </c>
      <c r="FT60" s="64">
        <f t="shared" si="70"/>
        <v>2.7765192829376071</v>
      </c>
      <c r="FU60" s="64">
        <f t="shared" si="70"/>
        <v>3.719421339519795</v>
      </c>
      <c r="FV60" s="64">
        <f t="shared" si="70"/>
        <v>3.7077965510221893</v>
      </c>
      <c r="FW60" s="64">
        <f t="shared" si="70"/>
        <v>3.6046343119084128</v>
      </c>
      <c r="FX60" s="64">
        <f t="shared" si="70"/>
        <v>3.6089219763282641</v>
      </c>
      <c r="FY60" s="64">
        <f t="shared" si="70"/>
        <v>3.4946809455307513</v>
      </c>
      <c r="FZ60" s="71">
        <f t="shared" si="70"/>
        <v>3.3344562979599481</v>
      </c>
      <c r="GA60" s="71">
        <f t="shared" si="70"/>
        <v>3.8384428223844287</v>
      </c>
      <c r="GB60" s="71">
        <f t="shared" si="70"/>
        <v>3.9539774836075718</v>
      </c>
      <c r="GC60" s="71">
        <f t="shared" si="70"/>
        <v>3.6019870235198708</v>
      </c>
      <c r="GD60" s="71">
        <f t="shared" si="70"/>
        <v>3.7073082815175278</v>
      </c>
      <c r="GE60" s="71">
        <f t="shared" si="70"/>
        <v>2.884492252529133</v>
      </c>
      <c r="GF60" s="71">
        <f t="shared" si="70"/>
        <v>3.0108074463871444</v>
      </c>
      <c r="GG60" s="71">
        <f t="shared" si="70"/>
        <v>2.8835592631213069</v>
      </c>
      <c r="GH60" s="71">
        <f t="shared" si="70"/>
        <v>2.9972848125815439</v>
      </c>
      <c r="GI60" s="71">
        <f t="shared" si="70"/>
        <v>3.2964683329646833</v>
      </c>
      <c r="GJ60" s="71">
        <f t="shared" si="70"/>
        <v>3.875016007171213</v>
      </c>
      <c r="GK60" s="29">
        <f t="shared" si="70"/>
        <v>2.5795986709572771</v>
      </c>
      <c r="GL60" s="29">
        <f t="shared" si="70"/>
        <v>2.7601534718323042</v>
      </c>
      <c r="GM60" s="29">
        <f t="shared" si="70"/>
        <v>2.1011150418700466</v>
      </c>
      <c r="GN60" s="29">
        <f t="shared" si="70"/>
        <v>4.285862193922453</v>
      </c>
      <c r="GO60" s="29">
        <f t="shared" si="70"/>
        <v>4.6299348559767681</v>
      </c>
      <c r="GP60" s="29">
        <f t="shared" si="70"/>
        <v>4.4202345934560778</v>
      </c>
      <c r="GQ60" s="29">
        <f t="shared" si="70"/>
        <v>5.4598540145985401</v>
      </c>
      <c r="GR60" s="29">
        <f t="shared" si="70"/>
        <v>3.9353493222106368</v>
      </c>
      <c r="GS60" s="29">
        <f t="shared" si="70"/>
        <v>7.9686181041759783</v>
      </c>
      <c r="GT60" s="29">
        <f t="shared" si="70"/>
        <v>8.9061448465082584</v>
      </c>
      <c r="GU60" s="29">
        <f t="shared" si="70"/>
        <v>10.072992700729928</v>
      </c>
      <c r="GV60" s="29">
        <f t="shared" si="70"/>
        <v>7.4134381433651519</v>
      </c>
      <c r="GW60" s="29">
        <f t="shared" si="70"/>
        <v>22.189781021897808</v>
      </c>
      <c r="GX60" s="29">
        <f t="shared" si="70"/>
        <v>4.3481099044567095</v>
      </c>
      <c r="GY60" s="64">
        <f>(GY48/0.2055)/(GY54/0.17)</f>
        <v>0.39768436949408503</v>
      </c>
      <c r="GZ60" s="64">
        <f t="shared" ref="GZ60:HG60" si="71">(GZ48/0.2055)/(GZ54/0.17)</f>
        <v>0.37602300376023007</v>
      </c>
      <c r="HA60" s="64">
        <f t="shared" si="71"/>
        <v>0.32102262410574867</v>
      </c>
      <c r="HB60" s="64">
        <f t="shared" si="71"/>
        <v>0.32766764768164991</v>
      </c>
      <c r="HC60" s="64">
        <f t="shared" si="71"/>
        <v>0.38432400582017578</v>
      </c>
      <c r="HD60" s="64">
        <f t="shared" si="71"/>
        <v>0.34948020349480197</v>
      </c>
      <c r="HE60" s="64">
        <f t="shared" si="71"/>
        <v>0.47141952471419529</v>
      </c>
      <c r="HF60" s="64">
        <f t="shared" si="71"/>
        <v>0.41148954525086801</v>
      </c>
      <c r="HG60" s="64">
        <f t="shared" si="71"/>
        <v>0.37136208210558075</v>
      </c>
      <c r="HH60" s="64">
        <f>(HH48/0.2055)/(HH54/0.17)</f>
        <v>2.6862407392219581</v>
      </c>
      <c r="HI60" s="64">
        <f t="shared" ref="HI60:IM60" si="72">(HI48/0.2055)/(HI54/0.17)</f>
        <v>2.796107055961071</v>
      </c>
      <c r="HJ60" s="64">
        <f t="shared" si="72"/>
        <v>2.0037848067045152</v>
      </c>
      <c r="HK60" s="64">
        <f t="shared" si="72"/>
        <v>1.6797607771029515</v>
      </c>
      <c r="HL60" s="64">
        <f t="shared" si="72"/>
        <v>1.7788998042551636</v>
      </c>
      <c r="HM60" s="64">
        <f t="shared" si="72"/>
        <v>2.2026793304605286</v>
      </c>
      <c r="HN60" s="64">
        <f t="shared" si="72"/>
        <v>1.8523220141753944</v>
      </c>
      <c r="HO60" s="64">
        <f t="shared" si="72"/>
        <v>2.7398540145985404</v>
      </c>
      <c r="HP60" s="64">
        <f t="shared" si="72"/>
        <v>3.7666304291556667</v>
      </c>
      <c r="HQ60" s="64">
        <f t="shared" si="72"/>
        <v>4.4768856447688563</v>
      </c>
      <c r="HR60" s="64">
        <f t="shared" si="72"/>
        <v>4.0785378826458452</v>
      </c>
      <c r="HS60" s="64">
        <f t="shared" si="72"/>
        <v>3.7391727493917277</v>
      </c>
      <c r="HT60" s="64">
        <f t="shared" si="72"/>
        <v>4.2344014186152013</v>
      </c>
      <c r="HU60" s="64">
        <f t="shared" si="72"/>
        <v>4.5295361174265096</v>
      </c>
      <c r="HV60" s="64">
        <f t="shared" si="72"/>
        <v>3.8739540680078339</v>
      </c>
      <c r="HW60" s="64">
        <f t="shared" si="72"/>
        <v>4.3633414436334146</v>
      </c>
      <c r="HX60" s="64">
        <f t="shared" si="72"/>
        <v>4.6476443264764429</v>
      </c>
      <c r="HY60" s="64">
        <f t="shared" si="72"/>
        <v>3.6645750629615406</v>
      </c>
      <c r="HZ60" s="64">
        <f t="shared" si="72"/>
        <v>3.8270004775223421</v>
      </c>
      <c r="IA60" s="64">
        <f t="shared" si="72"/>
        <v>3.7827271403913745</v>
      </c>
      <c r="IB60" s="64">
        <f t="shared" si="72"/>
        <v>4.2465531224655324</v>
      </c>
      <c r="IC60" s="64">
        <f t="shared" si="72"/>
        <v>4.2163095518405154</v>
      </c>
      <c r="ID60" s="64">
        <f t="shared" si="72"/>
        <v>3.2831508515815084</v>
      </c>
      <c r="IE60" s="64">
        <f t="shared" si="72"/>
        <v>3.226277372262774</v>
      </c>
      <c r="IF60" s="64">
        <f t="shared" si="72"/>
        <v>3.4468775344687761</v>
      </c>
      <c r="IG60" s="64">
        <f t="shared" si="72"/>
        <v>3.0854211876109687</v>
      </c>
      <c r="IH60" s="64">
        <f t="shared" si="72"/>
        <v>3.4831604558842364</v>
      </c>
      <c r="II60" s="64">
        <f t="shared" si="72"/>
        <v>3.412408759124089</v>
      </c>
      <c r="IJ60" s="64">
        <f t="shared" si="72"/>
        <v>3.4658947898313626</v>
      </c>
      <c r="IK60" s="64">
        <f t="shared" si="72"/>
        <v>3.2863380328633802</v>
      </c>
      <c r="IL60" s="64">
        <f t="shared" si="72"/>
        <v>3.4162386230512753</v>
      </c>
      <c r="IM60" s="64">
        <f t="shared" si="72"/>
        <v>3.8125462816037246</v>
      </c>
    </row>
    <row r="61" spans="1:247" ht="15.5" x14ac:dyDescent="0.35">
      <c r="A61" s="155" t="s">
        <v>249</v>
      </c>
      <c r="B61" s="58">
        <f t="shared" si="43"/>
        <v>0.89635801097628387</v>
      </c>
      <c r="C61" s="59">
        <f t="shared" si="44"/>
        <v>0.9879214898340305</v>
      </c>
      <c r="D61" s="59">
        <v>0.90433846043043931</v>
      </c>
      <c r="E61" s="59">
        <v>0.91092572134178929</v>
      </c>
      <c r="F61" s="59">
        <v>6.7865804352995746E-2</v>
      </c>
      <c r="G61" s="64">
        <f>(G47/0.058)/(SQRT((G46/0.153)*(G48/0.2055)))</f>
        <v>0.96138688967580521</v>
      </c>
      <c r="H61" s="64">
        <f t="shared" ref="H61:BS61" si="73">(H47/0.058)/(SQRT((H46/0.153)*(H48/0.2055)))</f>
        <v>0.97154728929170042</v>
      </c>
      <c r="I61" s="64">
        <f t="shared" si="73"/>
        <v>1.0295522400443007</v>
      </c>
      <c r="J61" s="64">
        <f t="shared" si="73"/>
        <v>0.87144662229823455</v>
      </c>
      <c r="K61" s="64">
        <f t="shared" si="73"/>
        <v>0.90731497036026376</v>
      </c>
      <c r="L61" s="64">
        <f t="shared" si="73"/>
        <v>0.95084957108487878</v>
      </c>
      <c r="M61" s="64">
        <f t="shared" si="73"/>
        <v>0.99761868827420419</v>
      </c>
      <c r="N61" s="64">
        <f t="shared" si="73"/>
        <v>1.0511061715578482</v>
      </c>
      <c r="O61" s="64">
        <f t="shared" si="73"/>
        <v>0.84419436037072781</v>
      </c>
      <c r="P61" s="64">
        <f t="shared" si="73"/>
        <v>0.87437092580528353</v>
      </c>
      <c r="Q61" s="64">
        <f t="shared" si="73"/>
        <v>0.84565221519429878</v>
      </c>
      <c r="R61" s="64">
        <f t="shared" si="73"/>
        <v>0.77520419280887309</v>
      </c>
      <c r="S61" s="64">
        <f t="shared" si="73"/>
        <v>0.86208418172267798</v>
      </c>
      <c r="T61" s="64">
        <f t="shared" si="73"/>
        <v>0.81509374547999003</v>
      </c>
      <c r="U61" s="64">
        <f t="shared" si="73"/>
        <v>0.81799334345972408</v>
      </c>
      <c r="V61" s="64">
        <f t="shared" si="73"/>
        <v>0.80240544249120804</v>
      </c>
      <c r="W61" s="64">
        <f t="shared" si="73"/>
        <v>0.93085241617526815</v>
      </c>
      <c r="X61" s="64">
        <f t="shared" si="73"/>
        <v>0.87076949364783851</v>
      </c>
      <c r="Y61" s="64">
        <f t="shared" si="73"/>
        <v>0.81320742256646983</v>
      </c>
      <c r="Z61" s="64">
        <f t="shared" si="73"/>
        <v>0.88687584062925606</v>
      </c>
      <c r="AA61" s="64">
        <f t="shared" si="73"/>
        <v>0.97016485889530713</v>
      </c>
      <c r="AB61" s="64">
        <f t="shared" si="73"/>
        <v>0.81966305573574405</v>
      </c>
      <c r="AC61" s="64">
        <f t="shared" si="73"/>
        <v>0.77368294863283604</v>
      </c>
      <c r="AD61" s="64">
        <f t="shared" si="73"/>
        <v>0.94268202685119429</v>
      </c>
      <c r="AE61" s="64">
        <f t="shared" si="73"/>
        <v>0.80370456736699458</v>
      </c>
      <c r="AF61" s="64">
        <f t="shared" si="73"/>
        <v>0.90408526330902916</v>
      </c>
      <c r="AG61" s="64">
        <f t="shared" si="73"/>
        <v>1.0130577362262385</v>
      </c>
      <c r="AH61" s="64">
        <f t="shared" si="73"/>
        <v>0.99644535127132849</v>
      </c>
      <c r="AI61" s="64">
        <f t="shared" si="73"/>
        <v>0.94337883666420952</v>
      </c>
      <c r="AJ61" s="64">
        <f t="shared" si="73"/>
        <v>0.95624166678015698</v>
      </c>
      <c r="AK61" s="64">
        <f t="shared" si="73"/>
        <v>0.93328799431648524</v>
      </c>
      <c r="AL61" s="64">
        <f t="shared" si="73"/>
        <v>0.96823397835877523</v>
      </c>
      <c r="AM61" s="64">
        <f t="shared" si="73"/>
        <v>0.77558460871669699</v>
      </c>
      <c r="AN61" s="64">
        <f t="shared" si="73"/>
        <v>0.98168592491061257</v>
      </c>
      <c r="AO61" s="64">
        <f t="shared" si="73"/>
        <v>0.94230461106818375</v>
      </c>
      <c r="AP61" s="64">
        <f t="shared" si="73"/>
        <v>0.9706845679871704</v>
      </c>
      <c r="AQ61" s="64">
        <f t="shared" si="73"/>
        <v>0.98448036823112617</v>
      </c>
      <c r="AR61" s="64">
        <f t="shared" si="73"/>
        <v>0.88331881255273992</v>
      </c>
      <c r="AS61" s="64">
        <f t="shared" si="73"/>
        <v>1.0049111349023203</v>
      </c>
      <c r="AT61" s="64">
        <f t="shared" si="73"/>
        <v>0.8937550384016596</v>
      </c>
      <c r="AU61" s="64">
        <f t="shared" si="73"/>
        <v>0.90260140396450983</v>
      </c>
      <c r="AV61" s="64">
        <f t="shared" si="73"/>
        <v>0.94440400927261781</v>
      </c>
      <c r="AW61" s="64">
        <f t="shared" si="73"/>
        <v>0.89285070016102153</v>
      </c>
      <c r="AX61" s="64">
        <f t="shared" si="73"/>
        <v>0.9169071310476119</v>
      </c>
      <c r="AY61" s="64">
        <f t="shared" si="73"/>
        <v>0.95627043552951974</v>
      </c>
      <c r="AZ61" s="64">
        <f t="shared" si="73"/>
        <v>0.85206691159616965</v>
      </c>
      <c r="BA61" s="64">
        <f t="shared" si="73"/>
        <v>0.93225709338592755</v>
      </c>
      <c r="BB61" s="64">
        <f t="shared" si="73"/>
        <v>0.99212463973674936</v>
      </c>
      <c r="BC61" s="64">
        <f t="shared" si="73"/>
        <v>0.94070063010460758</v>
      </c>
      <c r="BD61" s="64">
        <f t="shared" si="73"/>
        <v>1.0129000358664306</v>
      </c>
      <c r="BE61" s="64">
        <f t="shared" si="73"/>
        <v>0.95250291940602516</v>
      </c>
      <c r="BF61" s="64">
        <f t="shared" si="73"/>
        <v>0.90459165755184945</v>
      </c>
      <c r="BG61" s="64">
        <f t="shared" si="73"/>
        <v>0.89066420386635181</v>
      </c>
      <c r="BH61" s="64">
        <f t="shared" si="73"/>
        <v>0.76742088361065863</v>
      </c>
      <c r="BI61" s="64">
        <f t="shared" si="73"/>
        <v>0.71558846944407051</v>
      </c>
      <c r="BJ61" s="64">
        <f t="shared" si="73"/>
        <v>1.3779414758753308</v>
      </c>
      <c r="BK61" s="64">
        <f t="shared" si="73"/>
        <v>0.68046276916005366</v>
      </c>
      <c r="BL61" s="64">
        <f t="shared" si="73"/>
        <v>0.91440127958454376</v>
      </c>
      <c r="BM61" s="64">
        <f t="shared" si="73"/>
        <v>0.75243075647232605</v>
      </c>
      <c r="BN61" s="64">
        <f t="shared" si="73"/>
        <v>1.1242273307358923</v>
      </c>
      <c r="BO61" s="64">
        <f t="shared" si="73"/>
        <v>0.70845111197419086</v>
      </c>
      <c r="BP61" s="64">
        <f t="shared" si="73"/>
        <v>0.94862783159432273</v>
      </c>
      <c r="BQ61" s="64">
        <f t="shared" si="73"/>
        <v>0.90970209459647178</v>
      </c>
      <c r="BR61" s="64">
        <f t="shared" si="73"/>
        <v>0.87804237162253762</v>
      </c>
      <c r="BS61" s="64">
        <f t="shared" si="73"/>
        <v>0.78949575916164139</v>
      </c>
      <c r="BT61" s="64">
        <f t="shared" ref="BT61:EE61" si="74">(BT47/0.058)/(SQRT((BT46/0.153)*(BT48/0.2055)))</f>
        <v>0.84735941882770138</v>
      </c>
      <c r="BU61" s="64">
        <f t="shared" si="74"/>
        <v>0.81807876977905858</v>
      </c>
      <c r="BV61" s="64">
        <f t="shared" si="74"/>
        <v>0.83113414513933592</v>
      </c>
      <c r="BW61" s="64">
        <f t="shared" si="74"/>
        <v>0.85719588848835149</v>
      </c>
      <c r="BX61" s="64">
        <f t="shared" si="74"/>
        <v>0.81668820664800446</v>
      </c>
      <c r="BY61" s="64">
        <f t="shared" si="74"/>
        <v>0.85400859359268511</v>
      </c>
      <c r="BZ61" s="64">
        <f t="shared" si="74"/>
        <v>0.7966417643262671</v>
      </c>
      <c r="CA61" s="64">
        <f t="shared" si="74"/>
        <v>0.8614413181604812</v>
      </c>
      <c r="CB61" s="64">
        <f t="shared" si="74"/>
        <v>0.8855928295243205</v>
      </c>
      <c r="CC61" s="64">
        <f t="shared" si="74"/>
        <v>0.89287590639418513</v>
      </c>
      <c r="CD61" s="64">
        <f t="shared" si="74"/>
        <v>1.0958892172392551</v>
      </c>
      <c r="CE61" s="64">
        <f t="shared" si="74"/>
        <v>0.8888085288756763</v>
      </c>
      <c r="CF61" s="64">
        <f t="shared" si="74"/>
        <v>0.83036990873610772</v>
      </c>
      <c r="CG61" s="64">
        <f t="shared" si="74"/>
        <v>0.91077476370837607</v>
      </c>
      <c r="CH61" s="64">
        <f t="shared" si="74"/>
        <v>1.1433274066005259</v>
      </c>
      <c r="CI61" s="64">
        <f t="shared" si="74"/>
        <v>0.95649737668727053</v>
      </c>
      <c r="CJ61" s="64">
        <f t="shared" si="74"/>
        <v>0.90930367960231051</v>
      </c>
      <c r="CK61" s="64">
        <f t="shared" si="74"/>
        <v>1.4031720619925256</v>
      </c>
      <c r="CL61" s="64">
        <f t="shared" si="74"/>
        <v>1.404872672801222</v>
      </c>
      <c r="CM61" s="64">
        <f t="shared" si="74"/>
        <v>1.7935469518124159</v>
      </c>
      <c r="CN61" s="64">
        <f t="shared" si="74"/>
        <v>1.1563347364440659</v>
      </c>
      <c r="CO61" s="64">
        <f t="shared" si="74"/>
        <v>1.1392240636151234</v>
      </c>
      <c r="CP61" s="64">
        <f t="shared" si="74"/>
        <v>1.2424925831408753</v>
      </c>
      <c r="CQ61" s="64">
        <f t="shared" si="74"/>
        <v>1.1154645027129642</v>
      </c>
      <c r="CR61" s="64">
        <f t="shared" si="74"/>
        <v>1.0921852238545589</v>
      </c>
      <c r="CS61" s="64">
        <f t="shared" si="74"/>
        <v>1.0175938001472729</v>
      </c>
      <c r="CT61" s="64">
        <f t="shared" si="74"/>
        <v>1.0963004881031355</v>
      </c>
      <c r="CU61" s="64">
        <f t="shared" si="74"/>
        <v>0.89708752667374692</v>
      </c>
      <c r="CV61" s="64">
        <f t="shared" si="74"/>
        <v>0.91472162933987422</v>
      </c>
      <c r="CW61" s="64">
        <f t="shared" si="74"/>
        <v>1.0705111018685296</v>
      </c>
      <c r="CX61" s="64">
        <f t="shared" si="74"/>
        <v>1.5997868964973412</v>
      </c>
      <c r="CY61" s="64">
        <f t="shared" si="74"/>
        <v>1.3998537195789145</v>
      </c>
      <c r="CZ61" s="64">
        <f t="shared" si="74"/>
        <v>0.84825056812552879</v>
      </c>
      <c r="DA61" s="64">
        <f t="shared" si="74"/>
        <v>1.5827518248612868</v>
      </c>
      <c r="DB61" s="64">
        <f t="shared" si="74"/>
        <v>0.95125506059144105</v>
      </c>
      <c r="DC61" s="64">
        <f t="shared" si="74"/>
        <v>0.89868784987148376</v>
      </c>
      <c r="DD61" s="64">
        <f t="shared" si="74"/>
        <v>0.91628454711069951</v>
      </c>
      <c r="DE61" s="64">
        <f t="shared" si="74"/>
        <v>0.90374769194367732</v>
      </c>
      <c r="DF61" s="64">
        <f t="shared" si="74"/>
        <v>0.92757693964271315</v>
      </c>
      <c r="DG61" s="64">
        <f t="shared" si="74"/>
        <v>1.0781907722508515</v>
      </c>
      <c r="DH61" s="64">
        <f t="shared" si="74"/>
        <v>1.1416098646433823</v>
      </c>
      <c r="DI61" s="64">
        <f t="shared" si="74"/>
        <v>0.66842950217757768</v>
      </c>
      <c r="DJ61" s="64">
        <f t="shared" si="74"/>
        <v>0.68806691617123661</v>
      </c>
      <c r="DK61" s="64">
        <f t="shared" si="74"/>
        <v>0.89810085162869657</v>
      </c>
      <c r="DL61" s="64">
        <f t="shared" si="74"/>
        <v>0.86479713631076061</v>
      </c>
      <c r="DM61" s="64">
        <f t="shared" si="74"/>
        <v>0.87743637625810256</v>
      </c>
      <c r="DN61" s="64">
        <f t="shared" si="74"/>
        <v>0.71317300779777448</v>
      </c>
      <c r="DO61" s="64">
        <f t="shared" si="74"/>
        <v>0.95703794402085174</v>
      </c>
      <c r="DP61" s="64">
        <f t="shared" si="74"/>
        <v>0.94596587381693065</v>
      </c>
      <c r="DQ61" s="64">
        <f t="shared" si="74"/>
        <v>0.89893506087110275</v>
      </c>
      <c r="DR61" s="64">
        <f t="shared" si="74"/>
        <v>0.69514890465698909</v>
      </c>
      <c r="DS61" s="64">
        <f t="shared" si="74"/>
        <v>0.90574373305229339</v>
      </c>
      <c r="DT61" s="64">
        <f t="shared" si="74"/>
        <v>5.0711616444388277</v>
      </c>
      <c r="DU61" s="64">
        <f t="shared" si="74"/>
        <v>0.86155136619688</v>
      </c>
      <c r="DV61" s="64">
        <f t="shared" si="74"/>
        <v>0.69468115531099595</v>
      </c>
      <c r="DW61" s="64">
        <f t="shared" si="74"/>
        <v>0.76493250551834868</v>
      </c>
      <c r="DX61" s="64">
        <f t="shared" si="74"/>
        <v>0.68970233902834233</v>
      </c>
      <c r="DY61" s="64">
        <f t="shared" si="74"/>
        <v>0.79604167297170869</v>
      </c>
      <c r="DZ61" s="64">
        <f t="shared" si="74"/>
        <v>1.2725532510737418</v>
      </c>
      <c r="EA61" s="64">
        <f t="shared" si="74"/>
        <v>0.906204669678079</v>
      </c>
      <c r="EB61" s="64">
        <f t="shared" si="74"/>
        <v>0.94262668635936231</v>
      </c>
      <c r="EC61" s="64">
        <f t="shared" si="74"/>
        <v>0.81054909522516083</v>
      </c>
      <c r="ED61" s="64">
        <f t="shared" si="74"/>
        <v>0.81760711493662985</v>
      </c>
      <c r="EE61" s="64">
        <f t="shared" si="74"/>
        <v>0.83146759424878935</v>
      </c>
      <c r="EF61" s="64">
        <f t="shared" ref="EF61:GQ61" si="75">(EF47/0.058)/(SQRT((EF46/0.153)*(EF48/0.2055)))</f>
        <v>0.85792335777911544</v>
      </c>
      <c r="EG61" s="64">
        <f t="shared" si="75"/>
        <v>0.83631670750983822</v>
      </c>
      <c r="EH61" s="64">
        <f t="shared" si="75"/>
        <v>0.85985780613389429</v>
      </c>
      <c r="EI61" s="64">
        <f t="shared" si="75"/>
        <v>0.87028664280474599</v>
      </c>
      <c r="EJ61" s="64">
        <f t="shared" si="75"/>
        <v>0.83236911131644753</v>
      </c>
      <c r="EK61" s="64">
        <f t="shared" si="75"/>
        <v>0.90800941935513113</v>
      </c>
      <c r="EL61" s="64">
        <f t="shared" si="75"/>
        <v>0.83420166124684103</v>
      </c>
      <c r="EM61" s="64">
        <f t="shared" si="75"/>
        <v>0.85081555257865671</v>
      </c>
      <c r="EN61" s="64">
        <f t="shared" si="75"/>
        <v>0.8489135803527269</v>
      </c>
      <c r="EO61" s="64">
        <f t="shared" si="75"/>
        <v>0.84799705963361416</v>
      </c>
      <c r="EP61" s="64">
        <f t="shared" si="75"/>
        <v>0.8381256224990189</v>
      </c>
      <c r="EQ61" s="64">
        <f t="shared" si="75"/>
        <v>0.84787162991771137</v>
      </c>
      <c r="ER61" s="64">
        <f t="shared" si="75"/>
        <v>0.93897489321000283</v>
      </c>
      <c r="ES61" s="64">
        <f t="shared" si="75"/>
        <v>0.9390173560093229</v>
      </c>
      <c r="ET61" s="64">
        <f t="shared" si="75"/>
        <v>1.0072651613002828</v>
      </c>
      <c r="EU61" s="64">
        <f t="shared" si="75"/>
        <v>0.82520208833452502</v>
      </c>
      <c r="EV61" s="64">
        <f t="shared" si="75"/>
        <v>0.79445251479853174</v>
      </c>
      <c r="EW61" s="64">
        <f t="shared" si="75"/>
        <v>0.80109492873430699</v>
      </c>
      <c r="EX61" s="64">
        <f t="shared" si="75"/>
        <v>0.80410837781022937</v>
      </c>
      <c r="EY61" s="64">
        <f t="shared" si="75"/>
        <v>0.78814702823750205</v>
      </c>
      <c r="EZ61" s="64">
        <f t="shared" si="75"/>
        <v>0.83399547997123513</v>
      </c>
      <c r="FA61" s="64">
        <f t="shared" si="75"/>
        <v>0.81387303290970214</v>
      </c>
      <c r="FB61" s="64">
        <f t="shared" si="75"/>
        <v>0.82060701085403809</v>
      </c>
      <c r="FC61" s="64">
        <f t="shared" si="75"/>
        <v>0.92726397481195433</v>
      </c>
      <c r="FD61" s="64">
        <f t="shared" si="75"/>
        <v>0.96372197403079674</v>
      </c>
      <c r="FE61" s="64">
        <f t="shared" si="75"/>
        <v>0.94683771498258396</v>
      </c>
      <c r="FF61" s="64">
        <f t="shared" si="75"/>
        <v>0.94139331224125378</v>
      </c>
      <c r="FG61" s="64">
        <f t="shared" si="75"/>
        <v>0.93319358311016787</v>
      </c>
      <c r="FH61" s="64">
        <f t="shared" si="75"/>
        <v>0.93961173911462392</v>
      </c>
      <c r="FI61" s="64">
        <f t="shared" si="75"/>
        <v>0.83419487310565188</v>
      </c>
      <c r="FJ61" s="64">
        <f t="shared" si="75"/>
        <v>0.90471822031581173</v>
      </c>
      <c r="FK61" s="64">
        <f t="shared" si="75"/>
        <v>0.66718266601223553</v>
      </c>
      <c r="FL61" s="64">
        <f t="shared" si="75"/>
        <v>0.82499622031593778</v>
      </c>
      <c r="FM61" s="64">
        <f t="shared" si="75"/>
        <v>0.7973300283266036</v>
      </c>
      <c r="FN61" s="64">
        <f t="shared" si="75"/>
        <v>0.88584805822439161</v>
      </c>
      <c r="FO61" s="64">
        <f t="shared" si="75"/>
        <v>0.94847200757087247</v>
      </c>
      <c r="FP61" s="64">
        <f t="shared" si="75"/>
        <v>0.907619647958398</v>
      </c>
      <c r="FQ61" s="64">
        <f t="shared" si="75"/>
        <v>0.84164792631153085</v>
      </c>
      <c r="FR61" s="64">
        <f t="shared" si="75"/>
        <v>0.82404580450600773</v>
      </c>
      <c r="FS61" s="64">
        <f t="shared" si="75"/>
        <v>0.94705199389911554</v>
      </c>
      <c r="FT61" s="64">
        <f t="shared" si="75"/>
        <v>1.2425457035206733</v>
      </c>
      <c r="FU61" s="64">
        <f t="shared" si="75"/>
        <v>0.91272364777524939</v>
      </c>
      <c r="FV61" s="64">
        <f t="shared" si="75"/>
        <v>0.90505927174663758</v>
      </c>
      <c r="FW61" s="64">
        <f t="shared" si="75"/>
        <v>0.91675974241275915</v>
      </c>
      <c r="FX61" s="64">
        <f t="shared" si="75"/>
        <v>0.87896302825791239</v>
      </c>
      <c r="FY61" s="64">
        <f t="shared" si="75"/>
        <v>0.88824438767408409</v>
      </c>
      <c r="FZ61" s="64">
        <f t="shared" si="75"/>
        <v>0.89635801097628387</v>
      </c>
      <c r="GA61" s="64">
        <f t="shared" si="75"/>
        <v>0.97821656480089048</v>
      </c>
      <c r="GB61" s="64">
        <f t="shared" si="75"/>
        <v>0.94055049817976277</v>
      </c>
      <c r="GC61" s="64">
        <f t="shared" si="75"/>
        <v>1.039422053699552</v>
      </c>
      <c r="GD61" s="64">
        <f t="shared" si="75"/>
        <v>0.91383735096016183</v>
      </c>
      <c r="GE61" s="64">
        <f t="shared" si="75"/>
        <v>0.86066357917201519</v>
      </c>
      <c r="GF61" s="64">
        <f t="shared" si="75"/>
        <v>0.78736887110921061</v>
      </c>
      <c r="GG61" s="64">
        <f t="shared" si="75"/>
        <v>0.86549348080867339</v>
      </c>
      <c r="GH61" s="64">
        <f t="shared" si="75"/>
        <v>0.72516681088401191</v>
      </c>
      <c r="GI61" s="64">
        <f t="shared" si="75"/>
        <v>0.89260935912235173</v>
      </c>
      <c r="GJ61" s="64">
        <f t="shared" si="75"/>
        <v>0.75150185638326739</v>
      </c>
      <c r="GK61" s="64">
        <f t="shared" si="75"/>
        <v>0.88231663103282587</v>
      </c>
      <c r="GL61" s="64">
        <f t="shared" si="75"/>
        <v>0.83104141929477138</v>
      </c>
      <c r="GM61" s="64">
        <f t="shared" si="75"/>
        <v>0.78038285919327621</v>
      </c>
      <c r="GN61" s="64">
        <f t="shared" si="75"/>
        <v>0.77596814896002819</v>
      </c>
      <c r="GO61" s="64">
        <f t="shared" si="75"/>
        <v>0.88487871316079258</v>
      </c>
      <c r="GP61" s="64">
        <f t="shared" si="75"/>
        <v>0.84179326431671953</v>
      </c>
      <c r="GQ61" s="64">
        <f t="shared" si="75"/>
        <v>0.90083047826456486</v>
      </c>
      <c r="GR61" s="64">
        <f t="shared" ref="GR61:IM61" si="76">(GR47/0.058)/(SQRT((GR46/0.153)*(GR48/0.2055)))</f>
        <v>0.84467711320842442</v>
      </c>
      <c r="GS61" s="64">
        <f t="shared" si="76"/>
        <v>0.79896707322310601</v>
      </c>
      <c r="GT61" s="64">
        <f t="shared" si="76"/>
        <v>0.81567501150400634</v>
      </c>
      <c r="GU61" s="64">
        <f t="shared" si="76"/>
        <v>0.67139417603120588</v>
      </c>
      <c r="GV61" s="64">
        <f t="shared" si="76"/>
        <v>0.64963603332327624</v>
      </c>
      <c r="GW61" s="64">
        <f t="shared" si="76"/>
        <v>0.44223255210155887</v>
      </c>
      <c r="GX61" s="64">
        <f t="shared" si="76"/>
        <v>0.7786680151016705</v>
      </c>
      <c r="GY61" s="64">
        <f t="shared" si="76"/>
        <v>2.6005976668090032</v>
      </c>
      <c r="GZ61" s="64">
        <f t="shared" si="76"/>
        <v>2.422612280881665</v>
      </c>
      <c r="HA61" s="64">
        <f t="shared" si="76"/>
        <v>3.1564138053138171</v>
      </c>
      <c r="HB61" s="64">
        <f t="shared" si="76"/>
        <v>2.839410935789346</v>
      </c>
      <c r="HC61" s="64">
        <f t="shared" si="76"/>
        <v>2.839695596863566</v>
      </c>
      <c r="HD61" s="64">
        <f t="shared" si="76"/>
        <v>2.7327356548892205</v>
      </c>
      <c r="HE61" s="64">
        <f t="shared" si="76"/>
        <v>2.8022836483011759</v>
      </c>
      <c r="HF61" s="64">
        <f t="shared" si="76"/>
        <v>2.2896623353501036</v>
      </c>
      <c r="HG61" s="64">
        <f t="shared" si="76"/>
        <v>2.4000226283717701</v>
      </c>
      <c r="HH61" s="64">
        <f t="shared" si="76"/>
        <v>0.93132089834834519</v>
      </c>
      <c r="HI61" s="64">
        <f t="shared" si="76"/>
        <v>0.90686303211392905</v>
      </c>
      <c r="HJ61" s="64">
        <f t="shared" si="76"/>
        <v>0.77191402132756193</v>
      </c>
      <c r="HK61" s="64">
        <f t="shared" si="76"/>
        <v>0.68586764175214499</v>
      </c>
      <c r="HL61" s="64">
        <f t="shared" si="76"/>
        <v>0.73658935698790284</v>
      </c>
      <c r="HM61" s="64">
        <f t="shared" si="76"/>
        <v>0.69273505771334642</v>
      </c>
      <c r="HN61" s="64">
        <f t="shared" si="76"/>
        <v>0.78383758562439121</v>
      </c>
      <c r="HO61" s="64">
        <f t="shared" si="76"/>
        <v>0.81320122745804757</v>
      </c>
      <c r="HP61" s="64">
        <f t="shared" si="76"/>
        <v>0.94650479363152151</v>
      </c>
      <c r="HQ61" s="64">
        <f t="shared" si="76"/>
        <v>0.89501474620434429</v>
      </c>
      <c r="HR61" s="64">
        <f t="shared" si="76"/>
        <v>0.92877016447343819</v>
      </c>
      <c r="HS61" s="64">
        <f t="shared" si="76"/>
        <v>0.90860330964667058</v>
      </c>
      <c r="HT61" s="64">
        <f t="shared" si="76"/>
        <v>0.90262580713878759</v>
      </c>
      <c r="HU61" s="64">
        <f t="shared" si="76"/>
        <v>0.8876594305480352</v>
      </c>
      <c r="HV61" s="64">
        <f t="shared" si="76"/>
        <v>0.87456636479312055</v>
      </c>
      <c r="HW61" s="64">
        <f t="shared" si="76"/>
        <v>0.9138492870674193</v>
      </c>
      <c r="HX61" s="64">
        <f t="shared" si="76"/>
        <v>0.84183036654273258</v>
      </c>
      <c r="HY61" s="64">
        <f t="shared" si="76"/>
        <v>0.9301477954550289</v>
      </c>
      <c r="HZ61" s="64">
        <f t="shared" si="76"/>
        <v>0.88768057102242615</v>
      </c>
      <c r="IA61" s="64">
        <f t="shared" si="76"/>
        <v>0.78249529076203939</v>
      </c>
      <c r="IB61" s="64">
        <f t="shared" si="76"/>
        <v>0.83597706832699914</v>
      </c>
      <c r="IC61" s="64">
        <f t="shared" si="76"/>
        <v>0.95954880839752243</v>
      </c>
      <c r="ID61" s="64">
        <f t="shared" si="76"/>
        <v>0.95433180425815867</v>
      </c>
      <c r="IE61" s="64">
        <f t="shared" si="76"/>
        <v>0.93051936814265757</v>
      </c>
      <c r="IF61" s="64">
        <f t="shared" si="76"/>
        <v>0.93403721451059318</v>
      </c>
      <c r="IG61" s="64">
        <f t="shared" si="76"/>
        <v>0.98478405318716966</v>
      </c>
      <c r="IH61" s="64">
        <f t="shared" si="76"/>
        <v>0.89705173399818194</v>
      </c>
      <c r="II61" s="64">
        <f t="shared" si="76"/>
        <v>0.8406088602968288</v>
      </c>
      <c r="IJ61" s="64">
        <f t="shared" si="76"/>
        <v>0.87491488036148435</v>
      </c>
      <c r="IK61" s="64">
        <f t="shared" si="76"/>
        <v>0.83918048495379916</v>
      </c>
      <c r="IL61" s="64">
        <f t="shared" si="76"/>
        <v>0.87398699817716352</v>
      </c>
      <c r="IM61" s="64">
        <f t="shared" si="76"/>
        <v>0.77220651873307977</v>
      </c>
    </row>
    <row r="62" spans="1:247" ht="16.5" x14ac:dyDescent="0.45">
      <c r="A62" s="155" t="s">
        <v>499</v>
      </c>
      <c r="B62" s="58">
        <f t="shared" si="43"/>
        <v>3.9411764705882351</v>
      </c>
      <c r="C62" s="59">
        <f t="shared" si="44"/>
        <v>4.3044178667317556</v>
      </c>
      <c r="D62" s="59">
        <v>3.7205882352941178</v>
      </c>
      <c r="E62" s="59">
        <v>4.0855686274509804</v>
      </c>
      <c r="F62" s="59">
        <v>1.2684050937053948</v>
      </c>
      <c r="G62" s="59">
        <f>G54/0.17</f>
        <v>3.5882352941176467</v>
      </c>
      <c r="H62" s="59">
        <f t="shared" ref="H62:BS62" si="77">H54/0.17</f>
        <v>4.3529411764705879</v>
      </c>
      <c r="I62" s="59">
        <f t="shared" si="77"/>
        <v>2.7058823529411762</v>
      </c>
      <c r="J62" s="59">
        <f t="shared" si="77"/>
        <v>2.7058823529411762</v>
      </c>
      <c r="K62" s="59">
        <f t="shared" si="77"/>
        <v>3.8235294117647056</v>
      </c>
      <c r="L62" s="59">
        <f t="shared" si="77"/>
        <v>3.1176470588235294</v>
      </c>
      <c r="M62" s="59">
        <f t="shared" si="77"/>
        <v>2.5882352941176467</v>
      </c>
      <c r="N62" s="59">
        <f t="shared" si="77"/>
        <v>2.2352941176470589</v>
      </c>
      <c r="O62" s="59">
        <f t="shared" si="77"/>
        <v>5.0999999999999996</v>
      </c>
      <c r="P62" s="59">
        <f t="shared" si="77"/>
        <v>5.0823529411764703</v>
      </c>
      <c r="Q62" s="59">
        <f t="shared" si="77"/>
        <v>4.6058823529411761</v>
      </c>
      <c r="R62" s="59">
        <f t="shared" si="77"/>
        <v>5.0882352941176467</v>
      </c>
      <c r="S62" s="59">
        <f t="shared" si="77"/>
        <v>5.5529411764705872</v>
      </c>
      <c r="T62" s="59">
        <f t="shared" si="77"/>
        <v>5.8823529411764701</v>
      </c>
      <c r="U62" s="59">
        <f t="shared" si="77"/>
        <v>6.117647058823529</v>
      </c>
      <c r="V62" s="59">
        <f t="shared" si="77"/>
        <v>4.3529411764705879</v>
      </c>
      <c r="W62" s="59">
        <f t="shared" si="77"/>
        <v>3.6470588235294117</v>
      </c>
      <c r="X62" s="59">
        <f t="shared" si="77"/>
        <v>4.235294117647058</v>
      </c>
      <c r="Y62" s="59">
        <f t="shared" si="77"/>
        <v>4.6470588235294112</v>
      </c>
      <c r="Z62" s="59">
        <f t="shared" si="77"/>
        <v>4.0588235294117645</v>
      </c>
      <c r="AA62" s="59">
        <f t="shared" si="77"/>
        <v>3.4705882352941173</v>
      </c>
      <c r="AB62" s="59">
        <f t="shared" si="77"/>
        <v>4.2941176470588234</v>
      </c>
      <c r="AC62" s="59">
        <f t="shared" si="77"/>
        <v>5.3529411764705879</v>
      </c>
      <c r="AD62" s="59">
        <f t="shared" si="77"/>
        <v>3.0588235294117645</v>
      </c>
      <c r="AE62" s="59">
        <f t="shared" si="77"/>
        <v>3.1764705882352939</v>
      </c>
      <c r="AF62" s="59">
        <f t="shared" si="77"/>
        <v>4.9999999999999991</v>
      </c>
      <c r="AG62" s="59">
        <f t="shared" si="77"/>
        <v>4</v>
      </c>
      <c r="AH62" s="59">
        <f t="shared" si="77"/>
        <v>3.7647058823529411</v>
      </c>
      <c r="AI62" s="59">
        <f t="shared" si="77"/>
        <v>4.1764705882352935</v>
      </c>
      <c r="AJ62" s="59">
        <f t="shared" si="77"/>
        <v>3.5882352941176467</v>
      </c>
      <c r="AK62" s="59">
        <f t="shared" si="77"/>
        <v>3.5294117647058818</v>
      </c>
      <c r="AL62" s="59">
        <f t="shared" si="77"/>
        <v>4</v>
      </c>
      <c r="AM62" s="59">
        <f t="shared" si="77"/>
        <v>4.7058823529411766</v>
      </c>
      <c r="AN62" s="59">
        <f t="shared" si="77"/>
        <v>3.5882352941176467</v>
      </c>
      <c r="AO62" s="59">
        <f t="shared" si="77"/>
        <v>3.5882352941176467</v>
      </c>
      <c r="AP62" s="59">
        <f t="shared" si="77"/>
        <v>3.4117647058823524</v>
      </c>
      <c r="AQ62" s="59">
        <f t="shared" si="77"/>
        <v>3</v>
      </c>
      <c r="AR62" s="59">
        <f t="shared" si="77"/>
        <v>3.8823529411764706</v>
      </c>
      <c r="AS62" s="59">
        <f t="shared" si="77"/>
        <v>3.2705882352941176</v>
      </c>
      <c r="AT62" s="59">
        <f t="shared" si="77"/>
        <v>3.0764705882352938</v>
      </c>
      <c r="AU62" s="59">
        <f t="shared" si="77"/>
        <v>2.6235294117647059</v>
      </c>
      <c r="AV62" s="59">
        <f t="shared" si="77"/>
        <v>3.0058823529411764</v>
      </c>
      <c r="AW62" s="59">
        <f t="shared" si="77"/>
        <v>2.6235294117647059</v>
      </c>
      <c r="AX62" s="59">
        <f t="shared" si="77"/>
        <v>2.2588235294117647</v>
      </c>
      <c r="AY62" s="59">
        <f t="shared" si="77"/>
        <v>3.2411764705882353</v>
      </c>
      <c r="AZ62" s="59">
        <f t="shared" si="77"/>
        <v>3.0176470588235293</v>
      </c>
      <c r="BA62" s="59">
        <f t="shared" si="77"/>
        <v>3.3882352941176466</v>
      </c>
      <c r="BB62" s="59">
        <f t="shared" si="77"/>
        <v>3.3764705882352937</v>
      </c>
      <c r="BC62" s="59">
        <f t="shared" si="77"/>
        <v>3.111764705882353</v>
      </c>
      <c r="BD62" s="59">
        <f t="shared" si="77"/>
        <v>2.841176470588235</v>
      </c>
      <c r="BE62" s="59">
        <f t="shared" si="77"/>
        <v>3.2352941176470589</v>
      </c>
      <c r="BF62" s="59">
        <f t="shared" si="77"/>
        <v>2.6294117647058823</v>
      </c>
      <c r="BG62" s="59">
        <f t="shared" si="77"/>
        <v>4</v>
      </c>
      <c r="BH62" s="59">
        <f t="shared" si="77"/>
        <v>2.7058823529411762</v>
      </c>
      <c r="BI62" s="59">
        <f t="shared" si="77"/>
        <v>2.6470588235294117</v>
      </c>
      <c r="BJ62" s="59">
        <f t="shared" si="77"/>
        <v>1.588235294117647</v>
      </c>
      <c r="BK62" s="59">
        <f t="shared" si="77"/>
        <v>7.3529411764705879</v>
      </c>
      <c r="BL62" s="59">
        <f t="shared" si="77"/>
        <v>7.117647058823529</v>
      </c>
      <c r="BM62" s="59">
        <f t="shared" si="77"/>
        <v>5.0588235294117645</v>
      </c>
      <c r="BN62" s="59">
        <f t="shared" si="77"/>
        <v>4.6470588235294112</v>
      </c>
      <c r="BO62" s="59">
        <f t="shared" si="77"/>
        <v>8.6470588235294112</v>
      </c>
      <c r="BP62" s="59">
        <f t="shared" si="77"/>
        <v>3.5294117647058818</v>
      </c>
      <c r="BQ62" s="59">
        <f t="shared" si="77"/>
        <v>3.5882352941176467</v>
      </c>
      <c r="BR62" s="59">
        <f t="shared" si="77"/>
        <v>3.8235294117647056</v>
      </c>
      <c r="BS62" s="59">
        <f t="shared" si="77"/>
        <v>3.3529411764705879</v>
      </c>
      <c r="BT62" s="59">
        <f t="shared" ref="BT62:EE62" si="78">BT54/0.17</f>
        <v>3</v>
      </c>
      <c r="BU62" s="59">
        <f t="shared" si="78"/>
        <v>3.1764705882352939</v>
      </c>
      <c r="BV62" s="59">
        <f t="shared" si="78"/>
        <v>6.4117647058823533</v>
      </c>
      <c r="BW62" s="59">
        <f t="shared" si="78"/>
        <v>5.8235294117647056</v>
      </c>
      <c r="BX62" s="59">
        <f t="shared" si="78"/>
        <v>6.2352941176470589</v>
      </c>
      <c r="BY62" s="59">
        <f t="shared" si="78"/>
        <v>6.2941176470588234</v>
      </c>
      <c r="BZ62" s="59">
        <f t="shared" si="78"/>
        <v>6.2352941176470589</v>
      </c>
      <c r="CA62" s="59">
        <f t="shared" si="78"/>
        <v>6.117647058823529</v>
      </c>
      <c r="CB62" s="59">
        <f t="shared" si="78"/>
        <v>5.9411764705882346</v>
      </c>
      <c r="CC62" s="59">
        <f t="shared" si="78"/>
        <v>6.7647058823529402</v>
      </c>
      <c r="CD62" s="59">
        <f t="shared" si="78"/>
        <v>2.2941176470588234</v>
      </c>
      <c r="CE62" s="59">
        <f t="shared" si="78"/>
        <v>4.3529411764705879</v>
      </c>
      <c r="CF62" s="59">
        <f t="shared" si="78"/>
        <v>7.1764705882352935</v>
      </c>
      <c r="CG62" s="59">
        <f t="shared" si="78"/>
        <v>3.9411764705882351</v>
      </c>
      <c r="CH62" s="59">
        <f t="shared" si="78"/>
        <v>3.8823529411764706</v>
      </c>
      <c r="CI62" s="59">
        <f t="shared" si="78"/>
        <v>4.117647058823529</v>
      </c>
      <c r="CJ62" s="59">
        <f t="shared" si="78"/>
        <v>4.9411764705882346</v>
      </c>
      <c r="CK62" s="59">
        <f t="shared" si="78"/>
        <v>5.1764705882352935</v>
      </c>
      <c r="CL62" s="59">
        <f t="shared" si="78"/>
        <v>4.4705882352941178</v>
      </c>
      <c r="CM62" s="59">
        <f t="shared" si="78"/>
        <v>4.2941176470588234</v>
      </c>
      <c r="CN62" s="59">
        <f t="shared" si="78"/>
        <v>3.9411764705882351</v>
      </c>
      <c r="CO62" s="59">
        <f t="shared" si="78"/>
        <v>4.1764705882352935</v>
      </c>
      <c r="CP62" s="59">
        <f t="shared" si="78"/>
        <v>3.8235294117647056</v>
      </c>
      <c r="CQ62" s="59">
        <f t="shared" si="78"/>
        <v>4</v>
      </c>
      <c r="CR62" s="59">
        <f t="shared" si="78"/>
        <v>2.5882352941176467</v>
      </c>
      <c r="CS62" s="59">
        <f t="shared" si="78"/>
        <v>2.8235294117647056</v>
      </c>
      <c r="CT62" s="59">
        <f t="shared" si="78"/>
        <v>3.2941176470588238</v>
      </c>
      <c r="CU62" s="64">
        <f t="shared" si="78"/>
        <v>5.117647058823529</v>
      </c>
      <c r="CV62" s="64">
        <f t="shared" si="78"/>
        <v>4.8823529411764701</v>
      </c>
      <c r="CW62" s="64">
        <f t="shared" si="78"/>
        <v>6</v>
      </c>
      <c r="CX62" s="64">
        <f t="shared" si="78"/>
        <v>3.8823529411764706</v>
      </c>
      <c r="CY62" s="64">
        <f t="shared" si="78"/>
        <v>4.4117647058823524</v>
      </c>
      <c r="CZ62" s="64">
        <f t="shared" si="78"/>
        <v>5.7647058823529402</v>
      </c>
      <c r="DA62" s="64">
        <f t="shared" si="78"/>
        <v>3.7647058823529411</v>
      </c>
      <c r="DB62" s="64">
        <f t="shared" si="78"/>
        <v>4.6470588235294112</v>
      </c>
      <c r="DC62" s="64">
        <f t="shared" si="78"/>
        <v>5.0588235294117645</v>
      </c>
      <c r="DD62" s="64">
        <f t="shared" si="78"/>
        <v>4.9999999999999991</v>
      </c>
      <c r="DE62" s="64">
        <f t="shared" si="78"/>
        <v>5.5882352941176467</v>
      </c>
      <c r="DF62" s="64">
        <f t="shared" si="78"/>
        <v>4.9411764705882346</v>
      </c>
      <c r="DG62" s="64">
        <f t="shared" si="78"/>
        <v>3.0588235294117645</v>
      </c>
      <c r="DH62" s="64">
        <f t="shared" si="78"/>
        <v>2.2352941176470589</v>
      </c>
      <c r="DI62" s="64">
        <f t="shared" si="78"/>
        <v>6.5882352941176476</v>
      </c>
      <c r="DJ62" s="64">
        <f t="shared" si="78"/>
        <v>5.117647058823529</v>
      </c>
      <c r="DK62" s="64">
        <f t="shared" si="78"/>
        <v>6.2941176470588234</v>
      </c>
      <c r="DL62" s="64">
        <f t="shared" si="78"/>
        <v>8.1764705882352935</v>
      </c>
      <c r="DM62" s="64">
        <f t="shared" si="78"/>
        <v>7.5294117647058822</v>
      </c>
      <c r="DN62" s="64">
        <f t="shared" si="78"/>
        <v>6.2352941176470589</v>
      </c>
      <c r="DO62" s="64">
        <f t="shared" si="78"/>
        <v>2.2941176470588234</v>
      </c>
      <c r="DP62" s="64">
        <f t="shared" si="78"/>
        <v>2.3529411764705883</v>
      </c>
      <c r="DQ62" s="64">
        <f t="shared" si="78"/>
        <v>2.9411764705882351</v>
      </c>
      <c r="DR62" s="64">
        <f t="shared" si="78"/>
        <v>2.8823529411764701</v>
      </c>
      <c r="DS62" s="64">
        <f t="shared" si="78"/>
        <v>8.5294117647058822</v>
      </c>
      <c r="DT62" s="64">
        <f t="shared" si="78"/>
        <v>1.6470588235294119</v>
      </c>
      <c r="DU62" s="64">
        <f t="shared" si="78"/>
        <v>3.8823529411764706</v>
      </c>
      <c r="DV62" s="64">
        <f t="shared" si="78"/>
        <v>5.7058823529411757</v>
      </c>
      <c r="DW62" s="64">
        <f t="shared" si="78"/>
        <v>4</v>
      </c>
      <c r="DX62" s="64">
        <f t="shared" si="78"/>
        <v>4.9999999999999991</v>
      </c>
      <c r="DY62" s="64">
        <f t="shared" si="78"/>
        <v>5.4117647058823524</v>
      </c>
      <c r="DZ62" s="64">
        <f t="shared" si="78"/>
        <v>7.0588235294117636</v>
      </c>
      <c r="EA62" s="64">
        <f t="shared" si="78"/>
        <v>3.7647058823529411</v>
      </c>
      <c r="EB62" s="64">
        <f t="shared" si="78"/>
        <v>4.6470588235294112</v>
      </c>
      <c r="EC62" s="64">
        <f t="shared" si="78"/>
        <v>2.8823529411764701</v>
      </c>
      <c r="ED62" s="64">
        <f t="shared" si="78"/>
        <v>2.0588235294117645</v>
      </c>
      <c r="EE62" s="64">
        <f t="shared" si="78"/>
        <v>2.5882352941176467</v>
      </c>
      <c r="EF62" s="64">
        <f t="shared" ref="EF62:ET62" si="79">EF54/0.17</f>
        <v>2.5294117647058822</v>
      </c>
      <c r="EG62" s="64">
        <f t="shared" si="79"/>
        <v>2.3529411764705883</v>
      </c>
      <c r="EH62" s="64">
        <f t="shared" si="79"/>
        <v>2.2941176470588234</v>
      </c>
      <c r="EI62" s="64">
        <f t="shared" si="79"/>
        <v>2.9941176470588236</v>
      </c>
      <c r="EJ62" s="64">
        <f t="shared" si="79"/>
        <v>3.9529411764705884</v>
      </c>
      <c r="EK62" s="64">
        <f t="shared" si="79"/>
        <v>2.664705882352941</v>
      </c>
      <c r="EL62" s="64">
        <f t="shared" si="79"/>
        <v>3.6823529411764704</v>
      </c>
      <c r="EM62" s="64">
        <f t="shared" si="79"/>
        <v>3.341176470588235</v>
      </c>
      <c r="EN62" s="64">
        <f t="shared" si="79"/>
        <v>3.4705882352941173</v>
      </c>
      <c r="EO62" s="64">
        <f t="shared" si="79"/>
        <v>3.7588235294117647</v>
      </c>
      <c r="EP62" s="64">
        <f t="shared" si="79"/>
        <v>3.452941176470588</v>
      </c>
      <c r="EQ62" s="64">
        <f t="shared" si="79"/>
        <v>3.1823529411764704</v>
      </c>
      <c r="ER62" s="64">
        <f t="shared" si="79"/>
        <v>4.7058823529411766</v>
      </c>
      <c r="ES62" s="64">
        <f t="shared" si="79"/>
        <v>4.6470588235294112</v>
      </c>
      <c r="ET62" s="64">
        <f t="shared" si="79"/>
        <v>4.4117647058823524</v>
      </c>
      <c r="EU62" s="59">
        <v>4.9999999999999991</v>
      </c>
      <c r="EV62" s="59">
        <v>5.0588235294117645</v>
      </c>
      <c r="EW62" s="59">
        <v>5.4705882352941178</v>
      </c>
      <c r="EX62" s="59">
        <v>5.4117647058823524</v>
      </c>
      <c r="EY62" s="59">
        <v>4.7058823529411766</v>
      </c>
      <c r="EZ62" s="59">
        <v>5.2941176470588234</v>
      </c>
      <c r="FA62" s="59">
        <v>5.0588235294117645</v>
      </c>
      <c r="FB62" s="59">
        <v>6.0588235294117645</v>
      </c>
      <c r="FC62" s="59">
        <v>4.1764705882352935</v>
      </c>
      <c r="FD62" s="59">
        <v>3.4705882352941173</v>
      </c>
      <c r="FE62" s="59">
        <v>3.4705882352941173</v>
      </c>
      <c r="FF62" s="59">
        <v>3.5882352941176467</v>
      </c>
      <c r="FG62" s="59">
        <v>3.8235294117647056</v>
      </c>
      <c r="FH62" s="59">
        <v>3.4117647058823524</v>
      </c>
      <c r="FI62" s="64">
        <f t="shared" ref="FI62:GX62" si="80">FI54/0.17</f>
        <v>5.8235294117647056</v>
      </c>
      <c r="FJ62" s="64">
        <f t="shared" si="80"/>
        <v>4.8235294117647056</v>
      </c>
      <c r="FK62" s="64">
        <f t="shared" si="80"/>
        <v>5.8823529411764701</v>
      </c>
      <c r="FL62" s="64">
        <f t="shared" si="80"/>
        <v>5.6470588235294112</v>
      </c>
      <c r="FM62" s="64">
        <f t="shared" si="80"/>
        <v>5.5294117647058814</v>
      </c>
      <c r="FN62" s="64">
        <f t="shared" si="80"/>
        <v>5.3529411764705879</v>
      </c>
      <c r="FO62" s="64">
        <f t="shared" si="80"/>
        <v>4.8823529411764701</v>
      </c>
      <c r="FP62" s="64">
        <f t="shared" si="80"/>
        <v>3.5294117647058818</v>
      </c>
      <c r="FQ62" s="64">
        <f t="shared" si="80"/>
        <v>3.9411764705882351</v>
      </c>
      <c r="FR62" s="64">
        <f t="shared" si="80"/>
        <v>4.3529411764705879</v>
      </c>
      <c r="FS62" s="64">
        <f t="shared" si="80"/>
        <v>2.2352941176470589</v>
      </c>
      <c r="FT62" s="64">
        <f t="shared" si="80"/>
        <v>5.117647058823529</v>
      </c>
      <c r="FU62" s="64">
        <f t="shared" si="80"/>
        <v>6.0705882352941174</v>
      </c>
      <c r="FV62" s="64">
        <f t="shared" si="80"/>
        <v>5.9058823529411759</v>
      </c>
      <c r="FW62" s="64">
        <f t="shared" si="80"/>
        <v>5.6294117647058819</v>
      </c>
      <c r="FX62" s="64">
        <f t="shared" si="80"/>
        <v>5.9058823529411759</v>
      </c>
      <c r="FY62" s="64">
        <f t="shared" si="80"/>
        <v>6.447058823529412</v>
      </c>
      <c r="FZ62" s="71">
        <f t="shared" si="80"/>
        <v>3.8235294117647056</v>
      </c>
      <c r="GA62" s="71">
        <f t="shared" si="80"/>
        <v>2.9411764705882351</v>
      </c>
      <c r="GB62" s="71">
        <f t="shared" si="80"/>
        <v>3.4705882352941173</v>
      </c>
      <c r="GC62" s="71">
        <f t="shared" si="80"/>
        <v>2.8235294117647056</v>
      </c>
      <c r="GD62" s="71">
        <f t="shared" si="80"/>
        <v>3.1764705882352939</v>
      </c>
      <c r="GE62" s="71">
        <f t="shared" si="80"/>
        <v>4.4705882352941178</v>
      </c>
      <c r="GF62" s="71">
        <f t="shared" si="80"/>
        <v>5.0588235294117645</v>
      </c>
      <c r="GG62" s="71">
        <f t="shared" si="80"/>
        <v>4.117647058823529</v>
      </c>
      <c r="GH62" s="71">
        <f t="shared" si="80"/>
        <v>4.0588235294117645</v>
      </c>
      <c r="GI62" s="71">
        <f t="shared" si="80"/>
        <v>3.8823529411764706</v>
      </c>
      <c r="GJ62" s="71">
        <f t="shared" si="80"/>
        <v>3.3529411764705879</v>
      </c>
      <c r="GK62" s="25">
        <f t="shared" si="80"/>
        <v>5.4705882352941178</v>
      </c>
      <c r="GL62" s="25">
        <f t="shared" si="80"/>
        <v>6.117647058823529</v>
      </c>
      <c r="GM62" s="25">
        <f t="shared" si="80"/>
        <v>9.588235294117645</v>
      </c>
      <c r="GN62" s="25">
        <f t="shared" si="80"/>
        <v>5.5294117647058814</v>
      </c>
      <c r="GO62" s="25">
        <f t="shared" si="80"/>
        <v>3.6470588235294117</v>
      </c>
      <c r="GP62" s="25">
        <f t="shared" si="80"/>
        <v>3.9411764705882351</v>
      </c>
      <c r="GQ62" s="25">
        <f t="shared" si="80"/>
        <v>3.2352941176470589</v>
      </c>
      <c r="GR62" s="25">
        <f t="shared" si="80"/>
        <v>4.117647058823529</v>
      </c>
      <c r="GS62" s="25">
        <f t="shared" si="80"/>
        <v>2.8823529411764701</v>
      </c>
      <c r="GT62" s="25">
        <f t="shared" si="80"/>
        <v>2.7647058823529407</v>
      </c>
      <c r="GU62" s="25">
        <f t="shared" si="80"/>
        <v>3</v>
      </c>
      <c r="GV62" s="25">
        <f t="shared" si="80"/>
        <v>3.0588235294117645</v>
      </c>
      <c r="GW62" s="25">
        <f t="shared" si="80"/>
        <v>2</v>
      </c>
      <c r="GX62" s="25">
        <f t="shared" si="80"/>
        <v>4.8235294117647056</v>
      </c>
      <c r="GY62" s="59">
        <f>GY54/0.17</f>
        <v>2.9</v>
      </c>
      <c r="GZ62" s="59">
        <f t="shared" ref="GZ62:HG62" si="81">GZ54/0.17</f>
        <v>2.5235294117647058</v>
      </c>
      <c r="HA62" s="59">
        <f t="shared" si="81"/>
        <v>3.1529411764705881</v>
      </c>
      <c r="HB62" s="59">
        <f t="shared" si="81"/>
        <v>3.3117647058823523</v>
      </c>
      <c r="HC62" s="59">
        <f t="shared" si="81"/>
        <v>3.5705882352941174</v>
      </c>
      <c r="HD62" s="59">
        <f t="shared" si="81"/>
        <v>3.3000000000000003</v>
      </c>
      <c r="HE62" s="59">
        <f t="shared" si="81"/>
        <v>2.1470588235294117</v>
      </c>
      <c r="HF62" s="59">
        <f t="shared" si="81"/>
        <v>3.4176470588235288</v>
      </c>
      <c r="HG62" s="59">
        <f t="shared" si="81"/>
        <v>3.5117647058823525</v>
      </c>
      <c r="HH62" s="59">
        <f>HH54/0.17</f>
        <v>5.2352941176470589</v>
      </c>
      <c r="HI62" s="59">
        <f t="shared" ref="HI62:IM62" si="82">HI54/0.17</f>
        <v>5.8823529411764701</v>
      </c>
      <c r="HJ62" s="59">
        <f t="shared" si="82"/>
        <v>5.2941176470588234</v>
      </c>
      <c r="HK62" s="59">
        <f t="shared" si="82"/>
        <v>7.7058823529411766</v>
      </c>
      <c r="HL62" s="59">
        <f t="shared" si="82"/>
        <v>7.8235294117647056</v>
      </c>
      <c r="HM62" s="59">
        <f t="shared" si="82"/>
        <v>9.7647058823529402</v>
      </c>
      <c r="HN62" s="59">
        <f t="shared" si="82"/>
        <v>10.823529411764705</v>
      </c>
      <c r="HO62" s="59">
        <f t="shared" si="82"/>
        <v>7.3529411764705879</v>
      </c>
      <c r="HP62" s="59">
        <f t="shared" si="82"/>
        <v>2.7647058823529407</v>
      </c>
      <c r="HQ62" s="59">
        <f t="shared" si="82"/>
        <v>3</v>
      </c>
      <c r="HR62" s="59">
        <f t="shared" si="82"/>
        <v>2.5294117647058822</v>
      </c>
      <c r="HS62" s="59">
        <f t="shared" si="82"/>
        <v>2.9411764705882351</v>
      </c>
      <c r="HT62" s="59">
        <f t="shared" si="82"/>
        <v>3.4705882352941173</v>
      </c>
      <c r="HU62" s="59">
        <f t="shared" si="82"/>
        <v>3.5882352941176467</v>
      </c>
      <c r="HV62" s="59">
        <f t="shared" si="82"/>
        <v>2.4117647058823528</v>
      </c>
      <c r="HW62" s="59">
        <f t="shared" si="82"/>
        <v>3</v>
      </c>
      <c r="HX62" s="59">
        <f t="shared" si="82"/>
        <v>3.2352941176470589</v>
      </c>
      <c r="HY62" s="59">
        <f t="shared" si="82"/>
        <v>6.7058823529411757</v>
      </c>
      <c r="HZ62" s="59">
        <f t="shared" si="82"/>
        <v>6.2941176470588234</v>
      </c>
      <c r="IA62" s="59">
        <f t="shared" si="82"/>
        <v>6.8823529411764701</v>
      </c>
      <c r="IB62" s="59">
        <f t="shared" si="82"/>
        <v>7.0588235294117636</v>
      </c>
      <c r="IC62" s="59">
        <f t="shared" si="82"/>
        <v>5.4705882352941178</v>
      </c>
      <c r="ID62" s="59">
        <f t="shared" si="82"/>
        <v>3.7647058823529411</v>
      </c>
      <c r="IE62" s="59">
        <f t="shared" si="82"/>
        <v>3.5294117647058818</v>
      </c>
      <c r="IF62" s="59">
        <f t="shared" si="82"/>
        <v>3.5294117647058818</v>
      </c>
      <c r="IG62" s="59">
        <f t="shared" si="82"/>
        <v>4.3529411764705879</v>
      </c>
      <c r="IH62" s="59">
        <f t="shared" si="82"/>
        <v>3.3529411764705879</v>
      </c>
      <c r="II62" s="59">
        <f t="shared" si="82"/>
        <v>4.235294117647058</v>
      </c>
      <c r="IJ62" s="59">
        <f t="shared" si="82"/>
        <v>3.4117647058823524</v>
      </c>
      <c r="IK62" s="59">
        <f t="shared" si="82"/>
        <v>4.2941176470588234</v>
      </c>
      <c r="IL62" s="59">
        <f t="shared" si="82"/>
        <v>3.1764705882352939</v>
      </c>
      <c r="IM62" s="59">
        <f t="shared" si="82"/>
        <v>2.7058823529411762</v>
      </c>
    </row>
    <row r="63" spans="1:247" ht="16.5" x14ac:dyDescent="0.45">
      <c r="A63" s="155" t="s">
        <v>251</v>
      </c>
      <c r="B63" s="58">
        <f t="shared" si="43"/>
        <v>25.245098039215687</v>
      </c>
      <c r="C63" s="59">
        <f t="shared" si="44"/>
        <v>28.083499215410942</v>
      </c>
      <c r="D63" s="59">
        <v>24.406031704338936</v>
      </c>
      <c r="E63" s="59">
        <v>24.334699519267886</v>
      </c>
      <c r="F63" s="59">
        <v>9.9475160181294697</v>
      </c>
      <c r="G63" s="64">
        <f t="shared" ref="G63:BR63" si="83">G34/G46</f>
        <v>21.243523316062177</v>
      </c>
      <c r="H63" s="64">
        <f t="shared" si="83"/>
        <v>23.627684964200476</v>
      </c>
      <c r="I63" s="64">
        <f t="shared" si="83"/>
        <v>36.200716845878134</v>
      </c>
      <c r="J63" s="64">
        <f t="shared" si="83"/>
        <v>36.971830985915496</v>
      </c>
      <c r="K63" s="64">
        <f t="shared" si="83"/>
        <v>22.474747474747474</v>
      </c>
      <c r="L63" s="64">
        <f t="shared" si="83"/>
        <v>31.677018633540371</v>
      </c>
      <c r="M63" s="64">
        <f t="shared" si="83"/>
        <v>32.238805970149251</v>
      </c>
      <c r="N63" s="64">
        <f t="shared" si="83"/>
        <v>23.160762942779293</v>
      </c>
      <c r="O63" s="64">
        <f t="shared" si="83"/>
        <v>17.939508506616257</v>
      </c>
      <c r="P63" s="64">
        <f t="shared" si="83"/>
        <v>24.37619961612284</v>
      </c>
      <c r="Q63" s="64">
        <f t="shared" si="83"/>
        <v>40.599455040871938</v>
      </c>
      <c r="R63" s="64">
        <f t="shared" si="83"/>
        <v>37.096774193548391</v>
      </c>
      <c r="S63" s="64">
        <f t="shared" si="83"/>
        <v>27.054108216432866</v>
      </c>
      <c r="T63" s="64">
        <f t="shared" si="83"/>
        <v>27.521367521367523</v>
      </c>
      <c r="U63" s="64">
        <f t="shared" si="83"/>
        <v>17.224080267558527</v>
      </c>
      <c r="V63" s="64">
        <f t="shared" si="83"/>
        <v>36.933045356371494</v>
      </c>
      <c r="W63" s="64">
        <f t="shared" si="83"/>
        <v>38.7434554973822</v>
      </c>
      <c r="X63" s="64">
        <f t="shared" si="83"/>
        <v>31.346578366445915</v>
      </c>
      <c r="Y63" s="64">
        <f t="shared" si="83"/>
        <v>32.653061224489797</v>
      </c>
      <c r="Z63" s="64">
        <f t="shared" si="83"/>
        <v>30.237154150197632</v>
      </c>
      <c r="AA63" s="64">
        <f t="shared" si="83"/>
        <v>32.48081841432225</v>
      </c>
      <c r="AB63" s="64">
        <f t="shared" si="83"/>
        <v>29.310344827586206</v>
      </c>
      <c r="AC63" s="64">
        <f t="shared" si="83"/>
        <v>32.698768197088469</v>
      </c>
      <c r="AD63" s="64">
        <f t="shared" si="83"/>
        <v>32.704402515723267</v>
      </c>
      <c r="AE63" s="64">
        <f t="shared" si="83"/>
        <v>32.344213649851632</v>
      </c>
      <c r="AF63" s="64">
        <f t="shared" si="83"/>
        <v>24.282560706401764</v>
      </c>
      <c r="AG63" s="64">
        <f t="shared" si="83"/>
        <v>29.023746701846964</v>
      </c>
      <c r="AH63" s="64">
        <f t="shared" si="83"/>
        <v>30.555555555555554</v>
      </c>
      <c r="AI63" s="64">
        <f t="shared" si="83"/>
        <v>25.587467362924283</v>
      </c>
      <c r="AJ63" s="64">
        <f t="shared" si="83"/>
        <v>32.947976878612714</v>
      </c>
      <c r="AK63" s="64">
        <f t="shared" si="83"/>
        <v>25.245098039215687</v>
      </c>
      <c r="AL63" s="64">
        <f t="shared" si="83"/>
        <v>26.370757180156659</v>
      </c>
      <c r="AM63" s="64">
        <f t="shared" si="83"/>
        <v>12.894736842105264</v>
      </c>
      <c r="AN63" s="64">
        <f t="shared" si="83"/>
        <v>0.48109965635738827</v>
      </c>
      <c r="AO63" s="64">
        <f t="shared" si="83"/>
        <v>1.7839195979899496</v>
      </c>
      <c r="AP63" s="64">
        <f t="shared" si="83"/>
        <v>1.9060773480662985</v>
      </c>
      <c r="AQ63" s="64">
        <f t="shared" si="83"/>
        <v>2.0821114369501466</v>
      </c>
      <c r="AR63" s="64">
        <f t="shared" si="83"/>
        <v>17.851458885941643</v>
      </c>
      <c r="AS63" s="64">
        <f t="shared" si="83"/>
        <v>16.435986159169552</v>
      </c>
      <c r="AT63" s="64">
        <f t="shared" si="83"/>
        <v>25.18541409147095</v>
      </c>
      <c r="AU63" s="64">
        <f t="shared" si="83"/>
        <v>17.391304347826086</v>
      </c>
      <c r="AV63" s="64">
        <f t="shared" si="83"/>
        <v>24.233983286908078</v>
      </c>
      <c r="AW63" s="64">
        <f t="shared" si="83"/>
        <v>13.844419391206314</v>
      </c>
      <c r="AX63" s="64">
        <f t="shared" si="83"/>
        <v>16.322555512271133</v>
      </c>
      <c r="AY63" s="64">
        <f t="shared" si="83"/>
        <v>21.447994561522773</v>
      </c>
      <c r="AZ63" s="64">
        <f t="shared" si="83"/>
        <v>14.61908030199039</v>
      </c>
      <c r="BA63" s="64">
        <f t="shared" si="83"/>
        <v>19.179664933564414</v>
      </c>
      <c r="BB63" s="64">
        <f t="shared" si="83"/>
        <v>18.23699421965318</v>
      </c>
      <c r="BC63" s="64">
        <f t="shared" si="83"/>
        <v>27.270171492831039</v>
      </c>
      <c r="BD63" s="64">
        <f t="shared" si="83"/>
        <v>14.52070334656835</v>
      </c>
      <c r="BE63" s="64">
        <f t="shared" si="83"/>
        <v>13.795896328293736</v>
      </c>
      <c r="BF63" s="64">
        <f t="shared" si="83"/>
        <v>15.550676911818513</v>
      </c>
      <c r="BG63" s="64">
        <f t="shared" si="83"/>
        <v>21.651982378854626</v>
      </c>
      <c r="BH63" s="64">
        <f t="shared" si="83"/>
        <v>21.062992125984252</v>
      </c>
      <c r="BI63" s="64">
        <f t="shared" si="83"/>
        <v>21.321961620469082</v>
      </c>
      <c r="BJ63" s="64">
        <f t="shared" si="83"/>
        <v>30.90909090909091</v>
      </c>
      <c r="BK63" s="64">
        <f t="shared" si="83"/>
        <v>20.804195804195807</v>
      </c>
      <c r="BL63" s="64">
        <f t="shared" si="83"/>
        <v>34.32835820895523</v>
      </c>
      <c r="BM63" s="64">
        <f t="shared" si="83"/>
        <v>55.053191489361708</v>
      </c>
      <c r="BN63" s="64">
        <f t="shared" si="83"/>
        <v>30.633802816901412</v>
      </c>
      <c r="BO63" s="64">
        <f t="shared" si="83"/>
        <v>17.690875232774673</v>
      </c>
      <c r="BP63" s="64">
        <f t="shared" si="83"/>
        <v>15.568181818181817</v>
      </c>
      <c r="BQ63" s="64">
        <f t="shared" si="83"/>
        <v>19.577464788732396</v>
      </c>
      <c r="BR63" s="64">
        <f t="shared" si="83"/>
        <v>20.159574468085108</v>
      </c>
      <c r="BS63" s="64">
        <f t="shared" ref="BS63:EB63" si="84">BS34/BS46</f>
        <v>23.814814814814813</v>
      </c>
      <c r="BT63" s="64">
        <f t="shared" si="84"/>
        <v>15.667574931880109</v>
      </c>
      <c r="BU63" s="64">
        <f t="shared" si="84"/>
        <v>28.370370370370367</v>
      </c>
      <c r="BV63" s="64">
        <f t="shared" si="84"/>
        <v>27.27272727272727</v>
      </c>
      <c r="BW63" s="64">
        <f t="shared" si="84"/>
        <v>26.60377358490566</v>
      </c>
      <c r="BX63" s="64">
        <f t="shared" si="84"/>
        <v>22.866894197952217</v>
      </c>
      <c r="BY63" s="64">
        <f t="shared" si="84"/>
        <v>25.954198473282442</v>
      </c>
      <c r="BZ63" s="64">
        <f t="shared" si="84"/>
        <v>22.591943957968475</v>
      </c>
      <c r="CA63" s="64">
        <f t="shared" si="84"/>
        <v>21.020092735703248</v>
      </c>
      <c r="CB63" s="64">
        <f t="shared" si="84"/>
        <v>21.95121951219512</v>
      </c>
      <c r="CC63" s="64">
        <f t="shared" si="84"/>
        <v>23.289665211062591</v>
      </c>
      <c r="CD63" s="64">
        <f t="shared" si="84"/>
        <v>36.341463414634148</v>
      </c>
      <c r="CE63" s="64">
        <f t="shared" si="84"/>
        <v>26.513569937369521</v>
      </c>
      <c r="CF63" s="64">
        <f t="shared" si="84"/>
        <v>20.93316519546028</v>
      </c>
      <c r="CG63" s="64">
        <f t="shared" si="84"/>
        <v>27.385892116182571</v>
      </c>
      <c r="CH63" s="64">
        <f t="shared" si="84"/>
        <v>26.868686868686869</v>
      </c>
      <c r="CI63" s="64">
        <f t="shared" si="84"/>
        <v>29.148936170212764</v>
      </c>
      <c r="CJ63" s="64">
        <f t="shared" si="84"/>
        <v>27.640845070422536</v>
      </c>
      <c r="CK63" s="64">
        <f t="shared" si="84"/>
        <v>23.765996343692873</v>
      </c>
      <c r="CL63" s="64">
        <f t="shared" si="84"/>
        <v>33.007334963325185</v>
      </c>
      <c r="CM63" s="64">
        <f t="shared" si="84"/>
        <v>34.366197183098592</v>
      </c>
      <c r="CN63" s="64">
        <f t="shared" si="84"/>
        <v>25.099601593625501</v>
      </c>
      <c r="CO63" s="64">
        <f t="shared" si="84"/>
        <v>30.238726790450929</v>
      </c>
      <c r="CP63" s="64">
        <f t="shared" si="84"/>
        <v>53.894080996884739</v>
      </c>
      <c r="CQ63" s="64">
        <f t="shared" si="84"/>
        <v>45.879120879120876</v>
      </c>
      <c r="CR63" s="64">
        <f t="shared" si="84"/>
        <v>36.333333333333336</v>
      </c>
      <c r="CS63" s="64">
        <f t="shared" si="84"/>
        <v>39.365079365079367</v>
      </c>
      <c r="CT63" s="64">
        <f t="shared" si="84"/>
        <v>44.685990338164252</v>
      </c>
      <c r="CU63" s="64">
        <f t="shared" si="84"/>
        <v>22.243713733075435</v>
      </c>
      <c r="CV63" s="64">
        <f t="shared" si="84"/>
        <v>23.69477911646586</v>
      </c>
      <c r="CW63" s="64">
        <f t="shared" si="84"/>
        <v>44.951140065146582</v>
      </c>
      <c r="CX63" s="64">
        <f t="shared" si="84"/>
        <v>25.151515151515152</v>
      </c>
      <c r="CY63" s="64">
        <f t="shared" si="84"/>
        <v>30.44280442804428</v>
      </c>
      <c r="CZ63" s="64">
        <f t="shared" si="84"/>
        <v>22.499999999999996</v>
      </c>
      <c r="DA63" s="64">
        <f t="shared" si="84"/>
        <v>27.533039647577091</v>
      </c>
      <c r="DB63" s="64">
        <f t="shared" si="84"/>
        <v>30.727762803234501</v>
      </c>
      <c r="DC63" s="64">
        <f t="shared" si="84"/>
        <v>24.482109227871941</v>
      </c>
      <c r="DD63" s="64">
        <f t="shared" si="84"/>
        <v>24.314442413162705</v>
      </c>
      <c r="DE63" s="64">
        <f t="shared" si="84"/>
        <v>25.834797891036906</v>
      </c>
      <c r="DF63" s="64">
        <f t="shared" si="84"/>
        <v>29.979466119096507</v>
      </c>
      <c r="DG63" s="64">
        <f t="shared" si="84"/>
        <v>37.716262975778548</v>
      </c>
      <c r="DH63" s="64">
        <f t="shared" si="84"/>
        <v>44.200913242009129</v>
      </c>
      <c r="DI63" s="64">
        <f t="shared" si="84"/>
        <v>35.020242914979754</v>
      </c>
      <c r="DJ63" s="64">
        <f t="shared" si="84"/>
        <v>33.182844243792324</v>
      </c>
      <c r="DK63" s="64">
        <f t="shared" si="84"/>
        <v>30.677290836653384</v>
      </c>
      <c r="DL63" s="64">
        <f t="shared" si="84"/>
        <v>25.942857142857143</v>
      </c>
      <c r="DM63" s="64">
        <f t="shared" si="84"/>
        <v>25.442477876106196</v>
      </c>
      <c r="DN63" s="64">
        <f t="shared" si="84"/>
        <v>20.528211284513805</v>
      </c>
      <c r="DO63" s="64">
        <f t="shared" si="84"/>
        <v>50.584269662921351</v>
      </c>
      <c r="DP63" s="64">
        <f t="shared" si="84"/>
        <v>78.770491803278688</v>
      </c>
      <c r="DQ63" s="64">
        <f t="shared" si="84"/>
        <v>48.888888888888886</v>
      </c>
      <c r="DR63" s="64">
        <f t="shared" si="84"/>
        <v>82</v>
      </c>
      <c r="DS63" s="64">
        <f t="shared" si="84"/>
        <v>14.007782101167317</v>
      </c>
      <c r="DT63" s="64">
        <f t="shared" si="84"/>
        <v>517.85714285714278</v>
      </c>
      <c r="DU63" s="64">
        <f t="shared" si="84"/>
        <v>48.214285714285715</v>
      </c>
      <c r="DV63" s="64">
        <f t="shared" si="84"/>
        <v>36.062717770034844</v>
      </c>
      <c r="DW63" s="64">
        <f t="shared" si="84"/>
        <v>39.940828402366868</v>
      </c>
      <c r="DX63" s="64">
        <f t="shared" si="84"/>
        <v>29.568345323741006</v>
      </c>
      <c r="DY63" s="64">
        <f t="shared" si="84"/>
        <v>41.366906474820148</v>
      </c>
      <c r="DZ63" s="64">
        <f t="shared" si="84"/>
        <v>8.9020771513353107</v>
      </c>
      <c r="EA63" s="64">
        <f t="shared" si="84"/>
        <v>38.4</v>
      </c>
      <c r="EB63" s="64">
        <f t="shared" si="84"/>
        <v>24.652087475149106</v>
      </c>
      <c r="EC63" s="64">
        <v>0</v>
      </c>
      <c r="ED63" s="64">
        <v>0</v>
      </c>
      <c r="EE63" s="64">
        <v>0</v>
      </c>
      <c r="EF63" s="64">
        <v>0</v>
      </c>
      <c r="EG63" s="64">
        <v>0</v>
      </c>
      <c r="EH63" s="64">
        <v>0</v>
      </c>
      <c r="EI63" s="64">
        <f t="shared" ref="EI63:GT63" si="85">EI34/EI46</f>
        <v>29.448491155046828</v>
      </c>
      <c r="EJ63" s="64">
        <f t="shared" si="85"/>
        <v>30.327868852459016</v>
      </c>
      <c r="EK63" s="64">
        <f t="shared" si="85"/>
        <v>35.318873421819355</v>
      </c>
      <c r="EL63" s="64">
        <f t="shared" si="85"/>
        <v>24.398000908677876</v>
      </c>
      <c r="EM63" s="64">
        <f t="shared" si="85"/>
        <v>27.293754818812644</v>
      </c>
      <c r="EN63" s="64">
        <f t="shared" si="85"/>
        <v>30.546461848400906</v>
      </c>
      <c r="EO63" s="64">
        <f t="shared" si="85"/>
        <v>29.637147931996957</v>
      </c>
      <c r="EP63" s="64">
        <f t="shared" si="85"/>
        <v>26.995645863570388</v>
      </c>
      <c r="EQ63" s="64">
        <f t="shared" si="85"/>
        <v>30.856366107838696</v>
      </c>
      <c r="ER63" s="64">
        <f t="shared" si="85"/>
        <v>20.775193798449614</v>
      </c>
      <c r="ES63" s="64">
        <f t="shared" si="85"/>
        <v>19.244332493702771</v>
      </c>
      <c r="ET63" s="64">
        <f t="shared" si="85"/>
        <v>28.686868686868685</v>
      </c>
      <c r="EU63" s="64">
        <f t="shared" si="85"/>
        <v>19.558823529411764</v>
      </c>
      <c r="EV63" s="64">
        <f t="shared" si="85"/>
        <v>20.258620689655171</v>
      </c>
      <c r="EW63" s="64">
        <f t="shared" si="85"/>
        <v>20.289855072463769</v>
      </c>
      <c r="EX63" s="64">
        <f t="shared" si="85"/>
        <v>20.535714285714285</v>
      </c>
      <c r="EY63" s="64">
        <f t="shared" si="85"/>
        <v>20.474777448071215</v>
      </c>
      <c r="EZ63" s="64">
        <f t="shared" si="85"/>
        <v>22.036262203626222</v>
      </c>
      <c r="FA63" s="64">
        <f t="shared" si="85"/>
        <v>19.50509461426492</v>
      </c>
      <c r="FB63" s="64">
        <f t="shared" si="85"/>
        <v>20.574162679425839</v>
      </c>
      <c r="FC63" s="64">
        <f t="shared" si="85"/>
        <v>16.843575418994412</v>
      </c>
      <c r="FD63" s="64">
        <f t="shared" si="85"/>
        <v>18.25</v>
      </c>
      <c r="FE63" s="64">
        <f t="shared" si="85"/>
        <v>22.197183098591548</v>
      </c>
      <c r="FF63" s="64">
        <f t="shared" si="85"/>
        <v>18.86685552407932</v>
      </c>
      <c r="FG63" s="64">
        <f t="shared" si="85"/>
        <v>18.915989159891598</v>
      </c>
      <c r="FH63" s="64">
        <f t="shared" si="85"/>
        <v>21.42011834319527</v>
      </c>
      <c r="FI63" s="64">
        <f t="shared" si="85"/>
        <v>8.4739676840215434</v>
      </c>
      <c r="FJ63" s="64">
        <f t="shared" si="85"/>
        <v>20.641025641025642</v>
      </c>
      <c r="FK63" s="64">
        <f t="shared" si="85"/>
        <v>18.037974683544302</v>
      </c>
      <c r="FL63" s="64">
        <f t="shared" si="85"/>
        <v>15.057471264367816</v>
      </c>
      <c r="FM63" s="64">
        <f t="shared" si="85"/>
        <v>5.5949895615866385</v>
      </c>
      <c r="FN63" s="64">
        <f t="shared" si="85"/>
        <v>11.806569343065693</v>
      </c>
      <c r="FO63" s="64">
        <f t="shared" si="85"/>
        <v>13.608870967741936</v>
      </c>
      <c r="FP63" s="64">
        <f t="shared" si="85"/>
        <v>8.774834437086092</v>
      </c>
      <c r="FQ63" s="64">
        <f t="shared" si="85"/>
        <v>10.772833723653397</v>
      </c>
      <c r="FR63" s="64">
        <f t="shared" si="85"/>
        <v>16.567164179104477</v>
      </c>
      <c r="FS63" s="64">
        <f t="shared" si="85"/>
        <v>4.3675417661097846</v>
      </c>
      <c r="FT63" s="64">
        <f t="shared" si="85"/>
        <v>48.115942028985508</v>
      </c>
      <c r="FU63" s="64">
        <f t="shared" si="85"/>
        <v>20.516962843295637</v>
      </c>
      <c r="FV63" s="64">
        <f t="shared" si="85"/>
        <v>21.76</v>
      </c>
      <c r="FW63" s="64">
        <f t="shared" si="85"/>
        <v>22.965641952983724</v>
      </c>
      <c r="FX63" s="64">
        <f t="shared" si="85"/>
        <v>22.975206611570247</v>
      </c>
      <c r="FY63" s="64">
        <f t="shared" si="85"/>
        <v>22.748091603053435</v>
      </c>
      <c r="FZ63" s="64">
        <f t="shared" si="85"/>
        <v>18.941441441441437</v>
      </c>
      <c r="GA63" s="64">
        <f t="shared" si="85"/>
        <v>26.546391752577321</v>
      </c>
      <c r="GB63" s="64">
        <f t="shared" si="85"/>
        <v>20.778032036613272</v>
      </c>
      <c r="GC63" s="64">
        <f t="shared" si="85"/>
        <v>20.64245810055866</v>
      </c>
      <c r="GD63" s="64">
        <f t="shared" si="85"/>
        <v>27.5</v>
      </c>
      <c r="GE63" s="64">
        <f t="shared" si="85"/>
        <v>21.183035714285715</v>
      </c>
      <c r="GF63" s="64">
        <f t="shared" si="85"/>
        <v>23.874755381604697</v>
      </c>
      <c r="GG63" s="64">
        <f t="shared" si="85"/>
        <v>27.020202020202021</v>
      </c>
      <c r="GH63" s="64">
        <f t="shared" si="85"/>
        <v>21.95604395604396</v>
      </c>
      <c r="GI63" s="64">
        <f t="shared" si="85"/>
        <v>19.406593406593405</v>
      </c>
      <c r="GJ63" s="64">
        <f t="shared" si="85"/>
        <v>24.166666666666668</v>
      </c>
      <c r="GK63" s="29">
        <f t="shared" si="85"/>
        <v>28.5024154589372</v>
      </c>
      <c r="GL63" s="29">
        <f t="shared" si="85"/>
        <v>11.987951807228916</v>
      </c>
      <c r="GM63" s="29">
        <f t="shared" si="85"/>
        <v>18.07017543859649</v>
      </c>
      <c r="GN63" s="29">
        <f t="shared" si="85"/>
        <v>29.489291598023062</v>
      </c>
      <c r="GO63" s="29">
        <f t="shared" si="85"/>
        <v>24.4140625</v>
      </c>
      <c r="GP63" s="29">
        <f t="shared" si="85"/>
        <v>20.662768031189085</v>
      </c>
      <c r="GQ63" s="29">
        <f t="shared" si="85"/>
        <v>24.621212121212121</v>
      </c>
      <c r="GR63" s="29">
        <f t="shared" si="85"/>
        <v>26.260504201680675</v>
      </c>
      <c r="GS63" s="29">
        <f t="shared" si="85"/>
        <v>22.532894736842106</v>
      </c>
      <c r="GT63" s="29">
        <f t="shared" si="85"/>
        <v>20.089955022488756</v>
      </c>
      <c r="GU63" s="29">
        <f t="shared" ref="GU63:GX63" si="86">GU34/GU46</f>
        <v>16.889428918590522</v>
      </c>
      <c r="GV63" s="29">
        <f t="shared" si="86"/>
        <v>23.476968796433876</v>
      </c>
      <c r="GW63" s="29">
        <f t="shared" si="86"/>
        <v>11.288088642659281</v>
      </c>
      <c r="GX63" s="29">
        <f t="shared" si="86"/>
        <v>32.931726907630519</v>
      </c>
      <c r="GY63" s="64">
        <f>GY34/GY46</f>
        <v>34.517766497461928</v>
      </c>
      <c r="GZ63" s="64">
        <f t="shared" ref="GZ63:HG63" si="87">GZ34/GZ46</f>
        <v>45.238095238095241</v>
      </c>
      <c r="HA63" s="64">
        <f t="shared" si="87"/>
        <v>39.840637450199203</v>
      </c>
      <c r="HB63" s="64">
        <f t="shared" si="87"/>
        <v>41.791044776119399</v>
      </c>
      <c r="HC63" s="64">
        <f t="shared" si="87"/>
        <v>34.126984126984127</v>
      </c>
      <c r="HD63" s="64">
        <f t="shared" si="87"/>
        <v>38.364779874213838</v>
      </c>
      <c r="HE63" s="64">
        <f t="shared" si="87"/>
        <v>36.227544910179645</v>
      </c>
      <c r="HF63" s="64">
        <f t="shared" si="87"/>
        <v>31.948051948051948</v>
      </c>
      <c r="HG63" s="64">
        <f t="shared" si="87"/>
        <v>38.93333333333333</v>
      </c>
      <c r="HH63" s="64">
        <f>HH34/HH46</f>
        <v>26.862302483069978</v>
      </c>
      <c r="HI63" s="64">
        <f t="shared" ref="HI63:IM63" si="88">HI34/HI46</f>
        <v>20.889748549323016</v>
      </c>
      <c r="HJ63" s="64">
        <f t="shared" si="88"/>
        <v>38.390092879256969</v>
      </c>
      <c r="HK63" s="64">
        <f t="shared" si="88"/>
        <v>27.595628415300546</v>
      </c>
      <c r="HL63" s="64">
        <f t="shared" si="88"/>
        <v>33.647058823529413</v>
      </c>
      <c r="HM63" s="64">
        <f t="shared" si="88"/>
        <v>27.243589743589741</v>
      </c>
      <c r="HN63" s="64">
        <f t="shared" si="88"/>
        <v>17.147435897435898</v>
      </c>
      <c r="HO63" s="64">
        <f t="shared" si="88"/>
        <v>27.079934747145188</v>
      </c>
      <c r="HP63" s="64">
        <f t="shared" si="88"/>
        <v>48.238482384823847</v>
      </c>
      <c r="HQ63" s="64">
        <f t="shared" si="88"/>
        <v>32.644628099173552</v>
      </c>
      <c r="HR63" s="64">
        <f t="shared" si="88"/>
        <v>45.767195767195773</v>
      </c>
      <c r="HS63" s="64">
        <f t="shared" si="88"/>
        <v>33.962264150943398</v>
      </c>
      <c r="HT63" s="64">
        <f t="shared" si="88"/>
        <v>34.734917733089581</v>
      </c>
      <c r="HU63" s="64">
        <f t="shared" si="88"/>
        <v>33.502538071065992</v>
      </c>
      <c r="HV63" s="64">
        <f t="shared" si="88"/>
        <v>45.25139664804469</v>
      </c>
      <c r="HW63" s="64">
        <f t="shared" si="88"/>
        <v>37.333333333333336</v>
      </c>
      <c r="HX63" s="64">
        <f t="shared" si="88"/>
        <v>35.22935779816514</v>
      </c>
      <c r="HY63" s="64">
        <f t="shared" si="88"/>
        <v>26.251390433815349</v>
      </c>
      <c r="HZ63" s="64">
        <f t="shared" si="88"/>
        <v>26.658624849215926</v>
      </c>
      <c r="IA63" s="64">
        <f t="shared" si="88"/>
        <v>29.999999999999996</v>
      </c>
      <c r="IB63" s="64">
        <f t="shared" si="88"/>
        <v>28.13084112149533</v>
      </c>
      <c r="IC63" s="64">
        <f t="shared" si="88"/>
        <v>32.111111111111114</v>
      </c>
      <c r="ID63" s="64">
        <f t="shared" si="88"/>
        <v>18.558352402745992</v>
      </c>
      <c r="IE63" s="64">
        <f t="shared" si="88"/>
        <v>33.246073298429323</v>
      </c>
      <c r="IF63" s="64">
        <f t="shared" si="88"/>
        <v>24.047619047619047</v>
      </c>
      <c r="IG63" s="64">
        <f t="shared" si="88"/>
        <v>20.418410041841003</v>
      </c>
      <c r="IH63" s="64">
        <f t="shared" si="88"/>
        <v>25.76530612244898</v>
      </c>
      <c r="II63" s="64">
        <f t="shared" si="88"/>
        <v>21.792260692464357</v>
      </c>
      <c r="IJ63" s="64">
        <f t="shared" si="88"/>
        <v>21.253071253071251</v>
      </c>
      <c r="IK63" s="64">
        <f t="shared" si="88"/>
        <v>16.929292929292927</v>
      </c>
      <c r="IL63" s="64">
        <f t="shared" si="88"/>
        <v>26.027777777777779</v>
      </c>
      <c r="IM63" s="64">
        <f t="shared" si="88"/>
        <v>29.829545454545453</v>
      </c>
    </row>
    <row r="64" spans="1:247" ht="15.5" x14ac:dyDescent="0.35">
      <c r="A64" s="155" t="s">
        <v>252</v>
      </c>
      <c r="B64" s="58">
        <f t="shared" si="43"/>
        <v>2.3692307692307693</v>
      </c>
      <c r="C64" s="59">
        <f t="shared" si="44"/>
        <v>2.426429904856942</v>
      </c>
      <c r="D64" s="59">
        <v>2.3898669796557122</v>
      </c>
      <c r="E64" s="59">
        <v>2.4416396500234616</v>
      </c>
      <c r="F64" s="59">
        <v>0.36910309775553357</v>
      </c>
      <c r="G64" s="64">
        <f>G50/G54</f>
        <v>3.1967213114754101</v>
      </c>
      <c r="H64" s="64">
        <f t="shared" ref="H64:BS64" si="89">H50/H54</f>
        <v>2.743243243243243</v>
      </c>
      <c r="I64" s="64">
        <f t="shared" si="89"/>
        <v>2.8913043478260869</v>
      </c>
      <c r="J64" s="64">
        <f t="shared" si="89"/>
        <v>2.2173913043478262</v>
      </c>
      <c r="K64" s="64">
        <f t="shared" si="89"/>
        <v>2.4</v>
      </c>
      <c r="L64" s="64">
        <f t="shared" si="89"/>
        <v>2.3584905660377355</v>
      </c>
      <c r="M64" s="64">
        <f t="shared" si="89"/>
        <v>2.8181818181818183</v>
      </c>
      <c r="N64" s="64">
        <f t="shared" si="89"/>
        <v>2.9736842105263155</v>
      </c>
      <c r="O64" s="64">
        <f t="shared" si="89"/>
        <v>2.2376009227220299</v>
      </c>
      <c r="P64" s="64">
        <f t="shared" si="89"/>
        <v>2.2569444444444442</v>
      </c>
      <c r="Q64" s="64">
        <f t="shared" si="89"/>
        <v>1.9412515964240102</v>
      </c>
      <c r="R64" s="64">
        <f t="shared" si="89"/>
        <v>1.976878612716763</v>
      </c>
      <c r="S64" s="64">
        <f t="shared" si="89"/>
        <v>2.1080508474576272</v>
      </c>
      <c r="T64" s="64">
        <f t="shared" si="89"/>
        <v>2.19</v>
      </c>
      <c r="U64" s="64">
        <f t="shared" si="89"/>
        <v>2.1538461538461542</v>
      </c>
      <c r="V64" s="64">
        <f t="shared" si="89"/>
        <v>2.0135135135135136</v>
      </c>
      <c r="W64" s="64">
        <f t="shared" si="89"/>
        <v>1.9838709677419355</v>
      </c>
      <c r="X64" s="64">
        <f t="shared" si="89"/>
        <v>2.1111111111111112</v>
      </c>
      <c r="Y64" s="64">
        <f t="shared" si="89"/>
        <v>2.1518987341772151</v>
      </c>
      <c r="Z64" s="64">
        <f t="shared" si="89"/>
        <v>2.3333333333333335</v>
      </c>
      <c r="AA64" s="64">
        <f t="shared" si="89"/>
        <v>2.2881355932203391</v>
      </c>
      <c r="AB64" s="64">
        <f t="shared" si="89"/>
        <v>2.2739726027397258</v>
      </c>
      <c r="AC64" s="64">
        <f t="shared" si="89"/>
        <v>2.6263736263736264</v>
      </c>
      <c r="AD64" s="64">
        <f t="shared" si="89"/>
        <v>2.3461538461538458</v>
      </c>
      <c r="AE64" s="64">
        <f t="shared" si="89"/>
        <v>2.5</v>
      </c>
      <c r="AF64" s="64">
        <f t="shared" si="89"/>
        <v>2.0941176470588236</v>
      </c>
      <c r="AG64" s="64">
        <f t="shared" si="89"/>
        <v>2.1470588235294117</v>
      </c>
      <c r="AH64" s="64">
        <f t="shared" si="89"/>
        <v>1.8593749999999998</v>
      </c>
      <c r="AI64" s="64">
        <f t="shared" si="89"/>
        <v>1.830985915492958</v>
      </c>
      <c r="AJ64" s="64">
        <f t="shared" si="89"/>
        <v>2.098360655737705</v>
      </c>
      <c r="AK64" s="64">
        <f t="shared" si="89"/>
        <v>2.4</v>
      </c>
      <c r="AL64" s="64">
        <f t="shared" si="89"/>
        <v>2.1764705882352939</v>
      </c>
      <c r="AM64" s="64">
        <f t="shared" si="89"/>
        <v>2</v>
      </c>
      <c r="AN64" s="64">
        <f t="shared" si="89"/>
        <v>2.180327868852459</v>
      </c>
      <c r="AO64" s="64">
        <f t="shared" si="89"/>
        <v>2.3934426229508197</v>
      </c>
      <c r="AP64" s="64">
        <f t="shared" si="89"/>
        <v>2.3448275862068968</v>
      </c>
      <c r="AQ64" s="64">
        <f t="shared" si="89"/>
        <v>2.4901960784313726</v>
      </c>
      <c r="AR64" s="64">
        <f t="shared" si="89"/>
        <v>2.2727272727272725</v>
      </c>
      <c r="AS64" s="64">
        <f t="shared" si="89"/>
        <v>2.3651079136690645</v>
      </c>
      <c r="AT64" s="64">
        <f t="shared" si="89"/>
        <v>2.2676864244741872</v>
      </c>
      <c r="AU64" s="64">
        <f t="shared" si="89"/>
        <v>2.2533632286995511</v>
      </c>
      <c r="AV64" s="64">
        <f t="shared" si="89"/>
        <v>2.2759295499021528</v>
      </c>
      <c r="AW64" s="64">
        <f t="shared" si="89"/>
        <v>2.7040358744394619</v>
      </c>
      <c r="AX64" s="64">
        <f t="shared" si="89"/>
        <v>2.4010416666666665</v>
      </c>
      <c r="AY64" s="64">
        <f t="shared" si="89"/>
        <v>2.1578947368421053</v>
      </c>
      <c r="AZ64" s="64">
        <f t="shared" si="89"/>
        <v>2.2475633528265107</v>
      </c>
      <c r="BA64" s="64">
        <f t="shared" si="89"/>
        <v>2.2361111111111112</v>
      </c>
      <c r="BB64" s="64">
        <f t="shared" si="89"/>
        <v>2.3101045296167251</v>
      </c>
      <c r="BC64" s="64">
        <f t="shared" si="89"/>
        <v>2.2665406427221173</v>
      </c>
      <c r="BD64" s="64">
        <f t="shared" si="89"/>
        <v>2.5113871635610767</v>
      </c>
      <c r="BE64" s="64">
        <f t="shared" si="89"/>
        <v>2.4872727272727273</v>
      </c>
      <c r="BF64" s="64">
        <f t="shared" si="89"/>
        <v>2.2997762863534676</v>
      </c>
      <c r="BG64" s="64">
        <f t="shared" si="89"/>
        <v>1.8235294117647058</v>
      </c>
      <c r="BH64" s="64">
        <f t="shared" si="89"/>
        <v>7.1521739130434776</v>
      </c>
      <c r="BI64" s="64">
        <f t="shared" si="89"/>
        <v>5.6222222222222218</v>
      </c>
      <c r="BJ64" s="64">
        <f t="shared" si="89"/>
        <v>2.7037037037037033</v>
      </c>
      <c r="BK64" s="64">
        <f t="shared" si="89"/>
        <v>2.1680000000000001</v>
      </c>
      <c r="BL64" s="64">
        <f t="shared" si="89"/>
        <v>1.6694214876033058</v>
      </c>
      <c r="BM64" s="64">
        <f t="shared" si="89"/>
        <v>1.9651162790697674</v>
      </c>
      <c r="BN64" s="64">
        <f t="shared" si="89"/>
        <v>2.3670886075949369</v>
      </c>
      <c r="BO64" s="64">
        <f t="shared" si="89"/>
        <v>2.510204081632653</v>
      </c>
      <c r="BP64" s="64">
        <f t="shared" si="89"/>
        <v>2.4166666666666665</v>
      </c>
      <c r="BQ64" s="64">
        <f t="shared" si="89"/>
        <v>2.377049180327869</v>
      </c>
      <c r="BR64" s="64">
        <f t="shared" si="89"/>
        <v>2.4153846153846152</v>
      </c>
      <c r="BS64" s="64">
        <f t="shared" si="89"/>
        <v>2</v>
      </c>
      <c r="BT64" s="64">
        <f t="shared" ref="BT64:EE64" si="90">BT50/BT54</f>
        <v>2.6274509803921569</v>
      </c>
      <c r="BU64" s="64">
        <f t="shared" si="90"/>
        <v>2.1851851851851851</v>
      </c>
      <c r="BV64" s="64">
        <f t="shared" si="90"/>
        <v>2.3577981651376145</v>
      </c>
      <c r="BW64" s="64">
        <f t="shared" si="90"/>
        <v>2.4848484848484849</v>
      </c>
      <c r="BX64" s="64">
        <f t="shared" si="90"/>
        <v>2.6226415094339619</v>
      </c>
      <c r="BY64" s="64">
        <f t="shared" si="90"/>
        <v>2.2242990654205603</v>
      </c>
      <c r="BZ64" s="64">
        <f t="shared" si="90"/>
        <v>2.4905660377358489</v>
      </c>
      <c r="CA64" s="64">
        <f t="shared" si="90"/>
        <v>2.4519230769230766</v>
      </c>
      <c r="CB64" s="64">
        <f t="shared" si="90"/>
        <v>2.613861386138614</v>
      </c>
      <c r="CC64" s="64">
        <f t="shared" si="90"/>
        <v>2.6869565217391305</v>
      </c>
      <c r="CD64" s="64">
        <f t="shared" si="90"/>
        <v>2.3333333333333335</v>
      </c>
      <c r="CE64" s="64">
        <f t="shared" si="90"/>
        <v>2.3783783783783785</v>
      </c>
      <c r="CF64" s="64">
        <f t="shared" si="90"/>
        <v>2.4508196721311477</v>
      </c>
      <c r="CG64" s="64">
        <f t="shared" si="90"/>
        <v>2.5074626865671639</v>
      </c>
      <c r="CH64" s="64">
        <f t="shared" si="90"/>
        <v>2.4393939393939394</v>
      </c>
      <c r="CI64" s="64">
        <f t="shared" si="90"/>
        <v>2.4571428571428573</v>
      </c>
      <c r="CJ64" s="64">
        <f t="shared" si="90"/>
        <v>2.4285714285714288</v>
      </c>
      <c r="CK64" s="64">
        <f t="shared" si="90"/>
        <v>2.6363636363636362</v>
      </c>
      <c r="CL64" s="64">
        <f t="shared" si="90"/>
        <v>2.6184210526315788</v>
      </c>
      <c r="CM64" s="64">
        <f t="shared" si="90"/>
        <v>2.1095890410958904</v>
      </c>
      <c r="CN64" s="64">
        <f t="shared" si="90"/>
        <v>2.8208955223880592</v>
      </c>
      <c r="CO64" s="64">
        <f t="shared" si="90"/>
        <v>2.507042253521127</v>
      </c>
      <c r="CP64" s="64">
        <f t="shared" si="90"/>
        <v>2.523076923076923</v>
      </c>
      <c r="CQ64" s="64">
        <f t="shared" si="90"/>
        <v>2.5294117647058822</v>
      </c>
      <c r="CR64" s="64">
        <f t="shared" si="90"/>
        <v>2.5909090909090908</v>
      </c>
      <c r="CS64" s="64">
        <f t="shared" si="90"/>
        <v>2.3541666666666665</v>
      </c>
      <c r="CT64" s="64">
        <f t="shared" si="90"/>
        <v>2.3214285714285712</v>
      </c>
      <c r="CU64" s="64">
        <f t="shared" si="90"/>
        <v>2.2873563218390807</v>
      </c>
      <c r="CV64" s="64">
        <f t="shared" si="90"/>
        <v>2.1927710843373496</v>
      </c>
      <c r="CW64" s="64">
        <f t="shared" si="90"/>
        <v>2.2549019607843137</v>
      </c>
      <c r="CX64" s="64">
        <f t="shared" si="90"/>
        <v>1.8333333333333333</v>
      </c>
      <c r="CY64" s="64">
        <f t="shared" si="90"/>
        <v>1.6133333333333333</v>
      </c>
      <c r="CZ64" s="64">
        <f t="shared" si="90"/>
        <v>1.8367346938775511</v>
      </c>
      <c r="DA64" s="64">
        <f t="shared" si="90"/>
        <v>1.7968749999999998</v>
      </c>
      <c r="DB64" s="64">
        <f t="shared" si="90"/>
        <v>1.9367088607594936</v>
      </c>
      <c r="DC64" s="64">
        <f t="shared" si="90"/>
        <v>2.2558139534883721</v>
      </c>
      <c r="DD64" s="64">
        <f t="shared" si="90"/>
        <v>2.3647058823529408</v>
      </c>
      <c r="DE64" s="64">
        <f t="shared" si="90"/>
        <v>2.1473684210526316</v>
      </c>
      <c r="DF64" s="64">
        <f t="shared" si="90"/>
        <v>2.2023809523809526</v>
      </c>
      <c r="DG64" s="64">
        <f t="shared" si="90"/>
        <v>2.1923076923076921</v>
      </c>
      <c r="DH64" s="64">
        <f t="shared" si="90"/>
        <v>1.7894736842105263</v>
      </c>
      <c r="DI64" s="64">
        <f t="shared" si="90"/>
        <v>1.8124999999999996</v>
      </c>
      <c r="DJ64" s="64">
        <f t="shared" si="90"/>
        <v>1.9655172413793103</v>
      </c>
      <c r="DK64" s="64">
        <f t="shared" si="90"/>
        <v>2.7383177570093458</v>
      </c>
      <c r="DL64" s="64">
        <f t="shared" si="90"/>
        <v>2.6258992805755397</v>
      </c>
      <c r="DM64" s="64">
        <f t="shared" si="90"/>
        <v>2.671875</v>
      </c>
      <c r="DN64" s="64">
        <f t="shared" si="90"/>
        <v>2.6792452830188678</v>
      </c>
      <c r="DO64" s="64">
        <f t="shared" si="90"/>
        <v>1.7692307692307689</v>
      </c>
      <c r="DP64" s="64">
        <f t="shared" si="90"/>
        <v>1.35</v>
      </c>
      <c r="DQ64" s="64">
        <f t="shared" si="90"/>
        <v>1.76</v>
      </c>
      <c r="DR64" s="64">
        <f t="shared" si="90"/>
        <v>1.4693877551020409</v>
      </c>
      <c r="DS64" s="64">
        <f t="shared" si="90"/>
        <v>1.9379310344827587</v>
      </c>
      <c r="DT64" s="64">
        <f t="shared" si="90"/>
        <v>0.6071428571428571</v>
      </c>
      <c r="DU64" s="64">
        <f t="shared" si="90"/>
        <v>1.8484848484848484</v>
      </c>
      <c r="DV64" s="64">
        <f t="shared" si="90"/>
        <v>2.1855670103092786</v>
      </c>
      <c r="DW64" s="64">
        <f t="shared" si="90"/>
        <v>1.9264705882352942</v>
      </c>
      <c r="DX64" s="64">
        <f t="shared" si="90"/>
        <v>4.1764705882352944</v>
      </c>
      <c r="DY64" s="64">
        <f t="shared" si="90"/>
        <v>1.5869565217391304</v>
      </c>
      <c r="DZ64" s="64">
        <f t="shared" si="90"/>
        <v>1.9583333333333335</v>
      </c>
      <c r="EA64" s="64">
        <f t="shared" si="90"/>
        <v>1.7812499999999998</v>
      </c>
      <c r="EB64" s="64">
        <f t="shared" si="90"/>
        <v>2.4556962025316453</v>
      </c>
      <c r="EC64" s="64">
        <f t="shared" si="90"/>
        <v>2.6326530612244898</v>
      </c>
      <c r="ED64" s="64">
        <f t="shared" si="90"/>
        <v>2.6</v>
      </c>
      <c r="EE64" s="64">
        <f t="shared" si="90"/>
        <v>2.6590909090909087</v>
      </c>
      <c r="EF64" s="64">
        <f t="shared" ref="EF64:GQ64" si="91">EF50/EF54</f>
        <v>2.6744186046511627</v>
      </c>
      <c r="EG64" s="64">
        <f t="shared" si="91"/>
        <v>2.8749999999999996</v>
      </c>
      <c r="EH64" s="64">
        <f t="shared" si="91"/>
        <v>2.9487179487179485</v>
      </c>
      <c r="EI64" s="64">
        <f t="shared" si="91"/>
        <v>2.3831041257367387</v>
      </c>
      <c r="EJ64" s="64">
        <f t="shared" si="91"/>
        <v>2.1577380952380949</v>
      </c>
      <c r="EK64" s="64">
        <f t="shared" si="91"/>
        <v>2.3885209713024285</v>
      </c>
      <c r="EL64" s="64">
        <f t="shared" si="91"/>
        <v>2.4041533546325877</v>
      </c>
      <c r="EM64" s="64">
        <f t="shared" si="91"/>
        <v>2.3908450704225355</v>
      </c>
      <c r="EN64" s="64">
        <f t="shared" si="91"/>
        <v>2.2796610169491527</v>
      </c>
      <c r="EO64" s="64">
        <f t="shared" si="91"/>
        <v>2.2363067292644758</v>
      </c>
      <c r="EP64" s="64">
        <f t="shared" si="91"/>
        <v>2.3185689948892674</v>
      </c>
      <c r="EQ64" s="64">
        <f t="shared" si="91"/>
        <v>2.7282809611829943</v>
      </c>
      <c r="ER64" s="64">
        <f t="shared" si="91"/>
        <v>2.3125</v>
      </c>
      <c r="ES64" s="64">
        <f t="shared" si="91"/>
        <v>2.3417721518987342</v>
      </c>
      <c r="ET64" s="64">
        <f t="shared" si="91"/>
        <v>2.1466666666666669</v>
      </c>
      <c r="EU64" s="64">
        <f t="shared" si="91"/>
        <v>2.4823529411764707</v>
      </c>
      <c r="EV64" s="64">
        <f t="shared" si="91"/>
        <v>2.5697674418604652</v>
      </c>
      <c r="EW64" s="64">
        <f t="shared" si="91"/>
        <v>2.5698924731182795</v>
      </c>
      <c r="EX64" s="64">
        <f t="shared" si="91"/>
        <v>2.7391304347826084</v>
      </c>
      <c r="EY64" s="64">
        <f t="shared" si="91"/>
        <v>2.7749999999999999</v>
      </c>
      <c r="EZ64" s="64">
        <f t="shared" si="91"/>
        <v>2.5444444444444443</v>
      </c>
      <c r="FA64" s="64">
        <f t="shared" si="91"/>
        <v>2.5232558139534884</v>
      </c>
      <c r="FB64" s="64">
        <f t="shared" si="91"/>
        <v>2.5728155339805823</v>
      </c>
      <c r="FC64" s="64">
        <f t="shared" si="91"/>
        <v>2.211267605633803</v>
      </c>
      <c r="FD64" s="64">
        <f t="shared" si="91"/>
        <v>2.5084745762711864</v>
      </c>
      <c r="FE64" s="64">
        <f t="shared" si="91"/>
        <v>2.4576271186440679</v>
      </c>
      <c r="FF64" s="64">
        <f t="shared" si="91"/>
        <v>2.442622950819672</v>
      </c>
      <c r="FG64" s="64">
        <f t="shared" si="91"/>
        <v>2.3692307692307693</v>
      </c>
      <c r="FH64" s="64">
        <f t="shared" si="91"/>
        <v>2.2758620689655173</v>
      </c>
      <c r="FI64" s="64">
        <f t="shared" si="91"/>
        <v>2.7272727272727275</v>
      </c>
      <c r="FJ64" s="64">
        <f t="shared" si="91"/>
        <v>2.4268292682926829</v>
      </c>
      <c r="FK64" s="64">
        <f t="shared" si="91"/>
        <v>2.72</v>
      </c>
      <c r="FL64" s="64">
        <f t="shared" si="91"/>
        <v>2.5625</v>
      </c>
      <c r="FM64" s="64">
        <f t="shared" si="91"/>
        <v>2.4468085106382977</v>
      </c>
      <c r="FN64" s="64">
        <f t="shared" si="91"/>
        <v>2.7472527472527473</v>
      </c>
      <c r="FO64" s="64">
        <f t="shared" si="91"/>
        <v>2.4457831325301203</v>
      </c>
      <c r="FP64" s="64">
        <f t="shared" si="91"/>
        <v>2.0333333333333332</v>
      </c>
      <c r="FQ64" s="64">
        <f t="shared" si="91"/>
        <v>2.4477611940298503</v>
      </c>
      <c r="FR64" s="64">
        <f t="shared" si="91"/>
        <v>2.6756756756756759</v>
      </c>
      <c r="FS64" s="64">
        <f t="shared" si="91"/>
        <v>3.2105263157894735</v>
      </c>
      <c r="FT64" s="64">
        <f t="shared" si="91"/>
        <v>2.172413793103448</v>
      </c>
      <c r="FU64" s="64">
        <f t="shared" si="91"/>
        <v>2.751937984496124</v>
      </c>
      <c r="FV64" s="64">
        <f t="shared" si="91"/>
        <v>2.7788844621513946</v>
      </c>
      <c r="FW64" s="64">
        <f t="shared" si="91"/>
        <v>2.7481713688610241</v>
      </c>
      <c r="FX64" s="64">
        <f t="shared" si="91"/>
        <v>2.7290836653386457</v>
      </c>
      <c r="FY64" s="64">
        <f t="shared" si="91"/>
        <v>2.6551094890510947</v>
      </c>
      <c r="FZ64" s="64">
        <f t="shared" si="91"/>
        <v>2.2307692307692308</v>
      </c>
      <c r="GA64" s="64">
        <f t="shared" si="91"/>
        <v>2.56</v>
      </c>
      <c r="GB64" s="64">
        <f t="shared" si="91"/>
        <v>2.6271186440677967</v>
      </c>
      <c r="GC64" s="64">
        <f t="shared" si="91"/>
        <v>2.5416666666666665</v>
      </c>
      <c r="GD64" s="64">
        <f t="shared" si="91"/>
        <v>2.5925925925925921</v>
      </c>
      <c r="GE64" s="64">
        <f t="shared" si="91"/>
        <v>2.1447368421052628</v>
      </c>
      <c r="GF64" s="64">
        <f t="shared" si="91"/>
        <v>2.3488372093023258</v>
      </c>
      <c r="GG64" s="64">
        <f t="shared" si="91"/>
        <v>2.2285714285714286</v>
      </c>
      <c r="GH64" s="64">
        <f t="shared" si="91"/>
        <v>2.1449275362318843</v>
      </c>
      <c r="GI64" s="64">
        <f t="shared" si="91"/>
        <v>2.1363636363636362</v>
      </c>
      <c r="GJ64" s="64">
        <f t="shared" si="91"/>
        <v>2.4035087719298249</v>
      </c>
      <c r="GK64" s="64">
        <f t="shared" si="91"/>
        <v>2</v>
      </c>
      <c r="GL64" s="64">
        <f t="shared" si="91"/>
        <v>2.1634615384615383</v>
      </c>
      <c r="GM64" s="64">
        <f t="shared" si="91"/>
        <v>2.0245398773006134</v>
      </c>
      <c r="GN64" s="64">
        <f t="shared" si="91"/>
        <v>2.3936170212765959</v>
      </c>
      <c r="GO64" s="64">
        <f t="shared" si="91"/>
        <v>1.8709677419354838</v>
      </c>
      <c r="GP64" s="64">
        <f t="shared" si="91"/>
        <v>1.7313432835820892</v>
      </c>
      <c r="GQ64" s="64">
        <f t="shared" si="91"/>
        <v>2.6363636363636362</v>
      </c>
      <c r="GR64" s="64">
        <f t="shared" ref="GR64:IM64" si="92">GR50/GR54</f>
        <v>2.0428571428571427</v>
      </c>
      <c r="GS64" s="64">
        <f t="shared" si="92"/>
        <v>4.3061224489795915</v>
      </c>
      <c r="GT64" s="64">
        <f t="shared" si="92"/>
        <v>4.6170212765957448</v>
      </c>
      <c r="GU64" s="64">
        <f t="shared" si="92"/>
        <v>4.9019607843137258</v>
      </c>
      <c r="GV64" s="64">
        <f t="shared" si="92"/>
        <v>3.1538461538461537</v>
      </c>
      <c r="GW64" s="64">
        <f t="shared" si="92"/>
        <v>5.4411764705882355</v>
      </c>
      <c r="GX64" s="64">
        <f t="shared" si="92"/>
        <v>3.5000000000000004</v>
      </c>
      <c r="GY64" s="64">
        <f t="shared" si="92"/>
        <v>2.1906693711967549</v>
      </c>
      <c r="GZ64" s="64">
        <f t="shared" si="92"/>
        <v>2.1445221445221447</v>
      </c>
      <c r="HA64" s="64">
        <f t="shared" si="92"/>
        <v>2.0149253731343282</v>
      </c>
      <c r="HB64" s="64">
        <f t="shared" si="92"/>
        <v>2.0426287744227354</v>
      </c>
      <c r="HC64" s="64">
        <f t="shared" si="92"/>
        <v>2.257001647446458</v>
      </c>
      <c r="HD64" s="64">
        <f t="shared" si="92"/>
        <v>2.0677361853832439</v>
      </c>
      <c r="HE64" s="64">
        <f t="shared" si="92"/>
        <v>2.6849315068493151</v>
      </c>
      <c r="HF64" s="64">
        <f t="shared" si="92"/>
        <v>2.3924268502581754</v>
      </c>
      <c r="HG64" s="64">
        <f t="shared" si="92"/>
        <v>2.1943048576214408</v>
      </c>
      <c r="HH64" s="64">
        <f t="shared" si="92"/>
        <v>2.1123595505617976</v>
      </c>
      <c r="HI64" s="64">
        <f t="shared" si="92"/>
        <v>2.3199999999999998</v>
      </c>
      <c r="HJ64" s="64">
        <f t="shared" si="92"/>
        <v>1.711111111111111</v>
      </c>
      <c r="HK64" s="64">
        <f t="shared" si="92"/>
        <v>1.5496183206106868</v>
      </c>
      <c r="HL64" s="64">
        <f t="shared" si="92"/>
        <v>1.6390977443609023</v>
      </c>
      <c r="HM64" s="64">
        <f t="shared" si="92"/>
        <v>1.8975903614457832</v>
      </c>
      <c r="HN64" s="64">
        <f t="shared" si="92"/>
        <v>1.5271739130434783</v>
      </c>
      <c r="HO64" s="64">
        <f t="shared" si="92"/>
        <v>2.1280000000000001</v>
      </c>
      <c r="HP64" s="64">
        <f t="shared" si="92"/>
        <v>2.7872340425531918</v>
      </c>
      <c r="HQ64" s="64">
        <f t="shared" si="92"/>
        <v>2.8627450980392157</v>
      </c>
      <c r="HR64" s="64">
        <f t="shared" si="92"/>
        <v>2.8837209302325584</v>
      </c>
      <c r="HS64" s="64">
        <f t="shared" si="92"/>
        <v>2.62</v>
      </c>
      <c r="HT64" s="64">
        <f t="shared" si="92"/>
        <v>2.7966101694915255</v>
      </c>
      <c r="HU64" s="64">
        <f t="shared" si="92"/>
        <v>2.8852459016393444</v>
      </c>
      <c r="HV64" s="64">
        <f t="shared" si="92"/>
        <v>2.6341463414634148</v>
      </c>
      <c r="HW64" s="64">
        <f t="shared" si="92"/>
        <v>2.8627450980392157</v>
      </c>
      <c r="HX64" s="64">
        <f t="shared" si="92"/>
        <v>2.8545454545454545</v>
      </c>
      <c r="HY64" s="64">
        <f t="shared" si="92"/>
        <v>2.6315789473684212</v>
      </c>
      <c r="HZ64" s="64">
        <f t="shared" si="92"/>
        <v>2.6915887850467288</v>
      </c>
      <c r="IA64" s="64">
        <f t="shared" si="92"/>
        <v>2.3760683760683761</v>
      </c>
      <c r="IB64" s="64">
        <f t="shared" si="92"/>
        <v>2.85</v>
      </c>
      <c r="IC64" s="64">
        <f t="shared" si="92"/>
        <v>3.0752688172043006</v>
      </c>
      <c r="ID64" s="64">
        <f t="shared" si="92"/>
        <v>2.625</v>
      </c>
      <c r="IE64" s="64">
        <f t="shared" si="92"/>
        <v>2.3666666666666667</v>
      </c>
      <c r="IF64" s="64">
        <f t="shared" si="92"/>
        <v>2.4833333333333334</v>
      </c>
      <c r="IG64" s="64">
        <f t="shared" si="92"/>
        <v>2.3378378378378377</v>
      </c>
      <c r="IH64" s="64">
        <f t="shared" si="92"/>
        <v>2.3333333333333335</v>
      </c>
      <c r="II64" s="64">
        <f t="shared" si="92"/>
        <v>2.3472222222222223</v>
      </c>
      <c r="IJ64" s="64">
        <f t="shared" si="92"/>
        <v>2.5</v>
      </c>
      <c r="IK64" s="64">
        <f t="shared" si="92"/>
        <v>2.3698630136986303</v>
      </c>
      <c r="IL64" s="64">
        <f t="shared" si="92"/>
        <v>2.3888888888888888</v>
      </c>
      <c r="IM64" s="64">
        <f t="shared" si="92"/>
        <v>2.6739130434782608</v>
      </c>
    </row>
    <row r="65" spans="1:247" ht="16.5" x14ac:dyDescent="0.45">
      <c r="A65" s="155" t="s">
        <v>253</v>
      </c>
      <c r="B65" s="58">
        <f t="shared" si="43"/>
        <v>0.44666666666666671</v>
      </c>
      <c r="C65" s="59">
        <f t="shared" si="44"/>
        <v>0.48783402489626548</v>
      </c>
      <c r="D65" s="59">
        <v>0.42633333333333334</v>
      </c>
      <c r="E65" s="59">
        <v>0.4661203703703703</v>
      </c>
      <c r="F65" s="59">
        <v>0.14542334225954562</v>
      </c>
      <c r="G65" s="59">
        <f>G54/1.5</f>
        <v>0.40666666666666668</v>
      </c>
      <c r="H65" s="59">
        <f t="shared" ref="H65:BS65" si="93">H54/1.5</f>
        <v>0.49333333333333335</v>
      </c>
      <c r="I65" s="59">
        <f t="shared" si="93"/>
        <v>0.3066666666666667</v>
      </c>
      <c r="J65" s="59">
        <f t="shared" si="93"/>
        <v>0.3066666666666667</v>
      </c>
      <c r="K65" s="59">
        <f t="shared" si="93"/>
        <v>0.43333333333333335</v>
      </c>
      <c r="L65" s="59">
        <f t="shared" si="93"/>
        <v>0.35333333333333333</v>
      </c>
      <c r="M65" s="59">
        <f t="shared" si="93"/>
        <v>0.29333333333333333</v>
      </c>
      <c r="N65" s="59">
        <f t="shared" si="93"/>
        <v>0.25333333333333335</v>
      </c>
      <c r="O65" s="59">
        <f t="shared" si="93"/>
        <v>0.57799999999999996</v>
      </c>
      <c r="P65" s="59">
        <f t="shared" si="93"/>
        <v>0.57599999999999996</v>
      </c>
      <c r="Q65" s="59">
        <f t="shared" si="93"/>
        <v>0.52200000000000002</v>
      </c>
      <c r="R65" s="59">
        <f t="shared" si="93"/>
        <v>0.57666666666666666</v>
      </c>
      <c r="S65" s="59">
        <f t="shared" si="93"/>
        <v>0.6293333333333333</v>
      </c>
      <c r="T65" s="59">
        <f t="shared" si="93"/>
        <v>0.66666666666666663</v>
      </c>
      <c r="U65" s="59">
        <f t="shared" si="93"/>
        <v>0.69333333333333336</v>
      </c>
      <c r="V65" s="59">
        <f t="shared" si="93"/>
        <v>0.49333333333333335</v>
      </c>
      <c r="W65" s="59">
        <f t="shared" si="93"/>
        <v>0.41333333333333333</v>
      </c>
      <c r="X65" s="59">
        <f t="shared" si="93"/>
        <v>0.48</v>
      </c>
      <c r="Y65" s="59">
        <f t="shared" si="93"/>
        <v>0.52666666666666673</v>
      </c>
      <c r="Z65" s="59">
        <f t="shared" si="93"/>
        <v>0.45999999999999996</v>
      </c>
      <c r="AA65" s="59">
        <f t="shared" si="93"/>
        <v>0.39333333333333331</v>
      </c>
      <c r="AB65" s="59">
        <f t="shared" si="93"/>
        <v>0.48666666666666664</v>
      </c>
      <c r="AC65" s="59">
        <f t="shared" si="93"/>
        <v>0.60666666666666669</v>
      </c>
      <c r="AD65" s="59">
        <f t="shared" si="93"/>
        <v>0.34666666666666668</v>
      </c>
      <c r="AE65" s="59">
        <f t="shared" si="93"/>
        <v>0.36000000000000004</v>
      </c>
      <c r="AF65" s="59">
        <f t="shared" si="93"/>
        <v>0.56666666666666665</v>
      </c>
      <c r="AG65" s="59">
        <f t="shared" si="93"/>
        <v>0.45333333333333337</v>
      </c>
      <c r="AH65" s="59">
        <f t="shared" si="93"/>
        <v>0.42666666666666669</v>
      </c>
      <c r="AI65" s="59">
        <f t="shared" si="93"/>
        <v>0.47333333333333333</v>
      </c>
      <c r="AJ65" s="59">
        <f t="shared" si="93"/>
        <v>0.40666666666666668</v>
      </c>
      <c r="AK65" s="59">
        <f t="shared" si="93"/>
        <v>0.39999999999999997</v>
      </c>
      <c r="AL65" s="59">
        <f t="shared" si="93"/>
        <v>0.45333333333333337</v>
      </c>
      <c r="AM65" s="59">
        <f t="shared" si="93"/>
        <v>0.53333333333333333</v>
      </c>
      <c r="AN65" s="59">
        <f t="shared" si="93"/>
        <v>0.40666666666666668</v>
      </c>
      <c r="AO65" s="59">
        <f t="shared" si="93"/>
        <v>0.40666666666666668</v>
      </c>
      <c r="AP65" s="59">
        <f t="shared" si="93"/>
        <v>0.38666666666666666</v>
      </c>
      <c r="AQ65" s="59">
        <f t="shared" si="93"/>
        <v>0.34</v>
      </c>
      <c r="AR65" s="59">
        <f t="shared" si="93"/>
        <v>0.44</v>
      </c>
      <c r="AS65" s="59">
        <f t="shared" si="93"/>
        <v>0.3706666666666667</v>
      </c>
      <c r="AT65" s="59">
        <f t="shared" si="93"/>
        <v>0.34866666666666668</v>
      </c>
      <c r="AU65" s="59">
        <f t="shared" si="93"/>
        <v>0.29733333333333334</v>
      </c>
      <c r="AV65" s="59">
        <f t="shared" si="93"/>
        <v>0.34066666666666667</v>
      </c>
      <c r="AW65" s="59">
        <f t="shared" si="93"/>
        <v>0.29733333333333334</v>
      </c>
      <c r="AX65" s="59">
        <f t="shared" si="93"/>
        <v>0.25600000000000001</v>
      </c>
      <c r="AY65" s="59">
        <f t="shared" si="93"/>
        <v>0.36733333333333335</v>
      </c>
      <c r="AZ65" s="59">
        <f t="shared" si="93"/>
        <v>0.34200000000000003</v>
      </c>
      <c r="BA65" s="59">
        <f t="shared" si="93"/>
        <v>0.38399999999999995</v>
      </c>
      <c r="BB65" s="59">
        <f t="shared" si="93"/>
        <v>0.38266666666666665</v>
      </c>
      <c r="BC65" s="59">
        <f t="shared" si="93"/>
        <v>0.35266666666666668</v>
      </c>
      <c r="BD65" s="59">
        <f t="shared" si="93"/>
        <v>0.32200000000000001</v>
      </c>
      <c r="BE65" s="59">
        <f t="shared" si="93"/>
        <v>0.3666666666666667</v>
      </c>
      <c r="BF65" s="59">
        <f t="shared" si="93"/>
        <v>0.29799999999999999</v>
      </c>
      <c r="BG65" s="59">
        <f t="shared" si="93"/>
        <v>0.45333333333333337</v>
      </c>
      <c r="BH65" s="59">
        <f t="shared" si="93"/>
        <v>0.3066666666666667</v>
      </c>
      <c r="BI65" s="59">
        <f t="shared" si="93"/>
        <v>0.3</v>
      </c>
      <c r="BJ65" s="59">
        <f t="shared" si="93"/>
        <v>0.18000000000000002</v>
      </c>
      <c r="BK65" s="59">
        <f t="shared" si="93"/>
        <v>0.83333333333333337</v>
      </c>
      <c r="BL65" s="59">
        <f t="shared" si="93"/>
        <v>0.80666666666666664</v>
      </c>
      <c r="BM65" s="59">
        <f t="shared" si="93"/>
        <v>0.57333333333333336</v>
      </c>
      <c r="BN65" s="59">
        <f t="shared" si="93"/>
        <v>0.52666666666666673</v>
      </c>
      <c r="BO65" s="59">
        <f t="shared" si="93"/>
        <v>0.98</v>
      </c>
      <c r="BP65" s="59">
        <f t="shared" si="93"/>
        <v>0.39999999999999997</v>
      </c>
      <c r="BQ65" s="59">
        <f t="shared" si="93"/>
        <v>0.40666666666666668</v>
      </c>
      <c r="BR65" s="59">
        <f t="shared" si="93"/>
        <v>0.43333333333333335</v>
      </c>
      <c r="BS65" s="59">
        <f t="shared" si="93"/>
        <v>0.37999999999999995</v>
      </c>
      <c r="BT65" s="59">
        <f t="shared" ref="BT65:EE65" si="94">BT54/1.5</f>
        <v>0.34</v>
      </c>
      <c r="BU65" s="59">
        <f t="shared" si="94"/>
        <v>0.36000000000000004</v>
      </c>
      <c r="BV65" s="59">
        <f t="shared" si="94"/>
        <v>0.72666666666666668</v>
      </c>
      <c r="BW65" s="59">
        <f t="shared" si="94"/>
        <v>0.66</v>
      </c>
      <c r="BX65" s="59">
        <f t="shared" si="94"/>
        <v>0.70666666666666667</v>
      </c>
      <c r="BY65" s="59">
        <f t="shared" si="94"/>
        <v>0.71333333333333337</v>
      </c>
      <c r="BZ65" s="59">
        <f t="shared" si="94"/>
        <v>0.70666666666666667</v>
      </c>
      <c r="CA65" s="59">
        <f t="shared" si="94"/>
        <v>0.69333333333333336</v>
      </c>
      <c r="CB65" s="59">
        <f t="shared" si="94"/>
        <v>0.67333333333333334</v>
      </c>
      <c r="CC65" s="59">
        <f t="shared" si="94"/>
        <v>0.76666666666666661</v>
      </c>
      <c r="CD65" s="59">
        <f t="shared" si="94"/>
        <v>0.26</v>
      </c>
      <c r="CE65" s="59">
        <f t="shared" si="94"/>
        <v>0.49333333333333335</v>
      </c>
      <c r="CF65" s="59">
        <f t="shared" si="94"/>
        <v>0.81333333333333335</v>
      </c>
      <c r="CG65" s="59">
        <f t="shared" si="94"/>
        <v>0.44666666666666671</v>
      </c>
      <c r="CH65" s="59">
        <f t="shared" si="94"/>
        <v>0.44</v>
      </c>
      <c r="CI65" s="59">
        <f t="shared" si="94"/>
        <v>0.46666666666666662</v>
      </c>
      <c r="CJ65" s="59">
        <f t="shared" si="94"/>
        <v>0.55999999999999994</v>
      </c>
      <c r="CK65" s="59">
        <f t="shared" si="94"/>
        <v>0.58666666666666667</v>
      </c>
      <c r="CL65" s="59">
        <f t="shared" si="94"/>
        <v>0.50666666666666671</v>
      </c>
      <c r="CM65" s="59">
        <f t="shared" si="94"/>
        <v>0.48666666666666664</v>
      </c>
      <c r="CN65" s="59">
        <f t="shared" si="94"/>
        <v>0.44666666666666671</v>
      </c>
      <c r="CO65" s="59">
        <f t="shared" si="94"/>
        <v>0.47333333333333333</v>
      </c>
      <c r="CP65" s="59">
        <f t="shared" si="94"/>
        <v>0.43333333333333335</v>
      </c>
      <c r="CQ65" s="59">
        <f t="shared" si="94"/>
        <v>0.45333333333333337</v>
      </c>
      <c r="CR65" s="59">
        <f t="shared" si="94"/>
        <v>0.29333333333333333</v>
      </c>
      <c r="CS65" s="59">
        <f t="shared" si="94"/>
        <v>0.32</v>
      </c>
      <c r="CT65" s="59">
        <f t="shared" si="94"/>
        <v>0.37333333333333335</v>
      </c>
      <c r="CU65" s="59">
        <f t="shared" si="94"/>
        <v>0.57999999999999996</v>
      </c>
      <c r="CV65" s="59">
        <f t="shared" si="94"/>
        <v>0.55333333333333334</v>
      </c>
      <c r="CW65" s="59">
        <f t="shared" si="94"/>
        <v>0.68</v>
      </c>
      <c r="CX65" s="59">
        <f t="shared" si="94"/>
        <v>0.44</v>
      </c>
      <c r="CY65" s="59">
        <f t="shared" si="94"/>
        <v>0.5</v>
      </c>
      <c r="CZ65" s="59">
        <f t="shared" si="94"/>
        <v>0.65333333333333332</v>
      </c>
      <c r="DA65" s="59">
        <f t="shared" si="94"/>
        <v>0.42666666666666669</v>
      </c>
      <c r="DB65" s="59">
        <f t="shared" si="94"/>
        <v>0.52666666666666673</v>
      </c>
      <c r="DC65" s="59">
        <f t="shared" si="94"/>
        <v>0.57333333333333336</v>
      </c>
      <c r="DD65" s="59">
        <f t="shared" si="94"/>
        <v>0.56666666666666665</v>
      </c>
      <c r="DE65" s="59">
        <f t="shared" si="94"/>
        <v>0.6333333333333333</v>
      </c>
      <c r="DF65" s="59">
        <f t="shared" si="94"/>
        <v>0.55999999999999994</v>
      </c>
      <c r="DG65" s="59">
        <f t="shared" si="94"/>
        <v>0.34666666666666668</v>
      </c>
      <c r="DH65" s="59">
        <f t="shared" si="94"/>
        <v>0.25333333333333335</v>
      </c>
      <c r="DI65" s="59">
        <f t="shared" si="94"/>
        <v>0.7466666666666667</v>
      </c>
      <c r="DJ65" s="59">
        <f t="shared" si="94"/>
        <v>0.57999999999999996</v>
      </c>
      <c r="DK65" s="59">
        <f t="shared" si="94"/>
        <v>0.71333333333333337</v>
      </c>
      <c r="DL65" s="59">
        <f t="shared" si="94"/>
        <v>0.92666666666666664</v>
      </c>
      <c r="DM65" s="59">
        <f t="shared" si="94"/>
        <v>0.85333333333333339</v>
      </c>
      <c r="DN65" s="59">
        <f t="shared" si="94"/>
        <v>0.70666666666666667</v>
      </c>
      <c r="DO65" s="59">
        <f t="shared" si="94"/>
        <v>0.26</v>
      </c>
      <c r="DP65" s="59">
        <f t="shared" si="94"/>
        <v>0.26666666666666666</v>
      </c>
      <c r="DQ65" s="59">
        <f t="shared" si="94"/>
        <v>0.33333333333333331</v>
      </c>
      <c r="DR65" s="59">
        <f t="shared" si="94"/>
        <v>0.32666666666666666</v>
      </c>
      <c r="DS65" s="59">
        <f t="shared" si="94"/>
        <v>0.96666666666666667</v>
      </c>
      <c r="DT65" s="59">
        <f t="shared" si="94"/>
        <v>0.18666666666666668</v>
      </c>
      <c r="DU65" s="59">
        <f t="shared" si="94"/>
        <v>0.44</v>
      </c>
      <c r="DV65" s="59">
        <f t="shared" si="94"/>
        <v>0.64666666666666661</v>
      </c>
      <c r="DW65" s="59">
        <f t="shared" si="94"/>
        <v>0.45333333333333337</v>
      </c>
      <c r="DX65" s="59">
        <f t="shared" si="94"/>
        <v>0.56666666666666665</v>
      </c>
      <c r="DY65" s="59">
        <f t="shared" si="94"/>
        <v>0.6133333333333334</v>
      </c>
      <c r="DZ65" s="59">
        <f t="shared" si="94"/>
        <v>0.79999999999999993</v>
      </c>
      <c r="EA65" s="59">
        <f t="shared" si="94"/>
        <v>0.42666666666666669</v>
      </c>
      <c r="EB65" s="59">
        <f t="shared" si="94"/>
        <v>0.52666666666666673</v>
      </c>
      <c r="EC65" s="59">
        <f t="shared" si="94"/>
        <v>0.32666666666666666</v>
      </c>
      <c r="ED65" s="59">
        <f t="shared" si="94"/>
        <v>0.23333333333333331</v>
      </c>
      <c r="EE65" s="59">
        <f t="shared" si="94"/>
        <v>0.29333333333333333</v>
      </c>
      <c r="EF65" s="59">
        <f t="shared" ref="EF65:GQ65" si="95">EF54/1.5</f>
        <v>0.28666666666666668</v>
      </c>
      <c r="EG65" s="59">
        <f t="shared" si="95"/>
        <v>0.26666666666666666</v>
      </c>
      <c r="EH65" s="59">
        <f t="shared" si="95"/>
        <v>0.26</v>
      </c>
      <c r="EI65" s="59">
        <f t="shared" si="95"/>
        <v>0.33933333333333332</v>
      </c>
      <c r="EJ65" s="59">
        <f t="shared" si="95"/>
        <v>0.44800000000000001</v>
      </c>
      <c r="EK65" s="59">
        <f t="shared" si="95"/>
        <v>0.30199999999999999</v>
      </c>
      <c r="EL65" s="59">
        <f t="shared" si="95"/>
        <v>0.41733333333333333</v>
      </c>
      <c r="EM65" s="59">
        <f t="shared" si="95"/>
        <v>0.37866666666666665</v>
      </c>
      <c r="EN65" s="59">
        <f t="shared" si="95"/>
        <v>0.39333333333333331</v>
      </c>
      <c r="EO65" s="59">
        <f t="shared" si="95"/>
        <v>0.42599999999999999</v>
      </c>
      <c r="EP65" s="59">
        <f t="shared" si="95"/>
        <v>0.39133333333333331</v>
      </c>
      <c r="EQ65" s="59">
        <f t="shared" si="95"/>
        <v>0.36066666666666669</v>
      </c>
      <c r="ER65" s="59">
        <f t="shared" si="95"/>
        <v>0.53333333333333333</v>
      </c>
      <c r="ES65" s="59">
        <f t="shared" si="95"/>
        <v>0.52666666666666673</v>
      </c>
      <c r="ET65" s="59">
        <f t="shared" si="95"/>
        <v>0.5</v>
      </c>
      <c r="EU65" s="59">
        <f t="shared" si="95"/>
        <v>0.56666666666666665</v>
      </c>
      <c r="EV65" s="59">
        <f t="shared" si="95"/>
        <v>0.57333333333333336</v>
      </c>
      <c r="EW65" s="59">
        <f t="shared" si="95"/>
        <v>0.62</v>
      </c>
      <c r="EX65" s="59">
        <f t="shared" si="95"/>
        <v>0.6133333333333334</v>
      </c>
      <c r="EY65" s="59">
        <f t="shared" si="95"/>
        <v>0.53333333333333333</v>
      </c>
      <c r="EZ65" s="59">
        <f t="shared" si="95"/>
        <v>0.6</v>
      </c>
      <c r="FA65" s="59">
        <f t="shared" si="95"/>
        <v>0.57333333333333336</v>
      </c>
      <c r="FB65" s="59">
        <f t="shared" si="95"/>
        <v>0.68666666666666665</v>
      </c>
      <c r="FC65" s="59">
        <f t="shared" si="95"/>
        <v>0.47333333333333333</v>
      </c>
      <c r="FD65" s="59">
        <f t="shared" si="95"/>
        <v>0.39333333333333331</v>
      </c>
      <c r="FE65" s="59">
        <f t="shared" si="95"/>
        <v>0.39333333333333331</v>
      </c>
      <c r="FF65" s="59">
        <f t="shared" si="95"/>
        <v>0.40666666666666668</v>
      </c>
      <c r="FG65" s="59">
        <f t="shared" si="95"/>
        <v>0.43333333333333335</v>
      </c>
      <c r="FH65" s="59">
        <f t="shared" si="95"/>
        <v>0.38666666666666666</v>
      </c>
      <c r="FI65" s="59">
        <f t="shared" si="95"/>
        <v>0.66</v>
      </c>
      <c r="FJ65" s="59">
        <f t="shared" si="95"/>
        <v>0.54666666666666663</v>
      </c>
      <c r="FK65" s="59">
        <f t="shared" si="95"/>
        <v>0.66666666666666663</v>
      </c>
      <c r="FL65" s="59">
        <f t="shared" si="95"/>
        <v>0.64</v>
      </c>
      <c r="FM65" s="59">
        <f t="shared" si="95"/>
        <v>0.62666666666666659</v>
      </c>
      <c r="FN65" s="59">
        <f t="shared" si="95"/>
        <v>0.60666666666666669</v>
      </c>
      <c r="FO65" s="59">
        <f t="shared" si="95"/>
        <v>0.55333333333333334</v>
      </c>
      <c r="FP65" s="59">
        <f t="shared" si="95"/>
        <v>0.39999999999999997</v>
      </c>
      <c r="FQ65" s="59">
        <f t="shared" si="95"/>
        <v>0.44666666666666671</v>
      </c>
      <c r="FR65" s="59">
        <f t="shared" si="95"/>
        <v>0.49333333333333335</v>
      </c>
      <c r="FS65" s="59">
        <f t="shared" si="95"/>
        <v>0.25333333333333335</v>
      </c>
      <c r="FT65" s="59">
        <f t="shared" si="95"/>
        <v>0.57999999999999996</v>
      </c>
      <c r="FU65" s="59">
        <f t="shared" si="95"/>
        <v>0.68800000000000006</v>
      </c>
      <c r="FV65" s="59">
        <f t="shared" si="95"/>
        <v>0.66933333333333334</v>
      </c>
      <c r="FW65" s="59">
        <f t="shared" si="95"/>
        <v>0.63800000000000001</v>
      </c>
      <c r="FX65" s="59">
        <f t="shared" si="95"/>
        <v>0.66933333333333334</v>
      </c>
      <c r="FY65" s="59">
        <f t="shared" si="95"/>
        <v>0.73066666666666669</v>
      </c>
      <c r="FZ65" s="59">
        <f t="shared" si="95"/>
        <v>0.43333333333333335</v>
      </c>
      <c r="GA65" s="59">
        <f t="shared" si="95"/>
        <v>0.33333333333333331</v>
      </c>
      <c r="GB65" s="59">
        <f t="shared" si="95"/>
        <v>0.39333333333333331</v>
      </c>
      <c r="GC65" s="59">
        <f t="shared" si="95"/>
        <v>0.32</v>
      </c>
      <c r="GD65" s="59">
        <f t="shared" si="95"/>
        <v>0.36000000000000004</v>
      </c>
      <c r="GE65" s="59">
        <f t="shared" si="95"/>
        <v>0.50666666666666671</v>
      </c>
      <c r="GF65" s="59">
        <f t="shared" si="95"/>
        <v>0.57333333333333336</v>
      </c>
      <c r="GG65" s="59">
        <f t="shared" si="95"/>
        <v>0.46666666666666662</v>
      </c>
      <c r="GH65" s="59">
        <f t="shared" si="95"/>
        <v>0.45999999999999996</v>
      </c>
      <c r="GI65" s="59">
        <f t="shared" si="95"/>
        <v>0.44</v>
      </c>
      <c r="GJ65" s="59">
        <f t="shared" si="95"/>
        <v>0.37999999999999995</v>
      </c>
      <c r="GK65" s="25">
        <f t="shared" si="95"/>
        <v>0.62</v>
      </c>
      <c r="GL65" s="25">
        <f t="shared" si="95"/>
        <v>0.69333333333333336</v>
      </c>
      <c r="GM65" s="25">
        <f t="shared" si="95"/>
        <v>1.0866666666666667</v>
      </c>
      <c r="GN65" s="25">
        <f t="shared" si="95"/>
        <v>0.62666666666666659</v>
      </c>
      <c r="GO65" s="25">
        <f t="shared" si="95"/>
        <v>0.41333333333333333</v>
      </c>
      <c r="GP65" s="25">
        <f t="shared" si="95"/>
        <v>0.44666666666666671</v>
      </c>
      <c r="GQ65" s="25">
        <f t="shared" si="95"/>
        <v>0.3666666666666667</v>
      </c>
      <c r="GR65" s="25">
        <f t="shared" ref="GR65:HG65" si="96">GR54/1.5</f>
        <v>0.46666666666666662</v>
      </c>
      <c r="GS65" s="25">
        <f t="shared" si="96"/>
        <v>0.32666666666666666</v>
      </c>
      <c r="GT65" s="25">
        <f t="shared" si="96"/>
        <v>0.3133333333333333</v>
      </c>
      <c r="GU65" s="25">
        <f t="shared" si="96"/>
        <v>0.34</v>
      </c>
      <c r="GV65" s="25">
        <f t="shared" si="96"/>
        <v>0.34666666666666668</v>
      </c>
      <c r="GW65" s="25">
        <f t="shared" si="96"/>
        <v>0.22666666666666668</v>
      </c>
      <c r="GX65" s="25">
        <f t="shared" si="96"/>
        <v>0.54666666666666663</v>
      </c>
      <c r="GY65" s="25">
        <f t="shared" si="96"/>
        <v>0.32866666666666666</v>
      </c>
      <c r="GZ65" s="59">
        <f t="shared" si="96"/>
        <v>0.28599999999999998</v>
      </c>
      <c r="HA65" s="59">
        <f t="shared" si="96"/>
        <v>0.35733333333333334</v>
      </c>
      <c r="HB65" s="59">
        <f t="shared" si="96"/>
        <v>0.3753333333333333</v>
      </c>
      <c r="HC65" s="59">
        <f t="shared" si="96"/>
        <v>0.40466666666666667</v>
      </c>
      <c r="HD65" s="59">
        <f t="shared" si="96"/>
        <v>0.37400000000000005</v>
      </c>
      <c r="HE65" s="59">
        <f t="shared" si="96"/>
        <v>0.24333333333333332</v>
      </c>
      <c r="HF65" s="59">
        <f t="shared" si="96"/>
        <v>0.38733333333333331</v>
      </c>
      <c r="HG65" s="59">
        <f t="shared" si="96"/>
        <v>0.39799999999999996</v>
      </c>
      <c r="HH65" s="59">
        <f>HH54/1.5</f>
        <v>0.59333333333333338</v>
      </c>
      <c r="HI65" s="59">
        <f t="shared" ref="HI65:IM65" si="97">HI54/1.5</f>
        <v>0.66666666666666663</v>
      </c>
      <c r="HJ65" s="59">
        <f t="shared" si="97"/>
        <v>0.6</v>
      </c>
      <c r="HK65" s="59">
        <f t="shared" si="97"/>
        <v>0.87333333333333341</v>
      </c>
      <c r="HL65" s="59">
        <f t="shared" si="97"/>
        <v>0.88666666666666671</v>
      </c>
      <c r="HM65" s="59">
        <f t="shared" si="97"/>
        <v>1.1066666666666667</v>
      </c>
      <c r="HN65" s="59">
        <f t="shared" si="97"/>
        <v>1.2266666666666668</v>
      </c>
      <c r="HO65" s="59">
        <f t="shared" si="97"/>
        <v>0.83333333333333337</v>
      </c>
      <c r="HP65" s="59">
        <f t="shared" si="97"/>
        <v>0.3133333333333333</v>
      </c>
      <c r="HQ65" s="59">
        <f t="shared" si="97"/>
        <v>0.34</v>
      </c>
      <c r="HR65" s="59">
        <f t="shared" si="97"/>
        <v>0.28666666666666668</v>
      </c>
      <c r="HS65" s="59">
        <f t="shared" si="97"/>
        <v>0.33333333333333331</v>
      </c>
      <c r="HT65" s="59">
        <f t="shared" si="97"/>
        <v>0.39333333333333331</v>
      </c>
      <c r="HU65" s="59">
        <f t="shared" si="97"/>
        <v>0.40666666666666668</v>
      </c>
      <c r="HV65" s="59">
        <f t="shared" si="97"/>
        <v>0.27333333333333332</v>
      </c>
      <c r="HW65" s="59">
        <f t="shared" si="97"/>
        <v>0.34</v>
      </c>
      <c r="HX65" s="59">
        <f t="shared" si="97"/>
        <v>0.3666666666666667</v>
      </c>
      <c r="HY65" s="59">
        <f t="shared" si="97"/>
        <v>0.7599999999999999</v>
      </c>
      <c r="HZ65" s="59">
        <f t="shared" si="97"/>
        <v>0.71333333333333337</v>
      </c>
      <c r="IA65" s="59">
        <f t="shared" si="97"/>
        <v>0.77999999999999992</v>
      </c>
      <c r="IB65" s="59">
        <f t="shared" si="97"/>
        <v>0.79999999999999993</v>
      </c>
      <c r="IC65" s="59">
        <f t="shared" si="97"/>
        <v>0.62</v>
      </c>
      <c r="ID65" s="59">
        <f t="shared" si="97"/>
        <v>0.42666666666666669</v>
      </c>
      <c r="IE65" s="59">
        <f t="shared" si="97"/>
        <v>0.39999999999999997</v>
      </c>
      <c r="IF65" s="59">
        <f t="shared" si="97"/>
        <v>0.39999999999999997</v>
      </c>
      <c r="IG65" s="59">
        <f t="shared" si="97"/>
        <v>0.49333333333333335</v>
      </c>
      <c r="IH65" s="59">
        <f t="shared" si="97"/>
        <v>0.37999999999999995</v>
      </c>
      <c r="II65" s="59">
        <f t="shared" si="97"/>
        <v>0.48</v>
      </c>
      <c r="IJ65" s="59">
        <f t="shared" si="97"/>
        <v>0.38666666666666666</v>
      </c>
      <c r="IK65" s="59">
        <f t="shared" si="97"/>
        <v>0.48666666666666664</v>
      </c>
      <c r="IL65" s="59">
        <f t="shared" si="97"/>
        <v>0.36000000000000004</v>
      </c>
      <c r="IM65" s="59">
        <f t="shared" si="97"/>
        <v>0.3066666666666667</v>
      </c>
    </row>
    <row r="66" spans="1:247" ht="16.5" x14ac:dyDescent="0.45">
      <c r="A66" s="155" t="s">
        <v>254</v>
      </c>
      <c r="B66" s="58">
        <f t="shared" si="43"/>
        <v>3.3168618425505985</v>
      </c>
      <c r="C66" s="59">
        <f t="shared" si="44"/>
        <v>3.5605612837245597</v>
      </c>
      <c r="D66" s="59">
        <v>3.3278752534084148</v>
      </c>
      <c r="E66" s="59">
        <v>3.5238952304760023</v>
      </c>
      <c r="F66" s="59">
        <v>0.73306327413099881</v>
      </c>
      <c r="G66" s="59">
        <f>(G46/2.805)/(G54/1.5)</f>
        <v>5.0758306303147185</v>
      </c>
      <c r="H66" s="59">
        <f t="shared" ref="H66:BS66" si="98">(H46/2.805)/(H54/1.5)</f>
        <v>3.027894204364793</v>
      </c>
      <c r="I66" s="59">
        <f t="shared" si="98"/>
        <v>3.2434317600558007</v>
      </c>
      <c r="J66" s="59">
        <f t="shared" si="98"/>
        <v>6.6031155545222031</v>
      </c>
      <c r="K66" s="59">
        <f t="shared" si="98"/>
        <v>3.2579185520361986</v>
      </c>
      <c r="L66" s="59">
        <f t="shared" si="98"/>
        <v>3.248915346584603</v>
      </c>
      <c r="M66" s="59">
        <f t="shared" si="98"/>
        <v>4.0714632960622268</v>
      </c>
      <c r="N66" s="59">
        <f t="shared" si="98"/>
        <v>5.1646495918941735</v>
      </c>
      <c r="O66" s="59">
        <f t="shared" si="98"/>
        <v>3.2628339162025299</v>
      </c>
      <c r="P66" s="59">
        <f t="shared" si="98"/>
        <v>3.2246484452366806</v>
      </c>
      <c r="Q66" s="59">
        <f t="shared" si="98"/>
        <v>2.5064710663087943</v>
      </c>
      <c r="R66" s="59">
        <f t="shared" si="98"/>
        <v>2.6830700751135974</v>
      </c>
      <c r="S66" s="59">
        <f t="shared" si="98"/>
        <v>2.826747031632376</v>
      </c>
      <c r="T66" s="59">
        <f t="shared" si="98"/>
        <v>3.1283422459893049</v>
      </c>
      <c r="U66" s="59">
        <f t="shared" si="98"/>
        <v>3.0748663101604277</v>
      </c>
      <c r="V66" s="59">
        <f t="shared" si="98"/>
        <v>3.3458592282121691</v>
      </c>
      <c r="W66" s="59">
        <f t="shared" si="98"/>
        <v>3.2948076591340349</v>
      </c>
      <c r="X66" s="59">
        <f t="shared" si="98"/>
        <v>3.3645276292335118</v>
      </c>
      <c r="Y66" s="59">
        <f t="shared" si="98"/>
        <v>3.3168618425505985</v>
      </c>
      <c r="Z66" s="59">
        <f t="shared" si="98"/>
        <v>3.9215686274509802</v>
      </c>
      <c r="AA66" s="59">
        <f t="shared" si="98"/>
        <v>3.5439137134052388</v>
      </c>
      <c r="AB66" s="59">
        <f t="shared" si="98"/>
        <v>4.2487729836641996</v>
      </c>
      <c r="AC66" s="59">
        <f t="shared" si="98"/>
        <v>5.2476934829876001</v>
      </c>
      <c r="AD66" s="59">
        <f t="shared" si="98"/>
        <v>3.2702591526120939</v>
      </c>
      <c r="AE66" s="59">
        <f t="shared" si="98"/>
        <v>3.3372945137651016</v>
      </c>
      <c r="AF66" s="59">
        <f t="shared" si="98"/>
        <v>2.8499528153507394</v>
      </c>
      <c r="AG66" s="59">
        <f t="shared" si="98"/>
        <v>2.9804970116388798</v>
      </c>
      <c r="AH66" s="59">
        <f t="shared" si="98"/>
        <v>2.7072192513368982</v>
      </c>
      <c r="AI66" s="59">
        <f t="shared" si="98"/>
        <v>2.884687805980267</v>
      </c>
      <c r="AJ66" s="59">
        <f t="shared" si="98"/>
        <v>3.0332252125887611</v>
      </c>
      <c r="AK66" s="59">
        <f t="shared" si="98"/>
        <v>3.6363636363636367</v>
      </c>
      <c r="AL66" s="59">
        <f t="shared" si="98"/>
        <v>3.0119534444793961</v>
      </c>
      <c r="AM66" s="59">
        <f t="shared" si="98"/>
        <v>2.5401069518716572</v>
      </c>
      <c r="AN66" s="59">
        <f t="shared" si="98"/>
        <v>2.5510651354431486</v>
      </c>
      <c r="AO66" s="59">
        <f t="shared" si="98"/>
        <v>3.4890856491627944</v>
      </c>
      <c r="AP66" s="59">
        <f t="shared" si="98"/>
        <v>3.3376359948368064</v>
      </c>
      <c r="AQ66" s="59">
        <f t="shared" si="98"/>
        <v>3.5755478662053051</v>
      </c>
      <c r="AR66" s="59">
        <f t="shared" si="98"/>
        <v>3.0546102738616105</v>
      </c>
      <c r="AS66" s="59">
        <f t="shared" si="98"/>
        <v>3.3355134074558532</v>
      </c>
      <c r="AT66" s="59">
        <f t="shared" si="98"/>
        <v>3.3087596241347224</v>
      </c>
      <c r="AU66" s="59">
        <f t="shared" si="98"/>
        <v>3.2265413299441255</v>
      </c>
      <c r="AV66" s="59">
        <f t="shared" si="98"/>
        <v>3.0055359628284681</v>
      </c>
      <c r="AW66" s="59">
        <f t="shared" si="98"/>
        <v>5.3176182825351903</v>
      </c>
      <c r="AX66" s="59">
        <f t="shared" si="98"/>
        <v>3.574810606060606</v>
      </c>
      <c r="AY66" s="59">
        <f t="shared" si="98"/>
        <v>2.855284994710638</v>
      </c>
      <c r="AZ66" s="59">
        <f t="shared" si="98"/>
        <v>3.037599941624709</v>
      </c>
      <c r="BA66" s="59">
        <f t="shared" si="98"/>
        <v>3.2141265597147952</v>
      </c>
      <c r="BB66" s="59">
        <f t="shared" si="98"/>
        <v>3.2234623339357915</v>
      </c>
      <c r="BC66" s="59">
        <f t="shared" si="98"/>
        <v>3.5957259686827125</v>
      </c>
      <c r="BD66" s="59">
        <f t="shared" si="98"/>
        <v>3.9038540317312691</v>
      </c>
      <c r="BE66" s="59">
        <f t="shared" si="98"/>
        <v>3.6013612056392805</v>
      </c>
      <c r="BF66" s="59">
        <f t="shared" si="98"/>
        <v>3.2695689624232855</v>
      </c>
      <c r="BG66" s="59">
        <f t="shared" si="98"/>
        <v>3.5703051273985524</v>
      </c>
      <c r="BH66" s="59">
        <f t="shared" si="98"/>
        <v>5.9056033480585901</v>
      </c>
      <c r="BI66" s="59">
        <f t="shared" si="98"/>
        <v>5.573380867498515</v>
      </c>
      <c r="BJ66" s="59">
        <f t="shared" si="98"/>
        <v>5.4466230936819162</v>
      </c>
      <c r="BK66" s="59">
        <f t="shared" si="98"/>
        <v>2.4470588235294115</v>
      </c>
      <c r="BL66" s="59">
        <f t="shared" si="98"/>
        <v>1.7766385291907896</v>
      </c>
      <c r="BM66" s="59">
        <f t="shared" si="98"/>
        <v>2.3380176594950872</v>
      </c>
      <c r="BN66" s="59">
        <f t="shared" si="98"/>
        <v>1.9224260475191224</v>
      </c>
      <c r="BO66" s="59">
        <f t="shared" si="98"/>
        <v>1.9535086761977518</v>
      </c>
      <c r="BP66" s="59">
        <f t="shared" si="98"/>
        <v>3.1372549019607847</v>
      </c>
      <c r="BQ66" s="59">
        <f t="shared" si="98"/>
        <v>3.1121241343034973</v>
      </c>
      <c r="BR66" s="59">
        <f t="shared" si="98"/>
        <v>3.0933772110242694</v>
      </c>
      <c r="BS66" s="59">
        <f t="shared" si="98"/>
        <v>2.5330706445257531</v>
      </c>
      <c r="BT66" s="59">
        <f t="shared" ref="BT66:EE66" si="99">(BT46/2.805)/(BT54/1.5)</f>
        <v>3.8481702841564429</v>
      </c>
      <c r="BU66" s="59">
        <f t="shared" si="99"/>
        <v>2.6737967914438499</v>
      </c>
      <c r="BV66" s="59">
        <f t="shared" si="99"/>
        <v>2.7522935779816513</v>
      </c>
      <c r="BW66" s="59">
        <f t="shared" si="99"/>
        <v>2.8628531302328093</v>
      </c>
      <c r="BX66" s="59">
        <f t="shared" si="99"/>
        <v>2.9563111694077291</v>
      </c>
      <c r="BY66" s="59">
        <f t="shared" si="99"/>
        <v>2.6188215303113598</v>
      </c>
      <c r="BZ66" s="59">
        <f t="shared" si="99"/>
        <v>2.8806376753102612</v>
      </c>
      <c r="CA66" s="59">
        <f t="shared" si="99"/>
        <v>3.3268202385849439</v>
      </c>
      <c r="CB66" s="59">
        <f t="shared" si="99"/>
        <v>3.2562079737385501</v>
      </c>
      <c r="CC66" s="59">
        <f t="shared" si="99"/>
        <v>3.1946059056033485</v>
      </c>
      <c r="CD66" s="59">
        <f t="shared" si="99"/>
        <v>3.3730974907445495</v>
      </c>
      <c r="CE66" s="59">
        <f t="shared" si="99"/>
        <v>3.4614828732475789</v>
      </c>
      <c r="CF66" s="59">
        <f t="shared" si="99"/>
        <v>3.4759358288770046</v>
      </c>
      <c r="CG66" s="59">
        <f t="shared" si="99"/>
        <v>3.8470747864953303</v>
      </c>
      <c r="CH66" s="59">
        <f t="shared" si="99"/>
        <v>4.0106951871657754</v>
      </c>
      <c r="CI66" s="59">
        <f t="shared" si="99"/>
        <v>3.5905271199388848</v>
      </c>
      <c r="CJ66" s="59">
        <f t="shared" si="99"/>
        <v>3.615991851285969</v>
      </c>
      <c r="CK66" s="59">
        <f t="shared" si="99"/>
        <v>3.3240155566358771</v>
      </c>
      <c r="CL66" s="59">
        <f t="shared" si="99"/>
        <v>2.877849704475091</v>
      </c>
      <c r="CM66" s="59">
        <f t="shared" si="99"/>
        <v>2.60054208482895</v>
      </c>
      <c r="CN66" s="59">
        <f t="shared" si="99"/>
        <v>4.0067044456860073</v>
      </c>
      <c r="CO66" s="59">
        <f t="shared" si="99"/>
        <v>2.8394968742938915</v>
      </c>
      <c r="CP66" s="59">
        <f t="shared" si="99"/>
        <v>2.6408885232414643</v>
      </c>
      <c r="CQ66" s="59">
        <f t="shared" si="99"/>
        <v>2.8625353884869451</v>
      </c>
      <c r="CR66" s="59">
        <f t="shared" si="99"/>
        <v>3.6460865337870678</v>
      </c>
      <c r="CS66" s="59">
        <f t="shared" si="99"/>
        <v>3.509358288770053</v>
      </c>
      <c r="CT66" s="59">
        <f t="shared" si="99"/>
        <v>3.9533995416348353</v>
      </c>
      <c r="CU66" s="59">
        <f t="shared" si="99"/>
        <v>3.1778228532792427</v>
      </c>
      <c r="CV66" s="59">
        <f t="shared" si="99"/>
        <v>3.2085561497326203</v>
      </c>
      <c r="CW66" s="59">
        <f t="shared" si="99"/>
        <v>1.6095208136730623</v>
      </c>
      <c r="CX66" s="59">
        <f t="shared" si="99"/>
        <v>1.8716577540106951</v>
      </c>
      <c r="CY66" s="59">
        <f t="shared" si="99"/>
        <v>1.9322638146167557</v>
      </c>
      <c r="CZ66" s="59">
        <f t="shared" si="99"/>
        <v>2.3791334715704466</v>
      </c>
      <c r="DA66" s="59">
        <f t="shared" si="99"/>
        <v>1.8967245989304811</v>
      </c>
      <c r="DB66" s="59">
        <f t="shared" si="99"/>
        <v>2.5113382522168815</v>
      </c>
      <c r="DC66" s="59">
        <f t="shared" si="99"/>
        <v>3.3018281308294983</v>
      </c>
      <c r="DD66" s="59">
        <f t="shared" si="99"/>
        <v>3.4413337527524379</v>
      </c>
      <c r="DE66" s="59">
        <f t="shared" si="99"/>
        <v>3.2029271038558962</v>
      </c>
      <c r="DF66" s="59">
        <f t="shared" si="99"/>
        <v>3.1003310415075123</v>
      </c>
      <c r="DG66" s="59">
        <f t="shared" si="99"/>
        <v>2.9720279720279716</v>
      </c>
      <c r="DH66" s="59">
        <f t="shared" si="99"/>
        <v>3.0819026175063322</v>
      </c>
      <c r="DI66" s="59">
        <f t="shared" si="99"/>
        <v>2.358670741023682</v>
      </c>
      <c r="DJ66" s="59">
        <f t="shared" si="99"/>
        <v>2.7229700657692542</v>
      </c>
      <c r="DK66" s="59">
        <f t="shared" si="99"/>
        <v>3.7633065120695686</v>
      </c>
      <c r="DL66" s="59">
        <f t="shared" si="99"/>
        <v>3.3662909244796673</v>
      </c>
      <c r="DM66" s="59">
        <f t="shared" si="99"/>
        <v>3.7767379679144377</v>
      </c>
      <c r="DN66" s="59">
        <f t="shared" si="99"/>
        <v>4.2024013722126927</v>
      </c>
      <c r="DO66" s="59">
        <f t="shared" si="99"/>
        <v>2.4406965583436171</v>
      </c>
      <c r="DP66" s="59">
        <f t="shared" si="99"/>
        <v>1.6310160427807485</v>
      </c>
      <c r="DQ66" s="59">
        <f t="shared" si="99"/>
        <v>2.4064171122994655</v>
      </c>
      <c r="DR66" s="59">
        <f t="shared" si="99"/>
        <v>1.6370184437411326</v>
      </c>
      <c r="DS66" s="59">
        <f t="shared" si="99"/>
        <v>1.8956297252443295</v>
      </c>
      <c r="DT66" s="59">
        <f t="shared" si="99"/>
        <v>0.53475935828877008</v>
      </c>
      <c r="DU66" s="59">
        <f t="shared" si="99"/>
        <v>2.2686760654675089</v>
      </c>
      <c r="DV66" s="59">
        <f t="shared" si="99"/>
        <v>3.1644522851314849</v>
      </c>
      <c r="DW66" s="59">
        <f t="shared" si="99"/>
        <v>2.658068575023592</v>
      </c>
      <c r="DX66" s="59">
        <f t="shared" si="99"/>
        <v>8.7448883296634161</v>
      </c>
      <c r="DY66" s="59">
        <f t="shared" si="99"/>
        <v>1.6159032783073701</v>
      </c>
      <c r="DZ66" s="59">
        <f t="shared" si="99"/>
        <v>1.5017825311942961</v>
      </c>
      <c r="EA66" s="59">
        <f t="shared" si="99"/>
        <v>2.088903743315508</v>
      </c>
      <c r="EB66" s="59">
        <f t="shared" si="99"/>
        <v>3.4048602179652065</v>
      </c>
      <c r="EC66" s="59">
        <f t="shared" si="99"/>
        <v>4.5836516424751723</v>
      </c>
      <c r="ED66" s="59">
        <f t="shared" si="99"/>
        <v>5.0572956455309397</v>
      </c>
      <c r="EE66" s="59">
        <f t="shared" si="99"/>
        <v>4.7156052503646082</v>
      </c>
      <c r="EF66" s="59">
        <f t="shared" ref="EF66:FQ66" si="100">(EF46/2.805)/(EF54/1.5)</f>
        <v>4.7009078472826751</v>
      </c>
      <c r="EG66" s="59">
        <f t="shared" si="100"/>
        <v>4.7994652406417107</v>
      </c>
      <c r="EH66" s="59">
        <f t="shared" si="100"/>
        <v>5.1693404634581102</v>
      </c>
      <c r="EI66" s="59">
        <f t="shared" si="100"/>
        <v>4.0385362932456426</v>
      </c>
      <c r="EJ66" s="59">
        <f t="shared" si="100"/>
        <v>3.2037815126050413</v>
      </c>
      <c r="EK66" s="59">
        <f t="shared" si="100"/>
        <v>3.6465158007814802</v>
      </c>
      <c r="EL66" s="59">
        <f t="shared" si="100"/>
        <v>3.760400471544993</v>
      </c>
      <c r="EM66" s="59">
        <f t="shared" si="100"/>
        <v>3.6632898998267676</v>
      </c>
      <c r="EN66" s="59">
        <f t="shared" si="100"/>
        <v>3.5992023928215353</v>
      </c>
      <c r="EO66" s="59">
        <f t="shared" si="100"/>
        <v>3.2981011440000665</v>
      </c>
      <c r="EP66" s="59">
        <f t="shared" si="100"/>
        <v>3.7660906084595838</v>
      </c>
      <c r="EQ66" s="59">
        <f t="shared" si="100"/>
        <v>4.363082823450334</v>
      </c>
      <c r="ER66" s="59">
        <f t="shared" si="100"/>
        <v>2.5868983957219251</v>
      </c>
      <c r="ES66" s="59">
        <f t="shared" si="100"/>
        <v>2.6873350030460972</v>
      </c>
      <c r="ET66" s="59">
        <f t="shared" si="100"/>
        <v>2.8235294117647056</v>
      </c>
      <c r="EU66" s="59">
        <f t="shared" si="100"/>
        <v>4.2780748663101598</v>
      </c>
      <c r="EV66" s="59">
        <f t="shared" si="100"/>
        <v>4.3278199228951619</v>
      </c>
      <c r="EW66" s="59">
        <f t="shared" si="100"/>
        <v>4.3643263757115749</v>
      </c>
      <c r="EX66" s="59">
        <f t="shared" si="100"/>
        <v>4.557079748895605</v>
      </c>
      <c r="EY66" s="59">
        <f t="shared" si="100"/>
        <v>4.5053475935828882</v>
      </c>
      <c r="EZ66" s="59">
        <f t="shared" si="100"/>
        <v>4.2602495543672019</v>
      </c>
      <c r="FA66" s="59">
        <f t="shared" si="100"/>
        <v>4.2718567342370353</v>
      </c>
      <c r="FB66" s="59">
        <f t="shared" si="100"/>
        <v>4.3403769274700164</v>
      </c>
      <c r="FC66" s="59">
        <f t="shared" si="100"/>
        <v>2.6963922572870374</v>
      </c>
      <c r="FD66" s="59">
        <f t="shared" si="100"/>
        <v>3.2629384573552072</v>
      </c>
      <c r="FE66" s="59">
        <f t="shared" si="100"/>
        <v>3.2176198676697179</v>
      </c>
      <c r="FF66" s="59">
        <f t="shared" si="100"/>
        <v>3.0945910405891115</v>
      </c>
      <c r="FG66" s="59">
        <f t="shared" si="100"/>
        <v>3.0357877416700942</v>
      </c>
      <c r="FH66" s="59">
        <f t="shared" si="100"/>
        <v>3.1163562603724873</v>
      </c>
      <c r="FI66" s="59">
        <f t="shared" si="100"/>
        <v>3.0086965915842923</v>
      </c>
      <c r="FJ66" s="59">
        <f t="shared" si="100"/>
        <v>3.0520412155993215</v>
      </c>
      <c r="FK66" s="59">
        <f t="shared" si="100"/>
        <v>3.3796791443850265</v>
      </c>
      <c r="FL66" s="59">
        <f t="shared" si="100"/>
        <v>2.9077540106951871</v>
      </c>
      <c r="FM66" s="59">
        <f t="shared" si="100"/>
        <v>2.7249971555353283</v>
      </c>
      <c r="FN66" s="59">
        <f t="shared" si="100"/>
        <v>3.2203091026620436</v>
      </c>
      <c r="FO66" s="59">
        <f t="shared" si="100"/>
        <v>3.1956703820630108</v>
      </c>
      <c r="FP66" s="59">
        <f t="shared" si="100"/>
        <v>2.6916221033868095</v>
      </c>
      <c r="FQ66" s="59">
        <f t="shared" si="100"/>
        <v>3.4080932237209662</v>
      </c>
      <c r="FR66" s="59">
        <f>(FR46/2.805)/(FR54/1.5)</f>
        <v>3.389218095100448</v>
      </c>
      <c r="FS66" s="59">
        <f t="shared" ref="FS66:HG66" si="101">(FS46/2.805)/(FS54/1.5)</f>
        <v>5.8964255558682801</v>
      </c>
      <c r="FT66" s="59">
        <f t="shared" si="101"/>
        <v>2.120597455283054</v>
      </c>
      <c r="FU66" s="59">
        <f t="shared" si="101"/>
        <v>3.2075197943870997</v>
      </c>
      <c r="FV66" s="59">
        <f t="shared" si="101"/>
        <v>3.3289302682318853</v>
      </c>
      <c r="FW66" s="59">
        <f t="shared" si="101"/>
        <v>3.0900932615850558</v>
      </c>
      <c r="FX66" s="59">
        <f t="shared" si="101"/>
        <v>3.2224044996484649</v>
      </c>
      <c r="FY66" s="59">
        <f t="shared" si="101"/>
        <v>3.1958702525469374</v>
      </c>
      <c r="FZ66" s="59">
        <f t="shared" si="101"/>
        <v>3.6528177704648295</v>
      </c>
      <c r="GA66" s="59">
        <f t="shared" si="101"/>
        <v>4.1497326203208553</v>
      </c>
      <c r="GB66" s="59">
        <f t="shared" si="101"/>
        <v>3.9608447385117374</v>
      </c>
      <c r="GC66" s="59">
        <f t="shared" si="101"/>
        <v>3.9884135472370761</v>
      </c>
      <c r="GD66" s="59">
        <f t="shared" si="101"/>
        <v>3.9611804317686667</v>
      </c>
      <c r="GE66" s="59">
        <f t="shared" si="101"/>
        <v>3.1522656909653812</v>
      </c>
      <c r="GF66" s="59">
        <f t="shared" si="101"/>
        <v>3.1774654893669942</v>
      </c>
      <c r="GG66" s="59">
        <f t="shared" si="101"/>
        <v>3.0252100840336134</v>
      </c>
      <c r="GH66" s="59">
        <f t="shared" si="101"/>
        <v>3.5263117104549329</v>
      </c>
      <c r="GI66" s="59">
        <f t="shared" si="101"/>
        <v>3.686598606384702</v>
      </c>
      <c r="GJ66" s="59">
        <f t="shared" si="101"/>
        <v>4.5032367013791159</v>
      </c>
      <c r="GK66" s="25">
        <f t="shared" si="101"/>
        <v>2.3805416594790407</v>
      </c>
      <c r="GL66" s="25">
        <f t="shared" si="101"/>
        <v>2.5606746194981489</v>
      </c>
      <c r="GM66" s="25">
        <f t="shared" si="101"/>
        <v>1.8700173878809752</v>
      </c>
      <c r="GN66" s="25">
        <f t="shared" si="101"/>
        <v>3.4531801115030158</v>
      </c>
      <c r="GO66" s="25">
        <f t="shared" si="101"/>
        <v>4.4160772813524236</v>
      </c>
      <c r="GP66" s="25">
        <f t="shared" si="101"/>
        <v>4.0945007582408799</v>
      </c>
      <c r="GQ66" s="25">
        <f t="shared" si="101"/>
        <v>5.1336898395721917</v>
      </c>
      <c r="GR66" s="25">
        <f t="shared" si="101"/>
        <v>3.6363636363636362</v>
      </c>
      <c r="GS66" s="25">
        <f t="shared" si="101"/>
        <v>6.6353814252973917</v>
      </c>
      <c r="GT66" s="25">
        <f t="shared" si="101"/>
        <v>7.5890317442257373</v>
      </c>
      <c r="GU66" s="25">
        <f t="shared" si="101"/>
        <v>8.6295480759148582</v>
      </c>
      <c r="GV66" s="25">
        <f t="shared" si="101"/>
        <v>6.9210201563142739</v>
      </c>
      <c r="GW66" s="25">
        <f t="shared" si="101"/>
        <v>22.711544510852466</v>
      </c>
      <c r="GX66" s="25">
        <f t="shared" si="101"/>
        <v>3.2476848832659453</v>
      </c>
      <c r="GY66" s="25">
        <f t="shared" si="101"/>
        <v>4.2737360479873301</v>
      </c>
      <c r="GZ66" s="59">
        <f t="shared" si="101"/>
        <v>3.6647844134475154</v>
      </c>
      <c r="HA66" s="59">
        <f t="shared" si="101"/>
        <v>2.5041902785537546</v>
      </c>
      <c r="HB66" s="59">
        <f t="shared" si="101"/>
        <v>2.5455685261348204</v>
      </c>
      <c r="HC66" s="59">
        <f t="shared" si="101"/>
        <v>3.3301324124078264</v>
      </c>
      <c r="HD66" s="59">
        <f t="shared" si="101"/>
        <v>3.0312562555406215</v>
      </c>
      <c r="HE66" s="59">
        <f t="shared" si="101"/>
        <v>4.8934144018753205</v>
      </c>
      <c r="HF66" s="59">
        <f t="shared" si="101"/>
        <v>3.5435861091424523</v>
      </c>
      <c r="HG66" s="59">
        <f t="shared" si="101"/>
        <v>3.3590411952812191</v>
      </c>
      <c r="HH66" s="59">
        <f>(HH46/2.805)/(HH54/1.5)</f>
        <v>2.6617797272126413</v>
      </c>
      <c r="HI66" s="59">
        <f t="shared" ref="HI66:IM66" si="102">(HI46/2.805)/(HI54/1.5)</f>
        <v>2.7647058823529411</v>
      </c>
      <c r="HJ66" s="59">
        <f t="shared" si="102"/>
        <v>1.9191919191919191</v>
      </c>
      <c r="HK66" s="59">
        <f t="shared" si="102"/>
        <v>1.494060497203739</v>
      </c>
      <c r="HL66" s="59">
        <f t="shared" si="102"/>
        <v>1.7088174982911823</v>
      </c>
      <c r="HM66" s="59">
        <f t="shared" si="102"/>
        <v>2.0101797564589909</v>
      </c>
      <c r="HN66" s="59">
        <f t="shared" si="102"/>
        <v>1.8135317368053938</v>
      </c>
      <c r="HO66" s="59">
        <f t="shared" si="102"/>
        <v>2.622459893048128</v>
      </c>
      <c r="HP66" s="59">
        <f t="shared" si="102"/>
        <v>4.1984298555011952</v>
      </c>
      <c r="HQ66" s="59">
        <f t="shared" si="102"/>
        <v>5.0749711649365619</v>
      </c>
      <c r="HR66" s="59">
        <f t="shared" si="102"/>
        <v>4.7009078472826751</v>
      </c>
      <c r="HS66" s="59">
        <f t="shared" si="102"/>
        <v>4.5347593582887704</v>
      </c>
      <c r="HT66" s="59">
        <f t="shared" si="102"/>
        <v>4.9578537115924952</v>
      </c>
      <c r="HU66" s="59">
        <f t="shared" si="102"/>
        <v>5.1810291926010343</v>
      </c>
      <c r="HV66" s="59">
        <f t="shared" si="102"/>
        <v>4.6693622016434064</v>
      </c>
      <c r="HW66" s="59">
        <f t="shared" si="102"/>
        <v>4.7184649260773828</v>
      </c>
      <c r="HX66" s="59">
        <f t="shared" si="102"/>
        <v>5.2989790957705392</v>
      </c>
      <c r="HY66" s="59">
        <f t="shared" si="102"/>
        <v>4.2170935359789858</v>
      </c>
      <c r="HZ66" s="59">
        <f t="shared" si="102"/>
        <v>4.1431355889849559</v>
      </c>
      <c r="IA66" s="59">
        <f t="shared" si="102"/>
        <v>4.7077105900635319</v>
      </c>
      <c r="IB66" s="59">
        <f t="shared" si="102"/>
        <v>4.7682709447415323</v>
      </c>
      <c r="IC66" s="59">
        <f t="shared" si="102"/>
        <v>5.1750905640848712</v>
      </c>
      <c r="ID66" s="59">
        <f t="shared" si="102"/>
        <v>3.6514037433155075</v>
      </c>
      <c r="IE66" s="59">
        <f t="shared" si="102"/>
        <v>3.4046345811051695</v>
      </c>
      <c r="IF66" s="59">
        <f t="shared" si="102"/>
        <v>3.7433155080213907</v>
      </c>
      <c r="IG66" s="59">
        <f t="shared" si="102"/>
        <v>3.454256395432866</v>
      </c>
      <c r="IH66" s="59">
        <f t="shared" si="102"/>
        <v>3.6776433061262788</v>
      </c>
      <c r="II66" s="59">
        <f t="shared" si="102"/>
        <v>3.6467617349970292</v>
      </c>
      <c r="IJ66" s="59">
        <f t="shared" si="102"/>
        <v>3.7525354969574036</v>
      </c>
      <c r="IK66" s="59">
        <f t="shared" si="102"/>
        <v>3.6261079774375506</v>
      </c>
      <c r="IL66" s="59">
        <f t="shared" si="102"/>
        <v>3.5650623885917998</v>
      </c>
      <c r="IM66" s="59">
        <f t="shared" si="102"/>
        <v>4.0920716112531963</v>
      </c>
    </row>
    <row r="67" spans="1:247" ht="16.5" x14ac:dyDescent="0.45">
      <c r="A67" s="48" t="s">
        <v>255</v>
      </c>
      <c r="B67" s="58">
        <f t="shared" si="43"/>
        <v>2.0174563591022445</v>
      </c>
      <c r="C67" s="59">
        <f t="shared" si="44"/>
        <v>2.2351638005891088</v>
      </c>
      <c r="D67" s="59">
        <v>2.0775249408618741</v>
      </c>
      <c r="E67" s="59">
        <v>2.2266492139395746</v>
      </c>
      <c r="F67" s="59">
        <v>0.94223006348956373</v>
      </c>
      <c r="G67" s="59">
        <f>G43/G39</f>
        <v>1.5824634655532359</v>
      </c>
      <c r="H67" s="59">
        <f t="shared" ref="H67:BS67" si="103">H43/H39</f>
        <v>2.4451219512195124</v>
      </c>
      <c r="I67" s="59">
        <f t="shared" si="103"/>
        <v>1.6608187134502921</v>
      </c>
      <c r="J67" s="59">
        <f t="shared" si="103"/>
        <v>3.5494880546075085</v>
      </c>
      <c r="K67" s="59">
        <f t="shared" si="103"/>
        <v>3.6428571428571428</v>
      </c>
      <c r="L67" s="59">
        <f t="shared" si="103"/>
        <v>1.509493670886076</v>
      </c>
      <c r="M67" s="59">
        <f t="shared" si="103"/>
        <v>2.3804347826086958</v>
      </c>
      <c r="N67" s="59">
        <f t="shared" si="103"/>
        <v>2.0482456140350878</v>
      </c>
      <c r="O67" s="59">
        <f t="shared" si="103"/>
        <v>3.2631578947368425</v>
      </c>
      <c r="P67" s="59">
        <f t="shared" si="103"/>
        <v>3.4922480620155034</v>
      </c>
      <c r="Q67" s="59">
        <f t="shared" si="103"/>
        <v>1.7239583333333335</v>
      </c>
      <c r="R67" s="59">
        <f t="shared" si="103"/>
        <v>2.2452380952380953</v>
      </c>
      <c r="S67" s="59">
        <f t="shared" si="103"/>
        <v>3.328301886792453</v>
      </c>
      <c r="T67" s="59">
        <f t="shared" si="103"/>
        <v>3.3012820512820515</v>
      </c>
      <c r="U67" s="59">
        <f t="shared" si="103"/>
        <v>4.3724696356275308</v>
      </c>
      <c r="V67" s="59">
        <f t="shared" si="103"/>
        <v>1.8491124260355032</v>
      </c>
      <c r="W67" s="59">
        <f t="shared" si="103"/>
        <v>1.6183431952662723</v>
      </c>
      <c r="X67" s="59">
        <f t="shared" si="103"/>
        <v>1.8787878787878789</v>
      </c>
      <c r="Y67" s="59">
        <f t="shared" si="103"/>
        <v>2.472118959107807</v>
      </c>
      <c r="Z67" s="59">
        <f t="shared" si="103"/>
        <v>3.2425742574257428</v>
      </c>
      <c r="AA67" s="59">
        <f t="shared" si="103"/>
        <v>4.032</v>
      </c>
      <c r="AB67" s="59">
        <f t="shared" si="103"/>
        <v>1.5534441805225654</v>
      </c>
      <c r="AC67" s="59">
        <f t="shared" si="103"/>
        <v>1.0575916230366491</v>
      </c>
      <c r="AD67" s="59">
        <f t="shared" si="103"/>
        <v>2.3630573248407645</v>
      </c>
      <c r="AE67" s="59">
        <f t="shared" si="103"/>
        <v>3.32</v>
      </c>
      <c r="AF67" s="59">
        <f t="shared" si="103"/>
        <v>4.2153846153846155</v>
      </c>
      <c r="AG67" s="59">
        <f t="shared" si="103"/>
        <v>3.4857142857142853</v>
      </c>
      <c r="AH67" s="59">
        <f t="shared" si="103"/>
        <v>2.64</v>
      </c>
      <c r="AI67" s="59">
        <f t="shared" si="103"/>
        <v>3.6923076923076925</v>
      </c>
      <c r="AJ67" s="59">
        <f t="shared" si="103"/>
        <v>3.1769230769230767</v>
      </c>
      <c r="AK67" s="59">
        <f t="shared" si="103"/>
        <v>3.2</v>
      </c>
      <c r="AL67" s="59">
        <f t="shared" si="103"/>
        <v>3.1642857142857141</v>
      </c>
      <c r="AM67" s="59">
        <f t="shared" si="103"/>
        <v>3.7482517482517483</v>
      </c>
      <c r="AN67" s="59">
        <f t="shared" si="103"/>
        <v>2.6545454545454543</v>
      </c>
      <c r="AO67" s="59">
        <f t="shared" si="103"/>
        <v>2.9647887323943665</v>
      </c>
      <c r="AP67" s="59">
        <f t="shared" si="103"/>
        <v>3.0147058823529411</v>
      </c>
      <c r="AQ67" s="59">
        <f t="shared" si="103"/>
        <v>3.007518796992481</v>
      </c>
      <c r="AR67" s="59">
        <f t="shared" si="103"/>
        <v>2.6432748538011697</v>
      </c>
      <c r="AS67" s="59">
        <f t="shared" si="103"/>
        <v>1.3553797468354429</v>
      </c>
      <c r="AT67" s="59">
        <f t="shared" si="103"/>
        <v>1.4286792452830188</v>
      </c>
      <c r="AU67" s="59">
        <f t="shared" si="103"/>
        <v>1.0890784982935153</v>
      </c>
      <c r="AV67" s="59">
        <f t="shared" si="103"/>
        <v>0.82544080604534009</v>
      </c>
      <c r="AW67" s="59">
        <f t="shared" si="103"/>
        <v>2.1762711864406779</v>
      </c>
      <c r="AX67" s="59">
        <f t="shared" si="103"/>
        <v>1.0212025316455697</v>
      </c>
      <c r="AY67" s="59">
        <f t="shared" si="103"/>
        <v>0.83419023136246795</v>
      </c>
      <c r="AZ67" s="59">
        <f t="shared" si="103"/>
        <v>0.92377049180327875</v>
      </c>
      <c r="BA67" s="59">
        <f t="shared" si="103"/>
        <v>0.90542797494780791</v>
      </c>
      <c r="BB67" s="59">
        <f t="shared" si="103"/>
        <v>1.3972881355932203</v>
      </c>
      <c r="BC67" s="59">
        <f t="shared" si="103"/>
        <v>1.2221238938053098</v>
      </c>
      <c r="BD67" s="59">
        <f t="shared" si="103"/>
        <v>1.0480459770114943</v>
      </c>
      <c r="BE67" s="59">
        <f t="shared" si="103"/>
        <v>0.36739837398373981</v>
      </c>
      <c r="BF67" s="59">
        <f t="shared" si="103"/>
        <v>1.233828996282528</v>
      </c>
      <c r="BG67" s="59">
        <f t="shared" si="103"/>
        <v>3.5673076923076925</v>
      </c>
      <c r="BH67" s="59">
        <f t="shared" si="103"/>
        <v>2.8467432950191567</v>
      </c>
      <c r="BI67" s="59">
        <f t="shared" si="103"/>
        <v>2.3238434163701065</v>
      </c>
      <c r="BJ67" s="59">
        <f t="shared" si="103"/>
        <v>4.1063829787234045</v>
      </c>
      <c r="BK67" s="59">
        <f t="shared" si="103"/>
        <v>4.105820105820106</v>
      </c>
      <c r="BL67" s="59">
        <f t="shared" si="103"/>
        <v>2.7434782608695651</v>
      </c>
      <c r="BM67" s="59">
        <f t="shared" si="103"/>
        <v>2.9095238095238094</v>
      </c>
      <c r="BN67" s="59">
        <f t="shared" si="103"/>
        <v>1.3831168831168832</v>
      </c>
      <c r="BO67" s="59">
        <f t="shared" si="103"/>
        <v>3.9162303664921461</v>
      </c>
      <c r="BP67" s="59">
        <f t="shared" si="103"/>
        <v>1.4552238805970148</v>
      </c>
      <c r="BQ67" s="59">
        <f t="shared" si="103"/>
        <v>0.9364035087719299</v>
      </c>
      <c r="BR67" s="59">
        <f t="shared" si="103"/>
        <v>2.4611111111111108</v>
      </c>
      <c r="BS67" s="59">
        <f t="shared" si="103"/>
        <v>0.99285714285714288</v>
      </c>
      <c r="BT67" s="59">
        <f t="shared" ref="BT67:EE67" si="104">BT43/BT39</f>
        <v>1.2436974789915964</v>
      </c>
      <c r="BU67" s="59">
        <f t="shared" si="104"/>
        <v>1.2935483870967743</v>
      </c>
      <c r="BV67" s="59">
        <f t="shared" si="104"/>
        <v>2.0311614730878191</v>
      </c>
      <c r="BW67" s="59">
        <f t="shared" si="104"/>
        <v>2.2135922330097091</v>
      </c>
      <c r="BX67" s="59">
        <f t="shared" si="104"/>
        <v>2.5744680851063828</v>
      </c>
      <c r="BY67" s="59">
        <f t="shared" si="104"/>
        <v>2.36013986013986</v>
      </c>
      <c r="BZ67" s="59">
        <f t="shared" si="104"/>
        <v>2.5384615384615383</v>
      </c>
      <c r="CA67" s="59">
        <f t="shared" si="104"/>
        <v>1.5992970123022847</v>
      </c>
      <c r="CB67" s="59">
        <f t="shared" si="104"/>
        <v>2.2832369942196529</v>
      </c>
      <c r="CC67" s="59">
        <f t="shared" si="104"/>
        <v>2.3184357541899443</v>
      </c>
      <c r="CD67" s="59">
        <f t="shared" si="104"/>
        <v>1.0139211136890951</v>
      </c>
      <c r="CE67" s="59">
        <f t="shared" si="104"/>
        <v>1.9148418491484185</v>
      </c>
      <c r="CF67" s="59">
        <f t="shared" si="104"/>
        <v>1.9696969696969697</v>
      </c>
      <c r="CG67" s="59">
        <f t="shared" si="104"/>
        <v>2.0097323600973236</v>
      </c>
      <c r="CH67" s="59">
        <f t="shared" si="104"/>
        <v>1.7153558052434457</v>
      </c>
      <c r="CI67" s="59">
        <f t="shared" si="104"/>
        <v>1.7556561085972848</v>
      </c>
      <c r="CJ67" s="59">
        <f t="shared" si="104"/>
        <v>2.06695464362851</v>
      </c>
      <c r="CK67" s="59">
        <f t="shared" si="104"/>
        <v>1.5653409090909089</v>
      </c>
      <c r="CL67" s="59">
        <f t="shared" si="104"/>
        <v>1.4251497005988025</v>
      </c>
      <c r="CM67" s="59">
        <f t="shared" si="104"/>
        <v>1.5670103092783505</v>
      </c>
      <c r="CN67" s="59">
        <f t="shared" si="104"/>
        <v>1.9350180505415164</v>
      </c>
      <c r="CO67" s="59">
        <f t="shared" si="104"/>
        <v>1.921875</v>
      </c>
      <c r="CP67" s="59">
        <f t="shared" si="104"/>
        <v>1.4117647058823528</v>
      </c>
      <c r="CQ67" s="59">
        <f t="shared" si="104"/>
        <v>0.8704156479217604</v>
      </c>
      <c r="CR67" s="59">
        <f t="shared" si="104"/>
        <v>0.72157434402332365</v>
      </c>
      <c r="CS67" s="59">
        <f t="shared" si="104"/>
        <v>0.55048543689320395</v>
      </c>
      <c r="CT67" s="59">
        <f t="shared" si="104"/>
        <v>2.1999999999999997</v>
      </c>
      <c r="CU67" s="59">
        <f t="shared" si="104"/>
        <v>4.0788381742738586</v>
      </c>
      <c r="CV67" s="59">
        <f t="shared" si="104"/>
        <v>3.6731517509727629</v>
      </c>
      <c r="CW67" s="59">
        <f t="shared" si="104"/>
        <v>1.5386740331491713</v>
      </c>
      <c r="CX67" s="59">
        <f t="shared" si="104"/>
        <v>1.551094890510949</v>
      </c>
      <c r="CY67" s="59">
        <f t="shared" si="104"/>
        <v>2.2267657992565058</v>
      </c>
      <c r="CZ67" s="59">
        <f t="shared" si="104"/>
        <v>3.5714285714285716</v>
      </c>
      <c r="DA67" s="59">
        <f t="shared" si="104"/>
        <v>1.6254980079681274</v>
      </c>
      <c r="DB67" s="59">
        <f t="shared" si="104"/>
        <v>3</v>
      </c>
      <c r="DC67" s="59">
        <f t="shared" si="104"/>
        <v>4.5068493150684938</v>
      </c>
      <c r="DD67" s="59">
        <f t="shared" si="104"/>
        <v>4.2978723404255321</v>
      </c>
      <c r="DE67" s="59">
        <f t="shared" si="104"/>
        <v>4.3801652892561984</v>
      </c>
      <c r="DF67" s="59">
        <f t="shared" si="104"/>
        <v>3.795918367346939</v>
      </c>
      <c r="DG67" s="59">
        <f t="shared" si="104"/>
        <v>3.0588235294117645</v>
      </c>
      <c r="DH67" s="59">
        <f t="shared" si="104"/>
        <v>2.3193548387096774</v>
      </c>
      <c r="DI67" s="59">
        <f t="shared" si="104"/>
        <v>5.384615384615385</v>
      </c>
      <c r="DJ67" s="59">
        <f t="shared" si="104"/>
        <v>4.9402390438247012</v>
      </c>
      <c r="DK67" s="59">
        <f t="shared" si="104"/>
        <v>2.3441860465116284</v>
      </c>
      <c r="DL67" s="59">
        <f t="shared" si="104"/>
        <v>2.9344073647871118</v>
      </c>
      <c r="DM67" s="59">
        <f t="shared" si="104"/>
        <v>3.0701754385964914</v>
      </c>
      <c r="DN67" s="59">
        <f t="shared" si="104"/>
        <v>1.7074937740547882</v>
      </c>
      <c r="DO67" s="59">
        <f t="shared" si="104"/>
        <v>1.4266124936515996</v>
      </c>
      <c r="DP67" s="59">
        <f t="shared" si="104"/>
        <v>0.77181818181818185</v>
      </c>
      <c r="DQ67" s="59">
        <f t="shared" si="104"/>
        <v>2.7042842215256004</v>
      </c>
      <c r="DR67" s="59">
        <f t="shared" si="104"/>
        <v>1.321852731591449</v>
      </c>
      <c r="DS67" s="59">
        <f t="shared" si="104"/>
        <v>5.4570582428430399</v>
      </c>
      <c r="DT67" s="59">
        <f t="shared" si="104"/>
        <v>0.39646604086140252</v>
      </c>
      <c r="DU67" s="59">
        <f t="shared" si="104"/>
        <v>0.93584618313344747</v>
      </c>
      <c r="DV67" s="59">
        <f t="shared" si="104"/>
        <v>2.1032380151387722</v>
      </c>
      <c r="DW67" s="59">
        <f t="shared" si="104"/>
        <v>1.1515892420537897</v>
      </c>
      <c r="DX67" s="59">
        <f t="shared" si="104"/>
        <v>9.0966292134831477</v>
      </c>
      <c r="DY67" s="59">
        <f t="shared" si="104"/>
        <v>1.20233139050791</v>
      </c>
      <c r="DZ67" s="59">
        <f t="shared" si="104"/>
        <v>4.7004132231404956</v>
      </c>
      <c r="EA67" s="59">
        <f t="shared" si="104"/>
        <v>1.7996947729874093</v>
      </c>
      <c r="EB67" s="59">
        <f t="shared" si="104"/>
        <v>2</v>
      </c>
      <c r="EC67" s="59">
        <f t="shared" si="104"/>
        <v>2.1293706293706292</v>
      </c>
      <c r="ED67" s="59">
        <f t="shared" si="104"/>
        <v>2.4926108374384235</v>
      </c>
      <c r="EE67" s="59">
        <f t="shared" si="104"/>
        <v>2.1201550387596901</v>
      </c>
      <c r="EF67" s="59">
        <f t="shared" ref="EF67:GQ67" si="105">EF43/EF39</f>
        <v>1.6456456456456456</v>
      </c>
      <c r="EG67" s="59">
        <f t="shared" si="105"/>
        <v>1.4763313609467457</v>
      </c>
      <c r="EH67" s="59">
        <f t="shared" si="105"/>
        <v>1.6402439024390245</v>
      </c>
      <c r="EI67" s="59">
        <f t="shared" si="105"/>
        <v>2.10806863818912</v>
      </c>
      <c r="EJ67" s="59">
        <f t="shared" si="105"/>
        <v>2.4586233565351896</v>
      </c>
      <c r="EK67" s="59">
        <f t="shared" si="105"/>
        <v>0.4282894736842105</v>
      </c>
      <c r="EL67" s="59">
        <f t="shared" si="105"/>
        <v>1.9168483338523823</v>
      </c>
      <c r="EM67" s="59">
        <f t="shared" si="105"/>
        <v>1.6446745562130181</v>
      </c>
      <c r="EN67" s="59">
        <f t="shared" si="105"/>
        <v>2.0174563591022445</v>
      </c>
      <c r="EO67" s="59">
        <f t="shared" si="105"/>
        <v>1.6615992702949225</v>
      </c>
      <c r="EP67" s="59">
        <f t="shared" si="105"/>
        <v>1.7518463810930573</v>
      </c>
      <c r="EQ67" s="59">
        <f t="shared" si="105"/>
        <v>0.11444561774023231</v>
      </c>
      <c r="ER67" s="59">
        <f t="shared" si="105"/>
        <v>1.8465346534653464</v>
      </c>
      <c r="ES67" s="59">
        <f t="shared" si="105"/>
        <v>3.1174603174603175</v>
      </c>
      <c r="ET67" s="59">
        <f t="shared" si="105"/>
        <v>1.652577319587629</v>
      </c>
      <c r="EU67" s="59">
        <f t="shared" si="105"/>
        <v>1.4699453551912569</v>
      </c>
      <c r="EV67" s="59">
        <f t="shared" si="105"/>
        <v>1.7835990888382687</v>
      </c>
      <c r="EW67" s="59">
        <f t="shared" si="105"/>
        <v>1.9138321995464853</v>
      </c>
      <c r="EX67" s="59">
        <f t="shared" si="105"/>
        <v>1.5008431703204048</v>
      </c>
      <c r="EY67" s="59">
        <f t="shared" si="105"/>
        <v>1.6273291925465838</v>
      </c>
      <c r="EZ67" s="59">
        <f t="shared" si="105"/>
        <v>1.8722466960352424</v>
      </c>
      <c r="FA67" s="59">
        <f t="shared" si="105"/>
        <v>1.6687242798353907</v>
      </c>
      <c r="FB67" s="59">
        <f t="shared" si="105"/>
        <v>1.989561586638831</v>
      </c>
      <c r="FC67" s="59">
        <f t="shared" si="105"/>
        <v>1.6746031746031749</v>
      </c>
      <c r="FD67" s="59">
        <f t="shared" si="105"/>
        <v>1.1853932584269664</v>
      </c>
      <c r="FE67" s="59">
        <f t="shared" si="105"/>
        <v>2.0436893203883493</v>
      </c>
      <c r="FF67" s="59">
        <f t="shared" si="105"/>
        <v>1.4519572953736652</v>
      </c>
      <c r="FG67" s="59">
        <f t="shared" si="105"/>
        <v>1.8117154811715481</v>
      </c>
      <c r="FH67" s="59">
        <f t="shared" si="105"/>
        <v>2.46875</v>
      </c>
      <c r="FI67" s="59">
        <f t="shared" si="105"/>
        <v>3.1285714285714286</v>
      </c>
      <c r="FJ67" s="59">
        <f t="shared" si="105"/>
        <v>1.0615640599001663</v>
      </c>
      <c r="FK67" s="59">
        <f t="shared" si="105"/>
        <v>1.8488372093023258</v>
      </c>
      <c r="FL67" s="59">
        <f t="shared" si="105"/>
        <v>1.5558086560364464</v>
      </c>
      <c r="FM67" s="59">
        <f t="shared" si="105"/>
        <v>1.561611374407583</v>
      </c>
      <c r="FN67" s="59">
        <f t="shared" si="105"/>
        <v>1.994269340974212</v>
      </c>
      <c r="FO67" s="59">
        <f t="shared" si="105"/>
        <v>1.5778301886792454</v>
      </c>
      <c r="FP67" s="59">
        <f t="shared" si="105"/>
        <v>1.6928571428571428</v>
      </c>
      <c r="FQ67" s="59">
        <f t="shared" si="105"/>
        <v>2.1111111111111112</v>
      </c>
      <c r="FR67" s="59">
        <f t="shared" si="105"/>
        <v>1.9158878504672896</v>
      </c>
      <c r="FS67" s="59">
        <f t="shared" si="105"/>
        <v>2.1608695652173915</v>
      </c>
      <c r="FT67" s="59">
        <f t="shared" si="105"/>
        <v>3.867924528301887</v>
      </c>
      <c r="FU67" s="59">
        <f t="shared" si="105"/>
        <v>2.5981308411214954</v>
      </c>
      <c r="FV67" s="59">
        <f t="shared" si="105"/>
        <v>3.051948051948052</v>
      </c>
      <c r="FW67" s="59">
        <f t="shared" si="105"/>
        <v>2.7090301003344481</v>
      </c>
      <c r="FX67" s="59">
        <f t="shared" si="105"/>
        <v>2.7893081761006289</v>
      </c>
      <c r="FY67" s="59">
        <f t="shared" si="105"/>
        <v>2.9937304075235112</v>
      </c>
      <c r="FZ67" s="59">
        <f t="shared" si="105"/>
        <v>2.5679012345679011</v>
      </c>
      <c r="GA67" s="59">
        <f t="shared" si="105"/>
        <v>1.4027777777777777</v>
      </c>
      <c r="GB67" s="59">
        <f t="shared" si="105"/>
        <v>2.0567164179104478</v>
      </c>
      <c r="GC67" s="59">
        <f t="shared" si="105"/>
        <v>1.4135135135135135</v>
      </c>
      <c r="GD67" s="59">
        <f t="shared" si="105"/>
        <v>1.5087719298245614</v>
      </c>
      <c r="GE67" s="59">
        <f t="shared" si="105"/>
        <v>2.2100313479623828</v>
      </c>
      <c r="GF67" s="59">
        <f t="shared" si="105"/>
        <v>2.1680440771349865</v>
      </c>
      <c r="GG67" s="59">
        <f t="shared" si="105"/>
        <v>2.2903225806451615</v>
      </c>
      <c r="GH67" s="59">
        <f t="shared" si="105"/>
        <v>1.1931407942238266</v>
      </c>
      <c r="GI67" s="59">
        <f t="shared" si="105"/>
        <v>1.1612349914236708</v>
      </c>
      <c r="GJ67" s="59">
        <f t="shared" si="105"/>
        <v>1.7051039697542534</v>
      </c>
      <c r="GK67" s="25">
        <f t="shared" si="105"/>
        <v>3.2850467289719627</v>
      </c>
      <c r="GL67" s="25">
        <f t="shared" si="105"/>
        <v>2.8697478991596634</v>
      </c>
      <c r="GM67" s="25">
        <f t="shared" si="105"/>
        <v>6.4511278195488719</v>
      </c>
      <c r="GN67" s="25">
        <f t="shared" si="105"/>
        <v>4.308300395256917</v>
      </c>
      <c r="GO67" s="25">
        <f t="shared" si="105"/>
        <v>1.1756756756756757</v>
      </c>
      <c r="GP67" s="25">
        <f t="shared" si="105"/>
        <v>1.2464589235127479</v>
      </c>
      <c r="GQ67" s="25">
        <f t="shared" si="105"/>
        <v>1.5118110236220472</v>
      </c>
      <c r="GR67" s="25">
        <f t="shared" ref="GR67:HG67" si="106">GR43/GR39</f>
        <v>1.2347560975609757</v>
      </c>
      <c r="GS67" s="25">
        <f t="shared" si="106"/>
        <v>1.6245487364620939</v>
      </c>
      <c r="GT67" s="25">
        <f t="shared" si="106"/>
        <v>1.4121037463976944</v>
      </c>
      <c r="GU67" s="25">
        <f t="shared" si="106"/>
        <v>2.1724709784411278</v>
      </c>
      <c r="GV67" s="25">
        <f t="shared" si="106"/>
        <v>0.9017857142857143</v>
      </c>
      <c r="GW67" s="25">
        <f t="shared" si="106"/>
        <v>2.217821782178218</v>
      </c>
      <c r="GX67" s="25">
        <f t="shared" si="106"/>
        <v>0.82264957264957272</v>
      </c>
      <c r="GY67" s="25">
        <f t="shared" si="106"/>
        <v>1.6743589743589742</v>
      </c>
      <c r="GZ67" s="59">
        <f t="shared" si="106"/>
        <v>2.0538461538461537</v>
      </c>
      <c r="HA67" s="59">
        <f t="shared" si="106"/>
        <v>1.5591836734693878</v>
      </c>
      <c r="HB67" s="59">
        <f t="shared" si="106"/>
        <v>1.6883116883116882</v>
      </c>
      <c r="HC67" s="59">
        <f t="shared" si="106"/>
        <v>2.8187134502923974</v>
      </c>
      <c r="HD67" s="59">
        <f t="shared" si="106"/>
        <v>2.7961783439490446</v>
      </c>
      <c r="HE67" s="59">
        <f t="shared" si="106"/>
        <v>2.3383838383838382</v>
      </c>
      <c r="HF67" s="59">
        <f t="shared" si="106"/>
        <v>1.646643109540636</v>
      </c>
      <c r="HG67" s="59">
        <f t="shared" si="106"/>
        <v>2.3294117647058825</v>
      </c>
      <c r="HH67" s="59">
        <f>HH43/HH39</f>
        <v>3.3030303030303028</v>
      </c>
      <c r="HI67" s="59">
        <f t="shared" ref="HI67:IM67" si="107">HI43/HI39</f>
        <v>4.0046082949308763</v>
      </c>
      <c r="HJ67" s="59">
        <f t="shared" si="107"/>
        <v>2.0658436213991771</v>
      </c>
      <c r="HK67" s="59">
        <f t="shared" si="107"/>
        <v>1.7023121387283235</v>
      </c>
      <c r="HL67" s="59">
        <f t="shared" si="107"/>
        <v>2.8127090301003346</v>
      </c>
      <c r="HM67" s="59">
        <f t="shared" si="107"/>
        <v>3.0534124629080117</v>
      </c>
      <c r="HN67" s="59">
        <f t="shared" si="107"/>
        <v>2.8843930635838149</v>
      </c>
      <c r="HO67" s="59">
        <f t="shared" si="107"/>
        <v>3.1727574750830563</v>
      </c>
      <c r="HP67" s="59">
        <f t="shared" si="107"/>
        <v>1.1280575539568347</v>
      </c>
      <c r="HQ67" s="59">
        <f t="shared" si="107"/>
        <v>2.0880952380952382</v>
      </c>
      <c r="HR67" s="59">
        <f t="shared" si="107"/>
        <v>1.0578734858681023</v>
      </c>
      <c r="HS67" s="59">
        <f t="shared" si="107"/>
        <v>1.3912310286677909</v>
      </c>
      <c r="HT67" s="59">
        <f t="shared" si="107"/>
        <v>2.0917225950782998</v>
      </c>
      <c r="HU67" s="59">
        <f t="shared" si="107"/>
        <v>2.5691906005221936</v>
      </c>
      <c r="HV67" s="59">
        <f t="shared" si="107"/>
        <v>1.5149253731343284</v>
      </c>
      <c r="HW67" s="59">
        <f t="shared" si="107"/>
        <v>1.4084745762711863</v>
      </c>
      <c r="HX67" s="59">
        <f t="shared" si="107"/>
        <v>1.5693548387096774</v>
      </c>
      <c r="HY67" s="59">
        <f t="shared" si="107"/>
        <v>3.8611111111111112</v>
      </c>
      <c r="HZ67" s="59">
        <f t="shared" si="107"/>
        <v>2.7130044843049328</v>
      </c>
      <c r="IA67" s="59">
        <f t="shared" si="107"/>
        <v>4.7368421052631584</v>
      </c>
      <c r="IB67" s="59">
        <f t="shared" si="107"/>
        <v>2.6402640264026402</v>
      </c>
      <c r="IC67" s="59">
        <f t="shared" si="107"/>
        <v>2.140845070422535</v>
      </c>
      <c r="ID67" s="59">
        <f t="shared" si="107"/>
        <v>1.9576547231270358</v>
      </c>
      <c r="IE67" s="59">
        <f t="shared" si="107"/>
        <v>1.6911764705882353</v>
      </c>
      <c r="IF67" s="59">
        <f t="shared" si="107"/>
        <v>1.8181818181818181</v>
      </c>
      <c r="IG67" s="59">
        <f t="shared" si="107"/>
        <v>2.1486068111455112</v>
      </c>
      <c r="IH67" s="59">
        <f t="shared" si="107"/>
        <v>1.3301435406698565</v>
      </c>
      <c r="II67" s="59">
        <f t="shared" si="107"/>
        <v>2.2193548387096773</v>
      </c>
      <c r="IJ67" s="59">
        <f t="shared" si="107"/>
        <v>1.5840220385674932</v>
      </c>
      <c r="IK67" s="59">
        <f t="shared" si="107"/>
        <v>1.8590785907859078</v>
      </c>
      <c r="IL67" s="59">
        <f t="shared" si="107"/>
        <v>1.450402144772118</v>
      </c>
      <c r="IM67" s="59">
        <f t="shared" si="107"/>
        <v>2.323943661971831</v>
      </c>
    </row>
    <row r="68" spans="1:247" ht="16.5" x14ac:dyDescent="0.45">
      <c r="A68" s="48" t="s">
        <v>256</v>
      </c>
      <c r="B68" s="58">
        <f t="shared" si="43"/>
        <v>22.532637075718018</v>
      </c>
      <c r="C68" s="59">
        <f t="shared" si="44"/>
        <v>27.603449993043313</v>
      </c>
      <c r="D68" s="59">
        <v>24.280625712400262</v>
      </c>
      <c r="E68" s="59">
        <v>30.402160322710333</v>
      </c>
      <c r="F68" s="59">
        <v>15.313862456180351</v>
      </c>
      <c r="G68" s="59">
        <f>G32/G42</f>
        <v>29.813829787234042</v>
      </c>
      <c r="H68" s="59">
        <f t="shared" ref="H68:BS68" si="108">H32/H42</f>
        <v>51.179775280898873</v>
      </c>
      <c r="I68" s="59">
        <f t="shared" si="108"/>
        <v>76.641221374045799</v>
      </c>
      <c r="J68" s="59">
        <f t="shared" si="108"/>
        <v>17.410207939508506</v>
      </c>
      <c r="K68" s="59">
        <f t="shared" si="108"/>
        <v>47.853881278538815</v>
      </c>
      <c r="L68" s="59">
        <f t="shared" si="108"/>
        <v>28.23770491803279</v>
      </c>
      <c r="M68" s="59">
        <f t="shared" si="108"/>
        <v>42.347417840375584</v>
      </c>
      <c r="N68" s="59">
        <f t="shared" si="108"/>
        <v>48.657407407407405</v>
      </c>
      <c r="O68" s="59">
        <f t="shared" si="108"/>
        <v>14.293478260869565</v>
      </c>
      <c r="P68" s="59">
        <f t="shared" si="108"/>
        <v>17</v>
      </c>
      <c r="Q68" s="59">
        <f t="shared" si="108"/>
        <v>17.683923705722069</v>
      </c>
      <c r="R68" s="59">
        <f t="shared" si="108"/>
        <v>11.587030716723548</v>
      </c>
      <c r="S68" s="59">
        <f t="shared" si="108"/>
        <v>17.891440501043842</v>
      </c>
      <c r="T68" s="59">
        <f t="shared" si="108"/>
        <v>15.008517887563883</v>
      </c>
      <c r="U68" s="59">
        <f t="shared" si="108"/>
        <v>14.414261460101867</v>
      </c>
      <c r="V68" s="59">
        <f t="shared" si="108"/>
        <v>22.515723270440251</v>
      </c>
      <c r="W68" s="59">
        <f t="shared" si="108"/>
        <v>29.539007092198581</v>
      </c>
      <c r="X68" s="59">
        <f t="shared" si="108"/>
        <v>24.746835443037973</v>
      </c>
      <c r="Y68" s="59">
        <f t="shared" si="108"/>
        <v>21.21387283236994</v>
      </c>
      <c r="Z68" s="59">
        <f t="shared" si="108"/>
        <v>22.267441860465116</v>
      </c>
      <c r="AA68" s="59">
        <f t="shared" si="108"/>
        <v>26.40625</v>
      </c>
      <c r="AB68" s="59">
        <f t="shared" si="108"/>
        <v>19.214501510574017</v>
      </c>
      <c r="AC68" s="59">
        <f t="shared" si="108"/>
        <v>13.659043659043659</v>
      </c>
      <c r="AD68" s="59">
        <f t="shared" si="108"/>
        <v>52.857142857142861</v>
      </c>
      <c r="AE68" s="59">
        <f t="shared" si="108"/>
        <v>51.924882629107977</v>
      </c>
      <c r="AF68" s="59">
        <f t="shared" si="108"/>
        <v>45.275590551181104</v>
      </c>
      <c r="AG68" s="59">
        <f t="shared" si="108"/>
        <v>48.717948717948723</v>
      </c>
      <c r="AH68" s="59">
        <f t="shared" si="108"/>
        <v>54.975124378109449</v>
      </c>
      <c r="AI68" s="59">
        <f t="shared" si="108"/>
        <v>43.855932203389827</v>
      </c>
      <c r="AJ68" s="59">
        <f t="shared" si="108"/>
        <v>52.644230769230766</v>
      </c>
      <c r="AK68" s="59">
        <f t="shared" si="108"/>
        <v>50.429184549356222</v>
      </c>
      <c r="AL68" s="59">
        <f t="shared" si="108"/>
        <v>56.63507109004739</v>
      </c>
      <c r="AM68" s="59">
        <f t="shared" si="108"/>
        <v>34.14179104477612</v>
      </c>
      <c r="AN68" s="59">
        <f t="shared" si="108"/>
        <v>81.297709923664129</v>
      </c>
      <c r="AO68" s="59">
        <f t="shared" si="108"/>
        <v>58.115183246073293</v>
      </c>
      <c r="AP68" s="59">
        <f t="shared" si="108"/>
        <v>55.526315789473685</v>
      </c>
      <c r="AQ68" s="59">
        <f t="shared" si="108"/>
        <v>53.421052631578945</v>
      </c>
      <c r="AR68" s="59">
        <f t="shared" si="108"/>
        <v>43.755868544600936</v>
      </c>
      <c r="AS68" s="59">
        <f t="shared" si="108"/>
        <v>45.616180620884286</v>
      </c>
      <c r="AT68" s="59">
        <f t="shared" si="108"/>
        <v>47.74845592363841</v>
      </c>
      <c r="AU68" s="59">
        <f t="shared" si="108"/>
        <v>48.057142857142857</v>
      </c>
      <c r="AV68" s="59">
        <f t="shared" si="108"/>
        <v>52.855345911949684</v>
      </c>
      <c r="AW68" s="59">
        <f t="shared" si="108"/>
        <v>35.646006783842125</v>
      </c>
      <c r="AX68" s="59">
        <f t="shared" si="108"/>
        <v>36</v>
      </c>
      <c r="AY68" s="59">
        <f t="shared" si="108"/>
        <v>55.672514619883039</v>
      </c>
      <c r="AZ68" s="59">
        <f t="shared" si="108"/>
        <v>43.159203980099505</v>
      </c>
      <c r="BA68" s="59">
        <f t="shared" si="108"/>
        <v>41.953051643192488</v>
      </c>
      <c r="BB68" s="59">
        <f t="shared" si="108"/>
        <v>46.693266832917708</v>
      </c>
      <c r="BC68" s="59">
        <f t="shared" si="108"/>
        <v>41.911911911911908</v>
      </c>
      <c r="BD68" s="59">
        <f t="shared" si="108"/>
        <v>31.782570422535215</v>
      </c>
      <c r="BE68" s="59">
        <f t="shared" si="108"/>
        <v>39.772520473157414</v>
      </c>
      <c r="BF68" s="59">
        <f t="shared" si="108"/>
        <v>49.247761194029849</v>
      </c>
      <c r="BG68" s="59">
        <f t="shared" si="108"/>
        <v>21.497461928934012</v>
      </c>
      <c r="BH68" s="59">
        <f t="shared" si="108"/>
        <v>22.532637075718018</v>
      </c>
      <c r="BI68" s="59">
        <f t="shared" si="108"/>
        <v>21.796407185628745</v>
      </c>
      <c r="BJ68" s="59">
        <f t="shared" si="108"/>
        <v>23.726708074534159</v>
      </c>
      <c r="BK68" s="59">
        <f t="shared" si="108"/>
        <v>16.740196078431374</v>
      </c>
      <c r="BL68" s="59">
        <f t="shared" si="108"/>
        <v>18.530351437699679</v>
      </c>
      <c r="BM68" s="59">
        <f t="shared" si="108"/>
        <v>18.581314878892734</v>
      </c>
      <c r="BN68" s="59">
        <f t="shared" si="108"/>
        <v>30.467289719626169</v>
      </c>
      <c r="BO68" s="59">
        <f t="shared" si="108"/>
        <v>16.53846153846154</v>
      </c>
      <c r="BP68" s="59">
        <f t="shared" si="108"/>
        <v>52.459016393442624</v>
      </c>
      <c r="BQ68" s="59">
        <f t="shared" si="108"/>
        <v>43.349753694581281</v>
      </c>
      <c r="BR68" s="59">
        <f t="shared" si="108"/>
        <v>40.594059405940598</v>
      </c>
      <c r="BS68" s="59">
        <f t="shared" si="108"/>
        <v>23.009708737864077</v>
      </c>
      <c r="BT68" s="59">
        <f t="shared" ref="BT68:EE68" si="109">BT32/BT42</f>
        <v>38.817733990147779</v>
      </c>
      <c r="BU68" s="59">
        <f t="shared" si="109"/>
        <v>27.7</v>
      </c>
      <c r="BV68" s="59">
        <f t="shared" si="109"/>
        <v>19.26630434782609</v>
      </c>
      <c r="BW68" s="59">
        <f t="shared" si="109"/>
        <v>20.366197183098592</v>
      </c>
      <c r="BX68" s="59">
        <f t="shared" si="109"/>
        <v>18.374655647382923</v>
      </c>
      <c r="BY68" s="59">
        <f t="shared" si="109"/>
        <v>22.471264367816094</v>
      </c>
      <c r="BZ68" s="59">
        <f t="shared" si="109"/>
        <v>18.954423592493299</v>
      </c>
      <c r="CA68" s="59">
        <f t="shared" si="109"/>
        <v>17.252252252252251</v>
      </c>
      <c r="CB68" s="59">
        <f t="shared" si="109"/>
        <v>17.512820512820515</v>
      </c>
      <c r="CC68" s="59">
        <f t="shared" si="109"/>
        <v>19.126436781609197</v>
      </c>
      <c r="CD68" s="59">
        <f t="shared" si="109"/>
        <v>38.906882591093115</v>
      </c>
      <c r="CE68" s="59">
        <f t="shared" si="109"/>
        <v>25.308924485125857</v>
      </c>
      <c r="CF68" s="59">
        <f t="shared" si="109"/>
        <v>11.906721536351165</v>
      </c>
      <c r="CG68" s="59">
        <f t="shared" si="109"/>
        <v>25.705128205128208</v>
      </c>
      <c r="CH68" s="59">
        <f t="shared" si="109"/>
        <v>25.27027027027027</v>
      </c>
      <c r="CI68" s="59">
        <f t="shared" si="109"/>
        <v>28.055555555555554</v>
      </c>
      <c r="CJ68" s="59">
        <f t="shared" si="109"/>
        <v>22.399267399267398</v>
      </c>
      <c r="CK68" s="59">
        <f t="shared" si="109"/>
        <v>25.122699386503065</v>
      </c>
      <c r="CL68" s="59">
        <f t="shared" si="109"/>
        <v>21.491228070175438</v>
      </c>
      <c r="CM68" s="59">
        <f t="shared" si="109"/>
        <v>25.424354243542435</v>
      </c>
      <c r="CN68" s="59">
        <f t="shared" si="109"/>
        <v>42.845188284518834</v>
      </c>
      <c r="CO68" s="59">
        <f t="shared" si="109"/>
        <v>62.596685082872924</v>
      </c>
      <c r="CP68" s="59">
        <f t="shared" si="109"/>
        <v>42.896174863387976</v>
      </c>
      <c r="CQ68" s="59">
        <f t="shared" si="109"/>
        <v>48.846153846153847</v>
      </c>
      <c r="CR68" s="59">
        <f t="shared" si="109"/>
        <v>15.943060498220639</v>
      </c>
      <c r="CS68" s="59">
        <f t="shared" si="109"/>
        <v>13.656957928802589</v>
      </c>
      <c r="CT68" s="59">
        <f t="shared" si="109"/>
        <v>27.861111111111111</v>
      </c>
      <c r="CU68" s="59">
        <f t="shared" si="109"/>
        <v>15.427435387673958</v>
      </c>
      <c r="CV68" s="59">
        <f t="shared" si="109"/>
        <v>15.039840637450199</v>
      </c>
      <c r="CW68" s="59">
        <f t="shared" si="109"/>
        <v>20.545454545454547</v>
      </c>
      <c r="CX68" s="59">
        <f t="shared" si="109"/>
        <v>34.817813765182187</v>
      </c>
      <c r="CY68" s="59">
        <f t="shared" si="109"/>
        <v>24.046242774566473</v>
      </c>
      <c r="CZ68" s="59">
        <f t="shared" si="109"/>
        <v>11.43598615916955</v>
      </c>
      <c r="DA68" s="59">
        <f t="shared" si="109"/>
        <v>35.35269709543568</v>
      </c>
      <c r="DB68" s="59">
        <f t="shared" si="109"/>
        <v>10.576576576576576</v>
      </c>
      <c r="DC68" s="59">
        <f t="shared" si="109"/>
        <v>16.361867704280154</v>
      </c>
      <c r="DD68" s="59">
        <f t="shared" si="109"/>
        <v>16.876190476190477</v>
      </c>
      <c r="DE68" s="59">
        <f t="shared" si="109"/>
        <v>15.065666041275799</v>
      </c>
      <c r="DF68" s="59">
        <f t="shared" si="109"/>
        <v>16.584867075664622</v>
      </c>
      <c r="DG68" s="59">
        <f t="shared" si="109"/>
        <v>11.329479768786127</v>
      </c>
      <c r="DH68" s="59">
        <f t="shared" si="109"/>
        <v>9.3724696356275299</v>
      </c>
      <c r="DI68" s="59">
        <f t="shared" si="109"/>
        <v>6.8650217706821479</v>
      </c>
      <c r="DJ68" s="59">
        <f t="shared" si="109"/>
        <v>6.825396825396826</v>
      </c>
      <c r="DK68" s="59">
        <f t="shared" si="109"/>
        <v>24.218198918410533</v>
      </c>
      <c r="DL68" s="59">
        <f t="shared" si="109"/>
        <v>25.483340189222542</v>
      </c>
      <c r="DM68" s="59">
        <f t="shared" si="109"/>
        <v>23.927638940693772</v>
      </c>
      <c r="DN68" s="59">
        <f t="shared" si="109"/>
        <v>15.958605664488019</v>
      </c>
      <c r="DO68" s="59">
        <f t="shared" si="109"/>
        <v>45.20451339915374</v>
      </c>
      <c r="DP68" s="59">
        <f t="shared" si="109"/>
        <v>67.957746478873247</v>
      </c>
      <c r="DQ68" s="59">
        <f t="shared" si="109"/>
        <v>53.934426229508198</v>
      </c>
      <c r="DR68" s="59">
        <f t="shared" si="109"/>
        <v>64.823209428830467</v>
      </c>
      <c r="DS68" s="59">
        <f t="shared" si="109"/>
        <v>21.650552486187845</v>
      </c>
      <c r="DT68" s="59">
        <f t="shared" si="109"/>
        <v>126.41509433962266</v>
      </c>
      <c r="DU68" s="59">
        <f t="shared" si="109"/>
        <v>16.654438738077769</v>
      </c>
      <c r="DV68" s="59">
        <f t="shared" si="109"/>
        <v>10.733182161753589</v>
      </c>
      <c r="DW68" s="59">
        <f t="shared" si="109"/>
        <v>9.5363656339266107</v>
      </c>
      <c r="DX68" s="59">
        <f t="shared" si="109"/>
        <v>6.4038686987104345</v>
      </c>
      <c r="DY68" s="59">
        <f t="shared" si="109"/>
        <v>18.075422626788036</v>
      </c>
      <c r="DZ68" s="59">
        <f t="shared" si="109"/>
        <v>90.01040582726327</v>
      </c>
      <c r="EA68" s="59">
        <f t="shared" si="109"/>
        <v>16.703296703296704</v>
      </c>
      <c r="EB68" s="59">
        <f t="shared" si="109"/>
        <v>25.357142857142858</v>
      </c>
      <c r="EC68" s="59">
        <f t="shared" si="109"/>
        <v>24.208860759493671</v>
      </c>
      <c r="ED68" s="59">
        <f t="shared" si="109"/>
        <v>19.026217228464422</v>
      </c>
      <c r="EE68" s="59">
        <f t="shared" si="109"/>
        <v>23.816254416961129</v>
      </c>
      <c r="EF68" s="59">
        <f t="shared" ref="EF68:GQ68" si="110">EF32/EF42</f>
        <v>19.964912280701753</v>
      </c>
      <c r="EG68" s="59">
        <f t="shared" si="110"/>
        <v>24.53846153846154</v>
      </c>
      <c r="EH68" s="59">
        <f t="shared" si="110"/>
        <v>25</v>
      </c>
      <c r="EI68" s="59">
        <f t="shared" si="110"/>
        <v>18.770491803278688</v>
      </c>
      <c r="EJ68" s="59">
        <f t="shared" si="110"/>
        <v>20.605697151424287</v>
      </c>
      <c r="EK68" s="59">
        <f t="shared" si="110"/>
        <v>42.262895174708817</v>
      </c>
      <c r="EL68" s="59">
        <f t="shared" si="110"/>
        <v>14.302839116719243</v>
      </c>
      <c r="EM68" s="59">
        <f t="shared" si="110"/>
        <v>19.627732240437158</v>
      </c>
      <c r="EN68" s="59">
        <f t="shared" si="110"/>
        <v>17.641761174116077</v>
      </c>
      <c r="EO68" s="59">
        <f t="shared" si="110"/>
        <v>20.824215900802333</v>
      </c>
      <c r="EP68" s="59">
        <f t="shared" si="110"/>
        <v>18.510075982821274</v>
      </c>
      <c r="EQ68" s="59">
        <f t="shared" si="110"/>
        <v>23.013293943870018</v>
      </c>
      <c r="ER68" s="59">
        <f t="shared" si="110"/>
        <v>60.986601705237504</v>
      </c>
      <c r="ES68" s="59">
        <f t="shared" si="110"/>
        <v>54.095404304828385</v>
      </c>
      <c r="ET68" s="59">
        <f t="shared" si="110"/>
        <v>34.673133698861243</v>
      </c>
      <c r="EU68" s="59">
        <f t="shared" si="110"/>
        <v>21.822916666666668</v>
      </c>
      <c r="EV68" s="59">
        <f t="shared" si="110"/>
        <v>26.058091286307054</v>
      </c>
      <c r="EW68" s="59">
        <f t="shared" si="110"/>
        <v>22.467866323907455</v>
      </c>
      <c r="EX68" s="59">
        <f t="shared" si="110"/>
        <v>28.658536585365855</v>
      </c>
      <c r="EY68" s="59">
        <f t="shared" si="110"/>
        <v>21.607629427792915</v>
      </c>
      <c r="EZ68" s="59">
        <f t="shared" si="110"/>
        <v>24.685138539042818</v>
      </c>
      <c r="FA68" s="59">
        <f t="shared" si="110"/>
        <v>19.973333333333333</v>
      </c>
      <c r="FB68" s="59">
        <f t="shared" si="110"/>
        <v>21.486486486486488</v>
      </c>
      <c r="FC68" s="59">
        <f t="shared" si="110"/>
        <v>45.969387755102041</v>
      </c>
      <c r="FD68" s="59">
        <f t="shared" si="110"/>
        <v>49.08163265306122</v>
      </c>
      <c r="FE68" s="59">
        <f t="shared" si="110"/>
        <v>44.517766497461928</v>
      </c>
      <c r="FF68" s="59">
        <f t="shared" si="110"/>
        <v>49.738219895287955</v>
      </c>
      <c r="FG68" s="59">
        <f t="shared" si="110"/>
        <v>47.487684729064036</v>
      </c>
      <c r="FH68" s="59">
        <f t="shared" si="110"/>
        <v>43.523316062176164</v>
      </c>
      <c r="FI68" s="59">
        <f t="shared" si="110"/>
        <v>18.208556149732622</v>
      </c>
      <c r="FJ68" s="59">
        <f t="shared" si="110"/>
        <v>20.095238095238095</v>
      </c>
      <c r="FK68" s="59">
        <f t="shared" si="110"/>
        <v>26.498800959232614</v>
      </c>
      <c r="FL68" s="59">
        <f t="shared" si="110"/>
        <v>19.894179894179896</v>
      </c>
      <c r="FM68" s="59">
        <f t="shared" si="110"/>
        <v>14.322916666666668</v>
      </c>
      <c r="FN68" s="59">
        <f t="shared" si="110"/>
        <v>22.68733850129199</v>
      </c>
      <c r="FO68" s="59">
        <f t="shared" si="110"/>
        <v>24.017857142857142</v>
      </c>
      <c r="FP68" s="59">
        <f t="shared" si="110"/>
        <v>20.25</v>
      </c>
      <c r="FQ68" s="59">
        <f t="shared" si="110"/>
        <v>17.849462365591396</v>
      </c>
      <c r="FR68" s="59">
        <f t="shared" si="110"/>
        <v>17.902298850574713</v>
      </c>
      <c r="FS68" s="59">
        <f t="shared" si="110"/>
        <v>32.440944881889763</v>
      </c>
      <c r="FT68" s="59">
        <f t="shared" si="110"/>
        <v>40.048543689320383</v>
      </c>
      <c r="FU68" s="59">
        <f t="shared" si="110"/>
        <v>24.289099526066348</v>
      </c>
      <c r="FV68" s="59">
        <f t="shared" si="110"/>
        <v>19.438976377952756</v>
      </c>
      <c r="FW68" s="59">
        <f t="shared" si="110"/>
        <v>23.951807228915662</v>
      </c>
      <c r="FX68" s="59">
        <f t="shared" si="110"/>
        <v>20.342612419700213</v>
      </c>
      <c r="FY68" s="59">
        <f t="shared" si="110"/>
        <v>20.020120724346075</v>
      </c>
      <c r="FZ68" s="59">
        <f t="shared" si="110"/>
        <v>25.384615384615383</v>
      </c>
      <c r="GA68" s="59">
        <f t="shared" si="110"/>
        <v>23.697183098591552</v>
      </c>
      <c r="GB68" s="59">
        <f t="shared" si="110"/>
        <v>23.282674772036476</v>
      </c>
      <c r="GC68" s="59">
        <f t="shared" si="110"/>
        <v>33.08943089430894</v>
      </c>
      <c r="GD68" s="59">
        <f t="shared" si="110"/>
        <v>24.45945945945946</v>
      </c>
      <c r="GE68" s="59">
        <f t="shared" si="110"/>
        <v>19.860724233983287</v>
      </c>
      <c r="GF68" s="59">
        <f t="shared" si="110"/>
        <v>17.117794486215541</v>
      </c>
      <c r="GG68" s="59">
        <f t="shared" si="110"/>
        <v>16.422535211267604</v>
      </c>
      <c r="GH68" s="59">
        <f t="shared" si="110"/>
        <v>14.65625</v>
      </c>
      <c r="GI68" s="59">
        <f t="shared" si="110"/>
        <v>18.362573099415204</v>
      </c>
      <c r="GJ68" s="59">
        <f t="shared" si="110"/>
        <v>12.819383259911895</v>
      </c>
      <c r="GK68" s="25">
        <f t="shared" si="110"/>
        <v>14.505494505494505</v>
      </c>
      <c r="GL68" s="25">
        <f t="shared" si="110"/>
        <v>22.507836990595614</v>
      </c>
      <c r="GM68" s="25">
        <f t="shared" si="110"/>
        <v>10.663811563169164</v>
      </c>
      <c r="GN68" s="25">
        <f t="shared" si="110"/>
        <v>12.227272727272727</v>
      </c>
      <c r="GO68" s="25">
        <f t="shared" si="110"/>
        <v>22.790697674418606</v>
      </c>
      <c r="GP68" s="25">
        <f t="shared" si="110"/>
        <v>19.720930232558139</v>
      </c>
      <c r="GQ68" s="25">
        <f t="shared" si="110"/>
        <v>20.333333333333332</v>
      </c>
      <c r="GR68" s="25">
        <f t="shared" ref="GR68:HG68" si="111">GR32/GR42</f>
        <v>22.073170731707318</v>
      </c>
      <c r="GS68" s="25">
        <f t="shared" si="111"/>
        <v>17.444444444444443</v>
      </c>
      <c r="GT68" s="25">
        <f t="shared" si="111"/>
        <v>17.74468085106383</v>
      </c>
      <c r="GU68" s="25">
        <f t="shared" si="111"/>
        <v>12.625</v>
      </c>
      <c r="GV68" s="25">
        <f t="shared" si="111"/>
        <v>11.857142857142858</v>
      </c>
      <c r="GW68" s="25">
        <f t="shared" si="111"/>
        <v>5.4018691588785046</v>
      </c>
      <c r="GX68" s="25">
        <f t="shared" si="111"/>
        <v>14.55</v>
      </c>
      <c r="GY68" s="25">
        <f t="shared" si="111"/>
        <v>13.067484662576687</v>
      </c>
      <c r="GZ68" s="59">
        <f t="shared" si="111"/>
        <v>19.876033057851242</v>
      </c>
      <c r="HA68" s="59">
        <f t="shared" si="111"/>
        <v>38.157894736842103</v>
      </c>
      <c r="HB68" s="59">
        <f t="shared" si="111"/>
        <v>38.512820512820511</v>
      </c>
      <c r="HC68" s="59">
        <f t="shared" si="111"/>
        <v>46.812227074235814</v>
      </c>
      <c r="HD68" s="59">
        <f t="shared" si="111"/>
        <v>37.824074074074069</v>
      </c>
      <c r="HE68" s="59">
        <f t="shared" si="111"/>
        <v>41.227272727272727</v>
      </c>
      <c r="HF68" s="59">
        <f t="shared" si="111"/>
        <v>34.120879120879124</v>
      </c>
      <c r="HG68" s="59">
        <f t="shared" si="111"/>
        <v>22.944983818770229</v>
      </c>
      <c r="HH68" s="59">
        <f>HH32/HH42</f>
        <v>21.356382978723403</v>
      </c>
      <c r="HI68" s="59">
        <f t="shared" ref="HI68:IM68" si="112">HI32/HI42</f>
        <v>17.922374429223744</v>
      </c>
      <c r="HJ68" s="59">
        <f t="shared" si="112"/>
        <v>24.980842911877392</v>
      </c>
      <c r="HK68" s="59">
        <f t="shared" si="112"/>
        <v>16.098360655737704</v>
      </c>
      <c r="HL68" s="59">
        <f t="shared" si="112"/>
        <v>12.954545454545455</v>
      </c>
      <c r="HM68" s="59">
        <f t="shared" si="112"/>
        <v>12.348178137651821</v>
      </c>
      <c r="HN68" s="59">
        <f t="shared" si="112"/>
        <v>8.5774058577405867</v>
      </c>
      <c r="HO68" s="59">
        <f t="shared" si="112"/>
        <v>12.251655629139073</v>
      </c>
      <c r="HP68" s="59">
        <f t="shared" si="112"/>
        <v>12.44186046511628</v>
      </c>
      <c r="HQ68" s="59">
        <f t="shared" si="112"/>
        <v>15.37117903930131</v>
      </c>
      <c r="HR68" s="59">
        <f t="shared" si="112"/>
        <v>10.581395348837209</v>
      </c>
      <c r="HS68" s="59">
        <f t="shared" si="112"/>
        <v>15.19362186788155</v>
      </c>
      <c r="HT68" s="59">
        <f t="shared" si="112"/>
        <v>14.978991596638656</v>
      </c>
      <c r="HU68" s="59">
        <f t="shared" si="112"/>
        <v>16.598778004073321</v>
      </c>
      <c r="HV68" s="59">
        <f t="shared" si="112"/>
        <v>10.505263157894737</v>
      </c>
      <c r="HW68" s="59">
        <f t="shared" si="112"/>
        <v>13.909090909090908</v>
      </c>
      <c r="HX68" s="59">
        <f t="shared" si="112"/>
        <v>14.03041825095057</v>
      </c>
      <c r="HY68" s="59">
        <f t="shared" si="112"/>
        <v>11.573426573426573</v>
      </c>
      <c r="HZ68" s="59">
        <f t="shared" si="112"/>
        <v>12.53968253968254</v>
      </c>
      <c r="IA68" s="59">
        <f t="shared" si="112"/>
        <v>3.2196969696969697</v>
      </c>
      <c r="IB68" s="59">
        <f t="shared" si="112"/>
        <v>9.5993589743589745</v>
      </c>
      <c r="IC68" s="59">
        <f t="shared" si="112"/>
        <v>12.040816326530614</v>
      </c>
      <c r="ID68" s="59">
        <f t="shared" si="112"/>
        <v>28.414239482200649</v>
      </c>
      <c r="IE68" s="59">
        <f t="shared" si="112"/>
        <v>23.301282051282051</v>
      </c>
      <c r="IF68" s="59">
        <f t="shared" si="112"/>
        <v>24.272151898734176</v>
      </c>
      <c r="IG68" s="59">
        <f t="shared" si="112"/>
        <v>23.045977011494255</v>
      </c>
      <c r="IH68" s="59">
        <f t="shared" si="112"/>
        <v>26.619217081850532</v>
      </c>
      <c r="II68" s="59">
        <f t="shared" si="112"/>
        <v>22.729970326409493</v>
      </c>
      <c r="IJ68" s="59">
        <f t="shared" si="112"/>
        <v>24.364820846905538</v>
      </c>
      <c r="IK68" s="59">
        <f t="shared" si="112"/>
        <v>22.58064516129032</v>
      </c>
      <c r="IL68" s="59">
        <f t="shared" si="112"/>
        <v>27.368421052631579</v>
      </c>
      <c r="IM68" s="59">
        <f t="shared" si="112"/>
        <v>20.56980056980057</v>
      </c>
    </row>
    <row r="71" spans="1:247" ht="16.5" x14ac:dyDescent="0.3">
      <c r="A71" s="153" t="s">
        <v>798</v>
      </c>
    </row>
  </sheetData>
  <mergeCells count="33">
    <mergeCell ref="HP4:HR4"/>
    <mergeCell ref="HS4:HX4"/>
    <mergeCell ref="HY4:IB4"/>
    <mergeCell ref="ID4:IL4"/>
    <mergeCell ref="BG4:BO4"/>
    <mergeCell ref="BP4:BU4"/>
    <mergeCell ref="BV4:BZ4"/>
    <mergeCell ref="CA4:CC4"/>
    <mergeCell ref="HH4:HM4"/>
    <mergeCell ref="HN4:HO4"/>
    <mergeCell ref="FI2:FY2"/>
    <mergeCell ref="FZ2:GM2"/>
    <mergeCell ref="GN2:GX2"/>
    <mergeCell ref="GY2:HG2"/>
    <mergeCell ref="HH2:IM2"/>
    <mergeCell ref="B4:C4"/>
    <mergeCell ref="D4:F4"/>
    <mergeCell ref="O4:U4"/>
    <mergeCell ref="AF4:AQ4"/>
    <mergeCell ref="AR4:BF4"/>
    <mergeCell ref="EU2:FH2"/>
    <mergeCell ref="E2:N2"/>
    <mergeCell ref="O2:U2"/>
    <mergeCell ref="V2:AE2"/>
    <mergeCell ref="AF2:BF2"/>
    <mergeCell ref="BG2:CC2"/>
    <mergeCell ref="CD2:CJ2"/>
    <mergeCell ref="CK2:CT2"/>
    <mergeCell ref="CU2:DJ2"/>
    <mergeCell ref="DK2:DR2"/>
    <mergeCell ref="DS2:EB2"/>
    <mergeCell ref="EC2:EQ2"/>
    <mergeCell ref="ER2:ET2"/>
  </mergeCells>
  <phoneticPr fontId="2" type="noConversion"/>
  <conditionalFormatting sqref="HH39:HR39">
    <cfRule type="top10" dxfId="16" priority="3" bottom="1" rank="3"/>
    <cfRule type="top10" dxfId="15" priority="4" rank="3"/>
    <cfRule type="top10" dxfId="14" priority="5" bottom="1" rank="2"/>
  </conditionalFormatting>
  <conditionalFormatting sqref="A32 G32:IM32">
    <cfRule type="cellIs" dxfId="13" priority="2" operator="lessThan">
      <formula>400</formula>
    </cfRule>
  </conditionalFormatting>
  <conditionalFormatting sqref="GY57:HG57">
    <cfRule type="top10" dxfId="12" priority="6" bottom="1" rank="3"/>
    <cfRule type="top10" dxfId="11" priority="7" rank="3"/>
    <cfRule type="top10" dxfId="10" priority="8" rank="4"/>
  </conditionalFormatting>
  <conditionalFormatting sqref="GY58:HG58">
    <cfRule type="top10" dxfId="9" priority="9" bottom="1" rank="3"/>
    <cfRule type="top10" dxfId="8" priority="10" rank="3"/>
    <cfRule type="top10" dxfId="7" priority="11" bottom="1" rank="2"/>
  </conditionalFormatting>
  <conditionalFormatting sqref="HH57:IM57">
    <cfRule type="top10" dxfId="6" priority="12" bottom="1" rank="3"/>
    <cfRule type="top10" dxfId="5" priority="13" rank="3"/>
    <cfRule type="top10" dxfId="4" priority="14" rank="4"/>
  </conditionalFormatting>
  <conditionalFormatting sqref="HH58:IM58">
    <cfRule type="top10" dxfId="3" priority="15" bottom="1" rank="3"/>
    <cfRule type="top10" dxfId="2" priority="16" rank="3"/>
    <cfRule type="top10" dxfId="1" priority="17" bottom="1" rank="2"/>
  </conditionalFormatting>
  <conditionalFormatting sqref="A56 G56:IM56">
    <cfRule type="cellIs" dxfId="0" priority="1" operator="greaterThan">
      <formula>20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3B6B64-ECA3-467B-B5EF-7B1A48D5469A}">
  <dimension ref="A1:U287"/>
  <sheetViews>
    <sheetView topLeftCell="A91" zoomScaleNormal="100" workbookViewId="0">
      <selection activeCell="A100" sqref="A100"/>
    </sheetView>
  </sheetViews>
  <sheetFormatPr defaultRowHeight="14" x14ac:dyDescent="0.3"/>
  <cols>
    <col min="1" max="1" width="11.1640625" style="105" customWidth="1"/>
    <col min="2" max="2" width="18.5" customWidth="1"/>
  </cols>
  <sheetData>
    <row r="1" spans="1:21" ht="22" customHeight="1" x14ac:dyDescent="0.3">
      <c r="A1" s="184" t="s">
        <v>753</v>
      </c>
    </row>
    <row r="2" spans="1:21" s="85" customFormat="1" ht="15" x14ac:dyDescent="0.3">
      <c r="A2" s="77" t="s">
        <v>500</v>
      </c>
      <c r="B2" s="77" t="s">
        <v>501</v>
      </c>
      <c r="C2" s="78" t="s">
        <v>502</v>
      </c>
      <c r="D2" s="79" t="s">
        <v>503</v>
      </c>
      <c r="E2" s="79" t="s">
        <v>504</v>
      </c>
      <c r="F2" s="80" t="s">
        <v>505</v>
      </c>
      <c r="G2" s="81" t="s">
        <v>506</v>
      </c>
      <c r="H2" s="82" t="s">
        <v>507</v>
      </c>
      <c r="I2" s="79" t="s">
        <v>508</v>
      </c>
      <c r="J2" s="79" t="s">
        <v>509</v>
      </c>
      <c r="K2" s="81" t="s">
        <v>510</v>
      </c>
      <c r="L2" s="81" t="s">
        <v>511</v>
      </c>
      <c r="M2" s="82" t="s">
        <v>507</v>
      </c>
      <c r="N2" s="83" t="s">
        <v>512</v>
      </c>
      <c r="O2" s="83" t="s">
        <v>513</v>
      </c>
      <c r="P2" s="77" t="s">
        <v>514</v>
      </c>
      <c r="Q2" s="77" t="s">
        <v>515</v>
      </c>
      <c r="R2" s="77" t="s">
        <v>516</v>
      </c>
      <c r="S2" s="77" t="s">
        <v>517</v>
      </c>
      <c r="T2" s="84"/>
      <c r="U2" s="77"/>
    </row>
    <row r="3" spans="1:21" x14ac:dyDescent="0.3">
      <c r="A3" s="77" t="s">
        <v>518</v>
      </c>
      <c r="B3" s="86"/>
      <c r="C3" s="86"/>
      <c r="D3" s="87"/>
      <c r="E3" s="87"/>
      <c r="F3" s="88"/>
      <c r="G3" s="89"/>
      <c r="H3" s="89"/>
      <c r="I3" s="87"/>
      <c r="J3" s="87"/>
      <c r="K3" s="89"/>
      <c r="L3" s="89"/>
      <c r="M3" s="89"/>
      <c r="N3" s="89"/>
      <c r="O3" s="89"/>
      <c r="P3" s="90"/>
      <c r="Q3" s="91"/>
      <c r="R3" s="91"/>
      <c r="S3" s="88"/>
      <c r="T3" s="92"/>
      <c r="U3" s="93"/>
    </row>
    <row r="4" spans="1:21" x14ac:dyDescent="0.3">
      <c r="A4" s="94" t="s">
        <v>519</v>
      </c>
      <c r="B4" s="86"/>
      <c r="C4" s="94">
        <v>440</v>
      </c>
      <c r="D4" s="95">
        <v>27</v>
      </c>
      <c r="E4" s="95">
        <v>579.9</v>
      </c>
      <c r="F4" s="94">
        <v>0.1346</v>
      </c>
      <c r="G4" s="96">
        <v>0.70577999999999996</v>
      </c>
      <c r="H4" s="96">
        <v>5.0000000000000004E-6</v>
      </c>
      <c r="I4" s="95">
        <v>3.7160000000000002</v>
      </c>
      <c r="J4" s="95">
        <v>17.79</v>
      </c>
      <c r="K4" s="96">
        <v>0.1263</v>
      </c>
      <c r="L4" s="96">
        <v>0.51276999999999995</v>
      </c>
      <c r="M4" s="96">
        <v>7.9999999999999996E-6</v>
      </c>
      <c r="N4" s="96">
        <v>0.51240300000000005</v>
      </c>
      <c r="O4" s="96">
        <v>0.70489999999999997</v>
      </c>
      <c r="P4" s="94">
        <v>6.5</v>
      </c>
      <c r="Q4" s="94">
        <v>671</v>
      </c>
      <c r="R4" s="91">
        <f>1/0.654*100000*LN((L4-0.51325-(K4-0.118)*(EXP(0.654*0.0044)-1))/(0.118-0.2168)+1)</f>
        <v>777.89396326471604</v>
      </c>
      <c r="S4" s="94" t="s">
        <v>520</v>
      </c>
      <c r="T4" s="92" t="s">
        <v>5</v>
      </c>
    </row>
    <row r="5" spans="1:21" x14ac:dyDescent="0.3">
      <c r="A5" s="94" t="s">
        <v>28</v>
      </c>
      <c r="B5" s="86"/>
      <c r="C5" s="94">
        <v>440</v>
      </c>
      <c r="D5" s="95">
        <v>13.4</v>
      </c>
      <c r="E5" s="95">
        <v>720.3</v>
      </c>
      <c r="F5" s="94">
        <v>5.3800000000000001E-2</v>
      </c>
      <c r="G5" s="96">
        <v>0.70508000000000004</v>
      </c>
      <c r="H5" s="96">
        <v>1.8E-5</v>
      </c>
      <c r="I5" s="95">
        <v>3.5070000000000001</v>
      </c>
      <c r="J5" s="95">
        <v>16.760000000000002</v>
      </c>
      <c r="K5" s="96">
        <v>0.1265</v>
      </c>
      <c r="L5" s="96">
        <v>0.51263999999999998</v>
      </c>
      <c r="M5" s="96">
        <v>9.0000000000000002E-6</v>
      </c>
      <c r="N5" s="96">
        <v>0.51227900000000004</v>
      </c>
      <c r="O5" s="96">
        <v>0.70469999999999999</v>
      </c>
      <c r="P5" s="94">
        <v>4.0999999999999996</v>
      </c>
      <c r="Q5" s="94">
        <v>888</v>
      </c>
      <c r="R5" s="91">
        <f>1/0.654*100000*LN((L5-0.51325-(K5-0.118)*(EXP(0.654*0.0044)-1))/(0.118-0.2168)+1)</f>
        <v>978.81944232014507</v>
      </c>
      <c r="S5" s="94" t="s">
        <v>520</v>
      </c>
      <c r="T5" s="92" t="s">
        <v>521</v>
      </c>
    </row>
    <row r="6" spans="1:21" x14ac:dyDescent="0.3">
      <c r="A6" s="94" t="s">
        <v>37</v>
      </c>
      <c r="B6" s="86"/>
      <c r="C6" s="94">
        <v>375</v>
      </c>
      <c r="D6" s="95">
        <v>18.8</v>
      </c>
      <c r="E6" s="95">
        <v>1050</v>
      </c>
      <c r="F6" s="94">
        <v>5.1839999999999997E-2</v>
      </c>
      <c r="G6" s="96">
        <v>0.70517700000000005</v>
      </c>
      <c r="H6" s="96">
        <v>1.5999999999999999E-5</v>
      </c>
      <c r="I6" s="95">
        <v>3.67</v>
      </c>
      <c r="J6" s="95">
        <v>17.399999999999999</v>
      </c>
      <c r="K6" s="96">
        <v>0.12756100000000001</v>
      </c>
      <c r="L6" s="96">
        <v>0.51267600000000002</v>
      </c>
      <c r="M6" s="96">
        <v>1.1E-5</v>
      </c>
      <c r="N6" s="89">
        <f>L6-K6*(EXP(0.654*0.00375)-1)</f>
        <v>0.5123627727095339</v>
      </c>
      <c r="O6" s="96">
        <v>0.70489999999999997</v>
      </c>
      <c r="P6" s="90">
        <f>(N6/(0.512638-0.1967*(EXP(0.654*0.00375)-1))-1)*10000</f>
        <v>4.0568088607551012</v>
      </c>
      <c r="Q6" s="91">
        <f t="shared" ref="Q6:Q19" si="0">(1/0.654*100000000000)*LN(1+(0.51315-L6)/(0.2135-K6))/1000000</f>
        <v>841.03749243732022</v>
      </c>
      <c r="R6" s="91">
        <f>1/0.654*100000*LN((L6-0.51325-(K6-0.118)*(EXP(0.654*0.003)-1))/(0.118-0.2168)+1)</f>
        <v>914.65462406614677</v>
      </c>
      <c r="S6" s="88">
        <f t="shared" ref="S6:S16" si="1">K6/0.1967-1</f>
        <v>-0.3514946619217082</v>
      </c>
      <c r="T6" s="92" t="s">
        <v>522</v>
      </c>
    </row>
    <row r="7" spans="1:21" x14ac:dyDescent="0.3">
      <c r="A7" s="94" t="s">
        <v>38</v>
      </c>
      <c r="B7" s="86"/>
      <c r="C7" s="94">
        <v>375</v>
      </c>
      <c r="D7" s="95">
        <v>16.3</v>
      </c>
      <c r="E7" s="95">
        <v>503</v>
      </c>
      <c r="F7" s="94">
        <v>9.3448000000000003E-2</v>
      </c>
      <c r="G7" s="96">
        <v>0.70515399999999995</v>
      </c>
      <c r="H7" s="96">
        <v>1.7E-5</v>
      </c>
      <c r="I7" s="95">
        <v>4.28</v>
      </c>
      <c r="J7" s="95">
        <v>20.2</v>
      </c>
      <c r="K7" s="96">
        <v>0.12800500000000001</v>
      </c>
      <c r="L7" s="96">
        <v>0.51262399999999997</v>
      </c>
      <c r="M7" s="96">
        <v>1.0000000000000001E-5</v>
      </c>
      <c r="N7" s="89">
        <f t="shared" ref="N7:N8" si="2">L7-K7*(EXP(0.654*0.00375)-1)</f>
        <v>0.51230968246316566</v>
      </c>
      <c r="O7" s="96">
        <v>0.70465999999999995</v>
      </c>
      <c r="P7" s="90">
        <f t="shared" ref="P7:P8" si="3">(N7/(0.512638-0.1967*(EXP(0.654*0.00375)-1))-1)*10000</f>
        <v>3.020203804819932</v>
      </c>
      <c r="Q7" s="91">
        <f t="shared" si="0"/>
        <v>937.85287322678857</v>
      </c>
      <c r="R7" s="91">
        <f t="shared" ref="R7:R8" si="4">1/0.654*100000*LN((L7-0.51325-(K7-0.118)*(EXP(0.654*0.003)-1))/(0.118-0.2168)+1)</f>
        <v>995.9709112358222</v>
      </c>
      <c r="S7" s="88">
        <f t="shared" si="1"/>
        <v>-0.34923741738688363</v>
      </c>
      <c r="T7" s="92" t="s">
        <v>522</v>
      </c>
    </row>
    <row r="8" spans="1:21" x14ac:dyDescent="0.3">
      <c r="A8" s="94" t="s">
        <v>39</v>
      </c>
      <c r="B8" s="94"/>
      <c r="C8" s="94">
        <v>375</v>
      </c>
      <c r="D8" s="95">
        <v>13.4</v>
      </c>
      <c r="E8" s="95">
        <v>720</v>
      </c>
      <c r="F8" s="94">
        <v>5.3809999999999997E-2</v>
      </c>
      <c r="G8" s="96">
        <v>0.70507900000000001</v>
      </c>
      <c r="H8" s="96">
        <v>1.8E-5</v>
      </c>
      <c r="I8" s="95">
        <v>3.51</v>
      </c>
      <c r="J8" s="95">
        <v>16.8</v>
      </c>
      <c r="K8" s="96">
        <v>0.126503</v>
      </c>
      <c r="L8" s="96">
        <v>0.51264399999999999</v>
      </c>
      <c r="M8" s="96">
        <v>9.0000000000000002E-6</v>
      </c>
      <c r="N8" s="89">
        <f t="shared" si="2"/>
        <v>0.51233337063894269</v>
      </c>
      <c r="O8" s="96">
        <v>0.70479000000000003</v>
      </c>
      <c r="P8" s="90">
        <f t="shared" si="3"/>
        <v>3.4827234662659912</v>
      </c>
      <c r="Q8" s="91">
        <f t="shared" si="0"/>
        <v>886.7650135617605</v>
      </c>
      <c r="R8" s="91">
        <f t="shared" si="4"/>
        <v>960.67976160634998</v>
      </c>
      <c r="S8" s="88">
        <f t="shared" si="1"/>
        <v>-0.35687341128622274</v>
      </c>
      <c r="T8" s="92" t="s">
        <v>522</v>
      </c>
    </row>
    <row r="9" spans="1:21" x14ac:dyDescent="0.3">
      <c r="A9" s="94" t="s">
        <v>523</v>
      </c>
      <c r="B9" s="94"/>
      <c r="C9" s="94">
        <v>424</v>
      </c>
      <c r="D9" s="95">
        <v>79.599999999999994</v>
      </c>
      <c r="E9" s="95">
        <v>1016.5</v>
      </c>
      <c r="F9" s="94">
        <v>0.2266</v>
      </c>
      <c r="G9" s="96">
        <v>0.70770900000000003</v>
      </c>
      <c r="H9" s="96">
        <v>1.4E-5</v>
      </c>
      <c r="I9" s="95">
        <v>4.53</v>
      </c>
      <c r="J9" s="95">
        <v>34.799999999999997</v>
      </c>
      <c r="K9" s="96">
        <v>7.8799999999999995E-2</v>
      </c>
      <c r="L9" s="96">
        <v>0.51227500000000004</v>
      </c>
      <c r="M9" s="96">
        <v>9.0000000000000002E-6</v>
      </c>
      <c r="N9" s="96">
        <v>0.51205800000000001</v>
      </c>
      <c r="O9" s="96">
        <v>0.70635000000000003</v>
      </c>
      <c r="P9" s="90">
        <f>(N9/(0.512638-0.1967*(EXP(0.654*0.00424)-1))-1)*10000</f>
        <v>-0.66007354588615286</v>
      </c>
      <c r="Q9" s="91">
        <f t="shared" si="0"/>
        <v>990.04729523024275</v>
      </c>
      <c r="R9" s="91">
        <f>1/0.654*100000*LN((L9-0.51325-(K9-0.118)*(EXP(0.654*0.00424)-1))/(0.118-0.2168)+1)</f>
        <v>1334.6310643844577</v>
      </c>
      <c r="S9" s="88">
        <f t="shared" si="1"/>
        <v>-0.5993899339095069</v>
      </c>
      <c r="T9" s="92" t="s">
        <v>524</v>
      </c>
    </row>
    <row r="10" spans="1:21" x14ac:dyDescent="0.3">
      <c r="A10" s="94" t="s">
        <v>45</v>
      </c>
      <c r="B10" s="94"/>
      <c r="C10" s="94">
        <v>424</v>
      </c>
      <c r="D10" s="95">
        <v>67.400000000000006</v>
      </c>
      <c r="E10" s="95">
        <v>604.9</v>
      </c>
      <c r="F10" s="94">
        <v>0.32250000000000001</v>
      </c>
      <c r="G10" s="96">
        <v>0.70829200000000003</v>
      </c>
      <c r="H10" s="96">
        <v>1.5E-5</v>
      </c>
      <c r="I10" s="95">
        <v>3.62</v>
      </c>
      <c r="J10" s="95">
        <v>21.2</v>
      </c>
      <c r="K10" s="96">
        <v>0.10340000000000001</v>
      </c>
      <c r="L10" s="96">
        <v>0.51233700000000004</v>
      </c>
      <c r="M10" s="96">
        <v>1.4E-5</v>
      </c>
      <c r="N10" s="96">
        <v>0.51205299999999998</v>
      </c>
      <c r="O10" s="96">
        <v>0.70635999999999999</v>
      </c>
      <c r="P10" s="90">
        <f>(N10/(0.512638-0.1967*(EXP(0.654*0.00424)-1))-1)*10000</f>
        <v>-0.75771228921772682</v>
      </c>
      <c r="Q10" s="91">
        <f t="shared" si="0"/>
        <v>1124.9337126627058</v>
      </c>
      <c r="R10" s="91">
        <f>1/0.654*100000*LN((L10-0.51325-(K10-0.118)*(EXP(0.654*0.00424)-1))/(0.118-0.2168)+1)</f>
        <v>1344.3106001709382</v>
      </c>
      <c r="S10" s="88">
        <f t="shared" si="1"/>
        <v>-0.47432638535841387</v>
      </c>
      <c r="T10" s="92" t="s">
        <v>524</v>
      </c>
    </row>
    <row r="11" spans="1:21" x14ac:dyDescent="0.3">
      <c r="A11" s="94" t="s">
        <v>47</v>
      </c>
      <c r="B11" s="94"/>
      <c r="C11" s="94">
        <v>374</v>
      </c>
      <c r="D11" s="95">
        <v>60.2</v>
      </c>
      <c r="E11" s="95">
        <v>370</v>
      </c>
      <c r="F11" s="94">
        <v>0.4708</v>
      </c>
      <c r="G11" s="96">
        <v>0.70879000000000003</v>
      </c>
      <c r="H11" s="96">
        <v>1.2E-5</v>
      </c>
      <c r="I11" s="95">
        <v>2.38</v>
      </c>
      <c r="J11" s="95">
        <v>15.1</v>
      </c>
      <c r="K11" s="96">
        <v>9.5200000000000007E-2</v>
      </c>
      <c r="L11" s="96">
        <v>0.51253499999999996</v>
      </c>
      <c r="M11" s="96">
        <v>1.0000000000000001E-5</v>
      </c>
      <c r="N11" s="96">
        <v>0.51230200000000004</v>
      </c>
      <c r="O11" s="96">
        <v>0.70628000000000002</v>
      </c>
      <c r="P11" s="90">
        <f>(N11/(0.512638-0.1967*(EXP(0.654*0.00374)-1))-1)*10000</f>
        <v>2.8450146018488276</v>
      </c>
      <c r="Q11" s="91">
        <f t="shared" si="0"/>
        <v>792.84116044645373</v>
      </c>
      <c r="R11" s="91">
        <f t="shared" ref="R11:R16" si="5">1/0.654*100000*LN((L11-0.51325-(K11-0.118)*(EXP(0.654*0.00424)-1))/(0.118-0.2168)+1)</f>
        <v>1005.2571141201747</v>
      </c>
      <c r="S11" s="88">
        <f t="shared" si="1"/>
        <v>-0.51601423487544484</v>
      </c>
      <c r="T11" s="92" t="s">
        <v>524</v>
      </c>
    </row>
    <row r="12" spans="1:21" x14ac:dyDescent="0.3">
      <c r="A12" s="94" t="s">
        <v>50</v>
      </c>
      <c r="B12" s="94"/>
      <c r="C12" s="94">
        <v>374</v>
      </c>
      <c r="D12" s="95">
        <v>38.200000000000003</v>
      </c>
      <c r="E12" s="95">
        <v>458</v>
      </c>
      <c r="F12" s="94">
        <v>0.2414</v>
      </c>
      <c r="G12" s="96">
        <v>0.70726599999999995</v>
      </c>
      <c r="H12" s="96">
        <v>1.0000000000000001E-5</v>
      </c>
      <c r="I12" s="95">
        <v>2.44</v>
      </c>
      <c r="J12" s="95">
        <v>15.8</v>
      </c>
      <c r="K12" s="96">
        <v>9.3200000000000005E-2</v>
      </c>
      <c r="L12" s="96">
        <v>0.51257799999999998</v>
      </c>
      <c r="M12" s="96">
        <v>1.8E-5</v>
      </c>
      <c r="N12" s="96">
        <v>0.51234999999999997</v>
      </c>
      <c r="O12" s="96">
        <v>0.70598000000000005</v>
      </c>
      <c r="P12" s="90">
        <f t="shared" ref="P12:P16" si="6">(N12/(0.512638-0.1967*(EXP(0.654*0.00374)-1))-1)*10000</f>
        <v>3.782228512199115</v>
      </c>
      <c r="Q12" s="91">
        <f t="shared" si="0"/>
        <v>725.30756221817649</v>
      </c>
      <c r="R12" s="91">
        <f t="shared" si="5"/>
        <v>930.5885657712472</v>
      </c>
      <c r="S12" s="88">
        <f t="shared" si="1"/>
        <v>-0.52618200305033047</v>
      </c>
      <c r="T12" s="92" t="s">
        <v>524</v>
      </c>
    </row>
    <row r="13" spans="1:21" x14ac:dyDescent="0.3">
      <c r="A13" s="94" t="s">
        <v>525</v>
      </c>
      <c r="B13" s="94"/>
      <c r="C13" s="94">
        <v>374</v>
      </c>
      <c r="D13" s="95">
        <v>30.4</v>
      </c>
      <c r="E13" s="95">
        <v>321</v>
      </c>
      <c r="F13" s="94">
        <v>0.27339999999999998</v>
      </c>
      <c r="G13" s="96">
        <v>0.70796199999999998</v>
      </c>
      <c r="H13" s="96">
        <v>1.8E-5</v>
      </c>
      <c r="I13" s="95">
        <v>4.5</v>
      </c>
      <c r="J13" s="95">
        <v>20.399999999999999</v>
      </c>
      <c r="K13" s="96">
        <v>0.1333</v>
      </c>
      <c r="L13" s="96">
        <v>0.51257399999999997</v>
      </c>
      <c r="M13" s="96">
        <v>6.0000000000000002E-6</v>
      </c>
      <c r="N13" s="96">
        <v>0.51224800000000004</v>
      </c>
      <c r="O13" s="96">
        <v>0.70650999999999997</v>
      </c>
      <c r="P13" s="90">
        <f t="shared" si="6"/>
        <v>1.7906489527019787</v>
      </c>
      <c r="Q13" s="91">
        <f t="shared" si="0"/>
        <v>1094.2472216439455</v>
      </c>
      <c r="R13" s="91">
        <f t="shared" si="5"/>
        <v>1107.9209043636104</v>
      </c>
      <c r="S13" s="88">
        <f t="shared" si="1"/>
        <v>-0.32231825114387391</v>
      </c>
      <c r="T13" s="92" t="s">
        <v>524</v>
      </c>
    </row>
    <row r="14" spans="1:21" x14ac:dyDescent="0.3">
      <c r="A14" s="94" t="s">
        <v>526</v>
      </c>
      <c r="B14" s="94"/>
      <c r="C14" s="94">
        <v>374</v>
      </c>
      <c r="D14" s="95">
        <v>49.3</v>
      </c>
      <c r="E14" s="95">
        <v>334</v>
      </c>
      <c r="F14" s="94">
        <v>0.42780000000000001</v>
      </c>
      <c r="G14" s="96">
        <v>0.70810700000000004</v>
      </c>
      <c r="H14" s="96">
        <v>1.5999999999999999E-5</v>
      </c>
      <c r="I14" s="95">
        <v>2.39</v>
      </c>
      <c r="J14" s="95">
        <v>15.8</v>
      </c>
      <c r="K14" s="96">
        <v>9.1600000000000001E-2</v>
      </c>
      <c r="L14" s="96">
        <v>0.51249900000000004</v>
      </c>
      <c r="M14" s="96">
        <v>9.0000000000000002E-6</v>
      </c>
      <c r="N14" s="96">
        <v>0.51227500000000004</v>
      </c>
      <c r="O14" s="96">
        <v>0.70582999999999996</v>
      </c>
      <c r="P14" s="90">
        <f t="shared" si="6"/>
        <v>2.3178317772742929</v>
      </c>
      <c r="Q14" s="91">
        <f t="shared" si="0"/>
        <v>814.40877497305439</v>
      </c>
      <c r="R14" s="91">
        <f t="shared" si="5"/>
        <v>1045.2317913377683</v>
      </c>
      <c r="S14" s="88">
        <f t="shared" si="1"/>
        <v>-0.53431621759023895</v>
      </c>
      <c r="T14" s="92" t="s">
        <v>524</v>
      </c>
    </row>
    <row r="15" spans="1:21" x14ac:dyDescent="0.3">
      <c r="A15" s="94" t="s">
        <v>527</v>
      </c>
      <c r="B15" s="94"/>
      <c r="C15" s="94">
        <v>374</v>
      </c>
      <c r="D15" s="95">
        <v>63.3</v>
      </c>
      <c r="E15" s="95">
        <v>358</v>
      </c>
      <c r="F15" s="94">
        <v>0.51219999999999999</v>
      </c>
      <c r="G15" s="96">
        <v>0.70864199999999999</v>
      </c>
      <c r="H15" s="96">
        <v>1.8E-5</v>
      </c>
      <c r="I15" s="95">
        <v>2.71</v>
      </c>
      <c r="J15" s="95">
        <v>17.5</v>
      </c>
      <c r="K15" s="96">
        <v>9.3799999999999994E-2</v>
      </c>
      <c r="L15" s="96">
        <v>0.51241499999999995</v>
      </c>
      <c r="M15" s="96">
        <v>7.9999999999999996E-6</v>
      </c>
      <c r="N15" s="96">
        <v>0.512185</v>
      </c>
      <c r="O15" s="96">
        <v>0.70591000000000004</v>
      </c>
      <c r="P15" s="90">
        <f t="shared" si="6"/>
        <v>0.5605556953658386</v>
      </c>
      <c r="Q15" s="91">
        <f t="shared" si="0"/>
        <v>936.02075547857737</v>
      </c>
      <c r="R15" s="91">
        <f t="shared" si="5"/>
        <v>1183.673831905621</v>
      </c>
      <c r="S15" s="88">
        <f t="shared" si="1"/>
        <v>-0.52313167259786475</v>
      </c>
      <c r="T15" s="92" t="s">
        <v>524</v>
      </c>
    </row>
    <row r="16" spans="1:21" x14ac:dyDescent="0.3">
      <c r="A16" s="94" t="s">
        <v>528</v>
      </c>
      <c r="B16" s="94"/>
      <c r="C16" s="94">
        <v>374</v>
      </c>
      <c r="D16" s="95">
        <v>68.900000000000006</v>
      </c>
      <c r="E16" s="95">
        <v>458</v>
      </c>
      <c r="F16" s="94">
        <v>0.43569999999999998</v>
      </c>
      <c r="G16" s="96">
        <v>0.708677</v>
      </c>
      <c r="H16" s="96">
        <v>9.0000000000000002E-6</v>
      </c>
      <c r="I16" s="95">
        <v>2.63</v>
      </c>
      <c r="J16" s="95">
        <v>17.2</v>
      </c>
      <c r="K16" s="96">
        <v>9.2399999999999996E-2</v>
      </c>
      <c r="L16" s="96">
        <v>0.51242200000000004</v>
      </c>
      <c r="M16" s="96">
        <v>6.0000000000000002E-6</v>
      </c>
      <c r="N16" s="96">
        <v>0.51219599999999998</v>
      </c>
      <c r="O16" s="96">
        <v>0.70635999999999999</v>
      </c>
      <c r="P16" s="90">
        <f t="shared" si="6"/>
        <v>0.77533388315398355</v>
      </c>
      <c r="Q16" s="91">
        <f t="shared" si="0"/>
        <v>916.44699613151045</v>
      </c>
      <c r="R16" s="91">
        <f t="shared" si="5"/>
        <v>1166.9530529776816</v>
      </c>
      <c r="S16" s="88">
        <f t="shared" si="1"/>
        <v>-0.53024911032028477</v>
      </c>
      <c r="T16" s="92" t="s">
        <v>524</v>
      </c>
    </row>
    <row r="17" spans="1:20" x14ac:dyDescent="0.3">
      <c r="A17" s="94" t="s">
        <v>529</v>
      </c>
      <c r="B17" s="94"/>
      <c r="C17" s="94">
        <v>356</v>
      </c>
      <c r="D17" s="95">
        <v>34</v>
      </c>
      <c r="E17" s="95">
        <v>677</v>
      </c>
      <c r="F17" s="94">
        <v>0.13800000000000001</v>
      </c>
      <c r="G17" s="96">
        <v>0.70650400000000002</v>
      </c>
      <c r="H17" s="96">
        <v>1.2E-5</v>
      </c>
      <c r="I17" s="95">
        <v>1.1399999999999999</v>
      </c>
      <c r="J17" s="95">
        <v>10.4</v>
      </c>
      <c r="K17" s="96">
        <v>7.5200000000000003E-2</v>
      </c>
      <c r="L17" s="96">
        <v>0.51231899999999997</v>
      </c>
      <c r="M17" s="96">
        <v>1.4E-5</v>
      </c>
      <c r="N17" s="89">
        <f>L17-K17*(EXP(0.654*0.00356)-1)</f>
        <v>0.51214371237535217</v>
      </c>
      <c r="O17" s="96">
        <v>0.70580500000000002</v>
      </c>
      <c r="P17" s="90">
        <f>(N17/(0.512638-0.1967*(EXP(0.654*0.00356)-1))-1)*10000</f>
        <v>-0.69876433068549737</v>
      </c>
      <c r="Q17" s="91">
        <f t="shared" si="0"/>
        <v>916.00866662138469</v>
      </c>
      <c r="R17" s="91">
        <f>1/0.654*100000*LN((L17-0.51325-(K17-0.118)*(EXP(0.654*0.00356)-1))/(0.118-0.2168)+1)</f>
        <v>1281.0577138513747</v>
      </c>
      <c r="S17" s="94" t="s">
        <v>530</v>
      </c>
      <c r="T17" s="92" t="s">
        <v>531</v>
      </c>
    </row>
    <row r="18" spans="1:20" x14ac:dyDescent="0.3">
      <c r="A18" s="94" t="s">
        <v>532</v>
      </c>
      <c r="B18" s="94"/>
      <c r="C18" s="94">
        <v>356</v>
      </c>
      <c r="D18" s="95">
        <v>63</v>
      </c>
      <c r="E18" s="95">
        <v>374</v>
      </c>
      <c r="F18" s="94">
        <v>0.83499999999999996</v>
      </c>
      <c r="G18" s="96">
        <v>0.71170999999999995</v>
      </c>
      <c r="H18" s="96">
        <v>1.0000000000000001E-5</v>
      </c>
      <c r="I18" s="95">
        <v>2.78</v>
      </c>
      <c r="J18" s="95">
        <v>15.3</v>
      </c>
      <c r="K18" s="96">
        <v>8.2799999999999999E-2</v>
      </c>
      <c r="L18" s="96">
        <v>0.51222599999999996</v>
      </c>
      <c r="M18" s="96">
        <v>1.4E-5</v>
      </c>
      <c r="N18" s="89">
        <f t="shared" ref="N18:N19" si="7">L18-K18*(EXP(0.654*0.00356)-1)</f>
        <v>0.51203299713669093</v>
      </c>
      <c r="O18" s="96">
        <v>0.70748699999999998</v>
      </c>
      <c r="P18" s="90">
        <f>(N18/(0.512638-0.1967*(EXP(0.654*0.00356)-1))-1)*10000</f>
        <v>-2.8604134850174212</v>
      </c>
      <c r="Q18" s="91">
        <f t="shared" si="0"/>
        <v>1077.1792743383894</v>
      </c>
      <c r="R18" s="91">
        <f t="shared" ref="R18:R19" si="8">1/0.654*100000*LN((L18-0.51325-(K18-0.118)*(EXP(0.654*0.00356)-1))/(0.118-0.2168)+1)</f>
        <v>1450.8793200529794</v>
      </c>
      <c r="S18" s="94" t="s">
        <v>533</v>
      </c>
      <c r="T18" s="92" t="s">
        <v>531</v>
      </c>
    </row>
    <row r="19" spans="1:20" x14ac:dyDescent="0.3">
      <c r="A19" s="94" t="s">
        <v>57</v>
      </c>
      <c r="B19" s="94"/>
      <c r="C19" s="94">
        <v>356</v>
      </c>
      <c r="D19" s="95">
        <v>43</v>
      </c>
      <c r="E19" s="95">
        <v>528</v>
      </c>
      <c r="F19" s="94">
        <v>0.22700000000000001</v>
      </c>
      <c r="G19" s="96">
        <v>0.70815899999999998</v>
      </c>
      <c r="H19" s="96">
        <v>1.1E-5</v>
      </c>
      <c r="I19" s="95">
        <v>2.78</v>
      </c>
      <c r="J19" s="95">
        <v>16.399999999999999</v>
      </c>
      <c r="K19" s="96">
        <v>7.4399999999999994E-2</v>
      </c>
      <c r="L19" s="96">
        <v>0.51238300000000003</v>
      </c>
      <c r="M19" s="96">
        <v>1.2E-5</v>
      </c>
      <c r="N19" s="89">
        <f t="shared" si="7"/>
        <v>0.51220957713731663</v>
      </c>
      <c r="O19" s="96">
        <v>0.70701199999999997</v>
      </c>
      <c r="P19" s="90">
        <f>(N19/(0.512638-0.1967*(EXP(0.654*0.00356)-1))-1)*10000</f>
        <v>0.58720595418559896</v>
      </c>
      <c r="Q19" s="91">
        <f t="shared" si="0"/>
        <v>840.80613821274619</v>
      </c>
      <c r="R19" s="91">
        <f t="shared" si="8"/>
        <v>1179.9408815460349</v>
      </c>
      <c r="S19" s="94" t="s">
        <v>530</v>
      </c>
      <c r="T19" s="92" t="s">
        <v>531</v>
      </c>
    </row>
    <row r="20" spans="1:20" x14ac:dyDescent="0.3">
      <c r="A20" s="94" t="s">
        <v>61</v>
      </c>
      <c r="B20" s="94"/>
      <c r="C20" s="94">
        <v>435</v>
      </c>
      <c r="D20" s="95">
        <v>49.26</v>
      </c>
      <c r="E20" s="95">
        <v>515.1</v>
      </c>
      <c r="F20" s="94">
        <v>0.27679999999999999</v>
      </c>
      <c r="G20" s="96">
        <v>0.70722799999999997</v>
      </c>
      <c r="H20" s="96">
        <v>1.1E-5</v>
      </c>
      <c r="I20" s="95">
        <v>1.1160000000000001</v>
      </c>
      <c r="J20" s="95">
        <v>5.4710000000000001</v>
      </c>
      <c r="K20" s="96">
        <v>0.1234</v>
      </c>
      <c r="L20" s="96">
        <v>0.51242699999999997</v>
      </c>
      <c r="M20" s="96">
        <v>1.5E-5</v>
      </c>
      <c r="N20" s="96">
        <v>0.512077</v>
      </c>
      <c r="O20" s="96">
        <v>0.70551699999999995</v>
      </c>
      <c r="P20" s="90">
        <f>(N20/(0.512638-0.1967*(EXP(0.654*0.00435)-1))-1)*10000</f>
        <v>-1.1940049945424747E-2</v>
      </c>
      <c r="Q20" s="94">
        <v>1219</v>
      </c>
      <c r="R20" s="94">
        <v>1175</v>
      </c>
      <c r="S20" s="94">
        <v>-0.37</v>
      </c>
      <c r="T20" s="92" t="s">
        <v>7</v>
      </c>
    </row>
    <row r="21" spans="1:20" x14ac:dyDescent="0.3">
      <c r="A21" s="94" t="s">
        <v>63</v>
      </c>
      <c r="B21" s="94"/>
      <c r="C21" s="94">
        <v>435</v>
      </c>
      <c r="D21" s="95">
        <v>19.57</v>
      </c>
      <c r="E21" s="95">
        <v>682.2</v>
      </c>
      <c r="F21" s="94">
        <v>8.3000000000000004E-2</v>
      </c>
      <c r="G21" s="96">
        <v>0.70610799999999996</v>
      </c>
      <c r="H21" s="96">
        <v>1.5E-5</v>
      </c>
      <c r="I21" s="95">
        <v>1.1879999999999999</v>
      </c>
      <c r="J21" s="95">
        <v>4.4989999999999997</v>
      </c>
      <c r="K21" s="96">
        <v>0.15989999999999999</v>
      </c>
      <c r="L21" s="96">
        <v>0.51256299999999999</v>
      </c>
      <c r="M21" s="96">
        <v>1.0000000000000001E-5</v>
      </c>
      <c r="N21" s="96">
        <v>0.51210800000000001</v>
      </c>
      <c r="O21" s="96">
        <v>0.70559499999999997</v>
      </c>
      <c r="P21" s="90">
        <f t="shared" ref="P21:P22" si="9">(N21/(0.512638-0.1967*(EXP(0.654*0.00435)-1))-1)*10000</f>
        <v>0.59343693409985576</v>
      </c>
      <c r="Q21" s="94">
        <v>1660</v>
      </c>
      <c r="R21" s="94">
        <v>1122</v>
      </c>
      <c r="S21" s="94">
        <v>-0.19</v>
      </c>
      <c r="T21" s="92" t="s">
        <v>7</v>
      </c>
    </row>
    <row r="22" spans="1:20" x14ac:dyDescent="0.3">
      <c r="A22" s="94" t="s">
        <v>534</v>
      </c>
      <c r="B22" s="94"/>
      <c r="C22" s="94">
        <v>435</v>
      </c>
      <c r="D22" s="95">
        <v>12.04</v>
      </c>
      <c r="E22" s="95">
        <v>828</v>
      </c>
      <c r="F22" s="94">
        <v>4.2099999999999999E-2</v>
      </c>
      <c r="G22" s="96">
        <v>0.70610600000000001</v>
      </c>
      <c r="H22" s="96">
        <v>1.5E-5</v>
      </c>
      <c r="I22" s="95">
        <v>1.7130000000000001</v>
      </c>
      <c r="J22" s="95">
        <v>9.5250000000000004</v>
      </c>
      <c r="K22" s="96">
        <v>0.1089</v>
      </c>
      <c r="L22" s="96">
        <v>0.51244100000000004</v>
      </c>
      <c r="M22" s="96">
        <v>7.9999999999999996E-6</v>
      </c>
      <c r="N22" s="96">
        <v>0.51213200000000003</v>
      </c>
      <c r="O22" s="96">
        <v>0.70584599999999997</v>
      </c>
      <c r="P22" s="90">
        <f t="shared" si="9"/>
        <v>1.0621158894896787</v>
      </c>
      <c r="Q22" s="94">
        <v>1031</v>
      </c>
      <c r="R22" s="94">
        <v>1088</v>
      </c>
      <c r="S22" s="94">
        <v>-0.45</v>
      </c>
      <c r="T22" s="92" t="s">
        <v>7</v>
      </c>
    </row>
    <row r="23" spans="1:20" x14ac:dyDescent="0.3">
      <c r="A23" s="94" t="s">
        <v>535</v>
      </c>
      <c r="B23" s="94"/>
      <c r="C23" s="94">
        <v>382</v>
      </c>
      <c r="D23" s="95">
        <v>9.7889999999999997</v>
      </c>
      <c r="E23" s="95">
        <v>260.7</v>
      </c>
      <c r="F23" s="94">
        <v>0.1086</v>
      </c>
      <c r="G23" s="96">
        <v>0.70495300000000005</v>
      </c>
      <c r="H23" s="96">
        <v>1.0000000000000001E-5</v>
      </c>
      <c r="I23" s="95">
        <v>1.35</v>
      </c>
      <c r="J23" s="95">
        <v>5.9219999999999997</v>
      </c>
      <c r="K23" s="96">
        <v>0.13800000000000001</v>
      </c>
      <c r="L23" s="96">
        <v>0.51285000000000003</v>
      </c>
      <c r="M23" s="96">
        <v>1.2E-5</v>
      </c>
      <c r="N23" s="96">
        <v>0.51250499999999999</v>
      </c>
      <c r="O23" s="96">
        <v>0.70435999999999999</v>
      </c>
      <c r="P23" s="94">
        <v>7</v>
      </c>
      <c r="Q23" s="94">
        <v>608</v>
      </c>
      <c r="R23" s="94">
        <v>560</v>
      </c>
      <c r="S23" s="94">
        <v>382</v>
      </c>
      <c r="T23" s="92" t="s">
        <v>536</v>
      </c>
    </row>
    <row r="24" spans="1:20" x14ac:dyDescent="0.3">
      <c r="A24" s="94" t="s">
        <v>537</v>
      </c>
      <c r="B24" s="94"/>
      <c r="C24" s="94">
        <v>382</v>
      </c>
      <c r="D24" s="95">
        <v>11.79</v>
      </c>
      <c r="E24" s="95">
        <v>293.89999999999998</v>
      </c>
      <c r="F24" s="94">
        <v>0.11609999999999999</v>
      </c>
      <c r="G24" s="96">
        <v>0.70500099999999999</v>
      </c>
      <c r="H24" s="96">
        <v>1.1E-5</v>
      </c>
      <c r="I24" s="95">
        <v>1.5680000000000001</v>
      </c>
      <c r="J24" s="95">
        <v>7.1379999999999999</v>
      </c>
      <c r="K24" s="96">
        <v>0.13300000000000001</v>
      </c>
      <c r="L24" s="96">
        <v>0.51278900000000005</v>
      </c>
      <c r="M24" s="96">
        <v>1.2999999999999999E-5</v>
      </c>
      <c r="N24" s="96">
        <v>0.51245600000000002</v>
      </c>
      <c r="O24" s="96">
        <v>0.70437000000000005</v>
      </c>
      <c r="P24" s="94">
        <v>6.1</v>
      </c>
      <c r="Q24" s="94">
        <v>685</v>
      </c>
      <c r="R24" s="94">
        <v>638</v>
      </c>
      <c r="S24" s="94">
        <v>382</v>
      </c>
      <c r="T24" s="92" t="s">
        <v>536</v>
      </c>
    </row>
    <row r="25" spans="1:20" x14ac:dyDescent="0.3">
      <c r="A25" s="94" t="s">
        <v>538</v>
      </c>
      <c r="B25" s="94"/>
      <c r="C25" s="94">
        <v>382</v>
      </c>
      <c r="D25" s="95">
        <v>15.69</v>
      </c>
      <c r="E25" s="95">
        <v>130.1</v>
      </c>
      <c r="F25" s="94">
        <v>0.34910000000000002</v>
      </c>
      <c r="G25" s="96">
        <v>0.70651799999999998</v>
      </c>
      <c r="H25" s="96">
        <v>1.0000000000000001E-5</v>
      </c>
      <c r="I25" s="95">
        <v>1.679</v>
      </c>
      <c r="J25" s="95">
        <v>8.1189999999999998</v>
      </c>
      <c r="K25" s="96">
        <v>0.12520000000000001</v>
      </c>
      <c r="L25" s="96">
        <v>0.51279699999999995</v>
      </c>
      <c r="M25" s="96">
        <v>1.1E-5</v>
      </c>
      <c r="N25" s="96">
        <v>0.51248400000000005</v>
      </c>
      <c r="O25" s="96">
        <v>0.70462000000000002</v>
      </c>
      <c r="P25" s="94">
        <v>6.6</v>
      </c>
      <c r="Q25" s="94">
        <v>611</v>
      </c>
      <c r="R25" s="94">
        <v>594</v>
      </c>
      <c r="S25" s="94">
        <v>382</v>
      </c>
      <c r="T25" s="92" t="s">
        <v>536</v>
      </c>
    </row>
    <row r="26" spans="1:20" x14ac:dyDescent="0.3">
      <c r="A26" s="94" t="s">
        <v>539</v>
      </c>
      <c r="B26" s="94"/>
      <c r="C26" s="94">
        <v>382</v>
      </c>
      <c r="D26" s="95">
        <v>3.5859999999999999</v>
      </c>
      <c r="E26" s="95">
        <v>471.5</v>
      </c>
      <c r="F26" s="94">
        <v>2.1999999999999999E-2</v>
      </c>
      <c r="G26" s="96">
        <v>0.70423800000000003</v>
      </c>
      <c r="H26" s="96">
        <v>1.5E-5</v>
      </c>
      <c r="I26" s="95">
        <v>1.4450000000000001</v>
      </c>
      <c r="J26" s="95">
        <v>6.6440000000000001</v>
      </c>
      <c r="K26" s="96">
        <v>0.13159999999999999</v>
      </c>
      <c r="L26" s="96">
        <v>0.51283100000000004</v>
      </c>
      <c r="M26" s="96">
        <v>1.2999999999999999E-5</v>
      </c>
      <c r="N26" s="96">
        <v>0.51250200000000001</v>
      </c>
      <c r="O26" s="96">
        <v>0.70411999999999997</v>
      </c>
      <c r="P26" s="94">
        <v>6.9</v>
      </c>
      <c r="Q26" s="94">
        <v>596</v>
      </c>
      <c r="R26" s="94">
        <v>565</v>
      </c>
      <c r="S26" s="94">
        <v>382</v>
      </c>
      <c r="T26" s="92" t="s">
        <v>536</v>
      </c>
    </row>
    <row r="27" spans="1:20" x14ac:dyDescent="0.3">
      <c r="A27" s="94" t="s">
        <v>540</v>
      </c>
      <c r="B27" s="94" t="s">
        <v>541</v>
      </c>
      <c r="C27" s="94">
        <v>340</v>
      </c>
      <c r="D27" s="95">
        <v>20</v>
      </c>
      <c r="E27" s="95">
        <v>624</v>
      </c>
      <c r="F27" s="94">
        <v>0.09</v>
      </c>
      <c r="G27" s="96">
        <v>0.70387699999999997</v>
      </c>
      <c r="H27" s="96">
        <v>1.2E-5</v>
      </c>
      <c r="I27" s="95"/>
      <c r="J27" s="95"/>
      <c r="K27" s="96">
        <v>0.12</v>
      </c>
      <c r="L27" s="96">
        <v>0.51294399999999996</v>
      </c>
      <c r="M27" s="96"/>
      <c r="N27" s="89">
        <f>L27-K27*(EXP(0.654*0.0034)-1)</f>
        <v>0.51267687111617288</v>
      </c>
      <c r="O27" s="96">
        <v>0.70345899999999995</v>
      </c>
      <c r="P27" s="94">
        <v>9.16</v>
      </c>
      <c r="Q27" s="91">
        <f t="shared" ref="Q27:Q40" si="10">(1/0.654*100000000000)*LN(1+(0.51315-L27)/(0.2135-K27))/1000000</f>
        <v>336.51147571624853</v>
      </c>
      <c r="R27" s="91">
        <f>1/0.654*100000*LN((L27-0.51325-(K27-0.118)*(EXP(0.654*0.0034)-1))/(0.118-0.2168)+1)</f>
        <v>479.70974580538314</v>
      </c>
      <c r="S27" s="94" t="s">
        <v>542</v>
      </c>
      <c r="T27" s="92" t="s">
        <v>13</v>
      </c>
    </row>
    <row r="28" spans="1:20" x14ac:dyDescent="0.3">
      <c r="A28" s="94" t="s">
        <v>543</v>
      </c>
      <c r="B28" s="94" t="s">
        <v>541</v>
      </c>
      <c r="C28" s="94">
        <v>340</v>
      </c>
      <c r="D28" s="95">
        <v>19</v>
      </c>
      <c r="E28" s="95">
        <v>391</v>
      </c>
      <c r="F28" s="94">
        <v>0.14000000000000001</v>
      </c>
      <c r="G28" s="96">
        <v>0.70409900000000003</v>
      </c>
      <c r="H28" s="96">
        <v>1.1E-5</v>
      </c>
      <c r="I28" s="95"/>
      <c r="J28" s="95"/>
      <c r="K28" s="96">
        <v>0.11</v>
      </c>
      <c r="L28" s="96">
        <v>0.51280599999999998</v>
      </c>
      <c r="M28" s="96"/>
      <c r="N28" s="89">
        <f t="shared" ref="N28:N40" si="11">L28-K28*(EXP(0.654*0.0034)-1)</f>
        <v>0.51256113185649177</v>
      </c>
      <c r="O28" s="96">
        <v>0.70346500000000001</v>
      </c>
      <c r="P28" s="94">
        <v>6.94</v>
      </c>
      <c r="Q28" s="91">
        <f t="shared" si="10"/>
        <v>507.36396172504988</v>
      </c>
      <c r="R28" s="91">
        <f t="shared" ref="R28:R40" si="12">1/0.654*100000*LN((L28-0.51325-(K28-0.118)*(EXP(0.654*0.0034)-1))/(0.118-0.2168)+1)</f>
        <v>658.16528684237937</v>
      </c>
      <c r="S28" s="94" t="s">
        <v>544</v>
      </c>
      <c r="T28" s="92" t="s">
        <v>13</v>
      </c>
    </row>
    <row r="29" spans="1:20" x14ac:dyDescent="0.3">
      <c r="A29" s="94" t="s">
        <v>545</v>
      </c>
      <c r="B29" s="94" t="s">
        <v>541</v>
      </c>
      <c r="C29" s="94">
        <v>340</v>
      </c>
      <c r="D29" s="95">
        <v>26</v>
      </c>
      <c r="E29" s="95">
        <v>457</v>
      </c>
      <c r="F29" s="94">
        <v>0.16</v>
      </c>
      <c r="G29" s="96">
        <v>0.703955</v>
      </c>
      <c r="H29" s="96">
        <v>1.4E-5</v>
      </c>
      <c r="I29" s="95"/>
      <c r="J29" s="95"/>
      <c r="K29" s="96">
        <v>0.11</v>
      </c>
      <c r="L29" s="96">
        <v>0.51281200000000005</v>
      </c>
      <c r="M29" s="96"/>
      <c r="N29" s="89">
        <f t="shared" si="11"/>
        <v>0.51256713185649183</v>
      </c>
      <c r="O29" s="96">
        <v>0.70321900000000004</v>
      </c>
      <c r="P29" s="94">
        <v>7.08</v>
      </c>
      <c r="Q29" s="91">
        <f t="shared" si="10"/>
        <v>498.52900065068297</v>
      </c>
      <c r="R29" s="91">
        <f t="shared" si="12"/>
        <v>648.9191501284381</v>
      </c>
      <c r="S29" s="94" t="s">
        <v>544</v>
      </c>
      <c r="T29" s="92" t="s">
        <v>13</v>
      </c>
    </row>
    <row r="30" spans="1:20" x14ac:dyDescent="0.3">
      <c r="A30" s="94" t="s">
        <v>546</v>
      </c>
      <c r="B30" s="94" t="s">
        <v>541</v>
      </c>
      <c r="C30" s="94">
        <v>340</v>
      </c>
      <c r="D30" s="95">
        <v>20</v>
      </c>
      <c r="E30" s="95">
        <v>327</v>
      </c>
      <c r="F30" s="94">
        <v>0.18</v>
      </c>
      <c r="G30" s="96">
        <v>0.704175</v>
      </c>
      <c r="H30" s="96">
        <v>1.2999999999999999E-5</v>
      </c>
      <c r="I30" s="95"/>
      <c r="J30" s="95"/>
      <c r="K30" s="96">
        <v>0.12</v>
      </c>
      <c r="L30" s="96">
        <v>0.51287000000000005</v>
      </c>
      <c r="M30" s="96"/>
      <c r="N30" s="89">
        <f t="shared" si="11"/>
        <v>0.51260287111617298</v>
      </c>
      <c r="O30" s="96">
        <v>0.70337400000000005</v>
      </c>
      <c r="P30" s="94">
        <v>7.97</v>
      </c>
      <c r="Q30" s="91">
        <f t="shared" si="10"/>
        <v>457.21366464807733</v>
      </c>
      <c r="R30" s="91">
        <f t="shared" si="12"/>
        <v>593.83254966548407</v>
      </c>
      <c r="S30" s="94" t="s">
        <v>547</v>
      </c>
      <c r="T30" s="92" t="s">
        <v>13</v>
      </c>
    </row>
    <row r="31" spans="1:20" x14ac:dyDescent="0.3">
      <c r="A31" s="94" t="s">
        <v>548</v>
      </c>
      <c r="B31" s="94" t="s">
        <v>541</v>
      </c>
      <c r="C31" s="94">
        <v>340</v>
      </c>
      <c r="D31" s="95">
        <v>58</v>
      </c>
      <c r="E31" s="95">
        <v>452</v>
      </c>
      <c r="F31" s="94">
        <v>0.37</v>
      </c>
      <c r="G31" s="96">
        <v>0.70497500000000002</v>
      </c>
      <c r="H31" s="96">
        <v>1.1E-5</v>
      </c>
      <c r="I31" s="95"/>
      <c r="J31" s="95"/>
      <c r="K31" s="96">
        <v>0.1</v>
      </c>
      <c r="L31" s="96">
        <v>0.51276699999999997</v>
      </c>
      <c r="M31" s="96"/>
      <c r="N31" s="89">
        <f t="shared" si="11"/>
        <v>0.51254439259681073</v>
      </c>
      <c r="O31" s="96">
        <v>0.70330599999999999</v>
      </c>
      <c r="P31" s="94">
        <v>6.67</v>
      </c>
      <c r="Q31" s="91">
        <f t="shared" si="10"/>
        <v>515.10224172619962</v>
      </c>
      <c r="R31" s="91">
        <f t="shared" si="12"/>
        <v>683.95791199451492</v>
      </c>
      <c r="S31" s="94" t="s">
        <v>549</v>
      </c>
      <c r="T31" s="92" t="s">
        <v>13</v>
      </c>
    </row>
    <row r="32" spans="1:20" x14ac:dyDescent="0.3">
      <c r="A32" s="94" t="s">
        <v>550</v>
      </c>
      <c r="B32" s="94" t="s">
        <v>541</v>
      </c>
      <c r="C32" s="94">
        <v>340</v>
      </c>
      <c r="D32" s="95">
        <v>65</v>
      </c>
      <c r="E32" s="95">
        <v>293</v>
      </c>
      <c r="F32" s="94">
        <v>0.63</v>
      </c>
      <c r="G32" s="96">
        <v>0.70673900000000001</v>
      </c>
      <c r="H32" s="96">
        <v>2.4000000000000001E-5</v>
      </c>
      <c r="I32" s="95"/>
      <c r="J32" s="95"/>
      <c r="K32" s="96">
        <v>0.1</v>
      </c>
      <c r="L32" s="96">
        <v>0.51273000000000002</v>
      </c>
      <c r="M32" s="96"/>
      <c r="N32" s="89">
        <f t="shared" si="11"/>
        <v>0.51250739259681077</v>
      </c>
      <c r="O32" s="96">
        <v>0.70385299999999995</v>
      </c>
      <c r="P32" s="94">
        <v>5.83</v>
      </c>
      <c r="Q32" s="91">
        <f t="shared" si="10"/>
        <v>564.77228474127878</v>
      </c>
      <c r="R32" s="91">
        <f t="shared" si="12"/>
        <v>740.95379027472552</v>
      </c>
      <c r="S32" s="94" t="s">
        <v>551</v>
      </c>
      <c r="T32" s="92" t="s">
        <v>13</v>
      </c>
    </row>
    <row r="33" spans="1:20" x14ac:dyDescent="0.3">
      <c r="A33" s="94" t="s">
        <v>552</v>
      </c>
      <c r="B33" s="94" t="s">
        <v>541</v>
      </c>
      <c r="C33" s="94">
        <v>340</v>
      </c>
      <c r="D33" s="95">
        <v>20</v>
      </c>
      <c r="E33" s="95">
        <v>473</v>
      </c>
      <c r="F33" s="94">
        <v>0.12</v>
      </c>
      <c r="G33" s="96">
        <v>0.70437700000000003</v>
      </c>
      <c r="H33" s="96">
        <v>1.7E-5</v>
      </c>
      <c r="I33" s="95">
        <v>2.5099999999999998</v>
      </c>
      <c r="J33" s="95">
        <v>11.3</v>
      </c>
      <c r="K33" s="96">
        <v>0.13</v>
      </c>
      <c r="L33" s="96">
        <v>0.51275700000000002</v>
      </c>
      <c r="M33" s="96"/>
      <c r="N33" s="89">
        <f t="shared" si="11"/>
        <v>0.51246761037585398</v>
      </c>
      <c r="O33" s="96">
        <v>0.70382999999999996</v>
      </c>
      <c r="P33" s="94">
        <v>5.0199999999999996</v>
      </c>
      <c r="Q33" s="91">
        <f t="shared" si="10"/>
        <v>717.9733146370686</v>
      </c>
      <c r="R33" s="91">
        <f t="shared" si="12"/>
        <v>802.21179029555356</v>
      </c>
      <c r="S33" s="94" t="s">
        <v>553</v>
      </c>
      <c r="T33" s="92" t="s">
        <v>13</v>
      </c>
    </row>
    <row r="34" spans="1:20" x14ac:dyDescent="0.3">
      <c r="A34" s="94" t="s">
        <v>554</v>
      </c>
      <c r="B34" s="94" t="s">
        <v>541</v>
      </c>
      <c r="C34" s="94">
        <v>340</v>
      </c>
      <c r="D34" s="95">
        <v>40</v>
      </c>
      <c r="E34" s="95">
        <v>630</v>
      </c>
      <c r="F34" s="94">
        <v>0.18</v>
      </c>
      <c r="G34" s="96">
        <v>0.70428599999999997</v>
      </c>
      <c r="H34" s="96">
        <v>1.1E-5</v>
      </c>
      <c r="I34" s="95">
        <v>1.77</v>
      </c>
      <c r="J34" s="95">
        <v>9.8000000000000007</v>
      </c>
      <c r="K34" s="96">
        <v>0.11</v>
      </c>
      <c r="L34" s="96">
        <v>0.51274399999999998</v>
      </c>
      <c r="M34" s="96"/>
      <c r="N34" s="89">
        <f t="shared" si="11"/>
        <v>0.51249913185649176</v>
      </c>
      <c r="O34" s="96">
        <v>0.70346600000000004</v>
      </c>
      <c r="P34" s="94">
        <v>5.87</v>
      </c>
      <c r="Q34" s="91">
        <f t="shared" si="10"/>
        <v>598.62867994989801</v>
      </c>
      <c r="R34" s="91">
        <f t="shared" si="12"/>
        <v>753.67597476280264</v>
      </c>
      <c r="S34" s="94" t="s">
        <v>555</v>
      </c>
      <c r="T34" s="92" t="s">
        <v>13</v>
      </c>
    </row>
    <row r="35" spans="1:20" x14ac:dyDescent="0.3">
      <c r="A35" s="94" t="s">
        <v>556</v>
      </c>
      <c r="B35" s="94" t="s">
        <v>541</v>
      </c>
      <c r="C35" s="94">
        <v>340</v>
      </c>
      <c r="D35" s="95">
        <v>31</v>
      </c>
      <c r="E35" s="95">
        <v>321</v>
      </c>
      <c r="F35" s="94">
        <v>0.27</v>
      </c>
      <c r="G35" s="96">
        <v>0.70478300000000005</v>
      </c>
      <c r="H35" s="96">
        <v>1.0000000000000001E-5</v>
      </c>
      <c r="I35" s="95">
        <v>1.1200000000000001</v>
      </c>
      <c r="J35" s="95">
        <v>6.2</v>
      </c>
      <c r="K35" s="96">
        <v>0.11</v>
      </c>
      <c r="L35" s="96">
        <v>0.51277300000000003</v>
      </c>
      <c r="M35" s="96"/>
      <c r="N35" s="89">
        <f t="shared" si="11"/>
        <v>0.51252813185649182</v>
      </c>
      <c r="O35" s="96">
        <v>0.70353100000000002</v>
      </c>
      <c r="P35" s="94">
        <v>6.43</v>
      </c>
      <c r="Q35" s="91">
        <f t="shared" si="10"/>
        <v>555.94712473770346</v>
      </c>
      <c r="R35" s="91">
        <f t="shared" si="12"/>
        <v>709.00904706837127</v>
      </c>
      <c r="S35" s="94" t="s">
        <v>555</v>
      </c>
      <c r="T35" s="92" t="s">
        <v>13</v>
      </c>
    </row>
    <row r="36" spans="1:20" x14ac:dyDescent="0.3">
      <c r="A36" s="94" t="s">
        <v>557</v>
      </c>
      <c r="B36" s="94" t="s">
        <v>541</v>
      </c>
      <c r="C36" s="94">
        <v>340</v>
      </c>
      <c r="D36" s="95">
        <v>38</v>
      </c>
      <c r="E36" s="95">
        <v>552</v>
      </c>
      <c r="F36" s="94">
        <v>0.19</v>
      </c>
      <c r="G36" s="96">
        <v>0.70425000000000004</v>
      </c>
      <c r="H36" s="96">
        <v>1.2E-5</v>
      </c>
      <c r="I36" s="95">
        <v>2.4300000000000002</v>
      </c>
      <c r="J36" s="95">
        <v>11.6</v>
      </c>
      <c r="K36" s="96">
        <v>0.13</v>
      </c>
      <c r="L36" s="96">
        <v>0.51282399999999995</v>
      </c>
      <c r="M36" s="96"/>
      <c r="N36" s="89">
        <f>L36-K36*(EXP(0.654*0.0034)-1)</f>
        <v>0.51253461037585391</v>
      </c>
      <c r="O36" s="96">
        <v>0.70336299999999996</v>
      </c>
      <c r="P36" s="94">
        <v>6.64</v>
      </c>
      <c r="Q36" s="91">
        <f t="shared" si="10"/>
        <v>595.80887455590391</v>
      </c>
      <c r="R36" s="91">
        <f t="shared" si="12"/>
        <v>699.02879631515441</v>
      </c>
      <c r="S36" s="94" t="s">
        <v>558</v>
      </c>
      <c r="T36" s="92" t="s">
        <v>13</v>
      </c>
    </row>
    <row r="37" spans="1:20" x14ac:dyDescent="0.3">
      <c r="A37" s="94" t="s">
        <v>559</v>
      </c>
      <c r="B37" s="94" t="s">
        <v>541</v>
      </c>
      <c r="C37" s="94">
        <v>340</v>
      </c>
      <c r="D37" s="95">
        <v>19</v>
      </c>
      <c r="E37" s="95">
        <v>679</v>
      </c>
      <c r="F37" s="94">
        <v>0.08</v>
      </c>
      <c r="G37" s="96">
        <v>0.70389800000000002</v>
      </c>
      <c r="H37" s="96">
        <v>1.2999999999999999E-5</v>
      </c>
      <c r="I37" s="95">
        <v>4.16</v>
      </c>
      <c r="J37" s="95">
        <v>19.899999999999999</v>
      </c>
      <c r="K37" s="96">
        <v>0.13</v>
      </c>
      <c r="L37" s="96">
        <v>0.51287199999999999</v>
      </c>
      <c r="M37" s="96"/>
      <c r="N37" s="89">
        <f t="shared" si="11"/>
        <v>0.51258261037585395</v>
      </c>
      <c r="O37" s="96">
        <v>0.70353399999999999</v>
      </c>
      <c r="P37" s="94">
        <v>7.62</v>
      </c>
      <c r="Q37" s="91">
        <f t="shared" si="10"/>
        <v>508.22803230929253</v>
      </c>
      <c r="R37" s="91">
        <f t="shared" si="12"/>
        <v>625.06381711944505</v>
      </c>
      <c r="S37" s="94" t="s">
        <v>520</v>
      </c>
      <c r="T37" s="92" t="s">
        <v>13</v>
      </c>
    </row>
    <row r="38" spans="1:20" x14ac:dyDescent="0.3">
      <c r="A38" s="94" t="s">
        <v>560</v>
      </c>
      <c r="B38" s="94" t="s">
        <v>541</v>
      </c>
      <c r="C38" s="94">
        <v>340</v>
      </c>
      <c r="D38" s="95">
        <v>51</v>
      </c>
      <c r="E38" s="95">
        <v>140</v>
      </c>
      <c r="F38" s="94">
        <v>1.05</v>
      </c>
      <c r="G38" s="96">
        <v>0.70904400000000001</v>
      </c>
      <c r="H38" s="96">
        <v>7.9999999999999996E-6</v>
      </c>
      <c r="I38" s="95">
        <v>1.42</v>
      </c>
      <c r="J38" s="95">
        <v>6.7</v>
      </c>
      <c r="K38" s="96">
        <v>0.13</v>
      </c>
      <c r="L38" s="96">
        <v>0.51280899999999996</v>
      </c>
      <c r="M38" s="96"/>
      <c r="N38" s="89">
        <f t="shared" si="11"/>
        <v>0.51251961037585392</v>
      </c>
      <c r="O38" s="96">
        <v>0.70428100000000005</v>
      </c>
      <c r="P38" s="94">
        <v>6.31</v>
      </c>
      <c r="Q38" s="91">
        <f t="shared" si="10"/>
        <v>623.16760331910029</v>
      </c>
      <c r="R38" s="91">
        <f t="shared" si="12"/>
        <v>722.13551671475147</v>
      </c>
      <c r="S38" s="94" t="s">
        <v>558</v>
      </c>
      <c r="T38" s="92" t="s">
        <v>13</v>
      </c>
    </row>
    <row r="39" spans="1:20" x14ac:dyDescent="0.3">
      <c r="A39" s="94" t="s">
        <v>561</v>
      </c>
      <c r="B39" s="94" t="s">
        <v>562</v>
      </c>
      <c r="C39" s="94">
        <v>340</v>
      </c>
      <c r="D39" s="95">
        <v>28</v>
      </c>
      <c r="E39" s="95">
        <v>853</v>
      </c>
      <c r="F39" s="94">
        <v>0.09</v>
      </c>
      <c r="G39" s="96">
        <v>0.70411999999999997</v>
      </c>
      <c r="H39" s="96">
        <v>6.9999999999999999E-6</v>
      </c>
      <c r="I39" s="95">
        <v>2.92</v>
      </c>
      <c r="J39" s="95">
        <v>13.1</v>
      </c>
      <c r="K39" s="96">
        <v>0.13</v>
      </c>
      <c r="L39" s="96">
        <v>0.51278599999999996</v>
      </c>
      <c r="M39" s="96"/>
      <c r="N39" s="89">
        <f t="shared" si="11"/>
        <v>0.51249661037585392</v>
      </c>
      <c r="O39" s="96">
        <v>0.70369300000000001</v>
      </c>
      <c r="P39" s="94">
        <v>5.42</v>
      </c>
      <c r="Q39" s="91">
        <f t="shared" si="10"/>
        <v>665.10814884740603</v>
      </c>
      <c r="R39" s="91">
        <f t="shared" si="12"/>
        <v>757.5590407866606</v>
      </c>
      <c r="S39" s="94" t="s">
        <v>563</v>
      </c>
      <c r="T39" s="92" t="s">
        <v>13</v>
      </c>
    </row>
    <row r="40" spans="1:20" x14ac:dyDescent="0.3">
      <c r="A40" s="94" t="s">
        <v>564</v>
      </c>
      <c r="B40" s="94" t="s">
        <v>562</v>
      </c>
      <c r="C40" s="94">
        <v>340</v>
      </c>
      <c r="D40" s="95">
        <v>39</v>
      </c>
      <c r="E40" s="95">
        <v>739</v>
      </c>
      <c r="F40" s="94">
        <v>0.15</v>
      </c>
      <c r="G40" s="96">
        <v>0.70425800000000005</v>
      </c>
      <c r="H40" s="96">
        <v>6.9999999999999999E-6</v>
      </c>
      <c r="I40" s="95">
        <v>3.04</v>
      </c>
      <c r="J40" s="95">
        <v>13.5</v>
      </c>
      <c r="K40" s="96">
        <v>0.14000000000000001</v>
      </c>
      <c r="L40" s="96">
        <v>0.51277099999999998</v>
      </c>
      <c r="M40" s="96"/>
      <c r="N40" s="89">
        <f t="shared" si="11"/>
        <v>0.51245934963553497</v>
      </c>
      <c r="O40" s="96">
        <v>0.70356700000000005</v>
      </c>
      <c r="P40" s="94">
        <v>5.07</v>
      </c>
      <c r="Q40" s="91">
        <f t="shared" si="10"/>
        <v>786.42409139608333</v>
      </c>
      <c r="R40" s="91">
        <f t="shared" si="12"/>
        <v>814.92887916165637</v>
      </c>
      <c r="S40" s="94" t="s">
        <v>563</v>
      </c>
      <c r="T40" s="92" t="s">
        <v>13</v>
      </c>
    </row>
    <row r="41" spans="1:20" x14ac:dyDescent="0.3">
      <c r="A41" s="94" t="s">
        <v>565</v>
      </c>
      <c r="B41" s="94"/>
      <c r="C41" s="94">
        <v>330</v>
      </c>
      <c r="D41" s="95">
        <v>19.79</v>
      </c>
      <c r="E41" s="95">
        <v>879.7</v>
      </c>
      <c r="F41" s="94">
        <v>6.4899999999999999E-2</v>
      </c>
      <c r="G41" s="96" t="s">
        <v>566</v>
      </c>
      <c r="H41" s="96">
        <v>1.4E-5</v>
      </c>
      <c r="I41" s="95">
        <v>4.484</v>
      </c>
      <c r="J41" s="95">
        <v>21.08</v>
      </c>
      <c r="K41" s="96">
        <v>0.1288</v>
      </c>
      <c r="L41" s="96">
        <v>0.512826</v>
      </c>
      <c r="M41" s="96">
        <v>1.8E-5</v>
      </c>
      <c r="N41" s="96">
        <v>0.51253079999999995</v>
      </c>
      <c r="O41" s="96">
        <v>0.70347000000000004</v>
      </c>
      <c r="P41" s="94">
        <v>6.7</v>
      </c>
      <c r="Q41" s="91">
        <f>(1/0.654*100000000000)*LN(1+(0.51315-L41)/(0.2135-K41))/1000000</f>
        <v>583.78714363826577</v>
      </c>
      <c r="R41" s="91">
        <f>1/0.654*100000*LN((L41-0.51325-(K41-0.118)*(EXP(0.654*0.0034)-1))/(0.118-0.2168)+1)</f>
        <v>691.83220554811851</v>
      </c>
      <c r="S41" s="94" t="s">
        <v>544</v>
      </c>
      <c r="T41" s="92" t="s">
        <v>567</v>
      </c>
    </row>
    <row r="42" spans="1:20" x14ac:dyDescent="0.3">
      <c r="A42" s="94" t="s">
        <v>568</v>
      </c>
      <c r="B42" s="94"/>
      <c r="C42" s="94">
        <v>330</v>
      </c>
      <c r="D42" s="95">
        <v>8.1120000000000001</v>
      </c>
      <c r="E42" s="95">
        <v>978.1</v>
      </c>
      <c r="F42" s="94">
        <v>2.3800000000000002E-2</v>
      </c>
      <c r="G42" s="96" t="s">
        <v>569</v>
      </c>
      <c r="H42" s="96">
        <v>1.4E-5</v>
      </c>
      <c r="I42" s="95">
        <v>4.2939999999999996</v>
      </c>
      <c r="J42" s="95">
        <v>20.100000000000001</v>
      </c>
      <c r="K42" s="96">
        <v>0.1298</v>
      </c>
      <c r="L42" s="96">
        <v>0.51285499999999995</v>
      </c>
      <c r="M42" s="96">
        <v>1.2999999999999999E-5</v>
      </c>
      <c r="N42" s="96">
        <v>0.51255870000000003</v>
      </c>
      <c r="O42" s="96">
        <v>0.70369000000000004</v>
      </c>
      <c r="P42" s="94">
        <v>7.3</v>
      </c>
      <c r="Q42" s="91">
        <f>(1/0.654*100000000000)*LN(1+(0.51315-L42)/(0.2135-K42))/1000000</f>
        <v>537.96571357009725</v>
      </c>
      <c r="R42" s="91">
        <f>1/0.654*100000*LN((L42-0.51325-(K42-0.118)*(EXP(0.654*0.0034)-1))/(0.118-0.2168)+1)</f>
        <v>650.57774144979419</v>
      </c>
      <c r="S42" s="94" t="s">
        <v>555</v>
      </c>
      <c r="T42" s="92" t="s">
        <v>567</v>
      </c>
    </row>
    <row r="43" spans="1:20" x14ac:dyDescent="0.3">
      <c r="A43" s="94" t="s">
        <v>570</v>
      </c>
      <c r="B43" s="94"/>
      <c r="C43" s="94">
        <v>330</v>
      </c>
      <c r="D43" s="95">
        <v>3.0950000000000002</v>
      </c>
      <c r="E43" s="95">
        <v>709.2</v>
      </c>
      <c r="F43" s="94">
        <v>1.2699999999999999E-2</v>
      </c>
      <c r="G43" s="96" t="s">
        <v>571</v>
      </c>
      <c r="H43" s="96">
        <v>1.8E-5</v>
      </c>
      <c r="I43" s="95">
        <v>4.8949999999999996</v>
      </c>
      <c r="J43" s="95">
        <v>20.95</v>
      </c>
      <c r="K43" s="96">
        <v>0.14149999999999999</v>
      </c>
      <c r="L43" s="96">
        <v>0.51286100000000001</v>
      </c>
      <c r="M43" s="96">
        <v>1.2999999999999999E-5</v>
      </c>
      <c r="N43" s="96">
        <v>0.51253669999999996</v>
      </c>
      <c r="O43" s="96">
        <v>0.70396000000000003</v>
      </c>
      <c r="P43" s="94">
        <v>6.8</v>
      </c>
      <c r="Q43" s="91">
        <f>(1/0.654*100000000000)*LN(1+(0.51315-L43)/(0.2135-K43))/1000000</f>
        <v>612.51601353590206</v>
      </c>
      <c r="R43" s="91">
        <f>1/0.654*100000*LN((L43-0.51325-(K43-0.118)*(EXP(0.654*0.0034)-1))/(0.118-0.2168)+1)</f>
        <v>681.46512416673761</v>
      </c>
      <c r="S43" s="94" t="s">
        <v>572</v>
      </c>
      <c r="T43" s="92" t="s">
        <v>567</v>
      </c>
    </row>
    <row r="44" spans="1:20" x14ac:dyDescent="0.3">
      <c r="A44" s="94" t="s">
        <v>573</v>
      </c>
      <c r="B44" s="94"/>
      <c r="C44" s="94">
        <v>330</v>
      </c>
      <c r="D44" s="95">
        <v>4.1989999999999998</v>
      </c>
      <c r="E44" s="95">
        <v>707.2</v>
      </c>
      <c r="F44" s="94">
        <v>1.7000000000000001E-2</v>
      </c>
      <c r="G44" s="96" t="s">
        <v>574</v>
      </c>
      <c r="H44" s="96">
        <v>1.2999999999999999E-5</v>
      </c>
      <c r="I44" s="95">
        <v>4.2110000000000003</v>
      </c>
      <c r="J44" s="95">
        <v>16.600000000000001</v>
      </c>
      <c r="K44" s="96">
        <v>0.1535</v>
      </c>
      <c r="L44" s="96">
        <v>0.51285899999999995</v>
      </c>
      <c r="M44" s="96">
        <v>1.2E-5</v>
      </c>
      <c r="N44" s="96">
        <v>0.51250720000000005</v>
      </c>
      <c r="O44" s="96">
        <v>0.70362999999999998</v>
      </c>
      <c r="P44" s="94">
        <v>6.2</v>
      </c>
      <c r="Q44" s="91">
        <f>(1/0.654*100000000000)*LN(1+(0.51315-L44)/(0.2135-K44))/1000000</f>
        <v>739.79765141435746</v>
      </c>
      <c r="R44" s="91">
        <f>1/0.654*100000*LN((L44-0.51325-(K44-0.118)*(EXP(0.654*0.0034)-1))/(0.118-0.2168)+1)</f>
        <v>725.69786142331373</v>
      </c>
      <c r="S44" s="94" t="s">
        <v>575</v>
      </c>
      <c r="T44" s="92" t="s">
        <v>567</v>
      </c>
    </row>
    <row r="45" spans="1:20" x14ac:dyDescent="0.3">
      <c r="A45" s="94" t="s">
        <v>71</v>
      </c>
      <c r="B45" s="94"/>
      <c r="C45" s="94">
        <v>451</v>
      </c>
      <c r="D45" s="95">
        <v>28.5</v>
      </c>
      <c r="E45" s="95">
        <v>573</v>
      </c>
      <c r="F45" s="94">
        <v>0.1439</v>
      </c>
      <c r="G45" s="96">
        <v>0.706951</v>
      </c>
      <c r="H45" s="96">
        <v>2.8E-5</v>
      </c>
      <c r="I45" s="95">
        <v>1.6</v>
      </c>
      <c r="J45" s="95">
        <v>11.9</v>
      </c>
      <c r="K45" s="96">
        <v>8.0299999999999996E-2</v>
      </c>
      <c r="L45" s="96">
        <v>0.512374</v>
      </c>
      <c r="M45" s="96">
        <v>4.8999999999999998E-5</v>
      </c>
      <c r="N45" s="96">
        <v>0.51213699999999995</v>
      </c>
      <c r="O45" s="96">
        <v>0.70602699999999996</v>
      </c>
      <c r="P45" s="94">
        <v>1.6</v>
      </c>
      <c r="Q45" s="94">
        <v>887</v>
      </c>
      <c r="R45" s="94">
        <v>1059</v>
      </c>
      <c r="S45" s="94">
        <v>-0.59</v>
      </c>
      <c r="T45" s="92" t="s">
        <v>576</v>
      </c>
    </row>
    <row r="46" spans="1:20" x14ac:dyDescent="0.3">
      <c r="A46" s="94" t="s">
        <v>72</v>
      </c>
      <c r="B46" s="94"/>
      <c r="C46" s="94">
        <v>451</v>
      </c>
      <c r="D46" s="95">
        <v>47.4</v>
      </c>
      <c r="E46" s="95">
        <v>620</v>
      </c>
      <c r="F46" s="94">
        <v>0.22120000000000001</v>
      </c>
      <c r="G46" s="96">
        <v>0.70715499999999998</v>
      </c>
      <c r="H46" s="96">
        <v>2.6999999999999999E-5</v>
      </c>
      <c r="I46" s="95">
        <v>1.9</v>
      </c>
      <c r="J46" s="95">
        <v>14.1</v>
      </c>
      <c r="K46" s="96">
        <v>8.2299999999999998E-2</v>
      </c>
      <c r="L46" s="96">
        <v>0.51245200000000002</v>
      </c>
      <c r="M46" s="96">
        <v>3.4999999999999997E-5</v>
      </c>
      <c r="N46" s="96">
        <v>0.512208</v>
      </c>
      <c r="O46" s="96">
        <v>0.70573399999999997</v>
      </c>
      <c r="P46" s="94">
        <v>3</v>
      </c>
      <c r="Q46" s="94">
        <v>811</v>
      </c>
      <c r="R46" s="94">
        <v>945</v>
      </c>
      <c r="S46" s="94">
        <v>-0.57999999999999996</v>
      </c>
      <c r="T46" s="92" t="s">
        <v>576</v>
      </c>
    </row>
    <row r="47" spans="1:20" x14ac:dyDescent="0.3">
      <c r="A47" s="94" t="s">
        <v>73</v>
      </c>
      <c r="B47" s="94"/>
      <c r="C47" s="94">
        <v>451</v>
      </c>
      <c r="D47" s="95">
        <v>47</v>
      </c>
      <c r="E47" s="95">
        <v>585</v>
      </c>
      <c r="F47" s="94">
        <v>0.2324</v>
      </c>
      <c r="G47" s="96">
        <v>0.70702699999999996</v>
      </c>
      <c r="H47" s="96">
        <v>2.5999999999999998E-5</v>
      </c>
      <c r="I47" s="95">
        <v>1.6</v>
      </c>
      <c r="J47" s="95">
        <v>11.5</v>
      </c>
      <c r="K47" s="96">
        <v>8.2500000000000004E-2</v>
      </c>
      <c r="L47" s="96">
        <v>0.51241700000000001</v>
      </c>
      <c r="M47" s="96">
        <v>4.6E-5</v>
      </c>
      <c r="N47" s="96">
        <v>0.51217299999999999</v>
      </c>
      <c r="O47" s="96">
        <v>0.70553399999999999</v>
      </c>
      <c r="P47" s="94">
        <v>2.2999999999999998</v>
      </c>
      <c r="Q47" s="94">
        <v>852</v>
      </c>
      <c r="R47" s="94">
        <v>1001</v>
      </c>
      <c r="S47" s="94">
        <v>-0.57999999999999996</v>
      </c>
      <c r="T47" s="92" t="s">
        <v>576</v>
      </c>
    </row>
    <row r="48" spans="1:20" x14ac:dyDescent="0.3">
      <c r="A48" s="94" t="s">
        <v>577</v>
      </c>
      <c r="B48" s="94"/>
      <c r="C48" s="94">
        <v>451</v>
      </c>
      <c r="D48" s="95">
        <v>201</v>
      </c>
      <c r="E48" s="95">
        <v>52.1</v>
      </c>
      <c r="F48" s="94">
        <v>11.246499999999999</v>
      </c>
      <c r="G48" s="96">
        <v>0.78503199999999995</v>
      </c>
      <c r="H48" s="96">
        <v>6.3E-5</v>
      </c>
      <c r="I48" s="95">
        <v>1.5</v>
      </c>
      <c r="J48" s="95">
        <v>5.6</v>
      </c>
      <c r="K48" s="96">
        <v>0.1656</v>
      </c>
      <c r="L48" s="96">
        <v>0.51224099999999995</v>
      </c>
      <c r="M48" s="96">
        <v>4.8999999999999998E-5</v>
      </c>
      <c r="N48" s="96">
        <v>0.51175199999999998</v>
      </c>
      <c r="O48" s="96">
        <v>0.71277599999999997</v>
      </c>
      <c r="P48" s="94">
        <v>-6</v>
      </c>
      <c r="Q48" s="94">
        <v>2861</v>
      </c>
      <c r="R48" s="94">
        <v>1662</v>
      </c>
      <c r="S48" s="94">
        <v>-0.16</v>
      </c>
      <c r="T48" s="92" t="s">
        <v>576</v>
      </c>
    </row>
    <row r="49" spans="1:20" x14ac:dyDescent="0.3">
      <c r="A49" s="94" t="s">
        <v>578</v>
      </c>
      <c r="B49" s="94"/>
      <c r="C49" s="94">
        <v>451</v>
      </c>
      <c r="D49" s="95">
        <v>51.9</v>
      </c>
      <c r="E49" s="95">
        <v>563</v>
      </c>
      <c r="F49" s="94">
        <v>0.26690000000000003</v>
      </c>
      <c r="G49" s="96">
        <v>0.71462099999999995</v>
      </c>
      <c r="H49" s="96">
        <v>4.0000000000000003E-5</v>
      </c>
      <c r="I49" s="95">
        <v>2.2999999999999998</v>
      </c>
      <c r="J49" s="95">
        <v>13.3</v>
      </c>
      <c r="K49" s="96">
        <v>0.1045</v>
      </c>
      <c r="L49" s="96">
        <v>0.51211799999999996</v>
      </c>
      <c r="M49" s="96">
        <v>3.6999999999999998E-5</v>
      </c>
      <c r="N49" s="96">
        <v>0.51180999999999999</v>
      </c>
      <c r="O49" s="96">
        <v>0.71290699999999996</v>
      </c>
      <c r="P49" s="94">
        <v>-4.8</v>
      </c>
      <c r="Q49" s="94">
        <v>1433</v>
      </c>
      <c r="R49" s="94">
        <v>1576</v>
      </c>
      <c r="S49" s="94">
        <v>-0.47</v>
      </c>
      <c r="T49" s="92" t="s">
        <v>576</v>
      </c>
    </row>
    <row r="50" spans="1:20" x14ac:dyDescent="0.3">
      <c r="A50" s="94" t="s">
        <v>579</v>
      </c>
      <c r="B50" s="94"/>
      <c r="C50" s="94">
        <v>312</v>
      </c>
      <c r="D50" s="95">
        <v>13.2</v>
      </c>
      <c r="E50" s="95">
        <v>549</v>
      </c>
      <c r="F50" s="94">
        <v>6.9500000000000006E-2</v>
      </c>
      <c r="G50" s="96">
        <v>0.70468799999999998</v>
      </c>
      <c r="H50" s="96">
        <v>5.0000000000000004E-6</v>
      </c>
      <c r="I50" s="95">
        <v>4.72</v>
      </c>
      <c r="J50" s="95">
        <v>19.7</v>
      </c>
      <c r="K50" s="96">
        <v>0.14530000000000001</v>
      </c>
      <c r="L50" s="96">
        <v>0.512687</v>
      </c>
      <c r="M50" s="96">
        <v>3.0000000000000001E-6</v>
      </c>
      <c r="N50" s="96">
        <v>0.51238700000000004</v>
      </c>
      <c r="O50" s="96">
        <v>0.704376</v>
      </c>
      <c r="P50" s="94">
        <v>3</v>
      </c>
      <c r="Q50" s="91">
        <f t="shared" ref="Q50:Q58" si="13">(1/0.654*100000000000)*LN(1+(0.51315-L50)/(0.2135-K50))/1000000</f>
        <v>1034.5436984824621</v>
      </c>
      <c r="R50" s="91">
        <f>1/0.654*100000*LN((L50-0.51325-(K50-0.118)*(EXP(0.654*0.00312)-1))/(0.118-0.2168)+1)</f>
        <v>954.62436748281675</v>
      </c>
      <c r="S50" s="88">
        <f t="shared" ref="S50:S83" si="14">K50/0.1967-1</f>
        <v>-0.26131164209456026</v>
      </c>
      <c r="T50" s="92" t="s">
        <v>8</v>
      </c>
    </row>
    <row r="51" spans="1:20" x14ac:dyDescent="0.3">
      <c r="A51" s="94" t="s">
        <v>580</v>
      </c>
      <c r="B51" s="94"/>
      <c r="C51" s="94">
        <v>312</v>
      </c>
      <c r="D51" s="95">
        <v>61.9</v>
      </c>
      <c r="E51" s="95">
        <v>295</v>
      </c>
      <c r="F51" s="94">
        <v>0.60660000000000003</v>
      </c>
      <c r="G51" s="96">
        <v>0.70646200000000003</v>
      </c>
      <c r="H51" s="96">
        <v>6.0000000000000002E-6</v>
      </c>
      <c r="I51" s="95">
        <v>5.04</v>
      </c>
      <c r="J51" s="95">
        <v>21.2</v>
      </c>
      <c r="K51" s="96">
        <v>0.14360000000000001</v>
      </c>
      <c r="L51" s="96">
        <v>0.51270700000000002</v>
      </c>
      <c r="M51" s="96">
        <v>3.9999999999999998E-6</v>
      </c>
      <c r="N51" s="96">
        <v>0.51242500000000002</v>
      </c>
      <c r="O51" s="96">
        <v>0.70374199999999998</v>
      </c>
      <c r="P51" s="94">
        <v>3.5</v>
      </c>
      <c r="Q51" s="91">
        <f t="shared" si="13"/>
        <v>965.99799424617868</v>
      </c>
      <c r="R51" s="91">
        <f t="shared" ref="R51:R58" si="15">1/0.654*100000*LN((L51-0.51325-(K51-0.118)*(EXP(0.654*0.00312)-1))/(0.118-0.2168)+1)</f>
        <v>918.51982188357169</v>
      </c>
      <c r="S51" s="88">
        <f t="shared" si="14"/>
        <v>-0.26995424504321308</v>
      </c>
      <c r="T51" s="92" t="s">
        <v>8</v>
      </c>
    </row>
    <row r="52" spans="1:20" x14ac:dyDescent="0.3">
      <c r="A52" s="94" t="s">
        <v>581</v>
      </c>
      <c r="B52" s="94"/>
      <c r="C52" s="94">
        <v>312</v>
      </c>
      <c r="D52" s="95">
        <v>61.4</v>
      </c>
      <c r="E52" s="95">
        <v>345</v>
      </c>
      <c r="F52" s="94">
        <v>0.51480000000000004</v>
      </c>
      <c r="G52" s="96">
        <v>0.705905</v>
      </c>
      <c r="H52" s="96">
        <v>6.9999999999999999E-6</v>
      </c>
      <c r="I52" s="95">
        <v>4.6900000000000004</v>
      </c>
      <c r="J52" s="95">
        <v>19.2</v>
      </c>
      <c r="K52" s="96">
        <v>0.14749999999999999</v>
      </c>
      <c r="L52" s="96">
        <v>0.51268800000000003</v>
      </c>
      <c r="M52" s="96">
        <v>5.0000000000000004E-6</v>
      </c>
      <c r="N52" s="96">
        <v>0.51238399999999995</v>
      </c>
      <c r="O52" s="96">
        <v>0.70359700000000003</v>
      </c>
      <c r="P52" s="94">
        <v>3</v>
      </c>
      <c r="Q52" s="91">
        <f t="shared" si="13"/>
        <v>1066.6076049579049</v>
      </c>
      <c r="R52" s="91">
        <f t="shared" si="15"/>
        <v>959.99745978579415</v>
      </c>
      <c r="S52" s="88">
        <f t="shared" si="14"/>
        <v>-0.25012709710218617</v>
      </c>
      <c r="T52" s="92" t="s">
        <v>8</v>
      </c>
    </row>
    <row r="53" spans="1:20" x14ac:dyDescent="0.3">
      <c r="A53" s="94" t="s">
        <v>582</v>
      </c>
      <c r="B53" s="94"/>
      <c r="C53" s="94">
        <v>312</v>
      </c>
      <c r="D53" s="95">
        <v>61.5</v>
      </c>
      <c r="E53" s="95">
        <v>327</v>
      </c>
      <c r="F53" s="94">
        <v>0.54359999999999997</v>
      </c>
      <c r="G53" s="96">
        <v>0.70638100000000004</v>
      </c>
      <c r="H53" s="96">
        <v>6.9999999999999999E-6</v>
      </c>
      <c r="I53" s="95">
        <v>5.65</v>
      </c>
      <c r="J53" s="95">
        <v>24.2</v>
      </c>
      <c r="K53" s="96">
        <v>0.14130000000000001</v>
      </c>
      <c r="L53" s="96">
        <v>0.51274299999999995</v>
      </c>
      <c r="M53" s="96">
        <v>7.9999999999999996E-6</v>
      </c>
      <c r="N53" s="96">
        <v>0.51246499999999995</v>
      </c>
      <c r="O53" s="96">
        <v>0.70394400000000001</v>
      </c>
      <c r="P53" s="94">
        <v>4.3</v>
      </c>
      <c r="Q53" s="91">
        <f t="shared" si="13"/>
        <v>859.5244673953481</v>
      </c>
      <c r="R53" s="91">
        <f t="shared" si="15"/>
        <v>855.89920723561647</v>
      </c>
      <c r="S53" s="88">
        <f t="shared" si="14"/>
        <v>-0.28164717844433151</v>
      </c>
      <c r="T53" s="92" t="s">
        <v>8</v>
      </c>
    </row>
    <row r="54" spans="1:20" x14ac:dyDescent="0.3">
      <c r="A54" s="94" t="s">
        <v>583</v>
      </c>
      <c r="B54" s="94"/>
      <c r="C54" s="94">
        <v>312</v>
      </c>
      <c r="D54" s="95">
        <v>35</v>
      </c>
      <c r="E54" s="95">
        <v>343</v>
      </c>
      <c r="F54" s="94">
        <v>0.2954</v>
      </c>
      <c r="G54" s="96">
        <v>0.70585900000000001</v>
      </c>
      <c r="H54" s="96">
        <v>7.9999999999999996E-6</v>
      </c>
      <c r="I54" s="95">
        <v>6.1</v>
      </c>
      <c r="J54" s="95">
        <v>26.8</v>
      </c>
      <c r="K54" s="96">
        <v>0.13750000000000001</v>
      </c>
      <c r="L54" s="96">
        <v>0.51271999999999995</v>
      </c>
      <c r="M54" s="96">
        <v>7.9999999999999996E-6</v>
      </c>
      <c r="N54" s="96">
        <v>0.51244999999999996</v>
      </c>
      <c r="O54" s="96">
        <v>0.70453500000000002</v>
      </c>
      <c r="P54" s="94">
        <v>4</v>
      </c>
      <c r="Q54" s="91">
        <f t="shared" si="13"/>
        <v>862.6833285110356</v>
      </c>
      <c r="R54" s="91">
        <f t="shared" si="15"/>
        <v>879.34885813168671</v>
      </c>
      <c r="S54" s="88">
        <f t="shared" si="14"/>
        <v>-0.30096593797661408</v>
      </c>
      <c r="T54" s="92" t="s">
        <v>8</v>
      </c>
    </row>
    <row r="55" spans="1:20" x14ac:dyDescent="0.3">
      <c r="A55" s="94" t="s">
        <v>65</v>
      </c>
      <c r="B55" s="94"/>
      <c r="C55" s="94">
        <v>312</v>
      </c>
      <c r="D55" s="95">
        <v>81.900000000000006</v>
      </c>
      <c r="E55" s="95">
        <v>442</v>
      </c>
      <c r="F55" s="94">
        <v>0.53610000000000002</v>
      </c>
      <c r="G55" s="96">
        <v>0.70632099999999998</v>
      </c>
      <c r="H55" s="96">
        <v>6.0000000000000002E-6</v>
      </c>
      <c r="I55" s="95">
        <v>2.11</v>
      </c>
      <c r="J55" s="95">
        <v>11.6</v>
      </c>
      <c r="K55" s="96">
        <v>0.10979999999999999</v>
      </c>
      <c r="L55" s="96">
        <v>0.51281100000000002</v>
      </c>
      <c r="M55" s="96">
        <v>3.9999999999999998E-6</v>
      </c>
      <c r="N55" s="96">
        <v>0.51259500000000002</v>
      </c>
      <c r="O55" s="96">
        <v>0.70391800000000004</v>
      </c>
      <c r="P55" s="94">
        <v>6.9</v>
      </c>
      <c r="Q55" s="91">
        <f t="shared" si="13"/>
        <v>499.03877843486407</v>
      </c>
      <c r="R55" s="91">
        <f t="shared" si="15"/>
        <v>652.09306368686282</v>
      </c>
      <c r="S55" s="88">
        <f t="shared" si="14"/>
        <v>-0.44178952719877995</v>
      </c>
      <c r="T55" s="92" t="s">
        <v>8</v>
      </c>
    </row>
    <row r="56" spans="1:20" x14ac:dyDescent="0.3">
      <c r="A56" s="94" t="s">
        <v>584</v>
      </c>
      <c r="B56" s="94"/>
      <c r="C56" s="94">
        <v>312</v>
      </c>
      <c r="D56" s="95">
        <v>59.1</v>
      </c>
      <c r="E56" s="95">
        <v>312</v>
      </c>
      <c r="F56" s="94">
        <v>0.54810000000000003</v>
      </c>
      <c r="G56" s="96">
        <v>0.70606500000000005</v>
      </c>
      <c r="H56" s="96">
        <v>9.0000000000000002E-6</v>
      </c>
      <c r="I56" s="95">
        <v>2.13</v>
      </c>
      <c r="J56" s="95">
        <v>11.6</v>
      </c>
      <c r="K56" s="96">
        <v>0.11070000000000001</v>
      </c>
      <c r="L56" s="96">
        <v>0.51281500000000002</v>
      </c>
      <c r="M56" s="96">
        <v>3.0000000000000001E-6</v>
      </c>
      <c r="N56" s="96">
        <v>0.512598</v>
      </c>
      <c r="O56" s="96">
        <v>0.70360800000000001</v>
      </c>
      <c r="P56" s="94">
        <v>6.9</v>
      </c>
      <c r="Q56" s="91">
        <f t="shared" si="13"/>
        <v>497.47043264413452</v>
      </c>
      <c r="R56" s="91">
        <f t="shared" si="15"/>
        <v>648.7617774671653</v>
      </c>
      <c r="S56" s="88">
        <f t="shared" si="14"/>
        <v>-0.43721403152008131</v>
      </c>
      <c r="T56" s="92" t="s">
        <v>8</v>
      </c>
    </row>
    <row r="57" spans="1:20" x14ac:dyDescent="0.3">
      <c r="A57" s="94" t="s">
        <v>67</v>
      </c>
      <c r="B57" s="94"/>
      <c r="C57" s="94">
        <v>312</v>
      </c>
      <c r="D57" s="95">
        <v>76.599999999999994</v>
      </c>
      <c r="E57" s="95">
        <v>447</v>
      </c>
      <c r="F57" s="94">
        <v>0.49519999999999997</v>
      </c>
      <c r="G57" s="96">
        <v>0.70619600000000005</v>
      </c>
      <c r="H57" s="96">
        <v>6.9999999999999999E-6</v>
      </c>
      <c r="I57" s="95">
        <v>2.11</v>
      </c>
      <c r="J57" s="95">
        <v>11</v>
      </c>
      <c r="K57" s="96">
        <v>0.1159</v>
      </c>
      <c r="L57" s="96">
        <v>0.51284200000000002</v>
      </c>
      <c r="M57" s="96">
        <v>6.9999999999999999E-6</v>
      </c>
      <c r="N57" s="96">
        <v>0.51261400000000001</v>
      </c>
      <c r="O57" s="96">
        <v>0.70397600000000005</v>
      </c>
      <c r="P57" s="94">
        <v>7.2</v>
      </c>
      <c r="Q57" s="91">
        <f t="shared" si="13"/>
        <v>481.76893205144665</v>
      </c>
      <c r="R57" s="91">
        <f t="shared" si="15"/>
        <v>623.51899902959747</v>
      </c>
      <c r="S57" s="88">
        <f t="shared" si="14"/>
        <v>-0.41077783426537873</v>
      </c>
      <c r="T57" s="92" t="s">
        <v>8</v>
      </c>
    </row>
    <row r="58" spans="1:20" x14ac:dyDescent="0.3">
      <c r="A58" s="94" t="s">
        <v>68</v>
      </c>
      <c r="B58" s="94"/>
      <c r="C58" s="94">
        <v>312</v>
      </c>
      <c r="D58" s="95">
        <v>93.2</v>
      </c>
      <c r="E58" s="95">
        <v>459</v>
      </c>
      <c r="F58" s="94">
        <v>0.5877</v>
      </c>
      <c r="G58" s="96">
        <v>0.70680600000000005</v>
      </c>
      <c r="H58" s="96">
        <v>7.9999999999999996E-6</v>
      </c>
      <c r="I58" s="95">
        <v>2.35</v>
      </c>
      <c r="J58" s="95">
        <v>12.5</v>
      </c>
      <c r="K58" s="96">
        <v>0.1137</v>
      </c>
      <c r="L58" s="96">
        <v>0.51284799999999997</v>
      </c>
      <c r="M58" s="96">
        <v>1.1E-5</v>
      </c>
      <c r="N58" s="96">
        <v>0.512625</v>
      </c>
      <c r="O58" s="96">
        <v>0.70417200000000002</v>
      </c>
      <c r="P58" s="94">
        <v>7.4</v>
      </c>
      <c r="Q58" s="91">
        <f t="shared" si="13"/>
        <v>462.00043182553077</v>
      </c>
      <c r="R58" s="91">
        <f t="shared" si="15"/>
        <v>607.34403117213765</v>
      </c>
      <c r="S58" s="88">
        <f t="shared" si="14"/>
        <v>-0.42196237925775304</v>
      </c>
      <c r="T58" s="92" t="s">
        <v>8</v>
      </c>
    </row>
    <row r="59" spans="1:20" x14ac:dyDescent="0.3">
      <c r="A59" s="94" t="s">
        <v>585</v>
      </c>
      <c r="B59" s="94" t="s">
        <v>586</v>
      </c>
      <c r="C59" s="94">
        <v>325</v>
      </c>
      <c r="D59" s="95">
        <v>43.7</v>
      </c>
      <c r="E59" s="95">
        <v>378</v>
      </c>
      <c r="F59" s="94">
        <v>0.33439600000000003</v>
      </c>
      <c r="G59" s="96">
        <v>0.70502299999999996</v>
      </c>
      <c r="H59" s="96">
        <v>1.2999999999999999E-5</v>
      </c>
      <c r="I59" s="95">
        <v>1.52</v>
      </c>
      <c r="J59" s="95">
        <v>6.5</v>
      </c>
      <c r="K59" s="96">
        <v>0.14116300000000001</v>
      </c>
      <c r="L59" s="96">
        <v>0.51283199999999995</v>
      </c>
      <c r="M59" s="96">
        <v>5.0000000000000004E-6</v>
      </c>
      <c r="N59" s="89">
        <f>L59-K59*(EXP(0.654*0.00325)-1)</f>
        <v>0.51253163894787146</v>
      </c>
      <c r="O59" s="96">
        <v>0.70373799999999997</v>
      </c>
      <c r="P59" s="94">
        <v>6.1</v>
      </c>
      <c r="Q59" s="94">
        <v>669</v>
      </c>
      <c r="R59" s="91">
        <f>1/0.654*100000*LN((L59-0.51325-(K59-0.118)*(EXP(0.654*0.00325)-1))/(0.118-0.2168)+1)</f>
        <v>721.47691189623583</v>
      </c>
      <c r="S59" s="88">
        <f t="shared" si="14"/>
        <v>-0.28234367056431109</v>
      </c>
      <c r="T59" s="92" t="s">
        <v>14</v>
      </c>
    </row>
    <row r="60" spans="1:20" x14ac:dyDescent="0.3">
      <c r="A60" s="94" t="s">
        <v>587</v>
      </c>
      <c r="B60" s="94" t="s">
        <v>586</v>
      </c>
      <c r="C60" s="94">
        <v>325</v>
      </c>
      <c r="D60" s="95">
        <v>37.6</v>
      </c>
      <c r="E60" s="95">
        <v>409</v>
      </c>
      <c r="F60" s="94">
        <v>0.26590399999999997</v>
      </c>
      <c r="G60" s="96">
        <v>0.70477400000000001</v>
      </c>
      <c r="H60" s="96">
        <v>1.2999999999999999E-5</v>
      </c>
      <c r="I60" s="95">
        <v>1.69</v>
      </c>
      <c r="J60" s="95">
        <v>7.1</v>
      </c>
      <c r="K60" s="96">
        <v>0.14493</v>
      </c>
      <c r="L60" s="96">
        <v>0.51285700000000001</v>
      </c>
      <c r="M60" s="96">
        <v>6.0000000000000002E-6</v>
      </c>
      <c r="N60" s="89">
        <f t="shared" ref="N60:N62" si="16">L60-K60*(EXP(0.654*0.00325)-1)</f>
        <v>0.51254862367415699</v>
      </c>
      <c r="O60" s="96">
        <v>0.70375299999999996</v>
      </c>
      <c r="P60" s="94">
        <v>6.4</v>
      </c>
      <c r="Q60" s="94">
        <v>650</v>
      </c>
      <c r="R60" s="91">
        <f t="shared" ref="R60:R62" si="17">1/0.654*100000*LN((L60-0.51325-(K60-0.118)*(EXP(0.654*0.00325)-1))/(0.118-0.2168)+1)</f>
        <v>695.31244950522512</v>
      </c>
      <c r="S60" s="88">
        <f t="shared" si="14"/>
        <v>-0.26319267920691414</v>
      </c>
      <c r="T60" s="92" t="s">
        <v>14</v>
      </c>
    </row>
    <row r="61" spans="1:20" x14ac:dyDescent="0.3">
      <c r="A61" s="94" t="s">
        <v>588</v>
      </c>
      <c r="B61" s="94" t="s">
        <v>586</v>
      </c>
      <c r="C61" s="94">
        <v>325</v>
      </c>
      <c r="D61" s="95">
        <v>26</v>
      </c>
      <c r="E61" s="95">
        <v>490</v>
      </c>
      <c r="F61" s="94">
        <v>0.153471</v>
      </c>
      <c r="G61" s="96">
        <v>0.70450400000000002</v>
      </c>
      <c r="H61" s="96">
        <v>7.9999999999999996E-6</v>
      </c>
      <c r="I61" s="95">
        <v>1.93</v>
      </c>
      <c r="J61" s="95">
        <v>8.6999999999999993</v>
      </c>
      <c r="K61" s="96">
        <v>0.13474</v>
      </c>
      <c r="L61" s="96">
        <v>0.51282799999999995</v>
      </c>
      <c r="M61" s="96">
        <v>7.9999999999999996E-6</v>
      </c>
      <c r="N61" s="89">
        <f t="shared" si="16"/>
        <v>0.51254130555341137</v>
      </c>
      <c r="O61" s="96">
        <v>0.70391400000000004</v>
      </c>
      <c r="P61" s="94">
        <v>6.3</v>
      </c>
      <c r="Q61" s="94">
        <v>622</v>
      </c>
      <c r="R61" s="91">
        <f t="shared" si="17"/>
        <v>706.58634438802062</v>
      </c>
      <c r="S61" s="88">
        <f t="shared" si="14"/>
        <v>-0.31499745805795631</v>
      </c>
      <c r="T61" s="92" t="s">
        <v>14</v>
      </c>
    </row>
    <row r="62" spans="1:20" x14ac:dyDescent="0.3">
      <c r="A62" s="94" t="s">
        <v>589</v>
      </c>
      <c r="B62" s="94" t="s">
        <v>586</v>
      </c>
      <c r="C62" s="94">
        <v>325</v>
      </c>
      <c r="D62" s="95">
        <v>28</v>
      </c>
      <c r="E62" s="95">
        <v>450</v>
      </c>
      <c r="F62" s="94">
        <v>0.17996899999999999</v>
      </c>
      <c r="G62" s="96">
        <v>0.70456399999999997</v>
      </c>
      <c r="H62" s="96">
        <v>1.1E-5</v>
      </c>
      <c r="I62" s="95">
        <v>1.59</v>
      </c>
      <c r="J62" s="95">
        <v>7.3</v>
      </c>
      <c r="K62" s="96">
        <v>0.131323</v>
      </c>
      <c r="L62" s="96">
        <v>0.51278400000000002</v>
      </c>
      <c r="M62" s="96">
        <v>7.9999999999999996E-6</v>
      </c>
      <c r="N62" s="89">
        <f t="shared" si="16"/>
        <v>0.51250457611095923</v>
      </c>
      <c r="O62" s="96">
        <v>0.70387299999999997</v>
      </c>
      <c r="P62" s="94">
        <v>5.6</v>
      </c>
      <c r="Q62" s="94">
        <v>678</v>
      </c>
      <c r="R62" s="91">
        <f t="shared" si="17"/>
        <v>763.15715405448088</v>
      </c>
      <c r="S62" s="88">
        <f t="shared" si="14"/>
        <v>-0.33236908998474846</v>
      </c>
      <c r="T62" s="92" t="s">
        <v>14</v>
      </c>
    </row>
    <row r="63" spans="1:20" x14ac:dyDescent="0.3">
      <c r="A63" s="94" t="s">
        <v>590</v>
      </c>
      <c r="B63" s="94" t="s">
        <v>591</v>
      </c>
      <c r="C63" s="94">
        <v>320</v>
      </c>
      <c r="D63" s="95">
        <v>938</v>
      </c>
      <c r="E63" s="95">
        <v>25.62</v>
      </c>
      <c r="F63" s="94">
        <v>7.9000000000000001E-2</v>
      </c>
      <c r="G63" s="96">
        <v>0.70405200000000001</v>
      </c>
      <c r="H63" s="96">
        <v>1.2E-5</v>
      </c>
      <c r="I63" s="95">
        <v>2.35</v>
      </c>
      <c r="J63" s="95">
        <v>10.08</v>
      </c>
      <c r="K63" s="96">
        <v>0.1409</v>
      </c>
      <c r="L63" s="96">
        <v>0.51289899999999999</v>
      </c>
      <c r="M63" s="96">
        <v>1.2999999999999999E-5</v>
      </c>
      <c r="N63" s="96">
        <v>0.51258599999999999</v>
      </c>
      <c r="O63" s="96">
        <v>0.70369300000000001</v>
      </c>
      <c r="P63" s="94">
        <v>5.08</v>
      </c>
      <c r="Q63" s="91">
        <f t="shared" ref="Q63:Q77" si="18">(1/0.654*100000000000)*LN(1+(0.51315-L63)/(0.2135-K63))/1000000</f>
        <v>527.72745446721387</v>
      </c>
      <c r="R63" s="91">
        <f>1/0.654*100000*LN((L63-0.51325-(K63-0.118)*(EXP(0.654*0.0032)-1))/(0.118-0.2168)+1)</f>
        <v>616.22016595485752</v>
      </c>
      <c r="S63" s="88">
        <f t="shared" si="14"/>
        <v>-0.28368073207930866</v>
      </c>
      <c r="T63" s="92" t="s">
        <v>15</v>
      </c>
    </row>
    <row r="64" spans="1:20" x14ac:dyDescent="0.3">
      <c r="A64" s="94" t="s">
        <v>592</v>
      </c>
      <c r="B64" s="94" t="s">
        <v>591</v>
      </c>
      <c r="C64" s="94">
        <v>320</v>
      </c>
      <c r="D64" s="95">
        <v>178.5</v>
      </c>
      <c r="E64" s="95">
        <v>131.69999999999999</v>
      </c>
      <c r="F64" s="94">
        <v>2.1360999999999999</v>
      </c>
      <c r="G64" s="96">
        <v>0.71367800000000003</v>
      </c>
      <c r="H64" s="96">
        <v>1.0000000000000001E-5</v>
      </c>
      <c r="I64" s="95">
        <v>3.85</v>
      </c>
      <c r="J64" s="95">
        <v>18.87</v>
      </c>
      <c r="K64" s="96">
        <v>0.1232</v>
      </c>
      <c r="L64" s="96">
        <v>0.51277600000000001</v>
      </c>
      <c r="M64" s="96">
        <v>1.1E-5</v>
      </c>
      <c r="N64" s="96">
        <v>0.51250300000000004</v>
      </c>
      <c r="O64" s="96">
        <v>0.70397100000000001</v>
      </c>
      <c r="P64" s="94">
        <v>2.69</v>
      </c>
      <c r="Q64" s="91">
        <f t="shared" si="18"/>
        <v>631.98719986050503</v>
      </c>
      <c r="R64" s="91">
        <f t="shared" ref="R64:R77" si="19">1/0.654*100000*LN((L64-0.51325-(K64-0.118)*(EXP(0.654*0.0032)-1))/(0.118-0.2168)+1)</f>
        <v>748.59776795166465</v>
      </c>
      <c r="S64" s="88">
        <f t="shared" si="14"/>
        <v>-0.37366548042704628</v>
      </c>
      <c r="T64" s="92" t="s">
        <v>15</v>
      </c>
    </row>
    <row r="65" spans="1:20" x14ac:dyDescent="0.3">
      <c r="A65" s="94" t="s">
        <v>593</v>
      </c>
      <c r="B65" s="94" t="s">
        <v>591</v>
      </c>
      <c r="C65" s="94">
        <v>320</v>
      </c>
      <c r="D65" s="95">
        <v>708.3</v>
      </c>
      <c r="E65" s="95">
        <v>11.82</v>
      </c>
      <c r="F65" s="94">
        <v>4.8300000000000003E-2</v>
      </c>
      <c r="G65" s="96">
        <v>0.70399599999999996</v>
      </c>
      <c r="H65" s="96">
        <v>1.1E-5</v>
      </c>
      <c r="I65" s="95">
        <v>1.93</v>
      </c>
      <c r="J65" s="95">
        <v>8.2230000000000008</v>
      </c>
      <c r="K65" s="96">
        <v>0.14219999999999999</v>
      </c>
      <c r="L65" s="96">
        <v>0.51288599999999995</v>
      </c>
      <c r="M65" s="96">
        <v>1.0000000000000001E-5</v>
      </c>
      <c r="N65" s="96">
        <v>0.512571</v>
      </c>
      <c r="O65" s="96">
        <v>0.70377699999999999</v>
      </c>
      <c r="P65" s="94">
        <v>4.84</v>
      </c>
      <c r="Q65" s="91">
        <f t="shared" si="18"/>
        <v>565.11113261875744</v>
      </c>
      <c r="R65" s="91">
        <f t="shared" si="19"/>
        <v>640.45441499350568</v>
      </c>
      <c r="S65" s="88">
        <f t="shared" si="14"/>
        <v>-0.27707168276563299</v>
      </c>
      <c r="T65" s="92" t="s">
        <v>15</v>
      </c>
    </row>
    <row r="66" spans="1:20" x14ac:dyDescent="0.3">
      <c r="A66" s="94" t="s">
        <v>594</v>
      </c>
      <c r="B66" s="94" t="s">
        <v>591</v>
      </c>
      <c r="C66" s="94">
        <v>320</v>
      </c>
      <c r="D66" s="95">
        <v>621.29999999999995</v>
      </c>
      <c r="E66" s="95">
        <v>23.64</v>
      </c>
      <c r="F66" s="94">
        <v>0.1101</v>
      </c>
      <c r="G66" s="96">
        <v>0.70431200000000005</v>
      </c>
      <c r="H66" s="96">
        <v>9.0000000000000002E-6</v>
      </c>
      <c r="I66" s="95">
        <v>2.2799999999999998</v>
      </c>
      <c r="J66" s="95">
        <v>10</v>
      </c>
      <c r="K66" s="96">
        <v>0.1381</v>
      </c>
      <c r="L66" s="96">
        <v>0.512853</v>
      </c>
      <c r="M66" s="96">
        <v>1.2E-5</v>
      </c>
      <c r="N66" s="96">
        <v>0.51254699999999997</v>
      </c>
      <c r="O66" s="96">
        <v>0.70381099999999996</v>
      </c>
      <c r="P66" s="94">
        <v>4.1900000000000004</v>
      </c>
      <c r="Q66" s="91">
        <f t="shared" si="18"/>
        <v>601.10925463429874</v>
      </c>
      <c r="R66" s="91">
        <f t="shared" si="19"/>
        <v>678.07019852296457</v>
      </c>
      <c r="S66" s="88">
        <f t="shared" si="14"/>
        <v>-0.29791560752414847</v>
      </c>
      <c r="T66" s="92" t="s">
        <v>15</v>
      </c>
    </row>
    <row r="67" spans="1:20" x14ac:dyDescent="0.3">
      <c r="A67" s="94" t="s">
        <v>595</v>
      </c>
      <c r="B67" s="94" t="s">
        <v>591</v>
      </c>
      <c r="C67" s="94">
        <v>320</v>
      </c>
      <c r="D67" s="95">
        <v>675.8</v>
      </c>
      <c r="E67" s="95">
        <v>7.21</v>
      </c>
      <c r="F67" s="94">
        <v>3.09E-2</v>
      </c>
      <c r="G67" s="96">
        <v>0.70386499999999996</v>
      </c>
      <c r="H67" s="96">
        <v>1.4E-5</v>
      </c>
      <c r="I67" s="95">
        <v>2.4500000000000002</v>
      </c>
      <c r="J67" s="95">
        <v>10.41</v>
      </c>
      <c r="K67" s="96">
        <v>0.14249999999999999</v>
      </c>
      <c r="L67" s="96">
        <v>0.51286200000000004</v>
      </c>
      <c r="M67" s="96">
        <v>1.1E-5</v>
      </c>
      <c r="N67" s="96">
        <v>0.51254699999999997</v>
      </c>
      <c r="O67" s="96">
        <v>0.70372400000000002</v>
      </c>
      <c r="P67" s="94">
        <v>4.37</v>
      </c>
      <c r="Q67" s="91">
        <f t="shared" si="18"/>
        <v>618.98062218695304</v>
      </c>
      <c r="R67" s="91">
        <f t="shared" si="19"/>
        <v>678.40602916638136</v>
      </c>
      <c r="S67" s="88">
        <f t="shared" si="14"/>
        <v>-0.27554651753940018</v>
      </c>
      <c r="T67" s="92" t="s">
        <v>15</v>
      </c>
    </row>
    <row r="68" spans="1:20" x14ac:dyDescent="0.3">
      <c r="A68" s="94" t="s">
        <v>596</v>
      </c>
      <c r="B68" s="94" t="s">
        <v>591</v>
      </c>
      <c r="C68" s="94">
        <v>320</v>
      </c>
      <c r="D68" s="95">
        <v>701.2</v>
      </c>
      <c r="E68" s="95">
        <v>23.12</v>
      </c>
      <c r="F68" s="94">
        <v>9.5399999999999999E-2</v>
      </c>
      <c r="G68" s="96">
        <v>0.70409500000000003</v>
      </c>
      <c r="H68" s="96">
        <v>1.1E-5</v>
      </c>
      <c r="I68" s="95">
        <v>2.73</v>
      </c>
      <c r="J68" s="95">
        <v>11.92</v>
      </c>
      <c r="K68" s="96">
        <v>0.13880000000000001</v>
      </c>
      <c r="L68" s="96">
        <v>0.51290599999999997</v>
      </c>
      <c r="M68" s="96">
        <v>9.0000000000000002E-6</v>
      </c>
      <c r="N68" s="96">
        <v>0.512598</v>
      </c>
      <c r="O68" s="96">
        <v>0.70366200000000001</v>
      </c>
      <c r="P68" s="94">
        <v>5.22</v>
      </c>
      <c r="Q68" s="91">
        <f t="shared" si="18"/>
        <v>498.63544900317692</v>
      </c>
      <c r="R68" s="91">
        <f t="shared" si="19"/>
        <v>598.64800640012083</v>
      </c>
      <c r="S68" s="88">
        <f t="shared" si="14"/>
        <v>-0.29435688866293852</v>
      </c>
      <c r="T68" s="92" t="s">
        <v>15</v>
      </c>
    </row>
    <row r="69" spans="1:20" x14ac:dyDescent="0.3">
      <c r="A69" s="94" t="s">
        <v>105</v>
      </c>
      <c r="B69" s="94" t="s">
        <v>591</v>
      </c>
      <c r="C69" s="94">
        <v>320</v>
      </c>
      <c r="D69" s="95">
        <v>666.6</v>
      </c>
      <c r="E69" s="95">
        <v>27.64</v>
      </c>
      <c r="F69" s="94">
        <v>0.11990000000000001</v>
      </c>
      <c r="G69" s="96">
        <v>0.70429399999999998</v>
      </c>
      <c r="H69" s="96">
        <v>1.4E-5</v>
      </c>
      <c r="I69" s="95">
        <v>2.63</v>
      </c>
      <c r="J69" s="95">
        <v>11.66</v>
      </c>
      <c r="K69" s="96">
        <v>0.1363</v>
      </c>
      <c r="L69" s="96">
        <v>0.51288999999999996</v>
      </c>
      <c r="M69" s="96">
        <v>1.4E-5</v>
      </c>
      <c r="N69" s="96">
        <v>0.51258800000000004</v>
      </c>
      <c r="O69" s="96">
        <v>0.70374899999999996</v>
      </c>
      <c r="P69" s="94">
        <v>4.91</v>
      </c>
      <c r="Q69" s="91">
        <f t="shared" si="18"/>
        <v>514.10046725935615</v>
      </c>
      <c r="R69" s="91">
        <f t="shared" si="19"/>
        <v>615.2383523900611</v>
      </c>
      <c r="S69" s="88">
        <f t="shared" si="14"/>
        <v>-0.30706659888154553</v>
      </c>
      <c r="T69" s="92" t="s">
        <v>15</v>
      </c>
    </row>
    <row r="70" spans="1:20" x14ac:dyDescent="0.3">
      <c r="A70" s="94" t="s">
        <v>106</v>
      </c>
      <c r="B70" s="94" t="s">
        <v>591</v>
      </c>
      <c r="C70" s="94">
        <v>320</v>
      </c>
      <c r="D70" s="95">
        <v>685.4</v>
      </c>
      <c r="E70" s="95">
        <v>18.22</v>
      </c>
      <c r="F70" s="94">
        <v>7.6899999999999996E-2</v>
      </c>
      <c r="G70" s="96">
        <v>0.70418400000000003</v>
      </c>
      <c r="H70" s="96">
        <v>1.4E-5</v>
      </c>
      <c r="I70" s="95">
        <v>2.76</v>
      </c>
      <c r="J70" s="95">
        <v>11.95</v>
      </c>
      <c r="K70" s="96">
        <v>0.14000000000000001</v>
      </c>
      <c r="L70" s="96">
        <v>0.51291299999999995</v>
      </c>
      <c r="M70" s="96">
        <v>1.0000000000000001E-5</v>
      </c>
      <c r="N70" s="96">
        <v>0.51260300000000003</v>
      </c>
      <c r="O70" s="96">
        <v>0.70383499999999999</v>
      </c>
      <c r="P70" s="94">
        <v>5.37</v>
      </c>
      <c r="Q70" s="91">
        <f t="shared" si="18"/>
        <v>492.24805460347392</v>
      </c>
      <c r="R70" s="91">
        <f t="shared" si="19"/>
        <v>591.73232366742695</v>
      </c>
      <c r="S70" s="88">
        <f t="shared" si="14"/>
        <v>-0.28825622775800708</v>
      </c>
      <c r="T70" s="92" t="s">
        <v>15</v>
      </c>
    </row>
    <row r="71" spans="1:20" x14ac:dyDescent="0.3">
      <c r="A71" s="94" t="s">
        <v>107</v>
      </c>
      <c r="B71" s="94" t="s">
        <v>591</v>
      </c>
      <c r="C71" s="94">
        <v>320</v>
      </c>
      <c r="D71" s="95">
        <v>643.79999999999995</v>
      </c>
      <c r="E71" s="95">
        <v>30.66</v>
      </c>
      <c r="F71" s="94">
        <v>0.13769999999999999</v>
      </c>
      <c r="G71" s="96">
        <v>0.70426100000000003</v>
      </c>
      <c r="H71" s="96">
        <v>1.0000000000000001E-5</v>
      </c>
      <c r="I71" s="95">
        <v>3.05</v>
      </c>
      <c r="J71" s="95">
        <v>13.47</v>
      </c>
      <c r="K71" s="96">
        <v>0.13719999999999999</v>
      </c>
      <c r="L71" s="96">
        <v>0.51290199999999997</v>
      </c>
      <c r="M71" s="96">
        <v>1.4E-5</v>
      </c>
      <c r="N71" s="96">
        <v>0.512598</v>
      </c>
      <c r="O71" s="96">
        <v>0.70363500000000001</v>
      </c>
      <c r="P71" s="94">
        <v>5.14</v>
      </c>
      <c r="Q71" s="91">
        <f t="shared" si="18"/>
        <v>496.18604853326468</v>
      </c>
      <c r="R71" s="91">
        <f t="shared" si="19"/>
        <v>599.64696559312392</v>
      </c>
      <c r="S71" s="88">
        <f t="shared" si="14"/>
        <v>-0.30249110320284711</v>
      </c>
      <c r="T71" s="92" t="s">
        <v>15</v>
      </c>
    </row>
    <row r="72" spans="1:20" x14ac:dyDescent="0.3">
      <c r="A72" s="94" t="s">
        <v>597</v>
      </c>
      <c r="B72" s="94" t="s">
        <v>591</v>
      </c>
      <c r="C72" s="94">
        <v>320</v>
      </c>
      <c r="D72" s="95">
        <v>667</v>
      </c>
      <c r="E72" s="95">
        <v>27.06</v>
      </c>
      <c r="F72" s="94">
        <v>0.1173</v>
      </c>
      <c r="G72" s="96">
        <v>0.70433100000000004</v>
      </c>
      <c r="H72" s="96">
        <v>1.0000000000000001E-5</v>
      </c>
      <c r="I72" s="95">
        <v>3.73</v>
      </c>
      <c r="J72" s="95">
        <v>17.100000000000001</v>
      </c>
      <c r="K72" s="96">
        <v>0.13200000000000001</v>
      </c>
      <c r="L72" s="96">
        <v>0.51288699999999998</v>
      </c>
      <c r="M72" s="96">
        <v>1.2999999999999999E-5</v>
      </c>
      <c r="N72" s="96">
        <v>0.51259500000000002</v>
      </c>
      <c r="O72" s="96">
        <v>0.70379800000000003</v>
      </c>
      <c r="P72" s="94">
        <v>4.8600000000000003</v>
      </c>
      <c r="Q72" s="91">
        <f t="shared" si="18"/>
        <v>492.62970867127967</v>
      </c>
      <c r="R72" s="91">
        <f t="shared" si="19"/>
        <v>605.97657346119843</v>
      </c>
      <c r="S72" s="88">
        <f t="shared" si="14"/>
        <v>-0.32892730045754959</v>
      </c>
      <c r="T72" s="92" t="s">
        <v>15</v>
      </c>
    </row>
    <row r="73" spans="1:20" x14ac:dyDescent="0.3">
      <c r="A73" s="94" t="s">
        <v>108</v>
      </c>
      <c r="B73" s="94" t="s">
        <v>591</v>
      </c>
      <c r="C73" s="94">
        <v>320</v>
      </c>
      <c r="D73" s="95">
        <v>770.8</v>
      </c>
      <c r="E73" s="95">
        <v>39.9</v>
      </c>
      <c r="F73" s="94">
        <v>0.1497</v>
      </c>
      <c r="G73" s="96">
        <v>0.70438199999999995</v>
      </c>
      <c r="H73" s="96">
        <v>1.0000000000000001E-5</v>
      </c>
      <c r="I73" s="95">
        <v>3.68</v>
      </c>
      <c r="J73" s="95">
        <v>17.32</v>
      </c>
      <c r="K73" s="96">
        <v>0.12859999999999999</v>
      </c>
      <c r="L73" s="96">
        <v>0.51285899999999995</v>
      </c>
      <c r="M73" s="96">
        <v>9.0000000000000002E-6</v>
      </c>
      <c r="N73" s="96">
        <v>0.51257399999999997</v>
      </c>
      <c r="O73" s="96">
        <v>0.70370200000000005</v>
      </c>
      <c r="P73" s="94">
        <v>4.3099999999999996</v>
      </c>
      <c r="Q73" s="91">
        <f t="shared" si="18"/>
        <v>523.19589227966401</v>
      </c>
      <c r="R73" s="91">
        <f t="shared" si="19"/>
        <v>638.15517443546435</v>
      </c>
      <c r="S73" s="88">
        <f t="shared" si="14"/>
        <v>-0.34621250635485523</v>
      </c>
      <c r="T73" s="92" t="s">
        <v>15</v>
      </c>
    </row>
    <row r="74" spans="1:20" x14ac:dyDescent="0.3">
      <c r="A74" s="94" t="s">
        <v>598</v>
      </c>
      <c r="B74" s="94" t="s">
        <v>591</v>
      </c>
      <c r="C74" s="94">
        <v>320</v>
      </c>
      <c r="D74" s="95">
        <v>634</v>
      </c>
      <c r="E74" s="95">
        <v>14.73</v>
      </c>
      <c r="F74" s="94">
        <v>6.7199999999999996E-2</v>
      </c>
      <c r="G74" s="96">
        <v>0.70405099999999998</v>
      </c>
      <c r="H74" s="96">
        <v>9.0000000000000002E-6</v>
      </c>
      <c r="I74" s="95">
        <v>3.21</v>
      </c>
      <c r="J74" s="95">
        <v>14.14</v>
      </c>
      <c r="K74" s="96">
        <v>0.13719999999999999</v>
      </c>
      <c r="L74" s="96">
        <v>0.51288699999999998</v>
      </c>
      <c r="M74" s="96">
        <v>1.0000000000000001E-5</v>
      </c>
      <c r="N74" s="96">
        <v>0.51258300000000001</v>
      </c>
      <c r="O74" s="96">
        <v>0.70374599999999998</v>
      </c>
      <c r="P74" s="94">
        <v>4.8600000000000003</v>
      </c>
      <c r="Q74" s="91">
        <f t="shared" si="18"/>
        <v>526.14572470266887</v>
      </c>
      <c r="R74" s="91">
        <f t="shared" si="19"/>
        <v>622.7687081172736</v>
      </c>
      <c r="S74" s="88">
        <f t="shared" si="14"/>
        <v>-0.30249110320284711</v>
      </c>
      <c r="T74" s="92" t="s">
        <v>15</v>
      </c>
    </row>
    <row r="75" spans="1:20" x14ac:dyDescent="0.3">
      <c r="A75" s="94" t="s">
        <v>109</v>
      </c>
      <c r="B75" s="94" t="s">
        <v>591</v>
      </c>
      <c r="C75" s="94">
        <v>320</v>
      </c>
      <c r="D75" s="95">
        <v>750.4</v>
      </c>
      <c r="E75" s="95">
        <v>34.159999999999997</v>
      </c>
      <c r="F75" s="94">
        <v>0.13170000000000001</v>
      </c>
      <c r="G75" s="96">
        <v>0.70445599999999997</v>
      </c>
      <c r="H75" s="96">
        <v>1.2999999999999999E-5</v>
      </c>
      <c r="I75" s="95">
        <v>4.1100000000000003</v>
      </c>
      <c r="J75" s="95">
        <v>18.7</v>
      </c>
      <c r="K75" s="96">
        <v>0.13270000000000001</v>
      </c>
      <c r="L75" s="96">
        <v>0.51286500000000002</v>
      </c>
      <c r="M75" s="96">
        <v>1.1E-5</v>
      </c>
      <c r="N75" s="96">
        <v>0.51256999999999997</v>
      </c>
      <c r="O75" s="96">
        <v>0.70385799999999998</v>
      </c>
      <c r="P75" s="94">
        <v>4.42</v>
      </c>
      <c r="Q75" s="91">
        <f t="shared" si="18"/>
        <v>538.38251441709053</v>
      </c>
      <c r="R75" s="91">
        <f t="shared" si="19"/>
        <v>642.14594832254977</v>
      </c>
      <c r="S75" s="88">
        <f t="shared" si="14"/>
        <v>-0.32536858159633963</v>
      </c>
      <c r="T75" s="92" t="s">
        <v>15</v>
      </c>
    </row>
    <row r="76" spans="1:20" x14ac:dyDescent="0.3">
      <c r="A76" s="94" t="s">
        <v>110</v>
      </c>
      <c r="B76" s="94" t="s">
        <v>591</v>
      </c>
      <c r="C76" s="94">
        <v>320</v>
      </c>
      <c r="D76" s="95">
        <v>770.6</v>
      </c>
      <c r="E76" s="95">
        <v>13.27</v>
      </c>
      <c r="F76" s="94">
        <v>4.9799999999999997E-2</v>
      </c>
      <c r="G76" s="96">
        <v>0.70392200000000005</v>
      </c>
      <c r="H76" s="96">
        <v>1.2E-5</v>
      </c>
      <c r="I76" s="95">
        <v>3.67</v>
      </c>
      <c r="J76" s="95">
        <v>13.57</v>
      </c>
      <c r="K76" s="96">
        <v>0.1636</v>
      </c>
      <c r="L76" s="96">
        <v>0.51294700000000004</v>
      </c>
      <c r="M76" s="96">
        <v>1.0000000000000001E-5</v>
      </c>
      <c r="N76" s="96">
        <v>0.51258400000000004</v>
      </c>
      <c r="O76" s="96">
        <v>0.70369599999999999</v>
      </c>
      <c r="P76" s="94">
        <v>6.01</v>
      </c>
      <c r="Q76" s="91">
        <f t="shared" si="18"/>
        <v>620.77733640919382</v>
      </c>
      <c r="R76" s="91">
        <f t="shared" si="19"/>
        <v>615.53625427189331</v>
      </c>
      <c r="S76" s="88">
        <f t="shared" si="14"/>
        <v>-0.16827656329435692</v>
      </c>
      <c r="T76" s="92" t="s">
        <v>15</v>
      </c>
    </row>
    <row r="77" spans="1:20" x14ac:dyDescent="0.3">
      <c r="A77" s="94" t="s">
        <v>599</v>
      </c>
      <c r="B77" s="94" t="s">
        <v>591</v>
      </c>
      <c r="C77" s="94">
        <v>320</v>
      </c>
      <c r="D77" s="95">
        <v>895.5</v>
      </c>
      <c r="E77" s="95">
        <v>42.42</v>
      </c>
      <c r="F77" s="94">
        <v>0.13700000000000001</v>
      </c>
      <c r="G77" s="96">
        <v>0.70421999999999996</v>
      </c>
      <c r="H77" s="96">
        <v>1.2E-5</v>
      </c>
      <c r="I77" s="95">
        <v>2.0699999999999998</v>
      </c>
      <c r="J77" s="95">
        <v>8.1199999999999992</v>
      </c>
      <c r="K77" s="96">
        <v>0.15440000000000001</v>
      </c>
      <c r="L77" s="96">
        <v>0.51296299999999995</v>
      </c>
      <c r="M77" s="96">
        <v>1.0000000000000001E-5</v>
      </c>
      <c r="N77" s="96">
        <v>0.51262099999999999</v>
      </c>
      <c r="O77" s="96">
        <v>0.70359799999999995</v>
      </c>
      <c r="P77" s="94">
        <v>6.34</v>
      </c>
      <c r="Q77" s="91">
        <f t="shared" si="18"/>
        <v>483.04790140169712</v>
      </c>
      <c r="R77" s="91">
        <f t="shared" si="19"/>
        <v>561.15515589487245</v>
      </c>
      <c r="S77" s="88">
        <f t="shared" si="14"/>
        <v>-0.21504829689883076</v>
      </c>
      <c r="T77" s="92" t="s">
        <v>15</v>
      </c>
    </row>
    <row r="78" spans="1:20" x14ac:dyDescent="0.3">
      <c r="A78" s="94" t="s">
        <v>600</v>
      </c>
      <c r="B78" s="94" t="s">
        <v>601</v>
      </c>
      <c r="C78" s="94">
        <v>334</v>
      </c>
      <c r="D78" s="95">
        <v>28.8</v>
      </c>
      <c r="E78" s="95">
        <v>488</v>
      </c>
      <c r="F78" s="94">
        <v>0.17095299999999999</v>
      </c>
      <c r="G78" s="96">
        <v>0.70499999999999996</v>
      </c>
      <c r="H78" s="96">
        <v>1.5E-5</v>
      </c>
      <c r="I78" s="95">
        <v>4.53</v>
      </c>
      <c r="J78" s="95">
        <v>22.2</v>
      </c>
      <c r="K78" s="96">
        <v>0.12341761</v>
      </c>
      <c r="L78" s="96">
        <v>0.512799</v>
      </c>
      <c r="M78" s="96">
        <v>1.2E-5</v>
      </c>
      <c r="N78" s="89">
        <f>L78-K78*(EXP(0.654*0.00334)-1)</f>
        <v>0.51252911685575864</v>
      </c>
      <c r="O78" s="96">
        <v>0.70418700000000001</v>
      </c>
      <c r="P78" s="94">
        <v>6.27</v>
      </c>
      <c r="Q78" s="94">
        <v>596</v>
      </c>
      <c r="R78" s="91">
        <f>1/0.654*100000*LN((L78-0.51325-(K78-0.118)*(EXP(0.654*0.00334)-1))/(0.118-0.2168)+1)</f>
        <v>714.64016626035084</v>
      </c>
      <c r="S78" s="88">
        <f t="shared" si="14"/>
        <v>-0.37255917641077785</v>
      </c>
      <c r="T78" s="92" t="s">
        <v>16</v>
      </c>
    </row>
    <row r="79" spans="1:20" x14ac:dyDescent="0.3">
      <c r="A79" s="94" t="s">
        <v>113</v>
      </c>
      <c r="B79" s="94" t="s">
        <v>601</v>
      </c>
      <c r="C79" s="94">
        <v>334</v>
      </c>
      <c r="D79" s="95">
        <v>37.1</v>
      </c>
      <c r="E79" s="95">
        <v>1005</v>
      </c>
      <c r="F79" s="94">
        <v>0.10687199999999999</v>
      </c>
      <c r="G79" s="96">
        <v>0.70418199999999997</v>
      </c>
      <c r="H79" s="96">
        <v>1.4E-5</v>
      </c>
      <c r="I79" s="95">
        <v>4</v>
      </c>
      <c r="J79" s="95">
        <v>20.6</v>
      </c>
      <c r="K79" s="96">
        <v>0.11724672999999999</v>
      </c>
      <c r="L79" s="96">
        <v>0.51278100000000004</v>
      </c>
      <c r="M79" s="96">
        <v>5.0000000000000004E-6</v>
      </c>
      <c r="N79" s="89">
        <f t="shared" ref="N79:N80" si="20">L79-K79*(EXP(0.654*0.00334)-1)</f>
        <v>0.5125246110118773</v>
      </c>
      <c r="O79" s="96">
        <v>0.70367400000000002</v>
      </c>
      <c r="P79" s="94">
        <v>6.18</v>
      </c>
      <c r="Q79" s="94">
        <v>586</v>
      </c>
      <c r="R79" s="91">
        <f t="shared" ref="R79:R80" si="21">1/0.654*100000*LN((L79-0.51325-(K79-0.118)*(EXP(0.654*0.00334)-1))/(0.118-0.2168)+1)</f>
        <v>721.58084284624726</v>
      </c>
      <c r="S79" s="88">
        <f t="shared" si="14"/>
        <v>-0.40393121504829699</v>
      </c>
      <c r="T79" s="92" t="s">
        <v>16</v>
      </c>
    </row>
    <row r="80" spans="1:20" x14ac:dyDescent="0.3">
      <c r="A80" s="94" t="s">
        <v>117</v>
      </c>
      <c r="B80" s="94" t="s">
        <v>601</v>
      </c>
      <c r="C80" s="94">
        <v>334</v>
      </c>
      <c r="D80" s="95">
        <v>30.7</v>
      </c>
      <c r="E80" s="95">
        <v>502</v>
      </c>
      <c r="F80" s="94">
        <v>0.17700099999999999</v>
      </c>
      <c r="G80" s="96">
        <v>0.70477299999999998</v>
      </c>
      <c r="H80" s="96">
        <v>1.0000000000000001E-5</v>
      </c>
      <c r="I80" s="95">
        <v>3.4</v>
      </c>
      <c r="J80" s="95">
        <v>17.100000000000001</v>
      </c>
      <c r="K80" s="96">
        <v>0.12026771999999999</v>
      </c>
      <c r="L80" s="96">
        <v>0.51280400000000004</v>
      </c>
      <c r="M80" s="96">
        <v>6.0000000000000002E-6</v>
      </c>
      <c r="N80" s="89">
        <f t="shared" si="20"/>
        <v>0.51254100486969134</v>
      </c>
      <c r="O80" s="96">
        <v>0.703932</v>
      </c>
      <c r="P80" s="94">
        <v>6.5</v>
      </c>
      <c r="Q80" s="94">
        <v>567</v>
      </c>
      <c r="R80" s="91">
        <f t="shared" si="21"/>
        <v>696.32668798523275</v>
      </c>
      <c r="S80" s="88">
        <f t="shared" si="14"/>
        <v>-0.38857285205897307</v>
      </c>
      <c r="T80" s="92" t="s">
        <v>16</v>
      </c>
    </row>
    <row r="81" spans="1:20" x14ac:dyDescent="0.3">
      <c r="A81" s="86" t="s">
        <v>602</v>
      </c>
      <c r="B81" s="94" t="s">
        <v>482</v>
      </c>
      <c r="C81" s="94">
        <v>420</v>
      </c>
      <c r="D81" s="87">
        <v>96.36</v>
      </c>
      <c r="E81" s="87">
        <v>492.3</v>
      </c>
      <c r="F81" s="97">
        <v>0.56589454992906763</v>
      </c>
      <c r="G81" s="89">
        <v>0.70710700000000004</v>
      </c>
      <c r="H81" s="89">
        <v>1.0000000000000001E-5</v>
      </c>
      <c r="I81" s="87">
        <v>3.379</v>
      </c>
      <c r="J81" s="87">
        <v>16.829999999999998</v>
      </c>
      <c r="K81" s="89">
        <v>0.12130596255072591</v>
      </c>
      <c r="L81" s="89">
        <v>0.51269500000000001</v>
      </c>
      <c r="M81" s="89">
        <v>1.0000000000000001E-5</v>
      </c>
      <c r="N81" s="89">
        <f>L81-K81*(EXP(0.654*0.0042)-1)</f>
        <v>0.51236133874148027</v>
      </c>
      <c r="O81" s="89">
        <v>0.70372192063128047</v>
      </c>
      <c r="P81" s="98">
        <v>5.1626360444645414</v>
      </c>
      <c r="Q81" s="91">
        <f t="shared" ref="Q81:Q83" si="22">(1/0.654*100000000000)*LN(1+(0.51315-L81)/(0.2135-K81))/1000000</f>
        <v>752.76832523047074</v>
      </c>
      <c r="R81" s="91">
        <f>1/0.654*100000*LN((L81-0.51325-(K81-0.118)*(EXP(0.654*0.0042)-1))/(0.118-0.2168)+1)</f>
        <v>870.52129220622714</v>
      </c>
      <c r="S81" s="88">
        <f t="shared" si="14"/>
        <v>-0.38329454727643164</v>
      </c>
      <c r="T81" s="92" t="s">
        <v>603</v>
      </c>
    </row>
    <row r="82" spans="1:20" x14ac:dyDescent="0.3">
      <c r="A82" s="86" t="s">
        <v>604</v>
      </c>
      <c r="B82" s="94" t="s">
        <v>482</v>
      </c>
      <c r="C82" s="94">
        <v>420</v>
      </c>
      <c r="D82" s="87">
        <v>94.14</v>
      </c>
      <c r="E82" s="87">
        <v>510</v>
      </c>
      <c r="F82" s="97">
        <v>0.53366973432141174</v>
      </c>
      <c r="G82" s="89">
        <v>0.70723800000000003</v>
      </c>
      <c r="H82" s="89">
        <v>1.2999999999999999E-5</v>
      </c>
      <c r="I82" s="87">
        <v>2.8690000000000002</v>
      </c>
      <c r="J82" s="87">
        <v>15.83</v>
      </c>
      <c r="K82" s="89">
        <v>0.10950342570283683</v>
      </c>
      <c r="L82" s="89">
        <v>0.512656</v>
      </c>
      <c r="M82" s="89">
        <v>7.9999999999999996E-6</v>
      </c>
      <c r="N82" s="89">
        <f t="shared" ref="N82:N83" si="23">L82-K82*(EXP(0.654*0.0042)-1)</f>
        <v>0.51235480251502918</v>
      </c>
      <c r="O82" s="89">
        <v>0.70404568367960441</v>
      </c>
      <c r="P82" s="98">
        <v>5.0349995431830941</v>
      </c>
      <c r="Q82" s="91">
        <f t="shared" si="22"/>
        <v>724.60398700264034</v>
      </c>
      <c r="R82" s="91">
        <f t="shared" ref="R82:R83" si="24">1/0.654*100000*LN((L82-0.51325-(K82-0.118)*(EXP(0.654*0.0042)-1))/(0.118-0.2168)+1)</f>
        <v>880.5791521601825</v>
      </c>
      <c r="S82" s="88">
        <f t="shared" si="14"/>
        <v>-0.4432972765488723</v>
      </c>
      <c r="T82" s="92" t="s">
        <v>603</v>
      </c>
    </row>
    <row r="83" spans="1:20" x14ac:dyDescent="0.3">
      <c r="A83" s="86" t="s">
        <v>605</v>
      </c>
      <c r="B83" s="94" t="s">
        <v>482</v>
      </c>
      <c r="C83" s="94">
        <v>420</v>
      </c>
      <c r="D83" s="87">
        <v>102.3</v>
      </c>
      <c r="E83" s="87">
        <v>505.6</v>
      </c>
      <c r="F83" s="97">
        <v>0.58497475499287976</v>
      </c>
      <c r="G83" s="89">
        <v>0.70781700000000003</v>
      </c>
      <c r="H83" s="89">
        <v>1.5999999999999999E-5</v>
      </c>
      <c r="I83" s="87">
        <v>3.2040000000000002</v>
      </c>
      <c r="J83" s="87">
        <v>16.920000000000002</v>
      </c>
      <c r="K83" s="89">
        <v>0.11441164270296249</v>
      </c>
      <c r="L83" s="89">
        <v>0.51267700000000005</v>
      </c>
      <c r="M83" s="89">
        <v>1.0000000000000001E-5</v>
      </c>
      <c r="N83" s="89">
        <f t="shared" si="23"/>
        <v>0.51236230209158007</v>
      </c>
      <c r="O83" s="89">
        <v>0.7043177862779445</v>
      </c>
      <c r="P83" s="98">
        <v>5.1814479135403602</v>
      </c>
      <c r="Q83" s="91">
        <f t="shared" si="22"/>
        <v>728.15906985592153</v>
      </c>
      <c r="R83" s="91">
        <f t="shared" si="24"/>
        <v>869.03884570396258</v>
      </c>
      <c r="S83" s="88">
        <f t="shared" si="14"/>
        <v>-0.41834447024421717</v>
      </c>
      <c r="T83" s="92" t="s">
        <v>603</v>
      </c>
    </row>
    <row r="84" spans="1:20" x14ac:dyDescent="0.3">
      <c r="A84" s="94" t="s">
        <v>130</v>
      </c>
      <c r="B84" s="94" t="s">
        <v>188</v>
      </c>
      <c r="C84" s="99">
        <v>434</v>
      </c>
      <c r="D84" s="95">
        <v>125</v>
      </c>
      <c r="E84" s="95">
        <v>406</v>
      </c>
      <c r="F84" s="94">
        <v>0.89070000000000005</v>
      </c>
      <c r="G84" s="96">
        <v>0.70689999999999997</v>
      </c>
      <c r="H84" s="96">
        <v>3.9999999999999998E-6</v>
      </c>
      <c r="I84" s="95">
        <v>3.87</v>
      </c>
      <c r="J84" s="95">
        <v>19.3</v>
      </c>
      <c r="K84" s="96">
        <v>0.12123</v>
      </c>
      <c r="L84" s="96">
        <v>0.51284700000000005</v>
      </c>
      <c r="M84" s="96">
        <v>3.9999999999999998E-6</v>
      </c>
      <c r="N84" s="96">
        <v>0.51248899999999997</v>
      </c>
      <c r="O84" s="96">
        <v>0.70152000000000003</v>
      </c>
      <c r="P84" s="94">
        <v>7.98</v>
      </c>
      <c r="Q84" s="94">
        <v>532</v>
      </c>
      <c r="R84" s="94">
        <v>523</v>
      </c>
      <c r="S84" s="94" t="s">
        <v>520</v>
      </c>
      <c r="T84" s="92" t="s">
        <v>606</v>
      </c>
    </row>
    <row r="85" spans="1:20" x14ac:dyDescent="0.3">
      <c r="A85" s="94" t="s">
        <v>131</v>
      </c>
      <c r="B85" s="94" t="s">
        <v>188</v>
      </c>
      <c r="C85" s="99">
        <v>434</v>
      </c>
      <c r="D85" s="95">
        <v>133.5</v>
      </c>
      <c r="E85" s="95">
        <v>443</v>
      </c>
      <c r="F85" s="94">
        <v>0.87180000000000002</v>
      </c>
      <c r="G85" s="96">
        <v>0.70669999999999999</v>
      </c>
      <c r="H85" s="96">
        <v>3.9999999999999998E-6</v>
      </c>
      <c r="I85" s="95">
        <v>3.77</v>
      </c>
      <c r="J85" s="95">
        <v>19.399999999999999</v>
      </c>
      <c r="K85" s="96">
        <v>0.11749</v>
      </c>
      <c r="L85" s="96">
        <v>0.51284600000000002</v>
      </c>
      <c r="M85" s="96">
        <v>6.9999999999999999E-6</v>
      </c>
      <c r="N85" s="96">
        <v>0.51249900000000004</v>
      </c>
      <c r="O85" s="96">
        <v>0.70143999999999995</v>
      </c>
      <c r="P85" s="94">
        <v>8.18</v>
      </c>
      <c r="Q85" s="94">
        <v>511</v>
      </c>
      <c r="R85" s="94">
        <v>507</v>
      </c>
      <c r="S85" s="94" t="s">
        <v>607</v>
      </c>
      <c r="T85" s="92" t="s">
        <v>606</v>
      </c>
    </row>
    <row r="86" spans="1:20" x14ac:dyDescent="0.3">
      <c r="A86" s="94" t="s">
        <v>132</v>
      </c>
      <c r="B86" s="94" t="s">
        <v>188</v>
      </c>
      <c r="C86" s="99">
        <v>434</v>
      </c>
      <c r="D86" s="95">
        <v>125</v>
      </c>
      <c r="E86" s="95">
        <v>406</v>
      </c>
      <c r="F86" s="94">
        <v>0.89070000000000005</v>
      </c>
      <c r="G86" s="96">
        <v>0.70679999999999998</v>
      </c>
      <c r="H86" s="96">
        <v>6.9999999999999999E-6</v>
      </c>
      <c r="I86" s="95">
        <v>3.42</v>
      </c>
      <c r="J86" s="95">
        <v>16.899999999999999</v>
      </c>
      <c r="K86" s="96">
        <v>0.12235</v>
      </c>
      <c r="L86" s="96">
        <v>0.51284300000000005</v>
      </c>
      <c r="M86" s="96">
        <v>7.9999999999999996E-6</v>
      </c>
      <c r="N86" s="96">
        <v>0.51248199999999999</v>
      </c>
      <c r="O86" s="96">
        <v>0.70140000000000002</v>
      </c>
      <c r="P86" s="94">
        <v>7.85</v>
      </c>
      <c r="Q86" s="94">
        <v>546</v>
      </c>
      <c r="R86" s="94">
        <v>535</v>
      </c>
      <c r="S86" s="94" t="s">
        <v>558</v>
      </c>
      <c r="T86" s="92" t="s">
        <v>606</v>
      </c>
    </row>
    <row r="87" spans="1:20" x14ac:dyDescent="0.3">
      <c r="A87" s="94" t="s">
        <v>133</v>
      </c>
      <c r="B87" s="94" t="s">
        <v>188</v>
      </c>
      <c r="C87" s="99">
        <v>434</v>
      </c>
      <c r="D87" s="95">
        <v>124</v>
      </c>
      <c r="E87" s="95">
        <v>412</v>
      </c>
      <c r="F87" s="94">
        <v>0.87070000000000003</v>
      </c>
      <c r="G87" s="96">
        <v>0.70679999999999998</v>
      </c>
      <c r="H87" s="96">
        <v>7.9999999999999996E-6</v>
      </c>
      <c r="I87" s="95">
        <v>3.63</v>
      </c>
      <c r="J87" s="95">
        <v>18.600000000000001</v>
      </c>
      <c r="K87" s="96">
        <v>0.11799</v>
      </c>
      <c r="L87" s="96">
        <v>0.51284399999999997</v>
      </c>
      <c r="M87" s="96">
        <v>9.0000000000000002E-6</v>
      </c>
      <c r="N87" s="96">
        <v>0.51249599999999995</v>
      </c>
      <c r="O87" s="96">
        <v>0.70155999999999996</v>
      </c>
      <c r="P87" s="94">
        <v>8.1199999999999992</v>
      </c>
      <c r="Q87" s="94">
        <v>517</v>
      </c>
      <c r="R87" s="94">
        <v>513</v>
      </c>
      <c r="S87" s="94" t="s">
        <v>607</v>
      </c>
      <c r="T87" s="92" t="s">
        <v>606</v>
      </c>
    </row>
    <row r="88" spans="1:20" x14ac:dyDescent="0.3">
      <c r="A88" s="94" t="s">
        <v>134</v>
      </c>
      <c r="B88" s="94" t="s">
        <v>188</v>
      </c>
      <c r="C88" s="99">
        <v>434</v>
      </c>
      <c r="D88" s="95">
        <v>59.9</v>
      </c>
      <c r="E88" s="95">
        <v>727</v>
      </c>
      <c r="F88" s="94">
        <v>0.23830000000000001</v>
      </c>
      <c r="G88" s="96">
        <v>0.7036</v>
      </c>
      <c r="H88" s="96">
        <v>9.0000000000000002E-6</v>
      </c>
      <c r="I88" s="95">
        <v>4.7300000000000004</v>
      </c>
      <c r="J88" s="95">
        <v>25.3</v>
      </c>
      <c r="K88" s="96">
        <v>0.11303000000000001</v>
      </c>
      <c r="L88" s="96">
        <v>0.51288199999999995</v>
      </c>
      <c r="M88" s="96">
        <v>6.9999999999999999E-6</v>
      </c>
      <c r="N88" s="96">
        <v>0.51261500000000004</v>
      </c>
      <c r="O88" s="96">
        <v>0.70250000000000001</v>
      </c>
      <c r="P88" s="94">
        <v>8.25</v>
      </c>
      <c r="Q88" s="94">
        <v>429</v>
      </c>
      <c r="R88" s="94">
        <v>429</v>
      </c>
      <c r="S88" s="94" t="s">
        <v>547</v>
      </c>
      <c r="T88" s="92" t="s">
        <v>606</v>
      </c>
    </row>
    <row r="89" spans="1:20" x14ac:dyDescent="0.3">
      <c r="A89" s="94" t="s">
        <v>135</v>
      </c>
      <c r="B89" s="94" t="s">
        <v>188</v>
      </c>
      <c r="C89" s="99">
        <v>434</v>
      </c>
      <c r="D89" s="95">
        <v>57.2</v>
      </c>
      <c r="E89" s="95">
        <v>751</v>
      </c>
      <c r="F89" s="94">
        <v>0.2203</v>
      </c>
      <c r="G89" s="96">
        <v>0.70350000000000001</v>
      </c>
      <c r="H89" s="96">
        <v>7.9999999999999996E-6</v>
      </c>
      <c r="I89" s="95">
        <v>4.82</v>
      </c>
      <c r="J89" s="95">
        <v>25</v>
      </c>
      <c r="K89" s="96">
        <v>0.11656999999999999</v>
      </c>
      <c r="L89" s="96">
        <v>0.51288</v>
      </c>
      <c r="M89" s="96">
        <v>3.9999999999999998E-6</v>
      </c>
      <c r="N89" s="96">
        <v>0.51260499999999998</v>
      </c>
      <c r="O89" s="96">
        <v>0.70247999999999999</v>
      </c>
      <c r="P89" s="94">
        <v>8.06</v>
      </c>
      <c r="Q89" s="94">
        <v>449</v>
      </c>
      <c r="R89" s="94">
        <v>445</v>
      </c>
      <c r="S89" s="94" t="s">
        <v>607</v>
      </c>
      <c r="T89" s="92" t="s">
        <v>606</v>
      </c>
    </row>
    <row r="90" spans="1:20" x14ac:dyDescent="0.3">
      <c r="A90" s="94" t="s">
        <v>136</v>
      </c>
      <c r="B90" s="94" t="s">
        <v>188</v>
      </c>
      <c r="C90" s="99">
        <v>434</v>
      </c>
      <c r="D90" s="95">
        <v>85.7</v>
      </c>
      <c r="E90" s="95">
        <v>626</v>
      </c>
      <c r="F90" s="94">
        <v>0.39589999999999997</v>
      </c>
      <c r="G90" s="96">
        <v>0.70369999999999999</v>
      </c>
      <c r="H90" s="96">
        <v>7.9999999999999996E-6</v>
      </c>
      <c r="I90" s="95">
        <v>5.0599999999999996</v>
      </c>
      <c r="J90" s="95">
        <v>25.6</v>
      </c>
      <c r="K90" s="96">
        <v>0.1195</v>
      </c>
      <c r="L90" s="96">
        <v>0.51288100000000003</v>
      </c>
      <c r="M90" s="96">
        <v>7.9999999999999996E-6</v>
      </c>
      <c r="N90" s="96">
        <v>0.51259900000000003</v>
      </c>
      <c r="O90" s="96">
        <v>0.70184000000000002</v>
      </c>
      <c r="P90" s="94">
        <v>7.94</v>
      </c>
      <c r="Q90" s="94">
        <v>463</v>
      </c>
      <c r="R90" s="94">
        <v>455</v>
      </c>
      <c r="S90" s="94" t="s">
        <v>542</v>
      </c>
      <c r="T90" s="92" t="s">
        <v>606</v>
      </c>
    </row>
    <row r="91" spans="1:20" x14ac:dyDescent="0.3">
      <c r="A91" s="94" t="s">
        <v>137</v>
      </c>
      <c r="B91" s="94" t="s">
        <v>188</v>
      </c>
      <c r="C91" s="99">
        <v>434</v>
      </c>
      <c r="D91" s="95">
        <v>99.9</v>
      </c>
      <c r="E91" s="95">
        <v>719</v>
      </c>
      <c r="F91" s="94">
        <v>0.40179999999999999</v>
      </c>
      <c r="G91" s="96">
        <v>0.7036</v>
      </c>
      <c r="H91" s="96">
        <v>5.0000000000000004E-6</v>
      </c>
      <c r="I91" s="95">
        <v>4.7</v>
      </c>
      <c r="J91" s="95">
        <v>25.1</v>
      </c>
      <c r="K91" s="96">
        <v>0.11321000000000001</v>
      </c>
      <c r="L91" s="96">
        <v>0.51287799999999995</v>
      </c>
      <c r="M91" s="96">
        <v>7.9999999999999996E-6</v>
      </c>
      <c r="N91" s="96">
        <v>0.51261100000000004</v>
      </c>
      <c r="O91" s="96">
        <v>0.70167000000000002</v>
      </c>
      <c r="P91" s="94">
        <v>8.17</v>
      </c>
      <c r="Q91" s="94">
        <v>436</v>
      </c>
      <c r="R91" s="94">
        <v>436</v>
      </c>
      <c r="S91" s="94" t="s">
        <v>547</v>
      </c>
      <c r="T91" s="92" t="s">
        <v>606</v>
      </c>
    </row>
    <row r="92" spans="1:20" x14ac:dyDescent="0.3">
      <c r="A92" s="87" t="s">
        <v>138</v>
      </c>
      <c r="B92" s="95" t="s">
        <v>608</v>
      </c>
      <c r="C92" s="100">
        <v>315</v>
      </c>
      <c r="D92" s="87">
        <v>32.53</v>
      </c>
      <c r="E92" s="87">
        <v>623.29999999999995</v>
      </c>
      <c r="F92" s="101">
        <v>0.15097175617865799</v>
      </c>
      <c r="G92" s="89">
        <v>0.703975608946659</v>
      </c>
      <c r="H92" s="96">
        <v>1.8E-5</v>
      </c>
      <c r="I92" s="87">
        <v>2.4900000000000002</v>
      </c>
      <c r="J92" s="87">
        <v>9.7490000000000006</v>
      </c>
      <c r="K92" s="89">
        <v>0.15545069340949424</v>
      </c>
      <c r="L92" s="89">
        <v>0.51297804684138537</v>
      </c>
      <c r="M92" s="96">
        <v>7.9999999999999996E-6</v>
      </c>
      <c r="N92" s="89">
        <f>L92-K92*(EXP(0.654*0.00315)-1)</f>
        <v>0.51265747277395102</v>
      </c>
      <c r="O92" s="89">
        <v>0.70329880018217739</v>
      </c>
      <c r="P92" s="90">
        <f>(N92/(0.512638-0.1967*(EXP(0.654*0.00315)-1))-1)*10000</f>
        <v>8.2992048525087903</v>
      </c>
      <c r="Q92" s="91">
        <f t="shared" ref="Q92:Q112" si="25">(1/0.654*100000000000)*LN(1+(0.51315-L92)/(0.2135-K92))/1000000</f>
        <v>452.26495225198511</v>
      </c>
      <c r="R92" s="91">
        <f>1/0.654*100000*LN((L92-0.51325-(K92-0.118)*(EXP(0.654*0.00315)-1))/(0.118-0.2168)+1)</f>
        <v>539.45395567477772</v>
      </c>
      <c r="S92" s="88">
        <v>-0.20970669339352199</v>
      </c>
      <c r="T92" s="92" t="s">
        <v>609</v>
      </c>
    </row>
    <row r="93" spans="1:20" x14ac:dyDescent="0.3">
      <c r="A93" s="87" t="s">
        <v>139</v>
      </c>
      <c r="B93" s="95" t="s">
        <v>608</v>
      </c>
      <c r="C93" s="100">
        <v>315</v>
      </c>
      <c r="D93" s="87">
        <v>33.729999999999997</v>
      </c>
      <c r="E93" s="87">
        <v>613.6</v>
      </c>
      <c r="F93" s="101">
        <v>0.15901561047601256</v>
      </c>
      <c r="G93" s="89">
        <v>0.70440294579903018</v>
      </c>
      <c r="H93" s="96">
        <v>1.1E-5</v>
      </c>
      <c r="I93" s="87">
        <v>2.6579999999999999</v>
      </c>
      <c r="J93" s="87">
        <v>10.98</v>
      </c>
      <c r="K93" s="89">
        <v>0.14733503255684544</v>
      </c>
      <c r="L93" s="89">
        <v>0.51287154186952022</v>
      </c>
      <c r="M93" s="96">
        <v>7.9999999999999996E-6</v>
      </c>
      <c r="N93" s="89">
        <f t="shared" ref="N93:N107" si="26">L93-K93*(EXP(0.654*0.00315)-1)</f>
        <v>0.51256770410832153</v>
      </c>
      <c r="O93" s="89">
        <v>0.70369007630884384</v>
      </c>
      <c r="P93" s="90">
        <f>(N93/(0.512638-0.1967*(EXP(0.654*0.00315)-1))-1)*10000</f>
        <v>6.5467059374357817</v>
      </c>
      <c r="Q93" s="91">
        <f t="shared" si="25"/>
        <v>642.15782129628224</v>
      </c>
      <c r="R93" s="91">
        <f t="shared" ref="R93:R105" si="27">1/0.654*100000*LN((L93-0.51325-(K93-0.118)*(EXP(0.654*0.00315)-1))/(0.118-0.2168)+1)</f>
        <v>677.8301379491553</v>
      </c>
      <c r="S93" s="88">
        <v>-0.25096577246138574</v>
      </c>
      <c r="T93" s="92" t="s">
        <v>609</v>
      </c>
    </row>
    <row r="94" spans="1:20" x14ac:dyDescent="0.3">
      <c r="A94" s="87" t="s">
        <v>610</v>
      </c>
      <c r="B94" s="95" t="s">
        <v>608</v>
      </c>
      <c r="C94" s="100">
        <v>315</v>
      </c>
      <c r="D94" s="87">
        <v>42.01</v>
      </c>
      <c r="E94" s="87">
        <v>507.6</v>
      </c>
      <c r="F94" s="101">
        <v>0.23940865056216928</v>
      </c>
      <c r="G94" s="89">
        <v>0.70505140172010949</v>
      </c>
      <c r="H94" s="96">
        <v>1.8E-5</v>
      </c>
      <c r="I94" s="87">
        <v>2.5880000000000001</v>
      </c>
      <c r="J94" s="87">
        <v>10.83</v>
      </c>
      <c r="K94" s="89">
        <v>0.14544178710807121</v>
      </c>
      <c r="L94" s="89">
        <v>0.5128726419208729</v>
      </c>
      <c r="M94" s="96">
        <v>1.0000000000000001E-5</v>
      </c>
      <c r="N94" s="89">
        <f t="shared" si="26"/>
        <v>0.51257270845486169</v>
      </c>
      <c r="O94" s="89">
        <v>0.70397812896304146</v>
      </c>
      <c r="P94" s="90">
        <f t="shared" ref="P94:P104" si="28">(N94/(0.512638-0.1967*(EXP(0.654*0.00315)-1))-1)*10000</f>
        <v>6.6444027431167285</v>
      </c>
      <c r="Q94" s="91">
        <f t="shared" si="25"/>
        <v>621.86925938969341</v>
      </c>
      <c r="R94" s="91">
        <f t="shared" si="27"/>
        <v>670.11935635407303</v>
      </c>
      <c r="S94" s="88">
        <v>-0.26059081287203256</v>
      </c>
      <c r="T94" s="92" t="s">
        <v>609</v>
      </c>
    </row>
    <row r="95" spans="1:20" x14ac:dyDescent="0.3">
      <c r="A95" s="87" t="s">
        <v>141</v>
      </c>
      <c r="B95" s="95" t="s">
        <v>608</v>
      </c>
      <c r="C95" s="100">
        <v>315</v>
      </c>
      <c r="D95" s="87">
        <v>38.53</v>
      </c>
      <c r="E95" s="87">
        <v>486.8</v>
      </c>
      <c r="F95" s="101">
        <v>0.22895873137998654</v>
      </c>
      <c r="G95" s="89">
        <v>0.70456625988279364</v>
      </c>
      <c r="H95" s="96">
        <v>1.4E-5</v>
      </c>
      <c r="I95" s="87">
        <v>2.093</v>
      </c>
      <c r="J95" s="87">
        <v>9.3829999999999991</v>
      </c>
      <c r="K95" s="89">
        <v>0.13576283518098353</v>
      </c>
      <c r="L95" s="89">
        <v>0.51283023994146371</v>
      </c>
      <c r="M95" s="96">
        <v>1.5999999999999999E-5</v>
      </c>
      <c r="N95" s="89">
        <f t="shared" si="26"/>
        <v>0.51255026663722281</v>
      </c>
      <c r="O95" s="89">
        <v>0.70353983427826361</v>
      </c>
      <c r="P95" s="90">
        <f t="shared" si="28"/>
        <v>6.2062848231447809</v>
      </c>
      <c r="Q95" s="91">
        <f t="shared" si="25"/>
        <v>627.662372323407</v>
      </c>
      <c r="R95" s="91">
        <f t="shared" si="27"/>
        <v>704.69505004932682</v>
      </c>
      <c r="S95" s="88">
        <v>-0.30979748255727746</v>
      </c>
      <c r="T95" s="92" t="s">
        <v>609</v>
      </c>
    </row>
    <row r="96" spans="1:20" x14ac:dyDescent="0.3">
      <c r="A96" s="87" t="s">
        <v>611</v>
      </c>
      <c r="B96" s="95" t="s">
        <v>608</v>
      </c>
      <c r="C96" s="100">
        <v>315</v>
      </c>
      <c r="D96" s="87">
        <v>30.38</v>
      </c>
      <c r="E96" s="87">
        <v>445.4</v>
      </c>
      <c r="F96" s="101">
        <v>0.19730874192346223</v>
      </c>
      <c r="G96" s="89">
        <v>0.7042965366225914</v>
      </c>
      <c r="H96" s="96">
        <v>1.5E-5</v>
      </c>
      <c r="I96" s="87">
        <v>3.2109999999999999</v>
      </c>
      <c r="J96" s="87">
        <v>12.07</v>
      </c>
      <c r="K96" s="89">
        <v>0.16191475326551777</v>
      </c>
      <c r="L96" s="89">
        <v>0.51296484622515426</v>
      </c>
      <c r="M96" s="96">
        <v>1.5E-5</v>
      </c>
      <c r="N96" s="89">
        <f t="shared" si="26"/>
        <v>0.51263094182181246</v>
      </c>
      <c r="O96" s="89">
        <v>0.70341199842006374</v>
      </c>
      <c r="P96" s="90">
        <f t="shared" si="28"/>
        <v>7.7812572533919599</v>
      </c>
      <c r="Q96" s="91">
        <f t="shared" si="25"/>
        <v>547.8366356802502</v>
      </c>
      <c r="R96" s="91">
        <f t="shared" si="27"/>
        <v>580.36380129715383</v>
      </c>
      <c r="S96" s="88">
        <v>-0.17684416235120615</v>
      </c>
      <c r="T96" s="92" t="s">
        <v>609</v>
      </c>
    </row>
    <row r="97" spans="1:20" x14ac:dyDescent="0.3">
      <c r="A97" s="87" t="s">
        <v>143</v>
      </c>
      <c r="B97" s="95" t="s">
        <v>612</v>
      </c>
      <c r="C97" s="100">
        <v>315</v>
      </c>
      <c r="D97" s="87">
        <v>15.8</v>
      </c>
      <c r="E97" s="87">
        <v>715.7</v>
      </c>
      <c r="F97" s="101">
        <v>6.3860871406082265E-2</v>
      </c>
      <c r="G97" s="89">
        <v>0.70414611971358365</v>
      </c>
      <c r="H97" s="96">
        <v>1.7E-5</v>
      </c>
      <c r="I97" s="87">
        <v>3.1709999999999998</v>
      </c>
      <c r="J97" s="87">
        <v>14.83</v>
      </c>
      <c r="K97" s="89">
        <v>0.13013930344888341</v>
      </c>
      <c r="L97" s="89">
        <v>0.51281007591453742</v>
      </c>
      <c r="M97" s="96">
        <v>6.9999999999999999E-6</v>
      </c>
      <c r="N97" s="89">
        <f t="shared" si="26"/>
        <v>0.51254169958938467</v>
      </c>
      <c r="O97" s="89">
        <v>0.70386438470335189</v>
      </c>
      <c r="P97" s="90">
        <f t="shared" si="28"/>
        <v>6.0390355726802625</v>
      </c>
      <c r="Q97" s="91">
        <f t="shared" si="25"/>
        <v>622.24137174117368</v>
      </c>
      <c r="R97" s="91">
        <f t="shared" si="27"/>
        <v>717.89208059337057</v>
      </c>
      <c r="S97" s="88">
        <v>-0.33838686604533097</v>
      </c>
      <c r="T97" s="92" t="s">
        <v>609</v>
      </c>
    </row>
    <row r="98" spans="1:20" x14ac:dyDescent="0.3">
      <c r="A98" s="87" t="s">
        <v>613</v>
      </c>
      <c r="B98" s="95" t="s">
        <v>612</v>
      </c>
      <c r="C98" s="100">
        <v>310</v>
      </c>
      <c r="D98" s="87">
        <v>38.07</v>
      </c>
      <c r="E98" s="87">
        <v>560.70000000000005</v>
      </c>
      <c r="F98" s="101">
        <v>0.19640886742828589</v>
      </c>
      <c r="G98" s="89">
        <v>0.70453624083321353</v>
      </c>
      <c r="H98" s="96">
        <v>1.4E-5</v>
      </c>
      <c r="I98" s="87">
        <v>3.274</v>
      </c>
      <c r="J98" s="87">
        <v>15.27</v>
      </c>
      <c r="K98" s="89">
        <v>0.13049474555986745</v>
      </c>
      <c r="L98" s="89">
        <v>0.51282427635139483</v>
      </c>
      <c r="M98" s="96">
        <v>9.0000000000000002E-6</v>
      </c>
      <c r="N98" s="89">
        <f t="shared" si="26"/>
        <v>0.51255516702518078</v>
      </c>
      <c r="O98" s="89">
        <v>0.70366974382094039</v>
      </c>
      <c r="P98" s="90">
        <f t="shared" si="28"/>
        <v>6.3019521088225616</v>
      </c>
      <c r="Q98" s="91">
        <f t="shared" si="25"/>
        <v>598.84610996001902</v>
      </c>
      <c r="R98" s="91">
        <f t="shared" si="27"/>
        <v>697.14578007676118</v>
      </c>
      <c r="S98" s="88">
        <v>-0.33657983955329207</v>
      </c>
      <c r="T98" s="92" t="s">
        <v>609</v>
      </c>
    </row>
    <row r="99" spans="1:20" x14ac:dyDescent="0.3">
      <c r="A99" s="87" t="s">
        <v>614</v>
      </c>
      <c r="B99" s="95" t="s">
        <v>612</v>
      </c>
      <c r="C99" s="100">
        <v>310</v>
      </c>
      <c r="D99" s="87">
        <v>81.180000000000007</v>
      </c>
      <c r="E99" s="87">
        <v>540.29999999999995</v>
      </c>
      <c r="F99" s="101">
        <v>0.43463315264512453</v>
      </c>
      <c r="G99" s="89">
        <v>0.70559899836674478</v>
      </c>
      <c r="H99" s="96">
        <v>1.7E-5</v>
      </c>
      <c r="I99" s="87">
        <v>3.415</v>
      </c>
      <c r="J99" s="87">
        <v>15.13</v>
      </c>
      <c r="K99" s="89">
        <v>0.13737419702120787</v>
      </c>
      <c r="L99" s="89">
        <v>0.51282957651444727</v>
      </c>
      <c r="M99" s="96">
        <v>1.1E-5</v>
      </c>
      <c r="N99" s="89">
        <f t="shared" si="26"/>
        <v>0.51254628022201054</v>
      </c>
      <c r="O99" s="89">
        <v>0.70366292982083534</v>
      </c>
      <c r="P99" s="90">
        <f t="shared" si="28"/>
        <v>6.1284604700073686</v>
      </c>
      <c r="Q99" s="91">
        <f t="shared" si="25"/>
        <v>642.24732360155269</v>
      </c>
      <c r="R99" s="91">
        <f t="shared" si="27"/>
        <v>710.83602862174814</v>
      </c>
      <c r="S99" s="88">
        <v>-0.30160550573864842</v>
      </c>
      <c r="T99" s="92" t="s">
        <v>609</v>
      </c>
    </row>
    <row r="100" spans="1:20" x14ac:dyDescent="0.3">
      <c r="A100" s="87" t="s">
        <v>615</v>
      </c>
      <c r="B100" s="87"/>
      <c r="C100" s="100">
        <v>315</v>
      </c>
      <c r="D100" s="87">
        <v>45.57</v>
      </c>
      <c r="E100" s="87">
        <v>514.69000000000005</v>
      </c>
      <c r="F100" s="101">
        <v>0.25611916003626473</v>
      </c>
      <c r="G100" s="89">
        <v>0.70395181376535643</v>
      </c>
      <c r="H100" s="96"/>
      <c r="I100" s="87">
        <v>3.29</v>
      </c>
      <c r="J100" s="87">
        <v>19.7</v>
      </c>
      <c r="K100" s="89">
        <v>9.8799999999999999E-2</v>
      </c>
      <c r="L100" s="89">
        <v>0.51280000000000003</v>
      </c>
      <c r="M100" s="96"/>
      <c r="N100" s="89">
        <f t="shared" si="26"/>
        <v>0.51259625232176298</v>
      </c>
      <c r="O100" s="96">
        <v>0.70395181376535643</v>
      </c>
      <c r="P100" s="90">
        <f t="shared" si="28"/>
        <v>7.1040352987727928</v>
      </c>
      <c r="Q100" s="91">
        <f t="shared" si="25"/>
        <v>465.87038930420016</v>
      </c>
      <c r="R100" s="91">
        <f t="shared" si="27"/>
        <v>633.83734999772696</v>
      </c>
      <c r="S100" s="88">
        <v>-0.49771225216065074</v>
      </c>
      <c r="T100" s="92" t="s">
        <v>609</v>
      </c>
    </row>
    <row r="101" spans="1:20" x14ac:dyDescent="0.3">
      <c r="A101" s="87" t="s">
        <v>616</v>
      </c>
      <c r="B101" s="87"/>
      <c r="C101" s="100">
        <v>315</v>
      </c>
      <c r="D101" s="87">
        <v>113.72</v>
      </c>
      <c r="E101" s="87">
        <v>467.37</v>
      </c>
      <c r="F101" s="101">
        <v>0.7038575761352549</v>
      </c>
      <c r="G101" s="89">
        <v>0.70344459538304882</v>
      </c>
      <c r="H101" s="96"/>
      <c r="I101" s="87">
        <v>2.56</v>
      </c>
      <c r="J101" s="87">
        <v>11.88</v>
      </c>
      <c r="K101" s="89">
        <v>0.123</v>
      </c>
      <c r="L101" s="89">
        <v>0.51280000000000003</v>
      </c>
      <c r="M101" s="96"/>
      <c r="N101" s="89">
        <f t="shared" si="26"/>
        <v>0.51254634651393571</v>
      </c>
      <c r="O101" s="96">
        <v>0.70344459538304882</v>
      </c>
      <c r="P101" s="90">
        <f t="shared" si="28"/>
        <v>6.1297546468352948</v>
      </c>
      <c r="Q101" s="91">
        <f t="shared" si="25"/>
        <v>590.20552542802284</v>
      </c>
      <c r="R101" s="91">
        <f t="shared" si="27"/>
        <v>710.73390949181169</v>
      </c>
      <c r="S101" s="88">
        <v>-0.37468225724453486</v>
      </c>
      <c r="T101" s="92" t="s">
        <v>609</v>
      </c>
    </row>
    <row r="102" spans="1:20" x14ac:dyDescent="0.3">
      <c r="A102" s="87" t="s">
        <v>617</v>
      </c>
      <c r="B102" s="87"/>
      <c r="C102" s="100">
        <v>315</v>
      </c>
      <c r="D102" s="87">
        <v>48.85</v>
      </c>
      <c r="E102" s="87">
        <v>357.15</v>
      </c>
      <c r="F102" s="101">
        <v>0.39566048973351292</v>
      </c>
      <c r="G102" s="89">
        <v>0.70542624778310214</v>
      </c>
      <c r="H102" s="96"/>
      <c r="I102" s="87">
        <v>1.35</v>
      </c>
      <c r="J102" s="87">
        <v>5.0199999999999996</v>
      </c>
      <c r="K102" s="89">
        <v>0.1452</v>
      </c>
      <c r="L102" s="89">
        <v>0.51290000000000002</v>
      </c>
      <c r="M102" s="96"/>
      <c r="N102" s="89">
        <f t="shared" si="26"/>
        <v>0.51260056515303631</v>
      </c>
      <c r="O102" s="96">
        <v>0.70542624778310214</v>
      </c>
      <c r="P102" s="90">
        <f t="shared" si="28"/>
        <v>7.188232073609413</v>
      </c>
      <c r="Q102" s="91">
        <f t="shared" si="25"/>
        <v>558.66046354412686</v>
      </c>
      <c r="R102" s="91">
        <f t="shared" si="27"/>
        <v>627.19017770521987</v>
      </c>
      <c r="S102" s="88">
        <v>-0.2618200305033046</v>
      </c>
      <c r="T102" s="92" t="s">
        <v>609</v>
      </c>
    </row>
    <row r="103" spans="1:20" x14ac:dyDescent="0.3">
      <c r="A103" s="87" t="s">
        <v>618</v>
      </c>
      <c r="B103" s="87"/>
      <c r="C103" s="100">
        <v>315</v>
      </c>
      <c r="D103" s="87">
        <v>48.98</v>
      </c>
      <c r="E103" s="87">
        <v>481.49</v>
      </c>
      <c r="F103" s="101">
        <v>0.29426613130601381</v>
      </c>
      <c r="G103" s="89">
        <v>0.70408080029139741</v>
      </c>
      <c r="H103" s="96"/>
      <c r="I103" s="87">
        <v>3.21</v>
      </c>
      <c r="J103" s="87">
        <v>15.75</v>
      </c>
      <c r="K103" s="89">
        <v>0.11749999999999999</v>
      </c>
      <c r="L103" s="89">
        <v>0.51280000000000003</v>
      </c>
      <c r="M103" s="96"/>
      <c r="N103" s="89">
        <f t="shared" si="26"/>
        <v>0.51255768874298735</v>
      </c>
      <c r="O103" s="96">
        <v>0.70408080029139741</v>
      </c>
      <c r="P103" s="90">
        <f t="shared" si="28"/>
        <v>6.351182067729777</v>
      </c>
      <c r="Q103" s="91">
        <f t="shared" si="25"/>
        <v>556.45311812518821</v>
      </c>
      <c r="R103" s="91">
        <f t="shared" si="27"/>
        <v>693.26081413270367</v>
      </c>
      <c r="S103" s="88">
        <v>-0.40264361972547036</v>
      </c>
      <c r="T103" s="92" t="s">
        <v>609</v>
      </c>
    </row>
    <row r="104" spans="1:20" x14ac:dyDescent="0.3">
      <c r="A104" s="87" t="s">
        <v>145</v>
      </c>
      <c r="B104" s="95" t="s">
        <v>619</v>
      </c>
      <c r="C104" s="100">
        <v>314</v>
      </c>
      <c r="D104" s="87">
        <v>25.55</v>
      </c>
      <c r="E104" s="87">
        <v>769.4</v>
      </c>
      <c r="F104" s="101">
        <v>9.6061086211289129E-2</v>
      </c>
      <c r="G104" s="89">
        <v>0.70417072104540357</v>
      </c>
      <c r="H104" s="96">
        <v>1.7E-5</v>
      </c>
      <c r="I104" s="87">
        <v>2.6219999999999999</v>
      </c>
      <c r="J104" s="87">
        <v>12.28</v>
      </c>
      <c r="K104" s="89">
        <f>(D104*0.151/150.36)/(E104*0.238/144.24)</f>
        <v>2.0211200453885216E-2</v>
      </c>
      <c r="L104" s="89">
        <v>0.51279817554843854</v>
      </c>
      <c r="M104" s="96">
        <v>1.1E-5</v>
      </c>
      <c r="N104" s="89">
        <f t="shared" si="26"/>
        <v>0.51275649553662817</v>
      </c>
      <c r="O104" s="96">
        <v>0.7037428180049482</v>
      </c>
      <c r="P104" s="90">
        <f t="shared" si="28"/>
        <v>10.232365860776138</v>
      </c>
      <c r="Q104" s="91">
        <f t="shared" si="25"/>
        <v>278.06519356188574</v>
      </c>
      <c r="R104" s="91">
        <f t="shared" si="27"/>
        <v>386.6674132039189</v>
      </c>
      <c r="S104" s="88">
        <v>-0.33933188494396527</v>
      </c>
      <c r="T104" s="92" t="s">
        <v>609</v>
      </c>
    </row>
    <row r="105" spans="1:20" x14ac:dyDescent="0.3">
      <c r="A105" s="87" t="s">
        <v>146</v>
      </c>
      <c r="B105" s="95" t="s">
        <v>619</v>
      </c>
      <c r="C105" s="100">
        <v>314</v>
      </c>
      <c r="D105" s="87">
        <v>27.9</v>
      </c>
      <c r="E105" s="87">
        <v>522.79999999999995</v>
      </c>
      <c r="F105" s="101">
        <v>0.1543751508506766</v>
      </c>
      <c r="G105" s="89">
        <v>0.70466874800663304</v>
      </c>
      <c r="H105" s="96">
        <v>1.4E-5</v>
      </c>
      <c r="I105" s="87">
        <v>2.3490000000000002</v>
      </c>
      <c r="J105" s="87">
        <v>10.09</v>
      </c>
      <c r="K105" s="89">
        <f>(D105*0.151/150.36)/(E105*0.238/144.24)</f>
        <v>3.2480448035732482E-2</v>
      </c>
      <c r="L105" s="89">
        <v>0.51284787707743951</v>
      </c>
      <c r="M105" s="96">
        <v>9.0000000000000002E-6</v>
      </c>
      <c r="N105" s="89">
        <f t="shared" si="26"/>
        <v>0.51278089513538105</v>
      </c>
      <c r="O105" s="96">
        <v>0.7039920946751258</v>
      </c>
      <c r="P105" s="90">
        <f>(N105/(0.512638-0.1967*(EXP(0.654*0.00314)-1))-1)*10000</f>
        <v>10.683511799347567</v>
      </c>
      <c r="Q105" s="91">
        <f t="shared" si="25"/>
        <v>254.98713815333193</v>
      </c>
      <c r="R105" s="91">
        <f t="shared" si="27"/>
        <v>348.996752077807</v>
      </c>
      <c r="S105" s="88">
        <v>-0.27965445015326729</v>
      </c>
      <c r="T105" s="92" t="s">
        <v>609</v>
      </c>
    </row>
    <row r="106" spans="1:20" x14ac:dyDescent="0.3">
      <c r="A106" s="87" t="s">
        <v>620</v>
      </c>
      <c r="B106" s="95" t="s">
        <v>621</v>
      </c>
      <c r="C106" s="100">
        <v>307</v>
      </c>
      <c r="D106" s="87">
        <v>34.869999999999997</v>
      </c>
      <c r="E106" s="87">
        <v>346.1</v>
      </c>
      <c r="F106" s="101">
        <v>0.29144668420083547</v>
      </c>
      <c r="G106" s="89">
        <v>0.70518537446466656</v>
      </c>
      <c r="H106" s="96">
        <v>1.4E-5</v>
      </c>
      <c r="I106" s="87">
        <v>1.8939999999999999</v>
      </c>
      <c r="J106" s="87">
        <v>9.9730000000000008</v>
      </c>
      <c r="K106" s="89">
        <f>(D106*0.151/150.36)/(E106*0.238/144.24)</f>
        <v>6.1320224331494338E-2</v>
      </c>
      <c r="L106" s="89">
        <v>0.51282754524478169</v>
      </c>
      <c r="M106" s="96">
        <v>7.9999999999999996E-6</v>
      </c>
      <c r="N106" s="89">
        <f t="shared" si="26"/>
        <v>0.51270108923935143</v>
      </c>
      <c r="O106" s="96">
        <v>0.7039079125886164</v>
      </c>
      <c r="P106" s="90">
        <f>(N106/(0.512638-0.1967*(EXP(0.654*0.00307)-1))-1)*10000</f>
        <v>8.9492016507719541</v>
      </c>
      <c r="Q106" s="91">
        <f t="shared" si="25"/>
        <v>323.64908898857283</v>
      </c>
      <c r="R106" s="91">
        <f>1/0.654*100000*LN((L106-0.51325-(K106-0.118)*(EXP(0.654*0.00307)-1))/(0.118-0.2168)+1)</f>
        <v>476.75957142196035</v>
      </c>
      <c r="S106" s="88">
        <v>-0.41237105119864559</v>
      </c>
      <c r="T106" s="92" t="s">
        <v>609</v>
      </c>
    </row>
    <row r="107" spans="1:20" x14ac:dyDescent="0.3">
      <c r="A107" s="87" t="s">
        <v>148</v>
      </c>
      <c r="B107" s="95" t="s">
        <v>621</v>
      </c>
      <c r="C107" s="100">
        <v>307</v>
      </c>
      <c r="D107" s="87">
        <v>40.03</v>
      </c>
      <c r="E107" s="87">
        <v>637.4</v>
      </c>
      <c r="F107" s="101">
        <v>0.18166961741164497</v>
      </c>
      <c r="G107" s="89">
        <v>0.70494344218996263</v>
      </c>
      <c r="H107" s="96">
        <v>1.8E-5</v>
      </c>
      <c r="I107" s="87">
        <v>2.2120000000000002</v>
      </c>
      <c r="J107" s="87">
        <v>10.59</v>
      </c>
      <c r="K107" s="89">
        <f>(D107*0.151/150.36)/(E107*0.238/144.24)</f>
        <v>3.8223189000916029E-2</v>
      </c>
      <c r="L107" s="89">
        <v>0.5128623470394239</v>
      </c>
      <c r="M107" s="96">
        <v>7.9999999999999996E-6</v>
      </c>
      <c r="N107" s="89">
        <f t="shared" si="26"/>
        <v>0.5127835222821997</v>
      </c>
      <c r="O107" s="96">
        <v>0.70414715242973991</v>
      </c>
      <c r="P107" s="90">
        <f>(N107/(0.512638-0.1967*(EXP(0.654*0.00307)-1))-1)*10000</f>
        <v>10.55845927811605</v>
      </c>
      <c r="Q107" s="91">
        <f t="shared" si="25"/>
        <v>250.73243150456565</v>
      </c>
      <c r="R107" s="91">
        <f>1/0.654*100000*LN((L107-0.51325-(K107-0.118)*(EXP(0.654*0.00307)-1))/(0.118-0.2168)+1)</f>
        <v>351.39822437214593</v>
      </c>
      <c r="S107" s="88">
        <v>-0.35369399733825946</v>
      </c>
      <c r="T107" s="92" t="s">
        <v>609</v>
      </c>
    </row>
    <row r="108" spans="1:20" x14ac:dyDescent="0.3">
      <c r="A108" s="94" t="s">
        <v>622</v>
      </c>
      <c r="B108" s="94" t="s">
        <v>623</v>
      </c>
      <c r="C108" s="94">
        <v>470</v>
      </c>
      <c r="D108" s="95">
        <v>56.06</v>
      </c>
      <c r="E108" s="95">
        <v>650</v>
      </c>
      <c r="F108" s="94">
        <v>0.24759999999999999</v>
      </c>
      <c r="G108" s="96">
        <v>0.706959</v>
      </c>
      <c r="H108" s="96">
        <v>1.4E-5</v>
      </c>
      <c r="I108" s="95">
        <v>2.57</v>
      </c>
      <c r="J108" s="95">
        <v>13.4</v>
      </c>
      <c r="K108" s="96">
        <v>0.11644400000000001</v>
      </c>
      <c r="L108" s="96">
        <v>0.51219400000000004</v>
      </c>
      <c r="M108" s="96">
        <v>1.2999999999999999E-5</v>
      </c>
      <c r="N108" s="96">
        <v>0.51183500000000004</v>
      </c>
      <c r="O108" s="96">
        <v>0.70530000000000004</v>
      </c>
      <c r="P108" s="90">
        <f>(N108/(0.512638-0.1967*(EXP(0.654*0.0047)-1))-1)*10000</f>
        <v>-3.8562663527208496</v>
      </c>
      <c r="Q108" s="91">
        <f t="shared" si="25"/>
        <v>1498.7444415486741</v>
      </c>
      <c r="R108" s="91">
        <f>1/0.654*100000*LN((L108-0.51325-(K108-0.118)*(EXP(0.654*0.0047)-1))/(0.118-0.2168)+1)</f>
        <v>1618.2830731291942</v>
      </c>
      <c r="S108" s="94">
        <v>-0.41</v>
      </c>
      <c r="T108" s="92" t="s">
        <v>624</v>
      </c>
    </row>
    <row r="109" spans="1:20" x14ac:dyDescent="0.3">
      <c r="A109" s="94" t="s">
        <v>625</v>
      </c>
      <c r="B109" s="94" t="s">
        <v>189</v>
      </c>
      <c r="C109" s="94">
        <v>470</v>
      </c>
      <c r="D109" s="95">
        <v>60.23</v>
      </c>
      <c r="E109" s="95">
        <v>608</v>
      </c>
      <c r="F109" s="94">
        <v>0.2843</v>
      </c>
      <c r="G109" s="96">
        <v>0.70724600000000004</v>
      </c>
      <c r="H109" s="96">
        <v>1.2999999999999999E-5</v>
      </c>
      <c r="I109" s="95">
        <v>2.27</v>
      </c>
      <c r="J109" s="95">
        <v>11.7</v>
      </c>
      <c r="K109" s="96">
        <v>0.117729</v>
      </c>
      <c r="L109" s="96">
        <v>0.51216700000000004</v>
      </c>
      <c r="M109" s="96">
        <v>1.1E-5</v>
      </c>
      <c r="N109" s="96">
        <v>0.51180400000000004</v>
      </c>
      <c r="O109" s="96">
        <v>0.70533999999999997</v>
      </c>
      <c r="P109" s="90">
        <f>(N109/(0.512638-0.1967*(EXP(0.654*0.0047)-1))-1)*10000</f>
        <v>-4.4616967272415042</v>
      </c>
      <c r="Q109" s="91">
        <f t="shared" si="25"/>
        <v>1561.4295966822779</v>
      </c>
      <c r="R109" s="91">
        <f t="shared" ref="R109:R112" si="29">1/0.654*100000*LN((L109-0.51325-(K109-0.118)*(EXP(0.654*0.0047)-1))/(0.118-0.2168)+1)</f>
        <v>1665.679453978418</v>
      </c>
      <c r="S109" s="94">
        <v>-0.4</v>
      </c>
      <c r="T109" s="92" t="s">
        <v>624</v>
      </c>
    </row>
    <row r="110" spans="1:20" x14ac:dyDescent="0.3">
      <c r="A110" s="94" t="s">
        <v>626</v>
      </c>
      <c r="B110" s="94" t="s">
        <v>627</v>
      </c>
      <c r="C110" s="94">
        <v>470</v>
      </c>
      <c r="D110" s="95">
        <v>20.13</v>
      </c>
      <c r="E110" s="95">
        <v>746</v>
      </c>
      <c r="F110" s="94">
        <v>7.7299999999999994E-2</v>
      </c>
      <c r="G110" s="96">
        <v>0.70674400000000004</v>
      </c>
      <c r="H110" s="96">
        <v>1.4E-5</v>
      </c>
      <c r="I110" s="95">
        <v>3.41</v>
      </c>
      <c r="J110" s="95">
        <v>15.9</v>
      </c>
      <c r="K110" s="96">
        <v>0.12979299999999999</v>
      </c>
      <c r="L110" s="96">
        <v>0.51236499999999996</v>
      </c>
      <c r="M110" s="96">
        <v>9.0000000000000002E-6</v>
      </c>
      <c r="N110" s="96">
        <v>0.511965</v>
      </c>
      <c r="O110" s="96">
        <v>0.70623000000000002</v>
      </c>
      <c r="P110" s="90">
        <f t="shared" ref="P110:P112" si="30">(N110/(0.512638-0.1967*(EXP(0.654*0.0047)-1))-1)*10000</f>
        <v>-1.3173647821485002</v>
      </c>
      <c r="Q110" s="91">
        <f t="shared" si="25"/>
        <v>1427.2552457819133</v>
      </c>
      <c r="R110" s="91">
        <f t="shared" si="29"/>
        <v>1419.2265110383041</v>
      </c>
      <c r="S110" s="94">
        <v>-0.34</v>
      </c>
      <c r="T110" s="92" t="s">
        <v>624</v>
      </c>
    </row>
    <row r="111" spans="1:20" x14ac:dyDescent="0.3">
      <c r="A111" s="94" t="s">
        <v>154</v>
      </c>
      <c r="B111" s="94" t="s">
        <v>623</v>
      </c>
      <c r="C111" s="94">
        <v>470</v>
      </c>
      <c r="D111" s="95">
        <v>62.74</v>
      </c>
      <c r="E111" s="95">
        <v>597</v>
      </c>
      <c r="F111" s="94">
        <v>0.30409999999999998</v>
      </c>
      <c r="G111" s="96">
        <v>0.70733000000000001</v>
      </c>
      <c r="H111" s="96">
        <v>1.8E-5</v>
      </c>
      <c r="I111" s="95">
        <v>2.64</v>
      </c>
      <c r="J111" s="95">
        <v>13.3</v>
      </c>
      <c r="K111" s="96">
        <v>0.11976000000000001</v>
      </c>
      <c r="L111" s="96">
        <v>0.51222100000000004</v>
      </c>
      <c r="M111" s="96">
        <v>1.0000000000000001E-5</v>
      </c>
      <c r="N111" s="96">
        <v>0.51185199999999997</v>
      </c>
      <c r="O111" s="96">
        <v>0.70528999999999997</v>
      </c>
      <c r="P111" s="90">
        <f t="shared" si="30"/>
        <v>-3.5242561473391998</v>
      </c>
      <c r="Q111" s="91">
        <f t="shared" si="25"/>
        <v>1507.8906088846477</v>
      </c>
      <c r="R111" s="91">
        <f t="shared" si="29"/>
        <v>1592.5674254584417</v>
      </c>
      <c r="S111" s="94">
        <v>-0.39</v>
      </c>
      <c r="T111" s="92" t="s">
        <v>624</v>
      </c>
    </row>
    <row r="112" spans="1:20" x14ac:dyDescent="0.3">
      <c r="A112" s="94" t="s">
        <v>155</v>
      </c>
      <c r="B112" s="94" t="s">
        <v>623</v>
      </c>
      <c r="C112" s="94">
        <v>470</v>
      </c>
      <c r="D112" s="95">
        <v>71.03</v>
      </c>
      <c r="E112" s="95">
        <v>683</v>
      </c>
      <c r="F112" s="94">
        <v>0.30099999999999999</v>
      </c>
      <c r="G112" s="96">
        <v>0.70727700000000004</v>
      </c>
      <c r="H112" s="96">
        <v>2.0000000000000002E-5</v>
      </c>
      <c r="I112" s="95">
        <v>2.1</v>
      </c>
      <c r="J112" s="95">
        <v>10.8</v>
      </c>
      <c r="K112" s="96">
        <v>0.117606</v>
      </c>
      <c r="L112" s="96">
        <v>0.512212</v>
      </c>
      <c r="M112" s="96">
        <v>7.9999999999999996E-6</v>
      </c>
      <c r="N112" s="96">
        <v>0.51185000000000003</v>
      </c>
      <c r="O112" s="96">
        <v>0.70526</v>
      </c>
      <c r="P112" s="90">
        <f t="shared" si="30"/>
        <v>-3.5633161715009631</v>
      </c>
      <c r="Q112" s="91">
        <f t="shared" si="25"/>
        <v>1488.3950161826199</v>
      </c>
      <c r="R112" s="91">
        <f t="shared" si="29"/>
        <v>1596.1954825563289</v>
      </c>
      <c r="S112" s="94">
        <v>-0.4</v>
      </c>
      <c r="T112" s="92" t="s">
        <v>624</v>
      </c>
    </row>
    <row r="113" spans="1:20" x14ac:dyDescent="0.3">
      <c r="A113" s="94" t="s">
        <v>628</v>
      </c>
      <c r="B113" s="94"/>
      <c r="C113" s="94">
        <v>428</v>
      </c>
      <c r="D113" s="95">
        <v>89.9</v>
      </c>
      <c r="E113" s="95">
        <v>198.7</v>
      </c>
      <c r="F113" s="94">
        <v>1.31</v>
      </c>
      <c r="G113" s="96">
        <v>0.71518400000000004</v>
      </c>
      <c r="H113" s="96">
        <v>1.1E-5</v>
      </c>
      <c r="I113" s="95">
        <v>10.012</v>
      </c>
      <c r="J113" s="95">
        <v>48.53</v>
      </c>
      <c r="K113" s="96">
        <v>0.12479999999999999</v>
      </c>
      <c r="L113" s="96">
        <v>0.51235699999999995</v>
      </c>
      <c r="M113" s="96">
        <v>1.1E-5</v>
      </c>
      <c r="N113" s="89">
        <f>L113-K113*(EXP(0.654*0.00428)-1)</f>
        <v>0.5120071804589682</v>
      </c>
      <c r="O113" s="96">
        <v>0.70721999999999996</v>
      </c>
      <c r="P113" s="94" t="s">
        <v>629</v>
      </c>
      <c r="Q113" s="94">
        <v>1358</v>
      </c>
      <c r="R113" s="91">
        <f>1/0.654*100000*LN((L113-0.51325-(K113-0.118)*(EXP(0.654*0.00428)-1))/(0.118-0.2168)+1)</f>
        <v>1405.0511633118795</v>
      </c>
      <c r="S113" s="88">
        <f t="shared" ref="S113:S116" si="31">K113/0.1967-1</f>
        <v>-0.3655312658871378</v>
      </c>
      <c r="T113" s="92" t="s">
        <v>630</v>
      </c>
    </row>
    <row r="114" spans="1:20" x14ac:dyDescent="0.3">
      <c r="A114" s="94" t="s">
        <v>631</v>
      </c>
      <c r="B114" s="94"/>
      <c r="C114" s="94">
        <v>368</v>
      </c>
      <c r="D114" s="95">
        <v>70.45</v>
      </c>
      <c r="E114" s="95">
        <v>499.6</v>
      </c>
      <c r="F114" s="94">
        <v>0.40810000000000002</v>
      </c>
      <c r="G114" s="96">
        <v>0.71020000000000005</v>
      </c>
      <c r="H114" s="96">
        <v>1.4E-5</v>
      </c>
      <c r="I114" s="95">
        <v>2.0449999999999999</v>
      </c>
      <c r="J114" s="95">
        <v>9.9009999999999998</v>
      </c>
      <c r="K114" s="96">
        <v>0.1249</v>
      </c>
      <c r="L114" s="96">
        <v>0.51227699999999998</v>
      </c>
      <c r="M114" s="96">
        <v>1.1E-5</v>
      </c>
      <c r="N114" s="89">
        <f>L114-K114*(EXP(0.654*0.00368)-1)</f>
        <v>0.51197603865242436</v>
      </c>
      <c r="O114" s="96">
        <v>0.70806999999999998</v>
      </c>
      <c r="P114" s="94" t="s">
        <v>632</v>
      </c>
      <c r="Q114" s="94">
        <v>1496</v>
      </c>
      <c r="R114" s="91">
        <f>1/0.654*100000*LN((L114-0.51325-(K114-0.118)*(EXP(0.654*0.00368)-1))/(0.118-0.2168)+1)</f>
        <v>1523.949380335845</v>
      </c>
      <c r="S114" s="88">
        <f t="shared" si="31"/>
        <v>-0.36502287747839357</v>
      </c>
      <c r="T114" s="92" t="s">
        <v>630</v>
      </c>
    </row>
    <row r="115" spans="1:20" x14ac:dyDescent="0.3">
      <c r="A115" s="94" t="s">
        <v>633</v>
      </c>
      <c r="B115" s="94"/>
      <c r="C115" s="94">
        <v>361</v>
      </c>
      <c r="D115" s="95">
        <v>58.5</v>
      </c>
      <c r="E115" s="95">
        <v>322.3</v>
      </c>
      <c r="F115" s="94">
        <v>0.52539999999999998</v>
      </c>
      <c r="G115" s="96">
        <v>0.71250199999999997</v>
      </c>
      <c r="H115" s="96">
        <v>1.2E-5</v>
      </c>
      <c r="I115" s="95">
        <v>5.2329999999999997</v>
      </c>
      <c r="J115" s="95">
        <v>30.15</v>
      </c>
      <c r="K115" s="96">
        <v>0.105</v>
      </c>
      <c r="L115" s="96">
        <v>0.51215200000000005</v>
      </c>
      <c r="M115" s="96">
        <v>1.0000000000000001E-5</v>
      </c>
      <c r="N115" s="89">
        <f>L115-K115*(EXP(0.654*0.00361)-1)</f>
        <v>0.5119038084325862</v>
      </c>
      <c r="O115" s="96">
        <v>0.70981000000000005</v>
      </c>
      <c r="P115" s="94" t="s">
        <v>634</v>
      </c>
      <c r="Q115" s="94">
        <v>1397</v>
      </c>
      <c r="R115" s="91">
        <f>1/0.654*100000*LN((L115-0.51325-(K115-0.118)*(EXP(0.654*0.00361)-1))/(0.118-0.2168)+1)</f>
        <v>1642.8768828524539</v>
      </c>
      <c r="S115" s="88">
        <f t="shared" si="31"/>
        <v>-0.46619217081850539</v>
      </c>
      <c r="T115" s="92" t="s">
        <v>630</v>
      </c>
    </row>
    <row r="116" spans="1:20" x14ac:dyDescent="0.3">
      <c r="A116" s="94" t="s">
        <v>635</v>
      </c>
      <c r="B116" s="94"/>
      <c r="C116" s="94">
        <v>360</v>
      </c>
      <c r="D116" s="95">
        <v>38.520000000000003</v>
      </c>
      <c r="E116" s="95">
        <v>482.5</v>
      </c>
      <c r="F116" s="94">
        <v>0.23100000000000001</v>
      </c>
      <c r="G116" s="96">
        <v>0.70807500000000001</v>
      </c>
      <c r="H116" s="96">
        <v>1.4E-5</v>
      </c>
      <c r="I116" s="95">
        <v>4.1790000000000003</v>
      </c>
      <c r="J116" s="95">
        <v>23.39</v>
      </c>
      <c r="K116" s="96">
        <v>0.1081</v>
      </c>
      <c r="L116" s="96">
        <v>0.51230900000000001</v>
      </c>
      <c r="M116" s="96">
        <v>7.9999999999999996E-6</v>
      </c>
      <c r="N116" s="89">
        <f>L116-K116*(EXP(0.654*0.0036)-1)</f>
        <v>0.5120541895148023</v>
      </c>
      <c r="O116" s="96">
        <v>0.70689000000000002</v>
      </c>
      <c r="P116" s="94" t="s">
        <v>636</v>
      </c>
      <c r="Q116" s="94">
        <v>1213</v>
      </c>
      <c r="R116" s="91">
        <f>1/0.654*100000*LN((L116-0.51325-(K116-0.118)*(EXP(0.654*0.0036)-1))/(0.118-0.2168)+1)</f>
        <v>1413.6433992480581</v>
      </c>
      <c r="S116" s="88">
        <f t="shared" si="31"/>
        <v>-0.45043213014743266</v>
      </c>
      <c r="T116" s="92" t="s">
        <v>630</v>
      </c>
    </row>
    <row r="117" spans="1:20" x14ac:dyDescent="0.3">
      <c r="A117" s="86" t="s">
        <v>637</v>
      </c>
      <c r="B117" s="86" t="s">
        <v>638</v>
      </c>
      <c r="C117" s="102">
        <v>366</v>
      </c>
      <c r="D117" s="87">
        <v>92.34</v>
      </c>
      <c r="E117" s="87">
        <v>308.3</v>
      </c>
      <c r="F117" s="103">
        <v>0.84465903976334544</v>
      </c>
      <c r="G117" s="89">
        <v>0.71184758652502078</v>
      </c>
      <c r="H117" s="96">
        <v>5.0000000000000004E-6</v>
      </c>
      <c r="I117" s="87">
        <v>2.0819999999999999</v>
      </c>
      <c r="J117" s="87">
        <v>10.6</v>
      </c>
      <c r="K117" s="89">
        <v>0.11954412754877433</v>
      </c>
      <c r="L117" s="89">
        <v>0.51226631536814737</v>
      </c>
      <c r="M117" s="96">
        <v>6.0000000000000002E-6</v>
      </c>
      <c r="N117" s="89">
        <f>L117-K117*(EXP(0.654*0.00366)-1)</f>
        <v>0.51197982702448863</v>
      </c>
      <c r="O117" s="89">
        <v>0.70744630024846</v>
      </c>
      <c r="P117" s="88">
        <v>-3.6468609539230812</v>
      </c>
      <c r="Q117" s="91">
        <f t="shared" ref="Q117:Q133" si="32">(1/0.654*100000000000)*LN(1+(0.51315-L117)/(0.2135-K117))/1000000</f>
        <v>1431.4007642246236</v>
      </c>
      <c r="R117" s="91">
        <v>1423.2368064343354</v>
      </c>
      <c r="S117" s="88">
        <v>-0.39225151220755305</v>
      </c>
      <c r="T117" s="92" t="s">
        <v>639</v>
      </c>
    </row>
    <row r="118" spans="1:20" x14ac:dyDescent="0.3">
      <c r="A118" s="86" t="s">
        <v>640</v>
      </c>
      <c r="B118" s="86" t="s">
        <v>638</v>
      </c>
      <c r="C118" s="102">
        <v>366</v>
      </c>
      <c r="D118" s="87">
        <v>33.28</v>
      </c>
      <c r="E118" s="87">
        <v>420</v>
      </c>
      <c r="F118" s="103">
        <v>0.22345965096890452</v>
      </c>
      <c r="G118" s="89">
        <v>0.70711658253223064</v>
      </c>
      <c r="H118" s="96">
        <v>5.0000000000000004E-6</v>
      </c>
      <c r="I118" s="87">
        <v>3.5750000000000002</v>
      </c>
      <c r="J118" s="87">
        <v>15.66</v>
      </c>
      <c r="K118" s="89">
        <v>0.13894332107294427</v>
      </c>
      <c r="L118" s="89">
        <v>0.5126735354128058</v>
      </c>
      <c r="M118" s="96">
        <v>5.0000000000000004E-6</v>
      </c>
      <c r="N118" s="89">
        <f t="shared" ref="N118:N121" si="33">L118-K118*(EXP(0.654*0.00366)-1)</f>
        <v>0.51234055676523149</v>
      </c>
      <c r="O118" s="89">
        <v>0.70595219566264822</v>
      </c>
      <c r="P118" s="88">
        <v>3.3963499031508526</v>
      </c>
      <c r="Q118" s="91">
        <f t="shared" si="32"/>
        <v>974.05234658456538</v>
      </c>
      <c r="R118" s="91">
        <v>846.92650503066739</v>
      </c>
      <c r="S118" s="88">
        <v>-0.29362826094080197</v>
      </c>
      <c r="T118" s="92" t="s">
        <v>639</v>
      </c>
    </row>
    <row r="119" spans="1:20" x14ac:dyDescent="0.3">
      <c r="A119" s="86" t="s">
        <v>641</v>
      </c>
      <c r="B119" s="86" t="s">
        <v>638</v>
      </c>
      <c r="C119" s="102">
        <v>366</v>
      </c>
      <c r="D119" s="87">
        <v>102.5</v>
      </c>
      <c r="E119" s="87">
        <v>382.7</v>
      </c>
      <c r="F119" s="103">
        <v>0.75531914357024077</v>
      </c>
      <c r="G119" s="89">
        <v>0.7116188669940624</v>
      </c>
      <c r="H119" s="96">
        <v>5.0000000000000004E-6</v>
      </c>
      <c r="I119" s="87">
        <v>3.0129999999999999</v>
      </c>
      <c r="J119" s="87">
        <v>14.69</v>
      </c>
      <c r="K119" s="89">
        <v>0.12483337802341063</v>
      </c>
      <c r="L119" s="89">
        <v>0.51217721245160897</v>
      </c>
      <c r="M119" s="96">
        <v>5.0000000000000004E-6</v>
      </c>
      <c r="N119" s="89">
        <f t="shared" si="33"/>
        <v>0.51187804838193385</v>
      </c>
      <c r="O119" s="89">
        <v>0.70768310637999166</v>
      </c>
      <c r="P119" s="88">
        <v>-5.6340784169273128</v>
      </c>
      <c r="Q119" s="91">
        <f t="shared" si="32"/>
        <v>1668.4320548495634</v>
      </c>
      <c r="R119" s="91">
        <v>1585.4486338320683</v>
      </c>
      <c r="S119" s="88">
        <v>-0.36536157588505025</v>
      </c>
      <c r="T119" s="92" t="s">
        <v>639</v>
      </c>
    </row>
    <row r="120" spans="1:20" x14ac:dyDescent="0.3">
      <c r="A120" s="86" t="s">
        <v>642</v>
      </c>
      <c r="B120" s="86" t="s">
        <v>638</v>
      </c>
      <c r="C120" s="102">
        <v>366</v>
      </c>
      <c r="D120" s="87">
        <v>127.5</v>
      </c>
      <c r="E120" s="87">
        <v>401.2</v>
      </c>
      <c r="F120" s="103">
        <v>0.89621941787204806</v>
      </c>
      <c r="G120" s="89">
        <v>0.71196159626060984</v>
      </c>
      <c r="H120" s="96">
        <v>5.0000000000000004E-6</v>
      </c>
      <c r="I120" s="87">
        <v>3.0710000000000002</v>
      </c>
      <c r="J120" s="87">
        <v>17.64</v>
      </c>
      <c r="K120" s="89">
        <v>0.10595821234281727</v>
      </c>
      <c r="L120" s="89">
        <v>0.51237942299784045</v>
      </c>
      <c r="M120" s="96">
        <v>6.0000000000000002E-6</v>
      </c>
      <c r="N120" s="89">
        <f t="shared" si="33"/>
        <v>0.51212549339566282</v>
      </c>
      <c r="O120" s="89">
        <v>0.70729164301441871</v>
      </c>
      <c r="P120" s="88">
        <v>-0.80274013153136536</v>
      </c>
      <c r="Q120" s="91">
        <f t="shared" si="32"/>
        <v>1091.7161329097523</v>
      </c>
      <c r="R120" s="91">
        <v>1190.7781995256621</v>
      </c>
      <c r="S120" s="88">
        <v>-0.46132073033646537</v>
      </c>
      <c r="T120" s="92" t="s">
        <v>639</v>
      </c>
    </row>
    <row r="121" spans="1:20" x14ac:dyDescent="0.3">
      <c r="A121" s="86" t="s">
        <v>643</v>
      </c>
      <c r="B121" s="86" t="s">
        <v>638</v>
      </c>
      <c r="C121" s="102">
        <v>366</v>
      </c>
      <c r="D121" s="87">
        <v>56.33</v>
      </c>
      <c r="E121" s="87">
        <v>371.5</v>
      </c>
      <c r="F121" s="103">
        <v>0.4276081972134898</v>
      </c>
      <c r="G121" s="89">
        <v>0.70943168022447045</v>
      </c>
      <c r="H121" s="96">
        <v>5.0000000000000004E-6</v>
      </c>
      <c r="I121" s="87">
        <v>2.9380000000000002</v>
      </c>
      <c r="J121" s="87">
        <v>16.29</v>
      </c>
      <c r="K121" s="89">
        <v>0.10977010864635782</v>
      </c>
      <c r="L121" s="89">
        <v>0.51223891566972213</v>
      </c>
      <c r="M121" s="96">
        <v>6.0000000000000002E-6</v>
      </c>
      <c r="N121" s="89">
        <f t="shared" si="33"/>
        <v>0.51197585083120456</v>
      </c>
      <c r="O121" s="89">
        <v>0.70720353134836544</v>
      </c>
      <c r="P121" s="88">
        <v>-3.7244957163828918</v>
      </c>
      <c r="Q121" s="91">
        <f t="shared" si="32"/>
        <v>1337.1391153565723</v>
      </c>
      <c r="R121" s="91">
        <v>1429.5771783049634</v>
      </c>
      <c r="S121" s="88">
        <v>-0.44194149137591354</v>
      </c>
      <c r="T121" s="92" t="s">
        <v>639</v>
      </c>
    </row>
    <row r="122" spans="1:20" x14ac:dyDescent="0.3">
      <c r="A122" s="94" t="s">
        <v>644</v>
      </c>
      <c r="B122" s="94"/>
      <c r="C122" s="94">
        <v>479</v>
      </c>
      <c r="D122" s="95">
        <v>30.5</v>
      </c>
      <c r="E122" s="95">
        <v>870.9</v>
      </c>
      <c r="F122" s="94">
        <v>0.1</v>
      </c>
      <c r="G122" s="96">
        <v>0.70603400000000005</v>
      </c>
      <c r="H122" s="96"/>
      <c r="I122" s="95">
        <v>2.71</v>
      </c>
      <c r="J122" s="95">
        <v>11.37</v>
      </c>
      <c r="K122" s="96">
        <v>0.14399999999999999</v>
      </c>
      <c r="L122" s="96">
        <v>0.51255300000000004</v>
      </c>
      <c r="M122" s="96"/>
      <c r="N122" s="89">
        <f>L122-K122*(EXP(0.654*C122/100000)-1)</f>
        <v>0.51210118964537621</v>
      </c>
      <c r="O122" s="96">
        <v>0.70530000000000004</v>
      </c>
      <c r="P122" s="90">
        <f>(N122/(0.512638-0.1967*(EXP(0.654*C122/100000)-1))-1)*10000</f>
        <v>1.5692728359772978</v>
      </c>
      <c r="Q122" s="91">
        <f t="shared" si="32"/>
        <v>1307.8355578465021</v>
      </c>
      <c r="R122" s="91">
        <f>1/0.654*100000*LN((L122-0.51325-(K122-0.118)*(EXP(0.654*C122/100000)-1))/(0.118-0.2168)+1)</f>
        <v>1200.2209526550782</v>
      </c>
      <c r="S122" s="88">
        <f t="shared" ref="S122:S157" si="34">K122/0.1967-1</f>
        <v>-0.26792069140823604</v>
      </c>
      <c r="T122" s="92" t="s">
        <v>21</v>
      </c>
    </row>
    <row r="123" spans="1:20" x14ac:dyDescent="0.3">
      <c r="A123" s="94" t="s">
        <v>645</v>
      </c>
      <c r="B123" s="94"/>
      <c r="C123" s="94">
        <v>472</v>
      </c>
      <c r="D123" s="95">
        <v>46.6</v>
      </c>
      <c r="E123" s="95">
        <v>652.70000000000005</v>
      </c>
      <c r="F123" s="94">
        <v>0.21</v>
      </c>
      <c r="G123" s="96">
        <v>0.70743100000000003</v>
      </c>
      <c r="H123" s="96"/>
      <c r="I123" s="95">
        <v>2.2400000000000002</v>
      </c>
      <c r="J123" s="95">
        <v>16.100000000000001</v>
      </c>
      <c r="K123" s="96">
        <v>8.4000000000000005E-2</v>
      </c>
      <c r="L123" s="96">
        <v>0.51240200000000002</v>
      </c>
      <c r="M123" s="96"/>
      <c r="N123" s="89">
        <f t="shared" ref="N123:N128" si="35">L123-K123*(EXP(0.654*C123/100000)-1)</f>
        <v>0.51214230145709949</v>
      </c>
      <c r="O123" s="96">
        <v>0.70599999999999996</v>
      </c>
      <c r="P123" s="90">
        <f t="shared" ref="P123:P128" si="36">(N123/(0.512638-0.1967*(EXP(0.654*C123/100000)-1))-1)*10000</f>
        <v>2.1957484204060407</v>
      </c>
      <c r="Q123" s="91">
        <f t="shared" si="32"/>
        <v>880.6489739481317</v>
      </c>
      <c r="R123" s="91">
        <f t="shared" ref="R123:R128" si="37">1/0.654*100000*LN((L123-0.51325-(K123-0.118)*(EXP(0.654*C123/100000)-1))/(0.118-0.2168)+1)</f>
        <v>1145.4037861665176</v>
      </c>
      <c r="S123" s="88">
        <f t="shared" si="34"/>
        <v>-0.57295373665480431</v>
      </c>
      <c r="T123" s="92" t="s">
        <v>21</v>
      </c>
    </row>
    <row r="124" spans="1:20" x14ac:dyDescent="0.3">
      <c r="A124" s="94" t="s">
        <v>646</v>
      </c>
      <c r="B124" s="94"/>
      <c r="C124" s="94">
        <v>464</v>
      </c>
      <c r="D124" s="95">
        <v>39</v>
      </c>
      <c r="E124" s="95">
        <v>635.70000000000005</v>
      </c>
      <c r="F124" s="94">
        <v>0.18</v>
      </c>
      <c r="G124" s="96">
        <v>0.70644200000000001</v>
      </c>
      <c r="H124" s="96"/>
      <c r="I124" s="95">
        <v>2.31</v>
      </c>
      <c r="J124" s="95">
        <v>8.94</v>
      </c>
      <c r="K124" s="96">
        <v>0.157</v>
      </c>
      <c r="L124" s="96">
        <v>0.51258999999999999</v>
      </c>
      <c r="M124" s="96"/>
      <c r="N124" s="89">
        <f t="shared" si="35"/>
        <v>0.51211285047672606</v>
      </c>
      <c r="O124" s="96">
        <v>0.70530000000000004</v>
      </c>
      <c r="P124" s="90">
        <f t="shared" si="36"/>
        <v>1.418931706600457</v>
      </c>
      <c r="Q124" s="91">
        <f t="shared" si="32"/>
        <v>1508.0592710946112</v>
      </c>
      <c r="R124" s="91">
        <f t="shared" si="37"/>
        <v>1200.1452805242732</v>
      </c>
      <c r="S124" s="88">
        <f t="shared" si="34"/>
        <v>-0.20183019827147941</v>
      </c>
      <c r="T124" s="92" t="s">
        <v>21</v>
      </c>
    </row>
    <row r="125" spans="1:20" x14ac:dyDescent="0.3">
      <c r="A125" s="94" t="s">
        <v>647</v>
      </c>
      <c r="B125" s="94"/>
      <c r="C125" s="94">
        <v>329</v>
      </c>
      <c r="D125" s="95">
        <v>62.1</v>
      </c>
      <c r="E125" s="95">
        <v>268.2</v>
      </c>
      <c r="F125" s="94">
        <v>0.67</v>
      </c>
      <c r="G125" s="96">
        <v>0.70742499999999997</v>
      </c>
      <c r="H125" s="96"/>
      <c r="I125" s="95">
        <v>4.0999999999999996</v>
      </c>
      <c r="J125" s="95">
        <v>18.12</v>
      </c>
      <c r="K125" s="96">
        <v>0.13700000000000001</v>
      </c>
      <c r="L125" s="96">
        <v>0.512768</v>
      </c>
      <c r="M125" s="96"/>
      <c r="N125" s="89">
        <f t="shared" si="35"/>
        <v>0.51247290522203359</v>
      </c>
      <c r="O125" s="96">
        <v>0.70430000000000004</v>
      </c>
      <c r="P125" s="90">
        <f t="shared" si="36"/>
        <v>5.0485195253369142</v>
      </c>
      <c r="Q125" s="91">
        <f t="shared" si="32"/>
        <v>761.62661457675631</v>
      </c>
      <c r="R125" s="91">
        <f t="shared" si="37"/>
        <v>807.15768860353785</v>
      </c>
      <c r="S125" s="88">
        <f t="shared" si="34"/>
        <v>-0.30350788002033557</v>
      </c>
      <c r="T125" s="92" t="s">
        <v>21</v>
      </c>
    </row>
    <row r="126" spans="1:20" x14ac:dyDescent="0.3">
      <c r="A126" s="94" t="s">
        <v>648</v>
      </c>
      <c r="B126" s="94"/>
      <c r="C126" s="94">
        <v>320</v>
      </c>
      <c r="D126" s="95">
        <v>23.4</v>
      </c>
      <c r="E126" s="95">
        <v>427.1</v>
      </c>
      <c r="F126" s="94">
        <v>0.16</v>
      </c>
      <c r="G126" s="96">
        <v>0.70583399999999996</v>
      </c>
      <c r="H126" s="96"/>
      <c r="I126" s="95">
        <v>4.04</v>
      </c>
      <c r="J126" s="95">
        <v>16.46</v>
      </c>
      <c r="K126" s="96">
        <v>0.14899999999999999</v>
      </c>
      <c r="L126" s="96">
        <v>0.51264399999999999</v>
      </c>
      <c r="M126" s="96"/>
      <c r="N126" s="89">
        <f t="shared" si="35"/>
        <v>0.5123318462762747</v>
      </c>
      <c r="O126" s="96">
        <v>0.70509999999999995</v>
      </c>
      <c r="P126" s="90">
        <f t="shared" si="36"/>
        <v>2.068054119881424</v>
      </c>
      <c r="Q126" s="91">
        <f t="shared" si="32"/>
        <v>1194.8546676032488</v>
      </c>
      <c r="R126" s="91">
        <f t="shared" si="37"/>
        <v>1034.8599461433662</v>
      </c>
      <c r="S126" s="88">
        <f t="shared" si="34"/>
        <v>-0.24250127097102192</v>
      </c>
      <c r="T126" s="92" t="s">
        <v>21</v>
      </c>
    </row>
    <row r="127" spans="1:20" x14ac:dyDescent="0.3">
      <c r="A127" s="94" t="s">
        <v>649</v>
      </c>
      <c r="B127" s="94"/>
      <c r="C127" s="94">
        <v>320</v>
      </c>
      <c r="D127" s="95">
        <v>83</v>
      </c>
      <c r="E127" s="95">
        <v>338.3</v>
      </c>
      <c r="F127" s="94">
        <v>0.71</v>
      </c>
      <c r="G127" s="96">
        <v>0.70877299999999999</v>
      </c>
      <c r="H127" s="96"/>
      <c r="I127" s="95">
        <v>3.57</v>
      </c>
      <c r="J127" s="95">
        <v>18.690000000000001</v>
      </c>
      <c r="K127" s="96">
        <v>0.115</v>
      </c>
      <c r="L127" s="96">
        <v>0.512517</v>
      </c>
      <c r="M127" s="96"/>
      <c r="N127" s="89">
        <f t="shared" si="35"/>
        <v>0.51227607598504421</v>
      </c>
      <c r="O127" s="96">
        <v>0.70550000000000002</v>
      </c>
      <c r="P127" s="90">
        <f t="shared" si="36"/>
        <v>0.97927103458239628</v>
      </c>
      <c r="Q127" s="91">
        <f t="shared" si="32"/>
        <v>979.48542805308466</v>
      </c>
      <c r="R127" s="91">
        <f t="shared" si="37"/>
        <v>1120.5651519228827</v>
      </c>
      <c r="S127" s="88">
        <f t="shared" si="34"/>
        <v>-0.41535332994407725</v>
      </c>
      <c r="T127" s="92" t="s">
        <v>21</v>
      </c>
    </row>
    <row r="128" spans="1:20" x14ac:dyDescent="0.3">
      <c r="A128" s="94" t="s">
        <v>650</v>
      </c>
      <c r="B128" s="94"/>
      <c r="C128" s="94">
        <v>297</v>
      </c>
      <c r="D128" s="95">
        <v>102.8</v>
      </c>
      <c r="E128" s="95">
        <v>199</v>
      </c>
      <c r="F128" s="94">
        <v>1.5</v>
      </c>
      <c r="G128" s="96">
        <v>0.71216000000000002</v>
      </c>
      <c r="H128" s="96"/>
      <c r="I128" s="95">
        <v>1.66</v>
      </c>
      <c r="J128" s="95">
        <v>9.64</v>
      </c>
      <c r="K128" s="96">
        <v>0.104</v>
      </c>
      <c r="L128" s="96">
        <v>0.51248400000000005</v>
      </c>
      <c r="M128" s="96"/>
      <c r="N128" s="89">
        <f t="shared" si="35"/>
        <v>0.51228179616523128</v>
      </c>
      <c r="O128" s="96">
        <v>0.70579999999999998</v>
      </c>
      <c r="P128" s="90">
        <f t="shared" si="36"/>
        <v>0.51211958115526812</v>
      </c>
      <c r="Q128" s="91">
        <f t="shared" si="32"/>
        <v>927.18194366190642</v>
      </c>
      <c r="R128" s="91">
        <f t="shared" si="37"/>
        <v>1139.1001168154164</v>
      </c>
      <c r="S128" s="88">
        <f t="shared" si="34"/>
        <v>-0.47127605490594826</v>
      </c>
      <c r="T128" s="92" t="s">
        <v>21</v>
      </c>
    </row>
    <row r="129" spans="1:20" x14ac:dyDescent="0.3">
      <c r="A129" s="86" t="s">
        <v>651</v>
      </c>
      <c r="B129" s="86"/>
      <c r="C129" s="86">
        <v>292</v>
      </c>
      <c r="D129" s="87"/>
      <c r="E129" s="87"/>
      <c r="F129" s="86">
        <v>6.1600000000000002E-2</v>
      </c>
      <c r="G129" s="89">
        <v>0.70310499999999998</v>
      </c>
      <c r="H129" s="89">
        <v>5.0000000000000004E-6</v>
      </c>
      <c r="I129" s="87"/>
      <c r="J129" s="87"/>
      <c r="K129" s="89">
        <v>0.1265</v>
      </c>
      <c r="L129" s="89">
        <v>0.512984</v>
      </c>
      <c r="M129" s="96"/>
      <c r="N129" s="96"/>
      <c r="O129" s="89">
        <v>0.70284999999999997</v>
      </c>
      <c r="P129" s="86">
        <v>10.3</v>
      </c>
      <c r="Q129" s="91">
        <f t="shared" si="32"/>
        <v>291.47216658720623</v>
      </c>
      <c r="R129" s="91">
        <f>1/0.654*100000*LN((L129-0.51325-(K129-0.118)*(EXP(0.654*C129/100000)-1))/(0.118-0.2168)+1)</f>
        <v>436.1905531808037</v>
      </c>
      <c r="S129" s="88">
        <f t="shared" si="34"/>
        <v>-0.35688866293848509</v>
      </c>
      <c r="T129" s="92" t="s">
        <v>652</v>
      </c>
    </row>
    <row r="130" spans="1:20" x14ac:dyDescent="0.3">
      <c r="A130" s="86" t="s">
        <v>653</v>
      </c>
      <c r="B130" s="86"/>
      <c r="C130" s="86">
        <v>292</v>
      </c>
      <c r="D130" s="87"/>
      <c r="E130" s="87"/>
      <c r="F130" s="86">
        <v>4.2799999999999998E-2</v>
      </c>
      <c r="G130" s="89">
        <v>0.70311000000000001</v>
      </c>
      <c r="H130" s="89">
        <v>9.0000000000000002E-6</v>
      </c>
      <c r="I130" s="87"/>
      <c r="J130" s="87"/>
      <c r="K130" s="89">
        <v>0.1207</v>
      </c>
      <c r="L130" s="89">
        <v>0.51298699999999997</v>
      </c>
      <c r="M130" s="96"/>
      <c r="N130" s="96"/>
      <c r="O130" s="89">
        <v>0.70293000000000005</v>
      </c>
      <c r="P130" s="86">
        <v>10.6</v>
      </c>
      <c r="Q130" s="91">
        <f t="shared" si="32"/>
        <v>268.33711554145236</v>
      </c>
      <c r="R130" s="91">
        <f t="shared" ref="R130:R133" si="38">1/0.654*100000*LN((L130-0.51325-(K130-0.118)*(EXP(0.654*C130/100000)-1))/(0.118-0.2168)+1)</f>
        <v>414.45016153240812</v>
      </c>
      <c r="S130" s="88">
        <f t="shared" si="34"/>
        <v>-0.38637519064565329</v>
      </c>
      <c r="T130" s="92" t="s">
        <v>652</v>
      </c>
    </row>
    <row r="131" spans="1:20" x14ac:dyDescent="0.3">
      <c r="A131" s="86" t="s">
        <v>654</v>
      </c>
      <c r="B131" s="86"/>
      <c r="C131" s="86">
        <v>292</v>
      </c>
      <c r="D131" s="87"/>
      <c r="E131" s="87"/>
      <c r="F131" s="86">
        <v>4.2799999999999998E-2</v>
      </c>
      <c r="G131" s="89">
        <v>0.703125</v>
      </c>
      <c r="H131" s="89">
        <v>5.0000000000000004E-6</v>
      </c>
      <c r="I131" s="87"/>
      <c r="J131" s="87"/>
      <c r="K131" s="89">
        <v>0.1207</v>
      </c>
      <c r="L131" s="89">
        <v>0.51300000000000001</v>
      </c>
      <c r="M131" s="96"/>
      <c r="N131" s="96"/>
      <c r="O131" s="89">
        <v>0.70294999999999996</v>
      </c>
      <c r="P131" s="86">
        <v>10.8</v>
      </c>
      <c r="Q131" s="91">
        <f t="shared" si="32"/>
        <v>246.9532683941982</v>
      </c>
      <c r="R131" s="91">
        <f t="shared" si="38"/>
        <v>394.38419892247356</v>
      </c>
      <c r="S131" s="88">
        <f t="shared" si="34"/>
        <v>-0.38637519064565329</v>
      </c>
      <c r="T131" s="92" t="s">
        <v>652</v>
      </c>
    </row>
    <row r="132" spans="1:20" x14ac:dyDescent="0.3">
      <c r="A132" s="86" t="s">
        <v>655</v>
      </c>
      <c r="B132" s="86"/>
      <c r="C132" s="86">
        <v>292</v>
      </c>
      <c r="D132" s="87"/>
      <c r="E132" s="87"/>
      <c r="F132" s="86">
        <v>2.1499999999999998E-2</v>
      </c>
      <c r="G132" s="89">
        <v>0.70335400000000003</v>
      </c>
      <c r="H132" s="89">
        <v>6.9999999999999999E-6</v>
      </c>
      <c r="I132" s="87"/>
      <c r="J132" s="87"/>
      <c r="K132" s="89">
        <v>0.14649999999999999</v>
      </c>
      <c r="L132" s="89">
        <v>0.51295000000000002</v>
      </c>
      <c r="M132" s="96"/>
      <c r="N132" s="96"/>
      <c r="O132" s="89">
        <v>0.70326</v>
      </c>
      <c r="P132" s="86">
        <v>8.9</v>
      </c>
      <c r="Q132" s="91">
        <f t="shared" si="32"/>
        <v>455.75353794151357</v>
      </c>
      <c r="R132" s="91">
        <f t="shared" si="38"/>
        <v>547.61649634790933</v>
      </c>
      <c r="S132" s="88">
        <f t="shared" si="34"/>
        <v>-0.25521098118962893</v>
      </c>
      <c r="T132" s="92" t="s">
        <v>652</v>
      </c>
    </row>
    <row r="133" spans="1:20" x14ac:dyDescent="0.3">
      <c r="A133" s="86" t="s">
        <v>656</v>
      </c>
      <c r="B133" s="86"/>
      <c r="C133" s="86">
        <v>292</v>
      </c>
      <c r="D133" s="87"/>
      <c r="E133" s="87"/>
      <c r="F133" s="86">
        <v>3.3799999999999997E-2</v>
      </c>
      <c r="G133" s="89">
        <v>0.70336299999999996</v>
      </c>
      <c r="H133" s="89">
        <v>3.0000000000000001E-6</v>
      </c>
      <c r="I133" s="87"/>
      <c r="J133" s="87"/>
      <c r="K133" s="89">
        <v>0.14230000000000001</v>
      </c>
      <c r="L133" s="89">
        <v>0.51294099999999998</v>
      </c>
      <c r="M133" s="96"/>
      <c r="N133" s="96"/>
      <c r="O133" s="89">
        <v>0.70321999999999996</v>
      </c>
      <c r="P133" s="86">
        <v>8.8000000000000007</v>
      </c>
      <c r="Q133" s="91">
        <f t="shared" si="32"/>
        <v>448.17941958564273</v>
      </c>
      <c r="R133" s="91">
        <f t="shared" si="38"/>
        <v>549.11490875075992</v>
      </c>
      <c r="S133" s="88">
        <f t="shared" si="34"/>
        <v>-0.27656329435688864</v>
      </c>
      <c r="T133" s="92" t="s">
        <v>652</v>
      </c>
    </row>
    <row r="134" spans="1:20" x14ac:dyDescent="0.3">
      <c r="A134" s="94" t="s">
        <v>174</v>
      </c>
      <c r="B134" s="94" t="s">
        <v>657</v>
      </c>
      <c r="C134" s="94">
        <v>490</v>
      </c>
      <c r="D134" s="95">
        <v>9.4</v>
      </c>
      <c r="E134" s="95">
        <v>592</v>
      </c>
      <c r="F134" s="94">
        <v>4.58E-2</v>
      </c>
      <c r="G134" s="96">
        <v>0.70428199999999996</v>
      </c>
      <c r="H134" s="96"/>
      <c r="I134" s="95">
        <v>7.7</v>
      </c>
      <c r="J134" s="95">
        <v>2.2000000000000002</v>
      </c>
      <c r="K134" s="96">
        <v>0.17130000000000001</v>
      </c>
      <c r="L134" s="96">
        <v>0.51287899999999997</v>
      </c>
      <c r="M134" s="96"/>
      <c r="N134" s="96">
        <v>0.51232900000000003</v>
      </c>
      <c r="O134" s="96">
        <v>0.70396199999999998</v>
      </c>
      <c r="P134" s="90">
        <f>(N134/(0.512638-0.1967*(EXP(0.654*C134/100000)-1))-1)*10000</f>
        <v>6.2959319955901982</v>
      </c>
      <c r="Q134" s="91">
        <f>(1/0.654*100000000000)*LN(1+(0.51315-L134)/(0.2135-K134))/1000000</f>
        <v>978.78731475600011</v>
      </c>
      <c r="R134" s="91">
        <f>1/0.654*100000*LN((L134-0.51325-(K134-0.118)*(EXP(0.654*C134/100000)-1))/(0.118-0.2168)+1)</f>
        <v>836.64134241693785</v>
      </c>
      <c r="S134" s="88">
        <f t="shared" si="34"/>
        <v>-0.12913065582104732</v>
      </c>
      <c r="T134" s="92" t="s">
        <v>22</v>
      </c>
    </row>
    <row r="135" spans="1:20" x14ac:dyDescent="0.3">
      <c r="A135" s="94" t="s">
        <v>658</v>
      </c>
      <c r="B135" s="94" t="s">
        <v>659</v>
      </c>
      <c r="C135" s="94">
        <v>480</v>
      </c>
      <c r="D135" s="95">
        <v>6.6</v>
      </c>
      <c r="E135" s="95">
        <v>387</v>
      </c>
      <c r="F135" s="94">
        <v>4.8899999999999999E-2</v>
      </c>
      <c r="G135" s="96">
        <v>0.70374300000000001</v>
      </c>
      <c r="H135" s="96"/>
      <c r="I135" s="95">
        <v>11.3</v>
      </c>
      <c r="J135" s="95">
        <v>2.6</v>
      </c>
      <c r="K135" s="96">
        <v>0.1419</v>
      </c>
      <c r="L135" s="96">
        <v>0.51282000000000005</v>
      </c>
      <c r="M135" s="96"/>
      <c r="N135" s="96">
        <v>0.512374</v>
      </c>
      <c r="O135" s="96">
        <v>0.70340899999999995</v>
      </c>
      <c r="P135" s="90">
        <f t="shared" ref="P135:P157" si="39">(N135/(0.512638-0.1967*(EXP(0.654*C135/100000)-1))-1)*10000</f>
        <v>6.9226038960334968</v>
      </c>
      <c r="Q135" s="91">
        <f t="shared" ref="Q135:Q157" si="40">(1/0.654*100000000000)*LN(1+(0.51315-L135)/(0.2135-K135))/1000000</f>
        <v>703.11160744099686</v>
      </c>
      <c r="R135" s="91">
        <f t="shared" ref="R135:R157" si="41">1/0.654*100000*LN((L135-0.51325-(K135-0.118)*(EXP(0.654*C135/100000)-1))/(0.118-0.2168)+1)</f>
        <v>779.78215330690182</v>
      </c>
      <c r="S135" s="88">
        <f t="shared" si="34"/>
        <v>-0.27859684799186579</v>
      </c>
      <c r="T135" s="92" t="s">
        <v>22</v>
      </c>
    </row>
    <row r="136" spans="1:20" x14ac:dyDescent="0.3">
      <c r="A136" s="94" t="s">
        <v>660</v>
      </c>
      <c r="B136" s="94"/>
      <c r="C136" s="94">
        <v>480</v>
      </c>
      <c r="D136" s="95">
        <v>4.3</v>
      </c>
      <c r="E136" s="95">
        <v>411</v>
      </c>
      <c r="F136" s="94">
        <v>3.0200000000000001E-2</v>
      </c>
      <c r="G136" s="96">
        <v>0.70372400000000002</v>
      </c>
      <c r="H136" s="96"/>
      <c r="I136" s="95">
        <v>11</v>
      </c>
      <c r="J136" s="95">
        <v>2.7</v>
      </c>
      <c r="K136" s="96">
        <v>0.1487</v>
      </c>
      <c r="L136" s="96">
        <v>0.51280999999999999</v>
      </c>
      <c r="M136" s="96"/>
      <c r="N136" s="96">
        <v>0.51234199999999996</v>
      </c>
      <c r="O136" s="96">
        <v>0.70351799999999998</v>
      </c>
      <c r="P136" s="90">
        <f t="shared" si="39"/>
        <v>6.297627758826696</v>
      </c>
      <c r="Q136" s="91">
        <f t="shared" si="40"/>
        <v>800.18294951966379</v>
      </c>
      <c r="R136" s="91">
        <f t="shared" si="41"/>
        <v>828.09206306639805</v>
      </c>
      <c r="S136" s="88">
        <f t="shared" si="34"/>
        <v>-0.24402643619725473</v>
      </c>
      <c r="T136" s="92" t="s">
        <v>22</v>
      </c>
    </row>
    <row r="137" spans="1:20" x14ac:dyDescent="0.3">
      <c r="A137" s="94" t="s">
        <v>175</v>
      </c>
      <c r="B137" s="94"/>
      <c r="C137" s="94">
        <v>480</v>
      </c>
      <c r="D137" s="95">
        <v>5.7</v>
      </c>
      <c r="E137" s="95">
        <v>452</v>
      </c>
      <c r="F137" s="94">
        <v>3.6600000000000001E-2</v>
      </c>
      <c r="G137" s="96">
        <v>0.70414200000000005</v>
      </c>
      <c r="H137" s="96"/>
      <c r="I137" s="95">
        <v>14</v>
      </c>
      <c r="J137" s="95">
        <v>3.6</v>
      </c>
      <c r="K137" s="96">
        <v>0.15440000000000001</v>
      </c>
      <c r="L137" s="96">
        <v>0.51281200000000005</v>
      </c>
      <c r="M137" s="96"/>
      <c r="N137" s="96">
        <v>0.51232699999999998</v>
      </c>
      <c r="O137" s="96">
        <v>0.70389199999999996</v>
      </c>
      <c r="P137" s="90">
        <f t="shared" si="39"/>
        <v>6.0046701945126735</v>
      </c>
      <c r="Q137" s="91">
        <f t="shared" si="40"/>
        <v>871.992057470963</v>
      </c>
      <c r="R137" s="91">
        <f t="shared" si="41"/>
        <v>852.59758558930639</v>
      </c>
      <c r="S137" s="88">
        <f t="shared" si="34"/>
        <v>-0.21504829689883076</v>
      </c>
      <c r="T137" s="92" t="s">
        <v>22</v>
      </c>
    </row>
    <row r="138" spans="1:20" x14ac:dyDescent="0.3">
      <c r="A138" s="94" t="s">
        <v>661</v>
      </c>
      <c r="B138" s="94"/>
      <c r="C138" s="94">
        <v>480</v>
      </c>
      <c r="D138" s="95">
        <v>10.6</v>
      </c>
      <c r="E138" s="95">
        <v>387</v>
      </c>
      <c r="F138" s="94">
        <v>7.8799999999999995E-2</v>
      </c>
      <c r="G138" s="96">
        <v>0.70434799999999997</v>
      </c>
      <c r="H138" s="96"/>
      <c r="I138" s="95">
        <v>15.5</v>
      </c>
      <c r="J138" s="95">
        <v>3.7</v>
      </c>
      <c r="K138" s="96">
        <v>0.14499999999999999</v>
      </c>
      <c r="L138" s="96">
        <v>0.51280199999999998</v>
      </c>
      <c r="M138" s="96"/>
      <c r="N138" s="96">
        <v>0.51234599999999997</v>
      </c>
      <c r="O138" s="96">
        <v>0.70380900000000002</v>
      </c>
      <c r="P138" s="90">
        <f t="shared" si="39"/>
        <v>6.3757497759775461</v>
      </c>
      <c r="Q138" s="91">
        <f t="shared" si="40"/>
        <v>774.83651805265447</v>
      </c>
      <c r="R138" s="91">
        <f t="shared" si="41"/>
        <v>822.49936592518702</v>
      </c>
      <c r="S138" s="88">
        <f t="shared" si="34"/>
        <v>-0.26283680732079318</v>
      </c>
      <c r="T138" s="92" t="s">
        <v>22</v>
      </c>
    </row>
    <row r="139" spans="1:20" x14ac:dyDescent="0.3">
      <c r="A139" s="94" t="s">
        <v>176</v>
      </c>
      <c r="B139" s="94" t="s">
        <v>190</v>
      </c>
      <c r="C139" s="94">
        <v>470</v>
      </c>
      <c r="D139" s="95">
        <v>14.62</v>
      </c>
      <c r="E139" s="95">
        <v>434</v>
      </c>
      <c r="F139" s="94">
        <v>9.7299999999999998E-2</v>
      </c>
      <c r="G139" s="96">
        <v>0.70444499999999999</v>
      </c>
      <c r="H139" s="96"/>
      <c r="I139" s="95">
        <v>15.6</v>
      </c>
      <c r="J139" s="95">
        <v>3.9</v>
      </c>
      <c r="K139" s="96">
        <v>0.15110000000000001</v>
      </c>
      <c r="L139" s="96">
        <v>0.51280899999999996</v>
      </c>
      <c r="M139" s="96"/>
      <c r="N139" s="96">
        <v>0.51233399999999996</v>
      </c>
      <c r="O139" s="96">
        <v>0.70377900000000004</v>
      </c>
      <c r="P139" s="90">
        <f t="shared" si="39"/>
        <v>5.8892096758622614</v>
      </c>
      <c r="Q139" s="91">
        <f t="shared" si="40"/>
        <v>833.31285247041376</v>
      </c>
      <c r="R139" s="91">
        <f t="shared" si="41"/>
        <v>837.90370234995748</v>
      </c>
      <c r="S139" s="88">
        <f t="shared" si="34"/>
        <v>-0.23182511438739195</v>
      </c>
      <c r="T139" s="92" t="s">
        <v>22</v>
      </c>
    </row>
    <row r="140" spans="1:20" x14ac:dyDescent="0.3">
      <c r="A140" s="94" t="s">
        <v>177</v>
      </c>
      <c r="B140" s="94"/>
      <c r="C140" s="94">
        <v>470</v>
      </c>
      <c r="D140" s="95">
        <v>12.9</v>
      </c>
      <c r="E140" s="95">
        <v>605</v>
      </c>
      <c r="F140" s="94">
        <v>6.1699999999999998E-2</v>
      </c>
      <c r="G140" s="96">
        <v>0.70444700000000005</v>
      </c>
      <c r="H140" s="96"/>
      <c r="I140" s="95">
        <v>5.3</v>
      </c>
      <c r="J140" s="95">
        <v>27.4</v>
      </c>
      <c r="K140" s="96">
        <v>0.11600000000000001</v>
      </c>
      <c r="L140" s="96">
        <v>0.51269699999999996</v>
      </c>
      <c r="M140" s="96"/>
      <c r="N140" s="96">
        <v>0.51233200000000001</v>
      </c>
      <c r="O140" s="96">
        <v>0.70402500000000001</v>
      </c>
      <c r="P140" s="90">
        <f t="shared" si="39"/>
        <v>5.8501496517004981</v>
      </c>
      <c r="Q140" s="91">
        <f t="shared" si="40"/>
        <v>708.77580872903252</v>
      </c>
      <c r="R140" s="91">
        <f t="shared" si="41"/>
        <v>843.97348752373773</v>
      </c>
      <c r="S140" s="88">
        <f t="shared" si="34"/>
        <v>-0.4102694458566345</v>
      </c>
      <c r="T140" s="92" t="s">
        <v>22</v>
      </c>
    </row>
    <row r="141" spans="1:20" x14ac:dyDescent="0.3">
      <c r="A141" s="94" t="s">
        <v>178</v>
      </c>
      <c r="B141" s="94"/>
      <c r="C141" s="94">
        <v>470</v>
      </c>
      <c r="D141" s="95">
        <v>12.1</v>
      </c>
      <c r="E141" s="95">
        <v>734</v>
      </c>
      <c r="F141" s="94">
        <v>4.7600000000000003E-2</v>
      </c>
      <c r="G141" s="96">
        <v>0.70435999999999999</v>
      </c>
      <c r="H141" s="96"/>
      <c r="I141" s="95">
        <v>5.3</v>
      </c>
      <c r="J141" s="95">
        <v>27.9</v>
      </c>
      <c r="K141" s="96">
        <v>0.1154</v>
      </c>
      <c r="L141" s="96">
        <v>0.51269699999999996</v>
      </c>
      <c r="M141" s="96"/>
      <c r="N141" s="96">
        <v>0.51233399999999996</v>
      </c>
      <c r="O141" s="96">
        <v>0.70403400000000005</v>
      </c>
      <c r="P141" s="90">
        <f t="shared" si="39"/>
        <v>5.8892096758622614</v>
      </c>
      <c r="Q141" s="91">
        <f t="shared" si="40"/>
        <v>704.45075908051217</v>
      </c>
      <c r="R141" s="91">
        <f t="shared" si="41"/>
        <v>841.13055394406319</v>
      </c>
      <c r="S141" s="88">
        <f t="shared" si="34"/>
        <v>-0.41331977630910022</v>
      </c>
      <c r="T141" s="92" t="s">
        <v>22</v>
      </c>
    </row>
    <row r="142" spans="1:20" x14ac:dyDescent="0.3">
      <c r="A142" s="94" t="s">
        <v>179</v>
      </c>
      <c r="B142" s="94"/>
      <c r="C142" s="94">
        <v>470</v>
      </c>
      <c r="D142" s="95">
        <v>17</v>
      </c>
      <c r="E142" s="95">
        <v>698</v>
      </c>
      <c r="F142" s="94">
        <v>7.0300000000000001E-2</v>
      </c>
      <c r="G142" s="96">
        <v>0.704017</v>
      </c>
      <c r="H142" s="96"/>
      <c r="I142" s="95">
        <v>5.0999999999999996</v>
      </c>
      <c r="J142" s="95">
        <v>26.8</v>
      </c>
      <c r="K142" s="96">
        <v>0.1158</v>
      </c>
      <c r="L142" s="96">
        <v>0.51273800000000003</v>
      </c>
      <c r="M142" s="96"/>
      <c r="N142" s="96">
        <v>0.512374</v>
      </c>
      <c r="O142" s="96">
        <v>0.70353600000000005</v>
      </c>
      <c r="P142" s="90">
        <f t="shared" si="39"/>
        <v>6.670410159115292</v>
      </c>
      <c r="Q142" s="91">
        <f t="shared" si="40"/>
        <v>643.44406737180543</v>
      </c>
      <c r="R142" s="91">
        <f t="shared" si="41"/>
        <v>779.90913768868347</v>
      </c>
      <c r="S142" s="88">
        <f t="shared" si="34"/>
        <v>-0.41128622267412307</v>
      </c>
      <c r="T142" s="92" t="s">
        <v>22</v>
      </c>
    </row>
    <row r="143" spans="1:20" x14ac:dyDescent="0.3">
      <c r="A143" s="94" t="s">
        <v>180</v>
      </c>
      <c r="B143" s="94"/>
      <c r="C143" s="94">
        <v>470</v>
      </c>
      <c r="D143" s="95">
        <v>13.5</v>
      </c>
      <c r="E143" s="95">
        <v>720</v>
      </c>
      <c r="F143" s="94">
        <v>5.4300000000000001E-2</v>
      </c>
      <c r="G143" s="96">
        <v>0.70397699999999996</v>
      </c>
      <c r="H143" s="96"/>
      <c r="I143" s="95">
        <v>5.3</v>
      </c>
      <c r="J143" s="95">
        <v>25.9</v>
      </c>
      <c r="K143" s="96">
        <v>0.12429999999999999</v>
      </c>
      <c r="L143" s="96">
        <v>0.51275099999999996</v>
      </c>
      <c r="M143" s="96"/>
      <c r="N143" s="96">
        <v>0.51236000000000004</v>
      </c>
      <c r="O143" s="96">
        <v>0.70360599999999995</v>
      </c>
      <c r="P143" s="90">
        <f t="shared" si="39"/>
        <v>6.3969899899785077</v>
      </c>
      <c r="Q143" s="91">
        <f t="shared" si="40"/>
        <v>682.43419240896719</v>
      </c>
      <c r="R143" s="91">
        <f t="shared" si="41"/>
        <v>800.1824426480888</v>
      </c>
      <c r="S143" s="88">
        <f t="shared" si="34"/>
        <v>-0.36807320793085929</v>
      </c>
      <c r="T143" s="92" t="s">
        <v>22</v>
      </c>
    </row>
    <row r="144" spans="1:20" x14ac:dyDescent="0.3">
      <c r="A144" s="94" t="s">
        <v>181</v>
      </c>
      <c r="B144" s="94" t="s">
        <v>191</v>
      </c>
      <c r="C144" s="94">
        <v>470</v>
      </c>
      <c r="D144" s="95">
        <v>18.3</v>
      </c>
      <c r="E144" s="95">
        <v>403</v>
      </c>
      <c r="F144" s="94">
        <v>0.13139999999999999</v>
      </c>
      <c r="G144" s="96">
        <v>0.70462800000000003</v>
      </c>
      <c r="H144" s="96"/>
      <c r="I144" s="95">
        <v>6.6</v>
      </c>
      <c r="J144" s="95">
        <v>32.5</v>
      </c>
      <c r="K144" s="96">
        <v>0.1236</v>
      </c>
      <c r="L144" s="96">
        <v>0.51271100000000003</v>
      </c>
      <c r="M144" s="96"/>
      <c r="N144" s="96">
        <v>0.51232200000000006</v>
      </c>
      <c r="O144" s="96">
        <v>0.70372900000000005</v>
      </c>
      <c r="P144" s="90">
        <f t="shared" si="39"/>
        <v>5.6548495308872404</v>
      </c>
      <c r="Q144" s="91">
        <f t="shared" si="40"/>
        <v>744.85006022001755</v>
      </c>
      <c r="R144" s="91">
        <f t="shared" si="41"/>
        <v>858.43549419834733</v>
      </c>
      <c r="S144" s="88">
        <f t="shared" si="34"/>
        <v>-0.37163192679206913</v>
      </c>
      <c r="T144" s="92" t="s">
        <v>22</v>
      </c>
    </row>
    <row r="145" spans="1:20" x14ac:dyDescent="0.3">
      <c r="A145" s="94" t="s">
        <v>662</v>
      </c>
      <c r="B145" s="94"/>
      <c r="C145" s="94">
        <v>470</v>
      </c>
      <c r="D145" s="95">
        <v>17.5</v>
      </c>
      <c r="E145" s="95">
        <v>390</v>
      </c>
      <c r="F145" s="94">
        <v>0.12939999999999999</v>
      </c>
      <c r="G145" s="96">
        <v>0.70463600000000004</v>
      </c>
      <c r="H145" s="96"/>
      <c r="I145" s="95">
        <v>6</v>
      </c>
      <c r="J145" s="95">
        <v>30.9</v>
      </c>
      <c r="K145" s="96">
        <v>0.1173</v>
      </c>
      <c r="L145" s="96">
        <v>0.51271</v>
      </c>
      <c r="M145" s="96"/>
      <c r="N145" s="96">
        <v>0.51234100000000005</v>
      </c>
      <c r="O145" s="96">
        <v>0.70375100000000002</v>
      </c>
      <c r="P145" s="90">
        <f t="shared" si="39"/>
        <v>6.025919760432874</v>
      </c>
      <c r="Q145" s="91">
        <f t="shared" si="40"/>
        <v>697.76399309542307</v>
      </c>
      <c r="R145" s="91">
        <f t="shared" si="41"/>
        <v>830.12413063263955</v>
      </c>
      <c r="S145" s="88">
        <f t="shared" si="34"/>
        <v>-0.40366039654295882</v>
      </c>
      <c r="T145" s="92" t="s">
        <v>22</v>
      </c>
    </row>
    <row r="146" spans="1:20" x14ac:dyDescent="0.3">
      <c r="A146" s="94" t="s">
        <v>182</v>
      </c>
      <c r="B146" s="94"/>
      <c r="C146" s="94">
        <v>470</v>
      </c>
      <c r="D146" s="95">
        <v>5.5</v>
      </c>
      <c r="E146" s="95">
        <v>605</v>
      </c>
      <c r="F146" s="94">
        <v>2.5999999999999999E-2</v>
      </c>
      <c r="G146" s="96">
        <v>0.704067</v>
      </c>
      <c r="H146" s="96"/>
      <c r="I146" s="95">
        <v>5.3</v>
      </c>
      <c r="J146" s="95">
        <v>23.1</v>
      </c>
      <c r="K146" s="96">
        <v>0.13969999999999999</v>
      </c>
      <c r="L146" s="96">
        <v>0.51276500000000003</v>
      </c>
      <c r="M146" s="96"/>
      <c r="N146" s="96">
        <v>0.51232599999999995</v>
      </c>
      <c r="O146" s="96">
        <v>0.70388899999999999</v>
      </c>
      <c r="P146" s="90">
        <f t="shared" si="39"/>
        <v>5.7329695792107671</v>
      </c>
      <c r="Q146" s="91">
        <f t="shared" si="40"/>
        <v>795.60272115132909</v>
      </c>
      <c r="R146" s="91">
        <f t="shared" si="41"/>
        <v>851.60900571128025</v>
      </c>
      <c r="S146" s="88">
        <f t="shared" si="34"/>
        <v>-0.2897813929842401</v>
      </c>
      <c r="T146" s="92" t="s">
        <v>22</v>
      </c>
    </row>
    <row r="147" spans="1:20" x14ac:dyDescent="0.3">
      <c r="A147" s="94" t="s">
        <v>183</v>
      </c>
      <c r="B147" s="94"/>
      <c r="C147" s="94">
        <v>470</v>
      </c>
      <c r="D147" s="95">
        <v>4.7</v>
      </c>
      <c r="E147" s="95">
        <v>608</v>
      </c>
      <c r="F147" s="94">
        <v>2.23E-2</v>
      </c>
      <c r="G147" s="96">
        <v>0.70408199999999999</v>
      </c>
      <c r="H147" s="96"/>
      <c r="I147" s="95">
        <v>4.8</v>
      </c>
      <c r="J147" s="95">
        <v>21.2</v>
      </c>
      <c r="K147" s="96">
        <v>0.13650000000000001</v>
      </c>
      <c r="L147" s="96">
        <v>0.51278299999999999</v>
      </c>
      <c r="M147" s="96"/>
      <c r="N147" s="96">
        <v>0.51235399999999998</v>
      </c>
      <c r="O147" s="96">
        <v>0.70392999999999994</v>
      </c>
      <c r="P147" s="90">
        <f t="shared" si="39"/>
        <v>6.2798099174887767</v>
      </c>
      <c r="Q147" s="91">
        <f t="shared" si="40"/>
        <v>727.05064786500077</v>
      </c>
      <c r="R147" s="91">
        <f t="shared" si="41"/>
        <v>808.73907995019078</v>
      </c>
      <c r="S147" s="88">
        <f t="shared" si="34"/>
        <v>-0.30604982206405695</v>
      </c>
      <c r="T147" s="92" t="s">
        <v>22</v>
      </c>
    </row>
    <row r="148" spans="1:20" x14ac:dyDescent="0.3">
      <c r="A148" s="94" t="s">
        <v>663</v>
      </c>
      <c r="B148" s="94" t="s">
        <v>664</v>
      </c>
      <c r="C148" s="94">
        <v>480</v>
      </c>
      <c r="D148" s="95">
        <v>20.399999999999999</v>
      </c>
      <c r="E148" s="95">
        <v>290</v>
      </c>
      <c r="F148" s="94">
        <v>0.2029</v>
      </c>
      <c r="G148" s="96">
        <v>0.70484500000000005</v>
      </c>
      <c r="H148" s="96"/>
      <c r="I148" s="95">
        <v>7.5</v>
      </c>
      <c r="J148" s="95">
        <v>37</v>
      </c>
      <c r="K148" s="96">
        <v>0.1225</v>
      </c>
      <c r="L148" s="96">
        <v>0.51271199999999995</v>
      </c>
      <c r="M148" s="96"/>
      <c r="N148" s="96">
        <v>0.51232699999999998</v>
      </c>
      <c r="O148" s="96">
        <v>0.703457</v>
      </c>
      <c r="P148" s="90">
        <f t="shared" si="39"/>
        <v>6.0046701945126735</v>
      </c>
      <c r="Q148" s="91">
        <f t="shared" si="40"/>
        <v>734.19578968462201</v>
      </c>
      <c r="R148" s="91">
        <f t="shared" si="41"/>
        <v>852.13922672614171</v>
      </c>
      <c r="S148" s="88">
        <f t="shared" si="34"/>
        <v>-0.37722419928825623</v>
      </c>
      <c r="T148" s="92" t="s">
        <v>22</v>
      </c>
    </row>
    <row r="149" spans="1:20" x14ac:dyDescent="0.3">
      <c r="A149" s="94" t="s">
        <v>184</v>
      </c>
      <c r="B149" s="94"/>
      <c r="C149" s="94">
        <v>480</v>
      </c>
      <c r="D149" s="95">
        <v>34.4</v>
      </c>
      <c r="E149" s="95">
        <v>509</v>
      </c>
      <c r="F149" s="94">
        <v>0.19539999999999999</v>
      </c>
      <c r="G149" s="96">
        <v>0.70497600000000005</v>
      </c>
      <c r="H149" s="96"/>
      <c r="I149" s="95">
        <v>11.9</v>
      </c>
      <c r="J149" s="95">
        <v>58</v>
      </c>
      <c r="K149" s="96">
        <v>0.1229</v>
      </c>
      <c r="L149" s="96">
        <v>0.51270899999999997</v>
      </c>
      <c r="M149" s="96"/>
      <c r="N149" s="96">
        <v>0.51232299999999997</v>
      </c>
      <c r="O149" s="96">
        <v>0.70363900000000001</v>
      </c>
      <c r="P149" s="90">
        <f t="shared" si="39"/>
        <v>5.9265481773618234</v>
      </c>
      <c r="Q149" s="91">
        <f t="shared" si="40"/>
        <v>742.46811185603235</v>
      </c>
      <c r="R149" s="91">
        <f t="shared" si="41"/>
        <v>858.69171034443741</v>
      </c>
      <c r="S149" s="88">
        <f t="shared" si="34"/>
        <v>-0.3751906456532792</v>
      </c>
      <c r="T149" s="92" t="s">
        <v>22</v>
      </c>
    </row>
    <row r="150" spans="1:20" x14ac:dyDescent="0.3">
      <c r="A150" s="94" t="s">
        <v>185</v>
      </c>
      <c r="B150" s="94"/>
      <c r="C150" s="94">
        <v>480</v>
      </c>
      <c r="D150" s="95">
        <v>33.200000000000003</v>
      </c>
      <c r="E150" s="95">
        <v>528</v>
      </c>
      <c r="F150" s="94">
        <v>0.18140000000000001</v>
      </c>
      <c r="G150" s="96">
        <v>0.70482999999999996</v>
      </c>
      <c r="H150" s="96"/>
      <c r="I150" s="95">
        <v>4.8</v>
      </c>
      <c r="J150" s="95">
        <v>24</v>
      </c>
      <c r="K150" s="96">
        <v>0.1216</v>
      </c>
      <c r="L150" s="96">
        <v>0.51269399999999998</v>
      </c>
      <c r="M150" s="96"/>
      <c r="N150" s="96">
        <v>0.51231199999999999</v>
      </c>
      <c r="O150" s="96">
        <v>0.70358900000000002</v>
      </c>
      <c r="P150" s="90">
        <f t="shared" si="39"/>
        <v>5.7117126301986509</v>
      </c>
      <c r="Q150" s="91">
        <f t="shared" si="40"/>
        <v>756.82651301465194</v>
      </c>
      <c r="R150" s="91">
        <f t="shared" si="41"/>
        <v>875.48484892101476</v>
      </c>
      <c r="S150" s="88">
        <f t="shared" si="34"/>
        <v>-0.38179969496695476</v>
      </c>
      <c r="T150" s="92" t="s">
        <v>22</v>
      </c>
    </row>
    <row r="151" spans="1:20" x14ac:dyDescent="0.3">
      <c r="A151" s="94" t="s">
        <v>186</v>
      </c>
      <c r="B151" s="94"/>
      <c r="C151" s="94">
        <v>480</v>
      </c>
      <c r="D151" s="95">
        <v>28.1</v>
      </c>
      <c r="E151" s="95">
        <v>474</v>
      </c>
      <c r="F151" s="94">
        <v>0.17130000000000001</v>
      </c>
      <c r="G151" s="96">
        <v>0.70482199999999995</v>
      </c>
      <c r="H151" s="96"/>
      <c r="I151" s="95">
        <v>4.5999999999999996</v>
      </c>
      <c r="J151" s="95">
        <v>23.3</v>
      </c>
      <c r="K151" s="96">
        <v>0.1201</v>
      </c>
      <c r="L151" s="96">
        <v>0.51269399999999998</v>
      </c>
      <c r="M151" s="96"/>
      <c r="N151" s="96">
        <v>0.51231599999999999</v>
      </c>
      <c r="O151" s="96">
        <v>0.70365</v>
      </c>
      <c r="P151" s="90">
        <f t="shared" si="39"/>
        <v>5.789834647349501</v>
      </c>
      <c r="Q151" s="91">
        <f t="shared" si="40"/>
        <v>744.70146181097982</v>
      </c>
      <c r="R151" s="91">
        <f t="shared" si="41"/>
        <v>868.22744862647107</v>
      </c>
      <c r="S151" s="88">
        <f t="shared" si="34"/>
        <v>-0.38942552109811901</v>
      </c>
      <c r="T151" s="92" t="s">
        <v>22</v>
      </c>
    </row>
    <row r="152" spans="1:20" x14ac:dyDescent="0.3">
      <c r="A152" s="94" t="s">
        <v>665</v>
      </c>
      <c r="B152" s="94" t="s">
        <v>666</v>
      </c>
      <c r="C152" s="94">
        <v>480</v>
      </c>
      <c r="D152" s="95">
        <v>49.1</v>
      </c>
      <c r="E152" s="95">
        <v>250</v>
      </c>
      <c r="F152" s="94">
        <v>0.56850000000000001</v>
      </c>
      <c r="G152" s="96">
        <v>0.70652899999999996</v>
      </c>
      <c r="H152" s="96"/>
      <c r="I152" s="95">
        <v>2.1</v>
      </c>
      <c r="J152" s="95">
        <v>11.2</v>
      </c>
      <c r="K152" s="96">
        <v>0.1128</v>
      </c>
      <c r="L152" s="96">
        <v>0.512737</v>
      </c>
      <c r="M152" s="96"/>
      <c r="N152" s="96">
        <v>0.512382</v>
      </c>
      <c r="O152" s="96">
        <v>0.70264099999999996</v>
      </c>
      <c r="P152" s="90">
        <f t="shared" si="39"/>
        <v>7.078847930335197</v>
      </c>
      <c r="Q152" s="91">
        <f t="shared" si="40"/>
        <v>625.82623766779318</v>
      </c>
      <c r="R152" s="91">
        <f t="shared" si="41"/>
        <v>766.70255719578029</v>
      </c>
      <c r="S152" s="88">
        <f t="shared" si="34"/>
        <v>-0.42653787493645146</v>
      </c>
      <c r="T152" s="92" t="s">
        <v>22</v>
      </c>
    </row>
    <row r="153" spans="1:20" x14ac:dyDescent="0.3">
      <c r="A153" s="94" t="s">
        <v>667</v>
      </c>
      <c r="B153" s="94"/>
      <c r="C153" s="94">
        <v>480</v>
      </c>
      <c r="D153" s="95">
        <v>43.6</v>
      </c>
      <c r="E153" s="95">
        <v>324</v>
      </c>
      <c r="F153" s="94">
        <v>0.38879999999999998</v>
      </c>
      <c r="G153" s="96">
        <v>0.70572800000000002</v>
      </c>
      <c r="H153" s="96"/>
      <c r="I153" s="95">
        <v>1.9</v>
      </c>
      <c r="J153" s="95">
        <v>8.9</v>
      </c>
      <c r="K153" s="96">
        <v>0.1275</v>
      </c>
      <c r="L153" s="96">
        <v>0.51273800000000003</v>
      </c>
      <c r="M153" s="96"/>
      <c r="N153" s="96">
        <v>0.51233700000000004</v>
      </c>
      <c r="O153" s="96">
        <v>0.70306900000000006</v>
      </c>
      <c r="P153" s="90">
        <f t="shared" si="39"/>
        <v>6.1999752373909089</v>
      </c>
      <c r="Q153" s="91">
        <f t="shared" si="40"/>
        <v>730.77351700642805</v>
      </c>
      <c r="R153" s="91">
        <f t="shared" si="41"/>
        <v>836.31827547999876</v>
      </c>
      <c r="S153" s="88">
        <f t="shared" si="34"/>
        <v>-0.35180477885104222</v>
      </c>
      <c r="T153" s="92" t="s">
        <v>22</v>
      </c>
    </row>
    <row r="154" spans="1:20" x14ac:dyDescent="0.3">
      <c r="A154" s="94" t="s">
        <v>668</v>
      </c>
      <c r="B154" s="94"/>
      <c r="C154" s="94">
        <v>480</v>
      </c>
      <c r="D154" s="95">
        <v>42.7</v>
      </c>
      <c r="E154" s="95">
        <v>268</v>
      </c>
      <c r="F154" s="94">
        <v>0.46129999999999999</v>
      </c>
      <c r="G154" s="96">
        <v>0.70622700000000005</v>
      </c>
      <c r="H154" s="96"/>
      <c r="I154" s="95">
        <v>2.2000000000000002</v>
      </c>
      <c r="J154" s="95">
        <v>10.1</v>
      </c>
      <c r="K154" s="96">
        <v>0.129</v>
      </c>
      <c r="L154" s="96">
        <v>0.51273800000000003</v>
      </c>
      <c r="M154" s="96"/>
      <c r="N154" s="96">
        <v>0.51233200000000001</v>
      </c>
      <c r="O154" s="96">
        <v>0.70307200000000003</v>
      </c>
      <c r="P154" s="90">
        <f t="shared" si="39"/>
        <v>6.102322715950681</v>
      </c>
      <c r="Q154" s="91">
        <f t="shared" si="40"/>
        <v>743.71433064383803</v>
      </c>
      <c r="R154" s="91">
        <f t="shared" si="41"/>
        <v>843.57719041441237</v>
      </c>
      <c r="S154" s="88">
        <f t="shared" si="34"/>
        <v>-0.34417895271987797</v>
      </c>
      <c r="T154" s="92" t="s">
        <v>22</v>
      </c>
    </row>
    <row r="155" spans="1:20" x14ac:dyDescent="0.3">
      <c r="A155" s="94" t="s">
        <v>669</v>
      </c>
      <c r="B155" s="94"/>
      <c r="C155" s="94">
        <v>480</v>
      </c>
      <c r="D155" s="95"/>
      <c r="E155" s="95"/>
      <c r="F155" s="94">
        <v>0.1784</v>
      </c>
      <c r="G155" s="96">
        <v>0.70543199999999995</v>
      </c>
      <c r="H155" s="96"/>
      <c r="I155" s="95"/>
      <c r="J155" s="95"/>
      <c r="K155" s="96">
        <v>0.1147</v>
      </c>
      <c r="L155" s="96">
        <v>0.51263199999999998</v>
      </c>
      <c r="M155" s="96"/>
      <c r="N155" s="96">
        <v>0.51227599999999995</v>
      </c>
      <c r="O155" s="96">
        <v>0.70422700000000005</v>
      </c>
      <c r="P155" s="90">
        <f t="shared" si="39"/>
        <v>5.0086144758410001</v>
      </c>
      <c r="Q155" s="91">
        <f t="shared" si="40"/>
        <v>799.57473276169583</v>
      </c>
      <c r="R155" s="91">
        <f t="shared" si="41"/>
        <v>937.49385618298334</v>
      </c>
      <c r="S155" s="88">
        <f t="shared" si="34"/>
        <v>-0.41687849517031017</v>
      </c>
      <c r="T155" s="92" t="s">
        <v>22</v>
      </c>
    </row>
    <row r="156" spans="1:20" x14ac:dyDescent="0.3">
      <c r="A156" s="94" t="s">
        <v>670</v>
      </c>
      <c r="B156" s="94"/>
      <c r="C156" s="94">
        <v>480</v>
      </c>
      <c r="D156" s="95"/>
      <c r="E156" s="95"/>
      <c r="F156" s="94">
        <v>0.14649999999999999</v>
      </c>
      <c r="G156" s="96">
        <v>0.70501599999999998</v>
      </c>
      <c r="H156" s="96"/>
      <c r="I156" s="95"/>
      <c r="J156" s="95"/>
      <c r="K156" s="96">
        <v>0.11310000000000001</v>
      </c>
      <c r="L156" s="96">
        <v>0.51266199999999995</v>
      </c>
      <c r="M156" s="96"/>
      <c r="N156" s="96">
        <v>0.51231099999999996</v>
      </c>
      <c r="O156" s="96">
        <v>0.70402600000000004</v>
      </c>
      <c r="P156" s="90">
        <f t="shared" si="39"/>
        <v>5.6921821259092731</v>
      </c>
      <c r="Q156" s="91">
        <f t="shared" si="40"/>
        <v>741.40418898240466</v>
      </c>
      <c r="R156" s="91">
        <f t="shared" si="41"/>
        <v>883.60154451591245</v>
      </c>
      <c r="S156" s="88">
        <f t="shared" si="34"/>
        <v>-0.42501270971021865</v>
      </c>
      <c r="T156" s="92" t="s">
        <v>22</v>
      </c>
    </row>
    <row r="157" spans="1:20" x14ac:dyDescent="0.3">
      <c r="A157" s="94" t="s">
        <v>671</v>
      </c>
      <c r="B157" s="94"/>
      <c r="C157" s="94">
        <v>480</v>
      </c>
      <c r="D157" s="95"/>
      <c r="E157" s="95"/>
      <c r="F157" s="94">
        <v>0.255</v>
      </c>
      <c r="G157" s="96">
        <v>0.70571300000000003</v>
      </c>
      <c r="H157" s="96"/>
      <c r="I157" s="95"/>
      <c r="J157" s="95"/>
      <c r="K157" s="96">
        <v>9.2700000000000005E-2</v>
      </c>
      <c r="L157" s="96">
        <v>0.51259600000000005</v>
      </c>
      <c r="M157" s="96"/>
      <c r="N157" s="96">
        <v>0.51230799999999999</v>
      </c>
      <c r="O157" s="96">
        <v>0.70399100000000003</v>
      </c>
      <c r="P157" s="90">
        <f t="shared" si="39"/>
        <v>5.6335906130478008</v>
      </c>
      <c r="Q157" s="91">
        <f t="shared" si="40"/>
        <v>699.63434767495937</v>
      </c>
      <c r="R157" s="91">
        <f t="shared" si="41"/>
        <v>886.46304615596716</v>
      </c>
      <c r="S157" s="88">
        <f t="shared" si="34"/>
        <v>-0.52872394509405185</v>
      </c>
      <c r="T157" s="92" t="s">
        <v>22</v>
      </c>
    </row>
    <row r="158" spans="1:20" x14ac:dyDescent="0.3">
      <c r="A158" s="104" t="s">
        <v>672</v>
      </c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</row>
    <row r="159" spans="1:20" s="105" customFormat="1" x14ac:dyDescent="0.3">
      <c r="A159" s="94" t="s">
        <v>292</v>
      </c>
      <c r="B159" s="94"/>
      <c r="C159" s="94">
        <v>15</v>
      </c>
      <c r="D159" s="94">
        <v>136</v>
      </c>
      <c r="E159" s="94">
        <v>716</v>
      </c>
      <c r="F159" s="94">
        <v>0.56310000000000004</v>
      </c>
      <c r="G159" s="94">
        <v>0.70605200000000001</v>
      </c>
      <c r="H159" s="94">
        <v>1.2E-5</v>
      </c>
      <c r="I159" s="94">
        <v>4.63</v>
      </c>
      <c r="J159" s="94">
        <v>26.7</v>
      </c>
      <c r="K159" s="94">
        <v>9.8799999999999999E-2</v>
      </c>
      <c r="L159" s="94">
        <v>0.51242699999999997</v>
      </c>
      <c r="M159" s="94">
        <v>1.5E-5</v>
      </c>
      <c r="N159" s="94">
        <v>0.51241800000000004</v>
      </c>
      <c r="O159" s="94">
        <v>0.705932</v>
      </c>
      <c r="P159" s="90">
        <f>(N159/(0.512638-0.1967*(EXP(0.654*C159/100000)-1))-1)*10000</f>
        <v>-3.9152450427037966</v>
      </c>
      <c r="Q159" s="91">
        <f t="shared" ref="Q159:Q222" si="42">(1/0.654*100000000000)*LN(1+(0.51315-L159)/(0.2135-K159))/1000000</f>
        <v>960.79768177673293</v>
      </c>
      <c r="R159" s="91">
        <f>1/0.654*100000*LN((L159-0.51325-(K159-0.118)*(EXP(0.654*C159/100000)-1))/(0.118-0.2168)+1)</f>
        <v>1265.5274142472824</v>
      </c>
      <c r="S159" s="88">
        <f t="shared" ref="S159:S222" si="43">K159/0.1967-1</f>
        <v>-0.49771225216065074</v>
      </c>
      <c r="T159" s="92" t="s">
        <v>259</v>
      </c>
    </row>
    <row r="160" spans="1:20" s="105" customFormat="1" x14ac:dyDescent="0.3">
      <c r="A160" s="94" t="s">
        <v>673</v>
      </c>
      <c r="B160" s="94"/>
      <c r="C160" s="94">
        <v>15</v>
      </c>
      <c r="D160" s="94">
        <v>245</v>
      </c>
      <c r="E160" s="94">
        <v>394</v>
      </c>
      <c r="F160" s="94">
        <v>1.7072000000000001</v>
      </c>
      <c r="G160" s="94">
        <v>0.70944300000000005</v>
      </c>
      <c r="H160" s="94">
        <v>1.0000000000000001E-5</v>
      </c>
      <c r="I160" s="94">
        <v>4.09</v>
      </c>
      <c r="J160" s="94">
        <v>26.2</v>
      </c>
      <c r="K160" s="94">
        <v>8.8599999999999998E-2</v>
      </c>
      <c r="L160" s="94">
        <v>0.51231800000000005</v>
      </c>
      <c r="M160" s="94">
        <v>1.2E-5</v>
      </c>
      <c r="N160" s="94">
        <v>0.51230900000000001</v>
      </c>
      <c r="O160" s="94">
        <v>0.70907900000000001</v>
      </c>
      <c r="P160" s="90">
        <f t="shared" ref="P160:P170" si="44">(N160/(0.512638-0.1967*(EXP(0.654*C160/100000)-1))-1)*10000</f>
        <v>-6.0415818191061899</v>
      </c>
      <c r="Q160" s="91">
        <f t="shared" si="42"/>
        <v>1015.1743806669933</v>
      </c>
      <c r="R160" s="91">
        <f t="shared" ref="R160:R170" si="45">1/0.654*100000*LN((L160-0.51325-(K160-0.118)*(EXP(0.654*C160/100000)-1))/(0.118-0.2168)+1)</f>
        <v>1431.2022730410699</v>
      </c>
      <c r="S160" s="88">
        <f t="shared" si="43"/>
        <v>-0.54956786985256745</v>
      </c>
      <c r="T160" s="92" t="s">
        <v>259</v>
      </c>
    </row>
    <row r="161" spans="1:20" s="105" customFormat="1" x14ac:dyDescent="0.3">
      <c r="A161" s="94" t="s">
        <v>293</v>
      </c>
      <c r="B161" s="94"/>
      <c r="C161" s="94">
        <v>15</v>
      </c>
      <c r="D161" s="94">
        <v>107</v>
      </c>
      <c r="E161" s="94">
        <v>833</v>
      </c>
      <c r="F161" s="94">
        <v>0.3841</v>
      </c>
      <c r="G161" s="94">
        <v>0.70583200000000001</v>
      </c>
      <c r="H161" s="94">
        <v>1.4E-5</v>
      </c>
      <c r="I161" s="94">
        <v>3.82</v>
      </c>
      <c r="J161" s="94">
        <v>22.1</v>
      </c>
      <c r="K161" s="94">
        <v>9.6600000000000005E-2</v>
      </c>
      <c r="L161" s="94">
        <v>0.51250399999999996</v>
      </c>
      <c r="M161" s="94">
        <v>1.0000000000000001E-5</v>
      </c>
      <c r="N161" s="94">
        <v>0.51249500000000003</v>
      </c>
      <c r="O161" s="94">
        <v>0.70574999999999999</v>
      </c>
      <c r="P161" s="90">
        <f t="shared" si="44"/>
        <v>-2.4131539254290679</v>
      </c>
      <c r="Q161" s="91">
        <f t="shared" si="42"/>
        <v>842.64187399508</v>
      </c>
      <c r="R161" s="91">
        <f t="shared" si="45"/>
        <v>1146.9654027334861</v>
      </c>
      <c r="S161" s="88">
        <f t="shared" si="43"/>
        <v>-0.50889679715302494</v>
      </c>
      <c r="T161" s="92" t="s">
        <v>259</v>
      </c>
    </row>
    <row r="162" spans="1:20" s="105" customFormat="1" x14ac:dyDescent="0.3">
      <c r="A162" s="94" t="s">
        <v>294</v>
      </c>
      <c r="B162" s="94"/>
      <c r="C162" s="94">
        <v>15</v>
      </c>
      <c r="D162" s="94">
        <v>135</v>
      </c>
      <c r="E162" s="94">
        <v>782</v>
      </c>
      <c r="F162" s="94">
        <v>0.48770000000000002</v>
      </c>
      <c r="G162" s="94">
        <v>0.70627099999999998</v>
      </c>
      <c r="H162" s="94">
        <v>1.2999999999999999E-5</v>
      </c>
      <c r="I162" s="94">
        <v>4.53</v>
      </c>
      <c r="J162" s="94">
        <v>26.2</v>
      </c>
      <c r="K162" s="94">
        <v>9.9599999999999994E-2</v>
      </c>
      <c r="L162" s="94">
        <v>0.51243000000000005</v>
      </c>
      <c r="M162" s="94">
        <v>1.2999999999999999E-5</v>
      </c>
      <c r="N162" s="94">
        <v>0.51241999999999999</v>
      </c>
      <c r="O162" s="94">
        <v>0.70616699999999999</v>
      </c>
      <c r="P162" s="90">
        <f t="shared" si="44"/>
        <v>-3.8762296890093584</v>
      </c>
      <c r="Q162" s="91">
        <f t="shared" si="42"/>
        <v>963.52273248539063</v>
      </c>
      <c r="R162" s="91">
        <f t="shared" si="45"/>
        <v>1261.0432087465153</v>
      </c>
      <c r="S162" s="88">
        <f t="shared" si="43"/>
        <v>-0.49364514489069655</v>
      </c>
      <c r="T162" s="92" t="s">
        <v>259</v>
      </c>
    </row>
    <row r="163" spans="1:20" s="105" customFormat="1" x14ac:dyDescent="0.3">
      <c r="A163" s="94" t="s">
        <v>295</v>
      </c>
      <c r="B163" s="94"/>
      <c r="C163" s="94">
        <v>15</v>
      </c>
      <c r="D163" s="94">
        <v>126</v>
      </c>
      <c r="E163" s="94">
        <v>734</v>
      </c>
      <c r="F163" s="94">
        <v>0.4874</v>
      </c>
      <c r="G163" s="94">
        <v>0.70624399999999998</v>
      </c>
      <c r="H163" s="94">
        <v>1.1E-5</v>
      </c>
      <c r="I163" s="94">
        <v>4.9000000000000004</v>
      </c>
      <c r="J163" s="94">
        <v>30.4</v>
      </c>
      <c r="K163" s="94">
        <v>9.5899999999999999E-2</v>
      </c>
      <c r="L163" s="94">
        <v>0.51249500000000003</v>
      </c>
      <c r="M163" s="94">
        <v>1.5E-5</v>
      </c>
      <c r="N163" s="94">
        <v>0.51248499999999997</v>
      </c>
      <c r="O163" s="94">
        <v>0.70613999999999999</v>
      </c>
      <c r="P163" s="90">
        <f t="shared" si="44"/>
        <v>-2.6082306939079203</v>
      </c>
      <c r="Q163" s="91">
        <f t="shared" si="42"/>
        <v>849.27741769102704</v>
      </c>
      <c r="R163" s="91">
        <f t="shared" si="45"/>
        <v>1160.683822499728</v>
      </c>
      <c r="S163" s="88">
        <f t="shared" si="43"/>
        <v>-0.51245551601423489</v>
      </c>
      <c r="T163" s="92" t="s">
        <v>259</v>
      </c>
    </row>
    <row r="164" spans="1:20" s="105" customFormat="1" x14ac:dyDescent="0.3">
      <c r="A164" s="94" t="s">
        <v>296</v>
      </c>
      <c r="B164" s="94"/>
      <c r="C164" s="94">
        <v>15</v>
      </c>
      <c r="D164" s="94">
        <v>122</v>
      </c>
      <c r="E164" s="94">
        <v>766</v>
      </c>
      <c r="F164" s="94">
        <v>0.46889999999999998</v>
      </c>
      <c r="G164" s="94">
        <v>0.70617300000000005</v>
      </c>
      <c r="H164" s="94">
        <v>1.2E-5</v>
      </c>
      <c r="I164" s="94">
        <v>5.0599999999999996</v>
      </c>
      <c r="J164" s="94">
        <v>32.200000000000003</v>
      </c>
      <c r="K164" s="94">
        <v>0.1139</v>
      </c>
      <c r="L164" s="94">
        <v>0.51241099999999995</v>
      </c>
      <c r="M164" s="94">
        <v>1.4E-5</v>
      </c>
      <c r="N164" s="94">
        <v>0.51239999999999997</v>
      </c>
      <c r="O164" s="94">
        <v>0.70607299999999995</v>
      </c>
      <c r="P164" s="90">
        <f t="shared" si="44"/>
        <v>-4.2663832259648427</v>
      </c>
      <c r="Q164" s="91">
        <f t="shared" si="42"/>
        <v>1130.3193120312708</v>
      </c>
      <c r="R164" s="91">
        <f t="shared" si="45"/>
        <v>1292.3566637899892</v>
      </c>
      <c r="S164" s="88">
        <f t="shared" si="43"/>
        <v>-0.42094560244026435</v>
      </c>
      <c r="T164" s="92" t="s">
        <v>259</v>
      </c>
    </row>
    <row r="165" spans="1:20" s="105" customFormat="1" x14ac:dyDescent="0.3">
      <c r="A165" s="94" t="s">
        <v>297</v>
      </c>
      <c r="B165" s="94"/>
      <c r="C165" s="94">
        <v>15</v>
      </c>
      <c r="D165" s="94">
        <v>126</v>
      </c>
      <c r="E165" s="94">
        <v>676</v>
      </c>
      <c r="F165" s="94">
        <v>0.57820000000000005</v>
      </c>
      <c r="G165" s="94">
        <v>0.70572199999999996</v>
      </c>
      <c r="H165" s="94">
        <v>1.4E-5</v>
      </c>
      <c r="I165" s="94">
        <v>3.91</v>
      </c>
      <c r="J165" s="94">
        <v>24.3</v>
      </c>
      <c r="K165" s="94">
        <v>9.98E-2</v>
      </c>
      <c r="L165" s="94">
        <v>0.51255099999999998</v>
      </c>
      <c r="M165" s="94">
        <v>1.1E-5</v>
      </c>
      <c r="N165" s="94">
        <v>0.51254100000000002</v>
      </c>
      <c r="O165" s="94">
        <v>0.70559899999999998</v>
      </c>
      <c r="P165" s="90">
        <f t="shared" si="44"/>
        <v>-1.5158007904347848</v>
      </c>
      <c r="Q165" s="91">
        <f t="shared" si="42"/>
        <v>803.4283026936057</v>
      </c>
      <c r="R165" s="91">
        <f t="shared" si="45"/>
        <v>1075.2360807070372</v>
      </c>
      <c r="S165" s="88">
        <f t="shared" si="43"/>
        <v>-0.49262836807320798</v>
      </c>
      <c r="T165" s="92" t="s">
        <v>259</v>
      </c>
    </row>
    <row r="166" spans="1:20" s="105" customFormat="1" x14ac:dyDescent="0.3">
      <c r="A166" s="94" t="s">
        <v>298</v>
      </c>
      <c r="B166" s="94"/>
      <c r="C166" s="94">
        <v>16</v>
      </c>
      <c r="D166" s="94">
        <v>152</v>
      </c>
      <c r="E166" s="94">
        <v>636</v>
      </c>
      <c r="F166" s="94">
        <v>0.66180000000000005</v>
      </c>
      <c r="G166" s="94">
        <v>0.70639300000000005</v>
      </c>
      <c r="H166" s="94">
        <v>1.5E-5</v>
      </c>
      <c r="I166" s="94">
        <v>5.8</v>
      </c>
      <c r="J166" s="94">
        <v>34</v>
      </c>
      <c r="K166" s="94">
        <v>0.107</v>
      </c>
      <c r="L166" s="94">
        <v>0.51231300000000002</v>
      </c>
      <c r="M166" s="94">
        <v>1.2999999999999999E-5</v>
      </c>
      <c r="N166" s="94">
        <v>0.51230299999999995</v>
      </c>
      <c r="O166" s="94">
        <v>0.70625199999999999</v>
      </c>
      <c r="P166" s="90">
        <f t="shared" si="44"/>
        <v>-6.1335457032574148</v>
      </c>
      <c r="Q166" s="91">
        <f t="shared" si="42"/>
        <v>1197.0080480139711</v>
      </c>
      <c r="R166" s="91">
        <f t="shared" si="45"/>
        <v>1441.5252730663142</v>
      </c>
      <c r="S166" s="88">
        <f t="shared" si="43"/>
        <v>-0.45602440264361976</v>
      </c>
      <c r="T166" s="92" t="s">
        <v>259</v>
      </c>
    </row>
    <row r="167" spans="1:20" s="105" customFormat="1" x14ac:dyDescent="0.3">
      <c r="A167" s="94" t="s">
        <v>674</v>
      </c>
      <c r="B167" s="94"/>
      <c r="C167" s="94">
        <v>16</v>
      </c>
      <c r="D167" s="94">
        <v>259</v>
      </c>
      <c r="E167" s="94">
        <v>657</v>
      </c>
      <c r="F167" s="94">
        <v>0.68100000000000005</v>
      </c>
      <c r="G167" s="94">
        <v>0.70750000000000002</v>
      </c>
      <c r="H167" s="94">
        <v>1.2999999999999999E-5</v>
      </c>
      <c r="I167" s="94">
        <v>8.93</v>
      </c>
      <c r="J167" s="94">
        <v>53.7</v>
      </c>
      <c r="K167" s="94">
        <v>0.1087</v>
      </c>
      <c r="L167" s="94">
        <v>0.51227800000000001</v>
      </c>
      <c r="M167" s="94">
        <v>1.2E-5</v>
      </c>
      <c r="N167" s="94">
        <v>0.51226799999999995</v>
      </c>
      <c r="O167" s="94">
        <v>0.70735499999999996</v>
      </c>
      <c r="P167" s="90">
        <f t="shared" si="44"/>
        <v>-6.8163161065148969</v>
      </c>
      <c r="Q167" s="91">
        <f t="shared" si="42"/>
        <v>1267.0008004006945</v>
      </c>
      <c r="R167" s="91">
        <f t="shared" si="45"/>
        <v>1495.4470581406172</v>
      </c>
      <c r="S167" s="88">
        <f t="shared" si="43"/>
        <v>-0.44738179969496694</v>
      </c>
      <c r="T167" s="92" t="s">
        <v>259</v>
      </c>
    </row>
    <row r="168" spans="1:20" s="105" customFormat="1" x14ac:dyDescent="0.3">
      <c r="A168" s="94" t="s">
        <v>675</v>
      </c>
      <c r="B168" s="94"/>
      <c r="C168" s="94">
        <v>19</v>
      </c>
      <c r="D168" s="94">
        <v>66.3</v>
      </c>
      <c r="E168" s="94">
        <v>999</v>
      </c>
      <c r="F168" s="94">
        <v>0.18529999999999999</v>
      </c>
      <c r="G168" s="94">
        <v>0.70563299999999995</v>
      </c>
      <c r="H168" s="94">
        <v>1.2E-5</v>
      </c>
      <c r="I168" s="94">
        <v>3.18</v>
      </c>
      <c r="J168" s="94">
        <v>18.100000000000001</v>
      </c>
      <c r="K168" s="94">
        <v>0.1043</v>
      </c>
      <c r="L168" s="94">
        <v>0.51261100000000004</v>
      </c>
      <c r="M168" s="94">
        <v>1.5E-5</v>
      </c>
      <c r="N168" s="94">
        <v>0.51259900000000003</v>
      </c>
      <c r="O168" s="94">
        <v>0.70558799999999999</v>
      </c>
      <c r="P168" s="90">
        <f t="shared" si="44"/>
        <v>-0.28396711662326268</v>
      </c>
      <c r="Q168" s="91">
        <f t="shared" si="42"/>
        <v>752.86786405233374</v>
      </c>
      <c r="R168" s="91">
        <f t="shared" si="45"/>
        <v>983.12923717922945</v>
      </c>
      <c r="S168" s="88">
        <f t="shared" si="43"/>
        <v>-0.46975088967971534</v>
      </c>
      <c r="T168" s="92" t="s">
        <v>259</v>
      </c>
    </row>
    <row r="169" spans="1:20" s="105" customFormat="1" x14ac:dyDescent="0.3">
      <c r="A169" s="94" t="s">
        <v>676</v>
      </c>
      <c r="B169" s="94"/>
      <c r="C169" s="94">
        <v>19</v>
      </c>
      <c r="D169" s="94">
        <v>74.3</v>
      </c>
      <c r="E169" s="94">
        <v>1106</v>
      </c>
      <c r="F169" s="94">
        <v>0.19650000000000001</v>
      </c>
      <c r="G169" s="94">
        <v>0.70592699999999997</v>
      </c>
      <c r="H169" s="94">
        <v>1.1E-5</v>
      </c>
      <c r="I169" s="94">
        <v>3.37</v>
      </c>
      <c r="J169" s="94">
        <v>19.8</v>
      </c>
      <c r="K169" s="94">
        <v>0.10249999999999999</v>
      </c>
      <c r="L169" s="94">
        <v>0.51261199999999996</v>
      </c>
      <c r="M169" s="94">
        <v>1.2E-5</v>
      </c>
      <c r="N169" s="94">
        <v>0.51260099999999997</v>
      </c>
      <c r="O169" s="94">
        <v>0.70587999999999995</v>
      </c>
      <c r="P169" s="90">
        <f t="shared" si="44"/>
        <v>-0.24495137124436184</v>
      </c>
      <c r="Q169" s="91">
        <f t="shared" si="42"/>
        <v>739.31784421312568</v>
      </c>
      <c r="R169" s="91">
        <f t="shared" si="45"/>
        <v>981.24756420913877</v>
      </c>
      <c r="S169" s="88">
        <f t="shared" si="43"/>
        <v>-0.4789018810371124</v>
      </c>
      <c r="T169" s="92" t="s">
        <v>259</v>
      </c>
    </row>
    <row r="170" spans="1:20" s="105" customFormat="1" x14ac:dyDescent="0.3">
      <c r="A170" s="94" t="s">
        <v>677</v>
      </c>
      <c r="B170" s="94"/>
      <c r="C170" s="94">
        <v>17</v>
      </c>
      <c r="D170" s="94">
        <v>47.7</v>
      </c>
      <c r="E170" s="94">
        <v>807</v>
      </c>
      <c r="F170" s="94">
        <v>0.44900000000000001</v>
      </c>
      <c r="G170" s="94">
        <v>0.70655999999999997</v>
      </c>
      <c r="H170" s="94">
        <v>1.2999999999999999E-5</v>
      </c>
      <c r="I170" s="94">
        <v>3.45</v>
      </c>
      <c r="J170" s="94">
        <v>20.3</v>
      </c>
      <c r="K170" s="94">
        <v>0.1045</v>
      </c>
      <c r="L170" s="94">
        <v>0.512629</v>
      </c>
      <c r="M170" s="94">
        <v>1.0000000000000001E-5</v>
      </c>
      <c r="N170" s="94">
        <v>0.51261699999999999</v>
      </c>
      <c r="O170" s="94">
        <v>0.70645100000000005</v>
      </c>
      <c r="P170" s="90">
        <f t="shared" si="44"/>
        <v>1.6978040646709047E-2</v>
      </c>
      <c r="Q170" s="91">
        <f t="shared" si="42"/>
        <v>729.11765470008731</v>
      </c>
      <c r="R170" s="91">
        <f t="shared" si="45"/>
        <v>955.75788032185415</v>
      </c>
      <c r="S170" s="88">
        <f t="shared" si="43"/>
        <v>-0.46873411286222677</v>
      </c>
      <c r="T170" s="92" t="s">
        <v>259</v>
      </c>
    </row>
    <row r="171" spans="1:20" x14ac:dyDescent="0.3">
      <c r="A171" s="86" t="s">
        <v>678</v>
      </c>
      <c r="B171" s="94"/>
      <c r="C171" s="86">
        <v>16.7</v>
      </c>
      <c r="D171" s="86">
        <v>119</v>
      </c>
      <c r="E171" s="86">
        <v>874</v>
      </c>
      <c r="F171" s="86">
        <v>0.4002</v>
      </c>
      <c r="G171" s="86">
        <v>0.70504999999999995</v>
      </c>
      <c r="H171" s="94">
        <v>6.0000000000000002E-6</v>
      </c>
      <c r="I171" s="86">
        <v>3.7</v>
      </c>
      <c r="J171" s="86">
        <v>22.58</v>
      </c>
      <c r="K171" s="86">
        <v>9.9699999999999997E-2</v>
      </c>
      <c r="L171" s="86">
        <v>0.51262600000000003</v>
      </c>
      <c r="M171" s="94">
        <v>5.0000000000000004E-6</v>
      </c>
      <c r="N171" s="86">
        <v>0.51261500000000004</v>
      </c>
      <c r="O171" s="86">
        <v>0.70495799999999997</v>
      </c>
      <c r="P171" s="90">
        <f>(N171/(0.512638-0.1967*(EXP(0.654*C171/100000)-1))-1)*10000</f>
        <v>-2.9566862090879553E-2</v>
      </c>
      <c r="Q171" s="91">
        <f t="shared" si="42"/>
        <v>702.44660862567196</v>
      </c>
      <c r="R171" s="91">
        <f>1/0.654*100000*LN((L171-0.51325-(K171-0.118)*(EXP(0.654*C171/100000)-1))/(0.118-0.2168)+1)</f>
        <v>959.60618829279019</v>
      </c>
      <c r="S171" s="88">
        <f t="shared" si="43"/>
        <v>-0.49313675648195221</v>
      </c>
      <c r="T171" s="92" t="s">
        <v>679</v>
      </c>
    </row>
    <row r="172" spans="1:20" x14ac:dyDescent="0.3">
      <c r="A172" s="86" t="s">
        <v>680</v>
      </c>
      <c r="B172" s="94"/>
      <c r="C172" s="86">
        <v>16.7</v>
      </c>
      <c r="D172" s="86">
        <v>124</v>
      </c>
      <c r="E172" s="86">
        <v>825</v>
      </c>
      <c r="F172" s="86">
        <v>0.44009999999999999</v>
      </c>
      <c r="G172" s="86">
        <v>0.70506500000000005</v>
      </c>
      <c r="H172" s="94">
        <v>6.9999999999999999E-6</v>
      </c>
      <c r="I172" s="86">
        <v>2.73</v>
      </c>
      <c r="J172" s="86">
        <v>17.010000000000002</v>
      </c>
      <c r="K172" s="86">
        <v>9.7699999999999995E-2</v>
      </c>
      <c r="L172" s="86">
        <v>0.51264100000000001</v>
      </c>
      <c r="M172" s="94">
        <v>5.0000000000000004E-6</v>
      </c>
      <c r="N172" s="86">
        <v>0.51263000000000003</v>
      </c>
      <c r="O172" s="86">
        <v>0.70495600000000003</v>
      </c>
      <c r="P172" s="90">
        <f>(N172/(0.512638-0.1967*(EXP(0.654*C172/100000)-1))-1)*10000</f>
        <v>0.26304953910205597</v>
      </c>
      <c r="Q172" s="91">
        <f t="shared" si="42"/>
        <v>670.62346515040019</v>
      </c>
      <c r="R172" s="91">
        <f t="shared" ref="R172:R179" si="46">1/0.654*100000*LN((L172-0.51325-(K172-0.118)*(EXP(0.654*C172/100000)-1))/(0.118-0.2168)+1)</f>
        <v>936.19931767864637</v>
      </c>
      <c r="S172" s="88">
        <f t="shared" si="43"/>
        <v>-0.50330452465683795</v>
      </c>
      <c r="T172" s="92" t="s">
        <v>679</v>
      </c>
    </row>
    <row r="173" spans="1:20" x14ac:dyDescent="0.3">
      <c r="A173" s="86" t="s">
        <v>681</v>
      </c>
      <c r="B173" s="94"/>
      <c r="C173" s="86">
        <v>16.7</v>
      </c>
      <c r="D173" s="86">
        <v>109</v>
      </c>
      <c r="E173" s="86">
        <v>1156</v>
      </c>
      <c r="F173" s="86">
        <v>0.27750000000000002</v>
      </c>
      <c r="G173" s="86">
        <v>0.70511999999999997</v>
      </c>
      <c r="H173" s="94">
        <v>3.9999999999999998E-6</v>
      </c>
      <c r="I173" s="86">
        <v>4.4400000000000004</v>
      </c>
      <c r="J173" s="86">
        <v>30.7</v>
      </c>
      <c r="K173" s="86">
        <v>8.7800000000000003E-2</v>
      </c>
      <c r="L173" s="86">
        <v>0.51264200000000004</v>
      </c>
      <c r="M173" s="94">
        <v>5.0000000000000004E-6</v>
      </c>
      <c r="N173" s="86">
        <v>0.51263199999999998</v>
      </c>
      <c r="O173" s="86">
        <v>0.70505300000000004</v>
      </c>
      <c r="P173" s="90">
        <f t="shared" ref="P173:P179" si="47">(N173/(0.512638-0.1967*(EXP(0.654*C173/100000)-1))-1)*10000</f>
        <v>0.3020650592588936</v>
      </c>
      <c r="Q173" s="91">
        <f t="shared" si="42"/>
        <v>616.70090885525224</v>
      </c>
      <c r="R173" s="91">
        <f t="shared" si="46"/>
        <v>932.99785043017152</v>
      </c>
      <c r="S173" s="88">
        <f t="shared" si="43"/>
        <v>-0.55363497712252163</v>
      </c>
      <c r="T173" s="92" t="s">
        <v>679</v>
      </c>
    </row>
    <row r="174" spans="1:20" x14ac:dyDescent="0.3">
      <c r="A174" s="86" t="s">
        <v>682</v>
      </c>
      <c r="B174" s="94"/>
      <c r="C174" s="86">
        <v>16.7</v>
      </c>
      <c r="D174" s="86">
        <v>145</v>
      </c>
      <c r="E174" s="86">
        <v>590</v>
      </c>
      <c r="F174" s="86">
        <v>0.72119999999999995</v>
      </c>
      <c r="G174" s="86">
        <v>0.70519299999999996</v>
      </c>
      <c r="H174" s="94">
        <v>5.0000000000000004E-6</v>
      </c>
      <c r="I174" s="86">
        <v>2.57</v>
      </c>
      <c r="J174" s="86">
        <v>16.079999999999998</v>
      </c>
      <c r="K174" s="86">
        <v>9.7000000000000003E-2</v>
      </c>
      <c r="L174" s="86">
        <v>0.51262799999999997</v>
      </c>
      <c r="M174" s="94">
        <v>5.0000000000000004E-6</v>
      </c>
      <c r="N174" s="86">
        <v>0.51261800000000002</v>
      </c>
      <c r="O174" s="86">
        <v>0.70501899999999995</v>
      </c>
      <c r="P174" s="90">
        <f t="shared" si="47"/>
        <v>2.8956418147707552E-2</v>
      </c>
      <c r="Q174" s="91">
        <f t="shared" si="42"/>
        <v>683.58995471300557</v>
      </c>
      <c r="R174" s="91">
        <f t="shared" si="46"/>
        <v>956.07671890343181</v>
      </c>
      <c r="S174" s="88">
        <f t="shared" si="43"/>
        <v>-0.50686324351804779</v>
      </c>
      <c r="T174" s="92" t="s">
        <v>679</v>
      </c>
    </row>
    <row r="175" spans="1:20" x14ac:dyDescent="0.3">
      <c r="A175" s="86" t="s">
        <v>683</v>
      </c>
      <c r="B175" s="94"/>
      <c r="C175" s="86">
        <v>16.899999999999999</v>
      </c>
      <c r="D175" s="86">
        <v>125</v>
      </c>
      <c r="E175" s="86">
        <v>694</v>
      </c>
      <c r="F175" s="86">
        <v>0.52900000000000003</v>
      </c>
      <c r="G175" s="86">
        <v>0.70509200000000005</v>
      </c>
      <c r="H175" s="94">
        <v>5.0000000000000004E-6</v>
      </c>
      <c r="I175" s="86">
        <v>2.91</v>
      </c>
      <c r="J175" s="86">
        <v>17.84</v>
      </c>
      <c r="K175" s="86">
        <v>9.9299999999999999E-2</v>
      </c>
      <c r="L175" s="86">
        <v>0.51263899999999996</v>
      </c>
      <c r="M175" s="94">
        <v>3.9999999999999998E-6</v>
      </c>
      <c r="N175" s="86">
        <v>0.51262799999999997</v>
      </c>
      <c r="O175" s="86">
        <v>0.70496499999999995</v>
      </c>
      <c r="P175" s="90">
        <f t="shared" si="47"/>
        <v>0.22905371213965964</v>
      </c>
      <c r="Q175" s="91">
        <f t="shared" si="42"/>
        <v>682.66432248404828</v>
      </c>
      <c r="R175" s="91">
        <f t="shared" si="46"/>
        <v>939.50681723429443</v>
      </c>
      <c r="S175" s="88">
        <f t="shared" si="43"/>
        <v>-0.49517031011692936</v>
      </c>
      <c r="T175" s="92" t="s">
        <v>679</v>
      </c>
    </row>
    <row r="176" spans="1:20" x14ac:dyDescent="0.3">
      <c r="A176" s="86" t="s">
        <v>684</v>
      </c>
      <c r="B176" s="94"/>
      <c r="C176" s="86">
        <v>17</v>
      </c>
      <c r="D176" s="86">
        <v>108</v>
      </c>
      <c r="E176" s="86">
        <v>936</v>
      </c>
      <c r="F176" s="86">
        <v>0.33960000000000001</v>
      </c>
      <c r="G176" s="86">
        <v>0.705036</v>
      </c>
      <c r="H176" s="94">
        <v>5.0000000000000004E-6</v>
      </c>
      <c r="I176" s="86">
        <v>3.46</v>
      </c>
      <c r="J176" s="86">
        <v>21.52</v>
      </c>
      <c r="K176" s="86">
        <v>9.7699999999999995E-2</v>
      </c>
      <c r="L176" s="86">
        <v>0.51263999999999998</v>
      </c>
      <c r="M176" s="94">
        <v>5.0000000000000004E-6</v>
      </c>
      <c r="N176" s="86">
        <v>0.512629</v>
      </c>
      <c r="O176" s="86">
        <v>0.70495399999999997</v>
      </c>
      <c r="P176" s="90">
        <f t="shared" si="47"/>
        <v>0.25107133785784441</v>
      </c>
      <c r="Q176" s="91">
        <f t="shared" si="42"/>
        <v>671.93810581846026</v>
      </c>
      <c r="R176" s="91">
        <f t="shared" si="46"/>
        <v>937.67621708660477</v>
      </c>
      <c r="S176" s="88">
        <f t="shared" si="43"/>
        <v>-0.50330452465683795</v>
      </c>
      <c r="T176" s="92" t="s">
        <v>679</v>
      </c>
    </row>
    <row r="177" spans="1:20" x14ac:dyDescent="0.3">
      <c r="A177" s="86" t="s">
        <v>685</v>
      </c>
      <c r="B177" s="94"/>
      <c r="C177" s="86">
        <v>17</v>
      </c>
      <c r="D177" s="86">
        <v>125</v>
      </c>
      <c r="E177" s="86">
        <v>837</v>
      </c>
      <c r="F177" s="86">
        <v>0.43880000000000002</v>
      </c>
      <c r="G177" s="86">
        <v>0.70512399999999997</v>
      </c>
      <c r="H177" s="94">
        <v>6.0000000000000002E-6</v>
      </c>
      <c r="I177" s="86">
        <v>3.56</v>
      </c>
      <c r="J177" s="86">
        <v>21.63</v>
      </c>
      <c r="K177" s="86">
        <v>0.1</v>
      </c>
      <c r="L177" s="86">
        <v>0.51264399999999999</v>
      </c>
      <c r="M177" s="94">
        <v>5.0000000000000004E-6</v>
      </c>
      <c r="N177" s="86">
        <v>0.51263300000000001</v>
      </c>
      <c r="O177" s="86">
        <v>0.70501599999999998</v>
      </c>
      <c r="P177" s="90">
        <f t="shared" si="47"/>
        <v>0.32910243692896302</v>
      </c>
      <c r="Q177" s="91">
        <f t="shared" si="42"/>
        <v>680.1592762985664</v>
      </c>
      <c r="R177" s="91">
        <f t="shared" si="46"/>
        <v>931.91681256648451</v>
      </c>
      <c r="S177" s="88">
        <f t="shared" si="43"/>
        <v>-0.4916115912557194</v>
      </c>
      <c r="T177" s="92" t="s">
        <v>679</v>
      </c>
    </row>
    <row r="178" spans="1:20" x14ac:dyDescent="0.3">
      <c r="A178" s="86" t="s">
        <v>686</v>
      </c>
      <c r="B178" s="94"/>
      <c r="C178" s="86">
        <v>16.600000000000001</v>
      </c>
      <c r="D178" s="86">
        <v>91.8</v>
      </c>
      <c r="E178" s="86">
        <v>932</v>
      </c>
      <c r="F178" s="86">
        <v>0.2888</v>
      </c>
      <c r="G178" s="86">
        <v>0.70497500000000002</v>
      </c>
      <c r="H178" s="94">
        <v>3.9999999999999998E-6</v>
      </c>
      <c r="I178" s="86">
        <v>3.77</v>
      </c>
      <c r="J178" s="86">
        <v>23.22</v>
      </c>
      <c r="K178" s="86">
        <v>9.8799999999999999E-2</v>
      </c>
      <c r="L178" s="86">
        <v>0.51263999999999998</v>
      </c>
      <c r="M178" s="94">
        <v>5.0000000000000004E-6</v>
      </c>
      <c r="N178" s="86">
        <v>0.512629</v>
      </c>
      <c r="O178" s="86">
        <v>0.70490399999999998</v>
      </c>
      <c r="P178" s="90">
        <f t="shared" si="47"/>
        <v>0.24103193188018679</v>
      </c>
      <c r="Q178" s="91">
        <f t="shared" si="42"/>
        <v>678.36787685584852</v>
      </c>
      <c r="R178" s="91">
        <f t="shared" si="46"/>
        <v>937.94160748544959</v>
      </c>
      <c r="S178" s="88">
        <f t="shared" si="43"/>
        <v>-0.49771225216065074</v>
      </c>
      <c r="T178" s="92" t="s">
        <v>679</v>
      </c>
    </row>
    <row r="179" spans="1:20" x14ac:dyDescent="0.3">
      <c r="A179" s="86" t="s">
        <v>687</v>
      </c>
      <c r="B179" s="94"/>
      <c r="C179" s="86">
        <v>16.7</v>
      </c>
      <c r="D179" s="86">
        <v>99.4</v>
      </c>
      <c r="E179" s="86">
        <v>970</v>
      </c>
      <c r="F179" s="86">
        <v>0.30049999999999999</v>
      </c>
      <c r="G179" s="86">
        <v>0.70501599999999998</v>
      </c>
      <c r="H179" s="94">
        <v>6.0000000000000002E-6</v>
      </c>
      <c r="I179" s="86">
        <v>3.47</v>
      </c>
      <c r="J179" s="86">
        <v>21.11</v>
      </c>
      <c r="K179" s="86">
        <v>9.9900000000000003E-2</v>
      </c>
      <c r="L179" s="86">
        <v>0.51265899999999998</v>
      </c>
      <c r="M179" s="94">
        <v>1.2E-5</v>
      </c>
      <c r="N179" s="86">
        <v>0.51264799999999999</v>
      </c>
      <c r="O179" s="86">
        <v>0.70494400000000002</v>
      </c>
      <c r="P179" s="90">
        <f t="shared" si="47"/>
        <v>0.61418922053135816</v>
      </c>
      <c r="Q179" s="91">
        <f t="shared" si="42"/>
        <v>659.46013652821432</v>
      </c>
      <c r="R179" s="91">
        <f t="shared" si="46"/>
        <v>908.8793089101506</v>
      </c>
      <c r="S179" s="88">
        <f t="shared" si="43"/>
        <v>-0.49211997966446364</v>
      </c>
      <c r="T179" s="92" t="s">
        <v>679</v>
      </c>
    </row>
    <row r="180" spans="1:20" x14ac:dyDescent="0.3">
      <c r="A180" s="86" t="s">
        <v>303</v>
      </c>
      <c r="B180" s="86" t="s">
        <v>189</v>
      </c>
      <c r="C180" s="86">
        <v>16</v>
      </c>
      <c r="D180" s="86">
        <v>74.8</v>
      </c>
      <c r="E180" s="86">
        <v>847</v>
      </c>
      <c r="F180" s="86">
        <v>0.25600000000000001</v>
      </c>
      <c r="G180" s="86">
        <v>0.70600499999999999</v>
      </c>
      <c r="H180" s="94"/>
      <c r="I180" s="86">
        <v>4.54</v>
      </c>
      <c r="J180" s="86">
        <v>31.4</v>
      </c>
      <c r="K180" s="86">
        <v>8.7400000000000005E-2</v>
      </c>
      <c r="L180" s="86">
        <v>0.51246599999999998</v>
      </c>
      <c r="M180" s="94"/>
      <c r="N180" s="103">
        <f>L180-K180*(EXP(0.654*C180/100000)-1)</f>
        <v>0.51245685398548879</v>
      </c>
      <c r="O180" s="86">
        <v>0.70590799999999998</v>
      </c>
      <c r="P180" s="86">
        <v>-3</v>
      </c>
      <c r="Q180" s="91">
        <f t="shared" si="42"/>
        <v>827.15720263180708</v>
      </c>
      <c r="R180" s="91">
        <f>1/0.654*100000*LN((L180-0.51325-(K180-0.118)*(EXP(0.654*C180/100000)-1))/(0.118-0.2168)+1)</f>
        <v>1203.6312788609735</v>
      </c>
      <c r="S180" s="88">
        <f t="shared" si="43"/>
        <v>-0.55566853075749867</v>
      </c>
      <c r="T180" s="92" t="s">
        <v>261</v>
      </c>
    </row>
    <row r="181" spans="1:20" x14ac:dyDescent="0.3">
      <c r="A181" s="86" t="s">
        <v>306</v>
      </c>
      <c r="B181" s="86" t="s">
        <v>586</v>
      </c>
      <c r="C181" s="86">
        <v>16</v>
      </c>
      <c r="D181" s="86">
        <v>55.7</v>
      </c>
      <c r="E181" s="86">
        <v>764</v>
      </c>
      <c r="F181" s="86">
        <v>0.21099999999999999</v>
      </c>
      <c r="G181" s="86">
        <v>0.70633599999999996</v>
      </c>
      <c r="H181" s="94"/>
      <c r="I181" s="86">
        <v>2.75</v>
      </c>
      <c r="J181" s="86">
        <v>20.9</v>
      </c>
      <c r="K181" s="86">
        <v>7.954E-2</v>
      </c>
      <c r="L181" s="86">
        <v>0.51246700000000001</v>
      </c>
      <c r="M181" s="94"/>
      <c r="N181" s="103">
        <f t="shared" ref="N181:N206" si="48">L181-K181*(EXP(0.654*C181/100000)-1)</f>
        <v>0.51245867649892207</v>
      </c>
      <c r="O181" s="86">
        <v>0.70625599999999999</v>
      </c>
      <c r="P181" s="86">
        <v>-2.9</v>
      </c>
      <c r="Q181" s="91">
        <f t="shared" si="42"/>
        <v>777.6121327589259</v>
      </c>
      <c r="R181" s="91">
        <f t="shared" ref="R181:R206" si="49">1/0.654*100000*LN((L181-0.51325-(K181-0.118)*(EXP(0.654*C181/100000)-1))/(0.118-0.2168)+1)</f>
        <v>1200.8328043063398</v>
      </c>
      <c r="S181" s="88">
        <f t="shared" si="43"/>
        <v>-0.59562785968479925</v>
      </c>
      <c r="T181" s="92" t="s">
        <v>261</v>
      </c>
    </row>
    <row r="182" spans="1:20" x14ac:dyDescent="0.3">
      <c r="A182" s="86" t="s">
        <v>309</v>
      </c>
      <c r="B182" s="86" t="s">
        <v>586</v>
      </c>
      <c r="C182" s="86">
        <v>16</v>
      </c>
      <c r="D182" s="86">
        <v>84.5</v>
      </c>
      <c r="E182" s="86">
        <v>537</v>
      </c>
      <c r="F182" s="86">
        <v>0.45600000000000002</v>
      </c>
      <c r="G182" s="86">
        <v>0.707538</v>
      </c>
      <c r="H182" s="94"/>
      <c r="I182" s="86">
        <v>3.76</v>
      </c>
      <c r="J182" s="86">
        <v>23.5</v>
      </c>
      <c r="K182" s="86">
        <v>9.672E-2</v>
      </c>
      <c r="L182" s="86">
        <v>0.51230399999999998</v>
      </c>
      <c r="M182" s="94"/>
      <c r="N182" s="103">
        <f t="shared" si="48"/>
        <v>0.51229387868966225</v>
      </c>
      <c r="O182" s="86">
        <v>0.70736500000000002</v>
      </c>
      <c r="P182" s="86">
        <v>-6.2</v>
      </c>
      <c r="Q182" s="91">
        <f t="shared" si="42"/>
        <v>1103.7120195814844</v>
      </c>
      <c r="R182" s="91">
        <f t="shared" si="49"/>
        <v>1453.6734631553436</v>
      </c>
      <c r="S182" s="88">
        <f t="shared" si="43"/>
        <v>-0.50828673106253186</v>
      </c>
      <c r="T182" s="92" t="s">
        <v>261</v>
      </c>
    </row>
    <row r="183" spans="1:20" x14ac:dyDescent="0.3">
      <c r="A183" s="86" t="s">
        <v>311</v>
      </c>
      <c r="B183" s="86" t="s">
        <v>586</v>
      </c>
      <c r="C183" s="86">
        <v>16</v>
      </c>
      <c r="D183" s="86">
        <v>66.5</v>
      </c>
      <c r="E183" s="86">
        <v>602</v>
      </c>
      <c r="F183" s="86">
        <v>0.32</v>
      </c>
      <c r="G183" s="86">
        <v>0.70855900000000005</v>
      </c>
      <c r="H183" s="94"/>
      <c r="I183" s="86">
        <v>5.37</v>
      </c>
      <c r="J183" s="86">
        <v>30.8</v>
      </c>
      <c r="K183" s="86">
        <v>0.10539</v>
      </c>
      <c r="L183" s="86">
        <v>0.51235900000000001</v>
      </c>
      <c r="M183" s="94"/>
      <c r="N183" s="103">
        <f t="shared" si="48"/>
        <v>0.51234797141339439</v>
      </c>
      <c r="O183" s="86">
        <v>0.70843699999999998</v>
      </c>
      <c r="P183" s="86">
        <v>-5.0999999999999996</v>
      </c>
      <c r="Q183" s="91">
        <f t="shared" si="42"/>
        <v>1114.6766557383944</v>
      </c>
      <c r="R183" s="91">
        <f t="shared" si="49"/>
        <v>1370.7279118486697</v>
      </c>
      <c r="S183" s="88">
        <f t="shared" si="43"/>
        <v>-0.46420945602440267</v>
      </c>
      <c r="T183" s="92" t="s">
        <v>261</v>
      </c>
    </row>
    <row r="184" spans="1:20" x14ac:dyDescent="0.3">
      <c r="A184" s="86">
        <v>50</v>
      </c>
      <c r="B184" s="86" t="s">
        <v>496</v>
      </c>
      <c r="C184" s="86">
        <v>16</v>
      </c>
      <c r="D184" s="86">
        <v>201.5</v>
      </c>
      <c r="E184" s="86">
        <v>353.1</v>
      </c>
      <c r="F184" s="86">
        <v>1.653</v>
      </c>
      <c r="G184" s="86">
        <v>0.70562899999999995</v>
      </c>
      <c r="H184" s="94"/>
      <c r="I184" s="86">
        <v>1.762</v>
      </c>
      <c r="J184" s="86">
        <v>11.32</v>
      </c>
      <c r="K184" s="86">
        <v>9.4200000000000006E-2</v>
      </c>
      <c r="L184" s="86">
        <v>0.51256599999999997</v>
      </c>
      <c r="M184" s="94"/>
      <c r="N184" s="103">
        <f t="shared" si="48"/>
        <v>0.51255614239625913</v>
      </c>
      <c r="O184" s="86">
        <v>0.70521599999999995</v>
      </c>
      <c r="P184" s="86">
        <v>-1.2</v>
      </c>
      <c r="Q184" s="91">
        <f t="shared" si="42"/>
        <v>746.67882079046774</v>
      </c>
      <c r="R184" s="91">
        <f t="shared" si="49"/>
        <v>1051.0989823050611</v>
      </c>
      <c r="S184" s="88">
        <f t="shared" si="43"/>
        <v>-0.5210981189628876</v>
      </c>
      <c r="T184" s="92" t="s">
        <v>261</v>
      </c>
    </row>
    <row r="185" spans="1:20" x14ac:dyDescent="0.3">
      <c r="A185" s="86">
        <v>260</v>
      </c>
      <c r="B185" s="86" t="s">
        <v>496</v>
      </c>
      <c r="C185" s="86">
        <v>16</v>
      </c>
      <c r="D185" s="86">
        <v>162.9</v>
      </c>
      <c r="E185" s="86">
        <v>72.3</v>
      </c>
      <c r="F185" s="86">
        <v>6.52</v>
      </c>
      <c r="G185" s="86">
        <v>0.70627099999999998</v>
      </c>
      <c r="H185" s="94"/>
      <c r="I185" s="86">
        <v>1.952</v>
      </c>
      <c r="J185" s="86">
        <v>13.37</v>
      </c>
      <c r="K185" s="86">
        <v>8.8099999999999998E-2</v>
      </c>
      <c r="L185" s="86">
        <v>0.51254500000000003</v>
      </c>
      <c r="M185" s="94"/>
      <c r="N185" s="103">
        <f t="shared" si="48"/>
        <v>0.51253578073365647</v>
      </c>
      <c r="O185" s="86">
        <v>0.70464300000000002</v>
      </c>
      <c r="P185" s="86">
        <v>-1.6</v>
      </c>
      <c r="Q185" s="91">
        <f t="shared" si="42"/>
        <v>735.92668272305889</v>
      </c>
      <c r="R185" s="91">
        <f t="shared" si="49"/>
        <v>1082.3920889970941</v>
      </c>
      <c r="S185" s="88">
        <f t="shared" si="43"/>
        <v>-0.55210981189628883</v>
      </c>
      <c r="T185" s="92" t="s">
        <v>261</v>
      </c>
    </row>
    <row r="186" spans="1:20" x14ac:dyDescent="0.3">
      <c r="A186" s="86">
        <v>296</v>
      </c>
      <c r="B186" s="86" t="s">
        <v>496</v>
      </c>
      <c r="C186" s="86">
        <v>16</v>
      </c>
      <c r="D186" s="86">
        <v>182.6</v>
      </c>
      <c r="E186" s="86">
        <v>132.5</v>
      </c>
      <c r="F186" s="86">
        <v>3.992</v>
      </c>
      <c r="G186" s="86">
        <v>0.70581199999999999</v>
      </c>
      <c r="H186" s="94"/>
      <c r="I186" s="86">
        <v>1.4830000000000001</v>
      </c>
      <c r="J186" s="86">
        <v>10.029999999999999</v>
      </c>
      <c r="K186" s="86">
        <v>8.9399999999999993E-2</v>
      </c>
      <c r="L186" s="86">
        <v>0.51258199999999998</v>
      </c>
      <c r="M186" s="94"/>
      <c r="N186" s="103">
        <f t="shared" si="48"/>
        <v>0.51257264469453889</v>
      </c>
      <c r="O186" s="86">
        <v>0.70481499999999997</v>
      </c>
      <c r="P186" s="86">
        <v>-0.8</v>
      </c>
      <c r="Q186" s="91">
        <f t="shared" si="42"/>
        <v>698.24337398065234</v>
      </c>
      <c r="R186" s="91">
        <f t="shared" si="49"/>
        <v>1025.7324943871326</v>
      </c>
      <c r="S186" s="88">
        <f t="shared" si="43"/>
        <v>-0.54550076258261315</v>
      </c>
      <c r="T186" s="92" t="s">
        <v>261</v>
      </c>
    </row>
    <row r="187" spans="1:20" x14ac:dyDescent="0.3">
      <c r="A187" s="86">
        <v>365</v>
      </c>
      <c r="B187" s="86" t="s">
        <v>496</v>
      </c>
      <c r="C187" s="86">
        <v>16</v>
      </c>
      <c r="D187" s="86">
        <v>163.1</v>
      </c>
      <c r="E187" s="86">
        <v>516.1</v>
      </c>
      <c r="F187" s="86">
        <v>0.91500000000000004</v>
      </c>
      <c r="G187" s="86">
        <v>0.70524799999999999</v>
      </c>
      <c r="H187" s="94"/>
      <c r="I187" s="86">
        <v>5.7130000000000001</v>
      </c>
      <c r="J187" s="86">
        <v>30.45</v>
      </c>
      <c r="K187" s="86">
        <v>0.1135</v>
      </c>
      <c r="L187" s="86">
        <v>0.51261100000000004</v>
      </c>
      <c r="M187" s="94"/>
      <c r="N187" s="103">
        <f t="shared" si="48"/>
        <v>0.51259912273859254</v>
      </c>
      <c r="O187" s="86">
        <v>0.70501999999999998</v>
      </c>
      <c r="P187" s="86">
        <v>-0.4</v>
      </c>
      <c r="Q187" s="91">
        <f t="shared" si="42"/>
        <v>821.94586190197151</v>
      </c>
      <c r="R187" s="91">
        <f t="shared" si="49"/>
        <v>985.02300586025137</v>
      </c>
      <c r="S187" s="88">
        <f t="shared" si="43"/>
        <v>-0.4229791560752415</v>
      </c>
      <c r="T187" s="92" t="s">
        <v>261</v>
      </c>
    </row>
    <row r="188" spans="1:20" x14ac:dyDescent="0.3">
      <c r="A188" s="86">
        <v>1</v>
      </c>
      <c r="B188" s="86" t="s">
        <v>189</v>
      </c>
      <c r="C188" s="86">
        <v>16</v>
      </c>
      <c r="D188" s="86">
        <v>56.6</v>
      </c>
      <c r="E188" s="86">
        <v>975</v>
      </c>
      <c r="F188" s="86">
        <v>0.16800000000000001</v>
      </c>
      <c r="G188" s="86">
        <v>0.70489299999999999</v>
      </c>
      <c r="H188" s="94"/>
      <c r="I188" s="86">
        <v>3.66</v>
      </c>
      <c r="J188" s="86">
        <v>20</v>
      </c>
      <c r="K188" s="86">
        <v>0.11070000000000001</v>
      </c>
      <c r="L188" s="86">
        <v>0.51264600000000005</v>
      </c>
      <c r="M188" s="94"/>
      <c r="N188" s="103">
        <f t="shared" si="48"/>
        <v>0.51263441574592239</v>
      </c>
      <c r="O188" s="86">
        <v>0.704847</v>
      </c>
      <c r="P188" s="86">
        <v>0.4</v>
      </c>
      <c r="Q188" s="91">
        <f t="shared" si="42"/>
        <v>747.82026349926662</v>
      </c>
      <c r="R188" s="91">
        <f t="shared" si="49"/>
        <v>930.74382207913607</v>
      </c>
      <c r="S188" s="88">
        <f t="shared" si="43"/>
        <v>-0.43721403152008131</v>
      </c>
      <c r="T188" s="92" t="s">
        <v>261</v>
      </c>
    </row>
    <row r="189" spans="1:20" x14ac:dyDescent="0.3">
      <c r="A189" s="86">
        <v>7</v>
      </c>
      <c r="B189" s="86" t="s">
        <v>189</v>
      </c>
      <c r="C189" s="86">
        <v>16</v>
      </c>
      <c r="D189" s="86">
        <v>56.4</v>
      </c>
      <c r="E189" s="86">
        <v>854</v>
      </c>
      <c r="F189" s="86">
        <v>0.191</v>
      </c>
      <c r="G189" s="86">
        <v>0.70528999999999997</v>
      </c>
      <c r="H189" s="94"/>
      <c r="I189" s="86">
        <v>3.28</v>
      </c>
      <c r="J189" s="86">
        <v>18.170000000000002</v>
      </c>
      <c r="K189" s="86">
        <v>0.1091</v>
      </c>
      <c r="L189" s="86">
        <v>0.51266400000000001</v>
      </c>
      <c r="M189" s="94"/>
      <c r="N189" s="103">
        <f t="shared" si="48"/>
        <v>0.51265258317868234</v>
      </c>
      <c r="O189" s="86">
        <v>0.705237</v>
      </c>
      <c r="P189" s="86">
        <v>0.7</v>
      </c>
      <c r="Q189" s="91">
        <f t="shared" si="42"/>
        <v>710.14841109529971</v>
      </c>
      <c r="R189" s="91">
        <f t="shared" si="49"/>
        <v>902.79554887727068</v>
      </c>
      <c r="S189" s="88">
        <f t="shared" si="43"/>
        <v>-0.44534824605998991</v>
      </c>
      <c r="T189" s="92" t="s">
        <v>261</v>
      </c>
    </row>
    <row r="190" spans="1:20" x14ac:dyDescent="0.3">
      <c r="A190" s="86">
        <v>8</v>
      </c>
      <c r="B190" s="86" t="s">
        <v>189</v>
      </c>
      <c r="C190" s="86">
        <v>16</v>
      </c>
      <c r="D190" s="86">
        <v>64.400000000000006</v>
      </c>
      <c r="E190" s="86">
        <v>810</v>
      </c>
      <c r="F190" s="86">
        <v>0.23</v>
      </c>
      <c r="G190" s="86">
        <v>0.70527099999999998</v>
      </c>
      <c r="H190" s="94"/>
      <c r="I190" s="86">
        <v>3.34</v>
      </c>
      <c r="J190" s="86">
        <v>18.57</v>
      </c>
      <c r="K190" s="86">
        <v>0.1089</v>
      </c>
      <c r="L190" s="86">
        <v>0.51267499999999999</v>
      </c>
      <c r="M190" s="94"/>
      <c r="N190" s="103">
        <f t="shared" si="48"/>
        <v>0.51266360410777734</v>
      </c>
      <c r="O190" s="86">
        <v>0.70520700000000003</v>
      </c>
      <c r="P190" s="86">
        <v>0.9</v>
      </c>
      <c r="Q190" s="91">
        <f t="shared" si="42"/>
        <v>692.78734867856656</v>
      </c>
      <c r="R190" s="91">
        <f t="shared" si="49"/>
        <v>885.83876836447735</v>
      </c>
      <c r="S190" s="88">
        <f t="shared" si="43"/>
        <v>-0.44636502287747848</v>
      </c>
      <c r="T190" s="92" t="s">
        <v>261</v>
      </c>
    </row>
    <row r="191" spans="1:20" x14ac:dyDescent="0.3">
      <c r="A191" s="86">
        <v>203</v>
      </c>
      <c r="B191" s="86" t="s">
        <v>496</v>
      </c>
      <c r="C191" s="86">
        <v>16</v>
      </c>
      <c r="D191" s="86">
        <v>146</v>
      </c>
      <c r="E191" s="86">
        <v>270</v>
      </c>
      <c r="F191" s="86">
        <v>1.571</v>
      </c>
      <c r="G191" s="86">
        <v>0.70546799999999998</v>
      </c>
      <c r="H191" s="94"/>
      <c r="I191" s="86">
        <v>2.3199999999999998</v>
      </c>
      <c r="J191" s="86">
        <v>14.79</v>
      </c>
      <c r="K191" s="86">
        <v>9.486E-2</v>
      </c>
      <c r="L191" s="86">
        <v>0.51264500000000002</v>
      </c>
      <c r="M191" s="94"/>
      <c r="N191" s="103">
        <f t="shared" si="48"/>
        <v>0.51263507333024572</v>
      </c>
      <c r="O191" s="86">
        <v>0.70507299999999995</v>
      </c>
      <c r="P191" s="86">
        <v>0.4</v>
      </c>
      <c r="Q191" s="91">
        <f t="shared" si="42"/>
        <v>649.47108922448695</v>
      </c>
      <c r="R191" s="91">
        <f t="shared" si="49"/>
        <v>929.73230174838966</v>
      </c>
      <c r="S191" s="88">
        <f t="shared" si="43"/>
        <v>-0.51774275546517545</v>
      </c>
      <c r="T191" s="92" t="s">
        <v>261</v>
      </c>
    </row>
    <row r="192" spans="1:20" x14ac:dyDescent="0.3">
      <c r="A192" s="86">
        <v>312</v>
      </c>
      <c r="B192" s="86" t="s">
        <v>496</v>
      </c>
      <c r="C192" s="86">
        <v>16</v>
      </c>
      <c r="D192" s="86">
        <v>122</v>
      </c>
      <c r="E192" s="86">
        <v>597</v>
      </c>
      <c r="F192" s="86">
        <v>0.58799999999999997</v>
      </c>
      <c r="G192" s="86">
        <v>0.70533100000000004</v>
      </c>
      <c r="H192" s="94"/>
      <c r="I192" s="86">
        <v>2.66</v>
      </c>
      <c r="J192" s="86">
        <v>16.82</v>
      </c>
      <c r="K192" s="86">
        <v>9.5799999999999996E-2</v>
      </c>
      <c r="L192" s="86">
        <v>0.51261900000000005</v>
      </c>
      <c r="M192" s="94"/>
      <c r="N192" s="103">
        <f t="shared" si="48"/>
        <v>0.51260897496349933</v>
      </c>
      <c r="O192" s="86">
        <v>0.705183</v>
      </c>
      <c r="P192" s="86">
        <v>-0.1</v>
      </c>
      <c r="Q192" s="91">
        <f t="shared" si="42"/>
        <v>688.27578947772736</v>
      </c>
      <c r="R192" s="91">
        <f t="shared" si="49"/>
        <v>969.87263049620879</v>
      </c>
      <c r="S192" s="88">
        <f t="shared" si="43"/>
        <v>-0.51296390442297923</v>
      </c>
      <c r="T192" s="92" t="s">
        <v>261</v>
      </c>
    </row>
    <row r="193" spans="1:20" x14ac:dyDescent="0.3">
      <c r="A193" s="86">
        <v>328</v>
      </c>
      <c r="B193" s="86" t="s">
        <v>496</v>
      </c>
      <c r="C193" s="86">
        <v>16</v>
      </c>
      <c r="D193" s="86">
        <v>105</v>
      </c>
      <c r="E193" s="86">
        <v>688</v>
      </c>
      <c r="F193" s="86">
        <v>0.443</v>
      </c>
      <c r="G193" s="86">
        <v>0.70513899999999996</v>
      </c>
      <c r="H193" s="94"/>
      <c r="I193" s="86">
        <v>3.36</v>
      </c>
      <c r="J193" s="86">
        <v>19.54</v>
      </c>
      <c r="K193" s="86">
        <v>0.10390000000000001</v>
      </c>
      <c r="L193" s="86">
        <v>0.51266299999999998</v>
      </c>
      <c r="M193" s="94"/>
      <c r="N193" s="103">
        <f t="shared" si="48"/>
        <v>0.51265212733515209</v>
      </c>
      <c r="O193" s="86">
        <v>0.70502799999999999</v>
      </c>
      <c r="P193" s="86">
        <v>0.7</v>
      </c>
      <c r="Q193" s="91">
        <f t="shared" si="42"/>
        <v>677.91861859815469</v>
      </c>
      <c r="R193" s="91">
        <f t="shared" si="49"/>
        <v>903.49686836824117</v>
      </c>
      <c r="S193" s="88">
        <f t="shared" si="43"/>
        <v>-0.47178444331469238</v>
      </c>
      <c r="T193" s="92" t="s">
        <v>261</v>
      </c>
    </row>
    <row r="194" spans="1:20" x14ac:dyDescent="0.3">
      <c r="A194" s="86">
        <v>522</v>
      </c>
      <c r="B194" s="86" t="s">
        <v>496</v>
      </c>
      <c r="C194" s="86">
        <v>16</v>
      </c>
      <c r="D194" s="86">
        <v>106</v>
      </c>
      <c r="E194" s="86">
        <v>524</v>
      </c>
      <c r="F194" s="86">
        <v>0.58499999999999996</v>
      </c>
      <c r="G194" s="86">
        <v>0.70540700000000001</v>
      </c>
      <c r="H194" s="94"/>
      <c r="I194" s="86">
        <v>2.66</v>
      </c>
      <c r="J194" s="86">
        <v>16.18</v>
      </c>
      <c r="K194" s="86">
        <v>9.9260000000000001E-2</v>
      </c>
      <c r="L194" s="86">
        <v>0.51258999999999999</v>
      </c>
      <c r="M194" s="94"/>
      <c r="N194" s="103">
        <f t="shared" si="48"/>
        <v>0.51257961289015586</v>
      </c>
      <c r="O194" s="86">
        <v>0.70526</v>
      </c>
      <c r="P194" s="86">
        <v>-0.7</v>
      </c>
      <c r="Q194" s="91">
        <f t="shared" si="42"/>
        <v>747.70417342381813</v>
      </c>
      <c r="R194" s="91">
        <f t="shared" si="49"/>
        <v>1015.0200771248861</v>
      </c>
      <c r="S194" s="88">
        <f t="shared" si="43"/>
        <v>-0.49537366548042705</v>
      </c>
      <c r="T194" s="92" t="s">
        <v>261</v>
      </c>
    </row>
    <row r="195" spans="1:20" x14ac:dyDescent="0.3">
      <c r="A195" s="86" t="s">
        <v>688</v>
      </c>
      <c r="B195" s="86" t="s">
        <v>496</v>
      </c>
      <c r="C195" s="86">
        <v>16</v>
      </c>
      <c r="D195" s="86">
        <v>666.1</v>
      </c>
      <c r="E195" s="86">
        <v>573.9</v>
      </c>
      <c r="F195" s="86">
        <v>3.3610000000000002</v>
      </c>
      <c r="G195" s="86">
        <v>0.70686400000000005</v>
      </c>
      <c r="H195" s="94"/>
      <c r="I195" s="86">
        <v>3.0059999999999998</v>
      </c>
      <c r="J195" s="86">
        <v>17.920000000000002</v>
      </c>
      <c r="K195" s="86">
        <v>0.10150000000000001</v>
      </c>
      <c r="L195" s="86">
        <v>0.51244100000000004</v>
      </c>
      <c r="M195" s="94"/>
      <c r="N195" s="103">
        <f t="shared" si="48"/>
        <v>0.51243037848429207</v>
      </c>
      <c r="O195" s="86">
        <v>0.70611900000000005</v>
      </c>
      <c r="P195" s="86">
        <v>-3.6</v>
      </c>
      <c r="Q195" s="91">
        <f t="shared" si="42"/>
        <v>964.89366855069909</v>
      </c>
      <c r="R195" s="91">
        <f t="shared" si="49"/>
        <v>1244.2787109356452</v>
      </c>
      <c r="S195" s="88">
        <f t="shared" si="43"/>
        <v>-0.48398576512455516</v>
      </c>
      <c r="T195" s="92" t="s">
        <v>261</v>
      </c>
    </row>
    <row r="196" spans="1:20" x14ac:dyDescent="0.3">
      <c r="A196" s="86" t="s">
        <v>689</v>
      </c>
      <c r="B196" s="86" t="s">
        <v>496</v>
      </c>
      <c r="C196" s="86">
        <v>16</v>
      </c>
      <c r="D196" s="86">
        <v>195.6</v>
      </c>
      <c r="E196" s="86">
        <v>482.6</v>
      </c>
      <c r="F196" s="86">
        <v>1.1739999999999999</v>
      </c>
      <c r="G196" s="86">
        <v>0.70604299999999998</v>
      </c>
      <c r="H196" s="94"/>
      <c r="I196" s="86">
        <v>3.0710000000000002</v>
      </c>
      <c r="J196" s="86">
        <v>18.09</v>
      </c>
      <c r="K196" s="86">
        <v>0.1027</v>
      </c>
      <c r="L196" s="86">
        <v>0.51242799999999999</v>
      </c>
      <c r="M196" s="94"/>
      <c r="N196" s="103">
        <f t="shared" si="48"/>
        <v>0.51241725290972207</v>
      </c>
      <c r="O196" s="86">
        <v>0.70578300000000005</v>
      </c>
      <c r="P196" s="86">
        <v>-3.9</v>
      </c>
      <c r="Q196" s="91">
        <f t="shared" si="42"/>
        <v>993.13555674120141</v>
      </c>
      <c r="R196" s="91">
        <f t="shared" si="49"/>
        <v>1264.4261991703904</v>
      </c>
      <c r="S196" s="88">
        <f t="shared" si="43"/>
        <v>-0.47788510421962382</v>
      </c>
      <c r="T196" s="92" t="s">
        <v>261</v>
      </c>
    </row>
    <row r="197" spans="1:20" x14ac:dyDescent="0.3">
      <c r="A197" s="86" t="s">
        <v>690</v>
      </c>
      <c r="B197" s="86" t="s">
        <v>496</v>
      </c>
      <c r="C197" s="86">
        <v>16</v>
      </c>
      <c r="D197" s="86">
        <v>76.650000000000006</v>
      </c>
      <c r="E197" s="86">
        <v>312</v>
      </c>
      <c r="F197" s="86">
        <v>0.71099999999999997</v>
      </c>
      <c r="G197" s="86">
        <v>0.70633100000000004</v>
      </c>
      <c r="H197" s="94"/>
      <c r="I197" s="86">
        <v>3.7970000000000002</v>
      </c>
      <c r="J197" s="86">
        <v>23.19</v>
      </c>
      <c r="K197" s="86">
        <v>9.9000000000000005E-2</v>
      </c>
      <c r="L197" s="86">
        <v>0.51238099999999998</v>
      </c>
      <c r="M197" s="94"/>
      <c r="N197" s="103">
        <f t="shared" si="48"/>
        <v>0.51237064009797939</v>
      </c>
      <c r="O197" s="86">
        <v>0.70617300000000005</v>
      </c>
      <c r="P197" s="86">
        <v>-4.8</v>
      </c>
      <c r="Q197" s="91">
        <f t="shared" si="42"/>
        <v>1023.5021860674259</v>
      </c>
      <c r="R197" s="91">
        <f t="shared" si="49"/>
        <v>1335.9544643168986</v>
      </c>
      <c r="S197" s="88">
        <f t="shared" si="43"/>
        <v>-0.49669547534316216</v>
      </c>
      <c r="T197" s="92" t="s">
        <v>261</v>
      </c>
    </row>
    <row r="198" spans="1:20" x14ac:dyDescent="0.3">
      <c r="A198" s="86" t="s">
        <v>691</v>
      </c>
      <c r="B198" s="86" t="s">
        <v>496</v>
      </c>
      <c r="C198" s="86">
        <v>16</v>
      </c>
      <c r="D198" s="86">
        <v>202.6</v>
      </c>
      <c r="E198" s="86">
        <v>603</v>
      </c>
      <c r="F198" s="86">
        <v>0.97299999999999998</v>
      </c>
      <c r="G198" s="86">
        <v>0.70644499999999999</v>
      </c>
      <c r="H198" s="94"/>
      <c r="I198" s="86">
        <v>2.754</v>
      </c>
      <c r="J198" s="86">
        <v>16.86</v>
      </c>
      <c r="K198" s="86">
        <v>9.8799999999999999E-2</v>
      </c>
      <c r="L198" s="86">
        <v>0.51246800000000003</v>
      </c>
      <c r="M198" s="94"/>
      <c r="N198" s="103">
        <f t="shared" si="48"/>
        <v>0.51245766102707435</v>
      </c>
      <c r="O198" s="86">
        <v>0.706229</v>
      </c>
      <c r="P198" s="86">
        <v>-3.1</v>
      </c>
      <c r="Q198" s="91">
        <f t="shared" si="42"/>
        <v>906.47378744342097</v>
      </c>
      <c r="R198" s="91">
        <f t="shared" si="49"/>
        <v>1202.3920705319281</v>
      </c>
      <c r="S198" s="88">
        <f t="shared" si="43"/>
        <v>-0.49771225216065074</v>
      </c>
      <c r="T198" s="92" t="s">
        <v>261</v>
      </c>
    </row>
    <row r="199" spans="1:20" x14ac:dyDescent="0.3">
      <c r="A199" s="86" t="s">
        <v>692</v>
      </c>
      <c r="B199" s="86" t="s">
        <v>496</v>
      </c>
      <c r="C199" s="86">
        <v>16</v>
      </c>
      <c r="D199" s="86">
        <v>190</v>
      </c>
      <c r="E199" s="86">
        <v>376.1</v>
      </c>
      <c r="F199" s="86">
        <v>1.4630000000000001</v>
      </c>
      <c r="G199" s="86">
        <v>0.70571399999999995</v>
      </c>
      <c r="H199" s="94"/>
      <c r="I199" s="86">
        <v>2.633</v>
      </c>
      <c r="J199" s="86">
        <v>16.63</v>
      </c>
      <c r="K199" s="86">
        <v>9.5699999999999993E-2</v>
      </c>
      <c r="L199" s="86">
        <v>0.51250799999999996</v>
      </c>
      <c r="M199" s="94"/>
      <c r="N199" s="103">
        <f t="shared" si="48"/>
        <v>0.5124979854280467</v>
      </c>
      <c r="O199" s="86">
        <v>0.70538999999999996</v>
      </c>
      <c r="P199" s="86">
        <v>-2.2999999999999998</v>
      </c>
      <c r="Q199" s="91">
        <f t="shared" si="42"/>
        <v>831.05780740572152</v>
      </c>
      <c r="R199" s="91">
        <f t="shared" si="49"/>
        <v>1140.4613629682431</v>
      </c>
      <c r="S199" s="88">
        <f t="shared" si="43"/>
        <v>-0.51347229283172346</v>
      </c>
      <c r="T199" s="92" t="s">
        <v>261</v>
      </c>
    </row>
    <row r="200" spans="1:20" x14ac:dyDescent="0.3">
      <c r="A200" s="86" t="s">
        <v>693</v>
      </c>
      <c r="B200" s="86" t="s">
        <v>496</v>
      </c>
      <c r="C200" s="86">
        <v>16</v>
      </c>
      <c r="D200" s="86">
        <v>202.4</v>
      </c>
      <c r="E200" s="86">
        <v>480.3</v>
      </c>
      <c r="F200" s="86">
        <v>1.22</v>
      </c>
      <c r="G200" s="86">
        <v>0.706094</v>
      </c>
      <c r="H200" s="94"/>
      <c r="I200" s="86">
        <v>2.5750000000000002</v>
      </c>
      <c r="J200" s="86">
        <v>15.81</v>
      </c>
      <c r="K200" s="86">
        <v>7.85E-2</v>
      </c>
      <c r="L200" s="86">
        <v>0.51244999999999996</v>
      </c>
      <c r="M200" s="94"/>
      <c r="N200" s="103">
        <f t="shared" si="48"/>
        <v>0.51244178533021589</v>
      </c>
      <c r="O200" s="86">
        <v>0.70582400000000001</v>
      </c>
      <c r="P200" s="86">
        <v>-3.5</v>
      </c>
      <c r="Q200" s="91">
        <f t="shared" si="42"/>
        <v>790.79333369942299</v>
      </c>
      <c r="R200" s="91">
        <f t="shared" si="49"/>
        <v>1226.7672796740403</v>
      </c>
      <c r="S200" s="88">
        <f t="shared" si="43"/>
        <v>-0.60091509913573971</v>
      </c>
      <c r="T200" s="92" t="s">
        <v>261</v>
      </c>
    </row>
    <row r="201" spans="1:20" x14ac:dyDescent="0.3">
      <c r="A201" s="86" t="s">
        <v>318</v>
      </c>
      <c r="B201" s="86" t="s">
        <v>189</v>
      </c>
      <c r="C201" s="86">
        <v>16</v>
      </c>
      <c r="D201" s="86"/>
      <c r="E201" s="86"/>
      <c r="F201" s="86"/>
      <c r="G201" s="86">
        <v>0.70933900000000005</v>
      </c>
      <c r="H201" s="94"/>
      <c r="I201" s="86">
        <v>4.7793999999999999</v>
      </c>
      <c r="J201" s="86">
        <v>27.568999999999999</v>
      </c>
      <c r="K201" s="86">
        <v>0.1048</v>
      </c>
      <c r="L201" s="86">
        <v>0.51242399999999999</v>
      </c>
      <c r="M201" s="94"/>
      <c r="N201" s="103">
        <f t="shared" si="48"/>
        <v>0.5124130331542246</v>
      </c>
      <c r="O201" s="86">
        <v>0.70916100000000004</v>
      </c>
      <c r="P201" s="86">
        <v>-4</v>
      </c>
      <c r="Q201" s="91">
        <f t="shared" si="42"/>
        <v>1017.8482549692226</v>
      </c>
      <c r="R201" s="91">
        <f t="shared" si="49"/>
        <v>1270.9028735783647</v>
      </c>
      <c r="S201" s="88">
        <f t="shared" si="43"/>
        <v>-0.46720894763599397</v>
      </c>
      <c r="T201" s="92" t="s">
        <v>261</v>
      </c>
    </row>
    <row r="202" spans="1:20" x14ac:dyDescent="0.3">
      <c r="A202" s="86" t="s">
        <v>319</v>
      </c>
      <c r="B202" s="86" t="s">
        <v>189</v>
      </c>
      <c r="C202" s="86">
        <v>16</v>
      </c>
      <c r="D202" s="86"/>
      <c r="E202" s="86"/>
      <c r="F202" s="86"/>
      <c r="G202" s="86">
        <v>0.70908899999999997</v>
      </c>
      <c r="H202" s="94"/>
      <c r="I202" s="86">
        <v>4.7882999999999996</v>
      </c>
      <c r="J202" s="86">
        <v>27.765999999999998</v>
      </c>
      <c r="K202" s="86">
        <v>0.1043</v>
      </c>
      <c r="L202" s="86">
        <v>0.51225299999999996</v>
      </c>
      <c r="M202" s="94"/>
      <c r="N202" s="103">
        <f t="shared" si="48"/>
        <v>0.51224208547696204</v>
      </c>
      <c r="O202" s="86">
        <v>0.70891099999999996</v>
      </c>
      <c r="P202" s="86">
        <v>-7.3</v>
      </c>
      <c r="Q202" s="91">
        <f t="shared" si="42"/>
        <v>1250.8764663905613</v>
      </c>
      <c r="R202" s="91">
        <f t="shared" si="49"/>
        <v>1533.0508098064565</v>
      </c>
      <c r="S202" s="88">
        <f t="shared" si="43"/>
        <v>-0.46975088967971534</v>
      </c>
      <c r="T202" s="92" t="s">
        <v>261</v>
      </c>
    </row>
    <row r="203" spans="1:20" x14ac:dyDescent="0.3">
      <c r="A203" s="86" t="s">
        <v>320</v>
      </c>
      <c r="B203" s="86" t="s">
        <v>189</v>
      </c>
      <c r="C203" s="86">
        <v>16</v>
      </c>
      <c r="D203" s="86"/>
      <c r="E203" s="86"/>
      <c r="F203" s="86"/>
      <c r="G203" s="86">
        <v>0.71019200000000005</v>
      </c>
      <c r="H203" s="94"/>
      <c r="I203" s="86">
        <v>4.6173999999999999</v>
      </c>
      <c r="J203" s="86">
        <v>28.451000000000001</v>
      </c>
      <c r="K203" s="86">
        <v>9.8100000000000007E-2</v>
      </c>
      <c r="L203" s="86">
        <v>0.51221099999999997</v>
      </c>
      <c r="M203" s="94"/>
      <c r="N203" s="103">
        <f t="shared" si="48"/>
        <v>0.51220073427890678</v>
      </c>
      <c r="O203" s="86">
        <v>0.71001400000000003</v>
      </c>
      <c r="P203" s="86">
        <v>-8.1</v>
      </c>
      <c r="Q203" s="91">
        <f t="shared" si="42"/>
        <v>1239.1420299258091</v>
      </c>
      <c r="R203" s="91">
        <f t="shared" si="49"/>
        <v>1596.3953429688131</v>
      </c>
      <c r="S203" s="88">
        <f t="shared" si="43"/>
        <v>-0.50127097102186069</v>
      </c>
      <c r="T203" s="92" t="s">
        <v>261</v>
      </c>
    </row>
    <row r="204" spans="1:20" x14ac:dyDescent="0.3">
      <c r="A204" s="86" t="s">
        <v>321</v>
      </c>
      <c r="B204" s="86" t="s">
        <v>189</v>
      </c>
      <c r="C204" s="86">
        <v>16</v>
      </c>
      <c r="D204" s="86"/>
      <c r="E204" s="86"/>
      <c r="F204" s="86"/>
      <c r="G204" s="86">
        <v>0.70914100000000002</v>
      </c>
      <c r="H204" s="94"/>
      <c r="I204" s="86">
        <v>4.8034999999999997</v>
      </c>
      <c r="J204" s="86">
        <v>29.273</v>
      </c>
      <c r="K204" s="86">
        <v>9.9199999999999997E-2</v>
      </c>
      <c r="L204" s="86">
        <v>0.51232100000000003</v>
      </c>
      <c r="M204" s="94"/>
      <c r="N204" s="103">
        <f t="shared" si="48"/>
        <v>0.51231061916888443</v>
      </c>
      <c r="O204" s="86">
        <v>0.70896300000000001</v>
      </c>
      <c r="P204" s="86">
        <v>-6</v>
      </c>
      <c r="Q204" s="91">
        <f t="shared" si="42"/>
        <v>1104.9951091253772</v>
      </c>
      <c r="R204" s="91">
        <f t="shared" si="49"/>
        <v>1428.0084912943933</v>
      </c>
      <c r="S204" s="88">
        <f t="shared" si="43"/>
        <v>-0.4956786985256737</v>
      </c>
      <c r="T204" s="92" t="s">
        <v>261</v>
      </c>
    </row>
    <row r="205" spans="1:20" x14ac:dyDescent="0.3">
      <c r="A205" s="86" t="s">
        <v>322</v>
      </c>
      <c r="B205" s="86" t="s">
        <v>189</v>
      </c>
      <c r="C205" s="86">
        <v>16</v>
      </c>
      <c r="D205" s="86"/>
      <c r="E205" s="86"/>
      <c r="F205" s="86"/>
      <c r="G205" s="86">
        <v>0.70965900000000004</v>
      </c>
      <c r="H205" s="94"/>
      <c r="I205" s="86">
        <v>4.8529999999999998</v>
      </c>
      <c r="J205" s="86">
        <v>28.539000000000001</v>
      </c>
      <c r="K205" s="86">
        <v>0.1028</v>
      </c>
      <c r="L205" s="86">
        <v>0.51228799999999997</v>
      </c>
      <c r="M205" s="94"/>
      <c r="N205" s="103">
        <f t="shared" si="48"/>
        <v>0.51227724244517447</v>
      </c>
      <c r="O205" s="86">
        <v>0.70948100000000003</v>
      </c>
      <c r="P205" s="86">
        <v>-6.6</v>
      </c>
      <c r="Q205" s="91">
        <f t="shared" si="42"/>
        <v>1186.0321799093215</v>
      </c>
      <c r="R205" s="91">
        <f t="shared" si="49"/>
        <v>1479.1743648797931</v>
      </c>
      <c r="S205" s="88">
        <f t="shared" si="43"/>
        <v>-0.47737671581087948</v>
      </c>
      <c r="T205" s="92" t="s">
        <v>261</v>
      </c>
    </row>
    <row r="206" spans="1:20" x14ac:dyDescent="0.3">
      <c r="A206" s="86" t="s">
        <v>694</v>
      </c>
      <c r="B206" s="86" t="s">
        <v>496</v>
      </c>
      <c r="C206" s="86">
        <v>16</v>
      </c>
      <c r="D206" s="86">
        <v>143</v>
      </c>
      <c r="E206" s="86">
        <v>766</v>
      </c>
      <c r="F206" s="86">
        <v>0.55820000000000003</v>
      </c>
      <c r="G206" s="86">
        <v>0.70882599999999996</v>
      </c>
      <c r="H206" s="94"/>
      <c r="I206" s="86">
        <v>6.47</v>
      </c>
      <c r="J206" s="86">
        <v>39</v>
      </c>
      <c r="K206" s="86">
        <v>0.1002</v>
      </c>
      <c r="L206" s="86">
        <v>0.51227800000000001</v>
      </c>
      <c r="M206" s="94"/>
      <c r="N206" s="103">
        <f t="shared" si="48"/>
        <v>0.51226751452340946</v>
      </c>
      <c r="O206" s="86">
        <v>0.70747700000000002</v>
      </c>
      <c r="P206" s="86">
        <v>-7</v>
      </c>
      <c r="Q206" s="91">
        <f t="shared" si="42"/>
        <v>1172.311198402095</v>
      </c>
      <c r="R206" s="91">
        <f t="shared" si="49"/>
        <v>1494.0838595607358</v>
      </c>
      <c r="S206" s="88">
        <f t="shared" si="43"/>
        <v>-0.49059481443823083</v>
      </c>
      <c r="T206" s="92" t="s">
        <v>261</v>
      </c>
    </row>
    <row r="207" spans="1:20" x14ac:dyDescent="0.3">
      <c r="A207" s="94" t="s">
        <v>327</v>
      </c>
      <c r="B207" s="94" t="s">
        <v>695</v>
      </c>
      <c r="C207" s="94">
        <v>38</v>
      </c>
      <c r="D207" s="94">
        <v>72.2</v>
      </c>
      <c r="E207" s="94">
        <v>1106</v>
      </c>
      <c r="F207" s="94">
        <v>0.19450000000000001</v>
      </c>
      <c r="G207" s="94">
        <v>0.70545800000000003</v>
      </c>
      <c r="H207" s="94">
        <v>3.9999999999999998E-6</v>
      </c>
      <c r="I207" s="94">
        <v>4.79</v>
      </c>
      <c r="J207" s="94">
        <v>30.5</v>
      </c>
      <c r="K207" s="94">
        <v>9.5000000000000001E-2</v>
      </c>
      <c r="L207" s="94">
        <v>0.51252900000000001</v>
      </c>
      <c r="M207" s="94">
        <v>5.0000000000000004E-6</v>
      </c>
      <c r="N207" s="94">
        <v>0.51251000000000002</v>
      </c>
      <c r="O207" s="94">
        <v>0.70535000000000003</v>
      </c>
      <c r="P207" s="90">
        <f>(N207/(0.512638-0.1967*(EXP(0.654*C207/100000)-1))-1)*10000</f>
        <v>-1.5433422137856034</v>
      </c>
      <c r="Q207" s="91">
        <f t="shared" si="42"/>
        <v>799.20835798684641</v>
      </c>
      <c r="R207" s="91">
        <f t="shared" ref="R207:R212" si="50">1/0.654*100000*LN((L207-0.51325-(K207-0.118)*(EXP(0.654*0.003)-1))/(0.118-0.2168)+1)</f>
        <v>1042.3688590119059</v>
      </c>
      <c r="S207" s="88">
        <f t="shared" si="43"/>
        <v>-0.51703101169293342</v>
      </c>
      <c r="T207" s="92" t="s">
        <v>696</v>
      </c>
    </row>
    <row r="208" spans="1:20" x14ac:dyDescent="0.3">
      <c r="A208" s="94" t="s">
        <v>697</v>
      </c>
      <c r="B208" s="94" t="s">
        <v>698</v>
      </c>
      <c r="C208" s="94">
        <v>38</v>
      </c>
      <c r="D208" s="94">
        <v>154</v>
      </c>
      <c r="E208" s="94">
        <v>859</v>
      </c>
      <c r="F208" s="94">
        <v>0.53549999999999998</v>
      </c>
      <c r="G208" s="94">
        <v>0.7056</v>
      </c>
      <c r="H208" s="94">
        <v>6.0000000000000002E-6</v>
      </c>
      <c r="I208" s="94">
        <v>4.3099999999999996</v>
      </c>
      <c r="J208" s="94">
        <v>32.200000000000003</v>
      </c>
      <c r="K208" s="94">
        <v>8.1100000000000005E-2</v>
      </c>
      <c r="L208" s="94">
        <v>0.51253800000000005</v>
      </c>
      <c r="M208" s="94">
        <v>9.9999999999999995E-7</v>
      </c>
      <c r="N208" s="94">
        <v>0.51251999999999998</v>
      </c>
      <c r="O208" s="94">
        <v>0.70530999999999999</v>
      </c>
      <c r="P208" s="90">
        <f>(N208/(0.512638-0.1967*(EXP(0.654*C208/100000)-1))-1)*10000</f>
        <v>-1.3482541831566497</v>
      </c>
      <c r="Q208" s="91">
        <f t="shared" si="42"/>
        <v>705.15385514892819</v>
      </c>
      <c r="R208" s="91">
        <f t="shared" si="50"/>
        <v>986.56381435354342</v>
      </c>
      <c r="S208" s="88">
        <f t="shared" si="43"/>
        <v>-0.58769700050838836</v>
      </c>
      <c r="T208" s="92" t="s">
        <v>696</v>
      </c>
    </row>
    <row r="209" spans="1:20" x14ac:dyDescent="0.3">
      <c r="A209" s="94" t="s">
        <v>699</v>
      </c>
      <c r="B209" s="94" t="s">
        <v>698</v>
      </c>
      <c r="C209" s="94">
        <v>38</v>
      </c>
      <c r="D209" s="94">
        <v>139</v>
      </c>
      <c r="E209" s="94">
        <v>944</v>
      </c>
      <c r="F209" s="94">
        <v>0.44040000000000001</v>
      </c>
      <c r="G209" s="94">
        <v>0.70572900000000005</v>
      </c>
      <c r="H209" s="94">
        <v>6.0000000000000002E-6</v>
      </c>
      <c r="I209" s="94">
        <v>9.42</v>
      </c>
      <c r="J209" s="94">
        <v>75.5</v>
      </c>
      <c r="K209" s="94">
        <v>7.5399999999999995E-2</v>
      </c>
      <c r="L209" s="94">
        <v>0.51246800000000003</v>
      </c>
      <c r="M209" s="94">
        <v>1.9999999999999999E-6</v>
      </c>
      <c r="N209" s="94">
        <v>0.51244999999999996</v>
      </c>
      <c r="O209" s="94">
        <v>0.70548999999999995</v>
      </c>
      <c r="P209" s="90">
        <f t="shared" ref="P209:P212" si="51">(N209/(0.512638-0.1967*(EXP(0.654*C209/100000)-1))-1)*10000</f>
        <v>-2.7138703975626566</v>
      </c>
      <c r="Q209" s="91">
        <f t="shared" si="42"/>
        <v>753.25630745755132</v>
      </c>
      <c r="R209" s="91">
        <f t="shared" si="50"/>
        <v>1076.9607374155471</v>
      </c>
      <c r="S209" s="88">
        <f t="shared" si="43"/>
        <v>-0.61667513980681243</v>
      </c>
      <c r="T209" s="92" t="s">
        <v>696</v>
      </c>
    </row>
    <row r="210" spans="1:20" x14ac:dyDescent="0.3">
      <c r="A210" s="94" t="s">
        <v>328</v>
      </c>
      <c r="B210" s="94" t="s">
        <v>700</v>
      </c>
      <c r="C210" s="94">
        <v>38</v>
      </c>
      <c r="D210" s="94">
        <v>212</v>
      </c>
      <c r="E210" s="94">
        <v>868</v>
      </c>
      <c r="F210" s="94">
        <v>0.72789999999999999</v>
      </c>
      <c r="G210" s="94">
        <v>0.70577900000000005</v>
      </c>
      <c r="H210" s="94">
        <v>6.0000000000000002E-6</v>
      </c>
      <c r="I210" s="94">
        <v>7.93</v>
      </c>
      <c r="J210" s="94">
        <v>52.5</v>
      </c>
      <c r="K210" s="94">
        <v>9.1300000000000006E-2</v>
      </c>
      <c r="L210" s="94">
        <v>0.51251999999999998</v>
      </c>
      <c r="M210" s="94">
        <v>6.0000000000000002E-6</v>
      </c>
      <c r="N210" s="94">
        <v>0.51249999999999996</v>
      </c>
      <c r="O210" s="94">
        <v>0.70538999999999996</v>
      </c>
      <c r="P210" s="90">
        <f t="shared" si="51"/>
        <v>-1.7384302444156674</v>
      </c>
      <c r="Q210" s="91">
        <f t="shared" si="42"/>
        <v>786.27504793704566</v>
      </c>
      <c r="R210" s="91">
        <f t="shared" si="50"/>
        <v>1045.033374179736</v>
      </c>
      <c r="S210" s="88">
        <f t="shared" si="43"/>
        <v>-0.53584138281647187</v>
      </c>
      <c r="T210" s="92" t="s">
        <v>696</v>
      </c>
    </row>
    <row r="211" spans="1:20" x14ac:dyDescent="0.3">
      <c r="A211" s="94" t="s">
        <v>329</v>
      </c>
      <c r="B211" s="94" t="s">
        <v>482</v>
      </c>
      <c r="C211" s="94">
        <v>38</v>
      </c>
      <c r="D211" s="94">
        <v>75.2</v>
      </c>
      <c r="E211" s="94">
        <v>1203</v>
      </c>
      <c r="F211" s="94">
        <v>0.18640000000000001</v>
      </c>
      <c r="G211" s="94">
        <v>0.70558100000000001</v>
      </c>
      <c r="H211" s="94">
        <v>6.0000000000000002E-6</v>
      </c>
      <c r="I211" s="94">
        <v>4.82</v>
      </c>
      <c r="J211" s="94">
        <v>32.1</v>
      </c>
      <c r="K211" s="94">
        <v>9.0700000000000003E-2</v>
      </c>
      <c r="L211" s="94">
        <v>0.51251100000000005</v>
      </c>
      <c r="M211" s="94">
        <v>5.0000000000000004E-6</v>
      </c>
      <c r="N211" s="94">
        <v>0.51249</v>
      </c>
      <c r="O211" s="94">
        <v>0.70548</v>
      </c>
      <c r="P211" s="90">
        <f t="shared" si="51"/>
        <v>-1.9335182750446211</v>
      </c>
      <c r="Q211" s="91">
        <f t="shared" si="42"/>
        <v>793.59192772155393</v>
      </c>
      <c r="R211" s="91">
        <f t="shared" si="50"/>
        <v>1057.0554125149506</v>
      </c>
      <c r="S211" s="88">
        <f t="shared" si="43"/>
        <v>-0.53889171326893748</v>
      </c>
      <c r="T211" s="92" t="s">
        <v>696</v>
      </c>
    </row>
    <row r="212" spans="1:20" x14ac:dyDescent="0.3">
      <c r="A212" s="94" t="s">
        <v>332</v>
      </c>
      <c r="B212" s="94" t="s">
        <v>482</v>
      </c>
      <c r="C212" s="94">
        <v>38</v>
      </c>
      <c r="D212" s="94">
        <v>85.4</v>
      </c>
      <c r="E212" s="94">
        <v>1223</v>
      </c>
      <c r="F212" s="94">
        <v>0.20810000000000001</v>
      </c>
      <c r="G212" s="94">
        <v>0.70559300000000003</v>
      </c>
      <c r="H212" s="94">
        <v>6.9999999999999999E-6</v>
      </c>
      <c r="I212" s="94">
        <v>5.68</v>
      </c>
      <c r="J212" s="94">
        <v>37.5</v>
      </c>
      <c r="K212" s="94">
        <v>9.1700000000000004E-2</v>
      </c>
      <c r="L212" s="94">
        <v>0.51249500000000003</v>
      </c>
      <c r="M212" s="94">
        <v>5.0000000000000004E-6</v>
      </c>
      <c r="N212" s="94">
        <v>0.51246999999999998</v>
      </c>
      <c r="O212" s="94">
        <v>0.70548</v>
      </c>
      <c r="P212" s="90">
        <f t="shared" si="51"/>
        <v>-2.3236943363036389</v>
      </c>
      <c r="Q212" s="91">
        <f t="shared" si="42"/>
        <v>820.07037947925016</v>
      </c>
      <c r="R212" s="91">
        <f t="shared" si="50"/>
        <v>1084.6627813465045</v>
      </c>
      <c r="S212" s="88">
        <f t="shared" si="43"/>
        <v>-0.53380782918149472</v>
      </c>
      <c r="T212" s="92" t="s">
        <v>696</v>
      </c>
    </row>
    <row r="213" spans="1:20" x14ac:dyDescent="0.3">
      <c r="A213" s="86" t="s">
        <v>344</v>
      </c>
      <c r="B213" s="86" t="s">
        <v>483</v>
      </c>
      <c r="C213" s="94">
        <v>30</v>
      </c>
      <c r="D213" s="94">
        <v>144</v>
      </c>
      <c r="E213" s="94">
        <v>755</v>
      </c>
      <c r="F213" s="86">
        <v>0.55200000000000005</v>
      </c>
      <c r="G213" s="86">
        <v>0.706368</v>
      </c>
      <c r="H213" s="86">
        <v>2.5000000000000001E-5</v>
      </c>
      <c r="I213" s="94">
        <v>4.9800000000000004</v>
      </c>
      <c r="J213" s="94">
        <v>32.5</v>
      </c>
      <c r="K213" s="86">
        <v>9.2628000000000002E-2</v>
      </c>
      <c r="L213" s="86">
        <v>0.51245399999999997</v>
      </c>
      <c r="M213" s="94">
        <v>1.0000000000000001E-5</v>
      </c>
      <c r="N213" s="86">
        <v>0.512436</v>
      </c>
      <c r="O213" s="86">
        <v>0.70616599999999996</v>
      </c>
      <c r="P213" s="90">
        <f>(N213/(0.512638-0.1967*(EXP(0.654*C213/100000)-1))-1)*10000</f>
        <v>-3.1877460772122834</v>
      </c>
      <c r="Q213" s="91">
        <f t="shared" si="42"/>
        <v>877.92699811550517</v>
      </c>
      <c r="R213" s="91">
        <f>1/0.654*100000*LN((L213-0.51325-(K213-0.118)*(EXP(0.654*C213/100000)-1))/(0.118-0.2168)+1)</f>
        <v>1219.3288141217211</v>
      </c>
      <c r="S213" s="88">
        <f t="shared" si="43"/>
        <v>-0.52908998474834779</v>
      </c>
      <c r="T213" s="92" t="s">
        <v>264</v>
      </c>
    </row>
    <row r="214" spans="1:20" x14ac:dyDescent="0.3">
      <c r="A214" s="86" t="s">
        <v>346</v>
      </c>
      <c r="B214" s="86" t="s">
        <v>483</v>
      </c>
      <c r="C214" s="94">
        <v>30</v>
      </c>
      <c r="D214" s="94">
        <v>129</v>
      </c>
      <c r="E214" s="94">
        <v>860</v>
      </c>
      <c r="F214" s="86">
        <v>0.434</v>
      </c>
      <c r="G214" s="86">
        <v>0.70644600000000002</v>
      </c>
      <c r="H214" s="86">
        <v>1.7E-5</v>
      </c>
      <c r="I214" s="94">
        <v>2.31</v>
      </c>
      <c r="J214" s="94">
        <v>14.7</v>
      </c>
      <c r="K214" s="86">
        <v>9.4992999999999994E-2</v>
      </c>
      <c r="L214" s="86">
        <v>0.51244599999999996</v>
      </c>
      <c r="M214" s="94">
        <v>9.0000000000000002E-6</v>
      </c>
      <c r="N214" s="86">
        <v>0.51242699999999997</v>
      </c>
      <c r="O214" s="86">
        <v>0.706287</v>
      </c>
      <c r="P214" s="90">
        <f t="shared" ref="P214:P220" si="52">(N214/(0.512638-0.1967*(EXP(0.654*C214/100000)-1))-1)*10000</f>
        <v>-3.3633217789308389</v>
      </c>
      <c r="Q214" s="91">
        <f t="shared" si="42"/>
        <v>905.6577511094697</v>
      </c>
      <c r="R214" s="91">
        <f t="shared" ref="R214:R220" si="53">1/0.654*100000*LN((L214-0.51325-(K214-0.118)*(EXP(0.654*C214/100000)-1))/(0.118-0.2168)+1)</f>
        <v>1232.323394741321</v>
      </c>
      <c r="S214" s="88">
        <f t="shared" si="43"/>
        <v>-0.51706659888154549</v>
      </c>
      <c r="T214" s="92" t="s">
        <v>264</v>
      </c>
    </row>
    <row r="215" spans="1:20" x14ac:dyDescent="0.3">
      <c r="A215" s="86" t="s">
        <v>349</v>
      </c>
      <c r="B215" s="86" t="s">
        <v>483</v>
      </c>
      <c r="C215" s="94">
        <v>30</v>
      </c>
      <c r="D215" s="94">
        <v>121</v>
      </c>
      <c r="E215" s="94">
        <v>852</v>
      </c>
      <c r="F215" s="86">
        <v>0.41099999999999998</v>
      </c>
      <c r="G215" s="86">
        <v>0.706233</v>
      </c>
      <c r="H215" s="86">
        <v>2.0999999999999999E-5</v>
      </c>
      <c r="I215" s="94">
        <v>2.27</v>
      </c>
      <c r="J215" s="94">
        <v>14.3</v>
      </c>
      <c r="K215" s="86">
        <v>9.5959000000000003E-2</v>
      </c>
      <c r="L215" s="86">
        <v>0.51249</v>
      </c>
      <c r="M215" s="94">
        <v>6.9999999999999999E-6</v>
      </c>
      <c r="N215" s="86">
        <v>0.51247100000000001</v>
      </c>
      <c r="O215" s="86">
        <v>0.70608199999999999</v>
      </c>
      <c r="P215" s="90">
        <f t="shared" si="52"/>
        <v>-2.5049516816444406</v>
      </c>
      <c r="Q215" s="91">
        <f t="shared" si="42"/>
        <v>856.17068543391542</v>
      </c>
      <c r="R215" s="91">
        <f t="shared" si="53"/>
        <v>1165.0507618147437</v>
      </c>
      <c r="S215" s="88">
        <f t="shared" si="43"/>
        <v>-0.51215556685307573</v>
      </c>
      <c r="T215" s="92" t="s">
        <v>264</v>
      </c>
    </row>
    <row r="216" spans="1:20" x14ac:dyDescent="0.3">
      <c r="A216" s="86" t="s">
        <v>353</v>
      </c>
      <c r="B216" s="86" t="s">
        <v>483</v>
      </c>
      <c r="C216" s="94">
        <v>30</v>
      </c>
      <c r="D216" s="94">
        <v>130</v>
      </c>
      <c r="E216" s="94">
        <v>803</v>
      </c>
      <c r="F216" s="86">
        <v>0.46899999999999997</v>
      </c>
      <c r="G216" s="86">
        <v>0.70635400000000004</v>
      </c>
      <c r="H216" s="86">
        <v>1.2999999999999999E-5</v>
      </c>
      <c r="I216" s="94">
        <v>5.69</v>
      </c>
      <c r="J216" s="94">
        <v>37.299999999999997</v>
      </c>
      <c r="K216" s="86">
        <v>9.2215000000000005E-2</v>
      </c>
      <c r="L216" s="86">
        <v>0.51246100000000006</v>
      </c>
      <c r="M216" s="94">
        <v>1.1E-5</v>
      </c>
      <c r="N216" s="86">
        <v>0.51244299999999998</v>
      </c>
      <c r="O216" s="86">
        <v>0.70618199999999998</v>
      </c>
      <c r="P216" s="90">
        <f t="shared" si="52"/>
        <v>-3.0511871980998251</v>
      </c>
      <c r="Q216" s="91">
        <f t="shared" si="42"/>
        <v>866.1711482870104</v>
      </c>
      <c r="R216" s="91">
        <f t="shared" si="53"/>
        <v>1208.4566884638625</v>
      </c>
      <c r="S216" s="88">
        <f t="shared" si="43"/>
        <v>-0.53118962887646159</v>
      </c>
      <c r="T216" s="92" t="s">
        <v>264</v>
      </c>
    </row>
    <row r="217" spans="1:20" x14ac:dyDescent="0.3">
      <c r="A217" s="86" t="s">
        <v>354</v>
      </c>
      <c r="B217" s="86" t="s">
        <v>483</v>
      </c>
      <c r="C217" s="94">
        <v>30</v>
      </c>
      <c r="D217" s="94">
        <v>134</v>
      </c>
      <c r="E217" s="94">
        <v>811</v>
      </c>
      <c r="F217" s="86">
        <v>0.47799999999999998</v>
      </c>
      <c r="G217" s="86">
        <v>0.706399</v>
      </c>
      <c r="H217" s="86">
        <v>1.0000000000000001E-5</v>
      </c>
      <c r="I217" s="94">
        <v>4.87</v>
      </c>
      <c r="J217" s="94">
        <v>32.5</v>
      </c>
      <c r="K217" s="86">
        <v>9.0581999999999996E-2</v>
      </c>
      <c r="L217" s="86">
        <v>0.51245200000000002</v>
      </c>
      <c r="M217" s="94">
        <v>1.0000000000000001E-5</v>
      </c>
      <c r="N217" s="86">
        <v>0.51243399999999995</v>
      </c>
      <c r="O217" s="86">
        <v>0.70622300000000005</v>
      </c>
      <c r="P217" s="90">
        <f t="shared" si="52"/>
        <v>-3.2267628998172704</v>
      </c>
      <c r="Q217" s="91">
        <f t="shared" si="42"/>
        <v>865.82876133897128</v>
      </c>
      <c r="R217" s="91">
        <f t="shared" si="53"/>
        <v>1221.7830756648207</v>
      </c>
      <c r="S217" s="88">
        <f t="shared" si="43"/>
        <v>-0.5394916115912558</v>
      </c>
      <c r="T217" s="92" t="s">
        <v>264</v>
      </c>
    </row>
    <row r="218" spans="1:20" x14ac:dyDescent="0.3">
      <c r="A218" s="86" t="s">
        <v>701</v>
      </c>
      <c r="B218" s="86" t="s">
        <v>484</v>
      </c>
      <c r="C218" s="94">
        <v>30</v>
      </c>
      <c r="D218" s="94">
        <v>245</v>
      </c>
      <c r="E218" s="94">
        <v>155</v>
      </c>
      <c r="F218" s="86">
        <v>4.5759999999999996</v>
      </c>
      <c r="G218" s="86">
        <v>0.70805799999999997</v>
      </c>
      <c r="H218" s="86">
        <v>1.2E-5</v>
      </c>
      <c r="I218" s="94">
        <v>1.1200000000000001</v>
      </c>
      <c r="J218" s="94">
        <v>9.5299999999999994</v>
      </c>
      <c r="K218" s="86">
        <v>7.1042999999999995E-2</v>
      </c>
      <c r="L218" s="86">
        <v>0.51244699999999999</v>
      </c>
      <c r="M218" s="94">
        <v>1.0000000000000001E-5</v>
      </c>
      <c r="N218" s="86">
        <v>0.51243300000000003</v>
      </c>
      <c r="O218" s="86">
        <v>0.70638000000000001</v>
      </c>
      <c r="P218" s="90">
        <f t="shared" si="52"/>
        <v>-3.2462713111180985</v>
      </c>
      <c r="Q218" s="91">
        <f t="shared" si="42"/>
        <v>752.70429848631431</v>
      </c>
      <c r="R218" s="91">
        <f t="shared" si="53"/>
        <v>1223.5733432865957</v>
      </c>
      <c r="S218" s="88">
        <f t="shared" si="43"/>
        <v>-0.63882562277580068</v>
      </c>
      <c r="T218" s="92" t="s">
        <v>264</v>
      </c>
    </row>
    <row r="219" spans="1:20" x14ac:dyDescent="0.3">
      <c r="A219" s="86" t="s">
        <v>702</v>
      </c>
      <c r="B219" s="86" t="s">
        <v>484</v>
      </c>
      <c r="C219" s="94">
        <v>30</v>
      </c>
      <c r="D219" s="94">
        <v>246</v>
      </c>
      <c r="E219" s="94">
        <v>163</v>
      </c>
      <c r="F219" s="86">
        <v>4.3689999999999998</v>
      </c>
      <c r="G219" s="86">
        <v>0.70784599999999998</v>
      </c>
      <c r="H219" s="86">
        <v>1.8E-5</v>
      </c>
      <c r="I219" s="94">
        <v>1.1499999999999999</v>
      </c>
      <c r="J219" s="94">
        <v>9.2899999999999991</v>
      </c>
      <c r="K219" s="86">
        <v>7.4829999999999994E-2</v>
      </c>
      <c r="L219" s="86">
        <v>0.51244000000000001</v>
      </c>
      <c r="M219" s="94">
        <v>1.1E-5</v>
      </c>
      <c r="N219" s="86">
        <v>0.51242500000000002</v>
      </c>
      <c r="O219" s="86">
        <v>0.70624299999999995</v>
      </c>
      <c r="P219" s="90">
        <f t="shared" si="52"/>
        <v>-3.4023386015336055</v>
      </c>
      <c r="Q219" s="91">
        <f t="shared" si="42"/>
        <v>780.88780498467065</v>
      </c>
      <c r="R219" s="91">
        <f t="shared" si="53"/>
        <v>1235.460746721091</v>
      </c>
      <c r="S219" s="88">
        <f t="shared" si="43"/>
        <v>-0.61957295373665489</v>
      </c>
      <c r="T219" s="92" t="s">
        <v>264</v>
      </c>
    </row>
    <row r="220" spans="1:20" x14ac:dyDescent="0.3">
      <c r="A220" s="86" t="s">
        <v>703</v>
      </c>
      <c r="B220" s="86" t="s">
        <v>484</v>
      </c>
      <c r="C220" s="94">
        <v>30</v>
      </c>
      <c r="D220" s="94">
        <v>221</v>
      </c>
      <c r="E220" s="94">
        <v>153</v>
      </c>
      <c r="F220" s="86">
        <v>4.1820000000000004</v>
      </c>
      <c r="G220" s="86">
        <v>0.70817600000000003</v>
      </c>
      <c r="H220" s="86">
        <v>2.0999999999999999E-5</v>
      </c>
      <c r="I220" s="94">
        <v>0.98</v>
      </c>
      <c r="J220" s="94">
        <v>8.8000000000000007</v>
      </c>
      <c r="K220" s="86">
        <v>6.7319000000000004E-2</v>
      </c>
      <c r="L220" s="86">
        <v>0.51244599999999996</v>
      </c>
      <c r="M220" s="94">
        <v>5.0000000000000004E-6</v>
      </c>
      <c r="N220" s="86">
        <v>0.51243300000000003</v>
      </c>
      <c r="O220" s="86">
        <v>0.70664199999999999</v>
      </c>
      <c r="P220" s="90">
        <f t="shared" si="52"/>
        <v>-3.2462713111180985</v>
      </c>
      <c r="Q220" s="91">
        <f t="shared" si="42"/>
        <v>734.61586806859191</v>
      </c>
      <c r="R220" s="91">
        <f t="shared" si="53"/>
        <v>1223.9867644875453</v>
      </c>
      <c r="S220" s="88">
        <f t="shared" si="43"/>
        <v>-0.6577580071174377</v>
      </c>
      <c r="T220" s="92" t="s">
        <v>264</v>
      </c>
    </row>
    <row r="221" spans="1:20" x14ac:dyDescent="0.3">
      <c r="A221" s="94" t="s">
        <v>361</v>
      </c>
      <c r="B221" s="94"/>
      <c r="C221" s="94">
        <v>17.010000000000002</v>
      </c>
      <c r="D221" s="94">
        <v>147</v>
      </c>
      <c r="E221" s="94">
        <v>1283</v>
      </c>
      <c r="F221" s="94">
        <v>0.33058999999999999</v>
      </c>
      <c r="G221" s="94">
        <v>0.70801899999999995</v>
      </c>
      <c r="H221" s="94">
        <v>1.2999999999999999E-5</v>
      </c>
      <c r="I221" s="94">
        <v>9.0399999999999991</v>
      </c>
      <c r="J221" s="94">
        <v>52.84</v>
      </c>
      <c r="K221" s="94">
        <v>0.10342999999999999</v>
      </c>
      <c r="L221" s="94">
        <v>0.51234900000000005</v>
      </c>
      <c r="M221" s="94">
        <v>1.1E-5</v>
      </c>
      <c r="N221" s="103">
        <f>L221-K221*(EXP(0.654*C221/100000)-1)</f>
        <v>0.51233749324825328</v>
      </c>
      <c r="O221" s="94">
        <v>0.70791999999999999</v>
      </c>
      <c r="P221" s="90">
        <f>(N221/(0.512638-0.1967*(EXP(0.654*C221/100000)-1))-1)*10000</f>
        <v>-5.4353258754291645</v>
      </c>
      <c r="Q221" s="91">
        <f t="shared" si="42"/>
        <v>1108.6905628066695</v>
      </c>
      <c r="R221" s="91">
        <f>1/0.654*100000*LN((L221-0.51325-(K221-0.118)*(EXP(0.654*C221/100000)-1))/(0.118-0.2168)+1)</f>
        <v>1385.603081664013</v>
      </c>
      <c r="S221" s="88">
        <f t="shared" si="43"/>
        <v>-0.4741738688357906</v>
      </c>
      <c r="T221" s="92" t="s">
        <v>265</v>
      </c>
    </row>
    <row r="222" spans="1:20" x14ac:dyDescent="0.3">
      <c r="A222" s="94" t="s">
        <v>704</v>
      </c>
      <c r="B222" s="94"/>
      <c r="C222" s="94">
        <v>12.8</v>
      </c>
      <c r="D222" s="94">
        <v>132</v>
      </c>
      <c r="E222" s="94">
        <v>337</v>
      </c>
      <c r="F222" s="94">
        <v>1.1338999999999999</v>
      </c>
      <c r="G222" s="94">
        <v>0.705457</v>
      </c>
      <c r="H222" s="94">
        <v>6.0000000000000002E-6</v>
      </c>
      <c r="I222" s="94">
        <v>2.15</v>
      </c>
      <c r="J222" s="94">
        <v>12.9</v>
      </c>
      <c r="K222" s="94">
        <v>0.10085</v>
      </c>
      <c r="L222" s="94">
        <v>0.51258400000000004</v>
      </c>
      <c r="M222" s="94">
        <v>6.0000000000000002E-6</v>
      </c>
      <c r="N222" s="103">
        <f t="shared" ref="N222:N228" si="54">L222-K222*(EXP(0.654*C222/100000)-1)</f>
        <v>0.51257555729142701</v>
      </c>
      <c r="O222" s="94">
        <v>0.70521599999999995</v>
      </c>
      <c r="P222" s="90">
        <f t="shared" ref="P222:P228" si="55">(N222/(0.512638-0.1967*(EXP(0.654*C222/100000)-1))-1)*10000</f>
        <v>-0.89687744217803456</v>
      </c>
      <c r="Q222" s="91">
        <f t="shared" si="42"/>
        <v>766.33511606519187</v>
      </c>
      <c r="R222" s="91">
        <f t="shared" ref="R222:R228" si="56">1/0.654*100000*LN((L222-0.51325-(K222-0.118)*(EXP(0.654*C222/100000)-1))/(0.118-0.2168)+1)</f>
        <v>1025.0516942114841</v>
      </c>
      <c r="S222" s="88">
        <f t="shared" si="43"/>
        <v>-0.48729028978139299</v>
      </c>
      <c r="T222" s="92" t="s">
        <v>265</v>
      </c>
    </row>
    <row r="223" spans="1:20" x14ac:dyDescent="0.3">
      <c r="A223" s="94" t="s">
        <v>363</v>
      </c>
      <c r="B223" s="94"/>
      <c r="C223" s="94">
        <v>12.8</v>
      </c>
      <c r="D223" s="94">
        <v>117</v>
      </c>
      <c r="E223" s="94">
        <v>641</v>
      </c>
      <c r="F223" s="94">
        <v>0.52766000000000002</v>
      </c>
      <c r="G223" s="94">
        <v>0.70525599999999999</v>
      </c>
      <c r="H223" s="94">
        <v>5.0000000000000004E-6</v>
      </c>
      <c r="I223" s="94">
        <v>1.78</v>
      </c>
      <c r="J223" s="94">
        <v>12.03</v>
      </c>
      <c r="K223" s="94">
        <v>8.9499999999999996E-2</v>
      </c>
      <c r="L223" s="94">
        <v>0.51259399999999999</v>
      </c>
      <c r="M223" s="94">
        <v>5.0000000000000004E-6</v>
      </c>
      <c r="N223" s="103">
        <f t="shared" si="54"/>
        <v>0.51258650746239676</v>
      </c>
      <c r="O223" s="94">
        <v>0.70514399999999999</v>
      </c>
      <c r="P223" s="90">
        <f t="shared" si="55"/>
        <v>-0.68326622490677558</v>
      </c>
      <c r="Q223" s="91">
        <f t="shared" ref="Q223:Q286" si="57">(1/0.654*100000000000)*LN(1+(0.51315-L223)/(0.2135-K223))/1000000</f>
        <v>684.07467388042937</v>
      </c>
      <c r="R223" s="91">
        <f t="shared" si="56"/>
        <v>1008.2172542016833</v>
      </c>
      <c r="S223" s="88">
        <f t="shared" ref="S223:S286" si="58">K223/0.1967-1</f>
        <v>-0.54499237417386892</v>
      </c>
      <c r="T223" s="92" t="s">
        <v>265</v>
      </c>
    </row>
    <row r="224" spans="1:20" x14ac:dyDescent="0.3">
      <c r="A224" s="94" t="s">
        <v>364</v>
      </c>
      <c r="B224" s="94"/>
      <c r="C224" s="94">
        <v>12.8</v>
      </c>
      <c r="D224" s="94">
        <v>133</v>
      </c>
      <c r="E224" s="94">
        <v>579</v>
      </c>
      <c r="F224" s="94">
        <v>0.66691999999999996</v>
      </c>
      <c r="G224" s="94">
        <v>0.70536399999999999</v>
      </c>
      <c r="H224" s="94">
        <v>6.0000000000000002E-6</v>
      </c>
      <c r="I224" s="94">
        <v>1.22</v>
      </c>
      <c r="J224" s="94">
        <v>7.46</v>
      </c>
      <c r="K224" s="94">
        <v>9.8849999999999993E-2</v>
      </c>
      <c r="L224" s="94">
        <v>0.51258599999999999</v>
      </c>
      <c r="M224" s="94">
        <v>3.9999999999999998E-6</v>
      </c>
      <c r="N224" s="103">
        <f t="shared" si="54"/>
        <v>0.51257772472243479</v>
      </c>
      <c r="O224" s="94">
        <v>0.70512200000000003</v>
      </c>
      <c r="P224" s="90">
        <f t="shared" si="55"/>
        <v>-0.85459613194061035</v>
      </c>
      <c r="Q224" s="91">
        <f t="shared" si="57"/>
        <v>750.34546662892842</v>
      </c>
      <c r="R224" s="91">
        <f t="shared" si="56"/>
        <v>1021.7197027385869</v>
      </c>
      <c r="S224" s="88">
        <f t="shared" si="58"/>
        <v>-0.49745805795627862</v>
      </c>
      <c r="T224" s="92" t="s">
        <v>265</v>
      </c>
    </row>
    <row r="225" spans="1:20" x14ac:dyDescent="0.3">
      <c r="A225" s="94" t="s">
        <v>365</v>
      </c>
      <c r="B225" s="94"/>
      <c r="C225" s="94">
        <v>12.8</v>
      </c>
      <c r="D225" s="94">
        <v>143</v>
      </c>
      <c r="E225" s="94">
        <v>658</v>
      </c>
      <c r="F225" s="94">
        <v>0.62912000000000001</v>
      </c>
      <c r="G225" s="94">
        <v>0.70521400000000001</v>
      </c>
      <c r="H225" s="94">
        <v>6.9999999999999999E-6</v>
      </c>
      <c r="I225" s="94">
        <v>2.25</v>
      </c>
      <c r="J225" s="94">
        <v>12.5</v>
      </c>
      <c r="K225" s="94">
        <v>0.10886999999999999</v>
      </c>
      <c r="L225" s="94">
        <v>0.51262099999999999</v>
      </c>
      <c r="M225" s="94">
        <v>5.0000000000000004E-6</v>
      </c>
      <c r="N225" s="103">
        <f t="shared" si="54"/>
        <v>0.51261188589308526</v>
      </c>
      <c r="O225" s="94">
        <v>0.70510200000000001</v>
      </c>
      <c r="P225" s="90">
        <f t="shared" si="55"/>
        <v>-0.1881947336246359</v>
      </c>
      <c r="Q225" s="91">
        <f t="shared" si="57"/>
        <v>771.12738599051943</v>
      </c>
      <c r="R225" s="91">
        <f t="shared" si="56"/>
        <v>969.19414561415294</v>
      </c>
      <c r="S225" s="88">
        <f t="shared" si="58"/>
        <v>-0.44651753940010175</v>
      </c>
      <c r="T225" s="92" t="s">
        <v>265</v>
      </c>
    </row>
    <row r="226" spans="1:20" x14ac:dyDescent="0.3">
      <c r="A226" s="94" t="s">
        <v>705</v>
      </c>
      <c r="B226" s="94"/>
      <c r="C226" s="94">
        <v>15.5</v>
      </c>
      <c r="D226" s="94">
        <v>143</v>
      </c>
      <c r="E226" s="94">
        <v>360</v>
      </c>
      <c r="F226" s="94">
        <v>1.1447799999999999</v>
      </c>
      <c r="G226" s="94">
        <v>0.70882800000000001</v>
      </c>
      <c r="H226" s="94">
        <v>5.0000000000000004E-6</v>
      </c>
      <c r="I226" s="94">
        <v>2.94</v>
      </c>
      <c r="J226" s="94">
        <v>18.989999999999998</v>
      </c>
      <c r="K226" s="94">
        <v>9.3469999999999998E-2</v>
      </c>
      <c r="L226" s="94">
        <v>0.51256199999999996</v>
      </c>
      <c r="M226" s="94">
        <v>5.0000000000000004E-6</v>
      </c>
      <c r="N226" s="103">
        <f t="shared" si="54"/>
        <v>0.51255252446584065</v>
      </c>
      <c r="O226" s="94">
        <v>0.70858399999999999</v>
      </c>
      <c r="P226" s="90">
        <f t="shared" si="55"/>
        <v>-1.2784380744468304</v>
      </c>
      <c r="Q226" s="91">
        <f t="shared" si="57"/>
        <v>747.21947246870423</v>
      </c>
      <c r="R226" s="91">
        <f t="shared" si="56"/>
        <v>1057.2528307083551</v>
      </c>
      <c r="S226" s="88">
        <f t="shared" si="58"/>
        <v>-0.52480935434672094</v>
      </c>
      <c r="T226" s="92" t="s">
        <v>265</v>
      </c>
    </row>
    <row r="227" spans="1:20" x14ac:dyDescent="0.3">
      <c r="A227" s="94" t="s">
        <v>706</v>
      </c>
      <c r="B227" s="94"/>
      <c r="C227" s="94">
        <v>15.5</v>
      </c>
      <c r="D227" s="94">
        <v>252</v>
      </c>
      <c r="E227" s="94">
        <v>330</v>
      </c>
      <c r="F227" s="94">
        <v>2.2131400000000001</v>
      </c>
      <c r="G227" s="94">
        <v>0.70726</v>
      </c>
      <c r="H227" s="94">
        <v>5.0000000000000004E-6</v>
      </c>
      <c r="I227" s="94">
        <v>3.82</v>
      </c>
      <c r="J227" s="94">
        <v>24.67</v>
      </c>
      <c r="K227" s="94">
        <v>9.3609999999999999E-2</v>
      </c>
      <c r="L227" s="94">
        <v>0.51243399999999995</v>
      </c>
      <c r="M227" s="94">
        <v>6.0000000000000002E-6</v>
      </c>
      <c r="N227" s="103">
        <f t="shared" si="54"/>
        <v>0.51242451027332125</v>
      </c>
      <c r="O227" s="94">
        <v>0.70678799999999997</v>
      </c>
      <c r="P227" s="90">
        <f t="shared" si="55"/>
        <v>-3.7757007077932059</v>
      </c>
      <c r="Q227" s="91">
        <f t="shared" si="57"/>
        <v>910.45544032908072</v>
      </c>
      <c r="R227" s="91">
        <f t="shared" si="56"/>
        <v>1253.8789739501342</v>
      </c>
      <c r="S227" s="88">
        <f t="shared" si="58"/>
        <v>-0.52409761057447901</v>
      </c>
      <c r="T227" s="92" t="s">
        <v>265</v>
      </c>
    </row>
    <row r="228" spans="1:20" x14ac:dyDescent="0.3">
      <c r="A228" s="94" t="s">
        <v>707</v>
      </c>
      <c r="B228" s="94"/>
      <c r="C228" s="94">
        <v>13.4</v>
      </c>
      <c r="D228" s="94">
        <v>97.87</v>
      </c>
      <c r="E228" s="94">
        <v>715</v>
      </c>
      <c r="F228" s="94">
        <v>0.39623999999999998</v>
      </c>
      <c r="G228" s="94">
        <v>0.70560299999999998</v>
      </c>
      <c r="H228" s="94">
        <v>6.0000000000000002E-6</v>
      </c>
      <c r="I228" s="94">
        <v>1.5</v>
      </c>
      <c r="J228" s="94">
        <v>9.35</v>
      </c>
      <c r="K228" s="94">
        <v>9.7019999999999995E-2</v>
      </c>
      <c r="L228" s="94">
        <v>0.51260399999999995</v>
      </c>
      <c r="M228" s="94">
        <v>6.0000000000000002E-5</v>
      </c>
      <c r="N228" s="103">
        <f t="shared" si="54"/>
        <v>0.51259549718270891</v>
      </c>
      <c r="O228" s="94">
        <v>0.70552800000000004</v>
      </c>
      <c r="P228" s="90">
        <f t="shared" si="55"/>
        <v>-0.4928411536253563</v>
      </c>
      <c r="Q228" s="91">
        <f t="shared" si="57"/>
        <v>715.06848377710162</v>
      </c>
      <c r="R228" s="91">
        <f t="shared" si="56"/>
        <v>993.6833456622669</v>
      </c>
      <c r="S228" s="88">
        <f t="shared" si="58"/>
        <v>-0.50676156583629894</v>
      </c>
      <c r="T228" s="92" t="s">
        <v>265</v>
      </c>
    </row>
    <row r="229" spans="1:20" x14ac:dyDescent="0.3">
      <c r="A229" s="106" t="s">
        <v>708</v>
      </c>
      <c r="B229" s="94"/>
      <c r="C229" s="107">
        <v>13</v>
      </c>
      <c r="D229" s="106">
        <v>340</v>
      </c>
      <c r="E229" s="108">
        <v>194.5</v>
      </c>
      <c r="F229" s="109">
        <v>5.12631079013034</v>
      </c>
      <c r="G229" s="110">
        <v>0.70660000000000001</v>
      </c>
      <c r="H229" s="111">
        <v>5</v>
      </c>
      <c r="I229" s="106">
        <v>2.97</v>
      </c>
      <c r="J229" s="106">
        <v>17.899999999999999</v>
      </c>
      <c r="K229" s="109">
        <v>0.10086430863799201</v>
      </c>
      <c r="L229" s="97">
        <v>0.51248260000000001</v>
      </c>
      <c r="M229" s="94">
        <v>5.0000000000000004E-6</v>
      </c>
      <c r="N229" s="110">
        <v>0.51249999999999996</v>
      </c>
      <c r="O229" s="110">
        <v>0.70664709591932795</v>
      </c>
      <c r="P229" s="90">
        <v>-2.8753681992865801</v>
      </c>
      <c r="Q229" s="91">
        <f t="shared" si="57"/>
        <v>903.33518880178167</v>
      </c>
      <c r="R229" s="91">
        <f>1/0.654*100000*LN((L229-0.51325-(K229-0.118)*(EXP(0.654*C229/100000)-1))/(0.118-0.2168)+1)</f>
        <v>1180.8202186906012</v>
      </c>
      <c r="S229" s="88">
        <f t="shared" si="58"/>
        <v>-0.48721754632439251</v>
      </c>
      <c r="T229" s="92" t="s">
        <v>267</v>
      </c>
    </row>
    <row r="230" spans="1:20" x14ac:dyDescent="0.3">
      <c r="A230" s="106" t="s">
        <v>709</v>
      </c>
      <c r="B230" s="94"/>
      <c r="C230" s="107">
        <v>13</v>
      </c>
      <c r="D230" s="106">
        <v>229</v>
      </c>
      <c r="E230" s="106">
        <v>765</v>
      </c>
      <c r="F230" s="109">
        <v>0.87784869568550805</v>
      </c>
      <c r="G230" s="110">
        <v>0.70620000000000005</v>
      </c>
      <c r="H230" s="111">
        <v>5</v>
      </c>
      <c r="I230" s="112">
        <v>4.2</v>
      </c>
      <c r="J230" s="106">
        <v>25.8</v>
      </c>
      <c r="K230" s="109">
        <v>9.8960910440376096E-2</v>
      </c>
      <c r="L230" s="97">
        <v>0.51243651999999995</v>
      </c>
      <c r="M230" s="94">
        <v>5.0000000000000004E-6</v>
      </c>
      <c r="N230" s="110">
        <v>0.51239999999999997</v>
      </c>
      <c r="O230" s="110">
        <v>0.70621608121608204</v>
      </c>
      <c r="P230" s="90">
        <v>-3.7742621383862698</v>
      </c>
      <c r="Q230" s="91">
        <f t="shared" si="57"/>
        <v>949.51359171130196</v>
      </c>
      <c r="R230" s="91">
        <f t="shared" ref="R230:R237" si="59">1/0.654*100000*LN((L230-0.51325-(K230-0.118)*(EXP(0.654*C230/100000)-1))/(0.118-0.2168)+1)</f>
        <v>1251.3213117275761</v>
      </c>
      <c r="S230" s="88">
        <f t="shared" si="58"/>
        <v>-0.49689420213331936</v>
      </c>
      <c r="T230" s="92" t="s">
        <v>267</v>
      </c>
    </row>
    <row r="231" spans="1:20" x14ac:dyDescent="0.3">
      <c r="A231" s="106" t="s">
        <v>710</v>
      </c>
      <c r="B231" s="94"/>
      <c r="C231" s="107">
        <v>13</v>
      </c>
      <c r="D231" s="106">
        <v>212</v>
      </c>
      <c r="E231" s="106">
        <v>624</v>
      </c>
      <c r="F231" s="109">
        <v>0.99631551244454497</v>
      </c>
      <c r="G231" s="110">
        <v>0.70630000000000004</v>
      </c>
      <c r="H231" s="111">
        <v>5</v>
      </c>
      <c r="I231" s="106">
        <v>3.71</v>
      </c>
      <c r="J231" s="106">
        <v>22.7</v>
      </c>
      <c r="K231" s="109">
        <v>9.9353266472959001E-2</v>
      </c>
      <c r="L231" s="97">
        <v>0.51245567000000003</v>
      </c>
      <c r="M231" s="94">
        <v>3.9999999999999998E-6</v>
      </c>
      <c r="N231" s="110">
        <v>0.51239999999999997</v>
      </c>
      <c r="O231" s="110">
        <v>0.70632467492054996</v>
      </c>
      <c r="P231" s="90">
        <v>-3.4006983594403501</v>
      </c>
      <c r="Q231" s="91">
        <f t="shared" si="57"/>
        <v>927.27205031659435</v>
      </c>
      <c r="R231" s="91">
        <f t="shared" si="59"/>
        <v>1221.974262161702</v>
      </c>
      <c r="S231" s="88">
        <f t="shared" si="58"/>
        <v>-0.49489950954265893</v>
      </c>
      <c r="T231" s="92" t="s">
        <v>267</v>
      </c>
    </row>
    <row r="232" spans="1:20" x14ac:dyDescent="0.3">
      <c r="A232" s="106" t="s">
        <v>711</v>
      </c>
      <c r="B232" s="94"/>
      <c r="C232" s="107">
        <v>13</v>
      </c>
      <c r="D232" s="106">
        <v>204</v>
      </c>
      <c r="E232" s="106">
        <v>695</v>
      </c>
      <c r="F232" s="109">
        <v>0.86077765353699398</v>
      </c>
      <c r="G232" s="110">
        <v>0.70609999999999995</v>
      </c>
      <c r="H232" s="111">
        <v>5</v>
      </c>
      <c r="I232" s="106">
        <v>3.77</v>
      </c>
      <c r="J232" s="106">
        <v>23.3</v>
      </c>
      <c r="K232" s="109">
        <v>9.8360228028751398E-2</v>
      </c>
      <c r="L232" s="97">
        <v>0.51246088000000001</v>
      </c>
      <c r="M232" s="94">
        <v>3.9999999999999998E-6</v>
      </c>
      <c r="N232" s="110">
        <v>0.51249999999999996</v>
      </c>
      <c r="O232" s="110">
        <v>0.70612187800251902</v>
      </c>
      <c r="P232" s="90">
        <v>-3.29906560287196</v>
      </c>
      <c r="Q232" s="91">
        <f t="shared" si="57"/>
        <v>912.42111764616709</v>
      </c>
      <c r="R232" s="91">
        <f t="shared" si="59"/>
        <v>1213.8454807290777</v>
      </c>
      <c r="S232" s="88">
        <f t="shared" si="58"/>
        <v>-0.49994800188738486</v>
      </c>
      <c r="T232" s="92" t="s">
        <v>267</v>
      </c>
    </row>
    <row r="233" spans="1:20" x14ac:dyDescent="0.3">
      <c r="A233" s="106" t="s">
        <v>712</v>
      </c>
      <c r="B233" s="94"/>
      <c r="C233" s="107">
        <v>12.9</v>
      </c>
      <c r="D233" s="113">
        <v>224.2</v>
      </c>
      <c r="E233" s="86">
        <v>1016</v>
      </c>
      <c r="F233" s="109">
        <v>0.64712402152076998</v>
      </c>
      <c r="G233" s="110">
        <v>0.70589999999999997</v>
      </c>
      <c r="H233" s="111">
        <v>6</v>
      </c>
      <c r="I233" s="98">
        <v>3.089</v>
      </c>
      <c r="J233" s="114">
        <v>20.350000000000001</v>
      </c>
      <c r="K233" s="109">
        <v>9.2275751850219898E-2</v>
      </c>
      <c r="L233" s="97">
        <v>0.51249887999999999</v>
      </c>
      <c r="M233" s="94">
        <v>5.0000000000000004E-6</v>
      </c>
      <c r="N233" s="110">
        <v>0.51249999999999996</v>
      </c>
      <c r="O233" s="110">
        <v>0.70592646133625203</v>
      </c>
      <c r="P233" s="90">
        <v>-2.5577902190676598</v>
      </c>
      <c r="Q233" s="91">
        <f t="shared" si="57"/>
        <v>819.08702794358931</v>
      </c>
      <c r="R233" s="91">
        <f t="shared" si="59"/>
        <v>1154.7209154300499</v>
      </c>
      <c r="S233" s="88">
        <f t="shared" si="58"/>
        <v>-0.53088077351184593</v>
      </c>
      <c r="T233" s="92" t="s">
        <v>267</v>
      </c>
    </row>
    <row r="234" spans="1:20" x14ac:dyDescent="0.3">
      <c r="A234" s="106" t="s">
        <v>713</v>
      </c>
      <c r="B234" s="94"/>
      <c r="C234" s="107">
        <v>14.9</v>
      </c>
      <c r="D234" s="113">
        <v>185.6</v>
      </c>
      <c r="E234" s="113">
        <v>574.70000000000005</v>
      </c>
      <c r="F234" s="109">
        <v>0.94707068892759005</v>
      </c>
      <c r="G234" s="110">
        <v>0.70620000000000005</v>
      </c>
      <c r="H234" s="111">
        <v>6</v>
      </c>
      <c r="I234" s="98">
        <v>3.891</v>
      </c>
      <c r="J234" s="114">
        <v>24.69</v>
      </c>
      <c r="K234" s="109">
        <v>9.5801925640864594E-2</v>
      </c>
      <c r="L234" s="97">
        <v>0.51245892000000004</v>
      </c>
      <c r="M234" s="94">
        <v>3.9999999999999998E-6</v>
      </c>
      <c r="N234" s="110">
        <v>0.51239999999999997</v>
      </c>
      <c r="O234" s="110">
        <v>0.70624926234799301</v>
      </c>
      <c r="P234" s="90">
        <v>-3.3372998068781401</v>
      </c>
      <c r="Q234" s="91">
        <f t="shared" si="57"/>
        <v>895.17783033828448</v>
      </c>
      <c r="R234" s="91">
        <f t="shared" si="59"/>
        <v>1216.0973006497074</v>
      </c>
      <c r="S234" s="88">
        <f t="shared" si="58"/>
        <v>-0.51295411468802954</v>
      </c>
      <c r="T234" s="92" t="s">
        <v>267</v>
      </c>
    </row>
    <row r="235" spans="1:20" x14ac:dyDescent="0.3">
      <c r="A235" s="106" t="s">
        <v>714</v>
      </c>
      <c r="B235" s="94"/>
      <c r="C235" s="107">
        <v>14.79</v>
      </c>
      <c r="D235" s="113">
        <v>189.3</v>
      </c>
      <c r="E235" s="86">
        <v>571</v>
      </c>
      <c r="F235" s="109">
        <v>0.97221009598841401</v>
      </c>
      <c r="G235" s="110">
        <v>0.70620000000000005</v>
      </c>
      <c r="H235" s="111">
        <v>5</v>
      </c>
      <c r="I235" s="98">
        <v>3.9409999999999998</v>
      </c>
      <c r="J235" s="114">
        <v>24.59</v>
      </c>
      <c r="K235" s="109">
        <v>9.7427599871942397E-2</v>
      </c>
      <c r="L235" s="97">
        <v>0.51244888</v>
      </c>
      <c r="M235" s="94">
        <v>5.0000000000000004E-6</v>
      </c>
      <c r="N235" s="110">
        <v>0.51239999999999997</v>
      </c>
      <c r="O235" s="110">
        <v>0.70605275954832503</v>
      </c>
      <c r="P235" s="90">
        <v>-3.34727409537328</v>
      </c>
      <c r="Q235" s="91">
        <f t="shared" si="57"/>
        <v>920.82538398836925</v>
      </c>
      <c r="R235" s="91">
        <f t="shared" si="59"/>
        <v>1231.7775097013409</v>
      </c>
      <c r="S235" s="88">
        <f t="shared" si="58"/>
        <v>-0.50468937533328728</v>
      </c>
      <c r="T235" s="92" t="s">
        <v>267</v>
      </c>
    </row>
    <row r="236" spans="1:20" x14ac:dyDescent="0.3">
      <c r="A236" s="106" t="s">
        <v>715</v>
      </c>
      <c r="B236" s="94"/>
      <c r="C236" s="107">
        <v>13</v>
      </c>
      <c r="D236" s="113">
        <v>223.6</v>
      </c>
      <c r="E236" s="113">
        <v>560.29999999999995</v>
      </c>
      <c r="F236" s="109">
        <v>1.17029890250458</v>
      </c>
      <c r="G236" s="110">
        <v>0.70630000000000004</v>
      </c>
      <c r="H236" s="111">
        <v>5</v>
      </c>
      <c r="I236" s="98">
        <v>4.1340000000000003</v>
      </c>
      <c r="J236" s="114">
        <v>26.46</v>
      </c>
      <c r="K236" s="109">
        <v>9.4976187030029899E-2</v>
      </c>
      <c r="L236" s="97">
        <v>0.51244807000000003</v>
      </c>
      <c r="M236" s="94">
        <v>3.9999999999999998E-6</v>
      </c>
      <c r="N236" s="110">
        <v>0.51239999999999997</v>
      </c>
      <c r="O236" s="110">
        <v>0.706341235485482</v>
      </c>
      <c r="P236" s="90">
        <v>-3.54895343620099</v>
      </c>
      <c r="Q236" s="91">
        <f t="shared" si="57"/>
        <v>902.87493999880405</v>
      </c>
      <c r="R236" s="91">
        <f t="shared" si="59"/>
        <v>1233.0708029990703</v>
      </c>
      <c r="S236" s="88">
        <f t="shared" si="58"/>
        <v>-0.51715207407203923</v>
      </c>
      <c r="T236" s="92" t="s">
        <v>267</v>
      </c>
    </row>
    <row r="237" spans="1:20" x14ac:dyDescent="0.3">
      <c r="A237" s="106" t="s">
        <v>716</v>
      </c>
      <c r="B237" s="94"/>
      <c r="C237" s="107">
        <v>13</v>
      </c>
      <c r="D237" s="86">
        <v>164</v>
      </c>
      <c r="E237" s="113">
        <v>623.20000000000005</v>
      </c>
      <c r="F237" s="109">
        <v>0.77172403148633995</v>
      </c>
      <c r="G237" s="110">
        <v>0.70640000000000003</v>
      </c>
      <c r="H237" s="111">
        <v>6</v>
      </c>
      <c r="I237" s="98">
        <v>4.4139999999999997</v>
      </c>
      <c r="J237" s="114">
        <v>27.14</v>
      </c>
      <c r="K237" s="109">
        <v>9.8868189932646899E-2</v>
      </c>
      <c r="L237" s="97">
        <v>0.51244126999999995</v>
      </c>
      <c r="M237" s="94">
        <v>5.0000000000000004E-6</v>
      </c>
      <c r="N237" s="110">
        <v>0.51239999999999997</v>
      </c>
      <c r="O237" s="110">
        <v>0.70641936815082895</v>
      </c>
      <c r="P237" s="90">
        <v>-3.6816027154107398</v>
      </c>
      <c r="Q237" s="91">
        <f t="shared" si="57"/>
        <v>942.4510776622368</v>
      </c>
      <c r="R237" s="91">
        <f t="shared" si="59"/>
        <v>1244.0177388600753</v>
      </c>
      <c r="S237" s="88">
        <f t="shared" si="58"/>
        <v>-0.49736558244714335</v>
      </c>
      <c r="T237" s="92" t="s">
        <v>267</v>
      </c>
    </row>
    <row r="238" spans="1:20" x14ac:dyDescent="0.3">
      <c r="A238" s="94" t="s">
        <v>395</v>
      </c>
      <c r="B238" s="94" t="s">
        <v>485</v>
      </c>
      <c r="C238" s="107">
        <v>16</v>
      </c>
      <c r="D238" s="94">
        <v>159.9</v>
      </c>
      <c r="E238" s="94">
        <v>758.8</v>
      </c>
      <c r="F238" s="94">
        <v>0.60980000000000001</v>
      </c>
      <c r="G238" s="94">
        <v>0.70733000000000001</v>
      </c>
      <c r="H238" s="94">
        <v>1.5999999999999999E-5</v>
      </c>
      <c r="I238" s="94">
        <v>6.5650000000000004</v>
      </c>
      <c r="J238" s="94">
        <v>37.436999999999998</v>
      </c>
      <c r="K238" s="94">
        <v>0.1061</v>
      </c>
      <c r="L238" s="94">
        <v>0.51235900000000001</v>
      </c>
      <c r="M238" s="94">
        <v>1.0000000000000001E-5</v>
      </c>
      <c r="N238" s="94">
        <v>0.51234800000000003</v>
      </c>
      <c r="O238" s="94">
        <v>0.70719799999999999</v>
      </c>
      <c r="P238" s="90">
        <f>(N238/(0.512638-0.1967*(EXP(0.654*C238/100000)-1))-1)*10000</f>
        <v>-5.2556980419238286</v>
      </c>
      <c r="Q238" s="91">
        <f t="shared" si="57"/>
        <v>1122.0185902798335</v>
      </c>
      <c r="R238" s="91">
        <f>1/0.654*100000*LN((L238-0.51325-(K238-0.118)*(EXP(0.654*C238/100000)-1))/(0.118-0.2168)+1)</f>
        <v>1370.8418713888511</v>
      </c>
      <c r="S238" s="88">
        <f t="shared" si="58"/>
        <v>-0.46059989832231829</v>
      </c>
      <c r="T238" s="92" t="s">
        <v>717</v>
      </c>
    </row>
    <row r="239" spans="1:20" x14ac:dyDescent="0.3">
      <c r="A239" s="94" t="s">
        <v>397</v>
      </c>
      <c r="B239" s="94" t="s">
        <v>485</v>
      </c>
      <c r="C239" s="107">
        <v>16</v>
      </c>
      <c r="D239" s="94">
        <v>152.69999999999999</v>
      </c>
      <c r="E239" s="94">
        <v>757.7</v>
      </c>
      <c r="F239" s="94">
        <v>0.58309999999999995</v>
      </c>
      <c r="G239" s="94">
        <v>0.70733000000000001</v>
      </c>
      <c r="H239" s="94">
        <v>1.1E-5</v>
      </c>
      <c r="I239" s="94">
        <v>7.2590000000000003</v>
      </c>
      <c r="J239" s="94">
        <v>42.600999999999999</v>
      </c>
      <c r="K239" s="94">
        <v>0.1031</v>
      </c>
      <c r="L239" s="94">
        <v>0.51235799999999998</v>
      </c>
      <c r="M239" s="94">
        <v>6.9999999999999999E-6</v>
      </c>
      <c r="N239" s="94">
        <v>0.512347</v>
      </c>
      <c r="O239" s="94">
        <v>0.70719799999999999</v>
      </c>
      <c r="P239" s="90">
        <f t="shared" ref="P239:P247" si="60">(N239/(0.512638-0.1967*(EXP(0.654*C239/100000)-1))-1)*10000</f>
        <v>-5.2752057677318831</v>
      </c>
      <c r="Q239" s="91">
        <f t="shared" si="57"/>
        <v>1093.0126818749568</v>
      </c>
      <c r="R239" s="91">
        <f t="shared" ref="R239:R247" si="61">1/0.654*100000*LN((L239-0.51325-(K239-0.118)*(EXP(0.654*C239/100000)-1))/(0.118-0.2168)+1)</f>
        <v>1371.8941593261625</v>
      </c>
      <c r="S239" s="88">
        <f t="shared" si="58"/>
        <v>-0.47585155058464668</v>
      </c>
      <c r="T239" s="92" t="s">
        <v>717</v>
      </c>
    </row>
    <row r="240" spans="1:20" x14ac:dyDescent="0.3">
      <c r="A240" s="94" t="s">
        <v>398</v>
      </c>
      <c r="B240" s="94" t="s">
        <v>485</v>
      </c>
      <c r="C240" s="107">
        <v>16</v>
      </c>
      <c r="D240" s="94">
        <v>163.30000000000001</v>
      </c>
      <c r="E240" s="94">
        <v>1026</v>
      </c>
      <c r="F240" s="94">
        <v>0.4602</v>
      </c>
      <c r="G240" s="94">
        <v>0.70711000000000002</v>
      </c>
      <c r="H240" s="94">
        <v>1.4E-5</v>
      </c>
      <c r="I240" s="94">
        <v>7.5270000000000001</v>
      </c>
      <c r="J240" s="94">
        <v>41.305</v>
      </c>
      <c r="K240" s="94">
        <v>0.11020000000000001</v>
      </c>
      <c r="L240" s="94">
        <v>0.51235399999999998</v>
      </c>
      <c r="M240" s="94">
        <v>7.9999999999999996E-6</v>
      </c>
      <c r="N240" s="94">
        <v>0.51234299999999999</v>
      </c>
      <c r="O240" s="94">
        <v>0.70700399999999997</v>
      </c>
      <c r="P240" s="90">
        <f t="shared" si="60"/>
        <v>-5.3532366709607704</v>
      </c>
      <c r="Q240" s="91">
        <f t="shared" si="57"/>
        <v>1173.7269365976015</v>
      </c>
      <c r="R240" s="91">
        <f t="shared" si="61"/>
        <v>1379.1687734379004</v>
      </c>
      <c r="S240" s="88">
        <f t="shared" si="58"/>
        <v>-0.4397559735638028</v>
      </c>
      <c r="T240" s="92" t="s">
        <v>717</v>
      </c>
    </row>
    <row r="241" spans="1:20" x14ac:dyDescent="0.3">
      <c r="A241" s="94" t="s">
        <v>399</v>
      </c>
      <c r="B241" s="94" t="s">
        <v>485</v>
      </c>
      <c r="C241" s="107">
        <v>16</v>
      </c>
      <c r="D241" s="94">
        <v>126.7</v>
      </c>
      <c r="E241" s="94">
        <v>705.8</v>
      </c>
      <c r="F241" s="94">
        <v>0.51939999999999997</v>
      </c>
      <c r="G241" s="94">
        <v>0.70726999999999995</v>
      </c>
      <c r="H241" s="94">
        <v>1.4E-5</v>
      </c>
      <c r="I241" s="94">
        <v>6.6050000000000004</v>
      </c>
      <c r="J241" s="94">
        <v>37.4</v>
      </c>
      <c r="K241" s="94">
        <v>0.10680000000000001</v>
      </c>
      <c r="L241" s="94">
        <v>0.51234599999999997</v>
      </c>
      <c r="M241" s="94">
        <v>1.2E-5</v>
      </c>
      <c r="N241" s="94">
        <v>0.51233499999999998</v>
      </c>
      <c r="O241" s="94">
        <v>0.70715700000000004</v>
      </c>
      <c r="P241" s="90">
        <f t="shared" si="60"/>
        <v>-5.5092984774207654</v>
      </c>
      <c r="Q241" s="91">
        <f t="shared" si="57"/>
        <v>1147.8437110224208</v>
      </c>
      <c r="R241" s="91">
        <f t="shared" si="61"/>
        <v>1390.8924484565707</v>
      </c>
      <c r="S241" s="88">
        <f t="shared" si="58"/>
        <v>-0.45704117946110834</v>
      </c>
      <c r="T241" s="92" t="s">
        <v>717</v>
      </c>
    </row>
    <row r="242" spans="1:20" x14ac:dyDescent="0.3">
      <c r="A242" s="94" t="s">
        <v>400</v>
      </c>
      <c r="B242" s="94" t="s">
        <v>485</v>
      </c>
      <c r="C242" s="107">
        <v>16</v>
      </c>
      <c r="D242" s="94">
        <v>148.1</v>
      </c>
      <c r="E242" s="94">
        <v>892.1</v>
      </c>
      <c r="F242" s="94">
        <v>0.48039999999999999</v>
      </c>
      <c r="G242" s="94">
        <v>0.70723999999999998</v>
      </c>
      <c r="H242" s="94">
        <v>1.5999999999999999E-5</v>
      </c>
      <c r="I242" s="94">
        <v>6.8959999999999999</v>
      </c>
      <c r="J242" s="94">
        <v>39.731999999999999</v>
      </c>
      <c r="K242" s="94">
        <v>0.105</v>
      </c>
      <c r="L242" s="94">
        <v>0.512355</v>
      </c>
      <c r="M242" s="94">
        <v>1.0000000000000001E-5</v>
      </c>
      <c r="N242" s="94">
        <v>0.51234400000000002</v>
      </c>
      <c r="O242" s="94">
        <v>0.70713000000000004</v>
      </c>
      <c r="P242" s="90">
        <f t="shared" si="60"/>
        <v>-5.3337289451527159</v>
      </c>
      <c r="Q242" s="91">
        <f t="shared" si="57"/>
        <v>1116.2806577142762</v>
      </c>
      <c r="R242" s="91">
        <f t="shared" si="61"/>
        <v>1376.8004405698041</v>
      </c>
      <c r="S242" s="88">
        <f t="shared" si="58"/>
        <v>-0.46619217081850539</v>
      </c>
      <c r="T242" s="92" t="s">
        <v>717</v>
      </c>
    </row>
    <row r="243" spans="1:20" x14ac:dyDescent="0.3">
      <c r="A243" s="94" t="s">
        <v>401</v>
      </c>
      <c r="B243" s="94" t="s">
        <v>485</v>
      </c>
      <c r="C243" s="107">
        <v>16</v>
      </c>
      <c r="D243" s="94">
        <v>121.7</v>
      </c>
      <c r="E243" s="94">
        <v>682.6</v>
      </c>
      <c r="F243" s="94">
        <v>0.51600000000000001</v>
      </c>
      <c r="G243" s="94">
        <v>0.70718999999999999</v>
      </c>
      <c r="H243" s="94">
        <v>1.4E-5</v>
      </c>
      <c r="I243" s="94">
        <v>6.5270000000000001</v>
      </c>
      <c r="J243" s="94">
        <v>37.572000000000003</v>
      </c>
      <c r="K243" s="94">
        <v>0.1051</v>
      </c>
      <c r="L243" s="94">
        <v>0.51236599999999999</v>
      </c>
      <c r="M243" s="94">
        <v>7.9999999999999996E-6</v>
      </c>
      <c r="N243" s="94">
        <v>0.512355</v>
      </c>
      <c r="O243" s="94">
        <v>0.70707299999999995</v>
      </c>
      <c r="P243" s="90">
        <f t="shared" si="60"/>
        <v>-5.1191439612718881</v>
      </c>
      <c r="Q243" s="91">
        <f t="shared" si="57"/>
        <v>1101.9026641610687</v>
      </c>
      <c r="R243" s="91">
        <f t="shared" si="61"/>
        <v>1359.9443027892605</v>
      </c>
      <c r="S243" s="88">
        <f t="shared" si="58"/>
        <v>-0.46568378240976105</v>
      </c>
      <c r="T243" s="92" t="s">
        <v>717</v>
      </c>
    </row>
    <row r="244" spans="1:20" x14ac:dyDescent="0.3">
      <c r="A244" s="94" t="s">
        <v>405</v>
      </c>
      <c r="B244" s="94" t="s">
        <v>486</v>
      </c>
      <c r="C244" s="107">
        <v>16</v>
      </c>
      <c r="D244" s="94">
        <v>68.02</v>
      </c>
      <c r="E244" s="94">
        <v>835.4</v>
      </c>
      <c r="F244" s="94">
        <v>0.23549999999999999</v>
      </c>
      <c r="G244" s="94">
        <v>0.70508000000000004</v>
      </c>
      <c r="H244" s="94">
        <v>1.7E-5</v>
      </c>
      <c r="I244" s="94">
        <v>3.2570000000000001</v>
      </c>
      <c r="J244" s="94">
        <v>18.186</v>
      </c>
      <c r="K244" s="94">
        <v>0.10829999999999999</v>
      </c>
      <c r="L244" s="94">
        <v>0.51275300000000001</v>
      </c>
      <c r="M244" s="94">
        <v>2.5999999999999998E-5</v>
      </c>
      <c r="N244" s="94">
        <v>0.51273899999999994</v>
      </c>
      <c r="O244" s="94">
        <v>0.70501199999999997</v>
      </c>
      <c r="P244" s="90">
        <f t="shared" si="60"/>
        <v>2.3718227487590227</v>
      </c>
      <c r="Q244" s="91">
        <f t="shared" si="57"/>
        <v>575.94212142147342</v>
      </c>
      <c r="R244" s="91">
        <f t="shared" si="61"/>
        <v>765.67765034337356</v>
      </c>
      <c r="S244" s="88">
        <f t="shared" si="58"/>
        <v>-0.4494153533299442</v>
      </c>
      <c r="T244" s="92" t="s">
        <v>717</v>
      </c>
    </row>
    <row r="245" spans="1:20" x14ac:dyDescent="0.3">
      <c r="A245" s="94" t="s">
        <v>407</v>
      </c>
      <c r="B245" s="94" t="s">
        <v>486</v>
      </c>
      <c r="C245" s="107">
        <v>16</v>
      </c>
      <c r="D245" s="94">
        <v>59.84</v>
      </c>
      <c r="E245" s="94">
        <v>966.3</v>
      </c>
      <c r="F245" s="94">
        <v>0.17910000000000001</v>
      </c>
      <c r="G245" s="94">
        <v>0.70492999999999995</v>
      </c>
      <c r="H245" s="94">
        <v>1.2999999999999999E-5</v>
      </c>
      <c r="I245" s="94">
        <v>3.702</v>
      </c>
      <c r="J245" s="94">
        <v>20.437999999999999</v>
      </c>
      <c r="K245" s="94">
        <v>0.1096</v>
      </c>
      <c r="L245" s="94">
        <v>0.51264699999999996</v>
      </c>
      <c r="M245" s="94">
        <v>1.2E-5</v>
      </c>
      <c r="N245" s="94">
        <v>0.51263300000000001</v>
      </c>
      <c r="O245" s="94">
        <v>0.70488300000000004</v>
      </c>
      <c r="P245" s="90">
        <f t="shared" si="60"/>
        <v>0.30400381317852165</v>
      </c>
      <c r="Q245" s="91">
        <f t="shared" si="57"/>
        <v>738.45757839150474</v>
      </c>
      <c r="R245" s="91">
        <f t="shared" si="61"/>
        <v>929.02851498531697</v>
      </c>
      <c r="S245" s="88">
        <f t="shared" si="58"/>
        <v>-0.44280630401626841</v>
      </c>
      <c r="T245" s="92" t="s">
        <v>717</v>
      </c>
    </row>
    <row r="246" spans="1:20" x14ac:dyDescent="0.3">
      <c r="A246" s="94" t="s">
        <v>718</v>
      </c>
      <c r="B246" s="94" t="s">
        <v>486</v>
      </c>
      <c r="C246" s="107">
        <v>16</v>
      </c>
      <c r="D246" s="94">
        <v>56.6</v>
      </c>
      <c r="E246" s="94">
        <v>974.9</v>
      </c>
      <c r="F246" s="94">
        <v>0.16789999999999999</v>
      </c>
      <c r="G246" s="94">
        <v>0.70489000000000002</v>
      </c>
      <c r="H246" s="94">
        <v>1.2E-5</v>
      </c>
      <c r="I246" s="94">
        <v>3.66</v>
      </c>
      <c r="J246" s="94">
        <v>20.001999999999999</v>
      </c>
      <c r="K246" s="94">
        <v>0.11070000000000001</v>
      </c>
      <c r="L246" s="94">
        <v>0.51264600000000005</v>
      </c>
      <c r="M246" s="94">
        <v>6.0000000000000002E-6</v>
      </c>
      <c r="N246" s="94">
        <v>0.51263199999999998</v>
      </c>
      <c r="O246" s="94">
        <v>0.704847</v>
      </c>
      <c r="P246" s="90">
        <f t="shared" si="60"/>
        <v>0.28449608737046717</v>
      </c>
      <c r="Q246" s="91">
        <f t="shared" si="57"/>
        <v>747.82026349926662</v>
      </c>
      <c r="R246" s="91">
        <f t="shared" si="61"/>
        <v>930.74382207913607</v>
      </c>
      <c r="S246" s="88">
        <f t="shared" si="58"/>
        <v>-0.43721403152008131</v>
      </c>
      <c r="T246" s="92" t="s">
        <v>717</v>
      </c>
    </row>
    <row r="247" spans="1:20" x14ac:dyDescent="0.3">
      <c r="A247" s="94" t="s">
        <v>719</v>
      </c>
      <c r="B247" s="94" t="s">
        <v>486</v>
      </c>
      <c r="C247" s="107">
        <v>16</v>
      </c>
      <c r="D247" s="94">
        <v>56.39</v>
      </c>
      <c r="E247" s="94">
        <v>853.9</v>
      </c>
      <c r="F247" s="94">
        <v>0.191</v>
      </c>
      <c r="G247" s="94">
        <v>0.70528999999999997</v>
      </c>
      <c r="H247" s="94">
        <v>1.5999999999999999E-5</v>
      </c>
      <c r="I247" s="94">
        <v>3.2770000000000001</v>
      </c>
      <c r="J247" s="94">
        <v>18.170000000000002</v>
      </c>
      <c r="K247" s="94">
        <v>0.1091</v>
      </c>
      <c r="L247" s="94">
        <v>0.51266400000000001</v>
      </c>
      <c r="M247" s="94">
        <v>6.0000000000000002E-6</v>
      </c>
      <c r="N247" s="94">
        <v>0.51265000000000005</v>
      </c>
      <c r="O247" s="94">
        <v>0.705237</v>
      </c>
      <c r="P247" s="90">
        <f t="shared" si="60"/>
        <v>0.63563515190434572</v>
      </c>
      <c r="Q247" s="91">
        <f t="shared" si="57"/>
        <v>710.14841109529971</v>
      </c>
      <c r="R247" s="91">
        <f t="shared" si="61"/>
        <v>902.79554887727068</v>
      </c>
      <c r="S247" s="88">
        <f t="shared" si="58"/>
        <v>-0.44534824605998991</v>
      </c>
      <c r="T247" s="92" t="s">
        <v>717</v>
      </c>
    </row>
    <row r="248" spans="1:20" x14ac:dyDescent="0.3">
      <c r="A248" s="94" t="s">
        <v>410</v>
      </c>
      <c r="B248" s="94"/>
      <c r="C248" s="94">
        <v>15.6</v>
      </c>
      <c r="D248" s="94">
        <v>141</v>
      </c>
      <c r="E248" s="94">
        <v>884</v>
      </c>
      <c r="F248" s="94">
        <v>0.95499999999999996</v>
      </c>
      <c r="G248" s="94">
        <v>0.70804999999999996</v>
      </c>
      <c r="H248" s="94">
        <v>2.0999999999999999E-5</v>
      </c>
      <c r="I248" s="94">
        <v>6.32</v>
      </c>
      <c r="J248" s="94">
        <v>31.68</v>
      </c>
      <c r="K248" s="94">
        <v>0.10630000000000001</v>
      </c>
      <c r="L248" s="94">
        <v>0.51232999999999995</v>
      </c>
      <c r="M248" s="94">
        <v>9.0000000000000002E-6</v>
      </c>
      <c r="N248" s="94">
        <v>0.51232</v>
      </c>
      <c r="O248" s="94">
        <v>0.70784999999999998</v>
      </c>
      <c r="P248" s="90">
        <f>(N248/(0.512638-0.1967*(EXP(0.654*C248/100000)-1))-1)*10000</f>
        <v>-5.8119476030249473</v>
      </c>
      <c r="Q248" s="91">
        <f t="shared" si="57"/>
        <v>1165.1600195785772</v>
      </c>
      <c r="R248" s="91">
        <f>1/0.654*100000*LN((L248-0.51325-(K248-0.118)*(EXP(0.654*C248/100000)-1))/(0.118-0.2168)+1)</f>
        <v>1415.3949379697804</v>
      </c>
      <c r="S248" s="88">
        <f t="shared" si="58"/>
        <v>-0.45958312150482972</v>
      </c>
      <c r="T248" s="92" t="s">
        <v>720</v>
      </c>
    </row>
    <row r="249" spans="1:20" x14ac:dyDescent="0.3">
      <c r="A249" s="94" t="s">
        <v>411</v>
      </c>
      <c r="B249" s="94"/>
      <c r="C249" s="94">
        <v>15.6</v>
      </c>
      <c r="D249" s="94">
        <v>158</v>
      </c>
      <c r="E249" s="94">
        <v>752</v>
      </c>
      <c r="F249" s="94">
        <v>0.51200000000000001</v>
      </c>
      <c r="G249" s="94">
        <v>0.70738000000000001</v>
      </c>
      <c r="H249" s="94">
        <v>2.5000000000000001E-5</v>
      </c>
      <c r="I249" s="94">
        <v>5.22</v>
      </c>
      <c r="J249" s="94">
        <v>30.8</v>
      </c>
      <c r="K249" s="94">
        <v>0.13689999999999999</v>
      </c>
      <c r="L249" s="94">
        <v>0.51227</v>
      </c>
      <c r="M249" s="94">
        <v>7.9999999999999996E-6</v>
      </c>
      <c r="N249" s="94">
        <v>0.51226000000000005</v>
      </c>
      <c r="O249" s="94">
        <v>0.70726999999999995</v>
      </c>
      <c r="P249" s="90">
        <f t="shared" ref="P249:P255" si="62">(N249/(0.512638-0.1967*(EXP(0.654*C249/100000)-1))-1)*10000</f>
        <v>-6.9824099764304037</v>
      </c>
      <c r="Q249" s="91">
        <f t="shared" si="57"/>
        <v>1746.5996624234547</v>
      </c>
      <c r="R249" s="91">
        <f t="shared" ref="R249:R255" si="63">1/0.654*100000*LN((L249-0.51325-(K249-0.118)*(EXP(0.654*C249/100000)-1))/(0.118-0.2168)+1)</f>
        <v>1512.1534448438865</v>
      </c>
      <c r="S249" s="88">
        <f t="shared" si="58"/>
        <v>-0.30401626842907992</v>
      </c>
      <c r="T249" s="92" t="s">
        <v>720</v>
      </c>
    </row>
    <row r="250" spans="1:20" x14ac:dyDescent="0.3">
      <c r="A250" s="94" t="s">
        <v>412</v>
      </c>
      <c r="B250" s="94"/>
      <c r="C250" s="94">
        <v>15.6</v>
      </c>
      <c r="D250" s="94">
        <v>218</v>
      </c>
      <c r="E250" s="94">
        <v>550</v>
      </c>
      <c r="F250" s="94">
        <v>1.625</v>
      </c>
      <c r="G250" s="94">
        <v>0.70748999999999995</v>
      </c>
      <c r="H250" s="94">
        <v>1.4E-5</v>
      </c>
      <c r="I250" s="94">
        <v>4.79</v>
      </c>
      <c r="J250" s="94">
        <v>28.4</v>
      </c>
      <c r="K250" s="94">
        <v>0.1201</v>
      </c>
      <c r="L250" s="94">
        <v>0.51243000000000005</v>
      </c>
      <c r="M250" s="94">
        <v>9.0000000000000002E-6</v>
      </c>
      <c r="N250" s="94">
        <v>0.51243000000000005</v>
      </c>
      <c r="O250" s="94">
        <v>0.70713999999999999</v>
      </c>
      <c r="P250" s="90">
        <f t="shared" si="62"/>
        <v>-3.6660999184445764</v>
      </c>
      <c r="Q250" s="91">
        <f t="shared" si="57"/>
        <v>1174.1924502085924</v>
      </c>
      <c r="R250" s="91">
        <f t="shared" si="63"/>
        <v>1264.1427638053033</v>
      </c>
      <c r="S250" s="88">
        <f t="shared" si="58"/>
        <v>-0.38942552109811901</v>
      </c>
      <c r="T250" s="92" t="s">
        <v>720</v>
      </c>
    </row>
    <row r="251" spans="1:20" x14ac:dyDescent="0.3">
      <c r="A251" s="94" t="s">
        <v>413</v>
      </c>
      <c r="B251" s="94"/>
      <c r="C251" s="94">
        <v>15.6</v>
      </c>
      <c r="D251" s="94">
        <v>142</v>
      </c>
      <c r="E251" s="94">
        <v>878</v>
      </c>
      <c r="F251" s="94">
        <v>0.748</v>
      </c>
      <c r="G251" s="94">
        <v>0.70975999999999995</v>
      </c>
      <c r="H251" s="94">
        <v>1.5999999999999999E-5</v>
      </c>
      <c r="I251" s="94">
        <v>5.48</v>
      </c>
      <c r="J251" s="94">
        <v>31.9</v>
      </c>
      <c r="K251" s="94">
        <v>0.10920000000000001</v>
      </c>
      <c r="L251" s="94">
        <v>0.51227</v>
      </c>
      <c r="M251" s="94">
        <v>7.9999999999999996E-6</v>
      </c>
      <c r="N251" s="94">
        <v>0.51226000000000005</v>
      </c>
      <c r="O251" s="94">
        <v>0.70960000000000001</v>
      </c>
      <c r="P251" s="90">
        <f t="shared" si="62"/>
        <v>-6.9824099764304037</v>
      </c>
      <c r="Q251" s="91">
        <f t="shared" si="57"/>
        <v>1284.6798401332092</v>
      </c>
      <c r="R251" s="91">
        <f t="shared" si="63"/>
        <v>1507.8225186804916</v>
      </c>
      <c r="S251" s="88">
        <f t="shared" si="58"/>
        <v>-0.44483985765124556</v>
      </c>
      <c r="T251" s="92" t="s">
        <v>720</v>
      </c>
    </row>
    <row r="252" spans="1:20" x14ac:dyDescent="0.3">
      <c r="A252" s="94" t="s">
        <v>414</v>
      </c>
      <c r="B252" s="94"/>
      <c r="C252" s="94">
        <v>15.6</v>
      </c>
      <c r="D252" s="94">
        <v>153</v>
      </c>
      <c r="E252" s="94">
        <v>807</v>
      </c>
      <c r="F252" s="94">
        <v>0.48099999999999998</v>
      </c>
      <c r="G252" s="94">
        <v>0.70750000000000002</v>
      </c>
      <c r="H252" s="94">
        <v>1.2999999999999999E-5</v>
      </c>
      <c r="I252" s="94">
        <v>4.96</v>
      </c>
      <c r="J252" s="94">
        <v>29.2</v>
      </c>
      <c r="K252" s="94">
        <v>0.1162</v>
      </c>
      <c r="L252" s="94">
        <v>0.51227999999999996</v>
      </c>
      <c r="M252" s="94">
        <v>9.0000000000000002E-6</v>
      </c>
      <c r="N252" s="94">
        <v>0.51227</v>
      </c>
      <c r="O252" s="94">
        <v>0.70740000000000003</v>
      </c>
      <c r="P252" s="90">
        <f t="shared" si="62"/>
        <v>-6.7873329141965311</v>
      </c>
      <c r="Q252" s="91">
        <f t="shared" si="57"/>
        <v>1361.1132282065832</v>
      </c>
      <c r="R252" s="91">
        <f t="shared" si="63"/>
        <v>1493.5919587874323</v>
      </c>
      <c r="S252" s="88">
        <f t="shared" si="58"/>
        <v>-0.40925266903914592</v>
      </c>
      <c r="T252" s="92" t="s">
        <v>720</v>
      </c>
    </row>
    <row r="253" spans="1:20" x14ac:dyDescent="0.3">
      <c r="A253" s="94" t="s">
        <v>415</v>
      </c>
      <c r="B253" s="94"/>
      <c r="C253" s="94">
        <v>15.6</v>
      </c>
      <c r="D253" s="94">
        <v>227</v>
      </c>
      <c r="E253" s="94">
        <v>567</v>
      </c>
      <c r="F253" s="94">
        <v>0.50800000000000001</v>
      </c>
      <c r="G253" s="94">
        <v>0.70784000000000002</v>
      </c>
      <c r="H253" s="94">
        <v>1.5E-5</v>
      </c>
      <c r="I253" s="94">
        <v>3.02</v>
      </c>
      <c r="J253" s="94">
        <v>19.2</v>
      </c>
      <c r="K253" s="94">
        <v>9.2999999999999999E-2</v>
      </c>
      <c r="L253" s="94">
        <v>0.51226000000000005</v>
      </c>
      <c r="M253" s="94">
        <v>9.0000000000000002E-6</v>
      </c>
      <c r="N253" s="94">
        <v>0.51226000000000005</v>
      </c>
      <c r="O253" s="94">
        <v>0.70772999999999997</v>
      </c>
      <c r="P253" s="90">
        <f t="shared" si="62"/>
        <v>-6.9824099764304037</v>
      </c>
      <c r="Q253" s="91">
        <f t="shared" si="57"/>
        <v>1125.1911282878068</v>
      </c>
      <c r="R253" s="91">
        <f t="shared" si="63"/>
        <v>1520.6134306572374</v>
      </c>
      <c r="S253" s="88">
        <f t="shared" si="58"/>
        <v>-0.52719877986781905</v>
      </c>
      <c r="T253" s="92" t="s">
        <v>720</v>
      </c>
    </row>
    <row r="254" spans="1:20" x14ac:dyDescent="0.3">
      <c r="A254" s="94" t="s">
        <v>417</v>
      </c>
      <c r="B254" s="94"/>
      <c r="C254" s="94">
        <v>15.6</v>
      </c>
      <c r="D254" s="94">
        <v>207</v>
      </c>
      <c r="E254" s="94">
        <v>664</v>
      </c>
      <c r="F254" s="94">
        <v>0.89400000000000002</v>
      </c>
      <c r="G254" s="94">
        <v>0.70752000000000004</v>
      </c>
      <c r="H254" s="94">
        <v>1.2999999999999999E-5</v>
      </c>
      <c r="I254" s="94">
        <v>4.2699999999999996</v>
      </c>
      <c r="J254" s="94">
        <v>26.5</v>
      </c>
      <c r="K254" s="94">
        <v>0.1084</v>
      </c>
      <c r="L254" s="94">
        <v>0.51234999999999997</v>
      </c>
      <c r="M254" s="94">
        <v>1.5E-5</v>
      </c>
      <c r="N254" s="94">
        <v>0.51234000000000002</v>
      </c>
      <c r="O254" s="94">
        <v>0.70733000000000001</v>
      </c>
      <c r="P254" s="90">
        <f t="shared" si="62"/>
        <v>-5.4217934785549815</v>
      </c>
      <c r="Q254" s="91">
        <f t="shared" si="57"/>
        <v>1159.4762575620093</v>
      </c>
      <c r="R254" s="91">
        <f t="shared" si="63"/>
        <v>1385.0531940732033</v>
      </c>
      <c r="S254" s="88">
        <f t="shared" si="58"/>
        <v>-0.44890696492119986</v>
      </c>
      <c r="T254" s="92" t="s">
        <v>720</v>
      </c>
    </row>
    <row r="255" spans="1:20" x14ac:dyDescent="0.3">
      <c r="A255" s="94" t="s">
        <v>418</v>
      </c>
      <c r="B255" s="94"/>
      <c r="C255" s="94">
        <v>15.6</v>
      </c>
      <c r="D255" s="94">
        <v>191</v>
      </c>
      <c r="E255" s="94">
        <v>623</v>
      </c>
      <c r="F255" s="94">
        <v>0.94799999999999995</v>
      </c>
      <c r="G255" s="94">
        <v>0.70813999999999999</v>
      </c>
      <c r="H255" s="94">
        <v>1.5999999999999999E-5</v>
      </c>
      <c r="I255" s="94">
        <v>4.6900000000000004</v>
      </c>
      <c r="J255" s="94">
        <v>27.8</v>
      </c>
      <c r="K255" s="94">
        <v>0.10539999999999999</v>
      </c>
      <c r="L255" s="94">
        <v>0.51227</v>
      </c>
      <c r="M255" s="94">
        <v>7.9999999999999996E-6</v>
      </c>
      <c r="N255" s="94">
        <v>0.51226000000000005</v>
      </c>
      <c r="O255" s="94">
        <v>0.70792999999999995</v>
      </c>
      <c r="P255" s="90">
        <f t="shared" si="62"/>
        <v>-6.9824099764304037</v>
      </c>
      <c r="Q255" s="91">
        <f t="shared" si="57"/>
        <v>1239.7025244326619</v>
      </c>
      <c r="R255" s="91">
        <f t="shared" si="63"/>
        <v>1507.2283748367468</v>
      </c>
      <c r="S255" s="88">
        <f t="shared" si="58"/>
        <v>-0.46415861718352824</v>
      </c>
      <c r="T255" s="92" t="s">
        <v>720</v>
      </c>
    </row>
    <row r="256" spans="1:20" x14ac:dyDescent="0.3">
      <c r="A256" s="94" t="s">
        <v>427</v>
      </c>
      <c r="B256" s="94" t="s">
        <v>482</v>
      </c>
      <c r="C256" s="94">
        <v>14.3</v>
      </c>
      <c r="D256" s="94">
        <v>145</v>
      </c>
      <c r="E256" s="94">
        <v>673</v>
      </c>
      <c r="F256" s="94">
        <v>0.4</v>
      </c>
      <c r="G256" s="94">
        <v>0.70569999999999999</v>
      </c>
      <c r="H256" s="94">
        <v>3.0000000000000001E-6</v>
      </c>
      <c r="I256" s="94">
        <v>3.88</v>
      </c>
      <c r="J256" s="94">
        <v>24.6</v>
      </c>
      <c r="K256" s="94">
        <v>9.8000000000000004E-2</v>
      </c>
      <c r="L256" s="94">
        <v>0.51250499999999999</v>
      </c>
      <c r="M256" s="94">
        <v>3.0000000000000001E-6</v>
      </c>
      <c r="N256" s="103">
        <f t="shared" ref="N256:N264" si="64">L256-K256*(EXP(0.654*C256/100000)-1)</f>
        <v>0.5124958344154148</v>
      </c>
      <c r="O256" s="94">
        <v>0.70562000000000002</v>
      </c>
      <c r="P256" s="90">
        <f>(N256/(0.512638-0.1967*(EXP(0.654*C256/100000)-1))-1)*10000</f>
        <v>-2.4144403792125679</v>
      </c>
      <c r="Q256" s="91">
        <f t="shared" si="57"/>
        <v>851.51078668934804</v>
      </c>
      <c r="R256" s="91">
        <f>1/0.654*100000*LN((L256-0.51325-(K256-0.118)*(EXP(0.654*C256/100000)-1))/(0.118-0.2168)+1)</f>
        <v>1145.7809676925729</v>
      </c>
      <c r="S256" s="88">
        <f t="shared" si="58"/>
        <v>-0.50177935943060503</v>
      </c>
      <c r="T256" s="92" t="s">
        <v>271</v>
      </c>
    </row>
    <row r="257" spans="1:20" x14ac:dyDescent="0.3">
      <c r="A257" s="94" t="s">
        <v>428</v>
      </c>
      <c r="B257" s="94" t="s">
        <v>482</v>
      </c>
      <c r="C257" s="94">
        <v>14</v>
      </c>
      <c r="D257" s="94">
        <v>153</v>
      </c>
      <c r="E257" s="94">
        <v>766</v>
      </c>
      <c r="F257" s="94">
        <v>0.58099999999999996</v>
      </c>
      <c r="G257" s="94">
        <v>0.70633000000000001</v>
      </c>
      <c r="H257" s="94">
        <v>5.0000000000000004E-6</v>
      </c>
      <c r="I257" s="94">
        <v>4.37</v>
      </c>
      <c r="J257" s="94">
        <v>27</v>
      </c>
      <c r="K257" s="94">
        <v>9.8000000000000004E-2</v>
      </c>
      <c r="L257" s="94">
        <v>0.51242399999999999</v>
      </c>
      <c r="M257" s="94">
        <v>3.0000000000000001E-6</v>
      </c>
      <c r="N257" s="103">
        <f t="shared" si="64"/>
        <v>0.51241502670920902</v>
      </c>
      <c r="O257" s="94">
        <v>0.70621</v>
      </c>
      <c r="P257" s="90">
        <f t="shared" ref="P257:P264" si="65">(N257/(0.512638-0.1967*(EXP(0.654*C257/100000)-1))-1)*10000</f>
        <v>-3.9983344103555751</v>
      </c>
      <c r="Q257" s="91">
        <f t="shared" si="57"/>
        <v>958.11033312635232</v>
      </c>
      <c r="R257" s="91">
        <f t="shared" ref="R257:R264" si="66">1/0.654*100000*LN((L257-0.51325-(K257-0.118)*(EXP(0.654*C257/100000)-1))/(0.118-0.2168)+1)</f>
        <v>1270.2122619132233</v>
      </c>
      <c r="S257" s="88">
        <f t="shared" si="58"/>
        <v>-0.50177935943060503</v>
      </c>
      <c r="T257" s="92" t="s">
        <v>271</v>
      </c>
    </row>
    <row r="258" spans="1:20" x14ac:dyDescent="0.3">
      <c r="A258" s="94" t="s">
        <v>429</v>
      </c>
      <c r="B258" s="94" t="s">
        <v>482</v>
      </c>
      <c r="C258" s="94">
        <v>14</v>
      </c>
      <c r="D258" s="94">
        <v>158</v>
      </c>
      <c r="E258" s="94">
        <v>814</v>
      </c>
      <c r="F258" s="94">
        <v>0.56399999999999995</v>
      </c>
      <c r="G258" s="94">
        <v>0.70611999999999997</v>
      </c>
      <c r="H258" s="94">
        <v>3.0000000000000001E-6</v>
      </c>
      <c r="I258" s="94">
        <v>3.58</v>
      </c>
      <c r="J258" s="94">
        <v>21</v>
      </c>
      <c r="K258" s="94">
        <v>0.10299999999999999</v>
      </c>
      <c r="L258" s="94">
        <v>0.512436</v>
      </c>
      <c r="M258" s="94">
        <v>1.9999999999999999E-6</v>
      </c>
      <c r="N258" s="103">
        <f t="shared" si="64"/>
        <v>0.51242656888825033</v>
      </c>
      <c r="O258" s="94">
        <v>0.70601000000000003</v>
      </c>
      <c r="P258" s="90">
        <f t="shared" si="65"/>
        <v>-3.773173876593372</v>
      </c>
      <c r="Q258" s="91">
        <f t="shared" si="57"/>
        <v>984.82449764534817</v>
      </c>
      <c r="R258" s="91">
        <f t="shared" si="66"/>
        <v>1252.4960646580219</v>
      </c>
      <c r="S258" s="88">
        <f t="shared" si="58"/>
        <v>-0.47635993899339102</v>
      </c>
      <c r="T258" s="92" t="s">
        <v>271</v>
      </c>
    </row>
    <row r="259" spans="1:20" x14ac:dyDescent="0.3">
      <c r="A259" s="94" t="s">
        <v>430</v>
      </c>
      <c r="B259" s="94" t="s">
        <v>482</v>
      </c>
      <c r="C259" s="94">
        <v>14</v>
      </c>
      <c r="D259" s="94">
        <v>162</v>
      </c>
      <c r="E259" s="94">
        <v>724</v>
      </c>
      <c r="F259" s="94">
        <v>0.65100000000000002</v>
      </c>
      <c r="G259" s="94">
        <v>0.70611000000000002</v>
      </c>
      <c r="H259" s="94">
        <v>3.0000000000000001E-6</v>
      </c>
      <c r="I259" s="94">
        <v>4</v>
      </c>
      <c r="J259" s="94">
        <v>23.8</v>
      </c>
      <c r="K259" s="94">
        <v>0.10199999999999999</v>
      </c>
      <c r="L259" s="94">
        <v>0.51244900000000004</v>
      </c>
      <c r="M259" s="94">
        <v>1.9999999999999999E-6</v>
      </c>
      <c r="N259" s="103">
        <f t="shared" si="64"/>
        <v>0.51243966045244205</v>
      </c>
      <c r="O259" s="94">
        <v>0.70598000000000005</v>
      </c>
      <c r="P259" s="90">
        <f t="shared" si="65"/>
        <v>-3.5177885138615306</v>
      </c>
      <c r="Q259" s="91">
        <f t="shared" si="57"/>
        <v>958.30501600550235</v>
      </c>
      <c r="R259" s="91">
        <f t="shared" si="66"/>
        <v>1232.3992170283339</v>
      </c>
      <c r="S259" s="88">
        <f t="shared" si="58"/>
        <v>-0.48144382308083378</v>
      </c>
      <c r="T259" s="92" t="s">
        <v>271</v>
      </c>
    </row>
    <row r="260" spans="1:20" x14ac:dyDescent="0.3">
      <c r="A260" s="94" t="s">
        <v>431</v>
      </c>
      <c r="B260" s="94" t="s">
        <v>721</v>
      </c>
      <c r="C260" s="94">
        <v>14.3</v>
      </c>
      <c r="D260" s="94">
        <v>204</v>
      </c>
      <c r="E260" s="94">
        <v>713</v>
      </c>
      <c r="F260" s="94">
        <v>0.82899999999999996</v>
      </c>
      <c r="G260" s="94">
        <v>0.70692999999999995</v>
      </c>
      <c r="H260" s="94">
        <v>3.0000000000000001E-6</v>
      </c>
      <c r="I260" s="94">
        <v>4.4800000000000004</v>
      </c>
      <c r="J260" s="94">
        <v>26.3</v>
      </c>
      <c r="K260" s="94">
        <v>0.10299999999999999</v>
      </c>
      <c r="L260" s="94">
        <v>0.51232999999999995</v>
      </c>
      <c r="M260" s="94">
        <v>1.9999999999999999E-6</v>
      </c>
      <c r="N260" s="103">
        <f t="shared" si="64"/>
        <v>0.51232036678354809</v>
      </c>
      <c r="O260" s="94">
        <v>0.70677000000000001</v>
      </c>
      <c r="P260" s="90">
        <f t="shared" si="65"/>
        <v>-5.8374002253791524</v>
      </c>
      <c r="Q260" s="91">
        <f t="shared" si="57"/>
        <v>1130.4916972298001</v>
      </c>
      <c r="R260" s="91">
        <f t="shared" si="66"/>
        <v>1415.0742286245886</v>
      </c>
      <c r="S260" s="88">
        <f t="shared" si="58"/>
        <v>-0.47635993899339102</v>
      </c>
      <c r="T260" s="92" t="s">
        <v>271</v>
      </c>
    </row>
    <row r="261" spans="1:20" x14ac:dyDescent="0.3">
      <c r="A261" s="94" t="s">
        <v>432</v>
      </c>
      <c r="B261" s="94" t="s">
        <v>721</v>
      </c>
      <c r="C261" s="94">
        <v>14.3</v>
      </c>
      <c r="D261" s="94">
        <v>187</v>
      </c>
      <c r="E261" s="94">
        <v>683</v>
      </c>
      <c r="F261" s="94">
        <v>0.79500000000000004</v>
      </c>
      <c r="G261" s="94">
        <v>0.70699000000000001</v>
      </c>
      <c r="H261" s="94">
        <v>3.0000000000000001E-6</v>
      </c>
      <c r="I261" s="94">
        <v>5.1100000000000003</v>
      </c>
      <c r="J261" s="94">
        <v>30</v>
      </c>
      <c r="K261" s="94">
        <v>0.10299999999999999</v>
      </c>
      <c r="L261" s="94">
        <v>0.512347</v>
      </c>
      <c r="M261" s="94">
        <v>1.9999999999999999E-6</v>
      </c>
      <c r="N261" s="103">
        <f t="shared" si="64"/>
        <v>0.51233736678354813</v>
      </c>
      <c r="O261" s="94">
        <v>0.70684000000000002</v>
      </c>
      <c r="P261" s="90">
        <f t="shared" si="65"/>
        <v>-5.5057703015815029</v>
      </c>
      <c r="Q261" s="91">
        <f t="shared" si="57"/>
        <v>1107.1393177877374</v>
      </c>
      <c r="R261" s="91">
        <f t="shared" si="66"/>
        <v>1389.0047686501623</v>
      </c>
      <c r="S261" s="88">
        <f t="shared" si="58"/>
        <v>-0.47635993899339102</v>
      </c>
      <c r="T261" s="92" t="s">
        <v>271</v>
      </c>
    </row>
    <row r="262" spans="1:20" x14ac:dyDescent="0.3">
      <c r="A262" s="94" t="s">
        <v>433</v>
      </c>
      <c r="B262" s="94" t="s">
        <v>721</v>
      </c>
      <c r="C262" s="94">
        <v>14.4</v>
      </c>
      <c r="D262" s="94">
        <v>187</v>
      </c>
      <c r="E262" s="94">
        <v>583</v>
      </c>
      <c r="F262" s="94">
        <v>0.93</v>
      </c>
      <c r="G262" s="94">
        <v>0.70835000000000004</v>
      </c>
      <c r="H262" s="94">
        <v>3.0000000000000001E-6</v>
      </c>
      <c r="I262" s="94">
        <v>3.96</v>
      </c>
      <c r="J262" s="94">
        <v>24.5</v>
      </c>
      <c r="K262" s="94">
        <v>9.8000000000000004E-2</v>
      </c>
      <c r="L262" s="94">
        <v>0.51221499999999998</v>
      </c>
      <c r="M262" s="94">
        <v>1.9999999999999999E-6</v>
      </c>
      <c r="N262" s="103">
        <f t="shared" si="64"/>
        <v>0.51220577031739944</v>
      </c>
      <c r="O262" s="94">
        <v>0.70816000000000001</v>
      </c>
      <c r="P262" s="90">
        <f t="shared" si="65"/>
        <v>-8.0703994191910766</v>
      </c>
      <c r="Q262" s="91">
        <f t="shared" si="57"/>
        <v>1232.820706934381</v>
      </c>
      <c r="R262" s="91">
        <f t="shared" si="66"/>
        <v>1590.5735610399965</v>
      </c>
      <c r="S262" s="88">
        <f t="shared" si="58"/>
        <v>-0.50177935943060503</v>
      </c>
      <c r="T262" s="92" t="s">
        <v>271</v>
      </c>
    </row>
    <row r="263" spans="1:20" x14ac:dyDescent="0.3">
      <c r="A263" s="94" t="s">
        <v>435</v>
      </c>
      <c r="B263" s="94" t="s">
        <v>721</v>
      </c>
      <c r="C263" s="94">
        <v>14.4</v>
      </c>
      <c r="D263" s="94">
        <v>372</v>
      </c>
      <c r="E263" s="94">
        <v>628</v>
      </c>
      <c r="F263" s="94">
        <v>1.716</v>
      </c>
      <c r="G263" s="94">
        <v>0.70677000000000001</v>
      </c>
      <c r="H263" s="94">
        <v>3.0000000000000001E-6</v>
      </c>
      <c r="I263" s="94">
        <v>4.55</v>
      </c>
      <c r="J263" s="94">
        <v>25.7</v>
      </c>
      <c r="K263" s="94">
        <v>0.107</v>
      </c>
      <c r="L263" s="94">
        <v>0.51236300000000001</v>
      </c>
      <c r="M263" s="94">
        <v>1.9999999999999999E-6</v>
      </c>
      <c r="N263" s="103">
        <f t="shared" si="64"/>
        <v>0.5123529226934872</v>
      </c>
      <c r="O263" s="94">
        <v>0.70642000000000005</v>
      </c>
      <c r="P263" s="90">
        <f t="shared" si="65"/>
        <v>-5.1998027417732295</v>
      </c>
      <c r="Q263" s="91">
        <f t="shared" si="57"/>
        <v>1125.7647567031597</v>
      </c>
      <c r="R263" s="91">
        <f t="shared" si="66"/>
        <v>1365.0275395759581</v>
      </c>
      <c r="S263" s="88">
        <f t="shared" si="58"/>
        <v>-0.45602440264361976</v>
      </c>
      <c r="T263" s="92" t="s">
        <v>271</v>
      </c>
    </row>
    <row r="264" spans="1:20" x14ac:dyDescent="0.3">
      <c r="A264" s="94" t="s">
        <v>436</v>
      </c>
      <c r="B264" s="94" t="s">
        <v>721</v>
      </c>
      <c r="C264" s="94">
        <v>14.4</v>
      </c>
      <c r="D264" s="94">
        <v>270</v>
      </c>
      <c r="E264" s="94">
        <v>582</v>
      </c>
      <c r="F264" s="94">
        <v>1.343</v>
      </c>
      <c r="G264" s="94">
        <v>0.70784000000000002</v>
      </c>
      <c r="H264" s="94">
        <v>3.0000000000000001E-6</v>
      </c>
      <c r="I264" s="94">
        <v>4.8</v>
      </c>
      <c r="J264" s="94">
        <v>29</v>
      </c>
      <c r="K264" s="94">
        <v>0.1</v>
      </c>
      <c r="L264" s="94">
        <v>0.51225100000000001</v>
      </c>
      <c r="M264" s="94">
        <v>9.9999999999999995E-7</v>
      </c>
      <c r="N264" s="103">
        <f t="shared" si="64"/>
        <v>0.51224158195653013</v>
      </c>
      <c r="O264" s="94">
        <v>0.70757000000000003</v>
      </c>
      <c r="P264" s="90">
        <f t="shared" si="65"/>
        <v>-7.3717985876275982</v>
      </c>
      <c r="Q264" s="91">
        <f t="shared" si="57"/>
        <v>1206.3456769562158</v>
      </c>
      <c r="R264" s="91">
        <f t="shared" si="66"/>
        <v>1535.7143283923397</v>
      </c>
      <c r="S264" s="88">
        <f t="shared" si="58"/>
        <v>-0.4916115912557194</v>
      </c>
      <c r="T264" s="92" t="s">
        <v>271</v>
      </c>
    </row>
    <row r="265" spans="1:20" x14ac:dyDescent="0.3">
      <c r="A265" s="94" t="s">
        <v>722</v>
      </c>
      <c r="B265" s="94" t="s">
        <v>723</v>
      </c>
      <c r="C265" s="94">
        <v>48</v>
      </c>
      <c r="D265" s="94">
        <v>77.900000000000006</v>
      </c>
      <c r="E265" s="94">
        <v>289</v>
      </c>
      <c r="F265" s="94">
        <v>0.77939999999999998</v>
      </c>
      <c r="G265" s="94">
        <v>0.70602299999999996</v>
      </c>
      <c r="H265" s="94">
        <v>7.9999999999999996E-6</v>
      </c>
      <c r="I265" s="94">
        <v>1.71</v>
      </c>
      <c r="J265" s="94">
        <v>11.7</v>
      </c>
      <c r="K265" s="94">
        <v>8.8499999999999995E-2</v>
      </c>
      <c r="L265" s="94">
        <v>0.51260499999999998</v>
      </c>
      <c r="M265" s="94">
        <v>6.9999999999999999E-6</v>
      </c>
      <c r="N265" s="103">
        <f>L265-K265*(EXP(0.654*C265/100000)-1)</f>
        <v>0.51257721371889342</v>
      </c>
      <c r="O265" s="94">
        <v>0.70550000000000002</v>
      </c>
      <c r="P265" s="90">
        <f>(N265/(0.512638-0.1967*(EXP(0.654*C265/100000)-1))-1)*10000</f>
        <v>1.8952807478989087E-2</v>
      </c>
      <c r="Q265" s="91">
        <f t="shared" si="57"/>
        <v>665.21754392327534</v>
      </c>
      <c r="R265" s="91">
        <f>1/0.654*100000*LN((L265-0.51325-(K265-0.118)*(EXP(0.654*C265/100000)-1))/(0.118-0.2168)+1)</f>
        <v>980.73097426419213</v>
      </c>
      <c r="S265" s="88">
        <f t="shared" si="58"/>
        <v>-0.55007625826131168</v>
      </c>
      <c r="T265" s="92" t="s">
        <v>724</v>
      </c>
    </row>
    <row r="266" spans="1:20" x14ac:dyDescent="0.3">
      <c r="A266" s="94" t="s">
        <v>725</v>
      </c>
      <c r="B266" s="94" t="s">
        <v>723</v>
      </c>
      <c r="C266" s="94">
        <v>48</v>
      </c>
      <c r="D266" s="94">
        <v>78.5</v>
      </c>
      <c r="E266" s="94">
        <v>289</v>
      </c>
      <c r="F266" s="94">
        <v>0.78400000000000003</v>
      </c>
      <c r="G266" s="94">
        <v>0.70559099999999997</v>
      </c>
      <c r="H266" s="94">
        <v>6.0000000000000002E-6</v>
      </c>
      <c r="I266" s="94">
        <v>1.61</v>
      </c>
      <c r="J266" s="94">
        <v>10.4</v>
      </c>
      <c r="K266" s="94">
        <v>9.4E-2</v>
      </c>
      <c r="L266" s="94">
        <v>0.512629</v>
      </c>
      <c r="M266" s="94">
        <v>6.9999999999999999E-6</v>
      </c>
      <c r="N266" s="103">
        <f t="shared" ref="N266:N283" si="67">L266-K266*(EXP(0.654*C266/100000)-1)</f>
        <v>0.51259948688786428</v>
      </c>
      <c r="O266" s="94">
        <v>0.70509999999999995</v>
      </c>
      <c r="P266" s="90">
        <f t="shared" ref="P266:P273" si="68">(N266/(0.512638-0.1967*(EXP(0.654*C266/100000)-1))-1)*10000</f>
        <v>0.45348658285204735</v>
      </c>
      <c r="Q266" s="91">
        <f t="shared" si="57"/>
        <v>665.19206418453678</v>
      </c>
      <c r="R266" s="91">
        <f t="shared" ref="R266:R273" si="69">1/0.654*100000*LN((L266-0.51325-(K266-0.118)*(EXP(0.654*C266/100000)-1))/(0.118-0.2168)+1)</f>
        <v>946.47704417209206</v>
      </c>
      <c r="S266" s="88">
        <f t="shared" si="58"/>
        <v>-0.52211489578037629</v>
      </c>
      <c r="T266" s="92" t="s">
        <v>724</v>
      </c>
    </row>
    <row r="267" spans="1:20" x14ac:dyDescent="0.3">
      <c r="A267" s="94" t="s">
        <v>726</v>
      </c>
      <c r="B267" s="94" t="s">
        <v>723</v>
      </c>
      <c r="C267" s="94">
        <v>48</v>
      </c>
      <c r="D267" s="94">
        <v>114</v>
      </c>
      <c r="E267" s="94">
        <v>346</v>
      </c>
      <c r="F267" s="94">
        <v>0.95650000000000002</v>
      </c>
      <c r="G267" s="94">
        <v>0.70565299999999997</v>
      </c>
      <c r="H267" s="94">
        <v>9.0000000000000002E-6</v>
      </c>
      <c r="I267" s="94">
        <v>4.53</v>
      </c>
      <c r="J267" s="94">
        <v>29.4</v>
      </c>
      <c r="K267" s="94">
        <v>9.3299999999999994E-2</v>
      </c>
      <c r="L267" s="94">
        <v>0.51259299999999997</v>
      </c>
      <c r="M267" s="94">
        <v>6.9999999999999999E-6</v>
      </c>
      <c r="N267" s="103">
        <f t="shared" si="67"/>
        <v>0.51256370666635886</v>
      </c>
      <c r="O267" s="94">
        <v>0.70499999999999996</v>
      </c>
      <c r="P267" s="90">
        <f t="shared" si="68"/>
        <v>-0.24456023548724559</v>
      </c>
      <c r="Q267" s="91">
        <f t="shared" si="57"/>
        <v>706.91739538432159</v>
      </c>
      <c r="R267" s="91">
        <f t="shared" si="69"/>
        <v>1001.4997475130805</v>
      </c>
      <c r="S267" s="88">
        <f t="shared" si="58"/>
        <v>-0.52567361464158624</v>
      </c>
      <c r="T267" s="92" t="s">
        <v>724</v>
      </c>
    </row>
    <row r="268" spans="1:20" x14ac:dyDescent="0.3">
      <c r="A268" s="94" t="s">
        <v>727</v>
      </c>
      <c r="B268" s="94" t="s">
        <v>723</v>
      </c>
      <c r="C268" s="94">
        <v>48</v>
      </c>
      <c r="D268" s="94">
        <v>109</v>
      </c>
      <c r="E268" s="94">
        <v>292</v>
      </c>
      <c r="F268" s="94">
        <v>1.079</v>
      </c>
      <c r="G268" s="94">
        <v>0.76564500000000002</v>
      </c>
      <c r="H268" s="94">
        <v>7.9999999999999996E-6</v>
      </c>
      <c r="I268" s="94">
        <v>3.74</v>
      </c>
      <c r="J268" s="94">
        <v>23</v>
      </c>
      <c r="K268" s="94">
        <v>9.8000000000000004E-2</v>
      </c>
      <c r="L268" s="94">
        <v>0.51261400000000001</v>
      </c>
      <c r="M268" s="94">
        <v>9.0000000000000002E-6</v>
      </c>
      <c r="N268" s="103">
        <f t="shared" si="67"/>
        <v>0.51258323101075209</v>
      </c>
      <c r="O268" s="94">
        <v>0.76490000000000002</v>
      </c>
      <c r="P268" s="90">
        <f t="shared" si="68"/>
        <v>0.13634591630395931</v>
      </c>
      <c r="Q268" s="91">
        <f t="shared" si="57"/>
        <v>707.94462157610451</v>
      </c>
      <c r="R268" s="91">
        <f t="shared" si="69"/>
        <v>971.47773124380922</v>
      </c>
      <c r="S268" s="88">
        <f t="shared" si="58"/>
        <v>-0.50177935943060503</v>
      </c>
      <c r="T268" s="92" t="s">
        <v>724</v>
      </c>
    </row>
    <row r="269" spans="1:20" x14ac:dyDescent="0.3">
      <c r="A269" s="94" t="s">
        <v>437</v>
      </c>
      <c r="B269" s="94" t="s">
        <v>723</v>
      </c>
      <c r="C269" s="94">
        <v>48</v>
      </c>
      <c r="D269" s="94">
        <v>99</v>
      </c>
      <c r="E269" s="94">
        <v>528</v>
      </c>
      <c r="F269" s="94">
        <v>0.54190000000000005</v>
      </c>
      <c r="G269" s="94">
        <v>0.70584800000000003</v>
      </c>
      <c r="H269" s="94">
        <v>6.9999999999999999E-6</v>
      </c>
      <c r="I269" s="94">
        <v>4.1399999999999997</v>
      </c>
      <c r="J269" s="94">
        <v>27.1</v>
      </c>
      <c r="K269" s="94">
        <v>9.2100000000000001E-2</v>
      </c>
      <c r="L269" s="94">
        <v>0.51259999999999994</v>
      </c>
      <c r="M269" s="94">
        <v>7.9999999999999996E-6</v>
      </c>
      <c r="N269" s="103">
        <f t="shared" si="67"/>
        <v>0.51257108342949254</v>
      </c>
      <c r="O269" s="94">
        <v>0.70550000000000002</v>
      </c>
      <c r="P269" s="90">
        <f t="shared" si="68"/>
        <v>-0.10064480348459526</v>
      </c>
      <c r="Q269" s="91">
        <f t="shared" si="57"/>
        <v>691.1691187357527</v>
      </c>
      <c r="R269" s="91">
        <f t="shared" si="69"/>
        <v>990.15740631035692</v>
      </c>
      <c r="S269" s="88">
        <f t="shared" si="58"/>
        <v>-0.53177427554651757</v>
      </c>
      <c r="T269" s="92" t="s">
        <v>724</v>
      </c>
    </row>
    <row r="270" spans="1:20" x14ac:dyDescent="0.3">
      <c r="A270" s="94" t="s">
        <v>438</v>
      </c>
      <c r="B270" s="94" t="s">
        <v>723</v>
      </c>
      <c r="C270" s="94">
        <v>48</v>
      </c>
      <c r="D270" s="94">
        <v>81.7</v>
      </c>
      <c r="E270" s="94">
        <v>718</v>
      </c>
      <c r="F270" s="94">
        <v>0.32869999999999999</v>
      </c>
      <c r="G270" s="94">
        <v>0.70542099999999996</v>
      </c>
      <c r="H270" s="94">
        <v>9.0000000000000002E-6</v>
      </c>
      <c r="I270" s="94">
        <v>4.9800000000000004</v>
      </c>
      <c r="J270" s="94">
        <v>32.1</v>
      </c>
      <c r="K270" s="94">
        <v>9.3700000000000006E-2</v>
      </c>
      <c r="L270" s="94">
        <v>0.51263300000000001</v>
      </c>
      <c r="M270" s="94">
        <v>6.0000000000000002E-6</v>
      </c>
      <c r="N270" s="103">
        <f t="shared" si="67"/>
        <v>0.51260358107864767</v>
      </c>
      <c r="O270" s="94">
        <v>0.70520000000000005</v>
      </c>
      <c r="P270" s="90">
        <f t="shared" si="68"/>
        <v>0.53336134968606785</v>
      </c>
      <c r="Q270" s="91">
        <f t="shared" si="57"/>
        <v>658.44659001485934</v>
      </c>
      <c r="R270" s="91">
        <f t="shared" si="69"/>
        <v>940.17974884621276</v>
      </c>
      <c r="S270" s="88">
        <f t="shared" si="58"/>
        <v>-0.52364006100660898</v>
      </c>
      <c r="T270" s="92" t="s">
        <v>724</v>
      </c>
    </row>
    <row r="271" spans="1:20" x14ac:dyDescent="0.3">
      <c r="A271" s="94" t="s">
        <v>439</v>
      </c>
      <c r="B271" s="94" t="s">
        <v>723</v>
      </c>
      <c r="C271" s="94">
        <v>48</v>
      </c>
      <c r="D271" s="94">
        <v>95.8</v>
      </c>
      <c r="E271" s="94">
        <v>498</v>
      </c>
      <c r="F271" s="94">
        <v>0.55630000000000002</v>
      </c>
      <c r="G271" s="94">
        <v>0.70547300000000002</v>
      </c>
      <c r="H271" s="94">
        <v>1.1E-5</v>
      </c>
      <c r="I271" s="94">
        <v>5.7</v>
      </c>
      <c r="J271" s="94">
        <v>34.5</v>
      </c>
      <c r="K271" s="94">
        <v>9.9900000000000003E-2</v>
      </c>
      <c r="L271" s="94">
        <v>0.51260700000000003</v>
      </c>
      <c r="M271" s="94">
        <v>6.9999999999999999E-6</v>
      </c>
      <c r="N271" s="103">
        <f t="shared" si="67"/>
        <v>0.51257563446912391</v>
      </c>
      <c r="O271" s="94">
        <v>0.70509999999999995</v>
      </c>
      <c r="P271" s="90">
        <f t="shared" si="68"/>
        <v>-1.1857238703116835E-2</v>
      </c>
      <c r="Q271" s="91">
        <f t="shared" si="57"/>
        <v>729.134860486604</v>
      </c>
      <c r="R271" s="91">
        <f t="shared" si="69"/>
        <v>983.15941284643975</v>
      </c>
      <c r="S271" s="88">
        <f t="shared" si="58"/>
        <v>-0.49211997966446364</v>
      </c>
      <c r="T271" s="92" t="s">
        <v>724</v>
      </c>
    </row>
    <row r="272" spans="1:20" x14ac:dyDescent="0.3">
      <c r="A272" s="94" t="s">
        <v>728</v>
      </c>
      <c r="B272" s="94" t="s">
        <v>723</v>
      </c>
      <c r="C272" s="94">
        <v>48</v>
      </c>
      <c r="D272" s="94">
        <v>192</v>
      </c>
      <c r="E272" s="94">
        <v>81.3</v>
      </c>
      <c r="F272" s="94">
        <v>6.83</v>
      </c>
      <c r="G272" s="94">
        <v>0.70981899999999998</v>
      </c>
      <c r="H272" s="94">
        <v>6.9999999999999999E-6</v>
      </c>
      <c r="I272" s="94">
        <v>1.93</v>
      </c>
      <c r="J272" s="94">
        <v>12.5</v>
      </c>
      <c r="K272" s="94">
        <v>9.3100000000000002E-2</v>
      </c>
      <c r="L272" s="94">
        <v>0.51263599999999998</v>
      </c>
      <c r="M272" s="94">
        <v>9.0000000000000002E-6</v>
      </c>
      <c r="N272" s="103">
        <f t="shared" si="67"/>
        <v>0.51260676946021444</v>
      </c>
      <c r="O272" s="94">
        <v>0.70530000000000004</v>
      </c>
      <c r="P272" s="90">
        <f t="shared" si="68"/>
        <v>0.59556441927899328</v>
      </c>
      <c r="Q272" s="91">
        <f t="shared" si="57"/>
        <v>651.37862725518653</v>
      </c>
      <c r="R272" s="91">
        <f t="shared" si="69"/>
        <v>935.27550357323503</v>
      </c>
      <c r="S272" s="88">
        <f t="shared" si="58"/>
        <v>-0.52669039145907481</v>
      </c>
      <c r="T272" s="92" t="s">
        <v>724</v>
      </c>
    </row>
    <row r="273" spans="1:20" x14ac:dyDescent="0.3">
      <c r="A273" s="94" t="s">
        <v>729</v>
      </c>
      <c r="B273" s="94" t="s">
        <v>723</v>
      </c>
      <c r="C273" s="94">
        <v>48</v>
      </c>
      <c r="D273" s="94">
        <v>155</v>
      </c>
      <c r="E273" s="94">
        <v>141</v>
      </c>
      <c r="F273" s="94">
        <v>3.1960000000000002</v>
      </c>
      <c r="G273" s="94">
        <v>0.70738000000000001</v>
      </c>
      <c r="H273" s="94">
        <v>9.0000000000000002E-6</v>
      </c>
      <c r="I273" s="94">
        <v>4.9400000000000004</v>
      </c>
      <c r="J273" s="94">
        <v>26.1</v>
      </c>
      <c r="K273" s="94">
        <v>0.1143</v>
      </c>
      <c r="L273" s="94">
        <v>0.51264900000000002</v>
      </c>
      <c r="M273" s="94">
        <v>6.9999999999999999E-6</v>
      </c>
      <c r="N273" s="103">
        <f t="shared" si="67"/>
        <v>0.51261311331152004</v>
      </c>
      <c r="O273" s="94">
        <v>0.70530000000000004</v>
      </c>
      <c r="P273" s="90">
        <f t="shared" si="68"/>
        <v>0.71932847197642147</v>
      </c>
      <c r="Q273" s="91">
        <f t="shared" si="57"/>
        <v>770.289406259168</v>
      </c>
      <c r="R273" s="91">
        <f t="shared" si="69"/>
        <v>925.51716886195345</v>
      </c>
      <c r="S273" s="88">
        <f t="shared" si="58"/>
        <v>-0.41891204880528732</v>
      </c>
      <c r="T273" s="92" t="s">
        <v>724</v>
      </c>
    </row>
    <row r="274" spans="1:20" x14ac:dyDescent="0.3">
      <c r="A274" s="94">
        <v>19</v>
      </c>
      <c r="B274" s="94"/>
      <c r="C274" s="94">
        <v>30</v>
      </c>
      <c r="D274" s="94">
        <v>144</v>
      </c>
      <c r="E274" s="94">
        <v>807</v>
      </c>
      <c r="F274" s="94">
        <v>0.40699999999999997</v>
      </c>
      <c r="G274" s="94">
        <v>0.70639799999999997</v>
      </c>
      <c r="H274" s="94">
        <v>6.9999999999999999E-6</v>
      </c>
      <c r="I274" s="94">
        <v>6.07</v>
      </c>
      <c r="J274" s="94">
        <v>41</v>
      </c>
      <c r="K274" s="94">
        <v>9.3899999999999997E-2</v>
      </c>
      <c r="L274" s="94">
        <v>0.51256999999999997</v>
      </c>
      <c r="M274" s="94">
        <v>2.1999999999999999E-5</v>
      </c>
      <c r="N274" s="103">
        <f t="shared" si="67"/>
        <v>0.51255157501256776</v>
      </c>
      <c r="O274" s="94">
        <v>0.70620000000000005</v>
      </c>
      <c r="P274" s="90">
        <f>(N274/(0.512638-0.1967*(EXP(0.654*C274/100000)-1))-1)*10000</f>
        <v>-0.93306119581360036</v>
      </c>
      <c r="Q274" s="91">
        <f t="shared" si="57"/>
        <v>739.72131334108701</v>
      </c>
      <c r="R274" s="91">
        <f>1/0.654*100000*LN((L274-0.51325-(K274-0.118)*(EXP(0.654*C274/100000)-1))/(0.118-0.2168)+1)</f>
        <v>1041.5102485152111</v>
      </c>
      <c r="S274" s="88">
        <f t="shared" si="58"/>
        <v>-0.52262328418912052</v>
      </c>
      <c r="T274" s="92" t="s">
        <v>272</v>
      </c>
    </row>
    <row r="275" spans="1:20" x14ac:dyDescent="0.3">
      <c r="A275" s="94">
        <v>110</v>
      </c>
      <c r="B275" s="94"/>
      <c r="C275" s="94">
        <v>26</v>
      </c>
      <c r="D275" s="94">
        <v>117</v>
      </c>
      <c r="E275" s="94">
        <v>415</v>
      </c>
      <c r="F275" s="94">
        <v>0.76900000000000002</v>
      </c>
      <c r="G275" s="94">
        <v>0.70686499999999997</v>
      </c>
      <c r="H275" s="94">
        <v>6.9999999999999999E-6</v>
      </c>
      <c r="I275" s="94">
        <v>2.52</v>
      </c>
      <c r="J275" s="94">
        <v>14</v>
      </c>
      <c r="K275" s="94">
        <v>0.113232</v>
      </c>
      <c r="L275" s="94">
        <v>0.51243899999999998</v>
      </c>
      <c r="M275" s="94">
        <v>1.2E-5</v>
      </c>
      <c r="N275" s="103">
        <f t="shared" si="67"/>
        <v>0.51241974439365467</v>
      </c>
      <c r="O275" s="94">
        <v>0.70660000000000001</v>
      </c>
      <c r="P275" s="90">
        <f t="shared" ref="P275:P283" si="70">(N275/(0.512638-0.1967*(EXP(0.654*C275/100000)-1))-1)*10000</f>
        <v>-3.6052332041847102</v>
      </c>
      <c r="Q275" s="91">
        <f t="shared" si="57"/>
        <v>1080.4240426844297</v>
      </c>
      <c r="R275" s="91">
        <f t="shared" ref="R275:R283" si="71">1/0.654*100000*LN((L275-0.51325-(K275-0.118)*(EXP(0.654*C275/100000)-1))/(0.118-0.2168)+1)</f>
        <v>1248.7546807079377</v>
      </c>
      <c r="S275" s="88">
        <f t="shared" si="58"/>
        <v>-0.42434163701067618</v>
      </c>
      <c r="T275" s="92" t="s">
        <v>272</v>
      </c>
    </row>
    <row r="276" spans="1:20" x14ac:dyDescent="0.3">
      <c r="A276" s="94" t="s">
        <v>730</v>
      </c>
      <c r="B276" s="94"/>
      <c r="C276" s="94">
        <v>26</v>
      </c>
      <c r="D276" s="94">
        <v>118</v>
      </c>
      <c r="E276" s="94">
        <v>366</v>
      </c>
      <c r="F276" s="94">
        <v>0.84799999999999998</v>
      </c>
      <c r="G276" s="94">
        <v>0.70792100000000002</v>
      </c>
      <c r="H276" s="94">
        <v>4.8999999999999998E-5</v>
      </c>
      <c r="I276" s="94">
        <v>3.06</v>
      </c>
      <c r="J276" s="94">
        <v>17</v>
      </c>
      <c r="K276" s="94">
        <v>0.106808</v>
      </c>
      <c r="L276" s="94">
        <v>0.51243899999999998</v>
      </c>
      <c r="M276" s="94">
        <v>6.0000000000000002E-6</v>
      </c>
      <c r="N276" s="103">
        <f t="shared" si="67"/>
        <v>0.51242083682349049</v>
      </c>
      <c r="O276" s="94">
        <v>0.70760000000000001</v>
      </c>
      <c r="P276" s="90">
        <f t="shared" si="70"/>
        <v>-3.5839218475997026</v>
      </c>
      <c r="Q276" s="91">
        <f t="shared" si="57"/>
        <v>1015.5865013055218</v>
      </c>
      <c r="R276" s="91">
        <f t="shared" si="71"/>
        <v>1247.0777526895879</v>
      </c>
      <c r="S276" s="88">
        <f t="shared" si="58"/>
        <v>-0.45700050838840878</v>
      </c>
      <c r="T276" s="92" t="s">
        <v>272</v>
      </c>
    </row>
    <row r="277" spans="1:20" x14ac:dyDescent="0.3">
      <c r="A277" s="94" t="s">
        <v>731</v>
      </c>
      <c r="B277" s="94"/>
      <c r="C277" s="94">
        <v>26</v>
      </c>
      <c r="D277" s="94">
        <v>97</v>
      </c>
      <c r="E277" s="94">
        <v>512</v>
      </c>
      <c r="F277" s="94">
        <v>0.52500000000000002</v>
      </c>
      <c r="G277" s="94">
        <v>0.707403</v>
      </c>
      <c r="H277" s="94">
        <v>1.0000000000000001E-5</v>
      </c>
      <c r="I277" s="94">
        <v>3.46</v>
      </c>
      <c r="J277" s="94">
        <v>21</v>
      </c>
      <c r="K277" s="94">
        <v>0.104461</v>
      </c>
      <c r="L277" s="94">
        <v>0.51239999999999997</v>
      </c>
      <c r="M277" s="94">
        <v>9.0000000000000002E-6</v>
      </c>
      <c r="N277" s="103">
        <f t="shared" si="67"/>
        <v>0.5123822359413025</v>
      </c>
      <c r="O277" s="94">
        <v>0.70720000000000005</v>
      </c>
      <c r="P277" s="90">
        <f t="shared" si="70"/>
        <v>-4.3369561733053175</v>
      </c>
      <c r="Q277" s="91">
        <f t="shared" si="57"/>
        <v>1048.123166317921</v>
      </c>
      <c r="R277" s="91">
        <f t="shared" si="71"/>
        <v>1306.3206573645882</v>
      </c>
      <c r="S277" s="88">
        <f t="shared" si="58"/>
        <v>-0.46893238434163709</v>
      </c>
      <c r="T277" s="92" t="s">
        <v>272</v>
      </c>
    </row>
    <row r="278" spans="1:20" x14ac:dyDescent="0.3">
      <c r="A278" s="94" t="s">
        <v>732</v>
      </c>
      <c r="B278" s="94"/>
      <c r="C278" s="94">
        <v>26</v>
      </c>
      <c r="D278" s="94">
        <v>80</v>
      </c>
      <c r="E278" s="94">
        <v>512</v>
      </c>
      <c r="F278" s="94">
        <v>0.44700000000000001</v>
      </c>
      <c r="G278" s="94">
        <v>0.70692699999999997</v>
      </c>
      <c r="H278" s="94">
        <v>1.1E-5</v>
      </c>
      <c r="I278" s="94">
        <v>2.93</v>
      </c>
      <c r="J278" s="94">
        <v>18</v>
      </c>
      <c r="K278" s="94">
        <v>0.10849</v>
      </c>
      <c r="L278" s="94">
        <v>0.51242699999999997</v>
      </c>
      <c r="M278" s="94">
        <v>1.2E-5</v>
      </c>
      <c r="N278" s="103">
        <f t="shared" si="67"/>
        <v>0.51240855079189274</v>
      </c>
      <c r="O278" s="94">
        <v>0.70679999999999998</v>
      </c>
      <c r="P278" s="90">
        <f t="shared" si="70"/>
        <v>-3.8236003988501022</v>
      </c>
      <c r="Q278" s="91">
        <f t="shared" si="57"/>
        <v>1049.1536367878041</v>
      </c>
      <c r="R278" s="91">
        <f t="shared" si="71"/>
        <v>1265.9362939169871</v>
      </c>
      <c r="S278" s="88">
        <f t="shared" si="58"/>
        <v>-0.44844941535332994</v>
      </c>
      <c r="T278" s="92" t="s">
        <v>272</v>
      </c>
    </row>
    <row r="279" spans="1:20" x14ac:dyDescent="0.3">
      <c r="A279" s="94" t="s">
        <v>440</v>
      </c>
      <c r="B279" s="94"/>
      <c r="C279" s="94">
        <v>27</v>
      </c>
      <c r="D279" s="94">
        <v>96</v>
      </c>
      <c r="E279" s="94">
        <v>980</v>
      </c>
      <c r="F279" s="94">
        <v>0.248</v>
      </c>
      <c r="G279" s="94">
        <v>0.70627899999999999</v>
      </c>
      <c r="H279" s="94">
        <v>7.9999999999999996E-6</v>
      </c>
      <c r="I279" s="94">
        <v>5.12</v>
      </c>
      <c r="J279" s="94">
        <v>37</v>
      </c>
      <c r="K279" s="94">
        <v>9.1869000000000006E-2</v>
      </c>
      <c r="L279" s="94">
        <v>0.51244299999999998</v>
      </c>
      <c r="M279" s="94">
        <v>1.2999999999999999E-5</v>
      </c>
      <c r="N279" s="103">
        <f t="shared" si="67"/>
        <v>0.51242677633963518</v>
      </c>
      <c r="O279" s="94">
        <v>0.70620000000000005</v>
      </c>
      <c r="P279" s="90">
        <f t="shared" si="70"/>
        <v>-3.4429610597253024</v>
      </c>
      <c r="Q279" s="91">
        <f t="shared" si="57"/>
        <v>886.21323324967022</v>
      </c>
      <c r="R279" s="91">
        <f t="shared" si="71"/>
        <v>1236.7751000663147</v>
      </c>
      <c r="S279" s="88">
        <f t="shared" si="58"/>
        <v>-0.53294865277071679</v>
      </c>
      <c r="T279" s="92" t="s">
        <v>272</v>
      </c>
    </row>
    <row r="280" spans="1:20" x14ac:dyDescent="0.3">
      <c r="A280" s="94" t="s">
        <v>442</v>
      </c>
      <c r="B280" s="94"/>
      <c r="C280" s="94">
        <v>27</v>
      </c>
      <c r="D280" s="94">
        <v>107</v>
      </c>
      <c r="E280" s="94">
        <v>976</v>
      </c>
      <c r="F280" s="94">
        <v>0.27300000000000002</v>
      </c>
      <c r="G280" s="94">
        <v>0.70702399999999999</v>
      </c>
      <c r="H280" s="94">
        <v>1.5999999999999999E-5</v>
      </c>
      <c r="I280" s="94">
        <v>5.28</v>
      </c>
      <c r="J280" s="94">
        <v>39</v>
      </c>
      <c r="K280" s="94">
        <v>8.5206000000000004E-2</v>
      </c>
      <c r="L280" s="94">
        <v>0.51246199999999997</v>
      </c>
      <c r="M280" s="94">
        <v>5.0000000000000004E-6</v>
      </c>
      <c r="N280" s="103">
        <f t="shared" si="67"/>
        <v>0.51244695299605914</v>
      </c>
      <c r="O280" s="94">
        <v>0.70689999999999997</v>
      </c>
      <c r="P280" s="90">
        <f t="shared" si="70"/>
        <v>-3.0493495114813918</v>
      </c>
      <c r="Q280" s="91">
        <f t="shared" si="57"/>
        <v>817.79122440472293</v>
      </c>
      <c r="R280" s="91">
        <f t="shared" si="71"/>
        <v>1205.7976473615029</v>
      </c>
      <c r="S280" s="88">
        <f t="shared" si="58"/>
        <v>-0.56682257244534828</v>
      </c>
      <c r="T280" s="92" t="s">
        <v>272</v>
      </c>
    </row>
    <row r="281" spans="1:20" x14ac:dyDescent="0.3">
      <c r="A281" s="94" t="s">
        <v>444</v>
      </c>
      <c r="B281" s="94"/>
      <c r="C281" s="94">
        <v>27</v>
      </c>
      <c r="D281" s="94">
        <v>97</v>
      </c>
      <c r="E281" s="94">
        <v>785</v>
      </c>
      <c r="F281" s="94">
        <v>0.32400000000000001</v>
      </c>
      <c r="G281" s="94">
        <v>0.70745000000000002</v>
      </c>
      <c r="H281" s="94">
        <v>1.2999999999999999E-5</v>
      </c>
      <c r="I281" s="94">
        <v>6.08</v>
      </c>
      <c r="J281" s="94">
        <v>38</v>
      </c>
      <c r="K281" s="94">
        <v>0.115409</v>
      </c>
      <c r="L281" s="94">
        <v>0.51239999999999997</v>
      </c>
      <c r="M281" s="94">
        <v>1.7E-5</v>
      </c>
      <c r="N281" s="103">
        <f t="shared" si="67"/>
        <v>0.51237961927941911</v>
      </c>
      <c r="O281" s="94">
        <v>0.70730000000000004</v>
      </c>
      <c r="P281" s="90">
        <f t="shared" si="70"/>
        <v>-4.3629134587908069</v>
      </c>
      <c r="Q281" s="91">
        <f t="shared" si="57"/>
        <v>1164.6604261816051</v>
      </c>
      <c r="R281" s="91">
        <f t="shared" si="71"/>
        <v>1309.1514115984623</v>
      </c>
      <c r="S281" s="88">
        <f t="shared" si="58"/>
        <v>-0.41327402135231317</v>
      </c>
      <c r="T281" s="92" t="s">
        <v>272</v>
      </c>
    </row>
    <row r="282" spans="1:20" x14ac:dyDescent="0.3">
      <c r="A282" s="94" t="s">
        <v>733</v>
      </c>
      <c r="B282" s="94"/>
      <c r="C282" s="94">
        <v>28</v>
      </c>
      <c r="D282" s="94">
        <v>184</v>
      </c>
      <c r="E282" s="94">
        <v>750</v>
      </c>
      <c r="F282" s="94">
        <v>0.64100000000000001</v>
      </c>
      <c r="G282" s="94">
        <v>0.70753699999999997</v>
      </c>
      <c r="H282" s="94">
        <v>7.9999999999999996E-6</v>
      </c>
      <c r="I282" s="94">
        <v>3.08</v>
      </c>
      <c r="J282" s="94">
        <v>18</v>
      </c>
      <c r="K282" s="94">
        <v>0.102882</v>
      </c>
      <c r="L282" s="94">
        <v>0.51244500000000004</v>
      </c>
      <c r="M282" s="94">
        <v>6.9999999999999999E-6</v>
      </c>
      <c r="N282" s="103">
        <f t="shared" si="67"/>
        <v>0.51242615852308704</v>
      </c>
      <c r="O282" s="94">
        <v>0.70730000000000004</v>
      </c>
      <c r="P282" s="90">
        <f t="shared" si="70"/>
        <v>-3.4299219011457716</v>
      </c>
      <c r="Q282" s="91">
        <f t="shared" si="57"/>
        <v>971.41607644351086</v>
      </c>
      <c r="R282" s="91">
        <f t="shared" si="71"/>
        <v>1236.5386209876494</v>
      </c>
      <c r="S282" s="88">
        <f t="shared" si="58"/>
        <v>-0.47695983731570923</v>
      </c>
      <c r="T282" s="92" t="s">
        <v>272</v>
      </c>
    </row>
    <row r="283" spans="1:20" x14ac:dyDescent="0.3">
      <c r="A283" s="94" t="s">
        <v>447</v>
      </c>
      <c r="B283" s="94"/>
      <c r="C283" s="94">
        <v>28</v>
      </c>
      <c r="D283" s="94">
        <v>229</v>
      </c>
      <c r="E283" s="94">
        <v>581</v>
      </c>
      <c r="F283" s="94">
        <v>1.028</v>
      </c>
      <c r="G283" s="94">
        <v>0.71066200000000002</v>
      </c>
      <c r="H283" s="94">
        <v>1.1E-5</v>
      </c>
      <c r="I283" s="94">
        <v>6.73</v>
      </c>
      <c r="J283" s="94">
        <v>43</v>
      </c>
      <c r="K283" s="94">
        <v>9.7811999999999996E-2</v>
      </c>
      <c r="L283" s="94">
        <v>0.51206499999999999</v>
      </c>
      <c r="M283" s="94">
        <v>1.1E-5</v>
      </c>
      <c r="N283" s="103">
        <f t="shared" si="67"/>
        <v>0.51204708702649815</v>
      </c>
      <c r="O283" s="94">
        <v>0.71030000000000004</v>
      </c>
      <c r="P283" s="90">
        <f t="shared" si="70"/>
        <v>-10.824967445234313</v>
      </c>
      <c r="Q283" s="91">
        <f t="shared" si="57"/>
        <v>1427.3649809586564</v>
      </c>
      <c r="R283" s="91">
        <f t="shared" si="71"/>
        <v>1817.3688229770603</v>
      </c>
      <c r="S283" s="88">
        <f t="shared" si="58"/>
        <v>-0.50273512963904432</v>
      </c>
      <c r="T283" s="92" t="s">
        <v>272</v>
      </c>
    </row>
    <row r="284" spans="1:20" x14ac:dyDescent="0.3">
      <c r="A284" s="86" t="s">
        <v>303</v>
      </c>
      <c r="B284" s="94"/>
      <c r="C284" s="94">
        <v>26</v>
      </c>
      <c r="D284" s="94">
        <v>74.8</v>
      </c>
      <c r="E284" s="94">
        <v>847</v>
      </c>
      <c r="F284" s="86">
        <v>0.25569999999999998</v>
      </c>
      <c r="G284" s="86">
        <v>0.70600499999999999</v>
      </c>
      <c r="H284" s="94">
        <v>1.4E-5</v>
      </c>
      <c r="I284" s="94">
        <v>4.54</v>
      </c>
      <c r="J284" s="94">
        <v>31.4</v>
      </c>
      <c r="K284" s="86">
        <v>8.7400000000000005E-2</v>
      </c>
      <c r="L284" s="86">
        <v>0.51246599999999998</v>
      </c>
      <c r="M284" s="94">
        <v>1.0000000000000001E-5</v>
      </c>
      <c r="N284" s="86">
        <v>0.51245099999999999</v>
      </c>
      <c r="O284" s="86">
        <v>0.70592100000000002</v>
      </c>
      <c r="P284" s="90">
        <f>(N284/(0.512638-0.1967*(EXP(0.654*C284/100000)-1))-1)*10000</f>
        <v>-2.9954921020480807</v>
      </c>
      <c r="Q284" s="91">
        <f t="shared" si="57"/>
        <v>827.15720263180708</v>
      </c>
      <c r="R284" s="91">
        <f>1/0.654*100000*LN((L284-0.51325-(K284-0.118)*(EXP(0.654*C284/100000)-1))/(0.118-0.2168)+1)</f>
        <v>1200.5579443299566</v>
      </c>
      <c r="S284" s="88">
        <f t="shared" si="58"/>
        <v>-0.55566853075749867</v>
      </c>
      <c r="T284" s="92" t="s">
        <v>734</v>
      </c>
    </row>
    <row r="285" spans="1:20" x14ac:dyDescent="0.3">
      <c r="A285" s="86" t="s">
        <v>306</v>
      </c>
      <c r="B285" s="94"/>
      <c r="C285" s="94">
        <v>26</v>
      </c>
      <c r="D285" s="94">
        <v>55.7</v>
      </c>
      <c r="E285" s="94">
        <v>764</v>
      </c>
      <c r="F285" s="86">
        <v>0.21110000000000001</v>
      </c>
      <c r="G285" s="86">
        <v>0.70633599999999996</v>
      </c>
      <c r="H285" s="94">
        <v>1.4E-5</v>
      </c>
      <c r="I285" s="94">
        <v>2.75</v>
      </c>
      <c r="J285" s="94">
        <v>20.9</v>
      </c>
      <c r="K285" s="86">
        <v>7.9500000000000001E-2</v>
      </c>
      <c r="L285" s="86">
        <v>0.51246700000000001</v>
      </c>
      <c r="M285" s="94">
        <v>6.0000000000000002E-6</v>
      </c>
      <c r="N285" s="86">
        <v>0.51245300000000005</v>
      </c>
      <c r="O285" s="86">
        <v>0.70626699999999998</v>
      </c>
      <c r="P285" s="90">
        <f t="shared" ref="P285:P287" si="72">(N285/(0.512638-0.1967*(EXP(0.654*C285/100000)-1))-1)*10000</f>
        <v>-2.9564756711764062</v>
      </c>
      <c r="Q285" s="91">
        <f t="shared" si="57"/>
        <v>777.38059880010678</v>
      </c>
      <c r="R285" s="91">
        <f t="shared" ref="R285:R287" si="73">1/0.654*100000*LN((L285-0.51325-(K285-0.118)*(EXP(0.654*C285/100000)-1))/(0.118-0.2168)+1)</f>
        <v>1196.959518837627</v>
      </c>
      <c r="S285" s="88">
        <f t="shared" si="58"/>
        <v>-0.59583121504829695</v>
      </c>
      <c r="T285" s="92" t="s">
        <v>734</v>
      </c>
    </row>
    <row r="286" spans="1:20" x14ac:dyDescent="0.3">
      <c r="A286" s="86" t="s">
        <v>309</v>
      </c>
      <c r="B286" s="94"/>
      <c r="C286" s="94">
        <v>26</v>
      </c>
      <c r="D286" s="94">
        <v>84.5</v>
      </c>
      <c r="E286" s="94">
        <v>537</v>
      </c>
      <c r="F286" s="86">
        <v>0.45550000000000002</v>
      </c>
      <c r="G286" s="86">
        <v>0.707538</v>
      </c>
      <c r="H286" s="94">
        <v>1.5E-5</v>
      </c>
      <c r="I286" s="94">
        <v>3.76</v>
      </c>
      <c r="J286" s="94">
        <v>23.5</v>
      </c>
      <c r="K286" s="86">
        <v>9.6699999999999994E-2</v>
      </c>
      <c r="L286" s="86">
        <v>0.51230399999999998</v>
      </c>
      <c r="M286" s="94">
        <v>1.0000000000000001E-5</v>
      </c>
      <c r="N286" s="86">
        <v>0.51228700000000005</v>
      </c>
      <c r="O286" s="86">
        <v>0.70738900000000005</v>
      </c>
      <c r="P286" s="90">
        <f t="shared" si="72"/>
        <v>-6.194839433392163</v>
      </c>
      <c r="Q286" s="91">
        <f t="shared" si="57"/>
        <v>1103.523708140578</v>
      </c>
      <c r="R286" s="91">
        <f t="shared" si="73"/>
        <v>1451.5344748480277</v>
      </c>
      <c r="S286" s="88">
        <f t="shared" si="58"/>
        <v>-0.50838840874428071</v>
      </c>
      <c r="T286" s="92" t="s">
        <v>734</v>
      </c>
    </row>
    <row r="287" spans="1:20" x14ac:dyDescent="0.3">
      <c r="A287" s="86" t="s">
        <v>311</v>
      </c>
      <c r="B287" s="94"/>
      <c r="C287" s="94">
        <v>26</v>
      </c>
      <c r="D287" s="94">
        <v>66.5</v>
      </c>
      <c r="E287" s="94">
        <v>602</v>
      </c>
      <c r="F287" s="86">
        <v>0.31979999999999997</v>
      </c>
      <c r="G287" s="86">
        <v>0.70855900000000005</v>
      </c>
      <c r="H287" s="94">
        <v>2.4000000000000001E-5</v>
      </c>
      <c r="I287" s="94">
        <v>5.37</v>
      </c>
      <c r="J287" s="94">
        <v>30.8</v>
      </c>
      <c r="K287" s="86">
        <v>0.10539999999999999</v>
      </c>
      <c r="L287" s="86">
        <v>0.51235900000000001</v>
      </c>
      <c r="M287" s="94">
        <v>9.0000000000000002E-6</v>
      </c>
      <c r="N287" s="86">
        <v>0.51234100000000005</v>
      </c>
      <c r="O287" s="86">
        <v>0.70845400000000003</v>
      </c>
      <c r="P287" s="90">
        <f t="shared" si="72"/>
        <v>-5.1413957999002502</v>
      </c>
      <c r="Q287" s="91">
        <f t="shared" ref="Q287" si="74">(1/0.654*100000000000)*LN(1+(0.51315-L287)/(0.2135-K287))/1000000</f>
        <v>1114.7793960852432</v>
      </c>
      <c r="R287" s="91">
        <f t="shared" si="73"/>
        <v>1369.4654159039173</v>
      </c>
      <c r="S287" s="88">
        <f t="shared" ref="S287" si="75">K287/0.1967-1</f>
        <v>-0.46415861718352824</v>
      </c>
      <c r="T287" s="92" t="s">
        <v>734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44A2A-D7C0-4F75-ADBA-A05E4D10595F}">
  <dimension ref="A1:Y52"/>
  <sheetViews>
    <sheetView zoomScale="85" zoomScaleNormal="8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K8" sqref="K8"/>
    </sheetView>
  </sheetViews>
  <sheetFormatPr defaultRowHeight="14" x14ac:dyDescent="0.3"/>
  <cols>
    <col min="1" max="4" width="8.6640625" style="169"/>
    <col min="5" max="11" width="8.6640625" style="170"/>
    <col min="12" max="14" width="8.6640625" style="116"/>
    <col min="15" max="16" width="8.6640625" style="170"/>
    <col min="17" max="19" width="8.6640625" style="116"/>
    <col min="20" max="20" width="8.6640625" style="170"/>
    <col min="21" max="21" width="8.6640625" style="130"/>
    <col min="22" max="25" width="8.6640625" style="183"/>
    <col min="26" max="16384" width="8.6640625" style="130"/>
  </cols>
  <sheetData>
    <row r="1" spans="1:25" s="129" customFormat="1" x14ac:dyDescent="0.3">
      <c r="A1" s="118" t="s">
        <v>754</v>
      </c>
      <c r="B1" s="167"/>
      <c r="C1" s="167"/>
      <c r="D1" s="167"/>
      <c r="E1" s="168"/>
      <c r="F1" s="168"/>
      <c r="G1" s="168"/>
      <c r="H1" s="168"/>
      <c r="I1" s="168"/>
      <c r="J1" s="168"/>
      <c r="K1" s="168"/>
      <c r="L1" s="120"/>
      <c r="M1" s="120"/>
      <c r="N1" s="120"/>
      <c r="O1" s="168"/>
      <c r="P1" s="168"/>
      <c r="Q1" s="120"/>
      <c r="R1" s="120"/>
      <c r="S1" s="120"/>
      <c r="T1" s="168"/>
      <c r="V1" s="181"/>
      <c r="W1" s="181"/>
      <c r="X1" s="181"/>
      <c r="Y1" s="181"/>
    </row>
    <row r="2" spans="1:25" s="129" customFormat="1" ht="16.5" x14ac:dyDescent="0.3">
      <c r="A2" s="167"/>
      <c r="B2" s="192" t="s">
        <v>784</v>
      </c>
      <c r="C2" s="192"/>
      <c r="D2" s="192"/>
      <c r="E2" s="192"/>
      <c r="F2" s="168"/>
      <c r="G2" s="192" t="s">
        <v>785</v>
      </c>
      <c r="H2" s="192"/>
      <c r="I2" s="192"/>
      <c r="J2" s="192"/>
      <c r="K2" s="168"/>
      <c r="L2" s="193" t="s">
        <v>786</v>
      </c>
      <c r="M2" s="193"/>
      <c r="N2" s="193"/>
      <c r="O2" s="193"/>
      <c r="P2" s="168"/>
      <c r="Q2" s="193" t="s">
        <v>787</v>
      </c>
      <c r="R2" s="193"/>
      <c r="S2" s="193"/>
      <c r="T2" s="193"/>
      <c r="V2" s="193" t="s">
        <v>852</v>
      </c>
      <c r="W2" s="193"/>
      <c r="X2" s="193"/>
      <c r="Y2" s="193"/>
    </row>
    <row r="3" spans="1:25" x14ac:dyDescent="0.3">
      <c r="A3" s="167" t="s">
        <v>735</v>
      </c>
      <c r="B3" s="194" t="s">
        <v>736</v>
      </c>
      <c r="C3" s="194"/>
      <c r="D3" s="194"/>
      <c r="E3" s="194"/>
      <c r="G3" s="195" t="s">
        <v>737</v>
      </c>
      <c r="H3" s="195"/>
      <c r="I3" s="195"/>
      <c r="J3" s="195"/>
      <c r="L3" s="195" t="s">
        <v>737</v>
      </c>
      <c r="M3" s="195"/>
      <c r="N3" s="195"/>
      <c r="O3" s="195"/>
      <c r="Q3" s="195" t="s">
        <v>737</v>
      </c>
      <c r="R3" s="195"/>
      <c r="S3" s="195"/>
      <c r="T3" s="195"/>
      <c r="V3" s="194" t="s">
        <v>736</v>
      </c>
      <c r="W3" s="194"/>
      <c r="X3" s="194"/>
      <c r="Y3" s="194"/>
    </row>
    <row r="4" spans="1:25" x14ac:dyDescent="0.3">
      <c r="B4" s="169" t="s">
        <v>738</v>
      </c>
      <c r="C4" s="169" t="s">
        <v>739</v>
      </c>
      <c r="D4" s="169" t="s">
        <v>276</v>
      </c>
      <c r="E4" s="170" t="s">
        <v>740</v>
      </c>
      <c r="G4" s="169" t="s">
        <v>738</v>
      </c>
      <c r="H4" s="169" t="s">
        <v>739</v>
      </c>
      <c r="I4" s="169" t="s">
        <v>276</v>
      </c>
      <c r="J4" s="170" t="s">
        <v>740</v>
      </c>
      <c r="L4" s="116" t="s">
        <v>738</v>
      </c>
      <c r="M4" s="116" t="s">
        <v>739</v>
      </c>
      <c r="N4" s="116" t="s">
        <v>276</v>
      </c>
      <c r="O4" s="170" t="s">
        <v>740</v>
      </c>
      <c r="Q4" s="116" t="s">
        <v>738</v>
      </c>
      <c r="R4" s="116" t="s">
        <v>739</v>
      </c>
      <c r="S4" s="116" t="s">
        <v>276</v>
      </c>
      <c r="T4" s="170" t="s">
        <v>740</v>
      </c>
      <c r="V4" s="182" t="s">
        <v>738</v>
      </c>
      <c r="W4" s="182" t="s">
        <v>739</v>
      </c>
      <c r="X4" s="182" t="s">
        <v>276</v>
      </c>
      <c r="Y4" s="183" t="s">
        <v>740</v>
      </c>
    </row>
    <row r="5" spans="1:25" x14ac:dyDescent="0.3">
      <c r="A5" s="169" t="s">
        <v>741</v>
      </c>
      <c r="B5" s="169">
        <v>51.826686430880002</v>
      </c>
      <c r="C5" s="169">
        <v>51.9</v>
      </c>
      <c r="D5" s="169">
        <v>2.2383345238986578</v>
      </c>
      <c r="E5" s="170">
        <v>2116</v>
      </c>
      <c r="G5" s="169">
        <v>50.86</v>
      </c>
      <c r="H5" s="170">
        <v>51.52</v>
      </c>
      <c r="I5" s="169">
        <v>1.9205906277431952</v>
      </c>
      <c r="J5" s="170">
        <v>52</v>
      </c>
      <c r="L5" s="180">
        <v>63.3</v>
      </c>
      <c r="M5" s="180">
        <v>63.311680910482089</v>
      </c>
      <c r="N5" s="180">
        <v>5.2582008582609792</v>
      </c>
      <c r="O5" s="170">
        <v>93</v>
      </c>
      <c r="Q5" s="116">
        <v>66.015000000000001</v>
      </c>
      <c r="R5" s="116">
        <v>65.672913601420305</v>
      </c>
      <c r="S5" s="116">
        <v>2.4992009450651826</v>
      </c>
      <c r="T5" s="170">
        <v>150</v>
      </c>
      <c r="V5" s="182">
        <v>50.369946741398053</v>
      </c>
      <c r="W5" s="182">
        <v>50.44</v>
      </c>
      <c r="X5" s="182">
        <v>0.9143232672072068</v>
      </c>
      <c r="Y5" s="183">
        <v>7748</v>
      </c>
    </row>
    <row r="6" spans="1:25" x14ac:dyDescent="0.3">
      <c r="A6" s="169" t="s">
        <v>742</v>
      </c>
      <c r="B6" s="169">
        <v>0.90655940394499723</v>
      </c>
      <c r="C6" s="169">
        <v>0.85006131895998305</v>
      </c>
      <c r="D6" s="169">
        <v>0.29149168481189586</v>
      </c>
      <c r="E6" s="170">
        <v>2131</v>
      </c>
      <c r="G6" s="169">
        <v>1.1499999999999999</v>
      </c>
      <c r="H6" s="170">
        <v>1.07</v>
      </c>
      <c r="I6" s="169">
        <v>0.26662165961339274</v>
      </c>
      <c r="J6" s="170">
        <v>52</v>
      </c>
      <c r="L6" s="180">
        <v>0.5</v>
      </c>
      <c r="M6" s="180">
        <v>0.51878232463787299</v>
      </c>
      <c r="N6" s="180">
        <v>0.21011268408662137</v>
      </c>
      <c r="O6" s="170">
        <v>93</v>
      </c>
      <c r="Q6" s="116">
        <v>0.48</v>
      </c>
      <c r="R6" s="116">
        <v>0.50922419645303818</v>
      </c>
      <c r="S6" s="116">
        <v>0.14182330579327862</v>
      </c>
      <c r="T6" s="170">
        <v>150</v>
      </c>
      <c r="V6" s="182">
        <v>1.605896594680666</v>
      </c>
      <c r="W6" s="182">
        <v>1.5663049757717951</v>
      </c>
      <c r="X6" s="182">
        <v>0.50929205528299348</v>
      </c>
      <c r="Y6" s="183">
        <v>7748</v>
      </c>
    </row>
    <row r="7" spans="1:25" x14ac:dyDescent="0.3">
      <c r="A7" s="169" t="s">
        <v>743</v>
      </c>
      <c r="B7" s="169">
        <v>16.690461215354876</v>
      </c>
      <c r="C7" s="169">
        <v>16.73</v>
      </c>
      <c r="D7" s="169">
        <v>1.6976591203518807</v>
      </c>
      <c r="E7" s="170">
        <v>2046</v>
      </c>
      <c r="G7" s="169">
        <v>17.675000000000001</v>
      </c>
      <c r="H7" s="170">
        <v>18.05</v>
      </c>
      <c r="I7" s="169">
        <v>2.2401024495265811</v>
      </c>
      <c r="J7" s="170">
        <v>52</v>
      </c>
      <c r="L7" s="180">
        <v>16.2</v>
      </c>
      <c r="M7" s="180">
        <v>16.247039050430736</v>
      </c>
      <c r="N7" s="180">
        <v>1.3581582722657175</v>
      </c>
      <c r="O7" s="170">
        <v>93</v>
      </c>
      <c r="Q7" s="116">
        <v>15.870000000000001</v>
      </c>
      <c r="R7" s="116">
        <v>15.88171444929108</v>
      </c>
      <c r="S7" s="116">
        <v>0.97002969418228835</v>
      </c>
      <c r="T7" s="170">
        <v>150</v>
      </c>
      <c r="V7" s="182">
        <v>14.922223134224945</v>
      </c>
      <c r="W7" s="182">
        <v>14.85</v>
      </c>
      <c r="X7" s="182">
        <v>1.0454420340664468</v>
      </c>
      <c r="Y7" s="183">
        <v>7748</v>
      </c>
    </row>
    <row r="8" spans="1:25" x14ac:dyDescent="0.3">
      <c r="A8" s="169" t="s">
        <v>744</v>
      </c>
      <c r="B8" s="169">
        <v>9.4344065856691994</v>
      </c>
      <c r="C8" s="169">
        <v>9.24</v>
      </c>
      <c r="D8" s="169">
        <v>1.5432672656150404</v>
      </c>
      <c r="E8" s="170">
        <v>1501</v>
      </c>
      <c r="G8" s="169">
        <v>10.02</v>
      </c>
      <c r="H8" s="170">
        <v>10.5</v>
      </c>
      <c r="I8" s="169">
        <v>1.2638532351503469</v>
      </c>
      <c r="J8" s="170">
        <v>52</v>
      </c>
      <c r="L8" s="180">
        <v>4.6100000000000003</v>
      </c>
      <c r="M8" s="180">
        <v>4.6278287470159647</v>
      </c>
      <c r="N8" s="180">
        <v>2.0193993238395405</v>
      </c>
      <c r="O8" s="170">
        <v>93</v>
      </c>
      <c r="Q8" s="116">
        <v>3.2149999999999999</v>
      </c>
      <c r="R8" s="116">
        <v>3.3120384200663837</v>
      </c>
      <c r="S8" s="116">
        <v>1.3056503980257133</v>
      </c>
      <c r="T8" s="170">
        <v>150</v>
      </c>
      <c r="V8" s="182">
        <v>10.405060857451941</v>
      </c>
      <c r="W8" s="182">
        <v>10.17</v>
      </c>
      <c r="X8" s="182">
        <v>1.4556610945183452</v>
      </c>
      <c r="Y8" s="183">
        <v>5284</v>
      </c>
    </row>
    <row r="9" spans="1:25" x14ac:dyDescent="0.3">
      <c r="A9" s="169" t="s">
        <v>197</v>
      </c>
      <c r="B9" s="169">
        <v>0.182492895958974</v>
      </c>
      <c r="C9" s="169">
        <v>0.18</v>
      </c>
      <c r="D9" s="169">
        <v>3.1882642443254387E-2</v>
      </c>
      <c r="E9" s="170">
        <v>2072</v>
      </c>
      <c r="G9" s="169">
        <v>0.16500000000000001</v>
      </c>
      <c r="H9" s="170">
        <v>0.15</v>
      </c>
      <c r="I9" s="169">
        <v>2.7810744326608825E-2</v>
      </c>
      <c r="J9" s="170">
        <v>52</v>
      </c>
      <c r="L9" s="180">
        <v>8.1728999999999996E-2</v>
      </c>
      <c r="M9" s="180">
        <v>8.3359174374883702E-2</v>
      </c>
      <c r="N9" s="180">
        <v>3.6263664468038539E-2</v>
      </c>
      <c r="O9" s="170">
        <v>93</v>
      </c>
      <c r="Q9" s="116">
        <v>0.05</v>
      </c>
      <c r="R9" s="116">
        <v>5.206389304266458E-2</v>
      </c>
      <c r="S9" s="116">
        <v>2.8842964023521038E-2</v>
      </c>
      <c r="T9" s="170">
        <v>150</v>
      </c>
      <c r="V9" s="182">
        <v>0.18656602438316416</v>
      </c>
      <c r="W9" s="182">
        <v>0.188</v>
      </c>
      <c r="X9" s="182">
        <v>3.3715130435662932E-2</v>
      </c>
      <c r="Y9" s="183">
        <v>6339</v>
      </c>
    </row>
    <row r="10" spans="1:25" x14ac:dyDescent="0.3">
      <c r="A10" s="169" t="s">
        <v>198</v>
      </c>
      <c r="B10" s="169">
        <v>5.5886889775956803</v>
      </c>
      <c r="C10" s="169">
        <v>5.13</v>
      </c>
      <c r="D10" s="169">
        <v>1.778784291377286</v>
      </c>
      <c r="E10" s="170">
        <v>2057</v>
      </c>
      <c r="G10" s="169">
        <v>4.6950000000000003</v>
      </c>
      <c r="H10" s="170">
        <v>4.2</v>
      </c>
      <c r="I10" s="169">
        <v>2.7417031089270036</v>
      </c>
      <c r="J10" s="170">
        <v>52</v>
      </c>
      <c r="L10" s="180">
        <v>1.97</v>
      </c>
      <c r="M10" s="180">
        <v>2.1546499447156471</v>
      </c>
      <c r="N10" s="180">
        <v>1.7643373152785331</v>
      </c>
      <c r="O10" s="170">
        <v>93</v>
      </c>
      <c r="Q10" s="116">
        <v>1.4562855265351602</v>
      </c>
      <c r="R10" s="116">
        <v>1.5421475610353224</v>
      </c>
      <c r="S10" s="116">
        <v>0.52960049619258576</v>
      </c>
      <c r="T10" s="170">
        <v>150</v>
      </c>
      <c r="V10" s="182">
        <v>7.5281380312970594</v>
      </c>
      <c r="W10" s="182">
        <v>7.56</v>
      </c>
      <c r="X10" s="182">
        <v>1.0584200635078922</v>
      </c>
      <c r="Y10" s="183">
        <v>7748</v>
      </c>
    </row>
    <row r="11" spans="1:25" x14ac:dyDescent="0.3">
      <c r="A11" s="169" t="s">
        <v>199</v>
      </c>
      <c r="B11" s="169">
        <v>10.374510088737649</v>
      </c>
      <c r="C11" s="169">
        <v>10.27</v>
      </c>
      <c r="D11" s="169">
        <v>1.3248676177134604</v>
      </c>
      <c r="E11" s="170">
        <v>2041</v>
      </c>
      <c r="G11" s="169">
        <v>8.4949999999999992</v>
      </c>
      <c r="H11" s="170">
        <v>8.24</v>
      </c>
      <c r="I11" s="169">
        <v>2.2509622074515163</v>
      </c>
      <c r="J11" s="170">
        <v>52</v>
      </c>
      <c r="L11" s="180">
        <v>4.42</v>
      </c>
      <c r="M11" s="180">
        <v>4.2805286389939372</v>
      </c>
      <c r="N11" s="180">
        <v>1.6538181514795667</v>
      </c>
      <c r="O11" s="170">
        <v>93</v>
      </c>
      <c r="Q11" s="116">
        <v>3.33</v>
      </c>
      <c r="R11" s="116">
        <v>3.3159933399482817</v>
      </c>
      <c r="S11" s="116">
        <v>0.94855458821642835</v>
      </c>
      <c r="T11" s="170">
        <v>150</v>
      </c>
      <c r="V11" s="182">
        <v>11.483458678384341</v>
      </c>
      <c r="W11" s="182">
        <v>11.59</v>
      </c>
      <c r="X11" s="182">
        <v>0.89152958345677014</v>
      </c>
      <c r="Y11" s="183">
        <v>7748</v>
      </c>
    </row>
    <row r="12" spans="1:25" x14ac:dyDescent="0.3">
      <c r="A12" s="169" t="s">
        <v>745</v>
      </c>
      <c r="B12" s="169">
        <v>2.4689126348729995</v>
      </c>
      <c r="C12" s="169">
        <v>2.4300000000000002</v>
      </c>
      <c r="D12" s="169">
        <v>0.58656470861683097</v>
      </c>
      <c r="E12" s="170">
        <v>2062</v>
      </c>
      <c r="G12" s="169">
        <v>2.83</v>
      </c>
      <c r="H12" s="170">
        <v>3.13</v>
      </c>
      <c r="I12" s="169">
        <v>0.71092342019024768</v>
      </c>
      <c r="J12" s="170">
        <v>52</v>
      </c>
      <c r="L12" s="180">
        <v>4.18</v>
      </c>
      <c r="M12" s="180">
        <v>4.1235855424697219</v>
      </c>
      <c r="N12" s="180">
        <v>0.89725230319153593</v>
      </c>
      <c r="O12" s="170">
        <v>93</v>
      </c>
      <c r="Q12" s="116">
        <v>4.2103850799116582</v>
      </c>
      <c r="R12" s="116">
        <v>4.2883086403143231</v>
      </c>
      <c r="S12" s="116">
        <v>0.75280871606149524</v>
      </c>
      <c r="T12" s="170">
        <v>150</v>
      </c>
      <c r="V12" s="182">
        <v>2.6533393674120025</v>
      </c>
      <c r="W12" s="182">
        <v>2.68</v>
      </c>
      <c r="X12" s="182">
        <v>0.41943038370383373</v>
      </c>
      <c r="Y12" s="183">
        <v>7746</v>
      </c>
    </row>
    <row r="13" spans="1:25" x14ac:dyDescent="0.3">
      <c r="A13" s="169" t="s">
        <v>746</v>
      </c>
      <c r="B13" s="169">
        <v>0.53308305950821155</v>
      </c>
      <c r="C13" s="169">
        <v>0.47</v>
      </c>
      <c r="D13" s="169">
        <v>0.30417793956589168</v>
      </c>
      <c r="E13" s="170">
        <v>2075</v>
      </c>
      <c r="G13" s="169">
        <v>1.25</v>
      </c>
      <c r="H13" s="170">
        <v>1.2</v>
      </c>
      <c r="I13" s="169">
        <v>1.0037359899395855</v>
      </c>
      <c r="J13" s="170">
        <v>52</v>
      </c>
      <c r="L13" s="180">
        <v>1.85</v>
      </c>
      <c r="M13" s="180">
        <v>2.1383395497138538</v>
      </c>
      <c r="N13" s="180">
        <v>1.0500039317592744</v>
      </c>
      <c r="O13" s="170">
        <v>93</v>
      </c>
      <c r="Q13" s="116">
        <v>3.6349999999999998</v>
      </c>
      <c r="R13" s="116">
        <v>3.571062677208225</v>
      </c>
      <c r="S13" s="116">
        <v>0.85560328918978434</v>
      </c>
      <c r="T13" s="170">
        <v>150</v>
      </c>
      <c r="V13" s="182">
        <v>0.16374790805021122</v>
      </c>
      <c r="W13" s="182">
        <v>0.13500000000000001</v>
      </c>
      <c r="X13" s="182">
        <v>0.11373968188891911</v>
      </c>
      <c r="Y13" s="183">
        <v>7427</v>
      </c>
    </row>
    <row r="14" spans="1:25" x14ac:dyDescent="0.3">
      <c r="A14" s="169" t="s">
        <v>747</v>
      </c>
      <c r="B14" s="169">
        <v>0.14669783375718881</v>
      </c>
      <c r="C14" s="169">
        <v>0.13</v>
      </c>
      <c r="D14" s="169">
        <v>7.1824902392191053E-2</v>
      </c>
      <c r="E14" s="170">
        <v>2054</v>
      </c>
      <c r="G14" s="169">
        <v>0.33</v>
      </c>
      <c r="H14" s="170">
        <v>0.33</v>
      </c>
      <c r="I14" s="169">
        <v>7.8740078740117916E-2</v>
      </c>
      <c r="J14" s="170">
        <v>52</v>
      </c>
      <c r="L14" s="180">
        <v>0.16</v>
      </c>
      <c r="M14" s="180">
        <v>0.16400056334512858</v>
      </c>
      <c r="N14" s="180">
        <v>7.3315363327428301E-2</v>
      </c>
      <c r="O14" s="170">
        <v>93</v>
      </c>
      <c r="Q14" s="116">
        <v>0.2</v>
      </c>
      <c r="R14" s="116">
        <v>0.20714144504208509</v>
      </c>
      <c r="S14" s="116">
        <v>8.1657341282765056E-2</v>
      </c>
      <c r="T14" s="170">
        <v>150</v>
      </c>
      <c r="V14" s="182">
        <v>0.16225799671722577</v>
      </c>
      <c r="W14" s="182">
        <v>0.16</v>
      </c>
      <c r="X14" s="182">
        <v>6.0720027520291521E-2</v>
      </c>
      <c r="Y14" s="183">
        <v>7067</v>
      </c>
    </row>
    <row r="15" spans="1:25" x14ac:dyDescent="0.3">
      <c r="A15" s="169" t="s">
        <v>203</v>
      </c>
      <c r="B15" s="169">
        <v>0.91600000433779405</v>
      </c>
      <c r="C15" s="169">
        <v>0.625</v>
      </c>
      <c r="D15" s="169">
        <v>0.82379367485481148</v>
      </c>
      <c r="E15" s="170">
        <v>630</v>
      </c>
      <c r="G15" s="169">
        <v>2.1850000000000001</v>
      </c>
      <c r="H15" s="170">
        <v>2.09</v>
      </c>
      <c r="I15" s="169">
        <v>1.0830828035635125</v>
      </c>
      <c r="J15" s="170">
        <v>52</v>
      </c>
      <c r="L15" s="180">
        <v>1.84</v>
      </c>
      <c r="M15" s="180">
        <v>2.1325265557242994</v>
      </c>
      <c r="N15" s="180">
        <v>1.3995710937379677</v>
      </c>
      <c r="O15" s="170">
        <v>93</v>
      </c>
      <c r="Q15" s="116">
        <v>0.91500000000000004</v>
      </c>
      <c r="R15" s="116">
        <v>1.3092624623017428</v>
      </c>
      <c r="S15" s="116">
        <v>1.0858130987780665</v>
      </c>
      <c r="T15" s="170">
        <v>150</v>
      </c>
      <c r="V15" s="182">
        <v>9.5404000255144741E-2</v>
      </c>
      <c r="W15" s="182">
        <v>0</v>
      </c>
      <c r="X15" s="182">
        <v>0.83430389866562271</v>
      </c>
      <c r="Y15" s="183">
        <v>746</v>
      </c>
    </row>
    <row r="16" spans="1:25" x14ac:dyDescent="0.3">
      <c r="L16" s="170"/>
      <c r="M16" s="170"/>
      <c r="N16" s="170"/>
    </row>
    <row r="17" spans="1:25" x14ac:dyDescent="0.3">
      <c r="A17" s="169" t="s">
        <v>748</v>
      </c>
      <c r="B17" s="169">
        <v>4812.3516503252422</v>
      </c>
      <c r="C17" s="169">
        <v>4911.57</v>
      </c>
      <c r="D17" s="169">
        <v>1758.6221822597486</v>
      </c>
      <c r="E17" s="170">
        <v>134</v>
      </c>
      <c r="G17" s="177">
        <v>6572.0187500000002</v>
      </c>
      <c r="H17" s="177">
        <v>6000</v>
      </c>
      <c r="I17" s="177">
        <v>1892.361064180556</v>
      </c>
      <c r="J17" s="178">
        <v>52</v>
      </c>
      <c r="L17" s="116">
        <v>2997.5</v>
      </c>
      <c r="M17" s="116">
        <v>3110.1000362040477</v>
      </c>
      <c r="N17" s="116">
        <v>1259.6255410992917</v>
      </c>
      <c r="O17" s="170">
        <v>93</v>
      </c>
      <c r="Q17" s="116">
        <v>2877.6000000000004</v>
      </c>
      <c r="R17" s="116">
        <v>3052.7990577359628</v>
      </c>
      <c r="S17" s="116">
        <v>850.23071823071018</v>
      </c>
      <c r="T17" s="170">
        <v>150</v>
      </c>
      <c r="V17" s="196">
        <v>7067.6051275716782</v>
      </c>
      <c r="W17" s="196">
        <v>7190</v>
      </c>
      <c r="X17" s="196">
        <v>4074.0389857509458</v>
      </c>
      <c r="Y17" s="196">
        <v>970</v>
      </c>
    </row>
    <row r="18" spans="1:25" x14ac:dyDescent="0.3">
      <c r="A18" s="169" t="s">
        <v>213</v>
      </c>
      <c r="B18" s="169">
        <v>296.3191259229153</v>
      </c>
      <c r="C18" s="169">
        <v>289.40060933905602</v>
      </c>
      <c r="D18" s="169">
        <v>66.344867267874235</v>
      </c>
      <c r="E18" s="170">
        <v>1491</v>
      </c>
      <c r="G18" s="177">
        <v>207.24545454545455</v>
      </c>
      <c r="H18" s="177">
        <v>198</v>
      </c>
      <c r="I18" s="177">
        <v>45.402346027417906</v>
      </c>
      <c r="J18" s="178">
        <v>52</v>
      </c>
      <c r="L18" s="116">
        <v>91</v>
      </c>
      <c r="M18" s="116">
        <v>89.220823529411774</v>
      </c>
      <c r="N18" s="116">
        <v>55.374648244458889</v>
      </c>
      <c r="O18" s="170">
        <v>93</v>
      </c>
      <c r="Q18" s="116">
        <v>65.400000000000006</v>
      </c>
      <c r="R18" s="116">
        <v>69.568818897637826</v>
      </c>
      <c r="S18" s="116">
        <v>22.77187948886494</v>
      </c>
      <c r="T18" s="170">
        <v>150</v>
      </c>
      <c r="V18" s="196">
        <v>305.06610902140795</v>
      </c>
      <c r="W18" s="196">
        <v>303</v>
      </c>
      <c r="X18" s="196">
        <v>69.509605411391959</v>
      </c>
      <c r="Y18" s="196">
        <v>2651</v>
      </c>
    </row>
    <row r="19" spans="1:25" x14ac:dyDescent="0.3">
      <c r="A19" s="169" t="s">
        <v>214</v>
      </c>
      <c r="B19" s="169">
        <v>93.22341483085097</v>
      </c>
      <c r="C19" s="169">
        <v>41.1</v>
      </c>
      <c r="D19" s="169">
        <v>104.60748359055113</v>
      </c>
      <c r="E19" s="170">
        <v>1717</v>
      </c>
      <c r="G19" s="177">
        <v>66.417636363636362</v>
      </c>
      <c r="H19" s="177">
        <v>26</v>
      </c>
      <c r="I19" s="177">
        <v>146.75318199385768</v>
      </c>
      <c r="J19" s="178">
        <v>52</v>
      </c>
      <c r="L19" s="116">
        <v>24.04</v>
      </c>
      <c r="M19" s="116">
        <v>34.903311111111094</v>
      </c>
      <c r="N19" s="116">
        <v>99.429552537700502</v>
      </c>
      <c r="O19" s="170">
        <v>93</v>
      </c>
      <c r="Q19" s="116">
        <v>18.200000000000003</v>
      </c>
      <c r="R19" s="116">
        <v>30.237421874999992</v>
      </c>
      <c r="S19" s="116">
        <v>48.518363183536223</v>
      </c>
      <c r="T19" s="170">
        <v>150</v>
      </c>
      <c r="V19" s="196">
        <v>252.69115292822741</v>
      </c>
      <c r="W19" s="196">
        <v>260</v>
      </c>
      <c r="X19" s="196">
        <v>112.43052534200076</v>
      </c>
      <c r="Y19" s="196">
        <v>2930</v>
      </c>
    </row>
    <row r="20" spans="1:25" x14ac:dyDescent="0.3">
      <c r="A20" s="169" t="s">
        <v>215</v>
      </c>
      <c r="B20" s="169">
        <v>35.227827407849801</v>
      </c>
      <c r="C20" s="169">
        <v>35</v>
      </c>
      <c r="D20" s="169">
        <v>9.8358122597331317</v>
      </c>
      <c r="E20" s="170">
        <v>915</v>
      </c>
      <c r="G20" s="177">
        <v>29.418181818181822</v>
      </c>
      <c r="H20" s="177">
        <v>26.3</v>
      </c>
      <c r="I20" s="177">
        <v>13.150929326430136</v>
      </c>
      <c r="J20" s="178">
        <v>52</v>
      </c>
      <c r="L20" s="116">
        <v>11.7</v>
      </c>
      <c r="M20" s="116">
        <v>12.994139784946237</v>
      </c>
      <c r="N20" s="116">
        <v>8.0280204078173476</v>
      </c>
      <c r="O20" s="170">
        <v>93</v>
      </c>
      <c r="Q20" s="116">
        <v>8</v>
      </c>
      <c r="R20" s="116">
        <v>13.020385826771653</v>
      </c>
      <c r="S20" s="116">
        <v>22.077548262705324</v>
      </c>
      <c r="T20" s="170">
        <v>150</v>
      </c>
      <c r="V20" s="196">
        <v>45.467943927408093</v>
      </c>
      <c r="W20" s="196">
        <v>44</v>
      </c>
      <c r="X20" s="196">
        <v>10.807804274697563</v>
      </c>
      <c r="Y20" s="196">
        <v>2149</v>
      </c>
    </row>
    <row r="21" spans="1:25" x14ac:dyDescent="0.3">
      <c r="A21" s="169" t="s">
        <v>216</v>
      </c>
      <c r="B21" s="169">
        <v>38.770556221029878</v>
      </c>
      <c r="C21" s="169">
        <v>23.1</v>
      </c>
      <c r="D21" s="169">
        <v>36.151271926219046</v>
      </c>
      <c r="E21" s="170">
        <v>1721</v>
      </c>
      <c r="G21" s="177">
        <v>30.670545454545461</v>
      </c>
      <c r="H21" s="177">
        <v>17.7</v>
      </c>
      <c r="I21" s="177">
        <v>49.979663952385557</v>
      </c>
      <c r="J21" s="178">
        <v>52</v>
      </c>
      <c r="L21" s="116">
        <v>16.8</v>
      </c>
      <c r="M21" s="116">
        <v>19.500685393258422</v>
      </c>
      <c r="N21" s="116">
        <v>51.405775735024214</v>
      </c>
      <c r="O21" s="170">
        <v>93</v>
      </c>
      <c r="Q21" s="116">
        <v>12.3</v>
      </c>
      <c r="R21" s="116">
        <v>16.446349206349215</v>
      </c>
      <c r="S21" s="116">
        <v>19.073335147682815</v>
      </c>
      <c r="T21" s="170">
        <v>150</v>
      </c>
      <c r="V21" s="196">
        <v>93.772527712827113</v>
      </c>
      <c r="W21" s="196">
        <v>88.15</v>
      </c>
      <c r="X21" s="196">
        <v>36.365520108086713</v>
      </c>
      <c r="Y21" s="196">
        <v>3008</v>
      </c>
    </row>
    <row r="22" spans="1:25" x14ac:dyDescent="0.3">
      <c r="A22" s="169" t="s">
        <v>218</v>
      </c>
      <c r="B22" s="169">
        <v>9.0169958691525451</v>
      </c>
      <c r="C22" s="169">
        <v>7.01</v>
      </c>
      <c r="D22" s="169">
        <v>6.6534769054641014</v>
      </c>
      <c r="E22" s="170">
        <v>2081</v>
      </c>
      <c r="G22" s="177">
        <v>50.69031249999999</v>
      </c>
      <c r="H22" s="177">
        <v>49.657142857142851</v>
      </c>
      <c r="I22" s="177">
        <v>34.557813559705203</v>
      </c>
      <c r="J22" s="178">
        <v>52</v>
      </c>
      <c r="L22" s="116">
        <v>42.09</v>
      </c>
      <c r="M22" s="116">
        <v>52.729354838709689</v>
      </c>
      <c r="N22" s="116">
        <v>31.347587072599953</v>
      </c>
      <c r="O22" s="170">
        <v>93</v>
      </c>
      <c r="Q22" s="116">
        <v>128.5</v>
      </c>
      <c r="R22" s="116">
        <v>130.75000000000003</v>
      </c>
      <c r="S22" s="116">
        <v>58.905786642739905</v>
      </c>
      <c r="T22" s="170">
        <v>150</v>
      </c>
      <c r="V22" s="116">
        <v>3.3128566710022969</v>
      </c>
      <c r="W22" s="116">
        <v>2.29</v>
      </c>
      <c r="X22" s="116">
        <v>3.0160908152091106</v>
      </c>
      <c r="Y22" s="183">
        <v>2614</v>
      </c>
    </row>
    <row r="23" spans="1:25" x14ac:dyDescent="0.3">
      <c r="A23" s="169" t="s">
        <v>219</v>
      </c>
      <c r="B23" s="169">
        <v>285.55767383410989</v>
      </c>
      <c r="C23" s="169">
        <v>244</v>
      </c>
      <c r="D23" s="169">
        <v>136.98388145738971</v>
      </c>
      <c r="E23" s="170">
        <v>2069</v>
      </c>
      <c r="G23" s="177">
        <v>706.85312499999998</v>
      </c>
      <c r="H23" s="177">
        <v>591</v>
      </c>
      <c r="I23" s="177">
        <v>284.71188779665403</v>
      </c>
      <c r="J23" s="178">
        <v>52</v>
      </c>
      <c r="L23" s="116">
        <v>506</v>
      </c>
      <c r="M23" s="116">
        <v>575.00709677419354</v>
      </c>
      <c r="N23" s="116">
        <v>187.07528804678935</v>
      </c>
      <c r="O23" s="170">
        <v>93</v>
      </c>
      <c r="Q23" s="116">
        <v>825.45</v>
      </c>
      <c r="R23" s="116">
        <v>834.96266666666656</v>
      </c>
      <c r="S23" s="116">
        <v>198.35807572726239</v>
      </c>
      <c r="T23" s="170">
        <v>150</v>
      </c>
      <c r="V23" s="196">
        <v>122.18933860669736</v>
      </c>
      <c r="W23" s="196">
        <v>116</v>
      </c>
      <c r="X23" s="196">
        <v>39.030119015971451</v>
      </c>
      <c r="Y23" s="183">
        <v>3294</v>
      </c>
    </row>
    <row r="24" spans="1:25" x14ac:dyDescent="0.3">
      <c r="A24" s="169" t="s">
        <v>220</v>
      </c>
      <c r="B24" s="169">
        <v>21.180710242330001</v>
      </c>
      <c r="C24" s="169">
        <v>20.100000000000001</v>
      </c>
      <c r="D24" s="169">
        <v>6.8548917388595161</v>
      </c>
      <c r="E24" s="170">
        <v>2099</v>
      </c>
      <c r="G24" s="177">
        <v>25.321874999999999</v>
      </c>
      <c r="H24" s="177">
        <v>21</v>
      </c>
      <c r="I24" s="177">
        <v>6.4530629536968762</v>
      </c>
      <c r="J24" s="178">
        <v>52</v>
      </c>
      <c r="L24" s="116">
        <v>12.2</v>
      </c>
      <c r="M24" s="116">
        <v>11.747924731182799</v>
      </c>
      <c r="N24" s="116">
        <v>3.6553547463130012</v>
      </c>
      <c r="O24" s="170">
        <v>93</v>
      </c>
      <c r="Q24" s="116">
        <v>7.2649999999999997</v>
      </c>
      <c r="R24" s="116">
        <v>8.1497000000000046</v>
      </c>
      <c r="S24" s="116">
        <v>2.7187382655685344</v>
      </c>
      <c r="T24" s="170">
        <v>150</v>
      </c>
      <c r="V24" s="197">
        <v>33.349409744720418</v>
      </c>
      <c r="W24" s="197">
        <v>32</v>
      </c>
      <c r="X24" s="197">
        <v>8.4890424219646992</v>
      </c>
      <c r="Y24" s="183">
        <v>3040</v>
      </c>
    </row>
    <row r="25" spans="1:25" x14ac:dyDescent="0.3">
      <c r="A25" s="169" t="s">
        <v>221</v>
      </c>
      <c r="B25" s="169">
        <v>55.629570469159923</v>
      </c>
      <c r="C25" s="169">
        <v>52</v>
      </c>
      <c r="D25" s="169">
        <v>25.950981956361993</v>
      </c>
      <c r="E25" s="170">
        <v>2133</v>
      </c>
      <c r="G25" s="177">
        <v>110.94375000000001</v>
      </c>
      <c r="H25" s="177">
        <v>60.1</v>
      </c>
      <c r="I25" s="177">
        <v>51.005223001546604</v>
      </c>
      <c r="J25" s="178">
        <v>52</v>
      </c>
      <c r="L25" s="116">
        <v>107</v>
      </c>
      <c r="M25" s="116">
        <v>114.2468817204301</v>
      </c>
      <c r="N25" s="116">
        <v>64.381583553343532</v>
      </c>
      <c r="O25" s="170">
        <v>93</v>
      </c>
      <c r="Q25" s="116">
        <v>109.55</v>
      </c>
      <c r="R25" s="116">
        <v>112.82609589041097</v>
      </c>
      <c r="S25" s="116">
        <v>48.326310842950029</v>
      </c>
      <c r="T25" s="170">
        <v>150</v>
      </c>
      <c r="V25" s="196">
        <v>102.3862981296212</v>
      </c>
      <c r="W25" s="196">
        <v>102</v>
      </c>
      <c r="X25" s="116">
        <v>36.253123020319691</v>
      </c>
      <c r="Y25" s="183">
        <v>3179</v>
      </c>
    </row>
    <row r="26" spans="1:25" x14ac:dyDescent="0.3">
      <c r="A26" s="169" t="s">
        <v>223</v>
      </c>
      <c r="B26" s="169">
        <v>1.4763996266338932</v>
      </c>
      <c r="C26" s="169">
        <v>1.08</v>
      </c>
      <c r="D26" s="169">
        <v>1.3998537174389545</v>
      </c>
      <c r="E26" s="170">
        <v>2137</v>
      </c>
      <c r="G26" s="177">
        <v>7.9012500000000019</v>
      </c>
      <c r="H26" s="177">
        <v>5.01</v>
      </c>
      <c r="I26" s="177">
        <v>3.8868035951794604</v>
      </c>
      <c r="J26" s="178">
        <v>52</v>
      </c>
      <c r="L26" s="116">
        <v>4.6399999999999997</v>
      </c>
      <c r="M26" s="116">
        <v>5.2014623655913974</v>
      </c>
      <c r="N26" s="116">
        <v>2.8795911435264783</v>
      </c>
      <c r="O26" s="170">
        <v>93</v>
      </c>
      <c r="Q26" s="116">
        <v>6.8149999999999995</v>
      </c>
      <c r="R26" s="116">
        <v>6.9687466666666644</v>
      </c>
      <c r="S26" s="116">
        <v>3.8157095542623418</v>
      </c>
      <c r="T26" s="170">
        <v>150</v>
      </c>
      <c r="V26" s="116">
        <v>5.4409480063823947</v>
      </c>
      <c r="W26" s="116">
        <v>4.2789999999999999</v>
      </c>
      <c r="X26" s="116">
        <v>4.3208080451745783</v>
      </c>
      <c r="Y26" s="183">
        <v>2746</v>
      </c>
    </row>
    <row r="27" spans="1:25" x14ac:dyDescent="0.3">
      <c r="A27" s="169" t="s">
        <v>225</v>
      </c>
      <c r="B27" s="169">
        <v>148.30331556604131</v>
      </c>
      <c r="C27" s="169">
        <v>123.25</v>
      </c>
      <c r="D27" s="169">
        <v>106.08438086027337</v>
      </c>
      <c r="E27" s="170">
        <v>2078</v>
      </c>
      <c r="G27" s="177">
        <v>514.739375</v>
      </c>
      <c r="H27" s="177">
        <v>239.42857142857142</v>
      </c>
      <c r="I27" s="177">
        <v>366.30080917138218</v>
      </c>
      <c r="J27" s="178">
        <v>52</v>
      </c>
      <c r="L27" s="116">
        <v>530.29999999999995</v>
      </c>
      <c r="M27" s="116">
        <v>544.92236559139781</v>
      </c>
      <c r="N27" s="116">
        <v>265.32317338391255</v>
      </c>
      <c r="O27" s="170">
        <v>93</v>
      </c>
      <c r="Q27" s="116">
        <v>776.5</v>
      </c>
      <c r="R27" s="116">
        <v>848.78600000000006</v>
      </c>
      <c r="S27" s="116">
        <v>310.21132303211186</v>
      </c>
      <c r="T27" s="170">
        <v>150</v>
      </c>
      <c r="V27" s="182">
        <v>38.033154042582304</v>
      </c>
      <c r="W27" s="182">
        <v>21.526</v>
      </c>
      <c r="X27" s="182">
        <v>41.536147391702542</v>
      </c>
      <c r="Y27" s="183">
        <v>2441</v>
      </c>
    </row>
    <row r="28" spans="1:25" x14ac:dyDescent="0.3">
      <c r="A28" s="169" t="s">
        <v>229</v>
      </c>
      <c r="B28" s="169">
        <v>5.027396804903753</v>
      </c>
      <c r="C28" s="169">
        <v>3.9</v>
      </c>
      <c r="D28" s="169">
        <v>3.5779097126668931</v>
      </c>
      <c r="E28" s="170">
        <v>2096</v>
      </c>
      <c r="G28" s="177">
        <v>30.447499999999994</v>
      </c>
      <c r="H28" s="177">
        <v>12</v>
      </c>
      <c r="I28" s="177">
        <v>17.590997786510016</v>
      </c>
      <c r="J28" s="178">
        <v>52</v>
      </c>
      <c r="L28" s="116">
        <v>14.9</v>
      </c>
      <c r="M28" s="116">
        <v>15.652408602150533</v>
      </c>
      <c r="N28" s="116">
        <v>7.1847183888093404</v>
      </c>
      <c r="O28" s="170">
        <v>93</v>
      </c>
      <c r="Q28" s="116">
        <v>30.9</v>
      </c>
      <c r="R28" s="116">
        <v>32.798133333333347</v>
      </c>
      <c r="S28" s="116">
        <v>12.627499165797685</v>
      </c>
      <c r="T28" s="170">
        <v>150</v>
      </c>
      <c r="V28" s="182">
        <v>5.0702719795807267</v>
      </c>
      <c r="W28" s="182">
        <v>4.0999999999999996</v>
      </c>
      <c r="X28" s="182">
        <v>3.426840823213936</v>
      </c>
      <c r="Y28" s="183">
        <v>2180</v>
      </c>
    </row>
    <row r="29" spans="1:25" x14ac:dyDescent="0.3">
      <c r="A29" s="169" t="s">
        <v>230</v>
      </c>
      <c r="B29" s="169">
        <v>12.031404236678052</v>
      </c>
      <c r="C29" s="169">
        <v>10.1</v>
      </c>
      <c r="D29" s="169">
        <v>7.4020385760822416</v>
      </c>
      <c r="E29" s="170">
        <v>2088</v>
      </c>
      <c r="G29" s="177">
        <v>61.500156250000003</v>
      </c>
      <c r="H29" s="177">
        <v>26</v>
      </c>
      <c r="I29" s="177">
        <v>32.090080851223888</v>
      </c>
      <c r="J29" s="178">
        <v>52</v>
      </c>
      <c r="L29" s="116">
        <v>29.9</v>
      </c>
      <c r="M29" s="116">
        <v>31.564623655913991</v>
      </c>
      <c r="N29" s="116">
        <v>13.652120888262422</v>
      </c>
      <c r="O29" s="170">
        <v>93</v>
      </c>
      <c r="Q29" s="116">
        <v>60.150000000000006</v>
      </c>
      <c r="R29" s="116">
        <v>64.92726666666664</v>
      </c>
      <c r="S29" s="116">
        <v>24.821303320512655</v>
      </c>
      <c r="T29" s="170">
        <v>150</v>
      </c>
      <c r="V29" s="182">
        <v>13.46887694223696</v>
      </c>
      <c r="W29" s="182">
        <v>11.91</v>
      </c>
      <c r="X29" s="182">
        <v>7.355554301736281</v>
      </c>
      <c r="Y29" s="183">
        <v>2081</v>
      </c>
    </row>
    <row r="30" spans="1:25" x14ac:dyDescent="0.3">
      <c r="A30" s="169" t="s">
        <v>231</v>
      </c>
      <c r="B30" s="169">
        <v>1.7559131564893908</v>
      </c>
      <c r="C30" s="169">
        <v>1.53</v>
      </c>
      <c r="D30" s="169">
        <v>0.97618256218644595</v>
      </c>
      <c r="E30" s="170">
        <v>1760</v>
      </c>
      <c r="G30" s="177">
        <v>7.3813750000000002</v>
      </c>
      <c r="H30" s="177">
        <v>5.85</v>
      </c>
      <c r="I30" s="177">
        <v>3.481750801051823</v>
      </c>
      <c r="J30" s="178">
        <v>52</v>
      </c>
      <c r="L30" s="116">
        <v>3.73</v>
      </c>
      <c r="M30" s="116">
        <v>3.7589462365591384</v>
      </c>
      <c r="N30" s="116">
        <v>1.6361935734265105</v>
      </c>
      <c r="O30" s="170">
        <v>93</v>
      </c>
      <c r="Q30" s="116">
        <v>6.9580000000000002</v>
      </c>
      <c r="R30" s="116">
        <v>7.5747466666666678</v>
      </c>
      <c r="S30" s="116">
        <v>2.7746170671203498</v>
      </c>
      <c r="T30" s="170">
        <v>150</v>
      </c>
      <c r="V30" s="182">
        <v>2.0063939007140275</v>
      </c>
      <c r="W30" s="182">
        <v>1.88</v>
      </c>
      <c r="X30" s="182">
        <v>0.94348923194011447</v>
      </c>
      <c r="Y30" s="183">
        <v>1296</v>
      </c>
    </row>
    <row r="31" spans="1:25" x14ac:dyDescent="0.3">
      <c r="A31" s="169" t="s">
        <v>232</v>
      </c>
      <c r="B31" s="169">
        <v>8.8028925839363197</v>
      </c>
      <c r="C31" s="169">
        <v>8.25</v>
      </c>
      <c r="D31" s="169">
        <v>4.170329563380383</v>
      </c>
      <c r="E31" s="170">
        <v>2000</v>
      </c>
      <c r="G31" s="177">
        <v>30.064531249999998</v>
      </c>
      <c r="H31" s="177">
        <v>14</v>
      </c>
      <c r="I31" s="177">
        <v>13.093682032005871</v>
      </c>
      <c r="J31" s="178">
        <v>52</v>
      </c>
      <c r="L31" s="116">
        <v>14</v>
      </c>
      <c r="M31" s="116">
        <v>14.666580645161289</v>
      </c>
      <c r="N31" s="116">
        <v>6.3070072962094024</v>
      </c>
      <c r="O31" s="170">
        <v>93</v>
      </c>
      <c r="Q31" s="116">
        <v>26.2</v>
      </c>
      <c r="R31" s="116">
        <v>28.129266666666688</v>
      </c>
      <c r="S31" s="116">
        <v>9.2488278245887763</v>
      </c>
      <c r="T31" s="170">
        <v>150</v>
      </c>
      <c r="V31" s="182">
        <v>10.587433878902798</v>
      </c>
      <c r="W31" s="182">
        <v>10</v>
      </c>
      <c r="X31" s="182">
        <v>4.1620948909691426</v>
      </c>
      <c r="Y31" s="183">
        <v>2104</v>
      </c>
    </row>
    <row r="32" spans="1:25" x14ac:dyDescent="0.3">
      <c r="A32" s="169" t="s">
        <v>233</v>
      </c>
      <c r="B32" s="169">
        <v>2.6194555948739247</v>
      </c>
      <c r="C32" s="169">
        <v>2.5</v>
      </c>
      <c r="D32" s="169">
        <v>1.0264871811762208</v>
      </c>
      <c r="E32" s="170">
        <v>1997</v>
      </c>
      <c r="G32" s="177">
        <v>6.3318750000000019</v>
      </c>
      <c r="H32" s="177">
        <v>3.5</v>
      </c>
      <c r="I32" s="177">
        <v>2.43329372648987</v>
      </c>
      <c r="J32" s="178">
        <v>52</v>
      </c>
      <c r="L32" s="116">
        <v>2.75</v>
      </c>
      <c r="M32" s="116">
        <v>2.8595591397849454</v>
      </c>
      <c r="N32" s="116">
        <v>1.2453225696900243</v>
      </c>
      <c r="O32" s="170">
        <v>93</v>
      </c>
      <c r="Q32" s="116">
        <v>4.1950000000000003</v>
      </c>
      <c r="R32" s="116">
        <v>4.5440933333333344</v>
      </c>
      <c r="S32" s="116">
        <v>1.3770791521509824</v>
      </c>
      <c r="T32" s="170">
        <v>150</v>
      </c>
      <c r="V32" s="182">
        <v>3.394464704148858</v>
      </c>
      <c r="W32" s="182">
        <v>3.3100677640639997</v>
      </c>
      <c r="X32" s="182">
        <v>1.0829583176155668</v>
      </c>
      <c r="Y32" s="183">
        <v>2190</v>
      </c>
    </row>
    <row r="33" spans="1:25" x14ac:dyDescent="0.3">
      <c r="A33" s="169" t="s">
        <v>234</v>
      </c>
      <c r="B33" s="169">
        <v>0.92430441089717996</v>
      </c>
      <c r="C33" s="169">
        <v>0.9</v>
      </c>
      <c r="D33" s="169">
        <v>0.30506669464321856</v>
      </c>
      <c r="E33" s="170">
        <v>1995</v>
      </c>
      <c r="G33" s="177">
        <v>1.7007812499999999</v>
      </c>
      <c r="H33" s="177">
        <v>1.54</v>
      </c>
      <c r="I33" s="177">
        <v>0.54342899917876875</v>
      </c>
      <c r="J33" s="178">
        <v>52</v>
      </c>
      <c r="L33" s="116">
        <v>0.84899999999999998</v>
      </c>
      <c r="M33" s="116">
        <v>0.84701075268817183</v>
      </c>
      <c r="N33" s="116">
        <v>0.31046257998350024</v>
      </c>
      <c r="O33" s="170">
        <v>93</v>
      </c>
      <c r="Q33" s="116">
        <v>1.04</v>
      </c>
      <c r="R33" s="116">
        <v>1.0846600000000002</v>
      </c>
      <c r="S33" s="116">
        <v>0.3188977648087245</v>
      </c>
      <c r="T33" s="170">
        <v>150</v>
      </c>
      <c r="V33" s="182">
        <v>1.2212568706531224</v>
      </c>
      <c r="W33" s="182">
        <v>1.2</v>
      </c>
      <c r="X33" s="182">
        <v>0.3353464502353331</v>
      </c>
      <c r="Y33" s="183">
        <v>2149</v>
      </c>
    </row>
    <row r="34" spans="1:25" x14ac:dyDescent="0.3">
      <c r="A34" s="169" t="s">
        <v>235</v>
      </c>
      <c r="B34" s="169">
        <v>3.0465691022789869</v>
      </c>
      <c r="C34" s="169">
        <v>3.05</v>
      </c>
      <c r="D34" s="169">
        <v>1.002430528592356</v>
      </c>
      <c r="E34" s="170">
        <v>1845</v>
      </c>
      <c r="G34" s="177">
        <v>5.6981249999999992</v>
      </c>
      <c r="H34" s="177">
        <v>4.2</v>
      </c>
      <c r="I34" s="177">
        <v>1.9903948061565599</v>
      </c>
      <c r="J34" s="178">
        <v>52</v>
      </c>
      <c r="L34" s="116">
        <v>2.52</v>
      </c>
      <c r="M34" s="116">
        <v>2.5176881720430115</v>
      </c>
      <c r="N34" s="116">
        <v>0.9576671381384243</v>
      </c>
      <c r="O34" s="170">
        <v>93</v>
      </c>
      <c r="Q34" s="116">
        <v>2.6799999999999997</v>
      </c>
      <c r="R34" s="116">
        <v>2.9678866666666659</v>
      </c>
      <c r="S34" s="116">
        <v>0.97956496151211137</v>
      </c>
      <c r="T34" s="170">
        <v>150</v>
      </c>
      <c r="V34" s="182">
        <v>4.4225382064889933</v>
      </c>
      <c r="W34" s="182">
        <v>4.33</v>
      </c>
      <c r="X34" s="182">
        <v>1.2153860528337792</v>
      </c>
      <c r="Y34" s="183">
        <v>1708</v>
      </c>
    </row>
    <row r="35" spans="1:25" x14ac:dyDescent="0.3">
      <c r="A35" s="169" t="s">
        <v>236</v>
      </c>
      <c r="B35" s="169">
        <v>0.55673001616386242</v>
      </c>
      <c r="C35" s="169">
        <v>0.52200000000000002</v>
      </c>
      <c r="D35" s="169">
        <v>0.27098427668605291</v>
      </c>
      <c r="E35" s="170">
        <v>1834</v>
      </c>
      <c r="G35" s="177">
        <v>0.83193749999999989</v>
      </c>
      <c r="H35" s="177">
        <v>0.78200000000000003</v>
      </c>
      <c r="I35" s="177">
        <v>0.25802415554313907</v>
      </c>
      <c r="J35" s="178">
        <v>52</v>
      </c>
      <c r="L35" s="116">
        <v>0.372</v>
      </c>
      <c r="M35" s="116">
        <v>0.37296774193548382</v>
      </c>
      <c r="N35" s="116">
        <v>0.12592915875917549</v>
      </c>
      <c r="O35" s="170">
        <v>93</v>
      </c>
      <c r="Q35" s="116">
        <v>0.3115</v>
      </c>
      <c r="R35" s="116">
        <v>0.34915333333333337</v>
      </c>
      <c r="S35" s="116">
        <v>0.11303520022050138</v>
      </c>
      <c r="T35" s="170">
        <v>150</v>
      </c>
      <c r="V35" s="182">
        <v>0.78579252255245957</v>
      </c>
      <c r="W35" s="182">
        <v>0.76</v>
      </c>
      <c r="X35" s="182">
        <v>0.21739189123241659</v>
      </c>
      <c r="Y35" s="183">
        <v>1759</v>
      </c>
    </row>
    <row r="36" spans="1:25" x14ac:dyDescent="0.3">
      <c r="A36" s="169" t="s">
        <v>237</v>
      </c>
      <c r="B36" s="169">
        <v>3.4124110917556338</v>
      </c>
      <c r="C36" s="169">
        <v>3.29</v>
      </c>
      <c r="D36" s="169">
        <v>1.0172646791717799</v>
      </c>
      <c r="E36" s="170">
        <v>1845</v>
      </c>
      <c r="G36" s="177">
        <v>4.6053125000000001</v>
      </c>
      <c r="H36" s="177">
        <v>3.59</v>
      </c>
      <c r="I36" s="177">
        <v>1.2631470727289626</v>
      </c>
      <c r="J36" s="178">
        <v>52</v>
      </c>
      <c r="L36" s="116">
        <v>2.1</v>
      </c>
      <c r="M36" s="116">
        <v>2.1063225806451609</v>
      </c>
      <c r="N36" s="116">
        <v>0.67649943098519938</v>
      </c>
      <c r="O36" s="170">
        <v>93</v>
      </c>
      <c r="Q36" s="116">
        <v>1.49</v>
      </c>
      <c r="R36" s="116">
        <v>1.6906266666666658</v>
      </c>
      <c r="S36" s="116">
        <v>0.57754243188031262</v>
      </c>
      <c r="T36" s="170">
        <v>150</v>
      </c>
      <c r="V36" s="182">
        <v>5.1839621699698855</v>
      </c>
      <c r="W36" s="182">
        <v>5.03</v>
      </c>
      <c r="X36" s="182">
        <v>1.2952197448171334</v>
      </c>
      <c r="Y36" s="183">
        <v>1730</v>
      </c>
    </row>
    <row r="37" spans="1:25" x14ac:dyDescent="0.3">
      <c r="A37" s="169" t="s">
        <v>238</v>
      </c>
      <c r="B37" s="169">
        <v>0.7392821622800726</v>
      </c>
      <c r="C37" s="169">
        <v>0.7</v>
      </c>
      <c r="D37" s="169">
        <v>0.23220011858958692</v>
      </c>
      <c r="E37" s="170">
        <v>1682</v>
      </c>
      <c r="G37" s="177">
        <v>0.88918750000000002</v>
      </c>
      <c r="H37" s="177">
        <v>0.92</v>
      </c>
      <c r="I37" s="177">
        <v>0.22858517798350386</v>
      </c>
      <c r="J37" s="178">
        <v>52</v>
      </c>
      <c r="L37" s="116">
        <v>0.44</v>
      </c>
      <c r="M37" s="116">
        <v>0.42178494623655916</v>
      </c>
      <c r="N37" s="116">
        <v>0.13697162342464494</v>
      </c>
      <c r="O37" s="170">
        <v>93</v>
      </c>
      <c r="Q37" s="116">
        <v>0.26150000000000001</v>
      </c>
      <c r="R37" s="116">
        <v>0.2961733333333334</v>
      </c>
      <c r="S37" s="116">
        <v>0.10136342184875598</v>
      </c>
      <c r="T37" s="170">
        <v>150</v>
      </c>
      <c r="V37" s="182">
        <v>1.1019477301785079</v>
      </c>
      <c r="W37" s="182">
        <v>1.0780000000000001</v>
      </c>
      <c r="X37" s="182">
        <v>0.26898312252732992</v>
      </c>
      <c r="Y37" s="183">
        <v>1370</v>
      </c>
    </row>
    <row r="38" spans="1:25" x14ac:dyDescent="0.3">
      <c r="A38" s="169" t="s">
        <v>239</v>
      </c>
      <c r="B38" s="169">
        <v>2.1348692385815733</v>
      </c>
      <c r="C38" s="169">
        <v>2.0045000000000002</v>
      </c>
      <c r="D38" s="169">
        <v>0.6933508882631273</v>
      </c>
      <c r="E38" s="170">
        <v>1874</v>
      </c>
      <c r="G38" s="177">
        <v>2.3854687500000002</v>
      </c>
      <c r="H38" s="177">
        <v>1.97</v>
      </c>
      <c r="I38" s="177">
        <v>0.57613727120664482</v>
      </c>
      <c r="J38" s="178">
        <v>52</v>
      </c>
      <c r="L38" s="116">
        <v>1.26</v>
      </c>
      <c r="M38" s="116">
        <v>1.2097204301075266</v>
      </c>
      <c r="N38" s="116">
        <v>0.38320589011166045</v>
      </c>
      <c r="O38" s="170">
        <v>93</v>
      </c>
      <c r="Q38" s="116">
        <v>0.73499999999999999</v>
      </c>
      <c r="R38" s="116">
        <v>0.79891999999999996</v>
      </c>
      <c r="S38" s="116">
        <v>0.27222048710558083</v>
      </c>
      <c r="T38" s="170">
        <v>150</v>
      </c>
      <c r="V38" s="182">
        <v>3.187005997499389</v>
      </c>
      <c r="W38" s="182">
        <v>3.11</v>
      </c>
      <c r="X38" s="182">
        <v>0.77573386272380851</v>
      </c>
      <c r="Y38" s="183">
        <v>1684</v>
      </c>
    </row>
    <row r="39" spans="1:25" x14ac:dyDescent="0.3">
      <c r="A39" s="169" t="s">
        <v>240</v>
      </c>
      <c r="B39" s="169">
        <v>0.32254654722045573</v>
      </c>
      <c r="C39" s="169">
        <v>0.3</v>
      </c>
      <c r="D39" s="169">
        <v>0.10310907105307365</v>
      </c>
      <c r="E39" s="170">
        <v>1490</v>
      </c>
      <c r="G39" s="177">
        <v>0.33875781249999998</v>
      </c>
      <c r="H39" s="177">
        <v>0.34499999999999997</v>
      </c>
      <c r="I39" s="177">
        <v>8.1174628126433876E-2</v>
      </c>
      <c r="J39" s="178">
        <v>52</v>
      </c>
      <c r="L39" s="116">
        <v>0.18</v>
      </c>
      <c r="M39" s="116">
        <v>0.18284946236559138</v>
      </c>
      <c r="N39" s="116">
        <v>6.0559072142998445E-2</v>
      </c>
      <c r="O39" s="170">
        <v>93</v>
      </c>
      <c r="Q39" s="116">
        <v>0.1</v>
      </c>
      <c r="R39" s="116">
        <v>0.11035999999999999</v>
      </c>
      <c r="S39" s="116">
        <v>3.5421138698052239E-2</v>
      </c>
      <c r="T39" s="170">
        <v>150</v>
      </c>
      <c r="V39" s="182">
        <v>0.46240050392234727</v>
      </c>
      <c r="W39" s="182">
        <v>0.45</v>
      </c>
      <c r="X39" s="182">
        <v>0.12762220066626898</v>
      </c>
      <c r="Y39" s="183">
        <v>726</v>
      </c>
    </row>
    <row r="40" spans="1:25" x14ac:dyDescent="0.3">
      <c r="A40" s="169" t="s">
        <v>241</v>
      </c>
      <c r="B40" s="169">
        <v>2.0825597452587283</v>
      </c>
      <c r="C40" s="169">
        <v>1.9769999999999999</v>
      </c>
      <c r="D40" s="169">
        <v>0.6160587337071245</v>
      </c>
      <c r="E40" s="170">
        <v>1954</v>
      </c>
      <c r="G40" s="177">
        <v>2.1814062499999998</v>
      </c>
      <c r="H40" s="177">
        <v>2.1</v>
      </c>
      <c r="I40" s="177">
        <v>0.50714540317441503</v>
      </c>
      <c r="J40" s="178">
        <v>52</v>
      </c>
      <c r="L40" s="116">
        <v>1.24</v>
      </c>
      <c r="M40" s="116">
        <v>1.2088709677419354</v>
      </c>
      <c r="N40" s="116">
        <v>0.38837599101310066</v>
      </c>
      <c r="O40" s="170">
        <v>93</v>
      </c>
      <c r="Q40" s="116">
        <v>0.63250000000000006</v>
      </c>
      <c r="R40" s="116">
        <v>0.69454666666666687</v>
      </c>
      <c r="S40" s="116">
        <v>0.21562886592991595</v>
      </c>
      <c r="T40" s="170">
        <v>150</v>
      </c>
      <c r="V40" s="182">
        <v>3.09637849208581</v>
      </c>
      <c r="W40" s="182">
        <v>3.01</v>
      </c>
      <c r="X40" s="182">
        <v>0.76398880028661986</v>
      </c>
      <c r="Y40" s="183">
        <v>2108</v>
      </c>
    </row>
    <row r="41" spans="1:25" x14ac:dyDescent="0.3">
      <c r="A41" s="169" t="s">
        <v>242</v>
      </c>
      <c r="B41" s="169">
        <v>0.32903008588050131</v>
      </c>
      <c r="C41" s="169">
        <v>0.31</v>
      </c>
      <c r="D41" s="169">
        <v>0.11845513407846646</v>
      </c>
      <c r="E41" s="170">
        <v>1836</v>
      </c>
      <c r="G41" s="177">
        <v>0.32193749999999999</v>
      </c>
      <c r="H41" s="177">
        <v>0.32</v>
      </c>
      <c r="I41" s="177">
        <v>7.536491951664237E-2</v>
      </c>
      <c r="J41" s="178">
        <v>52</v>
      </c>
      <c r="L41" s="116">
        <v>0.19</v>
      </c>
      <c r="M41" s="116">
        <v>0.19064516129032255</v>
      </c>
      <c r="N41" s="116">
        <v>6.4916227594593853E-2</v>
      </c>
      <c r="O41" s="170">
        <v>93</v>
      </c>
      <c r="Q41" s="116">
        <v>9.4500000000000001E-2</v>
      </c>
      <c r="R41" s="116">
        <v>0.10420666666666664</v>
      </c>
      <c r="S41" s="116">
        <v>3.4141918842124572E-2</v>
      </c>
      <c r="T41" s="170">
        <v>150</v>
      </c>
      <c r="V41" s="182">
        <v>0.46528080552143458</v>
      </c>
      <c r="W41" s="182">
        <v>0.45</v>
      </c>
      <c r="X41" s="182">
        <v>0.12293485075545725</v>
      </c>
      <c r="Y41" s="183">
        <v>1784</v>
      </c>
    </row>
    <row r="42" spans="1:25" x14ac:dyDescent="0.3">
      <c r="A42" s="169" t="s">
        <v>222</v>
      </c>
      <c r="B42" s="169">
        <v>1.5618754278994347</v>
      </c>
      <c r="C42" s="169">
        <v>1.48</v>
      </c>
      <c r="D42" s="169">
        <v>0.65173405250596772</v>
      </c>
      <c r="E42" s="170">
        <v>1835</v>
      </c>
      <c r="G42" s="177">
        <v>2.8059375000000002</v>
      </c>
      <c r="H42" s="177">
        <v>1.6</v>
      </c>
      <c r="I42" s="177">
        <v>1.0177360272161711</v>
      </c>
      <c r="J42" s="178">
        <v>52</v>
      </c>
      <c r="L42" s="116">
        <v>2.76</v>
      </c>
      <c r="M42" s="116">
        <v>2.9791505376344092</v>
      </c>
      <c r="N42" s="116">
        <v>1.3314683616145155</v>
      </c>
      <c r="O42" s="170">
        <v>93</v>
      </c>
      <c r="Q42" s="116">
        <v>3.044</v>
      </c>
      <c r="R42" s="116">
        <v>3.1147671232876704</v>
      </c>
      <c r="S42" s="116">
        <v>1.4264901127098113</v>
      </c>
      <c r="T42" s="170">
        <v>150</v>
      </c>
      <c r="V42" s="182">
        <v>2.4708001415701388</v>
      </c>
      <c r="W42" s="182">
        <v>2.38</v>
      </c>
      <c r="X42" s="182">
        <v>0.92690377428097137</v>
      </c>
      <c r="Y42" s="183">
        <v>1554</v>
      </c>
    </row>
    <row r="43" spans="1:25" x14ac:dyDescent="0.3">
      <c r="A43" s="169" t="s">
        <v>224</v>
      </c>
      <c r="B43" s="169">
        <v>9.2505802684149596E-2</v>
      </c>
      <c r="C43" s="169">
        <v>7.1999171364121997E-2</v>
      </c>
      <c r="D43" s="169">
        <v>7.2058696608334041E-2</v>
      </c>
      <c r="E43" s="170">
        <v>1605</v>
      </c>
      <c r="G43" s="177">
        <v>0.43928125000000001</v>
      </c>
      <c r="H43" s="177">
        <v>0.31</v>
      </c>
      <c r="I43" s="177">
        <v>0.25862095023110082</v>
      </c>
      <c r="J43" s="178">
        <v>52</v>
      </c>
      <c r="L43" s="116">
        <v>0.378</v>
      </c>
      <c r="M43" s="116">
        <v>0.40549462365591382</v>
      </c>
      <c r="N43" s="116">
        <v>0.50389097901107704</v>
      </c>
      <c r="O43" s="170">
        <v>93</v>
      </c>
      <c r="Q43" s="116">
        <v>0.48</v>
      </c>
      <c r="R43" s="116">
        <v>0.55575333333333321</v>
      </c>
      <c r="S43" s="116">
        <v>0.3183030408623555</v>
      </c>
      <c r="T43" s="170">
        <v>150</v>
      </c>
      <c r="V43" s="182">
        <v>0.42469863956466086</v>
      </c>
      <c r="W43" s="182">
        <v>0.3</v>
      </c>
      <c r="X43" s="182">
        <v>0.41062862672681283</v>
      </c>
      <c r="Y43" s="183">
        <v>1562</v>
      </c>
    </row>
    <row r="44" spans="1:25" x14ac:dyDescent="0.3">
      <c r="A44" s="169" t="s">
        <v>226</v>
      </c>
      <c r="B44" s="169">
        <v>2.8362730527369933</v>
      </c>
      <c r="C44" s="169">
        <v>2.66</v>
      </c>
      <c r="D44" s="169">
        <v>1.7165898983350893</v>
      </c>
      <c r="E44" s="170">
        <v>1803</v>
      </c>
      <c r="G44" s="177">
        <v>14.744736842105265</v>
      </c>
      <c r="H44" s="177">
        <v>8.6199999999999992</v>
      </c>
      <c r="I44" s="177">
        <v>26.215735471930909</v>
      </c>
      <c r="J44" s="178">
        <v>52</v>
      </c>
      <c r="L44" s="116">
        <v>7.7750000000000004</v>
      </c>
      <c r="M44" s="116">
        <v>10.115897727272726</v>
      </c>
      <c r="N44" s="116">
        <v>6.9643591794414634</v>
      </c>
      <c r="O44" s="170">
        <v>93</v>
      </c>
      <c r="Q44" s="116">
        <v>31.55</v>
      </c>
      <c r="R44" s="116">
        <v>36.779866666666678</v>
      </c>
      <c r="S44" s="116">
        <v>39.873893514205768</v>
      </c>
      <c r="T44" s="170">
        <v>150</v>
      </c>
      <c r="V44" s="182">
        <v>0.72663003074866317</v>
      </c>
      <c r="W44" s="182">
        <v>0.51</v>
      </c>
      <c r="X44" s="182">
        <v>0.92773743143366982</v>
      </c>
      <c r="Y44" s="183">
        <v>1496</v>
      </c>
    </row>
    <row r="45" spans="1:25" x14ac:dyDescent="0.3">
      <c r="A45" s="169" t="s">
        <v>227</v>
      </c>
      <c r="B45" s="169">
        <v>0.68957229058967173</v>
      </c>
      <c r="C45" s="169">
        <v>0.41</v>
      </c>
      <c r="D45" s="169">
        <v>0.63141453229931177</v>
      </c>
      <c r="E45" s="170">
        <v>2137</v>
      </c>
      <c r="G45" s="177">
        <v>6.6475</v>
      </c>
      <c r="H45" s="177">
        <v>4</v>
      </c>
      <c r="I45" s="177">
        <v>4.4949972191315073</v>
      </c>
      <c r="J45" s="178">
        <v>52</v>
      </c>
      <c r="L45" s="116">
        <v>3.37</v>
      </c>
      <c r="M45" s="116">
        <v>4.4846559139784938</v>
      </c>
      <c r="N45" s="116">
        <v>3.2991005081231486</v>
      </c>
      <c r="O45" s="170">
        <v>93</v>
      </c>
      <c r="Q45" s="116">
        <v>17.899999999999999</v>
      </c>
      <c r="R45" s="116">
        <v>18.102733333333333</v>
      </c>
      <c r="S45" s="116">
        <v>11.201061550684479</v>
      </c>
      <c r="T45" s="170">
        <v>150</v>
      </c>
      <c r="V45" s="182">
        <v>0.4765919974903689</v>
      </c>
      <c r="W45" s="182">
        <v>0.28949999999999998</v>
      </c>
      <c r="X45" s="182">
        <v>0.5089325905846811</v>
      </c>
      <c r="Y45" s="183">
        <v>1696</v>
      </c>
    </row>
    <row r="46" spans="1:25" x14ac:dyDescent="0.3">
      <c r="A46" s="169" t="s">
        <v>228</v>
      </c>
      <c r="B46" s="169">
        <v>0.29060768382197438</v>
      </c>
      <c r="C46" s="169">
        <v>0.19776286738802401</v>
      </c>
      <c r="D46" s="169">
        <v>0.22922921083088621</v>
      </c>
      <c r="E46" s="170">
        <v>1863</v>
      </c>
      <c r="G46" s="177">
        <v>1.4162500000000005</v>
      </c>
      <c r="H46" s="177">
        <v>0.95000000000000007</v>
      </c>
      <c r="I46" s="177">
        <v>0.92510556830017965</v>
      </c>
      <c r="J46" s="178">
        <v>52</v>
      </c>
      <c r="L46" s="116">
        <v>1.1200000000000001</v>
      </c>
      <c r="M46" s="116">
        <v>1.2413440860215055</v>
      </c>
      <c r="N46" s="116">
        <v>0.63222406616742377</v>
      </c>
      <c r="O46" s="170">
        <v>93</v>
      </c>
      <c r="Q46" s="116">
        <v>3.31</v>
      </c>
      <c r="R46" s="116">
        <v>3.5899799999999997</v>
      </c>
      <c r="S46" s="116">
        <v>2.0345109304859155</v>
      </c>
      <c r="T46" s="170">
        <v>150</v>
      </c>
      <c r="V46" s="182">
        <v>0.16793099859499047</v>
      </c>
      <c r="W46" s="182">
        <v>0.113</v>
      </c>
      <c r="X46" s="182">
        <v>0.18770725715636899</v>
      </c>
      <c r="Y46" s="183">
        <v>1637</v>
      </c>
    </row>
    <row r="47" spans="1:25" x14ac:dyDescent="0.3">
      <c r="C47" s="170"/>
    </row>
    <row r="48" spans="1:25" x14ac:dyDescent="0.3">
      <c r="A48" s="117" t="s">
        <v>749</v>
      </c>
      <c r="B48" s="117"/>
      <c r="C48" s="117"/>
      <c r="D48" s="117"/>
      <c r="E48" s="117"/>
      <c r="F48" s="117"/>
      <c r="G48" s="117"/>
      <c r="H48" s="117"/>
      <c r="I48" s="117"/>
      <c r="J48" s="179"/>
    </row>
    <row r="49" spans="1:10" x14ac:dyDescent="0.3">
      <c r="A49" s="117" t="s">
        <v>853</v>
      </c>
      <c r="B49" s="117"/>
      <c r="C49" s="117"/>
      <c r="D49" s="117"/>
      <c r="E49" s="117"/>
      <c r="F49" s="117"/>
      <c r="G49" s="117"/>
      <c r="H49" s="117"/>
      <c r="I49" s="117"/>
      <c r="J49" s="179"/>
    </row>
    <row r="50" spans="1:10" x14ac:dyDescent="0.3">
      <c r="A50" s="117" t="s">
        <v>750</v>
      </c>
      <c r="B50" s="117"/>
      <c r="C50" s="117"/>
      <c r="D50" s="117"/>
      <c r="E50" s="117"/>
      <c r="F50" s="117"/>
      <c r="G50" s="117"/>
      <c r="H50" s="117"/>
      <c r="I50" s="117"/>
      <c r="J50" s="179"/>
    </row>
    <row r="51" spans="1:10" x14ac:dyDescent="0.3">
      <c r="A51" s="115" t="s">
        <v>751</v>
      </c>
    </row>
    <row r="52" spans="1:10" x14ac:dyDescent="0.3">
      <c r="A52" s="115" t="s">
        <v>752</v>
      </c>
    </row>
  </sheetData>
  <mergeCells count="10">
    <mergeCell ref="V2:Y2"/>
    <mergeCell ref="V3:Y3"/>
    <mergeCell ref="B2:E2"/>
    <mergeCell ref="G2:J2"/>
    <mergeCell ref="L2:O2"/>
    <mergeCell ref="Q2:T2"/>
    <mergeCell ref="B3:E3"/>
    <mergeCell ref="G3:J3"/>
    <mergeCell ref="L3:O3"/>
    <mergeCell ref="Q3:T3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298EF-17CC-485D-8B9C-BB8A7E5E0BA9}">
  <dimension ref="A1:W15"/>
  <sheetViews>
    <sheetView zoomScale="70" zoomScaleNormal="70" workbookViewId="0">
      <selection activeCell="R25" sqref="R25"/>
    </sheetView>
  </sheetViews>
  <sheetFormatPr defaultRowHeight="14" x14ac:dyDescent="0.3"/>
  <cols>
    <col min="1" max="1" width="11.9140625" style="123" customWidth="1"/>
    <col min="2" max="16384" width="8.6640625" style="123"/>
  </cols>
  <sheetData>
    <row r="1" spans="1:23" s="126" customFormat="1" ht="25" customHeight="1" x14ac:dyDescent="0.3">
      <c r="A1" s="125" t="s">
        <v>761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</row>
    <row r="2" spans="1:23" s="128" customFormat="1" x14ac:dyDescent="0.3">
      <c r="A2" s="127"/>
      <c r="B2" s="127" t="s">
        <v>218</v>
      </c>
      <c r="C2" s="127" t="s">
        <v>225</v>
      </c>
      <c r="D2" s="127" t="s">
        <v>227</v>
      </c>
      <c r="E2" s="127" t="s">
        <v>228</v>
      </c>
      <c r="F2" s="127" t="s">
        <v>755</v>
      </c>
      <c r="G2" s="127" t="s">
        <v>223</v>
      </c>
      <c r="H2" s="127" t="s">
        <v>224</v>
      </c>
      <c r="I2" s="127" t="s">
        <v>229</v>
      </c>
      <c r="J2" s="127" t="s">
        <v>230</v>
      </c>
      <c r="K2" s="127" t="s">
        <v>219</v>
      </c>
      <c r="L2" s="127" t="s">
        <v>232</v>
      </c>
      <c r="M2" s="127" t="s">
        <v>233</v>
      </c>
      <c r="N2" s="127" t="s">
        <v>222</v>
      </c>
      <c r="O2" s="127" t="s">
        <v>221</v>
      </c>
      <c r="P2" s="127" t="s">
        <v>234</v>
      </c>
      <c r="Q2" s="127" t="s">
        <v>748</v>
      </c>
      <c r="R2" s="127" t="s">
        <v>235</v>
      </c>
      <c r="S2" s="127" t="s">
        <v>237</v>
      </c>
      <c r="T2" s="127" t="s">
        <v>220</v>
      </c>
      <c r="U2" s="127" t="s">
        <v>239</v>
      </c>
      <c r="V2" s="127" t="s">
        <v>241</v>
      </c>
      <c r="W2" s="127" t="s">
        <v>242</v>
      </c>
    </row>
    <row r="3" spans="1:23" x14ac:dyDescent="0.3">
      <c r="A3" s="127" t="s">
        <v>756</v>
      </c>
      <c r="B3" s="124">
        <v>0.01</v>
      </c>
      <c r="C3" s="124">
        <v>6.0000000000000001E-3</v>
      </c>
      <c r="D3" s="124">
        <v>0.104</v>
      </c>
      <c r="E3" s="124">
        <v>3.2000000000000001E-2</v>
      </c>
      <c r="F3" s="124">
        <v>3.8999999999999998E-3</v>
      </c>
      <c r="G3" s="124">
        <v>7.0000000000000001E-3</v>
      </c>
      <c r="H3" s="124">
        <v>2.8000000000000001E-2</v>
      </c>
      <c r="I3" s="124">
        <v>2.8000000000000001E-2</v>
      </c>
      <c r="J3" s="124">
        <v>5.8999999999999997E-2</v>
      </c>
      <c r="K3" s="124">
        <v>3.2000000000000001E-2</v>
      </c>
      <c r="L3" s="124">
        <v>0.115</v>
      </c>
      <c r="M3" s="124">
        <v>0.25900000000000001</v>
      </c>
      <c r="N3" s="124">
        <v>0.20799999999999999</v>
      </c>
      <c r="O3" s="124">
        <v>0.125</v>
      </c>
      <c r="P3" s="124">
        <v>0.34100000000000003</v>
      </c>
      <c r="Q3" s="124">
        <v>0.47299999999999998</v>
      </c>
      <c r="R3" s="124">
        <v>0.42199999999999999</v>
      </c>
      <c r="S3" s="124">
        <v>0.56999999999999995</v>
      </c>
      <c r="T3" s="124">
        <v>0.60299999999999998</v>
      </c>
      <c r="U3" s="124">
        <v>0.64</v>
      </c>
      <c r="V3" s="124">
        <v>0.63500000000000001</v>
      </c>
      <c r="W3" s="124">
        <v>0.61699999999999999</v>
      </c>
    </row>
    <row r="4" spans="1:23" x14ac:dyDescent="0.3">
      <c r="A4" s="127" t="s">
        <v>757</v>
      </c>
      <c r="B4" s="124">
        <v>5.5E-2</v>
      </c>
      <c r="C4" s="124">
        <v>4.5999999999999999E-2</v>
      </c>
      <c r="D4" s="124">
        <v>5.5E-2</v>
      </c>
      <c r="E4" s="124">
        <v>0.05</v>
      </c>
      <c r="F4" s="124">
        <v>0.33300000000000002</v>
      </c>
      <c r="G4" s="124">
        <v>0.8</v>
      </c>
      <c r="H4" s="124">
        <v>0.38</v>
      </c>
      <c r="I4" s="124">
        <v>0.31900000000000001</v>
      </c>
      <c r="J4" s="124">
        <v>0.56000000000000005</v>
      </c>
      <c r="K4" s="124">
        <v>0.38900000000000001</v>
      </c>
      <c r="L4" s="124">
        <v>1.32</v>
      </c>
      <c r="M4" s="124">
        <v>2.09</v>
      </c>
      <c r="N4" s="124">
        <v>0.78100000000000003</v>
      </c>
      <c r="O4" s="124">
        <v>0.41699999999999998</v>
      </c>
      <c r="P4" s="124">
        <v>1.79</v>
      </c>
      <c r="Q4" s="124">
        <v>4.03</v>
      </c>
      <c r="R4" s="124">
        <v>2.5299999999999998</v>
      </c>
      <c r="S4" s="124">
        <v>2.5499999999999998</v>
      </c>
      <c r="T4" s="124">
        <v>2.4700000000000002</v>
      </c>
      <c r="U4" s="124">
        <v>2.2200000000000002</v>
      </c>
      <c r="V4" s="124">
        <v>1.79</v>
      </c>
      <c r="W4" s="124">
        <v>1.59</v>
      </c>
    </row>
    <row r="5" spans="1:23" ht="16.5" x14ac:dyDescent="0.3">
      <c r="A5" s="127" t="s">
        <v>790</v>
      </c>
      <c r="B5" s="124">
        <v>6.9999999999999999E-4</v>
      </c>
      <c r="C5" s="124">
        <v>2E-3</v>
      </c>
      <c r="D5" s="124">
        <v>7.4999999999999997E-3</v>
      </c>
      <c r="E5" s="124">
        <v>2.9000000000000001E-2</v>
      </c>
      <c r="F5" s="124">
        <v>1.2999999999999999E-3</v>
      </c>
      <c r="G5" s="124">
        <v>1.4999999999999999E-2</v>
      </c>
      <c r="H5" s="124">
        <v>4.3999999999999997E-2</v>
      </c>
      <c r="I5" s="124">
        <v>5.0000000000000001E-3</v>
      </c>
      <c r="J5" s="124">
        <v>1.4E-2</v>
      </c>
      <c r="K5" s="124">
        <v>5.0000000000000001E-3</v>
      </c>
      <c r="L5" s="124">
        <v>0.13700000000000001</v>
      </c>
      <c r="M5" s="124">
        <v>0.86199999999999999</v>
      </c>
      <c r="N5" s="124">
        <v>0.38400000000000001</v>
      </c>
      <c r="O5" s="124">
        <v>0.65600000000000003</v>
      </c>
      <c r="P5" s="124">
        <v>0.89600000000000002</v>
      </c>
      <c r="Q5" s="124">
        <v>1.2230000000000001</v>
      </c>
      <c r="R5" s="124">
        <v>3.149</v>
      </c>
      <c r="S5" s="124">
        <v>7.7009999999999996</v>
      </c>
      <c r="T5" s="124">
        <v>9.532</v>
      </c>
      <c r="U5" s="124">
        <v>11.282</v>
      </c>
      <c r="V5" s="124">
        <v>11.696999999999999</v>
      </c>
      <c r="W5" s="124">
        <v>24.1</v>
      </c>
    </row>
    <row r="6" spans="1:23" x14ac:dyDescent="0.3">
      <c r="A6" s="127" t="s">
        <v>789</v>
      </c>
      <c r="B6" s="124">
        <v>1.9E-2</v>
      </c>
      <c r="C6" s="124">
        <v>0.08</v>
      </c>
      <c r="D6" s="124">
        <v>8.9999999999999993E-3</v>
      </c>
      <c r="E6" s="124">
        <v>2.5000000000000001E-2</v>
      </c>
      <c r="F6" s="124">
        <v>2.4E-2</v>
      </c>
      <c r="G6" s="124">
        <v>0</v>
      </c>
      <c r="H6" s="124">
        <v>0</v>
      </c>
      <c r="I6" s="124">
        <v>1.4999999999999999E-2</v>
      </c>
      <c r="J6" s="124">
        <v>1.4E-2</v>
      </c>
      <c r="K6" s="124">
        <v>0.33</v>
      </c>
      <c r="L6" s="124">
        <v>1.6E-2</v>
      </c>
      <c r="M6" s="124">
        <v>1.4E-2</v>
      </c>
      <c r="N6" s="124">
        <v>0.03</v>
      </c>
      <c r="O6" s="124">
        <v>0.33</v>
      </c>
      <c r="P6" s="124">
        <v>5.6000000000000001E-2</v>
      </c>
      <c r="Q6" s="124">
        <v>3.7999999999999999E-2</v>
      </c>
      <c r="R6" s="124">
        <v>0</v>
      </c>
      <c r="S6" s="124">
        <v>1.4999999999999999E-2</v>
      </c>
      <c r="T6" s="124">
        <v>0</v>
      </c>
      <c r="U6" s="124">
        <v>0</v>
      </c>
      <c r="V6" s="124">
        <v>1.7000000000000001E-2</v>
      </c>
      <c r="W6" s="124">
        <v>0</v>
      </c>
    </row>
    <row r="7" spans="1:23" ht="16.5" x14ac:dyDescent="0.3">
      <c r="A7" s="127" t="s">
        <v>791</v>
      </c>
      <c r="B7" s="124">
        <v>7.6E-3</v>
      </c>
      <c r="C7" s="124">
        <v>4.3E-3</v>
      </c>
      <c r="D7" s="124">
        <v>0.2</v>
      </c>
      <c r="E7" s="124">
        <v>0.2</v>
      </c>
      <c r="F7" s="124">
        <v>5.0000000000000001E-3</v>
      </c>
      <c r="G7" s="124">
        <v>106</v>
      </c>
      <c r="H7" s="124">
        <v>140</v>
      </c>
      <c r="I7" s="124">
        <v>5.7000000000000002E-3</v>
      </c>
      <c r="J7" s="124">
        <v>6.4999999999999997E-3</v>
      </c>
      <c r="K7" s="124">
        <v>3.5999999999999997E-2</v>
      </c>
      <c r="L7" s="124">
        <v>8.2000000000000007E-3</v>
      </c>
      <c r="M7" s="124">
        <v>9.5399999999999999E-2</v>
      </c>
      <c r="N7" s="124">
        <v>7.1</v>
      </c>
      <c r="O7" s="124">
        <v>5</v>
      </c>
      <c r="P7" s="124">
        <v>3.6999999999999999E-4</v>
      </c>
      <c r="Q7" s="124">
        <v>188</v>
      </c>
      <c r="R7" s="124">
        <v>1.06E-2</v>
      </c>
      <c r="S7" s="124">
        <v>1.1599999999999999E-2</v>
      </c>
      <c r="T7" s="124">
        <v>1.18E-2</v>
      </c>
      <c r="U7" s="124">
        <v>1.2200000000000001E-2</v>
      </c>
      <c r="V7" s="124">
        <v>1.26E-2</v>
      </c>
      <c r="W7" s="124">
        <v>1.2699999999999999E-2</v>
      </c>
    </row>
    <row r="8" spans="1:23" ht="16.5" x14ac:dyDescent="0.3">
      <c r="A8" s="127" t="s">
        <v>792</v>
      </c>
      <c r="B8" s="124">
        <v>2E-3</v>
      </c>
      <c r="C8" s="124">
        <v>9.0999999999999998E-2</v>
      </c>
      <c r="D8" s="124">
        <v>9.5000000000000001E-2</v>
      </c>
      <c r="E8" s="124">
        <v>9.0999999999999998E-2</v>
      </c>
      <c r="F8" s="124">
        <v>0.252</v>
      </c>
      <c r="G8" s="124">
        <v>8.0000000000000002E-3</v>
      </c>
      <c r="H8" s="124">
        <v>8.0000000000000002E-3</v>
      </c>
      <c r="I8" s="124">
        <v>0.125</v>
      </c>
      <c r="J8" s="124">
        <v>0.109</v>
      </c>
      <c r="K8" s="124">
        <v>2.262</v>
      </c>
      <c r="L8" s="124">
        <v>0.11799999999999999</v>
      </c>
      <c r="M8" s="124">
        <v>0.13400000000000001</v>
      </c>
      <c r="N8" s="124">
        <v>3.5999999999999997E-2</v>
      </c>
      <c r="O8" s="124">
        <v>1.4E-2</v>
      </c>
      <c r="P8" s="124">
        <v>1.421</v>
      </c>
      <c r="Q8" s="124">
        <v>0.22800000000000001</v>
      </c>
      <c r="R8" s="124">
        <v>0.152</v>
      </c>
      <c r="S8" s="124">
        <v>0.16300000000000001</v>
      </c>
      <c r="T8" s="124">
        <v>0.128</v>
      </c>
      <c r="U8" s="124">
        <v>0.157</v>
      </c>
      <c r="V8" s="124">
        <v>8.6999999999999994E-2</v>
      </c>
      <c r="W8" s="124">
        <v>8.5000000000000006E-2</v>
      </c>
    </row>
    <row r="9" spans="1:23" x14ac:dyDescent="0.3">
      <c r="A9" s="127" t="s">
        <v>763</v>
      </c>
      <c r="B9" s="124">
        <v>2.5000000000000001E-2</v>
      </c>
      <c r="C9" s="124">
        <v>1.7999999999999999E-2</v>
      </c>
      <c r="D9" s="124">
        <v>0.09</v>
      </c>
      <c r="E9" s="124">
        <v>0.09</v>
      </c>
      <c r="F9" s="124">
        <v>3.4000000000000002E-2</v>
      </c>
      <c r="G9" s="124">
        <v>10.07</v>
      </c>
      <c r="H9" s="124">
        <v>11.95</v>
      </c>
      <c r="I9" s="124">
        <v>1.4999999999999999E-2</v>
      </c>
      <c r="J9" s="124">
        <v>1.2E-2</v>
      </c>
      <c r="K9" s="124">
        <v>2.2000000000000001E-3</v>
      </c>
      <c r="L9" s="124">
        <v>0.01</v>
      </c>
      <c r="M9" s="124">
        <v>8.9999999999999993E-3</v>
      </c>
      <c r="N9" s="124">
        <v>2.4</v>
      </c>
      <c r="O9" s="124">
        <v>2.2999999999999998</v>
      </c>
      <c r="P9" s="124">
        <v>0.01</v>
      </c>
      <c r="Q9" s="124">
        <v>12.5</v>
      </c>
      <c r="R9" s="124">
        <v>1.0999999999999999E-2</v>
      </c>
      <c r="S9" s="124">
        <v>0.02</v>
      </c>
      <c r="T9" s="124">
        <v>3.6999999999999998E-2</v>
      </c>
      <c r="U9" s="124">
        <v>6.7000000000000004E-2</v>
      </c>
      <c r="V9" s="124">
        <v>18.8</v>
      </c>
      <c r="W9" s="124">
        <v>0.19</v>
      </c>
    </row>
    <row r="10" spans="1:23" x14ac:dyDescent="0.3">
      <c r="A10" s="127" t="s">
        <v>762</v>
      </c>
      <c r="B10" s="124">
        <v>0.5</v>
      </c>
      <c r="C10" s="124">
        <v>1.5</v>
      </c>
      <c r="D10" s="124">
        <v>0.16</v>
      </c>
      <c r="E10" s="124">
        <v>0.14000000000000001</v>
      </c>
      <c r="F10" s="124">
        <v>0.7</v>
      </c>
      <c r="G10" s="124">
        <v>2.2000000000000002</v>
      </c>
      <c r="H10" s="124">
        <v>6.55</v>
      </c>
      <c r="I10" s="124">
        <v>4.7300000000000004</v>
      </c>
      <c r="J10" s="124">
        <v>7.57</v>
      </c>
      <c r="K10" s="124">
        <v>2.68</v>
      </c>
      <c r="L10" s="124">
        <v>12.4</v>
      </c>
      <c r="M10" s="124">
        <v>14</v>
      </c>
      <c r="N10" s="124">
        <v>2.4300000000000002</v>
      </c>
      <c r="O10" s="124">
        <v>1.92</v>
      </c>
      <c r="P10" s="124">
        <v>13.8</v>
      </c>
      <c r="Q10" s="124">
        <v>67</v>
      </c>
      <c r="R10" s="124">
        <v>11.9</v>
      </c>
      <c r="S10" s="124">
        <v>8.27</v>
      </c>
      <c r="T10" s="124">
        <v>5.42</v>
      </c>
      <c r="U10" s="124">
        <v>5.54</v>
      </c>
      <c r="V10" s="124">
        <v>3.02</v>
      </c>
      <c r="W10" s="124">
        <v>2</v>
      </c>
    </row>
    <row r="11" spans="1:23" x14ac:dyDescent="0.3">
      <c r="A11" s="127" t="s">
        <v>764</v>
      </c>
      <c r="B11" s="124">
        <v>4.7E-2</v>
      </c>
      <c r="C11" s="124">
        <v>4.7E-2</v>
      </c>
      <c r="D11" s="124">
        <v>0.13</v>
      </c>
      <c r="E11" s="124">
        <v>8.8999999999999996E-2</v>
      </c>
      <c r="F11" s="124">
        <v>4.7E-2</v>
      </c>
      <c r="G11" s="124">
        <v>0.01</v>
      </c>
      <c r="H11" s="124">
        <v>0.126</v>
      </c>
      <c r="I11" s="124">
        <v>2.9999999999999997E-4</v>
      </c>
      <c r="J11" s="124">
        <v>6.9999999999999999E-4</v>
      </c>
      <c r="K11" s="124">
        <v>4.7E-2</v>
      </c>
      <c r="L11" s="124">
        <v>2.8E-3</v>
      </c>
      <c r="M11" s="124">
        <v>8.5000000000000006E-3</v>
      </c>
      <c r="N11" s="124">
        <v>0.246</v>
      </c>
      <c r="O11" s="124">
        <v>3.1E-2</v>
      </c>
      <c r="P11" s="124">
        <v>0.68</v>
      </c>
      <c r="Q11" s="124">
        <v>0.5</v>
      </c>
      <c r="R11" s="124">
        <v>0.02</v>
      </c>
      <c r="S11" s="124">
        <v>4.2999999999999997E-2</v>
      </c>
      <c r="T11" s="124">
        <v>5.3999999999999999E-2</v>
      </c>
      <c r="U11" s="124">
        <v>7.9000000000000001E-2</v>
      </c>
      <c r="V11" s="124">
        <v>0.125</v>
      </c>
      <c r="W11" s="124">
        <v>0.14899999999999999</v>
      </c>
    </row>
    <row r="12" spans="1:23" x14ac:dyDescent="0.3">
      <c r="A12" s="127" t="s">
        <v>769</v>
      </c>
      <c r="B12" s="124">
        <v>4.4999999999999997E-3</v>
      </c>
      <c r="C12" s="124">
        <v>0.40799999999999997</v>
      </c>
      <c r="D12" s="124">
        <v>156</v>
      </c>
      <c r="E12" s="124">
        <v>1.29</v>
      </c>
      <c r="F12" s="124">
        <v>4.4999999999999997E-3</v>
      </c>
      <c r="G12" s="124">
        <v>0.22600000000000001</v>
      </c>
      <c r="H12" s="124">
        <v>0.22600000000000001</v>
      </c>
      <c r="I12" s="124">
        <v>2.0499999999999998</v>
      </c>
      <c r="J12" s="124">
        <v>2.44</v>
      </c>
      <c r="K12" s="124">
        <v>2</v>
      </c>
      <c r="L12" s="124">
        <v>3.34</v>
      </c>
      <c r="M12" s="124">
        <v>4.22</v>
      </c>
      <c r="N12" s="124">
        <v>10</v>
      </c>
      <c r="O12" s="124">
        <v>0.1</v>
      </c>
      <c r="P12" s="124">
        <v>3.78</v>
      </c>
      <c r="Q12" s="124">
        <v>0.375</v>
      </c>
      <c r="R12" s="124">
        <v>4.67</v>
      </c>
      <c r="S12" s="124">
        <v>4.5</v>
      </c>
      <c r="T12" s="124">
        <v>4.18</v>
      </c>
      <c r="U12" s="124">
        <v>3.78</v>
      </c>
      <c r="V12" s="124">
        <v>2.96</v>
      </c>
      <c r="W12" s="124">
        <v>2.59</v>
      </c>
    </row>
    <row r="13" spans="1:23" x14ac:dyDescent="0.3">
      <c r="A13" s="127" t="s">
        <v>758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  <c r="O13" s="124"/>
      <c r="P13" s="124"/>
      <c r="Q13" s="124"/>
      <c r="R13" s="124"/>
      <c r="S13" s="124"/>
      <c r="T13" s="124"/>
      <c r="U13" s="124"/>
      <c r="V13" s="124"/>
      <c r="W13" s="124"/>
    </row>
    <row r="14" spans="1:23" x14ac:dyDescent="0.3">
      <c r="A14" s="124" t="s">
        <v>759</v>
      </c>
      <c r="B14" s="124"/>
      <c r="C14" s="124"/>
      <c r="D14" s="124"/>
      <c r="E14" s="124"/>
      <c r="F14" s="124"/>
      <c r="G14" s="124"/>
      <c r="H14" s="124"/>
      <c r="I14" s="124"/>
      <c r="J14" s="124"/>
      <c r="K14" s="124"/>
      <c r="L14" s="124"/>
      <c r="M14" s="124"/>
      <c r="N14" s="124"/>
      <c r="O14" s="124"/>
      <c r="P14" s="124"/>
      <c r="Q14" s="124"/>
      <c r="R14" s="124"/>
      <c r="S14" s="124"/>
      <c r="T14" s="124"/>
      <c r="U14" s="124"/>
      <c r="V14" s="124"/>
      <c r="W14" s="124"/>
    </row>
    <row r="15" spans="1:23" x14ac:dyDescent="0.3">
      <c r="A15" s="124" t="s">
        <v>760</v>
      </c>
      <c r="B15" s="124"/>
      <c r="C15" s="124"/>
      <c r="D15" s="124"/>
      <c r="E15" s="124"/>
      <c r="F15" s="124"/>
      <c r="G15" s="124"/>
      <c r="H15" s="124"/>
      <c r="I15" s="124"/>
      <c r="J15" s="124"/>
      <c r="K15" s="124"/>
      <c r="L15" s="124"/>
      <c r="M15" s="124"/>
      <c r="N15" s="124"/>
      <c r="O15" s="124"/>
      <c r="P15" s="124"/>
      <c r="Q15" s="124"/>
      <c r="R15" s="124"/>
      <c r="S15" s="124"/>
      <c r="T15" s="124"/>
      <c r="U15" s="124"/>
      <c r="V15" s="124"/>
      <c r="W15" s="124"/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73ECB-BB69-4FCD-B550-EC86E23D0263}">
  <dimension ref="A1:BT2020"/>
  <sheetViews>
    <sheetView zoomScale="55" zoomScaleNormal="55" workbookViewId="0">
      <pane xSplit="3" ySplit="3" topLeftCell="D4" activePane="bottomRight" state="frozen"/>
      <selection pane="topRight" activeCell="D1" sqref="D1"/>
      <selection pane="bottomLeft" activeCell="A4" sqref="A4"/>
      <selection pane="bottomRight" activeCell="Q2" sqref="Q2"/>
    </sheetView>
  </sheetViews>
  <sheetFormatPr defaultRowHeight="14" x14ac:dyDescent="0.3"/>
  <cols>
    <col min="1" max="3" width="8.75" style="135" bestFit="1" customWidth="1"/>
    <col min="4" max="4" width="8.75" style="135" customWidth="1"/>
    <col min="5" max="15" width="8.75" style="135" bestFit="1" customWidth="1"/>
    <col min="16" max="16" width="8.75" style="135" customWidth="1"/>
    <col min="17" max="23" width="8.6640625" style="172"/>
    <col min="24" max="24" width="8.6640625" style="171"/>
    <col min="25" max="25" width="8.6640625" style="135"/>
    <col min="26" max="46" width="8.75" style="135" bestFit="1" customWidth="1"/>
    <col min="47" max="47" width="8.75" style="135" customWidth="1"/>
    <col min="48" max="51" width="8.75" style="135" bestFit="1" customWidth="1"/>
    <col min="52" max="52" width="10.5" style="135" bestFit="1" customWidth="1"/>
    <col min="53" max="72" width="8.75" style="135" bestFit="1" customWidth="1"/>
    <col min="73" max="16384" width="8.6640625" style="135"/>
  </cols>
  <sheetData>
    <row r="1" spans="1:72" x14ac:dyDescent="0.3">
      <c r="A1" s="121" t="s">
        <v>846</v>
      </c>
    </row>
    <row r="2" spans="1:72" x14ac:dyDescent="0.3">
      <c r="E2" s="118" t="s">
        <v>782</v>
      </c>
      <c r="Q2" s="118" t="s">
        <v>850</v>
      </c>
      <c r="Z2" s="118" t="s">
        <v>783</v>
      </c>
      <c r="AV2" s="118" t="s">
        <v>849</v>
      </c>
    </row>
    <row r="3" spans="1:72" s="134" customFormat="1" x14ac:dyDescent="0.3">
      <c r="A3" s="134" t="s">
        <v>770</v>
      </c>
      <c r="B3" s="134" t="s">
        <v>819</v>
      </c>
      <c r="C3" s="134" t="s">
        <v>831</v>
      </c>
      <c r="E3" s="134" t="s">
        <v>772</v>
      </c>
      <c r="F3" s="134" t="s">
        <v>773</v>
      </c>
      <c r="G3" s="134" t="s">
        <v>774</v>
      </c>
      <c r="H3" s="134" t="s">
        <v>775</v>
      </c>
      <c r="I3" s="134" t="s">
        <v>776</v>
      </c>
      <c r="J3" s="134" t="s">
        <v>777</v>
      </c>
      <c r="K3" s="134" t="s">
        <v>778</v>
      </c>
      <c r="L3" s="134" t="s">
        <v>779</v>
      </c>
      <c r="M3" s="134" t="s">
        <v>780</v>
      </c>
      <c r="N3" s="134" t="s">
        <v>781</v>
      </c>
      <c r="O3" s="134" t="s">
        <v>769</v>
      </c>
      <c r="Q3" s="53" t="s">
        <v>823</v>
      </c>
      <c r="R3" s="53" t="s">
        <v>824</v>
      </c>
      <c r="S3" s="53" t="s">
        <v>825</v>
      </c>
      <c r="T3" s="53" t="s">
        <v>826</v>
      </c>
      <c r="U3" s="53" t="s">
        <v>827</v>
      </c>
      <c r="V3" s="53" t="s">
        <v>828</v>
      </c>
      <c r="W3" s="53" t="s">
        <v>829</v>
      </c>
      <c r="X3" s="176" t="s">
        <v>822</v>
      </c>
      <c r="Z3" s="134" t="s">
        <v>218</v>
      </c>
      <c r="AA3" s="134" t="s">
        <v>225</v>
      </c>
      <c r="AB3" s="134" t="s">
        <v>227</v>
      </c>
      <c r="AC3" s="134" t="s">
        <v>228</v>
      </c>
      <c r="AD3" s="134" t="s">
        <v>755</v>
      </c>
      <c r="AE3" s="134" t="s">
        <v>223</v>
      </c>
      <c r="AF3" s="134" t="s">
        <v>224</v>
      </c>
      <c r="AG3" s="134" t="s">
        <v>229</v>
      </c>
      <c r="AH3" s="134" t="s">
        <v>230</v>
      </c>
      <c r="AI3" s="134" t="s">
        <v>219</v>
      </c>
      <c r="AJ3" s="134" t="s">
        <v>232</v>
      </c>
      <c r="AK3" s="134" t="s">
        <v>233</v>
      </c>
      <c r="AL3" s="134" t="s">
        <v>222</v>
      </c>
      <c r="AM3" s="134" t="s">
        <v>221</v>
      </c>
      <c r="AN3" s="134" t="s">
        <v>234</v>
      </c>
      <c r="AO3" s="134" t="s">
        <v>748</v>
      </c>
      <c r="AP3" s="134" t="s">
        <v>235</v>
      </c>
      <c r="AQ3" s="134" t="s">
        <v>237</v>
      </c>
      <c r="AR3" s="134" t="s">
        <v>220</v>
      </c>
      <c r="AS3" s="134" t="s">
        <v>239</v>
      </c>
      <c r="AT3" s="134" t="s">
        <v>241</v>
      </c>
      <c r="AV3" s="134" t="s">
        <v>218</v>
      </c>
      <c r="AW3" s="134" t="s">
        <v>225</v>
      </c>
      <c r="AX3" s="134" t="s">
        <v>227</v>
      </c>
      <c r="AY3" s="134" t="s">
        <v>228</v>
      </c>
      <c r="AZ3" s="134" t="s">
        <v>755</v>
      </c>
      <c r="BA3" s="134" t="s">
        <v>223</v>
      </c>
      <c r="BB3" s="134" t="s">
        <v>224</v>
      </c>
      <c r="BC3" s="134" t="s">
        <v>229</v>
      </c>
      <c r="BD3" s="134" t="s">
        <v>230</v>
      </c>
      <c r="BE3" s="134" t="s">
        <v>219</v>
      </c>
      <c r="BF3" s="134" t="s">
        <v>232</v>
      </c>
      <c r="BG3" s="134" t="s">
        <v>233</v>
      </c>
      <c r="BH3" s="134" t="s">
        <v>222</v>
      </c>
      <c r="BI3" s="134" t="s">
        <v>221</v>
      </c>
      <c r="BJ3" s="134" t="s">
        <v>234</v>
      </c>
      <c r="BK3" s="134" t="s">
        <v>748</v>
      </c>
      <c r="BL3" s="134" t="s">
        <v>235</v>
      </c>
      <c r="BM3" s="134" t="s">
        <v>237</v>
      </c>
      <c r="BN3" s="134" t="s">
        <v>220</v>
      </c>
      <c r="BO3" s="134" t="s">
        <v>239</v>
      </c>
      <c r="BP3" s="134" t="s">
        <v>241</v>
      </c>
      <c r="BQ3" s="134" t="s">
        <v>765</v>
      </c>
      <c r="BR3" s="134" t="s">
        <v>766</v>
      </c>
      <c r="BS3" s="134" t="s">
        <v>767</v>
      </c>
      <c r="BT3" s="134" t="s">
        <v>768</v>
      </c>
    </row>
    <row r="4" spans="1:72" x14ac:dyDescent="0.3">
      <c r="A4" s="135">
        <v>1</v>
      </c>
      <c r="B4" s="135">
        <v>5</v>
      </c>
      <c r="C4" s="135">
        <v>600</v>
      </c>
      <c r="F4" s="135">
        <v>2.194638014858</v>
      </c>
      <c r="G4" s="135">
        <v>34.4018355666677</v>
      </c>
      <c r="I4" s="135">
        <v>8.4169580447479095</v>
      </c>
      <c r="K4" s="135">
        <v>42.045873245843701</v>
      </c>
      <c r="L4" s="135">
        <v>1.12611888802295</v>
      </c>
      <c r="N4" s="135">
        <v>1.44097585044064</v>
      </c>
      <c r="Z4" s="135">
        <v>2.2539401228284846E-2</v>
      </c>
      <c r="AA4" s="135">
        <v>6.1831793780625956E-2</v>
      </c>
      <c r="AB4" s="135">
        <v>6.4791314509491868E-2</v>
      </c>
      <c r="AC4" s="135">
        <v>6.0565161619105981E-2</v>
      </c>
      <c r="AD4" s="135">
        <v>0.22367951290148344</v>
      </c>
      <c r="AE4" s="135">
        <v>0.39227624866300426</v>
      </c>
      <c r="AF4" s="135">
        <v>0.27109198034746274</v>
      </c>
      <c r="AG4" s="135">
        <v>0.16434948012660178</v>
      </c>
      <c r="AH4" s="135">
        <v>0.24109871266385555</v>
      </c>
      <c r="AI4" s="135">
        <v>1.1140810721529883</v>
      </c>
      <c r="AJ4" s="135">
        <v>0.50774186612697025</v>
      </c>
      <c r="AK4" s="135">
        <v>0.78242615372474189</v>
      </c>
      <c r="AL4" s="135">
        <v>0.32147643853314228</v>
      </c>
      <c r="AM4" s="135">
        <v>0.20620877257182749</v>
      </c>
      <c r="AN4" s="135">
        <v>1.235373175274314</v>
      </c>
      <c r="AO4" s="135">
        <v>1.6438073864595864</v>
      </c>
      <c r="AP4" s="135">
        <v>0.94394960784084658</v>
      </c>
      <c r="AQ4" s="135">
        <v>0.96039840412544852</v>
      </c>
      <c r="AR4" s="135">
        <v>0.91797251442877237</v>
      </c>
      <c r="AS4" s="135">
        <v>0.84567132444791226</v>
      </c>
      <c r="AT4" s="135">
        <v>0.88125117139055664</v>
      </c>
      <c r="AV4" s="135">
        <v>311.01092389282746</v>
      </c>
      <c r="AW4" s="135">
        <v>1993.3110858352375</v>
      </c>
      <c r="AX4" s="135">
        <v>6.3280086706673524</v>
      </c>
      <c r="AY4" s="135">
        <v>3.2652908388448423</v>
      </c>
      <c r="AZ4" s="135">
        <v>17442.862555402695</v>
      </c>
      <c r="BA4" s="135">
        <v>2.7531618436776779</v>
      </c>
      <c r="BB4" s="135">
        <v>0.26558945517989707</v>
      </c>
      <c r="BC4" s="135">
        <v>21.296081966939465</v>
      </c>
      <c r="BD4" s="135">
        <v>41.891555074711718</v>
      </c>
      <c r="BE4" s="135">
        <v>235.17139510653271</v>
      </c>
      <c r="BF4" s="135">
        <v>16.248413909474493</v>
      </c>
      <c r="BG4" s="135">
        <v>3.1951897161140934</v>
      </c>
      <c r="BH4" s="135">
        <v>4.6037588532243889</v>
      </c>
      <c r="BI4" s="135">
        <v>252.1716188475306</v>
      </c>
      <c r="BJ4" s="135">
        <v>0.72852480368950501</v>
      </c>
      <c r="BK4" s="135">
        <v>2987.9230623111407</v>
      </c>
      <c r="BL4" s="135">
        <v>3.231104684683805</v>
      </c>
      <c r="BM4" s="135">
        <v>3.4256616690194499</v>
      </c>
      <c r="BN4" s="135">
        <v>21.896080420782148</v>
      </c>
      <c r="BO4" s="135">
        <v>2.3703062195098279</v>
      </c>
      <c r="BP4" s="135">
        <v>2.243401273306024</v>
      </c>
      <c r="BQ4" s="135">
        <v>10.366231753488945</v>
      </c>
      <c r="BR4" s="135">
        <v>10.740342133714732</v>
      </c>
      <c r="BS4" s="135">
        <v>9.4927653917019281</v>
      </c>
      <c r="BT4" s="135">
        <v>6.8091566100815522</v>
      </c>
    </row>
    <row r="5" spans="1:72" x14ac:dyDescent="0.3">
      <c r="A5" s="135">
        <v>1</v>
      </c>
      <c r="B5" s="135">
        <v>5</v>
      </c>
      <c r="C5" s="135">
        <v>610</v>
      </c>
      <c r="F5" s="135">
        <v>2.0088292481020602</v>
      </c>
      <c r="G5" s="135">
        <v>34.7064274458738</v>
      </c>
      <c r="I5" s="135">
        <v>8.3273971061705598</v>
      </c>
      <c r="K5" s="135">
        <v>42.242875874026304</v>
      </c>
      <c r="L5" s="135">
        <v>1.0883428183320401</v>
      </c>
      <c r="N5" s="135">
        <v>1.33157683726063</v>
      </c>
      <c r="Z5" s="135">
        <v>2.2614407805789237E-2</v>
      </c>
      <c r="AA5" s="135">
        <v>6.2010163931100717E-2</v>
      </c>
      <c r="AB5" s="135">
        <v>6.4768473758074721E-2</v>
      </c>
      <c r="AC5" s="135">
        <v>6.0683517325896927E-2</v>
      </c>
      <c r="AD5" s="135">
        <v>0.22509724791520838</v>
      </c>
      <c r="AE5" s="135">
        <v>0.39090074717404216</v>
      </c>
      <c r="AF5" s="135">
        <v>0.26756108015933827</v>
      </c>
      <c r="AG5" s="135">
        <v>0.16549592630352603</v>
      </c>
      <c r="AH5" s="135">
        <v>0.24289169542688677</v>
      </c>
      <c r="AI5" s="135">
        <v>1.1193148755001956</v>
      </c>
      <c r="AJ5" s="135">
        <v>0.51176009142246637</v>
      </c>
      <c r="AK5" s="135">
        <v>0.78854962552222274</v>
      </c>
      <c r="AL5" s="135">
        <v>0.32233712429445743</v>
      </c>
      <c r="AM5" s="135">
        <v>0.20607592572333558</v>
      </c>
      <c r="AN5" s="135">
        <v>1.2421933243417438</v>
      </c>
      <c r="AO5" s="135">
        <v>1.6503496927831702</v>
      </c>
      <c r="AP5" s="135">
        <v>0.9511450782135864</v>
      </c>
      <c r="AQ5" s="135">
        <v>0.96735947042824055</v>
      </c>
      <c r="AR5" s="135">
        <v>0.92455461773279568</v>
      </c>
      <c r="AS5" s="135">
        <v>0.85144164699819125</v>
      </c>
      <c r="AT5" s="135">
        <v>0.87844099741804027</v>
      </c>
      <c r="AV5" s="135">
        <v>309.97937510463817</v>
      </c>
      <c r="AW5" s="135">
        <v>1987.577393553461</v>
      </c>
      <c r="AX5" s="135">
        <v>6.3302402574969596</v>
      </c>
      <c r="AY5" s="135">
        <v>3.2589222922915173</v>
      </c>
      <c r="AZ5" s="135">
        <v>17333.001785386969</v>
      </c>
      <c r="BA5" s="135">
        <v>2.7628496691492579</v>
      </c>
      <c r="BB5" s="135">
        <v>0.26909433659501214</v>
      </c>
      <c r="BC5" s="135">
        <v>21.148556814509515</v>
      </c>
      <c r="BD5" s="135">
        <v>41.582319157717841</v>
      </c>
      <c r="BE5" s="135">
        <v>234.07175740688547</v>
      </c>
      <c r="BF5" s="135">
        <v>16.120835012883976</v>
      </c>
      <c r="BG5" s="135">
        <v>3.170377512188097</v>
      </c>
      <c r="BH5" s="135">
        <v>4.5914661652438413</v>
      </c>
      <c r="BI5" s="135">
        <v>252.33418128526031</v>
      </c>
      <c r="BJ5" s="135">
        <v>0.72452490475017084</v>
      </c>
      <c r="BK5" s="135">
        <v>2976.0783556829506</v>
      </c>
      <c r="BL5" s="135">
        <v>3.2066611812032115</v>
      </c>
      <c r="BM5" s="135">
        <v>3.4010107933750309</v>
      </c>
      <c r="BN5" s="135">
        <v>21.740197511845725</v>
      </c>
      <c r="BO5" s="135">
        <v>2.3542423688892664</v>
      </c>
      <c r="BP5" s="135">
        <v>2.2505780192533154</v>
      </c>
      <c r="BQ5" s="135">
        <v>10.267215966374483</v>
      </c>
      <c r="BR5" s="135">
        <v>10.766772347829187</v>
      </c>
      <c r="BS5" s="135">
        <v>9.3969445331764447</v>
      </c>
      <c r="BT5" s="135">
        <v>6.7404243486919651</v>
      </c>
    </row>
    <row r="6" spans="1:72" x14ac:dyDescent="0.3">
      <c r="A6" s="135">
        <v>1</v>
      </c>
      <c r="B6" s="135">
        <v>5</v>
      </c>
      <c r="C6" s="135">
        <v>620</v>
      </c>
      <c r="F6" s="135">
        <v>1.8938892204184701</v>
      </c>
      <c r="G6" s="135">
        <v>34.911093842890097</v>
      </c>
      <c r="I6" s="135">
        <v>8.2475580454134896</v>
      </c>
      <c r="K6" s="135">
        <v>42.4181360458808</v>
      </c>
      <c r="L6" s="135">
        <v>1.07047807370218</v>
      </c>
      <c r="N6" s="135">
        <v>1.2327292388847999</v>
      </c>
      <c r="Z6" s="135">
        <v>2.2652891545878982E-2</v>
      </c>
      <c r="AA6" s="135">
        <v>6.2143355554579116E-2</v>
      </c>
      <c r="AB6" s="135">
        <v>6.4776234147380943E-2</v>
      </c>
      <c r="AC6" s="135">
        <v>6.0784544074023297E-2</v>
      </c>
      <c r="AD6" s="135">
        <v>0.22614426623027381</v>
      </c>
      <c r="AE6" s="135">
        <v>0.39073518881791858</v>
      </c>
      <c r="AF6" s="135">
        <v>0.26606126511677536</v>
      </c>
      <c r="AG6" s="135">
        <v>0.1663207520034716</v>
      </c>
      <c r="AH6" s="135">
        <v>0.24414703305011584</v>
      </c>
      <c r="AI6" s="135">
        <v>1.1237283117669619</v>
      </c>
      <c r="AJ6" s="135">
        <v>0.51451898537709495</v>
      </c>
      <c r="AK6" s="135">
        <v>0.79274311983706336</v>
      </c>
      <c r="AL6" s="135">
        <v>0.32306371657809207</v>
      </c>
      <c r="AM6" s="135">
        <v>0.20610524520586704</v>
      </c>
      <c r="AN6" s="135">
        <v>1.2472366943785442</v>
      </c>
      <c r="AO6" s="135">
        <v>1.6556960055301122</v>
      </c>
      <c r="AP6" s="135">
        <v>0.95608275196090831</v>
      </c>
      <c r="AQ6" s="135">
        <v>0.97215092619914134</v>
      </c>
      <c r="AR6" s="135">
        <v>0.92908113473350384</v>
      </c>
      <c r="AS6" s="135">
        <v>0.85543472432297063</v>
      </c>
      <c r="AT6" s="135">
        <v>0.87803142896964237</v>
      </c>
      <c r="AV6" s="135">
        <v>309.45276834979859</v>
      </c>
      <c r="AW6" s="135">
        <v>1983.3174262975274</v>
      </c>
      <c r="AX6" s="135">
        <v>6.3294818755155626</v>
      </c>
      <c r="AY6" s="135">
        <v>3.2535058113981865</v>
      </c>
      <c r="AZ6" s="135">
        <v>17252.752258715871</v>
      </c>
      <c r="BA6" s="135">
        <v>2.764020315823863</v>
      </c>
      <c r="BB6" s="135">
        <v>0.27061124937717362</v>
      </c>
      <c r="BC6" s="135">
        <v>21.043675896360455</v>
      </c>
      <c r="BD6" s="135">
        <v>41.368514185166369</v>
      </c>
      <c r="BE6" s="135">
        <v>233.15244197062947</v>
      </c>
      <c r="BF6" s="135">
        <v>16.034393743417478</v>
      </c>
      <c r="BG6" s="135">
        <v>3.1536066822173594</v>
      </c>
      <c r="BH6" s="135">
        <v>4.5811396453809117</v>
      </c>
      <c r="BI6" s="135">
        <v>252.29828550971664</v>
      </c>
      <c r="BJ6" s="135">
        <v>0.72159519043691989</v>
      </c>
      <c r="BK6" s="135">
        <v>2966.4684722286556</v>
      </c>
      <c r="BL6" s="135">
        <v>3.190100431939082</v>
      </c>
      <c r="BM6" s="135">
        <v>3.3842481772486184</v>
      </c>
      <c r="BN6" s="135">
        <v>21.634278480711433</v>
      </c>
      <c r="BO6" s="135">
        <v>2.3432530186174652</v>
      </c>
      <c r="BP6" s="135">
        <v>2.2516278287668836</v>
      </c>
      <c r="BQ6" s="135">
        <v>10.213988968253924</v>
      </c>
      <c r="BR6" s="135">
        <v>10.776991808555215</v>
      </c>
      <c r="BS6" s="135">
        <v>9.345983216011831</v>
      </c>
      <c r="BT6" s="135">
        <v>6.7038698173924534</v>
      </c>
    </row>
    <row r="7" spans="1:72" x14ac:dyDescent="0.3">
      <c r="A7" s="135">
        <v>1</v>
      </c>
      <c r="B7" s="135">
        <v>5</v>
      </c>
      <c r="C7" s="135">
        <v>630</v>
      </c>
      <c r="F7" s="135">
        <v>1.8938892204184701</v>
      </c>
      <c r="G7" s="135">
        <v>34.911093842890097</v>
      </c>
      <c r="I7" s="135">
        <v>8.2475580454134896</v>
      </c>
      <c r="K7" s="135">
        <v>42.4181360458808</v>
      </c>
      <c r="L7" s="135">
        <v>1.07047807370218</v>
      </c>
      <c r="N7" s="135">
        <v>1.2327292388847999</v>
      </c>
      <c r="Z7" s="135">
        <v>2.2652891545878982E-2</v>
      </c>
      <c r="AA7" s="135">
        <v>6.2143355554579116E-2</v>
      </c>
      <c r="AB7" s="135">
        <v>6.4776234147380943E-2</v>
      </c>
      <c r="AC7" s="135">
        <v>6.0784544074023297E-2</v>
      </c>
      <c r="AD7" s="135">
        <v>0.22614426623027381</v>
      </c>
      <c r="AE7" s="135">
        <v>0.39073518881791858</v>
      </c>
      <c r="AF7" s="135">
        <v>0.26606126511677536</v>
      </c>
      <c r="AG7" s="135">
        <v>0.1663207520034716</v>
      </c>
      <c r="AH7" s="135">
        <v>0.24414703305011584</v>
      </c>
      <c r="AI7" s="135">
        <v>1.1237283117669619</v>
      </c>
      <c r="AJ7" s="135">
        <v>0.51451898537709495</v>
      </c>
      <c r="AK7" s="135">
        <v>0.79274311983706336</v>
      </c>
      <c r="AL7" s="135">
        <v>0.32306371657809207</v>
      </c>
      <c r="AM7" s="135">
        <v>0.20610524520586704</v>
      </c>
      <c r="AN7" s="135">
        <v>1.2472366943785442</v>
      </c>
      <c r="AO7" s="135">
        <v>1.6556960055301122</v>
      </c>
      <c r="AP7" s="135">
        <v>0.95608275196090831</v>
      </c>
      <c r="AQ7" s="135">
        <v>0.97215092619914134</v>
      </c>
      <c r="AR7" s="135">
        <v>0.92908113473350384</v>
      </c>
      <c r="AS7" s="135">
        <v>0.85543472432297063</v>
      </c>
      <c r="AT7" s="135">
        <v>0.87803142896964237</v>
      </c>
      <c r="AV7" s="135">
        <v>309.45276834979859</v>
      </c>
      <c r="AW7" s="135">
        <v>1983.3174262975274</v>
      </c>
      <c r="AX7" s="135">
        <v>6.3294818755155626</v>
      </c>
      <c r="AY7" s="135">
        <v>3.2535058113981865</v>
      </c>
      <c r="AZ7" s="135">
        <v>17252.752258715871</v>
      </c>
      <c r="BA7" s="135">
        <v>2.764020315823863</v>
      </c>
      <c r="BB7" s="135">
        <v>0.27061124937717362</v>
      </c>
      <c r="BC7" s="135">
        <v>21.043675896360455</v>
      </c>
      <c r="BD7" s="135">
        <v>41.368514185166369</v>
      </c>
      <c r="BE7" s="135">
        <v>233.15244197062947</v>
      </c>
      <c r="BF7" s="135">
        <v>16.034393743417478</v>
      </c>
      <c r="BG7" s="135">
        <v>3.1536066822173594</v>
      </c>
      <c r="BH7" s="135">
        <v>4.5811396453809117</v>
      </c>
      <c r="BI7" s="135">
        <v>252.29828550971664</v>
      </c>
      <c r="BJ7" s="135">
        <v>0.72159519043691989</v>
      </c>
      <c r="BK7" s="135">
        <v>2966.4684722286556</v>
      </c>
      <c r="BL7" s="135">
        <v>3.190100431939082</v>
      </c>
      <c r="BM7" s="135">
        <v>3.3842481772486184</v>
      </c>
      <c r="BN7" s="135">
        <v>21.634278480711433</v>
      </c>
      <c r="BO7" s="135">
        <v>2.3432530186174652</v>
      </c>
      <c r="BP7" s="135">
        <v>2.2516278287668836</v>
      </c>
      <c r="BQ7" s="135">
        <v>10.213988968253924</v>
      </c>
      <c r="BR7" s="135">
        <v>10.776991808555215</v>
      </c>
      <c r="BS7" s="135">
        <v>9.345983216011831</v>
      </c>
      <c r="BT7" s="135">
        <v>6.7038698173924534</v>
      </c>
    </row>
    <row r="8" spans="1:72" x14ac:dyDescent="0.3">
      <c r="A8" s="135">
        <v>1</v>
      </c>
      <c r="B8" s="135">
        <v>5</v>
      </c>
      <c r="C8" s="135">
        <v>640</v>
      </c>
      <c r="F8" s="135">
        <v>1.6454946497235401</v>
      </c>
      <c r="G8" s="135">
        <v>35.4156807084983</v>
      </c>
      <c r="I8" s="135">
        <v>8.0633741133283703</v>
      </c>
      <c r="K8" s="135">
        <v>42.841334085464403</v>
      </c>
      <c r="L8" s="135">
        <v>1.0115128130199</v>
      </c>
      <c r="N8" s="135">
        <v>0.93438209343678302</v>
      </c>
      <c r="Z8" s="135">
        <v>2.2724079405058356E-2</v>
      </c>
      <c r="AA8" s="135">
        <v>6.2447488003586814E-2</v>
      </c>
      <c r="AB8" s="135">
        <v>6.4739968129963008E-2</v>
      </c>
      <c r="AC8" s="135">
        <v>6.0977817783142027E-2</v>
      </c>
      <c r="AD8" s="135">
        <v>0.22867683667354974</v>
      </c>
      <c r="AE8" s="135">
        <v>0.38882071550075181</v>
      </c>
      <c r="AF8" s="135">
        <v>0.26052073451466168</v>
      </c>
      <c r="AG8" s="135">
        <v>0.16835246375409527</v>
      </c>
      <c r="AH8" s="135">
        <v>0.24725250255216602</v>
      </c>
      <c r="AI8" s="135">
        <v>1.1344350806969601</v>
      </c>
      <c r="AJ8" s="135">
        <v>0.52134953225825842</v>
      </c>
      <c r="AK8" s="135">
        <v>0.80315627663190059</v>
      </c>
      <c r="AL8" s="135">
        <v>0.32443587517189448</v>
      </c>
      <c r="AM8" s="135">
        <v>0.20590163136096407</v>
      </c>
      <c r="AN8" s="135">
        <v>1.2592976178122619</v>
      </c>
      <c r="AO8" s="135">
        <v>1.666888458218269</v>
      </c>
      <c r="AP8" s="135">
        <v>0.96837767998486568</v>
      </c>
      <c r="AQ8" s="135">
        <v>0.98412414510921875</v>
      </c>
      <c r="AR8" s="135">
        <v>0.94040537993840889</v>
      </c>
      <c r="AS8" s="135">
        <v>0.86543604743961045</v>
      </c>
      <c r="AT8" s="135">
        <v>0.87436469642602088</v>
      </c>
      <c r="AV8" s="135">
        <v>308.48334381544106</v>
      </c>
      <c r="AW8" s="135">
        <v>1973.6582517605968</v>
      </c>
      <c r="AX8" s="135">
        <v>6.3330275229197008</v>
      </c>
      <c r="AY8" s="135">
        <v>3.2431935837936412</v>
      </c>
      <c r="AZ8" s="135">
        <v>17061.679953050032</v>
      </c>
      <c r="BA8" s="135">
        <v>2.7776297839715069</v>
      </c>
      <c r="BB8" s="135">
        <v>0.27636637635869249</v>
      </c>
      <c r="BC8" s="135">
        <v>20.789716538465928</v>
      </c>
      <c r="BD8" s="135">
        <v>40.848929316171727</v>
      </c>
      <c r="BE8" s="135">
        <v>230.95195525779729</v>
      </c>
      <c r="BF8" s="135">
        <v>15.82431648929386</v>
      </c>
      <c r="BG8" s="135">
        <v>3.1127192462268338</v>
      </c>
      <c r="BH8" s="135">
        <v>4.5617643215808297</v>
      </c>
      <c r="BI8" s="135">
        <v>252.54778049251746</v>
      </c>
      <c r="BJ8" s="135">
        <v>0.71468411221450712</v>
      </c>
      <c r="BK8" s="135">
        <v>2946.5498880770697</v>
      </c>
      <c r="BL8" s="135">
        <v>3.1495975826783482</v>
      </c>
      <c r="BM8" s="135">
        <v>3.3430741602573661</v>
      </c>
      <c r="BN8" s="135">
        <v>21.373761176607086</v>
      </c>
      <c r="BO8" s="135">
        <v>2.3161734549078541</v>
      </c>
      <c r="BP8" s="135">
        <v>2.2610702468672601</v>
      </c>
      <c r="BQ8" s="135">
        <v>10.05053444115957</v>
      </c>
      <c r="BR8" s="135">
        <v>10.805396081180461</v>
      </c>
      <c r="BS8" s="135">
        <v>9.1946354020934677</v>
      </c>
      <c r="BT8" s="135">
        <v>6.59530809432865</v>
      </c>
    </row>
    <row r="9" spans="1:72" x14ac:dyDescent="0.3">
      <c r="A9" s="135">
        <v>1</v>
      </c>
      <c r="B9" s="135">
        <v>5</v>
      </c>
      <c r="C9" s="135">
        <v>650</v>
      </c>
      <c r="F9" s="135">
        <v>1.6454946497235401</v>
      </c>
      <c r="G9" s="135">
        <v>35.4156807084983</v>
      </c>
      <c r="I9" s="135">
        <v>8.0633741133283703</v>
      </c>
      <c r="K9" s="135">
        <v>42.841334085464403</v>
      </c>
      <c r="L9" s="135">
        <v>1.0115128130199</v>
      </c>
      <c r="N9" s="135">
        <v>0.93438209343678302</v>
      </c>
      <c r="Z9" s="135">
        <v>2.2724079405058356E-2</v>
      </c>
      <c r="AA9" s="135">
        <v>6.2447488003586814E-2</v>
      </c>
      <c r="AB9" s="135">
        <v>6.4739968129963008E-2</v>
      </c>
      <c r="AC9" s="135">
        <v>6.0977817783142027E-2</v>
      </c>
      <c r="AD9" s="135">
        <v>0.22867683667354974</v>
      </c>
      <c r="AE9" s="135">
        <v>0.38882071550075181</v>
      </c>
      <c r="AF9" s="135">
        <v>0.26052073451466168</v>
      </c>
      <c r="AG9" s="135">
        <v>0.16835246375409527</v>
      </c>
      <c r="AH9" s="135">
        <v>0.24725250255216602</v>
      </c>
      <c r="AI9" s="135">
        <v>1.1344350806969601</v>
      </c>
      <c r="AJ9" s="135">
        <v>0.52134953225825842</v>
      </c>
      <c r="AK9" s="135">
        <v>0.80315627663190059</v>
      </c>
      <c r="AL9" s="135">
        <v>0.32443587517189448</v>
      </c>
      <c r="AM9" s="135">
        <v>0.20590163136096407</v>
      </c>
      <c r="AN9" s="135">
        <v>1.2592976178122619</v>
      </c>
      <c r="AO9" s="135">
        <v>1.666888458218269</v>
      </c>
      <c r="AP9" s="135">
        <v>0.96837767998486568</v>
      </c>
      <c r="AQ9" s="135">
        <v>0.98412414510921875</v>
      </c>
      <c r="AR9" s="135">
        <v>0.94040537993840889</v>
      </c>
      <c r="AS9" s="135">
        <v>0.86543604743961045</v>
      </c>
      <c r="AT9" s="135">
        <v>0.87436469642602088</v>
      </c>
      <c r="AV9" s="135">
        <v>308.48334381544106</v>
      </c>
      <c r="AW9" s="135">
        <v>1973.6582517605968</v>
      </c>
      <c r="AX9" s="135">
        <v>6.3330275229197008</v>
      </c>
      <c r="AY9" s="135">
        <v>3.2431935837936412</v>
      </c>
      <c r="AZ9" s="135">
        <v>17061.679953050032</v>
      </c>
      <c r="BA9" s="135">
        <v>2.7776297839715069</v>
      </c>
      <c r="BB9" s="135">
        <v>0.27636637635869249</v>
      </c>
      <c r="BC9" s="135">
        <v>20.789716538465928</v>
      </c>
      <c r="BD9" s="135">
        <v>40.848929316171727</v>
      </c>
      <c r="BE9" s="135">
        <v>230.95195525779729</v>
      </c>
      <c r="BF9" s="135">
        <v>15.82431648929386</v>
      </c>
      <c r="BG9" s="135">
        <v>3.1127192462268338</v>
      </c>
      <c r="BH9" s="135">
        <v>4.5617643215808297</v>
      </c>
      <c r="BI9" s="135">
        <v>252.54778049251746</v>
      </c>
      <c r="BJ9" s="135">
        <v>0.71468411221450712</v>
      </c>
      <c r="BK9" s="135">
        <v>2946.5498880770697</v>
      </c>
      <c r="BL9" s="135">
        <v>3.1495975826783482</v>
      </c>
      <c r="BM9" s="135">
        <v>3.3430741602573661</v>
      </c>
      <c r="BN9" s="135">
        <v>21.373761176607086</v>
      </c>
      <c r="BO9" s="135">
        <v>2.3161734549078541</v>
      </c>
      <c r="BP9" s="135">
        <v>2.2610702468672601</v>
      </c>
      <c r="BQ9" s="135">
        <v>10.05053444115957</v>
      </c>
      <c r="BR9" s="135">
        <v>10.805396081180461</v>
      </c>
      <c r="BS9" s="135">
        <v>9.1946354020934677</v>
      </c>
      <c r="BT9" s="135">
        <v>6.59530809432865</v>
      </c>
    </row>
    <row r="10" spans="1:72" x14ac:dyDescent="0.3">
      <c r="A10" s="135">
        <v>1</v>
      </c>
      <c r="B10" s="135">
        <v>5</v>
      </c>
      <c r="C10" s="135">
        <v>660</v>
      </c>
      <c r="F10" s="135">
        <v>1.6454946497235401</v>
      </c>
      <c r="G10" s="135">
        <v>35.4156807084983</v>
      </c>
      <c r="I10" s="135">
        <v>8.0633741133283703</v>
      </c>
      <c r="K10" s="135">
        <v>42.841334085464403</v>
      </c>
      <c r="L10" s="135">
        <v>1.0115128130199</v>
      </c>
      <c r="N10" s="135">
        <v>0.93438209343678302</v>
      </c>
      <c r="Z10" s="135">
        <v>2.2724079405058356E-2</v>
      </c>
      <c r="AA10" s="135">
        <v>6.2447488003586814E-2</v>
      </c>
      <c r="AB10" s="135">
        <v>6.4739968129963008E-2</v>
      </c>
      <c r="AC10" s="135">
        <v>6.0977817783142027E-2</v>
      </c>
      <c r="AD10" s="135">
        <v>0.22867683667354974</v>
      </c>
      <c r="AE10" s="135">
        <v>0.38882071550075181</v>
      </c>
      <c r="AF10" s="135">
        <v>0.26052073451466168</v>
      </c>
      <c r="AG10" s="135">
        <v>0.16835246375409527</v>
      </c>
      <c r="AH10" s="135">
        <v>0.24725250255216602</v>
      </c>
      <c r="AI10" s="135">
        <v>1.1344350806969601</v>
      </c>
      <c r="AJ10" s="135">
        <v>0.52134953225825842</v>
      </c>
      <c r="AK10" s="135">
        <v>0.80315627663190059</v>
      </c>
      <c r="AL10" s="135">
        <v>0.32443587517189448</v>
      </c>
      <c r="AM10" s="135">
        <v>0.20590163136096407</v>
      </c>
      <c r="AN10" s="135">
        <v>1.2592976178122619</v>
      </c>
      <c r="AO10" s="135">
        <v>1.666888458218269</v>
      </c>
      <c r="AP10" s="135">
        <v>0.96837767998486568</v>
      </c>
      <c r="AQ10" s="135">
        <v>0.98412414510921875</v>
      </c>
      <c r="AR10" s="135">
        <v>0.94040537993840889</v>
      </c>
      <c r="AS10" s="135">
        <v>0.86543604743961045</v>
      </c>
      <c r="AT10" s="135">
        <v>0.87436469642602088</v>
      </c>
      <c r="AV10" s="135">
        <v>308.48334381544106</v>
      </c>
      <c r="AW10" s="135">
        <v>1973.6582517605968</v>
      </c>
      <c r="AX10" s="135">
        <v>6.3330275229197008</v>
      </c>
      <c r="AY10" s="135">
        <v>3.2431935837936412</v>
      </c>
      <c r="AZ10" s="135">
        <v>17061.679953050032</v>
      </c>
      <c r="BA10" s="135">
        <v>2.7776297839715069</v>
      </c>
      <c r="BB10" s="135">
        <v>0.27636637635869249</v>
      </c>
      <c r="BC10" s="135">
        <v>20.789716538465928</v>
      </c>
      <c r="BD10" s="135">
        <v>40.848929316171727</v>
      </c>
      <c r="BE10" s="135">
        <v>230.95195525779729</v>
      </c>
      <c r="BF10" s="135">
        <v>15.82431648929386</v>
      </c>
      <c r="BG10" s="135">
        <v>3.1127192462268338</v>
      </c>
      <c r="BH10" s="135">
        <v>4.5617643215808297</v>
      </c>
      <c r="BI10" s="135">
        <v>252.54778049251746</v>
      </c>
      <c r="BJ10" s="135">
        <v>0.71468411221450712</v>
      </c>
      <c r="BK10" s="135">
        <v>2946.5498880770697</v>
      </c>
      <c r="BL10" s="135">
        <v>3.1495975826783482</v>
      </c>
      <c r="BM10" s="135">
        <v>3.3430741602573661</v>
      </c>
      <c r="BN10" s="135">
        <v>21.373761176607086</v>
      </c>
      <c r="BO10" s="135">
        <v>2.3161734549078541</v>
      </c>
      <c r="BP10" s="135">
        <v>2.2610702468672601</v>
      </c>
      <c r="BQ10" s="135">
        <v>10.05053444115957</v>
      </c>
      <c r="BR10" s="135">
        <v>10.805396081180461</v>
      </c>
      <c r="BS10" s="135">
        <v>9.1946354020934677</v>
      </c>
      <c r="BT10" s="135">
        <v>6.59530809432865</v>
      </c>
    </row>
    <row r="11" spans="1:72" x14ac:dyDescent="0.3">
      <c r="A11" s="135">
        <v>1</v>
      </c>
      <c r="B11" s="135">
        <v>5</v>
      </c>
      <c r="C11" s="135">
        <v>670</v>
      </c>
      <c r="F11" s="135">
        <v>1.4774212193040099</v>
      </c>
      <c r="G11" s="135">
        <v>35.869792209028297</v>
      </c>
      <c r="I11" s="135">
        <v>7.9937592155330304</v>
      </c>
      <c r="K11" s="135">
        <v>43.018245011178699</v>
      </c>
      <c r="L11" s="135">
        <v>0.95954202175127901</v>
      </c>
      <c r="N11" s="135">
        <v>0.724988081797176</v>
      </c>
      <c r="Z11" s="135">
        <v>2.2835936891953307E-2</v>
      </c>
      <c r="AA11" s="135">
        <v>6.2643821984270195E-2</v>
      </c>
      <c r="AB11" s="135">
        <v>6.4657747198971952E-2</v>
      </c>
      <c r="AC11" s="135">
        <v>6.1061540871122935E-2</v>
      </c>
      <c r="AD11" s="135">
        <v>0.23049549580935544</v>
      </c>
      <c r="AE11" s="135">
        <v>0.38720159715700553</v>
      </c>
      <c r="AF11" s="135">
        <v>0.25573910451894927</v>
      </c>
      <c r="AG11" s="135">
        <v>0.16995629150201683</v>
      </c>
      <c r="AH11" s="135">
        <v>0.24987174820149</v>
      </c>
      <c r="AI11" s="135">
        <v>1.139820228370342</v>
      </c>
      <c r="AJ11" s="135">
        <v>0.52733707601751478</v>
      </c>
      <c r="AK11" s="135">
        <v>0.81241673550075333</v>
      </c>
      <c r="AL11" s="135">
        <v>0.3259132884605993</v>
      </c>
      <c r="AM11" s="135">
        <v>0.20611998255423852</v>
      </c>
      <c r="AN11" s="135">
        <v>1.267898926827377</v>
      </c>
      <c r="AO11" s="135">
        <v>1.6772277486464338</v>
      </c>
      <c r="AP11" s="135">
        <v>0.97937874008962256</v>
      </c>
      <c r="AQ11" s="135">
        <v>0.99492345881032862</v>
      </c>
      <c r="AR11" s="135">
        <v>0.95070259524192924</v>
      </c>
      <c r="AS11" s="135">
        <v>0.8745191612507176</v>
      </c>
      <c r="AT11" s="135">
        <v>0.87153585270204004</v>
      </c>
      <c r="AV11" s="135">
        <v>306.97229691811378</v>
      </c>
      <c r="AW11" s="135">
        <v>1967.4725471084437</v>
      </c>
      <c r="AX11" s="135">
        <v>6.3410808102902623</v>
      </c>
      <c r="AY11" s="135">
        <v>3.2387467555957059</v>
      </c>
      <c r="AZ11" s="135">
        <v>16927.059621273693</v>
      </c>
      <c r="BA11" s="135">
        <v>2.7892446930224652</v>
      </c>
      <c r="BB11" s="135">
        <v>0.28153368058261558</v>
      </c>
      <c r="BC11" s="135">
        <v>20.593530072162505</v>
      </c>
      <c r="BD11" s="135">
        <v>40.42073612842227</v>
      </c>
      <c r="BE11" s="135">
        <v>229.86080916864802</v>
      </c>
      <c r="BF11" s="135">
        <v>15.644642440665384</v>
      </c>
      <c r="BG11" s="135">
        <v>3.0772384304208882</v>
      </c>
      <c r="BH11" s="135">
        <v>4.5410851671331036</v>
      </c>
      <c r="BI11" s="135">
        <v>252.28024646429753</v>
      </c>
      <c r="BJ11" s="135">
        <v>0.7098357613189572</v>
      </c>
      <c r="BK11" s="135">
        <v>2928.3858462058979</v>
      </c>
      <c r="BL11" s="135">
        <v>3.1142191219312108</v>
      </c>
      <c r="BM11" s="135">
        <v>3.3067870406171647</v>
      </c>
      <c r="BN11" s="135">
        <v>21.142258473466217</v>
      </c>
      <c r="BO11" s="135">
        <v>2.2921167297617693</v>
      </c>
      <c r="BP11" s="135">
        <v>2.2684092615015978</v>
      </c>
      <c r="BQ11" s="135">
        <v>9.9073215227759093</v>
      </c>
      <c r="BR11" s="135">
        <v>10.87210287666883</v>
      </c>
      <c r="BS11" s="135">
        <v>9.0784015131953737</v>
      </c>
      <c r="BT11" s="135">
        <v>6.5119335748658802</v>
      </c>
    </row>
    <row r="12" spans="1:72" x14ac:dyDescent="0.3">
      <c r="A12" s="135">
        <v>1</v>
      </c>
      <c r="B12" s="135">
        <v>5</v>
      </c>
      <c r="C12" s="135">
        <v>680</v>
      </c>
      <c r="F12" s="135">
        <v>1.42843772540922</v>
      </c>
      <c r="G12" s="135">
        <v>36.3257125851297</v>
      </c>
      <c r="I12" s="135">
        <v>7.90614044814994</v>
      </c>
      <c r="K12" s="135">
        <v>43.197809386953701</v>
      </c>
      <c r="L12" s="135">
        <v>0.90847508840924296</v>
      </c>
      <c r="N12" s="135">
        <v>0.41435703845469202</v>
      </c>
      <c r="Z12" s="135">
        <v>2.2909975147425835E-2</v>
      </c>
      <c r="AA12" s="135">
        <v>6.2788726277319407E-2</v>
      </c>
      <c r="AB12" s="135">
        <v>6.4570480443745859E-2</v>
      </c>
      <c r="AC12" s="135">
        <v>6.109290336265414E-2</v>
      </c>
      <c r="AD12" s="135">
        <v>0.23227991468058506</v>
      </c>
      <c r="AE12" s="135">
        <v>0.38568639317942882</v>
      </c>
      <c r="AF12" s="135">
        <v>0.25097835807092111</v>
      </c>
      <c r="AG12" s="135">
        <v>0.17159968284496968</v>
      </c>
      <c r="AH12" s="135">
        <v>0.25257115813911662</v>
      </c>
      <c r="AI12" s="135">
        <v>1.1452035681000918</v>
      </c>
      <c r="AJ12" s="135">
        <v>0.53348295656215972</v>
      </c>
      <c r="AK12" s="135">
        <v>0.82201595408550487</v>
      </c>
      <c r="AL12" s="135">
        <v>0.3274207397088828</v>
      </c>
      <c r="AM12" s="135">
        <v>0.20642510314515422</v>
      </c>
      <c r="AN12" s="135">
        <v>1.2762780133273761</v>
      </c>
      <c r="AO12" s="135">
        <v>1.6878092376378924</v>
      </c>
      <c r="AP12" s="135">
        <v>0.99091200954059389</v>
      </c>
      <c r="AQ12" s="135">
        <v>1.0064059848678142</v>
      </c>
      <c r="AR12" s="135">
        <v>0.96171166493569915</v>
      </c>
      <c r="AS12" s="135">
        <v>0.88432940193962906</v>
      </c>
      <c r="AT12" s="135">
        <v>0.86953823579201128</v>
      </c>
      <c r="AV12" s="135">
        <v>305.98025335647924</v>
      </c>
      <c r="AW12" s="135">
        <v>1962.9319992197463</v>
      </c>
      <c r="AX12" s="135">
        <v>6.3496507565433733</v>
      </c>
      <c r="AY12" s="135">
        <v>3.2370841211143961</v>
      </c>
      <c r="AZ12" s="135">
        <v>16797.022701533275</v>
      </c>
      <c r="BA12" s="135">
        <v>2.8002024937850556</v>
      </c>
      <c r="BB12" s="135">
        <v>0.2868740233919953</v>
      </c>
      <c r="BC12" s="135">
        <v>20.396308093191791</v>
      </c>
      <c r="BD12" s="135">
        <v>39.988730599385789</v>
      </c>
      <c r="BE12" s="135">
        <v>228.78028614132029</v>
      </c>
      <c r="BF12" s="135">
        <v>15.464411559019949</v>
      </c>
      <c r="BG12" s="135">
        <v>3.0413035021701704</v>
      </c>
      <c r="BH12" s="135">
        <v>4.5201779255520025</v>
      </c>
      <c r="BI12" s="135">
        <v>251.90734657613123</v>
      </c>
      <c r="BJ12" s="135">
        <v>0.70517551082276808</v>
      </c>
      <c r="BK12" s="135">
        <v>2910.0267319746372</v>
      </c>
      <c r="BL12" s="135">
        <v>3.0779725854912581</v>
      </c>
      <c r="BM12" s="135">
        <v>3.2690584609670452</v>
      </c>
      <c r="BN12" s="135">
        <v>20.900235208589162</v>
      </c>
      <c r="BO12" s="135">
        <v>2.2666893078568502</v>
      </c>
      <c r="BP12" s="135">
        <v>2.2736205478063503</v>
      </c>
      <c r="BQ12" s="135">
        <v>9.761087674218432</v>
      </c>
      <c r="BR12" s="135">
        <v>10.946301984548994</v>
      </c>
      <c r="BS12" s="135">
        <v>8.9708496489753724</v>
      </c>
      <c r="BT12" s="135">
        <v>6.434786668041407</v>
      </c>
    </row>
    <row r="13" spans="1:72" x14ac:dyDescent="0.3">
      <c r="A13" s="135">
        <v>1</v>
      </c>
      <c r="B13" s="135">
        <v>5</v>
      </c>
      <c r="C13" s="135">
        <v>690</v>
      </c>
      <c r="F13" s="135">
        <v>1.42843772540922</v>
      </c>
      <c r="G13" s="135">
        <v>36.3257125851297</v>
      </c>
      <c r="I13" s="135">
        <v>7.90614044814994</v>
      </c>
      <c r="K13" s="135">
        <v>43.197809386953701</v>
      </c>
      <c r="L13" s="135">
        <v>0.90847508840924296</v>
      </c>
      <c r="N13" s="135">
        <v>0.41435703845469202</v>
      </c>
      <c r="Z13" s="135">
        <v>2.2909975147425835E-2</v>
      </c>
      <c r="AA13" s="135">
        <v>6.2788726277319407E-2</v>
      </c>
      <c r="AB13" s="135">
        <v>6.4570480443745859E-2</v>
      </c>
      <c r="AC13" s="135">
        <v>6.109290336265414E-2</v>
      </c>
      <c r="AD13" s="135">
        <v>0.23227991468058506</v>
      </c>
      <c r="AE13" s="135">
        <v>0.38568639317942882</v>
      </c>
      <c r="AF13" s="135">
        <v>0.25097835807092111</v>
      </c>
      <c r="AG13" s="135">
        <v>0.17159968284496968</v>
      </c>
      <c r="AH13" s="135">
        <v>0.25257115813911662</v>
      </c>
      <c r="AI13" s="135">
        <v>1.1452035681000918</v>
      </c>
      <c r="AJ13" s="135">
        <v>0.53348295656215972</v>
      </c>
      <c r="AK13" s="135">
        <v>0.82201595408550487</v>
      </c>
      <c r="AL13" s="135">
        <v>0.3274207397088828</v>
      </c>
      <c r="AM13" s="135">
        <v>0.20642510314515422</v>
      </c>
      <c r="AN13" s="135">
        <v>1.2762780133273761</v>
      </c>
      <c r="AO13" s="135">
        <v>1.6878092376378924</v>
      </c>
      <c r="AP13" s="135">
        <v>0.99091200954059389</v>
      </c>
      <c r="AQ13" s="135">
        <v>1.0064059848678142</v>
      </c>
      <c r="AR13" s="135">
        <v>0.96171166493569915</v>
      </c>
      <c r="AS13" s="135">
        <v>0.88432940193962906</v>
      </c>
      <c r="AT13" s="135">
        <v>0.86953823579201128</v>
      </c>
      <c r="AV13" s="135">
        <v>305.98025335647924</v>
      </c>
      <c r="AW13" s="135">
        <v>1962.9319992197463</v>
      </c>
      <c r="AX13" s="135">
        <v>6.3496507565433733</v>
      </c>
      <c r="AY13" s="135">
        <v>3.2370841211143961</v>
      </c>
      <c r="AZ13" s="135">
        <v>16797.022701533275</v>
      </c>
      <c r="BA13" s="135">
        <v>2.8002024937850556</v>
      </c>
      <c r="BB13" s="135">
        <v>0.2868740233919953</v>
      </c>
      <c r="BC13" s="135">
        <v>20.396308093191791</v>
      </c>
      <c r="BD13" s="135">
        <v>39.988730599385789</v>
      </c>
      <c r="BE13" s="135">
        <v>228.78028614132029</v>
      </c>
      <c r="BF13" s="135">
        <v>15.464411559019949</v>
      </c>
      <c r="BG13" s="135">
        <v>3.0413035021701704</v>
      </c>
      <c r="BH13" s="135">
        <v>4.5201779255520025</v>
      </c>
      <c r="BI13" s="135">
        <v>251.90734657613123</v>
      </c>
      <c r="BJ13" s="135">
        <v>0.70517551082276808</v>
      </c>
      <c r="BK13" s="135">
        <v>2910.0267319746372</v>
      </c>
      <c r="BL13" s="135">
        <v>3.0779725854912581</v>
      </c>
      <c r="BM13" s="135">
        <v>3.2690584609670452</v>
      </c>
      <c r="BN13" s="135">
        <v>20.900235208589162</v>
      </c>
      <c r="BO13" s="135">
        <v>2.2666893078568502</v>
      </c>
      <c r="BP13" s="135">
        <v>2.2736205478063503</v>
      </c>
      <c r="BQ13" s="135">
        <v>9.761087674218432</v>
      </c>
      <c r="BR13" s="135">
        <v>10.946301984548994</v>
      </c>
      <c r="BS13" s="135">
        <v>8.9708496489753724</v>
      </c>
      <c r="BT13" s="135">
        <v>6.434786668041407</v>
      </c>
    </row>
    <row r="14" spans="1:72" x14ac:dyDescent="0.3">
      <c r="A14" s="135">
        <v>1</v>
      </c>
      <c r="B14" s="135">
        <v>5</v>
      </c>
      <c r="C14" s="135">
        <v>700</v>
      </c>
      <c r="F14" s="135">
        <v>1.42843772540922</v>
      </c>
      <c r="G14" s="135">
        <v>36.3257125851297</v>
      </c>
      <c r="I14" s="135">
        <v>7.90614044814994</v>
      </c>
      <c r="K14" s="135">
        <v>43.197809386953701</v>
      </c>
      <c r="L14" s="135">
        <v>0.90847508840924296</v>
      </c>
      <c r="N14" s="135">
        <v>0.41435703845469202</v>
      </c>
      <c r="Z14" s="135">
        <v>2.2909975147425835E-2</v>
      </c>
      <c r="AA14" s="135">
        <v>6.2788726277319407E-2</v>
      </c>
      <c r="AB14" s="135">
        <v>6.4570480443745859E-2</v>
      </c>
      <c r="AC14" s="135">
        <v>6.109290336265414E-2</v>
      </c>
      <c r="AD14" s="135">
        <v>0.23227991468058506</v>
      </c>
      <c r="AE14" s="135">
        <v>0.38568639317942882</v>
      </c>
      <c r="AF14" s="135">
        <v>0.25097835807092111</v>
      </c>
      <c r="AG14" s="135">
        <v>0.17159968284496968</v>
      </c>
      <c r="AH14" s="135">
        <v>0.25257115813911662</v>
      </c>
      <c r="AI14" s="135">
        <v>1.1452035681000918</v>
      </c>
      <c r="AJ14" s="135">
        <v>0.53348295656215972</v>
      </c>
      <c r="AK14" s="135">
        <v>0.82201595408550487</v>
      </c>
      <c r="AL14" s="135">
        <v>0.3274207397088828</v>
      </c>
      <c r="AM14" s="135">
        <v>0.20642510314515422</v>
      </c>
      <c r="AN14" s="135">
        <v>1.2762780133273761</v>
      </c>
      <c r="AO14" s="135">
        <v>1.6878092376378924</v>
      </c>
      <c r="AP14" s="135">
        <v>0.99091200954059389</v>
      </c>
      <c r="AQ14" s="135">
        <v>1.0064059848678142</v>
      </c>
      <c r="AR14" s="135">
        <v>0.96171166493569915</v>
      </c>
      <c r="AS14" s="135">
        <v>0.88432940193962906</v>
      </c>
      <c r="AT14" s="135">
        <v>0.86953823579201128</v>
      </c>
      <c r="AV14" s="135">
        <v>305.98025335647924</v>
      </c>
      <c r="AW14" s="135">
        <v>1962.9319992197463</v>
      </c>
      <c r="AX14" s="135">
        <v>6.3496507565433733</v>
      </c>
      <c r="AY14" s="135">
        <v>3.2370841211143961</v>
      </c>
      <c r="AZ14" s="135">
        <v>16797.022701533275</v>
      </c>
      <c r="BA14" s="135">
        <v>2.8002024937850556</v>
      </c>
      <c r="BB14" s="135">
        <v>0.2868740233919953</v>
      </c>
      <c r="BC14" s="135">
        <v>20.396308093191791</v>
      </c>
      <c r="BD14" s="135">
        <v>39.988730599385789</v>
      </c>
      <c r="BE14" s="135">
        <v>228.78028614132029</v>
      </c>
      <c r="BF14" s="135">
        <v>15.464411559019949</v>
      </c>
      <c r="BG14" s="135">
        <v>3.0413035021701704</v>
      </c>
      <c r="BH14" s="135">
        <v>4.5201779255520025</v>
      </c>
      <c r="BI14" s="135">
        <v>251.90734657613123</v>
      </c>
      <c r="BJ14" s="135">
        <v>0.70517551082276808</v>
      </c>
      <c r="BK14" s="135">
        <v>2910.0267319746372</v>
      </c>
      <c r="BL14" s="135">
        <v>3.0779725854912581</v>
      </c>
      <c r="BM14" s="135">
        <v>3.2690584609670452</v>
      </c>
      <c r="BN14" s="135">
        <v>20.900235208589162</v>
      </c>
      <c r="BO14" s="135">
        <v>2.2666893078568502</v>
      </c>
      <c r="BP14" s="135">
        <v>2.2736205478063503</v>
      </c>
      <c r="BQ14" s="135">
        <v>9.761087674218432</v>
      </c>
      <c r="BR14" s="135">
        <v>10.946301984548994</v>
      </c>
      <c r="BS14" s="135">
        <v>8.9708496489753724</v>
      </c>
      <c r="BT14" s="135">
        <v>6.434786668041407</v>
      </c>
    </row>
    <row r="15" spans="1:72" x14ac:dyDescent="0.3">
      <c r="A15" s="135">
        <v>1</v>
      </c>
      <c r="B15" s="135">
        <v>5</v>
      </c>
      <c r="C15" s="135">
        <v>710</v>
      </c>
      <c r="F15" s="135">
        <v>1.3611865305003701</v>
      </c>
      <c r="G15" s="135">
        <v>36.635605223630101</v>
      </c>
      <c r="I15" s="135">
        <v>7.82807029542154</v>
      </c>
      <c r="K15" s="135">
        <v>43.408853683710198</v>
      </c>
      <c r="L15" s="135">
        <v>0.86844472843741405</v>
      </c>
      <c r="N15" s="135">
        <v>0.15426338911030099</v>
      </c>
      <c r="Z15" s="135">
        <v>2.2930826930842089E-2</v>
      </c>
      <c r="AA15" s="135">
        <v>6.2927386527213955E-2</v>
      </c>
      <c r="AB15" s="135">
        <v>6.4490296852266649E-2</v>
      </c>
      <c r="AC15" s="135">
        <v>6.1131351399508677E-2</v>
      </c>
      <c r="AD15" s="135">
        <v>0.23368647482377916</v>
      </c>
      <c r="AE15" s="135">
        <v>0.38412064363343135</v>
      </c>
      <c r="AF15" s="135">
        <v>0.24704265729158123</v>
      </c>
      <c r="AG15" s="135">
        <v>0.17281472004030404</v>
      </c>
      <c r="AH15" s="135">
        <v>0.25447936287306322</v>
      </c>
      <c r="AI15" s="135">
        <v>1.1507805958870043</v>
      </c>
      <c r="AJ15" s="135">
        <v>0.53772145590377707</v>
      </c>
      <c r="AK15" s="135">
        <v>0.82856468847902931</v>
      </c>
      <c r="AL15" s="135">
        <v>0.32815311461446334</v>
      </c>
      <c r="AM15" s="135">
        <v>0.2064038788409582</v>
      </c>
      <c r="AN15" s="135">
        <v>1.2827783453017367</v>
      </c>
      <c r="AO15" s="135">
        <v>1.6941270639129076</v>
      </c>
      <c r="AP15" s="135">
        <v>0.99873285851374272</v>
      </c>
      <c r="AQ15" s="135">
        <v>1.0141373606781854</v>
      </c>
      <c r="AR15" s="135">
        <v>0.96907536329737132</v>
      </c>
      <c r="AS15" s="135">
        <v>0.89087765608866576</v>
      </c>
      <c r="AT15" s="135">
        <v>0.8669777808093273</v>
      </c>
      <c r="AV15" s="135">
        <v>305.7020150708787</v>
      </c>
      <c r="AW15" s="135">
        <v>1958.6066862430171</v>
      </c>
      <c r="AX15" s="135">
        <v>6.3575455535461636</v>
      </c>
      <c r="AY15" s="135">
        <v>3.2350481849418671</v>
      </c>
      <c r="AZ15" s="135">
        <v>16695.921331956284</v>
      </c>
      <c r="BA15" s="135">
        <v>2.8116166571631869</v>
      </c>
      <c r="BB15" s="135">
        <v>0.29144428801679506</v>
      </c>
      <c r="BC15" s="135">
        <v>20.252904377495888</v>
      </c>
      <c r="BD15" s="135">
        <v>39.688876480871961</v>
      </c>
      <c r="BE15" s="135">
        <v>227.6715482833236</v>
      </c>
      <c r="BF15" s="135">
        <v>15.342515924222861</v>
      </c>
      <c r="BG15" s="135">
        <v>3.0172659235444526</v>
      </c>
      <c r="BH15" s="135">
        <v>4.5100897541039799</v>
      </c>
      <c r="BI15" s="135">
        <v>251.93324995635336</v>
      </c>
      <c r="BJ15" s="135">
        <v>0.70160211489094082</v>
      </c>
      <c r="BK15" s="135">
        <v>2899.1745097653998</v>
      </c>
      <c r="BL15" s="135">
        <v>3.0538696849714504</v>
      </c>
      <c r="BM15" s="135">
        <v>3.2441364725976314</v>
      </c>
      <c r="BN15" s="135">
        <v>20.741420906221201</v>
      </c>
      <c r="BO15" s="135">
        <v>2.2500283695525747</v>
      </c>
      <c r="BP15" s="135">
        <v>2.2803352562904924</v>
      </c>
      <c r="BQ15" s="135">
        <v>9.6471839482445496</v>
      </c>
      <c r="BR15" s="135">
        <v>10.976661112693373</v>
      </c>
      <c r="BS15" s="135">
        <v>8.8815468346711679</v>
      </c>
      <c r="BT15" s="135">
        <v>6.3707297970215135</v>
      </c>
    </row>
    <row r="16" spans="1:72" x14ac:dyDescent="0.3">
      <c r="A16" s="135">
        <v>1</v>
      </c>
      <c r="B16" s="135">
        <v>5</v>
      </c>
      <c r="C16" s="135">
        <v>720</v>
      </c>
      <c r="F16" s="135">
        <v>1.1137563202852701</v>
      </c>
      <c r="G16" s="135">
        <v>36.9138429241004</v>
      </c>
      <c r="I16" s="135">
        <v>7.6998217570210299</v>
      </c>
      <c r="K16" s="135">
        <v>43.745221914280698</v>
      </c>
      <c r="L16" s="135">
        <v>0.82497011907835305</v>
      </c>
      <c r="N16" s="135">
        <v>2.3149680774431702E-2</v>
      </c>
      <c r="Z16" s="135">
        <v>2.2968982692136927E-2</v>
      </c>
      <c r="AA16" s="135">
        <v>6.3174577443313645E-2</v>
      </c>
      <c r="AB16" s="135">
        <v>6.4484432650227727E-2</v>
      </c>
      <c r="AC16" s="135">
        <v>6.1309507188851947E-2</v>
      </c>
      <c r="AD16" s="135">
        <v>0.23534382006986848</v>
      </c>
      <c r="AE16" s="135">
        <v>0.38196513004763316</v>
      </c>
      <c r="AF16" s="135">
        <v>0.24269717046204281</v>
      </c>
      <c r="AG16" s="135">
        <v>0.17402732632086823</v>
      </c>
      <c r="AH16" s="135">
        <v>0.25623406199853432</v>
      </c>
      <c r="AI16" s="135">
        <v>1.1589066121890244</v>
      </c>
      <c r="AJ16" s="135">
        <v>0.54147802490939756</v>
      </c>
      <c r="AK16" s="135">
        <v>0.83415673342793906</v>
      </c>
      <c r="AL16" s="135">
        <v>0.32852818387225047</v>
      </c>
      <c r="AM16" s="135">
        <v>0.20583815239986614</v>
      </c>
      <c r="AN16" s="135">
        <v>1.2907271158206044</v>
      </c>
      <c r="AO16" s="135">
        <v>1.6987979887570899</v>
      </c>
      <c r="AP16" s="135">
        <v>1.0052083916103038</v>
      </c>
      <c r="AQ16" s="135">
        <v>1.0202860389605655</v>
      </c>
      <c r="AR16" s="135">
        <v>0.97479949465855653</v>
      </c>
      <c r="AS16" s="135">
        <v>0.89586636999786973</v>
      </c>
      <c r="AT16" s="135">
        <v>0.86232077322702483</v>
      </c>
      <c r="AV16" s="135">
        <v>305.19418704598371</v>
      </c>
      <c r="AW16" s="135">
        <v>1950.9430056828137</v>
      </c>
      <c r="AX16" s="135">
        <v>6.3581237075294643</v>
      </c>
      <c r="AY16" s="135">
        <v>3.2256476435025676</v>
      </c>
      <c r="AZ16" s="135">
        <v>16578.344818409492</v>
      </c>
      <c r="BA16" s="135">
        <v>2.8274832309046589</v>
      </c>
      <c r="BB16" s="135">
        <v>0.29666259077949353</v>
      </c>
      <c r="BC16" s="135">
        <v>20.111784016877714</v>
      </c>
      <c r="BD16" s="135">
        <v>39.417085773934971</v>
      </c>
      <c r="BE16" s="135">
        <v>226.07516191931632</v>
      </c>
      <c r="BF16" s="135">
        <v>15.236075372367006</v>
      </c>
      <c r="BG16" s="135">
        <v>2.9970386856752138</v>
      </c>
      <c r="BH16" s="135">
        <v>4.5049407407174051</v>
      </c>
      <c r="BI16" s="135">
        <v>252.62566435683678</v>
      </c>
      <c r="BJ16" s="135">
        <v>0.6972813919910622</v>
      </c>
      <c r="BK16" s="135">
        <v>2891.2030933080546</v>
      </c>
      <c r="BL16" s="135">
        <v>3.0341967152841027</v>
      </c>
      <c r="BM16" s="135">
        <v>3.2245859243078008</v>
      </c>
      <c r="BN16" s="135">
        <v>20.619624969174239</v>
      </c>
      <c r="BO16" s="135">
        <v>2.2374988805582317</v>
      </c>
      <c r="BP16" s="135">
        <v>2.2926503238482363</v>
      </c>
      <c r="BQ16" s="135">
        <v>9.5309732968869678</v>
      </c>
      <c r="BR16" s="135">
        <v>10.964077293223923</v>
      </c>
      <c r="BS16" s="135">
        <v>8.7722858595897364</v>
      </c>
      <c r="BT16" s="135">
        <v>6.2923569456972812</v>
      </c>
    </row>
    <row r="17" spans="1:72" x14ac:dyDescent="0.3">
      <c r="A17" s="135">
        <v>1</v>
      </c>
      <c r="B17" s="135">
        <v>5</v>
      </c>
      <c r="C17" s="135">
        <v>730</v>
      </c>
      <c r="F17" s="135">
        <v>1.08467340088599</v>
      </c>
      <c r="G17" s="135">
        <v>37.175297529568297</v>
      </c>
      <c r="I17" s="135">
        <v>7.7374217848245399</v>
      </c>
      <c r="K17" s="135">
        <v>43.626624968983101</v>
      </c>
      <c r="L17" s="135">
        <v>0.79931812280125702</v>
      </c>
      <c r="Z17" s="135">
        <v>2.3097353150547797E-2</v>
      </c>
      <c r="AA17" s="135">
        <v>6.3199760679393049E-2</v>
      </c>
      <c r="AB17" s="135">
        <v>6.4435521969873288E-2</v>
      </c>
      <c r="AC17" s="135">
        <v>6.1288714731569556E-2</v>
      </c>
      <c r="AD17" s="135">
        <v>0.23590388734804471</v>
      </c>
      <c r="AE17" s="135">
        <v>0.3814597723382136</v>
      </c>
      <c r="AF17" s="135">
        <v>0.24057848483687649</v>
      </c>
      <c r="AG17" s="135">
        <v>0.17470669986894369</v>
      </c>
      <c r="AH17" s="135">
        <v>0.25755380191290839</v>
      </c>
      <c r="AI17" s="135">
        <v>1.1573443365653244</v>
      </c>
      <c r="AJ17" s="135">
        <v>0.54475863856257245</v>
      </c>
      <c r="AK17" s="135">
        <v>0.83938787761563705</v>
      </c>
      <c r="AL17" s="135">
        <v>0.32980564085128272</v>
      </c>
      <c r="AM17" s="135">
        <v>0.20640236865941483</v>
      </c>
      <c r="AN17" s="135">
        <v>1.2934837908973256</v>
      </c>
      <c r="AO17" s="135">
        <v>1.7056186861854652</v>
      </c>
      <c r="AP17" s="135">
        <v>1.0115127441961793</v>
      </c>
      <c r="AQ17" s="135">
        <v>1.026584600980768</v>
      </c>
      <c r="AR17" s="135">
        <v>0.98090825725341435</v>
      </c>
      <c r="AS17" s="135">
        <v>0.90126285926566685</v>
      </c>
      <c r="AT17" s="135">
        <v>0.86186783438797054</v>
      </c>
      <c r="AV17" s="135">
        <v>303.49797893763184</v>
      </c>
      <c r="AW17" s="135">
        <v>1950.1656125762352</v>
      </c>
      <c r="AX17" s="135">
        <v>6.3629499298802097</v>
      </c>
      <c r="AY17" s="135">
        <v>3.2267419581921368</v>
      </c>
      <c r="AZ17" s="135">
        <v>16538.985617662558</v>
      </c>
      <c r="BA17" s="135">
        <v>2.8312290792289363</v>
      </c>
      <c r="BB17" s="135">
        <v>0.2992751883566846</v>
      </c>
      <c r="BC17" s="135">
        <v>20.033576288863145</v>
      </c>
      <c r="BD17" s="135">
        <v>39.215107387214211</v>
      </c>
      <c r="BE17" s="135">
        <v>226.38033619064748</v>
      </c>
      <c r="BF17" s="135">
        <v>15.144321569216167</v>
      </c>
      <c r="BG17" s="135">
        <v>2.9783608587504187</v>
      </c>
      <c r="BH17" s="135">
        <v>4.4874914697634525</v>
      </c>
      <c r="BI17" s="135">
        <v>251.93509327310753</v>
      </c>
      <c r="BJ17" s="135">
        <v>0.69579534458305436</v>
      </c>
      <c r="BK17" s="135">
        <v>2879.6412936730258</v>
      </c>
      <c r="BL17" s="135">
        <v>3.0152857860666393</v>
      </c>
      <c r="BM17" s="135">
        <v>3.2048016275101276</v>
      </c>
      <c r="BN17" s="135">
        <v>20.491212966522347</v>
      </c>
      <c r="BO17" s="135">
        <v>2.2241014143567743</v>
      </c>
      <c r="BP17" s="135">
        <v>2.2938551841929531</v>
      </c>
      <c r="BQ17" s="135">
        <v>9.4602866838884001</v>
      </c>
      <c r="BR17" s="135">
        <v>11.047678659164678</v>
      </c>
      <c r="BS17" s="135">
        <v>8.7335837183250771</v>
      </c>
      <c r="BT17" s="135">
        <v>6.2645959160981572</v>
      </c>
    </row>
    <row r="18" spans="1:72" x14ac:dyDescent="0.3">
      <c r="A18" s="135">
        <v>1</v>
      </c>
      <c r="B18" s="135">
        <v>5</v>
      </c>
      <c r="C18" s="135">
        <v>740</v>
      </c>
      <c r="F18" s="135">
        <v>0.85250757495221896</v>
      </c>
      <c r="G18" s="135">
        <v>37.482680486787203</v>
      </c>
      <c r="I18" s="135">
        <v>7.6808427148313498</v>
      </c>
      <c r="K18" s="135">
        <v>43.757827729795899</v>
      </c>
      <c r="L18" s="135">
        <v>0.77607217275787099</v>
      </c>
      <c r="Z18" s="135">
        <v>2.3229259738831529E-2</v>
      </c>
      <c r="AA18" s="135">
        <v>6.3397173875494997E-2</v>
      </c>
      <c r="AB18" s="135">
        <v>6.4461759288806278E-2</v>
      </c>
      <c r="AC18" s="135">
        <v>6.1452441535682502E-2</v>
      </c>
      <c r="AD18" s="135">
        <v>0.23722756648580742</v>
      </c>
      <c r="AE18" s="135">
        <v>0.38157221343964559</v>
      </c>
      <c r="AF18" s="135">
        <v>0.23891413883372725</v>
      </c>
      <c r="AG18" s="135">
        <v>0.17577427476922108</v>
      </c>
      <c r="AH18" s="135">
        <v>0.25927046906151502</v>
      </c>
      <c r="AI18" s="135">
        <v>1.1612463473123145</v>
      </c>
      <c r="AJ18" s="135">
        <v>0.54869254490959418</v>
      </c>
      <c r="AK18" s="135">
        <v>0.84537667042652986</v>
      </c>
      <c r="AL18" s="135">
        <v>0.33119575330107343</v>
      </c>
      <c r="AM18" s="135">
        <v>0.20669094891313883</v>
      </c>
      <c r="AN18" s="135">
        <v>1.3000246427220592</v>
      </c>
      <c r="AO18" s="135">
        <v>1.7142799734973528</v>
      </c>
      <c r="AP18" s="135">
        <v>1.0185066643703076</v>
      </c>
      <c r="AQ18" s="135">
        <v>1.0333002456316449</v>
      </c>
      <c r="AR18" s="135">
        <v>0.98725999489866501</v>
      </c>
      <c r="AS18" s="135">
        <v>0.90679131317789752</v>
      </c>
      <c r="AT18" s="135">
        <v>0.86163002567936109</v>
      </c>
      <c r="AV18" s="135">
        <v>301.77457563495369</v>
      </c>
      <c r="AW18" s="135">
        <v>1944.0929692236646</v>
      </c>
      <c r="AX18" s="135">
        <v>6.3603600727539575</v>
      </c>
      <c r="AY18" s="135">
        <v>3.2181449987335742</v>
      </c>
      <c r="AZ18" s="135">
        <v>16446.701611439501</v>
      </c>
      <c r="BA18" s="135">
        <v>2.8303947770841202</v>
      </c>
      <c r="BB18" s="135">
        <v>0.30136002714443766</v>
      </c>
      <c r="BC18" s="135">
        <v>19.911901241494224</v>
      </c>
      <c r="BD18" s="135">
        <v>38.955458508480014</v>
      </c>
      <c r="BE18" s="135">
        <v>225.61965478418483</v>
      </c>
      <c r="BF18" s="135">
        <v>15.035742833647063</v>
      </c>
      <c r="BG18" s="135">
        <v>2.9572616414155828</v>
      </c>
      <c r="BH18" s="135">
        <v>4.4686563316366144</v>
      </c>
      <c r="BI18" s="135">
        <v>251.58334350602271</v>
      </c>
      <c r="BJ18" s="135">
        <v>0.69229456921334442</v>
      </c>
      <c r="BK18" s="135">
        <v>2865.0920946009546</v>
      </c>
      <c r="BL18" s="135">
        <v>2.9945803073224506</v>
      </c>
      <c r="BM18" s="135">
        <v>3.1839729196898232</v>
      </c>
      <c r="BN18" s="135">
        <v>20.359378587059144</v>
      </c>
      <c r="BO18" s="135">
        <v>2.2105416878941253</v>
      </c>
      <c r="BP18" s="135">
        <v>2.2944882850864139</v>
      </c>
      <c r="BQ18" s="135">
        <v>9.3920710185214826</v>
      </c>
      <c r="BR18" s="135">
        <v>11.081853693098154</v>
      </c>
      <c r="BS18" s="135">
        <v>8.6781446525207748</v>
      </c>
      <c r="BT18" s="135">
        <v>6.2248294975887415</v>
      </c>
    </row>
    <row r="19" spans="1:72" x14ac:dyDescent="0.3">
      <c r="A19" s="135">
        <v>1</v>
      </c>
      <c r="B19" s="135">
        <v>5</v>
      </c>
      <c r="C19" s="135">
        <v>750</v>
      </c>
      <c r="E19" s="135">
        <v>1.73925430172964E-2</v>
      </c>
      <c r="F19" s="135">
        <v>0.71591577627976</v>
      </c>
      <c r="G19" s="135">
        <v>37.5426465616641</v>
      </c>
      <c r="I19" s="135">
        <v>7.6189643497128596</v>
      </c>
      <c r="K19" s="135">
        <v>43.919957677442298</v>
      </c>
      <c r="L19" s="135">
        <v>0.75352552807190598</v>
      </c>
      <c r="Q19" s="172">
        <v>69.476532326631798</v>
      </c>
      <c r="R19" s="172">
        <v>12.895100890699201</v>
      </c>
      <c r="S19" s="172">
        <v>1.29329121744636</v>
      </c>
      <c r="T19" s="172">
        <v>0.19550387582725701</v>
      </c>
      <c r="U19" s="172">
        <v>1.8426987603988501</v>
      </c>
      <c r="V19" s="172">
        <v>3.5366207570518098</v>
      </c>
      <c r="W19" s="172">
        <v>3.9386847046448099</v>
      </c>
      <c r="X19" s="171">
        <f>V19/W19</f>
        <v>0.89791923503832272</v>
      </c>
      <c r="Z19" s="135">
        <v>2.3234430948555498E-2</v>
      </c>
      <c r="AA19" s="135">
        <v>6.3510539926237994E-2</v>
      </c>
      <c r="AB19" s="135">
        <v>6.448084757655527E-2</v>
      </c>
      <c r="AC19" s="135">
        <v>6.1550491878406992E-2</v>
      </c>
      <c r="AD19" s="135">
        <v>0.23780797723624647</v>
      </c>
      <c r="AE19" s="135">
        <v>0.37978490388868869</v>
      </c>
      <c r="AF19" s="135">
        <v>0.23642241057047006</v>
      </c>
      <c r="AG19" s="135">
        <v>0.1761173195275374</v>
      </c>
      <c r="AH19" s="135">
        <v>0.25969104299406459</v>
      </c>
      <c r="AI19" s="135">
        <v>1.1648985907526979</v>
      </c>
      <c r="AJ19" s="135">
        <v>0.54950617466483098</v>
      </c>
      <c r="AK19" s="135">
        <v>0.84648275059360312</v>
      </c>
      <c r="AL19" s="135">
        <v>0.33087866120377735</v>
      </c>
      <c r="AM19" s="135">
        <v>0.20607019445703717</v>
      </c>
      <c r="AN19" s="135">
        <v>1.3028992174360028</v>
      </c>
      <c r="AO19" s="135">
        <v>1.7135783390233137</v>
      </c>
      <c r="AP19" s="135">
        <v>1.0196913460638024</v>
      </c>
      <c r="AQ19" s="135">
        <v>1.0343012880195313</v>
      </c>
      <c r="AR19" s="135">
        <v>0.98811669247658318</v>
      </c>
      <c r="AS19" s="135">
        <v>0.90748781029452597</v>
      </c>
      <c r="AT19" s="135">
        <v>0.85772782502950828</v>
      </c>
      <c r="AV19" s="135">
        <v>299.51741394932145</v>
      </c>
      <c r="AW19" s="135">
        <v>1935.6585752016938</v>
      </c>
      <c r="AX19" s="135">
        <v>6.3424726569661587</v>
      </c>
      <c r="AY19" s="135">
        <v>3.2045206910669313</v>
      </c>
      <c r="AZ19" s="135">
        <v>16397.420003724965</v>
      </c>
      <c r="BA19" s="135">
        <v>2.8429074488509074</v>
      </c>
      <c r="BB19" s="135">
        <v>0.30436518180260608</v>
      </c>
      <c r="BC19" s="135">
        <v>19.856960253246402</v>
      </c>
      <c r="BD19" s="135">
        <v>38.873095660259125</v>
      </c>
      <c r="BE19" s="135">
        <v>224.91781922998135</v>
      </c>
      <c r="BF19" s="135">
        <v>15.0113396479267</v>
      </c>
      <c r="BG19" s="135">
        <v>2.9533042975619894</v>
      </c>
      <c r="BH19" s="135">
        <v>4.4713661179414572</v>
      </c>
      <c r="BI19" s="135">
        <v>252.17222238644831</v>
      </c>
      <c r="BJ19" s="135">
        <v>0.69079509783831183</v>
      </c>
      <c r="BK19" s="135">
        <v>2866.4728331470383</v>
      </c>
      <c r="BL19" s="135">
        <v>2.9911112375412876</v>
      </c>
      <c r="BM19" s="135">
        <v>3.1809096778574655</v>
      </c>
      <c r="BN19" s="135">
        <v>20.34168444947332</v>
      </c>
      <c r="BO19" s="135">
        <v>2.208805933349963</v>
      </c>
      <c r="BP19" s="135">
        <v>2.3048604803480441</v>
      </c>
      <c r="BQ19" s="135">
        <v>9.3404489699306517</v>
      </c>
      <c r="BR19" s="135">
        <v>11.056990869593637</v>
      </c>
      <c r="BS19" s="135">
        <v>8.6152547724918751</v>
      </c>
      <c r="BT19" s="135">
        <v>6.1797186131798263</v>
      </c>
    </row>
    <row r="20" spans="1:72" x14ac:dyDescent="0.3">
      <c r="A20" s="135">
        <v>1</v>
      </c>
      <c r="B20" s="135">
        <v>5</v>
      </c>
      <c r="C20" s="135">
        <v>760</v>
      </c>
      <c r="E20" s="135">
        <v>0.32912277819119901</v>
      </c>
      <c r="F20" s="135">
        <v>1.1166918236677099</v>
      </c>
      <c r="G20" s="135">
        <v>37.242443753411699</v>
      </c>
      <c r="I20" s="135">
        <v>7.3818180574572203</v>
      </c>
      <c r="K20" s="135">
        <v>44.066072977726598</v>
      </c>
      <c r="L20" s="135">
        <v>0.736122674205412</v>
      </c>
      <c r="Q20" s="172">
        <v>69.460824729235398</v>
      </c>
      <c r="R20" s="172">
        <v>12.954957484091301</v>
      </c>
      <c r="S20" s="172">
        <v>1.77930537465253</v>
      </c>
      <c r="T20" s="172">
        <v>0.258760111417976</v>
      </c>
      <c r="U20" s="172">
        <v>1.96846610838929</v>
      </c>
      <c r="V20" s="172">
        <v>3.3259254944011598</v>
      </c>
      <c r="W20" s="172">
        <v>4.1113169176691802</v>
      </c>
      <c r="X20" s="171">
        <f t="shared" ref="X20:X44" si="0">V20/W20</f>
        <v>0.80896840623191835</v>
      </c>
      <c r="Z20" s="135">
        <v>2.3062910805765967E-2</v>
      </c>
      <c r="AA20" s="135">
        <v>6.3336608573043393E-2</v>
      </c>
      <c r="AB20" s="135">
        <v>6.4834346921787148E-2</v>
      </c>
      <c r="AC20" s="135">
        <v>6.1586654591159903E-2</v>
      </c>
      <c r="AD20" s="135">
        <v>0.23712931062687459</v>
      </c>
      <c r="AE20" s="135">
        <v>0.37567055758565343</v>
      </c>
      <c r="AF20" s="135">
        <v>0.2333259053793563</v>
      </c>
      <c r="AG20" s="135">
        <v>0.17541635161591793</v>
      </c>
      <c r="AH20" s="135">
        <v>0.25837034198974013</v>
      </c>
      <c r="AI20" s="135">
        <v>1.1663812126289621</v>
      </c>
      <c r="AJ20" s="135">
        <v>0.54613712241258339</v>
      </c>
      <c r="AK20" s="135">
        <v>0.84140754962848008</v>
      </c>
      <c r="AL20" s="135">
        <v>0.32893148057752286</v>
      </c>
      <c r="AM20" s="135">
        <v>0.20415692654452641</v>
      </c>
      <c r="AN20" s="135">
        <v>1.300833989697868</v>
      </c>
      <c r="AO20" s="135">
        <v>1.7014435071151666</v>
      </c>
      <c r="AP20" s="135">
        <v>1.0140076708775008</v>
      </c>
      <c r="AQ20" s="135">
        <v>1.0291296553040581</v>
      </c>
      <c r="AR20" s="135">
        <v>0.98329895120693134</v>
      </c>
      <c r="AS20" s="135">
        <v>0.9036060157639616</v>
      </c>
      <c r="AT20" s="135">
        <v>0.85171419157736694</v>
      </c>
      <c r="AV20" s="135">
        <v>266.76070348153416</v>
      </c>
      <c r="AW20" s="135">
        <v>1855.6330677505905</v>
      </c>
      <c r="AX20" s="135">
        <v>6.037207744249673</v>
      </c>
      <c r="AY20" s="135">
        <v>3.0577857998918905</v>
      </c>
      <c r="AZ20" s="135">
        <v>16281.127962122491</v>
      </c>
      <c r="BA20" s="135">
        <v>2.859220194138608</v>
      </c>
      <c r="BB20" s="135">
        <v>0.30527629520397154</v>
      </c>
      <c r="BC20" s="135">
        <v>19.648544328723478</v>
      </c>
      <c r="BD20" s="135">
        <v>38.725328716867281</v>
      </c>
      <c r="BE20" s="135">
        <v>224.73189726037501</v>
      </c>
      <c r="BF20" s="135">
        <v>15.064891650338762</v>
      </c>
      <c r="BG20" s="135">
        <v>2.9693697155074088</v>
      </c>
      <c r="BH20" s="135">
        <v>4.4694070905783612</v>
      </c>
      <c r="BI20" s="135">
        <v>251.47958573090469</v>
      </c>
      <c r="BJ20" s="135">
        <v>0.69239084497917325</v>
      </c>
      <c r="BK20" s="135">
        <v>2890.6298195475842</v>
      </c>
      <c r="BL20" s="135">
        <v>3.0080035525277586</v>
      </c>
      <c r="BM20" s="135">
        <v>3.1971739455375534</v>
      </c>
      <c r="BN20" s="135">
        <v>20.44025007553206</v>
      </c>
      <c r="BO20" s="135">
        <v>2.2175554782254663</v>
      </c>
      <c r="BP20" s="135">
        <v>2.3198718816274124</v>
      </c>
      <c r="BQ20" s="135">
        <v>9.3660079051608278</v>
      </c>
      <c r="BR20" s="135">
        <v>10.994576701847189</v>
      </c>
      <c r="BS20" s="135">
        <v>8.4696678658563833</v>
      </c>
      <c r="BT20" s="135">
        <v>6.0752891864792629</v>
      </c>
    </row>
    <row r="21" spans="1:72" x14ac:dyDescent="0.3">
      <c r="A21" s="135">
        <v>1</v>
      </c>
      <c r="B21" s="135">
        <v>5</v>
      </c>
      <c r="C21" s="135">
        <v>770</v>
      </c>
      <c r="E21" s="135">
        <v>1.6037473636880499</v>
      </c>
      <c r="F21" s="135">
        <v>2.1097125624700102</v>
      </c>
      <c r="G21" s="135">
        <v>34.386667736586801</v>
      </c>
      <c r="I21" s="135">
        <v>6.5159327253717301</v>
      </c>
      <c r="K21" s="135">
        <v>44.709544787813499</v>
      </c>
      <c r="L21" s="135">
        <v>0.79784829141365698</v>
      </c>
      <c r="N21" s="135">
        <v>1.31541930686129</v>
      </c>
      <c r="Q21" s="172">
        <v>69.445376859718706</v>
      </c>
      <c r="R21" s="172">
        <v>12.9855305693423</v>
      </c>
      <c r="S21" s="172">
        <v>1.9598660853552301</v>
      </c>
      <c r="T21" s="172">
        <v>0.282761347143339</v>
      </c>
      <c r="U21" s="172">
        <v>2.0173351001226099</v>
      </c>
      <c r="V21" s="172">
        <v>3.2181293992499902</v>
      </c>
      <c r="W21" s="172">
        <v>4.2430015021812801</v>
      </c>
      <c r="X21" s="171">
        <f t="shared" si="0"/>
        <v>0.75845587082530741</v>
      </c>
      <c r="Z21" s="135">
        <v>2.2073565772024861E-2</v>
      </c>
      <c r="AA21" s="135">
        <v>6.2604741616465051E-2</v>
      </c>
      <c r="AB21" s="135">
        <v>6.65953783749898E-2</v>
      </c>
      <c r="AC21" s="135">
        <v>6.2071897471915848E-2</v>
      </c>
      <c r="AD21" s="135">
        <v>0.22971127456545506</v>
      </c>
      <c r="AE21" s="135">
        <v>0.35929265023113383</v>
      </c>
      <c r="AF21" s="135">
        <v>0.23183711965012374</v>
      </c>
      <c r="AG21" s="135">
        <v>0.16727213399240873</v>
      </c>
      <c r="AH21" s="135">
        <v>0.24356065386712986</v>
      </c>
      <c r="AI21" s="135">
        <v>1.1679075263460168</v>
      </c>
      <c r="AJ21" s="135">
        <v>0.51024661222519918</v>
      </c>
      <c r="AK21" s="135">
        <v>0.78515214881599404</v>
      </c>
      <c r="AL21" s="135">
        <v>0.31338258358271143</v>
      </c>
      <c r="AM21" s="135">
        <v>0.19254975011631617</v>
      </c>
      <c r="AN21" s="135">
        <v>1.2707116621997627</v>
      </c>
      <c r="AO21" s="135">
        <v>1.6064835997178006</v>
      </c>
      <c r="AP21" s="135">
        <v>0.94719503600017374</v>
      </c>
      <c r="AQ21" s="135">
        <v>0.96346453676221733</v>
      </c>
      <c r="AR21" s="135">
        <v>0.92030600746731783</v>
      </c>
      <c r="AS21" s="135">
        <v>0.8486539090765699</v>
      </c>
      <c r="AT21" s="135">
        <v>0.82056279270464327</v>
      </c>
      <c r="AV21" s="135">
        <v>185.66076405694392</v>
      </c>
      <c r="AW21" s="135">
        <v>1587.4918602021053</v>
      </c>
      <c r="AX21" s="135">
        <v>5.0266763022182941</v>
      </c>
      <c r="AY21" s="135">
        <v>2.5645555601142984</v>
      </c>
      <c r="AZ21" s="135">
        <v>16118.046282151709</v>
      </c>
      <c r="BA21" s="135">
        <v>2.9223311159610041</v>
      </c>
      <c r="BB21" s="135">
        <v>0.29488941701571425</v>
      </c>
      <c r="BC21" s="135">
        <v>19.376949664052027</v>
      </c>
      <c r="BD21" s="135">
        <v>39.500644593513385</v>
      </c>
      <c r="BE21" s="135">
        <v>224.85126294134756</v>
      </c>
      <c r="BF21" s="135">
        <v>15.923535552238112</v>
      </c>
      <c r="BG21" s="135">
        <v>3.1701839761210859</v>
      </c>
      <c r="BH21" s="135">
        <v>4.5623504832799338</v>
      </c>
      <c r="BI21" s="135">
        <v>253.04233257291366</v>
      </c>
      <c r="BJ21" s="135">
        <v>0.71069269396847112</v>
      </c>
      <c r="BK21" s="135">
        <v>3075.9655882630109</v>
      </c>
      <c r="BL21" s="135">
        <v>3.2171574047527907</v>
      </c>
      <c r="BM21" s="135">
        <v>3.4126843885775648</v>
      </c>
      <c r="BN21" s="135">
        <v>21.81027217006292</v>
      </c>
      <c r="BO21" s="135">
        <v>2.3552396564311606</v>
      </c>
      <c r="BP21" s="135">
        <v>2.4009020332887734</v>
      </c>
      <c r="BQ21" s="135">
        <v>9.9099219820604052</v>
      </c>
      <c r="BR21" s="135">
        <v>10.30942031296526</v>
      </c>
      <c r="BS21" s="135">
        <v>8.0706956782861052</v>
      </c>
      <c r="BT21" s="135">
        <v>5.7891066046777979</v>
      </c>
    </row>
    <row r="22" spans="1:72" x14ac:dyDescent="0.3">
      <c r="A22" s="135">
        <v>1</v>
      </c>
      <c r="B22" s="135">
        <v>5</v>
      </c>
      <c r="C22" s="135">
        <v>780</v>
      </c>
      <c r="E22" s="135">
        <v>8.2563564023319103</v>
      </c>
      <c r="F22" s="135">
        <v>4.81784800477649</v>
      </c>
      <c r="G22" s="135">
        <v>22.196939430549701</v>
      </c>
      <c r="I22" s="135">
        <v>2.27480188064962</v>
      </c>
      <c r="K22" s="135">
        <v>46.939686628617501</v>
      </c>
      <c r="L22" s="135">
        <v>1.2990555388168299</v>
      </c>
      <c r="N22" s="135">
        <v>8.8119681244535304</v>
      </c>
      <c r="Q22" s="172">
        <v>69.776411741040704</v>
      </c>
      <c r="R22" s="172">
        <v>13.1043563369262</v>
      </c>
      <c r="S22" s="172">
        <v>2.0263215906702401</v>
      </c>
      <c r="T22" s="172">
        <v>0.30737315093656098</v>
      </c>
      <c r="U22" s="172">
        <v>2.1799777664461599</v>
      </c>
      <c r="V22" s="172">
        <v>2.7419518511468799</v>
      </c>
      <c r="W22" s="172">
        <v>4.78164035202653</v>
      </c>
      <c r="X22" s="171">
        <f t="shared" si="0"/>
        <v>0.57343330934222192</v>
      </c>
      <c r="Z22" s="135">
        <v>1.8527496480373128E-2</v>
      </c>
      <c r="AA22" s="135">
        <v>5.9410074370381268E-2</v>
      </c>
      <c r="AB22" s="135">
        <v>7.4641021624939713E-2</v>
      </c>
      <c r="AC22" s="135">
        <v>6.4935797994706446E-2</v>
      </c>
      <c r="AD22" s="135">
        <v>0.19752097103307967</v>
      </c>
      <c r="AE22" s="135">
        <v>0.31336402930632151</v>
      </c>
      <c r="AF22" s="135">
        <v>0.2557927589331383</v>
      </c>
      <c r="AG22" s="135">
        <v>0.13139435702785615</v>
      </c>
      <c r="AH22" s="135">
        <v>0.1788456922639097</v>
      </c>
      <c r="AI22" s="135">
        <v>1.1613405677321855</v>
      </c>
      <c r="AJ22" s="135">
        <v>0.354669564872788</v>
      </c>
      <c r="AK22" s="135">
        <v>0.54047784506557017</v>
      </c>
      <c r="AL22" s="135">
        <v>0.25381472307078506</v>
      </c>
      <c r="AM22" s="135">
        <v>0.14527193727688073</v>
      </c>
      <c r="AN22" s="135">
        <v>1.1420922023491118</v>
      </c>
      <c r="AO22" s="135">
        <v>1.2316537733160118</v>
      </c>
      <c r="AP22" s="135">
        <v>0.65516749958272325</v>
      </c>
      <c r="AQ22" s="135">
        <v>0.67438555599426575</v>
      </c>
      <c r="AR22" s="135">
        <v>0.64263793962457738</v>
      </c>
      <c r="AS22" s="135">
        <v>0.60513341262502807</v>
      </c>
      <c r="AT22" s="135">
        <v>0.72438019577690893</v>
      </c>
      <c r="AV22" s="135">
        <v>70.40883825700746</v>
      </c>
      <c r="AW22" s="135">
        <v>899.18524096985084</v>
      </c>
      <c r="AX22" s="135">
        <v>2.7144775429797385</v>
      </c>
      <c r="AY22" s="135">
        <v>1.391343793448754</v>
      </c>
      <c r="AZ22" s="135">
        <v>14791.351785177467</v>
      </c>
      <c r="BA22" s="135">
        <v>2.9184839683130721</v>
      </c>
      <c r="BB22" s="135">
        <v>0.22695692745518825</v>
      </c>
      <c r="BC22" s="135">
        <v>17.232081232238261</v>
      </c>
      <c r="BD22" s="135">
        <v>40.949855242076737</v>
      </c>
      <c r="BE22" s="135">
        <v>228.21907714353756</v>
      </c>
      <c r="BF22" s="135">
        <v>20.223049421568081</v>
      </c>
      <c r="BG22" s="135">
        <v>4.3221365705631678</v>
      </c>
      <c r="BH22" s="135">
        <v>4.6921202083769513</v>
      </c>
      <c r="BI22" s="135">
        <v>240.91771219321296</v>
      </c>
      <c r="BJ22" s="135">
        <v>0.79620612121450207</v>
      </c>
      <c r="BK22" s="135">
        <v>4050.6871354488667</v>
      </c>
      <c r="BL22" s="135">
        <v>4.4614248399196805</v>
      </c>
      <c r="BM22" s="135">
        <v>4.6914920128201318</v>
      </c>
      <c r="BN22" s="135">
        <v>29.90434959988022</v>
      </c>
      <c r="BO22" s="135">
        <v>3.1431550456706203</v>
      </c>
      <c r="BP22" s="135">
        <v>2.6461033549027797</v>
      </c>
      <c r="BQ22" s="135">
        <v>12.859197562450767</v>
      </c>
      <c r="BR22" s="135">
        <v>7.6316348690777636</v>
      </c>
      <c r="BS22" s="135">
        <v>6.5122479816633554</v>
      </c>
      <c r="BT22" s="135">
        <v>4.671232729463167</v>
      </c>
    </row>
    <row r="23" spans="1:72" x14ac:dyDescent="0.3">
      <c r="A23" s="135">
        <v>1</v>
      </c>
      <c r="B23" s="135">
        <v>5</v>
      </c>
      <c r="C23" s="135">
        <v>790</v>
      </c>
      <c r="E23" s="135">
        <v>12.1252090408736</v>
      </c>
      <c r="F23" s="135">
        <v>5.8575292916835897</v>
      </c>
      <c r="G23" s="135">
        <v>17.210482832827701</v>
      </c>
      <c r="K23" s="135">
        <v>47.590716166351697</v>
      </c>
      <c r="L23" s="135">
        <v>1.56866437310675</v>
      </c>
      <c r="N23" s="135">
        <v>12.3432975903835</v>
      </c>
      <c r="Q23" s="172">
        <v>69.541632415851694</v>
      </c>
      <c r="R23" s="172">
        <v>13.267130060386</v>
      </c>
      <c r="S23" s="172">
        <v>2.18932566187401</v>
      </c>
      <c r="T23" s="172">
        <v>0.34691680175682899</v>
      </c>
      <c r="U23" s="172">
        <v>2.2557612270185299</v>
      </c>
      <c r="V23" s="172">
        <v>2.6213496183381801</v>
      </c>
      <c r="W23" s="172">
        <v>5.0043589536402298</v>
      </c>
      <c r="X23" s="171">
        <f t="shared" si="0"/>
        <v>0.52381326811726392</v>
      </c>
      <c r="Z23" s="135">
        <v>1.719684877130756E-2</v>
      </c>
      <c r="AA23" s="135">
        <v>5.7659535026621259E-2</v>
      </c>
      <c r="AB23" s="135">
        <v>7.8226861182734905E-2</v>
      </c>
      <c r="AC23" s="135">
        <v>6.6184535292370034E-2</v>
      </c>
      <c r="AD23" s="135">
        <v>0.1838026519692347</v>
      </c>
      <c r="AE23" s="135">
        <v>0.30109997913723574</v>
      </c>
      <c r="AF23" s="135">
        <v>0.27385514780986464</v>
      </c>
      <c r="AG23" s="135">
        <v>0.11630227319506858</v>
      </c>
      <c r="AH23" s="135">
        <v>0.15198316957515728</v>
      </c>
      <c r="AI23" s="135">
        <v>1.1511610477596026</v>
      </c>
      <c r="AJ23" s="135">
        <v>0.29057405592489816</v>
      </c>
      <c r="AK23" s="135">
        <v>0.43983201182323289</v>
      </c>
      <c r="AL23" s="135">
        <v>0.2317426466978782</v>
      </c>
      <c r="AM23" s="135">
        <v>0.12565802812525936</v>
      </c>
      <c r="AN23" s="135">
        <v>1.0883971843680331</v>
      </c>
      <c r="AO23" s="135">
        <v>1.0875949391621629</v>
      </c>
      <c r="AP23" s="135">
        <v>0.53512309045341866</v>
      </c>
      <c r="AQ23" s="135">
        <v>0.55544944738934243</v>
      </c>
      <c r="AR23" s="135">
        <v>0.52858173080948301</v>
      </c>
      <c r="AS23" s="135">
        <v>0.50508054096310662</v>
      </c>
      <c r="AT23" s="135">
        <v>0.69700490090658107</v>
      </c>
      <c r="AV23" s="135">
        <v>51.40661051355098</v>
      </c>
      <c r="AW23" s="135">
        <v>716.90201700964747</v>
      </c>
      <c r="AX23" s="135">
        <v>2.15796536878692</v>
      </c>
      <c r="AY23" s="135">
        <v>1.1022857701006319</v>
      </c>
      <c r="AZ23" s="135">
        <v>13797.908693571197</v>
      </c>
      <c r="BA23" s="135">
        <v>2.7990654505414669</v>
      </c>
      <c r="BB23" s="135">
        <v>0.19894674597896531</v>
      </c>
      <c r="BC23" s="135">
        <v>15.663286255904428</v>
      </c>
      <c r="BD23" s="135">
        <v>39.637846194149517</v>
      </c>
      <c r="BE23" s="135">
        <v>231.27868459803111</v>
      </c>
      <c r="BF23" s="135">
        <v>21.90691403851385</v>
      </c>
      <c r="BG23" s="135">
        <v>4.9236484772109819</v>
      </c>
      <c r="BH23" s="135">
        <v>4.5553114677870372</v>
      </c>
      <c r="BI23" s="135">
        <v>224.45350109847692</v>
      </c>
      <c r="BJ23" s="135">
        <v>0.83512820868223026</v>
      </c>
      <c r="BK23" s="135">
        <v>4560.528475460168</v>
      </c>
      <c r="BL23" s="135">
        <v>5.1564658773150427</v>
      </c>
      <c r="BM23" s="135">
        <v>5.399176980964949</v>
      </c>
      <c r="BN23" s="135">
        <v>34.315438836524869</v>
      </c>
      <c r="BO23" s="135">
        <v>3.5472190513297437</v>
      </c>
      <c r="BP23" s="135">
        <v>2.6944013649386296</v>
      </c>
      <c r="BQ23" s="135">
        <v>14.069420621925692</v>
      </c>
      <c r="BR23" s="135">
        <v>6.7397851357757181</v>
      </c>
      <c r="BS23" s="135">
        <v>5.8132713484062499</v>
      </c>
      <c r="BT23" s="135">
        <v>4.1698570853546943</v>
      </c>
    </row>
    <row r="24" spans="1:72" x14ac:dyDescent="0.3">
      <c r="A24" s="135">
        <v>1</v>
      </c>
      <c r="B24" s="135">
        <v>5</v>
      </c>
      <c r="C24" s="135">
        <v>800</v>
      </c>
      <c r="E24" s="135">
        <v>13.837723622952501</v>
      </c>
      <c r="F24" s="135">
        <v>6.45951546768275</v>
      </c>
      <c r="G24" s="135">
        <v>15.4740828657814</v>
      </c>
      <c r="K24" s="135">
        <v>46.890648989173897</v>
      </c>
      <c r="L24" s="135">
        <v>1.66785312952239</v>
      </c>
      <c r="N24" s="135">
        <v>13.4724416345232</v>
      </c>
      <c r="Q24" s="172">
        <v>67.215300402248502</v>
      </c>
      <c r="R24" s="172">
        <v>13.9750817844679</v>
      </c>
      <c r="S24" s="172">
        <v>3.1852846757169</v>
      </c>
      <c r="T24" s="172">
        <v>0.52788458414527295</v>
      </c>
      <c r="U24" s="172">
        <v>2.2906362373982998</v>
      </c>
      <c r="V24" s="172">
        <v>2.9540290242802398</v>
      </c>
      <c r="W24" s="172">
        <v>5.1710726393850104</v>
      </c>
      <c r="X24" s="171">
        <f t="shared" si="0"/>
        <v>0.57126039997604039</v>
      </c>
      <c r="Z24" s="135">
        <v>1.6843520953338027E-2</v>
      </c>
      <c r="AA24" s="135">
        <v>5.6808400758008588E-2</v>
      </c>
      <c r="AB24" s="135">
        <v>7.8790000143735342E-2</v>
      </c>
      <c r="AC24" s="135">
        <v>6.5966117833993212E-2</v>
      </c>
      <c r="AD24" s="135">
        <v>0.17684417013127343</v>
      </c>
      <c r="AE24" s="135">
        <v>0.2972961352344799</v>
      </c>
      <c r="AF24" s="135">
        <v>0.28064515657747918</v>
      </c>
      <c r="AG24" s="135">
        <v>0.11007489520359312</v>
      </c>
      <c r="AH24" s="135">
        <v>0.14187123503949256</v>
      </c>
      <c r="AI24" s="135">
        <v>1.1292964477697369</v>
      </c>
      <c r="AJ24" s="135">
        <v>0.26756131610209372</v>
      </c>
      <c r="AK24" s="135">
        <v>0.40426721092221407</v>
      </c>
      <c r="AL24" s="135">
        <v>0.22433969452009989</v>
      </c>
      <c r="AM24" s="135">
        <v>0.12170308962911339</v>
      </c>
      <c r="AN24" s="135">
        <v>1.0571085416061563</v>
      </c>
      <c r="AO24" s="135">
        <v>1.0369135767113611</v>
      </c>
      <c r="AP24" s="135">
        <v>0.49290519041258696</v>
      </c>
      <c r="AQ24" s="135">
        <v>0.51396682962432017</v>
      </c>
      <c r="AR24" s="135">
        <v>0.4890729799016359</v>
      </c>
      <c r="AS24" s="135">
        <v>0.4702445480145731</v>
      </c>
      <c r="AT24" s="135">
        <v>0.68919581153121712</v>
      </c>
      <c r="AV24" s="135">
        <v>45.849958293983882</v>
      </c>
      <c r="AW24" s="135">
        <v>657.94865570275749</v>
      </c>
      <c r="AX24" s="135">
        <v>1.9877391024807893</v>
      </c>
      <c r="AY24" s="135">
        <v>1.0130508439560781</v>
      </c>
      <c r="AZ24" s="135">
        <v>13419.117219415593</v>
      </c>
      <c r="BA24" s="135">
        <v>2.7374042063663215</v>
      </c>
      <c r="BB24" s="135">
        <v>0.18937806461288356</v>
      </c>
      <c r="BC24" s="135">
        <v>15.007271774186261</v>
      </c>
      <c r="BD24" s="135">
        <v>38.754228538255411</v>
      </c>
      <c r="BE24" s="135">
        <v>235.73769773116476</v>
      </c>
      <c r="BF24" s="135">
        <v>22.36292602486478</v>
      </c>
      <c r="BG24" s="135">
        <v>5.1366020996521913</v>
      </c>
      <c r="BH24" s="135">
        <v>4.4622206471690324</v>
      </c>
      <c r="BI24" s="135">
        <v>213.7811654733398</v>
      </c>
      <c r="BJ24" s="135">
        <v>0.8577914950094353</v>
      </c>
      <c r="BK24" s="135">
        <v>4760.170040545494</v>
      </c>
      <c r="BL24" s="135">
        <v>5.4166796957754464</v>
      </c>
      <c r="BM24" s="135">
        <v>5.6604803639422583</v>
      </c>
      <c r="BN24" s="135">
        <v>35.907370847148961</v>
      </c>
      <c r="BO24" s="135">
        <v>3.6877888464831052</v>
      </c>
      <c r="BP24" s="135">
        <v>2.7000670611186766</v>
      </c>
      <c r="BQ24" s="135">
        <v>14.454705786343185</v>
      </c>
      <c r="BR24" s="135">
        <v>6.565161752851707</v>
      </c>
      <c r="BS24" s="135">
        <v>5.5581107559486069</v>
      </c>
      <c r="BT24" s="135">
        <v>3.9868305000475246</v>
      </c>
    </row>
    <row r="25" spans="1:72" x14ac:dyDescent="0.3">
      <c r="A25" s="135">
        <v>1</v>
      </c>
      <c r="B25" s="135">
        <v>5</v>
      </c>
      <c r="C25" s="135">
        <v>810</v>
      </c>
      <c r="E25" s="135">
        <v>13.837723622952501</v>
      </c>
      <c r="F25" s="135">
        <v>6.45951546768275</v>
      </c>
      <c r="G25" s="135">
        <v>15.4740828657814</v>
      </c>
      <c r="K25" s="135">
        <v>46.890648989173897</v>
      </c>
      <c r="L25" s="135">
        <v>1.66785312952239</v>
      </c>
      <c r="N25" s="135">
        <v>13.4724416345232</v>
      </c>
      <c r="Q25" s="172">
        <v>67.215300402248502</v>
      </c>
      <c r="R25" s="172">
        <v>13.9750817844679</v>
      </c>
      <c r="S25" s="172">
        <v>3.1852846757169</v>
      </c>
      <c r="T25" s="172">
        <v>0.52788458414527295</v>
      </c>
      <c r="U25" s="172">
        <v>2.2906362373982998</v>
      </c>
      <c r="V25" s="172">
        <v>2.9540290242802398</v>
      </c>
      <c r="W25" s="172">
        <v>5.1710726393850104</v>
      </c>
      <c r="X25" s="171">
        <f t="shared" si="0"/>
        <v>0.57126039997604039</v>
      </c>
      <c r="Z25" s="135">
        <v>1.6843520953338027E-2</v>
      </c>
      <c r="AA25" s="135">
        <v>5.6808400758008588E-2</v>
      </c>
      <c r="AB25" s="135">
        <v>7.8790000143735342E-2</v>
      </c>
      <c r="AC25" s="135">
        <v>6.5966117833993212E-2</v>
      </c>
      <c r="AD25" s="135">
        <v>0.17684417013127343</v>
      </c>
      <c r="AE25" s="135">
        <v>0.2972961352344799</v>
      </c>
      <c r="AF25" s="135">
        <v>0.28064515657747918</v>
      </c>
      <c r="AG25" s="135">
        <v>0.11007489520359312</v>
      </c>
      <c r="AH25" s="135">
        <v>0.14187123503949256</v>
      </c>
      <c r="AI25" s="135">
        <v>1.1292964477697369</v>
      </c>
      <c r="AJ25" s="135">
        <v>0.26756131610209372</v>
      </c>
      <c r="AK25" s="135">
        <v>0.40426721092221407</v>
      </c>
      <c r="AL25" s="135">
        <v>0.22433969452009989</v>
      </c>
      <c r="AM25" s="135">
        <v>0.12170308962911339</v>
      </c>
      <c r="AN25" s="135">
        <v>1.0571085416061563</v>
      </c>
      <c r="AO25" s="135">
        <v>1.0369135767113611</v>
      </c>
      <c r="AP25" s="135">
        <v>0.49290519041258696</v>
      </c>
      <c r="AQ25" s="135">
        <v>0.51396682962432017</v>
      </c>
      <c r="AR25" s="135">
        <v>0.4890729799016359</v>
      </c>
      <c r="AS25" s="135">
        <v>0.4702445480145731</v>
      </c>
      <c r="AT25" s="135">
        <v>0.68919581153121712</v>
      </c>
      <c r="AV25" s="135">
        <v>45.849958293983882</v>
      </c>
      <c r="AW25" s="135">
        <v>657.94865570275749</v>
      </c>
      <c r="AX25" s="135">
        <v>1.9877391024807893</v>
      </c>
      <c r="AY25" s="135">
        <v>1.0130508439560781</v>
      </c>
      <c r="AZ25" s="135">
        <v>13419.117219415593</v>
      </c>
      <c r="BA25" s="135">
        <v>2.7374042063663215</v>
      </c>
      <c r="BB25" s="135">
        <v>0.18937806461288356</v>
      </c>
      <c r="BC25" s="135">
        <v>15.007271774186261</v>
      </c>
      <c r="BD25" s="135">
        <v>38.754228538255411</v>
      </c>
      <c r="BE25" s="135">
        <v>235.73769773116476</v>
      </c>
      <c r="BF25" s="135">
        <v>22.36292602486478</v>
      </c>
      <c r="BG25" s="135">
        <v>5.1366020996521913</v>
      </c>
      <c r="BH25" s="135">
        <v>4.4622206471690324</v>
      </c>
      <c r="BI25" s="135">
        <v>213.7811654733398</v>
      </c>
      <c r="BJ25" s="135">
        <v>0.8577914950094353</v>
      </c>
      <c r="BK25" s="135">
        <v>4760.170040545494</v>
      </c>
      <c r="BL25" s="135">
        <v>5.4166796957754464</v>
      </c>
      <c r="BM25" s="135">
        <v>5.6604803639422583</v>
      </c>
      <c r="BN25" s="135">
        <v>35.907370847148961</v>
      </c>
      <c r="BO25" s="135">
        <v>3.6877888464831052</v>
      </c>
      <c r="BP25" s="135">
        <v>2.7000670611186766</v>
      </c>
      <c r="BQ25" s="135">
        <v>14.454705786343185</v>
      </c>
      <c r="BR25" s="135">
        <v>6.565161752851707</v>
      </c>
      <c r="BS25" s="135">
        <v>5.5581107559486069</v>
      </c>
      <c r="BT25" s="135">
        <v>3.9868305000475246</v>
      </c>
    </row>
    <row r="26" spans="1:72" x14ac:dyDescent="0.3">
      <c r="A26" s="135">
        <v>1</v>
      </c>
      <c r="B26" s="135">
        <v>5</v>
      </c>
      <c r="C26" s="135">
        <v>820</v>
      </c>
      <c r="E26" s="135">
        <v>13.837723622952501</v>
      </c>
      <c r="F26" s="135">
        <v>6.45951546768275</v>
      </c>
      <c r="G26" s="135">
        <v>15.4740828657814</v>
      </c>
      <c r="K26" s="135">
        <v>46.890648989173897</v>
      </c>
      <c r="L26" s="135">
        <v>1.66785312952239</v>
      </c>
      <c r="N26" s="135">
        <v>13.4724416345232</v>
      </c>
      <c r="Q26" s="172">
        <v>67.215300402248502</v>
      </c>
      <c r="R26" s="172">
        <v>13.9750817844679</v>
      </c>
      <c r="S26" s="172">
        <v>3.1852846757169</v>
      </c>
      <c r="T26" s="172">
        <v>0.52788458414527295</v>
      </c>
      <c r="U26" s="172">
        <v>2.2906362373982998</v>
      </c>
      <c r="V26" s="172">
        <v>2.9540290242802398</v>
      </c>
      <c r="W26" s="172">
        <v>5.1710726393850104</v>
      </c>
      <c r="X26" s="171">
        <f t="shared" si="0"/>
        <v>0.57126039997604039</v>
      </c>
      <c r="Z26" s="135">
        <v>1.6843520953338027E-2</v>
      </c>
      <c r="AA26" s="135">
        <v>5.6808400758008588E-2</v>
      </c>
      <c r="AB26" s="135">
        <v>7.8790000143735342E-2</v>
      </c>
      <c r="AC26" s="135">
        <v>6.5966117833993212E-2</v>
      </c>
      <c r="AD26" s="135">
        <v>0.17684417013127343</v>
      </c>
      <c r="AE26" s="135">
        <v>0.2972961352344799</v>
      </c>
      <c r="AF26" s="135">
        <v>0.28064515657747918</v>
      </c>
      <c r="AG26" s="135">
        <v>0.11007489520359312</v>
      </c>
      <c r="AH26" s="135">
        <v>0.14187123503949256</v>
      </c>
      <c r="AI26" s="135">
        <v>1.1292964477697369</v>
      </c>
      <c r="AJ26" s="135">
        <v>0.26756131610209372</v>
      </c>
      <c r="AK26" s="135">
        <v>0.40426721092221407</v>
      </c>
      <c r="AL26" s="135">
        <v>0.22433969452009989</v>
      </c>
      <c r="AM26" s="135">
        <v>0.12170308962911339</v>
      </c>
      <c r="AN26" s="135">
        <v>1.0571085416061563</v>
      </c>
      <c r="AO26" s="135">
        <v>1.0369135767113611</v>
      </c>
      <c r="AP26" s="135">
        <v>0.49290519041258696</v>
      </c>
      <c r="AQ26" s="135">
        <v>0.51396682962432017</v>
      </c>
      <c r="AR26" s="135">
        <v>0.4890729799016359</v>
      </c>
      <c r="AS26" s="135">
        <v>0.4702445480145731</v>
      </c>
      <c r="AT26" s="135">
        <v>0.68919581153121712</v>
      </c>
      <c r="AV26" s="135">
        <v>45.849958293983882</v>
      </c>
      <c r="AW26" s="135">
        <v>657.94865570275749</v>
      </c>
      <c r="AX26" s="135">
        <v>1.9877391024807893</v>
      </c>
      <c r="AY26" s="135">
        <v>1.0130508439560781</v>
      </c>
      <c r="AZ26" s="135">
        <v>13419.117219415593</v>
      </c>
      <c r="BA26" s="135">
        <v>2.7374042063663215</v>
      </c>
      <c r="BB26" s="135">
        <v>0.18937806461288356</v>
      </c>
      <c r="BC26" s="135">
        <v>15.007271774186261</v>
      </c>
      <c r="BD26" s="135">
        <v>38.754228538255411</v>
      </c>
      <c r="BE26" s="135">
        <v>235.73769773116476</v>
      </c>
      <c r="BF26" s="135">
        <v>22.36292602486478</v>
      </c>
      <c r="BG26" s="135">
        <v>5.1366020996521913</v>
      </c>
      <c r="BH26" s="135">
        <v>4.4622206471690324</v>
      </c>
      <c r="BI26" s="135">
        <v>213.7811654733398</v>
      </c>
      <c r="BJ26" s="135">
        <v>0.8577914950094353</v>
      </c>
      <c r="BK26" s="135">
        <v>4760.170040545494</v>
      </c>
      <c r="BL26" s="135">
        <v>5.4166796957754464</v>
      </c>
      <c r="BM26" s="135">
        <v>5.6604803639422583</v>
      </c>
      <c r="BN26" s="135">
        <v>35.907370847148961</v>
      </c>
      <c r="BO26" s="135">
        <v>3.6877888464831052</v>
      </c>
      <c r="BP26" s="135">
        <v>2.7000670611186766</v>
      </c>
      <c r="BQ26" s="135">
        <v>14.454705786343185</v>
      </c>
      <c r="BR26" s="135">
        <v>6.565161752851707</v>
      </c>
      <c r="BS26" s="135">
        <v>5.5581107559486069</v>
      </c>
      <c r="BT26" s="135">
        <v>3.9868305000475246</v>
      </c>
    </row>
    <row r="27" spans="1:72" x14ac:dyDescent="0.3">
      <c r="A27" s="135">
        <v>1</v>
      </c>
      <c r="B27" s="135">
        <v>5</v>
      </c>
      <c r="C27" s="135">
        <v>830</v>
      </c>
      <c r="E27" s="135">
        <v>15.613897187551199</v>
      </c>
      <c r="F27" s="135">
        <v>6.9076801861216799</v>
      </c>
      <c r="G27" s="135">
        <v>13.977233390009699</v>
      </c>
      <c r="K27" s="135">
        <v>46.237465615439802</v>
      </c>
      <c r="L27" s="135">
        <v>1.76195999165991</v>
      </c>
      <c r="N27" s="135">
        <v>14.2798997751963</v>
      </c>
      <c r="Q27" s="172">
        <v>65.2685417071297</v>
      </c>
      <c r="R27" s="172">
        <v>14.4563160874796</v>
      </c>
      <c r="S27" s="172">
        <v>4.2436964026604604</v>
      </c>
      <c r="T27" s="172">
        <v>0.72964592019528995</v>
      </c>
      <c r="U27" s="172">
        <v>2.3239241165769999</v>
      </c>
      <c r="V27" s="172">
        <v>3.2200661352946098</v>
      </c>
      <c r="W27" s="172">
        <v>5.2292987022616604</v>
      </c>
      <c r="X27" s="171">
        <f t="shared" si="0"/>
        <v>0.61577399162567215</v>
      </c>
      <c r="Z27" s="135">
        <v>1.6455038587683535E-2</v>
      </c>
      <c r="AA27" s="135">
        <v>5.5948787573463027E-2</v>
      </c>
      <c r="AB27" s="135">
        <v>7.8946691792988813E-2</v>
      </c>
      <c r="AC27" s="135">
        <v>6.5570042857032634E-2</v>
      </c>
      <c r="AD27" s="135">
        <v>0.17064261935840597</v>
      </c>
      <c r="AE27" s="135">
        <v>0.29485776312001388</v>
      </c>
      <c r="AF27" s="135">
        <v>0.28729352730349267</v>
      </c>
      <c r="AG27" s="135">
        <v>0.10462549068361932</v>
      </c>
      <c r="AH27" s="135">
        <v>0.13305827031212106</v>
      </c>
      <c r="AI27" s="135">
        <v>1.1092236837821039</v>
      </c>
      <c r="AJ27" s="135">
        <v>0.24757955558125844</v>
      </c>
      <c r="AK27" s="135">
        <v>0.37334564133808823</v>
      </c>
      <c r="AL27" s="135">
        <v>0.21759124843148794</v>
      </c>
      <c r="AM27" s="135">
        <v>0.1183447573936429</v>
      </c>
      <c r="AN27" s="135">
        <v>1.0280615679817491</v>
      </c>
      <c r="AO27" s="135">
        <v>0.99302175233441947</v>
      </c>
      <c r="AP27" s="135">
        <v>0.45610515844226923</v>
      </c>
      <c r="AQ27" s="135">
        <v>0.47765304636097417</v>
      </c>
      <c r="AR27" s="135">
        <v>0.45443800331883644</v>
      </c>
      <c r="AS27" s="135">
        <v>0.43955818948245179</v>
      </c>
      <c r="AT27" s="135">
        <v>0.68338119509953743</v>
      </c>
      <c r="AV27" s="135">
        <v>41.229294611147928</v>
      </c>
      <c r="AW27" s="135">
        <v>606.091979400431</v>
      </c>
      <c r="AX27" s="135">
        <v>1.8405540722397367</v>
      </c>
      <c r="AY27" s="135">
        <v>0.93517735365559973</v>
      </c>
      <c r="AZ27" s="135">
        <v>12999.406388462146</v>
      </c>
      <c r="BA27" s="135">
        <v>2.6669435875196856</v>
      </c>
      <c r="BB27" s="135">
        <v>0.18064156188253253</v>
      </c>
      <c r="BC27" s="135">
        <v>14.319124835998963</v>
      </c>
      <c r="BD27" s="135">
        <v>37.627365746516396</v>
      </c>
      <c r="BE27" s="135">
        <v>239.88948014947212</v>
      </c>
      <c r="BF27" s="135">
        <v>22.598918949033276</v>
      </c>
      <c r="BG27" s="135">
        <v>5.305706211284706</v>
      </c>
      <c r="BH27" s="135">
        <v>4.3560705456770004</v>
      </c>
      <c r="BI27" s="135">
        <v>203.1206356652394</v>
      </c>
      <c r="BJ27" s="135">
        <v>0.87918093943144182</v>
      </c>
      <c r="BK27" s="135">
        <v>4940.663945731083</v>
      </c>
      <c r="BL27" s="135">
        <v>5.6374126373171523</v>
      </c>
      <c r="BM27" s="135">
        <v>5.8832811104046359</v>
      </c>
      <c r="BN27" s="135">
        <v>37.24833105532197</v>
      </c>
      <c r="BO27" s="135">
        <v>3.8031362530832173</v>
      </c>
      <c r="BP27" s="135">
        <v>2.6978059068139633</v>
      </c>
      <c r="BQ27" s="135">
        <v>14.763731888312304</v>
      </c>
      <c r="BR27" s="135">
        <v>6.4402745935967829</v>
      </c>
      <c r="BS27" s="135">
        <v>5.3076927438821819</v>
      </c>
      <c r="BT27" s="135">
        <v>3.8072057656538862</v>
      </c>
    </row>
    <row r="28" spans="1:72" x14ac:dyDescent="0.3">
      <c r="A28" s="135">
        <v>1</v>
      </c>
      <c r="B28" s="135">
        <v>5</v>
      </c>
      <c r="C28" s="135">
        <v>840</v>
      </c>
      <c r="E28" s="135">
        <v>17.919041594246401</v>
      </c>
      <c r="F28" s="135">
        <v>7.1531953391768299</v>
      </c>
      <c r="G28" s="135">
        <v>12.7591124097119</v>
      </c>
      <c r="K28" s="135">
        <v>45.357247820596697</v>
      </c>
      <c r="L28" s="135">
        <v>1.86977105933012</v>
      </c>
      <c r="N28" s="135">
        <v>14.812354200110001</v>
      </c>
      <c r="Q28" s="172">
        <v>63.404062594855901</v>
      </c>
      <c r="R28" s="172">
        <v>14.761867282500599</v>
      </c>
      <c r="S28" s="172">
        <v>5.59349415399259</v>
      </c>
      <c r="T28" s="172">
        <v>0.98625684848079598</v>
      </c>
      <c r="U28" s="172">
        <v>2.34432030214957</v>
      </c>
      <c r="V28" s="172">
        <v>3.4559885426136199</v>
      </c>
      <c r="W28" s="172">
        <v>5.1897521867142196</v>
      </c>
      <c r="X28" s="171">
        <f t="shared" si="0"/>
        <v>0.66592554293073192</v>
      </c>
      <c r="Z28" s="135">
        <v>1.6069225554555394E-2</v>
      </c>
      <c r="AA28" s="135">
        <v>5.4871844210292203E-2</v>
      </c>
      <c r="AB28" s="135">
        <v>7.8485074821192408E-2</v>
      </c>
      <c r="AC28" s="135">
        <v>6.4809463421630534E-2</v>
      </c>
      <c r="AD28" s="135">
        <v>0.16466461208469618</v>
      </c>
      <c r="AE28" s="135">
        <v>0.29596938387163946</v>
      </c>
      <c r="AF28" s="135">
        <v>0.2962173095596104</v>
      </c>
      <c r="AG28" s="135">
        <v>9.9725925779196201E-2</v>
      </c>
      <c r="AH28" s="135">
        <v>0.12543887387547176</v>
      </c>
      <c r="AI28" s="135">
        <v>1.0849058569215702</v>
      </c>
      <c r="AJ28" s="135">
        <v>0.23076973390009065</v>
      </c>
      <c r="AK28" s="135">
        <v>0.34739826687339526</v>
      </c>
      <c r="AL28" s="135">
        <v>0.21216882019694605</v>
      </c>
      <c r="AM28" s="135">
        <v>0.11609357178398005</v>
      </c>
      <c r="AN28" s="135">
        <v>0.99821798543779605</v>
      </c>
      <c r="AO28" s="135">
        <v>0.95922452251347157</v>
      </c>
      <c r="AP28" s="135">
        <v>0.42510319064089258</v>
      </c>
      <c r="AQ28" s="135">
        <v>0.44680616034644727</v>
      </c>
      <c r="AR28" s="135">
        <v>0.42503160818549551</v>
      </c>
      <c r="AS28" s="135">
        <v>0.41319813117251081</v>
      </c>
      <c r="AT28" s="135">
        <v>0.6833041100457351</v>
      </c>
      <c r="AV28" s="135">
        <v>36.438263157852859</v>
      </c>
      <c r="AW28" s="135">
        <v>549.6594414420116</v>
      </c>
      <c r="AX28" s="135">
        <v>1.6830060725508733</v>
      </c>
      <c r="AY28" s="135">
        <v>0.85100788679267769</v>
      </c>
      <c r="AZ28" s="135">
        <v>12411.729090881105</v>
      </c>
      <c r="BA28" s="135">
        <v>2.5584843292496768</v>
      </c>
      <c r="BB28" s="135">
        <v>0.17048147250452511</v>
      </c>
      <c r="BC28" s="135">
        <v>13.407577520541075</v>
      </c>
      <c r="BD28" s="135">
        <v>35.796327931818205</v>
      </c>
      <c r="BE28" s="135">
        <v>244.93042146489756</v>
      </c>
      <c r="BF28" s="135">
        <v>22.38147431022972</v>
      </c>
      <c r="BG28" s="135">
        <v>5.3840062462000633</v>
      </c>
      <c r="BH28" s="135">
        <v>4.1885929010169001</v>
      </c>
      <c r="BI28" s="135">
        <v>189.44835866251134</v>
      </c>
      <c r="BJ28" s="135">
        <v>0.90131835351704037</v>
      </c>
      <c r="BK28" s="135">
        <v>5081.647154239563</v>
      </c>
      <c r="BL28" s="135">
        <v>5.7752114737189597</v>
      </c>
      <c r="BM28" s="135">
        <v>6.0263783787440612</v>
      </c>
      <c r="BN28" s="135">
        <v>38.063825134512328</v>
      </c>
      <c r="BO28" s="135">
        <v>3.867097610189858</v>
      </c>
      <c r="BP28" s="135">
        <v>2.6714303678065106</v>
      </c>
      <c r="BQ28" s="135">
        <v>15.007403981577919</v>
      </c>
      <c r="BR28" s="135">
        <v>6.4347295785262544</v>
      </c>
      <c r="BS28" s="135">
        <v>5.0188759108664049</v>
      </c>
      <c r="BT28" s="135">
        <v>3.600037573195312</v>
      </c>
    </row>
    <row r="29" spans="1:72" x14ac:dyDescent="0.3">
      <c r="A29" s="135">
        <v>1</v>
      </c>
      <c r="B29" s="135">
        <v>5</v>
      </c>
      <c r="C29" s="135">
        <v>850</v>
      </c>
      <c r="E29" s="135">
        <v>18.843597033588001</v>
      </c>
      <c r="F29" s="135">
        <v>7.4075921747208398</v>
      </c>
      <c r="G29" s="135">
        <v>11.7522346759415</v>
      </c>
      <c r="K29" s="135">
        <v>45.101844847998898</v>
      </c>
      <c r="L29" s="135">
        <v>1.9092248152314399</v>
      </c>
      <c r="N29" s="135">
        <v>14.985506452519299</v>
      </c>
      <c r="Q29" s="172">
        <v>62.768007731641703</v>
      </c>
      <c r="R29" s="172">
        <v>14.808620662612601</v>
      </c>
      <c r="S29" s="172">
        <v>6.1521361995373303</v>
      </c>
      <c r="T29" s="172">
        <v>1.11085070719829</v>
      </c>
      <c r="U29" s="172">
        <v>2.3557336533571598</v>
      </c>
      <c r="V29" s="172">
        <v>3.5570599525236699</v>
      </c>
      <c r="W29" s="172">
        <v>5.0713754176126802</v>
      </c>
      <c r="X29" s="171">
        <f t="shared" si="0"/>
        <v>0.70139945470614251</v>
      </c>
      <c r="Z29" s="135">
        <v>1.5627019422691818E-2</v>
      </c>
      <c r="AA29" s="135">
        <v>5.4280010792521073E-2</v>
      </c>
      <c r="AB29" s="135">
        <v>7.8213838261059834E-2</v>
      </c>
      <c r="AC29" s="135">
        <v>6.4344628722010883E-2</v>
      </c>
      <c r="AD29" s="135">
        <v>0.16077281105251928</v>
      </c>
      <c r="AE29" s="135">
        <v>0.29190204598666031</v>
      </c>
      <c r="AF29" s="135">
        <v>0.29737486871567087</v>
      </c>
      <c r="AG29" s="135">
        <v>9.6272400726816101E-2</v>
      </c>
      <c r="AH29" s="135">
        <v>0.11967800997567188</v>
      </c>
      <c r="AI29" s="135">
        <v>1.0753755438256771</v>
      </c>
      <c r="AJ29" s="135">
        <v>0.21747892230618915</v>
      </c>
      <c r="AK29" s="135">
        <v>0.32668943883785778</v>
      </c>
      <c r="AL29" s="135">
        <v>0.20611515012655413</v>
      </c>
      <c r="AM29" s="135">
        <v>0.11313824484640105</v>
      </c>
      <c r="AN29" s="135">
        <v>0.97861447166386961</v>
      </c>
      <c r="AO29" s="135">
        <v>0.92506580884683598</v>
      </c>
      <c r="AP29" s="135">
        <v>0.40035349646777951</v>
      </c>
      <c r="AQ29" s="135">
        <v>0.42224687947228473</v>
      </c>
      <c r="AR29" s="135">
        <v>0.40147692538075641</v>
      </c>
      <c r="AS29" s="135">
        <v>0.3922358268591683</v>
      </c>
      <c r="AT29" s="135">
        <v>0.67430796435574902</v>
      </c>
      <c r="AV29" s="135">
        <v>34.855108152445148</v>
      </c>
      <c r="AW29" s="135">
        <v>530.13563062587991</v>
      </c>
      <c r="AX29" s="135">
        <v>1.627555656777173</v>
      </c>
      <c r="AY29" s="135">
        <v>0.82176661907868365</v>
      </c>
      <c r="AZ29" s="135">
        <v>12234.076683573277</v>
      </c>
      <c r="BA29" s="135">
        <v>2.5391859218246511</v>
      </c>
      <c r="BB29" s="135">
        <v>0.16752770346289234</v>
      </c>
      <c r="BC29" s="135">
        <v>13.129898051919085</v>
      </c>
      <c r="BD29" s="135">
        <v>35.368809687974078</v>
      </c>
      <c r="BE29" s="135">
        <v>246.89680864854827</v>
      </c>
      <c r="BF29" s="135">
        <v>22.606825002914736</v>
      </c>
      <c r="BG29" s="135">
        <v>5.5118846756387017</v>
      </c>
      <c r="BH29" s="135">
        <v>4.160673842119806</v>
      </c>
      <c r="BI29" s="135">
        <v>185.54537300454416</v>
      </c>
      <c r="BJ29" s="135">
        <v>0.91589604031068061</v>
      </c>
      <c r="BK29" s="135">
        <v>5229.6024923197665</v>
      </c>
      <c r="BL29" s="135">
        <v>5.9413832800956108</v>
      </c>
      <c r="BM29" s="135">
        <v>6.1944995743488187</v>
      </c>
      <c r="BN29" s="135">
        <v>39.0852722667764</v>
      </c>
      <c r="BO29" s="135">
        <v>3.9555177720349026</v>
      </c>
      <c r="BP29" s="135">
        <v>2.6873094839034497</v>
      </c>
      <c r="BQ29" s="135">
        <v>15.156812093392571</v>
      </c>
      <c r="BR29" s="135">
        <v>6.3168757521594046</v>
      </c>
      <c r="BS29" s="135">
        <v>4.8858898204933432</v>
      </c>
      <c r="BT29" s="135">
        <v>3.5046467066829892</v>
      </c>
    </row>
    <row r="30" spans="1:72" x14ac:dyDescent="0.3">
      <c r="A30" s="135">
        <v>1</v>
      </c>
      <c r="B30" s="135">
        <v>5</v>
      </c>
      <c r="C30" s="135">
        <v>860</v>
      </c>
      <c r="E30" s="135">
        <v>22.1704409094189</v>
      </c>
      <c r="F30" s="135">
        <v>8.2863675033786901</v>
      </c>
      <c r="G30" s="135">
        <v>8.0549118355729696</v>
      </c>
      <c r="K30" s="135">
        <v>44.415633737959801</v>
      </c>
      <c r="L30" s="135">
        <v>2.0701962322224499</v>
      </c>
      <c r="N30" s="135">
        <v>15.002449781447201</v>
      </c>
      <c r="Q30" s="172">
        <v>60.818324194335197</v>
      </c>
      <c r="R30" s="172">
        <v>14.811761554754799</v>
      </c>
      <c r="S30" s="172">
        <v>8.1375685966031703</v>
      </c>
      <c r="T30" s="172">
        <v>1.5729511827529401</v>
      </c>
      <c r="U30" s="172">
        <v>2.4386640942411599</v>
      </c>
      <c r="V30" s="172">
        <v>3.8576985169592799</v>
      </c>
      <c r="W30" s="172">
        <v>4.5073963065766298</v>
      </c>
      <c r="X30" s="171">
        <f t="shared" si="0"/>
        <v>0.85585962595093046</v>
      </c>
      <c r="Z30" s="135">
        <v>1.3715851389997995E-2</v>
      </c>
      <c r="AA30" s="135">
        <v>5.2044454915189935E-2</v>
      </c>
      <c r="AB30" s="135">
        <v>7.6609237089022356E-2</v>
      </c>
      <c r="AC30" s="135">
        <v>6.2312677134899304E-2</v>
      </c>
      <c r="AD30" s="135">
        <v>0.14682843988098429</v>
      </c>
      <c r="AE30" s="135">
        <v>0.2785415966718025</v>
      </c>
      <c r="AF30" s="135">
        <v>0.30277363505036631</v>
      </c>
      <c r="AG30" s="135">
        <v>8.3890430613051278E-2</v>
      </c>
      <c r="AH30" s="135">
        <v>9.8762944576915063E-2</v>
      </c>
      <c r="AI30" s="135">
        <v>1.0457635755085</v>
      </c>
      <c r="AJ30" s="135">
        <v>0.16889169488634401</v>
      </c>
      <c r="AK30" s="135">
        <v>0.25078782429841501</v>
      </c>
      <c r="AL30" s="135">
        <v>0.18272487002421703</v>
      </c>
      <c r="AM30" s="135">
        <v>0.102430403230242</v>
      </c>
      <c r="AN30" s="135">
        <v>0.90580926859674948</v>
      </c>
      <c r="AO30" s="135">
        <v>0.79886188812216263</v>
      </c>
      <c r="AP30" s="135">
        <v>0.30949771512778701</v>
      </c>
      <c r="AQ30" s="135">
        <v>0.33189512222171053</v>
      </c>
      <c r="AR30" s="135">
        <v>0.31464242505651818</v>
      </c>
      <c r="AS30" s="135">
        <v>0.31482330654287272</v>
      </c>
      <c r="AT30" s="135">
        <v>0.64339291073986549</v>
      </c>
      <c r="AV30" s="135">
        <v>30.166185677426174</v>
      </c>
      <c r="AW30" s="135">
        <v>470.04241603147744</v>
      </c>
      <c r="AX30" s="135">
        <v>1.4573682091557609</v>
      </c>
      <c r="AY30" s="135">
        <v>0.73190724276460806</v>
      </c>
      <c r="AZ30" s="135">
        <v>11612.617098238836</v>
      </c>
      <c r="BA30" s="135">
        <v>2.462986188441</v>
      </c>
      <c r="BB30" s="135">
        <v>0.15742623569430803</v>
      </c>
      <c r="BC30" s="135">
        <v>12.195293562391244</v>
      </c>
      <c r="BD30" s="135">
        <v>33.827780106413805</v>
      </c>
      <c r="BE30" s="135">
        <v>252.98913689007045</v>
      </c>
      <c r="BF30" s="135">
        <v>23.361041000849148</v>
      </c>
      <c r="BG30" s="135">
        <v>5.9967646207758802</v>
      </c>
      <c r="BH30" s="135">
        <v>4.0668460921140532</v>
      </c>
      <c r="BI30" s="135">
        <v>172.51358311485481</v>
      </c>
      <c r="BJ30" s="135">
        <v>0.97119671293490217</v>
      </c>
      <c r="BK30" s="135">
        <v>5823.1552963860868</v>
      </c>
      <c r="BL30" s="135">
        <v>6.5933811818873949</v>
      </c>
      <c r="BM30" s="135">
        <v>6.8539250749107659</v>
      </c>
      <c r="BN30" s="135">
        <v>43.078577655774403</v>
      </c>
      <c r="BO30" s="135">
        <v>4.2947742761162022</v>
      </c>
      <c r="BP30" s="135">
        <v>2.7365053666587502</v>
      </c>
      <c r="BQ30" s="135">
        <v>15.645334956897866</v>
      </c>
      <c r="BR30" s="135">
        <v>5.8727365353521348</v>
      </c>
      <c r="BS30" s="135">
        <v>4.4565209741509095</v>
      </c>
      <c r="BT30" s="135">
        <v>3.1966606143698502</v>
      </c>
    </row>
    <row r="31" spans="1:72" x14ac:dyDescent="0.3">
      <c r="A31" s="135">
        <v>1</v>
      </c>
      <c r="B31" s="135">
        <v>5</v>
      </c>
      <c r="C31" s="135">
        <v>870</v>
      </c>
      <c r="E31" s="135">
        <v>22.1704409094189</v>
      </c>
      <c r="F31" s="135">
        <v>8.2863675033786901</v>
      </c>
      <c r="G31" s="135">
        <v>8.0549118355729696</v>
      </c>
      <c r="K31" s="135">
        <v>44.415633737959801</v>
      </c>
      <c r="L31" s="135">
        <v>2.0701962322224499</v>
      </c>
      <c r="N31" s="135">
        <v>15.002449781447201</v>
      </c>
      <c r="Q31" s="172">
        <v>60.818324194335197</v>
      </c>
      <c r="R31" s="172">
        <v>14.811761554754799</v>
      </c>
      <c r="S31" s="172">
        <v>8.1375685966031703</v>
      </c>
      <c r="T31" s="172">
        <v>1.5729511827529401</v>
      </c>
      <c r="U31" s="172">
        <v>2.4386640942411599</v>
      </c>
      <c r="V31" s="172">
        <v>3.8576985169592799</v>
      </c>
      <c r="W31" s="172">
        <v>4.5073963065766298</v>
      </c>
      <c r="X31" s="171">
        <f t="shared" si="0"/>
        <v>0.85585962595093046</v>
      </c>
      <c r="Z31" s="135">
        <v>1.3715851389997995E-2</v>
      </c>
      <c r="AA31" s="135">
        <v>5.2044454915189935E-2</v>
      </c>
      <c r="AB31" s="135">
        <v>7.6609237089022356E-2</v>
      </c>
      <c r="AC31" s="135">
        <v>6.2312677134899304E-2</v>
      </c>
      <c r="AD31" s="135">
        <v>0.14682843988098429</v>
      </c>
      <c r="AE31" s="135">
        <v>0.2785415966718025</v>
      </c>
      <c r="AF31" s="135">
        <v>0.30277363505036631</v>
      </c>
      <c r="AG31" s="135">
        <v>8.3890430613051278E-2</v>
      </c>
      <c r="AH31" s="135">
        <v>9.8762944576915063E-2</v>
      </c>
      <c r="AI31" s="135">
        <v>1.0457635755085</v>
      </c>
      <c r="AJ31" s="135">
        <v>0.16889169488634401</v>
      </c>
      <c r="AK31" s="135">
        <v>0.25078782429841501</v>
      </c>
      <c r="AL31" s="135">
        <v>0.18272487002421703</v>
      </c>
      <c r="AM31" s="135">
        <v>0.102430403230242</v>
      </c>
      <c r="AN31" s="135">
        <v>0.90580926859674948</v>
      </c>
      <c r="AO31" s="135">
        <v>0.79886188812216263</v>
      </c>
      <c r="AP31" s="135">
        <v>0.30949771512778701</v>
      </c>
      <c r="AQ31" s="135">
        <v>0.33189512222171053</v>
      </c>
      <c r="AR31" s="135">
        <v>0.31464242505651818</v>
      </c>
      <c r="AS31" s="135">
        <v>0.31482330654287272</v>
      </c>
      <c r="AT31" s="135">
        <v>0.64339291073986549</v>
      </c>
      <c r="AV31" s="135">
        <v>30.166185677426174</v>
      </c>
      <c r="AW31" s="135">
        <v>470.04241603147744</v>
      </c>
      <c r="AX31" s="135">
        <v>1.4573682091557609</v>
      </c>
      <c r="AY31" s="135">
        <v>0.73190724276460806</v>
      </c>
      <c r="AZ31" s="135">
        <v>11612.617098238836</v>
      </c>
      <c r="BA31" s="135">
        <v>2.462986188441</v>
      </c>
      <c r="BB31" s="135">
        <v>0.15742623569430803</v>
      </c>
      <c r="BC31" s="135">
        <v>12.195293562391244</v>
      </c>
      <c r="BD31" s="135">
        <v>33.827780106413805</v>
      </c>
      <c r="BE31" s="135">
        <v>252.98913689007045</v>
      </c>
      <c r="BF31" s="135">
        <v>23.361041000849148</v>
      </c>
      <c r="BG31" s="135">
        <v>5.9967646207758802</v>
      </c>
      <c r="BH31" s="135">
        <v>4.0668460921140532</v>
      </c>
      <c r="BI31" s="135">
        <v>172.51358311485481</v>
      </c>
      <c r="BJ31" s="135">
        <v>0.97119671293490217</v>
      </c>
      <c r="BK31" s="135">
        <v>5823.1552963860868</v>
      </c>
      <c r="BL31" s="135">
        <v>6.5933811818873949</v>
      </c>
      <c r="BM31" s="135">
        <v>6.8539250749107659</v>
      </c>
      <c r="BN31" s="135">
        <v>43.078577655774403</v>
      </c>
      <c r="BO31" s="135">
        <v>4.2947742761162022</v>
      </c>
      <c r="BP31" s="135">
        <v>2.7365053666587502</v>
      </c>
      <c r="BQ31" s="135">
        <v>15.645334956897866</v>
      </c>
      <c r="BR31" s="135">
        <v>5.8727365353521348</v>
      </c>
      <c r="BS31" s="135">
        <v>4.4565209741509095</v>
      </c>
      <c r="BT31" s="135">
        <v>3.1966606143698502</v>
      </c>
    </row>
    <row r="32" spans="1:72" x14ac:dyDescent="0.3">
      <c r="A32" s="135">
        <v>1</v>
      </c>
      <c r="B32" s="135">
        <v>5</v>
      </c>
      <c r="C32" s="135">
        <v>880</v>
      </c>
      <c r="E32" s="135">
        <v>22.740735605520399</v>
      </c>
      <c r="F32" s="135">
        <v>8.5503299115024998</v>
      </c>
      <c r="G32" s="135">
        <v>7.3860467321767098</v>
      </c>
      <c r="K32" s="135">
        <v>44.253140724460998</v>
      </c>
      <c r="L32" s="135">
        <v>2.0913914547017902</v>
      </c>
      <c r="N32" s="135">
        <v>14.9783555716376</v>
      </c>
      <c r="Q32" s="172">
        <v>60.485854449117497</v>
      </c>
      <c r="R32" s="172">
        <v>14.850018422261099</v>
      </c>
      <c r="S32" s="172">
        <v>8.4461483324702105</v>
      </c>
      <c r="T32" s="172">
        <v>1.6314602116541601</v>
      </c>
      <c r="U32" s="172">
        <v>2.4921265003693698</v>
      </c>
      <c r="V32" s="172">
        <v>3.8680758071102499</v>
      </c>
      <c r="W32" s="172">
        <v>4.4132455452096497</v>
      </c>
      <c r="X32" s="171">
        <f t="shared" si="0"/>
        <v>0.87646965651137321</v>
      </c>
      <c r="Z32" s="135">
        <v>1.3365096490681778E-2</v>
      </c>
      <c r="AA32" s="135">
        <v>5.1597236931266936E-2</v>
      </c>
      <c r="AB32" s="135">
        <v>7.6349267051258232E-2</v>
      </c>
      <c r="AC32" s="135">
        <v>6.1912475765017731E-2</v>
      </c>
      <c r="AD32" s="135">
        <v>0.14419781332360704</v>
      </c>
      <c r="AE32" s="135">
        <v>0.27532810325480983</v>
      </c>
      <c r="AF32" s="135">
        <v>0.30279532807257636</v>
      </c>
      <c r="AG32" s="135">
        <v>8.1630651141360838E-2</v>
      </c>
      <c r="AH32" s="135">
        <v>9.4998295201204216E-2</v>
      </c>
      <c r="AI32" s="135">
        <v>1.039559708277829</v>
      </c>
      <c r="AJ32" s="135">
        <v>0.16017593541930047</v>
      </c>
      <c r="AK32" s="135">
        <v>0.2372743251985748</v>
      </c>
      <c r="AL32" s="135">
        <v>0.17844099147410272</v>
      </c>
      <c r="AM32" s="135">
        <v>0.10042846064932835</v>
      </c>
      <c r="AN32" s="135">
        <v>0.89226594823138339</v>
      </c>
      <c r="AO32" s="135">
        <v>0.77531361433581092</v>
      </c>
      <c r="AP32" s="135">
        <v>0.29343987262613674</v>
      </c>
      <c r="AQ32" s="135">
        <v>0.31607266273368628</v>
      </c>
      <c r="AR32" s="135">
        <v>0.29949999062535887</v>
      </c>
      <c r="AS32" s="135">
        <v>0.30140391300158664</v>
      </c>
      <c r="AT32" s="135">
        <v>0.63690960182276868</v>
      </c>
      <c r="AV32" s="135">
        <v>29.486845026506014</v>
      </c>
      <c r="AW32" s="135">
        <v>461.14243292445497</v>
      </c>
      <c r="AX32" s="135">
        <v>1.43159304687498</v>
      </c>
      <c r="AY32" s="135">
        <v>0.71850938430048084</v>
      </c>
      <c r="AZ32" s="135">
        <v>11515.511340976163</v>
      </c>
      <c r="BA32" s="135">
        <v>2.4538548990588001</v>
      </c>
      <c r="BB32" s="135">
        <v>0.15606368923539995</v>
      </c>
      <c r="BC32" s="135">
        <v>12.049246441498784</v>
      </c>
      <c r="BD32" s="135">
        <v>33.576866443726203</v>
      </c>
      <c r="BE32" s="135">
        <v>254.22983632685839</v>
      </c>
      <c r="BF32" s="135">
        <v>23.493690935370918</v>
      </c>
      <c r="BG32" s="135">
        <v>6.0868161965873897</v>
      </c>
      <c r="BH32" s="135">
        <v>4.0518022540784635</v>
      </c>
      <c r="BI32" s="135">
        <v>170.4931191526459</v>
      </c>
      <c r="BJ32" s="135">
        <v>0.98171237382111043</v>
      </c>
      <c r="BK32" s="135">
        <v>5943.2681514673777</v>
      </c>
      <c r="BL32" s="135">
        <v>6.716333134159223</v>
      </c>
      <c r="BM32" s="135">
        <v>6.9762100811208905</v>
      </c>
      <c r="BN32" s="135">
        <v>43.810049195910196</v>
      </c>
      <c r="BO32" s="135">
        <v>4.3550543417578851</v>
      </c>
      <c r="BP32" s="135">
        <v>2.7478215758072935</v>
      </c>
      <c r="BQ32" s="135">
        <v>15.723419785094967</v>
      </c>
      <c r="BR32" s="135">
        <v>5.8030027583395531</v>
      </c>
      <c r="BS32" s="135">
        <v>4.3850177710169511</v>
      </c>
      <c r="BT32" s="135">
        <v>3.1453713969319903</v>
      </c>
    </row>
    <row r="33" spans="1:72" x14ac:dyDescent="0.3">
      <c r="A33" s="135">
        <v>1</v>
      </c>
      <c r="B33" s="135">
        <v>5</v>
      </c>
      <c r="C33" s="135">
        <v>890</v>
      </c>
      <c r="E33" s="135">
        <v>26.027669535689199</v>
      </c>
      <c r="F33" s="135">
        <v>8.9381982016730994</v>
      </c>
      <c r="G33" s="135">
        <v>4.3725534974071403</v>
      </c>
      <c r="K33" s="135">
        <v>43.634087698641501</v>
      </c>
      <c r="L33" s="135">
        <v>2.2642913861799299</v>
      </c>
      <c r="N33" s="135">
        <v>14.763199680409199</v>
      </c>
      <c r="Q33" s="172">
        <v>59.188096056313597</v>
      </c>
      <c r="R33" s="172">
        <v>14.728658458512101</v>
      </c>
      <c r="S33" s="172">
        <v>9.8826797755673201</v>
      </c>
      <c r="T33" s="172">
        <v>2.06891038012821</v>
      </c>
      <c r="U33" s="172">
        <v>2.5008638425571101</v>
      </c>
      <c r="V33" s="172">
        <v>4.0804921923251296</v>
      </c>
      <c r="W33" s="172">
        <v>4.00975295473292</v>
      </c>
      <c r="X33" s="171">
        <f t="shared" si="0"/>
        <v>1.0176417944922798</v>
      </c>
      <c r="Z33" s="135">
        <v>1.1676182694051374E-2</v>
      </c>
      <c r="AA33" s="135">
        <v>4.960096260597615E-2</v>
      </c>
      <c r="AB33" s="135">
        <v>7.4383035699117264E-2</v>
      </c>
      <c r="AC33" s="135">
        <v>5.9930629942128846E-2</v>
      </c>
      <c r="AD33" s="135">
        <v>0.13257565679790112</v>
      </c>
      <c r="AE33" s="135">
        <v>0.26858729142562543</v>
      </c>
      <c r="AF33" s="135">
        <v>0.31179357804832414</v>
      </c>
      <c r="AG33" s="135">
        <v>7.1377684083467341E-2</v>
      </c>
      <c r="AH33" s="135">
        <v>7.7696049480090804E-2</v>
      </c>
      <c r="AI33" s="135">
        <v>1.013861038533008</v>
      </c>
      <c r="AJ33" s="135">
        <v>0.12012465631176474</v>
      </c>
      <c r="AK33" s="135">
        <v>0.17446463715191318</v>
      </c>
      <c r="AL33" s="135">
        <v>0.15910983112786567</v>
      </c>
      <c r="AM33" s="135">
        <v>9.217036189715419E-2</v>
      </c>
      <c r="AN33" s="135">
        <v>0.8294045366343894</v>
      </c>
      <c r="AO33" s="135">
        <v>0.67482972506686134</v>
      </c>
      <c r="AP33" s="135">
        <v>0.21787032518595781</v>
      </c>
      <c r="AQ33" s="135">
        <v>0.24037244102201638</v>
      </c>
      <c r="AR33" s="135">
        <v>0.22656095443661381</v>
      </c>
      <c r="AS33" s="135">
        <v>0.23596067679627736</v>
      </c>
      <c r="AT33" s="135">
        <v>0.61712870268436837</v>
      </c>
      <c r="AV33" s="135">
        <v>26.067829030608717</v>
      </c>
      <c r="AW33" s="135">
        <v>415.02832435590693</v>
      </c>
      <c r="AX33" s="135">
        <v>1.3003506873468673</v>
      </c>
      <c r="AY33" s="135">
        <v>0.64923561312212441</v>
      </c>
      <c r="AZ33" s="135">
        <v>10887.831923074576</v>
      </c>
      <c r="BA33" s="135">
        <v>2.3531617576734445</v>
      </c>
      <c r="BB33" s="135">
        <v>0.14666241526158655</v>
      </c>
      <c r="BC33" s="135">
        <v>11.179378725317747</v>
      </c>
      <c r="BD33" s="135">
        <v>31.785967886253616</v>
      </c>
      <c r="BE33" s="135">
        <v>259.34089142025277</v>
      </c>
      <c r="BF33" s="135">
        <v>23.62978041751191</v>
      </c>
      <c r="BG33" s="135">
        <v>6.4212506897301527</v>
      </c>
      <c r="BH33" s="135">
        <v>3.9156138084521026</v>
      </c>
      <c r="BI33" s="135">
        <v>158.31587949112941</v>
      </c>
      <c r="BJ33" s="135">
        <v>1.0299762454466714</v>
      </c>
      <c r="BK33" s="135">
        <v>6467.1534085188796</v>
      </c>
      <c r="BL33" s="135">
        <v>7.2370841086752344</v>
      </c>
      <c r="BM33" s="135">
        <v>7.5099445400206575</v>
      </c>
      <c r="BN33" s="135">
        <v>46.976982858404746</v>
      </c>
      <c r="BO33" s="135">
        <v>4.6099290857519488</v>
      </c>
      <c r="BP33" s="135">
        <v>2.7581639400671074</v>
      </c>
      <c r="BQ33" s="135">
        <v>16.044749798210766</v>
      </c>
      <c r="BR33" s="135">
        <v>5.5205948879676416</v>
      </c>
      <c r="BS33" s="135">
        <v>4.0531958825644523</v>
      </c>
      <c r="BT33" s="135">
        <v>2.9073556963542493</v>
      </c>
    </row>
    <row r="34" spans="1:72" x14ac:dyDescent="0.3">
      <c r="A34" s="135">
        <v>1</v>
      </c>
      <c r="B34" s="135">
        <v>5</v>
      </c>
      <c r="C34" s="135">
        <v>900</v>
      </c>
      <c r="E34" s="135">
        <v>26.027669535689199</v>
      </c>
      <c r="F34" s="135">
        <v>8.9381982016730994</v>
      </c>
      <c r="G34" s="135">
        <v>4.3725534974071403</v>
      </c>
      <c r="K34" s="135">
        <v>43.634087698641501</v>
      </c>
      <c r="L34" s="135">
        <v>2.2642913861799299</v>
      </c>
      <c r="N34" s="135">
        <v>14.763199680409199</v>
      </c>
      <c r="Q34" s="172">
        <v>59.188096056313597</v>
      </c>
      <c r="R34" s="172">
        <v>14.728658458512101</v>
      </c>
      <c r="S34" s="172">
        <v>9.8826797755673201</v>
      </c>
      <c r="T34" s="172">
        <v>2.06891038012821</v>
      </c>
      <c r="U34" s="172">
        <v>2.5008638425571101</v>
      </c>
      <c r="V34" s="172">
        <v>4.0804921923251296</v>
      </c>
      <c r="W34" s="172">
        <v>4.00975295473292</v>
      </c>
      <c r="X34" s="171">
        <f t="shared" si="0"/>
        <v>1.0176417944922798</v>
      </c>
      <c r="Z34" s="135">
        <v>1.1676182694051374E-2</v>
      </c>
      <c r="AA34" s="135">
        <v>4.960096260597615E-2</v>
      </c>
      <c r="AB34" s="135">
        <v>7.4383035699117264E-2</v>
      </c>
      <c r="AC34" s="135">
        <v>5.9930629942128846E-2</v>
      </c>
      <c r="AD34" s="135">
        <v>0.13257565679790112</v>
      </c>
      <c r="AE34" s="135">
        <v>0.26858729142562543</v>
      </c>
      <c r="AF34" s="135">
        <v>0.31179357804832414</v>
      </c>
      <c r="AG34" s="135">
        <v>7.1377684083467341E-2</v>
      </c>
      <c r="AH34" s="135">
        <v>7.7696049480090804E-2</v>
      </c>
      <c r="AI34" s="135">
        <v>1.013861038533008</v>
      </c>
      <c r="AJ34" s="135">
        <v>0.12012465631176474</v>
      </c>
      <c r="AK34" s="135">
        <v>0.17446463715191318</v>
      </c>
      <c r="AL34" s="135">
        <v>0.15910983112786567</v>
      </c>
      <c r="AM34" s="135">
        <v>9.217036189715419E-2</v>
      </c>
      <c r="AN34" s="135">
        <v>0.8294045366343894</v>
      </c>
      <c r="AO34" s="135">
        <v>0.67482972506686134</v>
      </c>
      <c r="AP34" s="135">
        <v>0.21787032518595781</v>
      </c>
      <c r="AQ34" s="135">
        <v>0.24037244102201638</v>
      </c>
      <c r="AR34" s="135">
        <v>0.22656095443661381</v>
      </c>
      <c r="AS34" s="135">
        <v>0.23596067679627736</v>
      </c>
      <c r="AT34" s="135">
        <v>0.61712870268436837</v>
      </c>
      <c r="AV34" s="135">
        <v>26.067829030608717</v>
      </c>
      <c r="AW34" s="135">
        <v>415.02832435590693</v>
      </c>
      <c r="AX34" s="135">
        <v>1.3003506873468673</v>
      </c>
      <c r="AY34" s="135">
        <v>0.64923561312212441</v>
      </c>
      <c r="AZ34" s="135">
        <v>10887.831923074576</v>
      </c>
      <c r="BA34" s="135">
        <v>2.3531617576734445</v>
      </c>
      <c r="BB34" s="135">
        <v>0.14666241526158655</v>
      </c>
      <c r="BC34" s="135">
        <v>11.179378725317747</v>
      </c>
      <c r="BD34" s="135">
        <v>31.785967886253616</v>
      </c>
      <c r="BE34" s="135">
        <v>259.34089142025277</v>
      </c>
      <c r="BF34" s="135">
        <v>23.62978041751191</v>
      </c>
      <c r="BG34" s="135">
        <v>6.4212506897301527</v>
      </c>
      <c r="BH34" s="135">
        <v>3.9156138084521026</v>
      </c>
      <c r="BI34" s="135">
        <v>158.31587949112941</v>
      </c>
      <c r="BJ34" s="135">
        <v>1.0299762454466714</v>
      </c>
      <c r="BK34" s="135">
        <v>6467.1534085188796</v>
      </c>
      <c r="BL34" s="135">
        <v>7.2370841086752344</v>
      </c>
      <c r="BM34" s="135">
        <v>7.5099445400206575</v>
      </c>
      <c r="BN34" s="135">
        <v>46.976982858404746</v>
      </c>
      <c r="BO34" s="135">
        <v>4.6099290857519488</v>
      </c>
      <c r="BP34" s="135">
        <v>2.7581639400671074</v>
      </c>
      <c r="BQ34" s="135">
        <v>16.044749798210766</v>
      </c>
      <c r="BR34" s="135">
        <v>5.5205948879676416</v>
      </c>
      <c r="BS34" s="135">
        <v>4.0531958825644523</v>
      </c>
      <c r="BT34" s="135">
        <v>2.9073556963542493</v>
      </c>
    </row>
    <row r="35" spans="1:72" x14ac:dyDescent="0.3">
      <c r="A35" s="135">
        <v>1</v>
      </c>
      <c r="B35" s="135">
        <v>5</v>
      </c>
      <c r="C35" s="135">
        <v>910</v>
      </c>
      <c r="E35" s="135">
        <v>31.3638964975991</v>
      </c>
      <c r="F35" s="135">
        <v>9.6098342767998393</v>
      </c>
      <c r="G35" s="135">
        <v>9.4681308813699905E-2</v>
      </c>
      <c r="K35" s="135">
        <v>42.463424694688101</v>
      </c>
      <c r="L35" s="135">
        <v>2.5168517466333502</v>
      </c>
      <c r="N35" s="135">
        <v>13.951311475465801</v>
      </c>
      <c r="Q35" s="172">
        <v>57.653152916882298</v>
      </c>
      <c r="R35" s="172">
        <v>14.572784239192</v>
      </c>
      <c r="S35" s="172">
        <v>11.590196734318599</v>
      </c>
      <c r="T35" s="172">
        <v>2.6821788115409002</v>
      </c>
      <c r="U35" s="172">
        <v>2.57435770984599</v>
      </c>
      <c r="V35" s="172">
        <v>4.2751779519497699</v>
      </c>
      <c r="W35" s="172">
        <v>3.4688715814556699</v>
      </c>
      <c r="X35" s="171">
        <f t="shared" si="0"/>
        <v>1.2324405362264068</v>
      </c>
      <c r="Z35" s="135">
        <v>9.0486559715485457E-3</v>
      </c>
      <c r="AA35" s="135">
        <v>4.6272009638691394E-2</v>
      </c>
      <c r="AB35" s="135">
        <v>7.0788427317748634E-2</v>
      </c>
      <c r="AC35" s="135">
        <v>5.6446037880283552E-2</v>
      </c>
      <c r="AD35" s="135">
        <v>0.11511074851308307</v>
      </c>
      <c r="AE35" s="135">
        <v>0.25966931487898554</v>
      </c>
      <c r="AF35" s="135">
        <v>0.32479005272834327</v>
      </c>
      <c r="AG35" s="135">
        <v>5.6491449537401185E-2</v>
      </c>
      <c r="AH35" s="135">
        <v>5.2884831859802917E-2</v>
      </c>
      <c r="AI35" s="135">
        <v>0.97057861098560094</v>
      </c>
      <c r="AJ35" s="135">
        <v>6.3050265730368982E-2</v>
      </c>
      <c r="AK35" s="135">
        <v>8.5181677354611546E-2</v>
      </c>
      <c r="AL35" s="135">
        <v>0.13073941735651265</v>
      </c>
      <c r="AM35" s="135">
        <v>8.0564490090970706E-2</v>
      </c>
      <c r="AN35" s="135">
        <v>0.73299019843100144</v>
      </c>
      <c r="AO35" s="135">
        <v>0.530449806884842</v>
      </c>
      <c r="AP35" s="135">
        <v>0.11056045928423068</v>
      </c>
      <c r="AQ35" s="135">
        <v>0.13290824528862702</v>
      </c>
      <c r="AR35" s="135">
        <v>0.12310405596900806</v>
      </c>
      <c r="AS35" s="135">
        <v>0.14298026793370575</v>
      </c>
      <c r="AT35" s="135">
        <v>0.59026769028122494</v>
      </c>
      <c r="AV35" s="135">
        <v>21.916550103642304</v>
      </c>
      <c r="AW35" s="135">
        <v>356.83444567509332</v>
      </c>
      <c r="AX35" s="135">
        <v>1.1318919628384732</v>
      </c>
      <c r="AY35" s="135">
        <v>0.56121835301599032</v>
      </c>
      <c r="AZ35" s="135">
        <v>9936.7013972148616</v>
      </c>
      <c r="BA35" s="135">
        <v>2.1957205764991286</v>
      </c>
      <c r="BB35" s="135">
        <v>0.13418606665116503</v>
      </c>
      <c r="BC35" s="135">
        <v>9.9315434388273793</v>
      </c>
      <c r="BD35" s="135">
        <v>28.862333714186764</v>
      </c>
      <c r="BE35" s="135">
        <v>267.39978980255296</v>
      </c>
      <c r="BF35" s="135">
        <v>23.114798331062499</v>
      </c>
      <c r="BG35" s="135">
        <v>6.7185454975369661</v>
      </c>
      <c r="BH35" s="135">
        <v>3.6690569459526658</v>
      </c>
      <c r="BI35" s="135">
        <v>140.94612567145143</v>
      </c>
      <c r="BJ35" s="135">
        <v>1.1019487794502403</v>
      </c>
      <c r="BK35" s="135">
        <v>7247.2067111186971</v>
      </c>
      <c r="BL35" s="135">
        <v>7.8300824613375291</v>
      </c>
      <c r="BM35" s="135">
        <v>8.1262256103730124</v>
      </c>
      <c r="BN35" s="135">
        <v>50.485668077181707</v>
      </c>
      <c r="BO35" s="135">
        <v>4.8679491427190626</v>
      </c>
      <c r="BP35" s="135">
        <v>2.7505103170498666</v>
      </c>
      <c r="BQ35" s="135">
        <v>16.363253140187823</v>
      </c>
      <c r="BR35" s="135">
        <v>5.2965485054838988</v>
      </c>
      <c r="BS35" s="135">
        <v>3.6108002857737769</v>
      </c>
      <c r="BT35" s="135">
        <v>2.5900255214411061</v>
      </c>
    </row>
    <row r="36" spans="1:72" x14ac:dyDescent="0.3">
      <c r="A36" s="135">
        <v>1</v>
      </c>
      <c r="B36" s="135">
        <v>5</v>
      </c>
      <c r="C36" s="135">
        <v>920</v>
      </c>
      <c r="E36" s="135">
        <v>34.292275440700102</v>
      </c>
      <c r="F36" s="135">
        <v>9.5184893691016708</v>
      </c>
      <c r="K36" s="135">
        <v>41.164413222380503</v>
      </c>
      <c r="L36" s="135">
        <v>2.5516712869331899</v>
      </c>
      <c r="N36" s="135">
        <v>12.473150680884499</v>
      </c>
      <c r="Q36" s="172">
        <v>57.314944036277602</v>
      </c>
      <c r="R36" s="172">
        <v>14.4226852705177</v>
      </c>
      <c r="S36" s="172">
        <v>12.2763813874104</v>
      </c>
      <c r="T36" s="172">
        <v>2.9280909062460601</v>
      </c>
      <c r="U36" s="172">
        <v>2.71614245533859</v>
      </c>
      <c r="V36" s="172">
        <v>4.2019595491403097</v>
      </c>
      <c r="W36" s="172">
        <v>3.2233962292684302</v>
      </c>
      <c r="X36" s="171">
        <f t="shared" si="0"/>
        <v>1.3035814557907981</v>
      </c>
      <c r="Z36" s="135">
        <v>8.2754358431067886E-3</v>
      </c>
      <c r="AA36" s="135">
        <v>4.4352407046176046E-2</v>
      </c>
      <c r="AB36" s="135">
        <v>6.7517021548516937E-2</v>
      </c>
      <c r="AC36" s="135">
        <v>5.3903140894705867E-2</v>
      </c>
      <c r="AD36" s="135">
        <v>0.11083549146336683</v>
      </c>
      <c r="AE36" s="135">
        <v>0.26216006097588829</v>
      </c>
      <c r="AF36" s="135">
        <v>0.32659921872756953</v>
      </c>
      <c r="AG36" s="135">
        <v>5.4540863696406733E-2</v>
      </c>
      <c r="AH36" s="135">
        <v>5.0878631749362906E-2</v>
      </c>
      <c r="AI36" s="135">
        <v>0.94010346127668787</v>
      </c>
      <c r="AJ36" s="135">
        <v>6.0124685724633996E-2</v>
      </c>
      <c r="AK36" s="135">
        <v>8.1103069407662376E-2</v>
      </c>
      <c r="AL36" s="135">
        <v>0.12654170820916089</v>
      </c>
      <c r="AM36" s="135">
        <v>8.0216245873047931E-2</v>
      </c>
      <c r="AN36" s="135">
        <v>0.70247695239737173</v>
      </c>
      <c r="AO36" s="135">
        <v>0.52020198113394978</v>
      </c>
      <c r="AP36" s="135">
        <v>0.10551324721336698</v>
      </c>
      <c r="AQ36" s="135">
        <v>0.12722717200652672</v>
      </c>
      <c r="AR36" s="135">
        <v>0.11776655956417305</v>
      </c>
      <c r="AS36" s="135">
        <v>0.13710986952153209</v>
      </c>
      <c r="AT36" s="135">
        <v>0.591561087291812</v>
      </c>
      <c r="AV36" s="135">
        <v>20.122840901522675</v>
      </c>
      <c r="AW36" s="135">
        <v>331.25868917731538</v>
      </c>
      <c r="AX36" s="135">
        <v>1.0586473788080508</v>
      </c>
      <c r="AY36" s="135">
        <v>0.52271025374423008</v>
      </c>
      <c r="AZ36" s="135">
        <v>9384.5070485077722</v>
      </c>
      <c r="BA36" s="135">
        <v>2.0963458617163795</v>
      </c>
      <c r="BB36" s="135">
        <v>0.12914101285365226</v>
      </c>
      <c r="BC36" s="135">
        <v>9.2406724314629454</v>
      </c>
      <c r="BD36" s="135">
        <v>26.836439786641989</v>
      </c>
      <c r="BE36" s="135">
        <v>272.73389310637981</v>
      </c>
      <c r="BF36" s="135">
        <v>21.572613884186541</v>
      </c>
      <c r="BG36" s="135">
        <v>6.309725720532378</v>
      </c>
      <c r="BH36" s="135">
        <v>3.4736041053713564</v>
      </c>
      <c r="BI36" s="135">
        <v>131.43559732806466</v>
      </c>
      <c r="BJ36" s="135">
        <v>1.1187011873912616</v>
      </c>
      <c r="BK36" s="135">
        <v>7172.9434221644142</v>
      </c>
      <c r="BL36" s="135">
        <v>7.3983675050422582</v>
      </c>
      <c r="BM36" s="135">
        <v>7.713573960644827</v>
      </c>
      <c r="BN36" s="135">
        <v>47.822473728409143</v>
      </c>
      <c r="BO36" s="135">
        <v>4.6291749167229543</v>
      </c>
      <c r="BP36" s="135">
        <v>2.7022073802299236</v>
      </c>
      <c r="BQ36" s="135">
        <v>16.232998451793485</v>
      </c>
      <c r="BR36" s="135">
        <v>5.7030486263691769</v>
      </c>
      <c r="BS36" s="135">
        <v>3.4196755212313428</v>
      </c>
      <c r="BT36" s="135">
        <v>2.452931808478179</v>
      </c>
    </row>
    <row r="37" spans="1:72" x14ac:dyDescent="0.3">
      <c r="A37" s="135">
        <v>1</v>
      </c>
      <c r="B37" s="135">
        <v>5</v>
      </c>
      <c r="C37" s="135">
        <v>930</v>
      </c>
      <c r="E37" s="135">
        <v>34.292275440700102</v>
      </c>
      <c r="F37" s="135">
        <v>9.5184893691016708</v>
      </c>
      <c r="K37" s="135">
        <v>41.164413222380503</v>
      </c>
      <c r="L37" s="135">
        <v>2.5516712869331899</v>
      </c>
      <c r="N37" s="135">
        <v>12.473150680884499</v>
      </c>
      <c r="Q37" s="172">
        <v>57.314944036277602</v>
      </c>
      <c r="R37" s="172">
        <v>14.4226852705177</v>
      </c>
      <c r="S37" s="172">
        <v>12.2763813874104</v>
      </c>
      <c r="T37" s="172">
        <v>2.9280909062460601</v>
      </c>
      <c r="U37" s="172">
        <v>2.71614245533859</v>
      </c>
      <c r="V37" s="172">
        <v>4.2019595491403097</v>
      </c>
      <c r="W37" s="172">
        <v>3.2233962292684302</v>
      </c>
      <c r="X37" s="171">
        <f t="shared" si="0"/>
        <v>1.3035814557907981</v>
      </c>
      <c r="Z37" s="135">
        <v>8.2754358431067886E-3</v>
      </c>
      <c r="AA37" s="135">
        <v>4.4352407046176046E-2</v>
      </c>
      <c r="AB37" s="135">
        <v>6.7517021548516937E-2</v>
      </c>
      <c r="AC37" s="135">
        <v>5.3903140894705867E-2</v>
      </c>
      <c r="AD37" s="135">
        <v>0.11083549146336683</v>
      </c>
      <c r="AE37" s="135">
        <v>0.26216006097588829</v>
      </c>
      <c r="AF37" s="135">
        <v>0.32659921872756953</v>
      </c>
      <c r="AG37" s="135">
        <v>5.4540863696406733E-2</v>
      </c>
      <c r="AH37" s="135">
        <v>5.0878631749362906E-2</v>
      </c>
      <c r="AI37" s="135">
        <v>0.94010346127668787</v>
      </c>
      <c r="AJ37" s="135">
        <v>6.0124685724633996E-2</v>
      </c>
      <c r="AK37" s="135">
        <v>8.1103069407662376E-2</v>
      </c>
      <c r="AL37" s="135">
        <v>0.12654170820916089</v>
      </c>
      <c r="AM37" s="135">
        <v>8.0216245873047931E-2</v>
      </c>
      <c r="AN37" s="135">
        <v>0.70247695239737173</v>
      </c>
      <c r="AO37" s="135">
        <v>0.52020198113394978</v>
      </c>
      <c r="AP37" s="135">
        <v>0.10551324721336698</v>
      </c>
      <c r="AQ37" s="135">
        <v>0.12722717200652672</v>
      </c>
      <c r="AR37" s="135">
        <v>0.11776655956417305</v>
      </c>
      <c r="AS37" s="135">
        <v>0.13710986952153209</v>
      </c>
      <c r="AT37" s="135">
        <v>0.591561087291812</v>
      </c>
      <c r="AV37" s="135">
        <v>20.122840901522675</v>
      </c>
      <c r="AW37" s="135">
        <v>331.25868917731538</v>
      </c>
      <c r="AX37" s="135">
        <v>1.0586473788080508</v>
      </c>
      <c r="AY37" s="135">
        <v>0.52271025374423008</v>
      </c>
      <c r="AZ37" s="135">
        <v>9384.5070485077722</v>
      </c>
      <c r="BA37" s="135">
        <v>2.0963458617163795</v>
      </c>
      <c r="BB37" s="135">
        <v>0.12914101285365226</v>
      </c>
      <c r="BC37" s="135">
        <v>9.2406724314629454</v>
      </c>
      <c r="BD37" s="135">
        <v>26.836439786641989</v>
      </c>
      <c r="BE37" s="135">
        <v>272.73389310637981</v>
      </c>
      <c r="BF37" s="135">
        <v>21.572613884186541</v>
      </c>
      <c r="BG37" s="135">
        <v>6.309725720532378</v>
      </c>
      <c r="BH37" s="135">
        <v>3.4736041053713564</v>
      </c>
      <c r="BI37" s="135">
        <v>131.43559732806466</v>
      </c>
      <c r="BJ37" s="135">
        <v>1.1187011873912616</v>
      </c>
      <c r="BK37" s="135">
        <v>7172.9434221644142</v>
      </c>
      <c r="BL37" s="135">
        <v>7.3983675050422582</v>
      </c>
      <c r="BM37" s="135">
        <v>7.713573960644827</v>
      </c>
      <c r="BN37" s="135">
        <v>47.822473728409143</v>
      </c>
      <c r="BO37" s="135">
        <v>4.6291749167229543</v>
      </c>
      <c r="BP37" s="135">
        <v>2.7022073802299236</v>
      </c>
      <c r="BQ37" s="135">
        <v>16.232998451793485</v>
      </c>
      <c r="BR37" s="135">
        <v>5.7030486263691769</v>
      </c>
      <c r="BS37" s="135">
        <v>3.4196755212313428</v>
      </c>
      <c r="BT37" s="135">
        <v>2.452931808478179</v>
      </c>
    </row>
    <row r="38" spans="1:72" x14ac:dyDescent="0.3">
      <c r="A38" s="135">
        <v>1</v>
      </c>
      <c r="B38" s="135">
        <v>5</v>
      </c>
      <c r="C38" s="135">
        <v>940</v>
      </c>
      <c r="E38" s="135">
        <v>38.5833849645391</v>
      </c>
      <c r="F38" s="135">
        <v>9.4267012687675393</v>
      </c>
      <c r="K38" s="135">
        <v>38.992755572325102</v>
      </c>
      <c r="L38" s="135">
        <v>2.5707699631102798</v>
      </c>
      <c r="N38" s="135">
        <v>10.426388231258001</v>
      </c>
      <c r="Q38" s="172">
        <v>56.962891531619398</v>
      </c>
      <c r="R38" s="172">
        <v>14.363502493347401</v>
      </c>
      <c r="S38" s="172">
        <v>12.845609660392901</v>
      </c>
      <c r="T38" s="172">
        <v>3.2381245344558001</v>
      </c>
      <c r="U38" s="172">
        <v>2.9721844347631898</v>
      </c>
      <c r="V38" s="172">
        <v>4.1228488029739099</v>
      </c>
      <c r="W38" s="172">
        <v>2.9027899556630601</v>
      </c>
      <c r="X38" s="171">
        <f t="shared" si="0"/>
        <v>1.4203055908095017</v>
      </c>
      <c r="Z38" s="135">
        <v>7.2656201977920861E-3</v>
      </c>
      <c r="AA38" s="135">
        <v>4.1412150708992998E-2</v>
      </c>
      <c r="AB38" s="135">
        <v>6.2714884780661742E-2</v>
      </c>
      <c r="AC38" s="135">
        <v>5.0093130469440333E-2</v>
      </c>
      <c r="AD38" s="135">
        <v>0.10440384964788996</v>
      </c>
      <c r="AE38" s="135">
        <v>0.26369846364293076</v>
      </c>
      <c r="AF38" s="135">
        <v>0.32610315656410443</v>
      </c>
      <c r="AG38" s="135">
        <v>5.1797315479821603E-2</v>
      </c>
      <c r="AH38" s="135">
        <v>4.8445334435599244E-2</v>
      </c>
      <c r="AI38" s="135">
        <v>0.88998963485987903</v>
      </c>
      <c r="AJ38" s="135">
        <v>5.7401173901212542E-2</v>
      </c>
      <c r="AK38" s="135">
        <v>7.7783061049360433E-2</v>
      </c>
      <c r="AL38" s="135">
        <v>0.12099232480861492</v>
      </c>
      <c r="AM38" s="135">
        <v>7.9602251869311344E-2</v>
      </c>
      <c r="AN38" s="135">
        <v>0.65738862497810258</v>
      </c>
      <c r="AO38" s="135">
        <v>0.50696996625124668</v>
      </c>
      <c r="AP38" s="135">
        <v>0.10141773016632688</v>
      </c>
      <c r="AQ38" s="135">
        <v>0.12228788974692789</v>
      </c>
      <c r="AR38" s="135">
        <v>0.11333517031447451</v>
      </c>
      <c r="AS38" s="135">
        <v>0.13150877694664037</v>
      </c>
      <c r="AT38" s="135">
        <v>0.5901209887584018</v>
      </c>
      <c r="AV38" s="135">
        <v>17.960720449144212</v>
      </c>
      <c r="AW38" s="135">
        <v>299.68308423324316</v>
      </c>
      <c r="AX38" s="135">
        <v>0.96618082216651124</v>
      </c>
      <c r="AY38" s="135">
        <v>0.47470757008028908</v>
      </c>
      <c r="AZ38" s="135">
        <v>8671.1106934058043</v>
      </c>
      <c r="BA38" s="135">
        <v>1.9715637709362819</v>
      </c>
      <c r="BB38" s="135">
        <v>0.12284129551595968</v>
      </c>
      <c r="BC38" s="135">
        <v>8.3803027856413177</v>
      </c>
      <c r="BD38" s="135">
        <v>24.302954322423215</v>
      </c>
      <c r="BE38" s="135">
        <v>280.98462577656755</v>
      </c>
      <c r="BF38" s="135">
        <v>19.592117865698849</v>
      </c>
      <c r="BG38" s="135">
        <v>5.7656085547564997</v>
      </c>
      <c r="BH38" s="135">
        <v>3.2163897485798225</v>
      </c>
      <c r="BI38" s="135">
        <v>119.61643841563874</v>
      </c>
      <c r="BJ38" s="135">
        <v>1.1398469471296764</v>
      </c>
      <c r="BK38" s="135">
        <v>7044.731225366676</v>
      </c>
      <c r="BL38" s="135">
        <v>6.8061945997638649</v>
      </c>
      <c r="BM38" s="135">
        <v>7.1376049422071235</v>
      </c>
      <c r="BN38" s="135">
        <v>44.133099950188196</v>
      </c>
      <c r="BO38" s="135">
        <v>4.295951620442283</v>
      </c>
      <c r="BP38" s="135">
        <v>2.6421078997906373</v>
      </c>
      <c r="BQ38" s="135">
        <v>16.049682337322256</v>
      </c>
      <c r="BR38" s="135">
        <v>6.3667547961440984</v>
      </c>
      <c r="BS38" s="135">
        <v>3.1718245822986182</v>
      </c>
      <c r="BT38" s="135">
        <v>2.2751484345601907</v>
      </c>
    </row>
    <row r="39" spans="1:72" x14ac:dyDescent="0.3">
      <c r="A39" s="135">
        <v>1</v>
      </c>
      <c r="B39" s="135">
        <v>5</v>
      </c>
      <c r="C39" s="135">
        <v>950</v>
      </c>
      <c r="E39" s="135">
        <v>38.5833849645391</v>
      </c>
      <c r="F39" s="135">
        <v>9.4267012687675393</v>
      </c>
      <c r="K39" s="135">
        <v>38.992755572325102</v>
      </c>
      <c r="L39" s="135">
        <v>2.5707699631102798</v>
      </c>
      <c r="N39" s="135">
        <v>10.426388231258001</v>
      </c>
      <c r="Q39" s="172">
        <v>56.962891531619398</v>
      </c>
      <c r="R39" s="172">
        <v>14.363502493347401</v>
      </c>
      <c r="S39" s="172">
        <v>12.845609660392901</v>
      </c>
      <c r="T39" s="172">
        <v>3.2381245344558001</v>
      </c>
      <c r="U39" s="172">
        <v>2.9721844347631898</v>
      </c>
      <c r="V39" s="172">
        <v>4.1228488029739099</v>
      </c>
      <c r="W39" s="172">
        <v>2.9027899556630601</v>
      </c>
      <c r="X39" s="171">
        <f t="shared" si="0"/>
        <v>1.4203055908095017</v>
      </c>
      <c r="Z39" s="135">
        <v>7.2656201977920861E-3</v>
      </c>
      <c r="AA39" s="135">
        <v>4.1412150708992998E-2</v>
      </c>
      <c r="AB39" s="135">
        <v>6.2714884780661742E-2</v>
      </c>
      <c r="AC39" s="135">
        <v>5.0093130469440333E-2</v>
      </c>
      <c r="AD39" s="135">
        <v>0.10440384964788996</v>
      </c>
      <c r="AE39" s="135">
        <v>0.26369846364293076</v>
      </c>
      <c r="AF39" s="135">
        <v>0.32610315656410443</v>
      </c>
      <c r="AG39" s="135">
        <v>5.1797315479821603E-2</v>
      </c>
      <c r="AH39" s="135">
        <v>4.8445334435599244E-2</v>
      </c>
      <c r="AI39" s="135">
        <v>0.88998963485987903</v>
      </c>
      <c r="AJ39" s="135">
        <v>5.7401173901212542E-2</v>
      </c>
      <c r="AK39" s="135">
        <v>7.7783061049360433E-2</v>
      </c>
      <c r="AL39" s="135">
        <v>0.12099232480861492</v>
      </c>
      <c r="AM39" s="135">
        <v>7.9602251869311344E-2</v>
      </c>
      <c r="AN39" s="135">
        <v>0.65738862497810258</v>
      </c>
      <c r="AO39" s="135">
        <v>0.50696996625124668</v>
      </c>
      <c r="AP39" s="135">
        <v>0.10141773016632688</v>
      </c>
      <c r="AQ39" s="135">
        <v>0.12228788974692789</v>
      </c>
      <c r="AR39" s="135">
        <v>0.11333517031447451</v>
      </c>
      <c r="AS39" s="135">
        <v>0.13150877694664037</v>
      </c>
      <c r="AT39" s="135">
        <v>0.5901209887584018</v>
      </c>
      <c r="AV39" s="135">
        <v>17.960720449144212</v>
      </c>
      <c r="AW39" s="135">
        <v>299.68308423324316</v>
      </c>
      <c r="AX39" s="135">
        <v>0.96618082216651124</v>
      </c>
      <c r="AY39" s="135">
        <v>0.47470757008028908</v>
      </c>
      <c r="AZ39" s="135">
        <v>8671.1106934058043</v>
      </c>
      <c r="BA39" s="135">
        <v>1.9715637709362819</v>
      </c>
      <c r="BB39" s="135">
        <v>0.12284129551595968</v>
      </c>
      <c r="BC39" s="135">
        <v>8.3803027856413177</v>
      </c>
      <c r="BD39" s="135">
        <v>24.302954322423215</v>
      </c>
      <c r="BE39" s="135">
        <v>280.98462577656755</v>
      </c>
      <c r="BF39" s="135">
        <v>19.592117865698849</v>
      </c>
      <c r="BG39" s="135">
        <v>5.7656085547564997</v>
      </c>
      <c r="BH39" s="135">
        <v>3.2163897485798225</v>
      </c>
      <c r="BI39" s="135">
        <v>119.61643841563874</v>
      </c>
      <c r="BJ39" s="135">
        <v>1.1398469471296764</v>
      </c>
      <c r="BK39" s="135">
        <v>7044.731225366676</v>
      </c>
      <c r="BL39" s="135">
        <v>6.8061945997638649</v>
      </c>
      <c r="BM39" s="135">
        <v>7.1376049422071235</v>
      </c>
      <c r="BN39" s="135">
        <v>44.133099950188196</v>
      </c>
      <c r="BO39" s="135">
        <v>4.295951620442283</v>
      </c>
      <c r="BP39" s="135">
        <v>2.6421078997906373</v>
      </c>
      <c r="BQ39" s="135">
        <v>16.049682337322256</v>
      </c>
      <c r="BR39" s="135">
        <v>6.3667547961440984</v>
      </c>
      <c r="BS39" s="135">
        <v>3.1718245822986182</v>
      </c>
      <c r="BT39" s="135">
        <v>2.2751484345601907</v>
      </c>
    </row>
    <row r="40" spans="1:72" x14ac:dyDescent="0.3">
      <c r="A40" s="135">
        <v>1</v>
      </c>
      <c r="B40" s="135">
        <v>5</v>
      </c>
      <c r="C40" s="135">
        <v>960</v>
      </c>
      <c r="E40" s="135">
        <v>39.677695417558098</v>
      </c>
      <c r="F40" s="135">
        <v>9.4277388931702308</v>
      </c>
      <c r="K40" s="135">
        <v>38.4605292594837</v>
      </c>
      <c r="L40" s="135">
        <v>2.56975237453881</v>
      </c>
      <c r="N40" s="135">
        <v>9.8642840552492004</v>
      </c>
      <c r="Q40" s="172">
        <v>56.831448113873698</v>
      </c>
      <c r="R40" s="172">
        <v>14.3660814114908</v>
      </c>
      <c r="S40" s="172">
        <v>13.0209177847411</v>
      </c>
      <c r="T40" s="172">
        <v>3.30127844772854</v>
      </c>
      <c r="U40" s="172">
        <v>3.04614864863635</v>
      </c>
      <c r="V40" s="172">
        <v>4.0819819720986104</v>
      </c>
      <c r="W40" s="172">
        <v>2.8315837767876801</v>
      </c>
      <c r="X40" s="171">
        <f t="shared" si="0"/>
        <v>1.4415896875668137</v>
      </c>
      <c r="Z40" s="135">
        <v>6.9906360741085237E-3</v>
      </c>
      <c r="AA40" s="135">
        <v>4.0663514893104491E-2</v>
      </c>
      <c r="AB40" s="135">
        <v>6.1478697654315441E-2</v>
      </c>
      <c r="AC40" s="135">
        <v>4.9107948018201356E-2</v>
      </c>
      <c r="AD40" s="135">
        <v>0.10279814486404289</v>
      </c>
      <c r="AE40" s="135">
        <v>0.26349727658486372</v>
      </c>
      <c r="AF40" s="135">
        <v>0.32523101589784814</v>
      </c>
      <c r="AG40" s="135">
        <v>5.1130484172788863E-2</v>
      </c>
      <c r="AH40" s="135">
        <v>4.7861763113139076E-2</v>
      </c>
      <c r="AI40" s="135">
        <v>0.87768679635354274</v>
      </c>
      <c r="AJ40" s="135">
        <v>5.6758499444337397E-2</v>
      </c>
      <c r="AK40" s="135">
        <v>7.702469479942374E-2</v>
      </c>
      <c r="AL40" s="135">
        <v>0.11939568319605268</v>
      </c>
      <c r="AM40" s="135">
        <v>7.9331380384310382E-2</v>
      </c>
      <c r="AN40" s="135">
        <v>0.6460068172161223</v>
      </c>
      <c r="AO40" s="135">
        <v>0.50282367876991518</v>
      </c>
      <c r="AP40" s="135">
        <v>0.10050059217584272</v>
      </c>
      <c r="AQ40" s="135">
        <v>0.12118436700269367</v>
      </c>
      <c r="AR40" s="135">
        <v>0.11235626474636953</v>
      </c>
      <c r="AS40" s="135">
        <v>0.13023507834826675</v>
      </c>
      <c r="AT40" s="135">
        <v>0.58877060390973956</v>
      </c>
      <c r="AV40" s="135">
        <v>17.481564127491534</v>
      </c>
      <c r="AW40" s="135">
        <v>292.54262667957119</v>
      </c>
      <c r="AX40" s="135">
        <v>0.94500024489474066</v>
      </c>
      <c r="AY40" s="135">
        <v>0.46379659314474775</v>
      </c>
      <c r="AZ40" s="135">
        <v>8504.1851739376925</v>
      </c>
      <c r="BA40" s="135">
        <v>1.9434087158335782</v>
      </c>
      <c r="BB40" s="135">
        <v>0.12142254145170747</v>
      </c>
      <c r="BC40" s="135">
        <v>8.1848362282366089</v>
      </c>
      <c r="BD40" s="135">
        <v>23.728511655765995</v>
      </c>
      <c r="BE40" s="135">
        <v>282.8708149924999</v>
      </c>
      <c r="BF40" s="135">
        <v>19.140865651747049</v>
      </c>
      <c r="BG40" s="135">
        <v>5.640284852448203</v>
      </c>
      <c r="BH40" s="135">
        <v>3.1570020966230228</v>
      </c>
      <c r="BI40" s="135">
        <v>116.95078594783072</v>
      </c>
      <c r="BJ40" s="135">
        <v>1.1443638463301964</v>
      </c>
      <c r="BK40" s="135">
        <v>7015.6086728346399</v>
      </c>
      <c r="BL40" s="135">
        <v>6.6681062853794</v>
      </c>
      <c r="BM40" s="135">
        <v>7.0018151513754781</v>
      </c>
      <c r="BN40" s="135">
        <v>43.267413660803335</v>
      </c>
      <c r="BO40" s="135">
        <v>4.2170014473207837</v>
      </c>
      <c r="BP40" s="135">
        <v>2.6292097987147018</v>
      </c>
      <c r="BQ40" s="135">
        <v>16.005337168852758</v>
      </c>
      <c r="BR40" s="135">
        <v>6.53773339007682</v>
      </c>
      <c r="BS40" s="135">
        <v>3.1130403637769013</v>
      </c>
      <c r="BT40" s="135">
        <v>2.2329825394180305</v>
      </c>
    </row>
    <row r="41" spans="1:72" x14ac:dyDescent="0.3">
      <c r="A41" s="135">
        <v>1</v>
      </c>
      <c r="B41" s="135">
        <v>5</v>
      </c>
      <c r="C41" s="135">
        <v>970</v>
      </c>
      <c r="E41" s="135">
        <v>46.519796647579398</v>
      </c>
      <c r="F41" s="135">
        <v>9.1643693316104393</v>
      </c>
      <c r="K41" s="135">
        <v>34.9585965856296</v>
      </c>
      <c r="L41" s="135">
        <v>2.59434096891379</v>
      </c>
      <c r="N41" s="135">
        <v>6.7628964662667803</v>
      </c>
      <c r="Q41" s="172">
        <v>56.514613125622297</v>
      </c>
      <c r="R41" s="172">
        <v>14.3264886340922</v>
      </c>
      <c r="S41" s="172">
        <v>13.3984715631219</v>
      </c>
      <c r="T41" s="172">
        <v>3.7784144011644498</v>
      </c>
      <c r="U41" s="172">
        <v>3.3509216870810699</v>
      </c>
      <c r="V41" s="172">
        <v>4.0166963778106801</v>
      </c>
      <c r="W41" s="172">
        <v>2.4645567306251501</v>
      </c>
      <c r="X41" s="171">
        <f t="shared" si="0"/>
        <v>1.6297845076553867</v>
      </c>
      <c r="Z41" s="135">
        <v>5.44275544624747E-3</v>
      </c>
      <c r="AA41" s="135">
        <v>3.6007727766369423E-2</v>
      </c>
      <c r="AB41" s="135">
        <v>5.3868283139392209E-2</v>
      </c>
      <c r="AC41" s="135">
        <v>4.3098805806038115E-2</v>
      </c>
      <c r="AD41" s="135">
        <v>9.2513711068295479E-2</v>
      </c>
      <c r="AE41" s="135">
        <v>0.2653646187963084</v>
      </c>
      <c r="AF41" s="135">
        <v>0.32390770647239536</v>
      </c>
      <c r="AG41" s="135">
        <v>4.66737089796238E-2</v>
      </c>
      <c r="AH41" s="135">
        <v>4.3870509375519937E-2</v>
      </c>
      <c r="AI41" s="135">
        <v>0.79693168979351825</v>
      </c>
      <c r="AJ41" s="135">
        <v>5.2238963900341773E-2</v>
      </c>
      <c r="AK41" s="135">
        <v>7.1388572880449613E-2</v>
      </c>
      <c r="AL41" s="135">
        <v>0.1105478915415236</v>
      </c>
      <c r="AM41" s="135">
        <v>7.811600537606106E-2</v>
      </c>
      <c r="AN41" s="135">
        <v>0.57425928697009376</v>
      </c>
      <c r="AO41" s="135">
        <v>0.48116017059931054</v>
      </c>
      <c r="AP41" s="135">
        <v>9.3448662189386911E-2</v>
      </c>
      <c r="AQ41" s="135">
        <v>0.11264633129903322</v>
      </c>
      <c r="AR41" s="135">
        <v>0.104620020949499</v>
      </c>
      <c r="AS41" s="135">
        <v>0.12061785701926828</v>
      </c>
      <c r="AT41" s="135">
        <v>0.58479744702385006</v>
      </c>
      <c r="AV41" s="135">
        <v>14.975152254642914</v>
      </c>
      <c r="AW41" s="135">
        <v>254.40960872376402</v>
      </c>
      <c r="AX41" s="135">
        <v>0.82994803292902797</v>
      </c>
      <c r="AY41" s="135">
        <v>0.40504651889644289</v>
      </c>
      <c r="AZ41" s="135">
        <v>7580.7351955395307</v>
      </c>
      <c r="BA41" s="135">
        <v>1.778903672314619</v>
      </c>
      <c r="BB41" s="135">
        <v>0.11277633476484347</v>
      </c>
      <c r="BC41" s="135">
        <v>7.1405377657635993</v>
      </c>
      <c r="BD41" s="135">
        <v>20.668767476825831</v>
      </c>
      <c r="BE41" s="135">
        <v>293.92012047780048</v>
      </c>
      <c r="BF41" s="135">
        <v>16.72968279888828</v>
      </c>
      <c r="BG41" s="135">
        <v>4.9664593108337005</v>
      </c>
      <c r="BH41" s="135">
        <v>2.8227079794700076</v>
      </c>
      <c r="BI41" s="135">
        <v>102.56924822219771</v>
      </c>
      <c r="BJ41" s="135">
        <v>1.1653306352874266</v>
      </c>
      <c r="BK41" s="135">
        <v>6797.800558016078</v>
      </c>
      <c r="BL41" s="135">
        <v>5.9203240723569914</v>
      </c>
      <c r="BM41" s="135">
        <v>6.2614016803158297</v>
      </c>
      <c r="BN41" s="135">
        <v>38.568626812806258</v>
      </c>
      <c r="BO41" s="135">
        <v>3.7841843213010127</v>
      </c>
      <c r="BP41" s="135">
        <v>2.5412982485313513</v>
      </c>
      <c r="BQ41" s="135">
        <v>15.773731927216069</v>
      </c>
      <c r="BR41" s="135">
        <v>7.6207048258251122</v>
      </c>
      <c r="BS41" s="135">
        <v>2.8097991921610173</v>
      </c>
      <c r="BT41" s="135">
        <v>2.0154677749678185</v>
      </c>
    </row>
    <row r="42" spans="1:72" x14ac:dyDescent="0.3">
      <c r="A42" s="135">
        <v>1</v>
      </c>
      <c r="B42" s="135">
        <v>5</v>
      </c>
      <c r="C42" s="135">
        <v>980</v>
      </c>
      <c r="E42" s="135">
        <v>46.519796647579398</v>
      </c>
      <c r="F42" s="135">
        <v>9.1643693316104393</v>
      </c>
      <c r="K42" s="135">
        <v>34.9585965856296</v>
      </c>
      <c r="L42" s="135">
        <v>2.59434096891379</v>
      </c>
      <c r="N42" s="135">
        <v>6.7628964662667803</v>
      </c>
      <c r="Q42" s="172">
        <v>56.514613125622297</v>
      </c>
      <c r="R42" s="172">
        <v>14.3264886340922</v>
      </c>
      <c r="S42" s="172">
        <v>13.3984715631219</v>
      </c>
      <c r="T42" s="172">
        <v>3.7784144011644498</v>
      </c>
      <c r="U42" s="172">
        <v>3.3509216870810699</v>
      </c>
      <c r="V42" s="172">
        <v>4.0166963778106801</v>
      </c>
      <c r="W42" s="172">
        <v>2.4645567306251501</v>
      </c>
      <c r="X42" s="171">
        <f t="shared" si="0"/>
        <v>1.6297845076553867</v>
      </c>
      <c r="Z42" s="135">
        <v>5.44275544624747E-3</v>
      </c>
      <c r="AA42" s="135">
        <v>3.6007727766369423E-2</v>
      </c>
      <c r="AB42" s="135">
        <v>5.3868283139392209E-2</v>
      </c>
      <c r="AC42" s="135">
        <v>4.3098805806038115E-2</v>
      </c>
      <c r="AD42" s="135">
        <v>9.2513711068295479E-2</v>
      </c>
      <c r="AE42" s="135">
        <v>0.2653646187963084</v>
      </c>
      <c r="AF42" s="135">
        <v>0.32390770647239536</v>
      </c>
      <c r="AG42" s="135">
        <v>4.66737089796238E-2</v>
      </c>
      <c r="AH42" s="135">
        <v>4.3870509375519937E-2</v>
      </c>
      <c r="AI42" s="135">
        <v>0.79693168979351825</v>
      </c>
      <c r="AJ42" s="135">
        <v>5.2238963900341773E-2</v>
      </c>
      <c r="AK42" s="135">
        <v>7.1388572880449613E-2</v>
      </c>
      <c r="AL42" s="135">
        <v>0.1105478915415236</v>
      </c>
      <c r="AM42" s="135">
        <v>7.811600537606106E-2</v>
      </c>
      <c r="AN42" s="135">
        <v>0.57425928697009376</v>
      </c>
      <c r="AO42" s="135">
        <v>0.48116017059931054</v>
      </c>
      <c r="AP42" s="135">
        <v>9.3448662189386911E-2</v>
      </c>
      <c r="AQ42" s="135">
        <v>0.11264633129903322</v>
      </c>
      <c r="AR42" s="135">
        <v>0.104620020949499</v>
      </c>
      <c r="AS42" s="135">
        <v>0.12061785701926828</v>
      </c>
      <c r="AT42" s="135">
        <v>0.58479744702385006</v>
      </c>
      <c r="AV42" s="135">
        <v>14.975152254642914</v>
      </c>
      <c r="AW42" s="135">
        <v>254.40960872376402</v>
      </c>
      <c r="AX42" s="135">
        <v>0.82994803292902797</v>
      </c>
      <c r="AY42" s="135">
        <v>0.40504651889644289</v>
      </c>
      <c r="AZ42" s="135">
        <v>7580.7351955395307</v>
      </c>
      <c r="BA42" s="135">
        <v>1.778903672314619</v>
      </c>
      <c r="BB42" s="135">
        <v>0.11277633476484347</v>
      </c>
      <c r="BC42" s="135">
        <v>7.1405377657635993</v>
      </c>
      <c r="BD42" s="135">
        <v>20.668767476825831</v>
      </c>
      <c r="BE42" s="135">
        <v>293.92012047780048</v>
      </c>
      <c r="BF42" s="135">
        <v>16.72968279888828</v>
      </c>
      <c r="BG42" s="135">
        <v>4.9664593108337005</v>
      </c>
      <c r="BH42" s="135">
        <v>2.8227079794700076</v>
      </c>
      <c r="BI42" s="135">
        <v>102.56924822219771</v>
      </c>
      <c r="BJ42" s="135">
        <v>1.1653306352874266</v>
      </c>
      <c r="BK42" s="135">
        <v>6797.800558016078</v>
      </c>
      <c r="BL42" s="135">
        <v>5.9203240723569914</v>
      </c>
      <c r="BM42" s="135">
        <v>6.2614016803158297</v>
      </c>
      <c r="BN42" s="135">
        <v>38.568626812806258</v>
      </c>
      <c r="BO42" s="135">
        <v>3.7841843213010127</v>
      </c>
      <c r="BP42" s="135">
        <v>2.5412982485313513</v>
      </c>
      <c r="BQ42" s="135">
        <v>15.773731927216069</v>
      </c>
      <c r="BR42" s="135">
        <v>7.6207048258251122</v>
      </c>
      <c r="BS42" s="135">
        <v>2.8097991921610173</v>
      </c>
      <c r="BT42" s="135">
        <v>2.0154677749678185</v>
      </c>
    </row>
    <row r="43" spans="1:72" x14ac:dyDescent="0.3">
      <c r="A43" s="135">
        <v>1</v>
      </c>
      <c r="B43" s="135">
        <v>5</v>
      </c>
      <c r="C43" s="135">
        <v>990</v>
      </c>
      <c r="E43" s="135">
        <v>46.519796647579398</v>
      </c>
      <c r="F43" s="135">
        <v>9.1643693316104393</v>
      </c>
      <c r="K43" s="135">
        <v>34.9585965856296</v>
      </c>
      <c r="L43" s="135">
        <v>2.59434096891379</v>
      </c>
      <c r="N43" s="135">
        <v>6.7628964662667803</v>
      </c>
      <c r="Q43" s="172">
        <v>56.514613125622297</v>
      </c>
      <c r="R43" s="172">
        <v>14.3264886340922</v>
      </c>
      <c r="S43" s="172">
        <v>13.3984715631219</v>
      </c>
      <c r="T43" s="172">
        <v>3.7784144011644498</v>
      </c>
      <c r="U43" s="172">
        <v>3.3509216870810699</v>
      </c>
      <c r="V43" s="172">
        <v>4.0166963778106801</v>
      </c>
      <c r="W43" s="172">
        <v>2.4645567306251501</v>
      </c>
      <c r="X43" s="171">
        <f t="shared" si="0"/>
        <v>1.6297845076553867</v>
      </c>
      <c r="Z43" s="135">
        <v>5.44275544624747E-3</v>
      </c>
      <c r="AA43" s="135">
        <v>3.6007727766369423E-2</v>
      </c>
      <c r="AB43" s="135">
        <v>5.3868283139392209E-2</v>
      </c>
      <c r="AC43" s="135">
        <v>4.3098805806038115E-2</v>
      </c>
      <c r="AD43" s="135">
        <v>9.2513711068295479E-2</v>
      </c>
      <c r="AE43" s="135">
        <v>0.2653646187963084</v>
      </c>
      <c r="AF43" s="135">
        <v>0.32390770647239536</v>
      </c>
      <c r="AG43" s="135">
        <v>4.66737089796238E-2</v>
      </c>
      <c r="AH43" s="135">
        <v>4.3870509375519937E-2</v>
      </c>
      <c r="AI43" s="135">
        <v>0.79693168979351825</v>
      </c>
      <c r="AJ43" s="135">
        <v>5.2238963900341773E-2</v>
      </c>
      <c r="AK43" s="135">
        <v>7.1388572880449613E-2</v>
      </c>
      <c r="AL43" s="135">
        <v>0.1105478915415236</v>
      </c>
      <c r="AM43" s="135">
        <v>7.811600537606106E-2</v>
      </c>
      <c r="AN43" s="135">
        <v>0.57425928697009376</v>
      </c>
      <c r="AO43" s="135">
        <v>0.48116017059931054</v>
      </c>
      <c r="AP43" s="135">
        <v>9.3448662189386911E-2</v>
      </c>
      <c r="AQ43" s="135">
        <v>0.11264633129903322</v>
      </c>
      <c r="AR43" s="135">
        <v>0.104620020949499</v>
      </c>
      <c r="AS43" s="135">
        <v>0.12061785701926828</v>
      </c>
      <c r="AT43" s="135">
        <v>0.58479744702385006</v>
      </c>
      <c r="AV43" s="135">
        <v>14.975152254642914</v>
      </c>
      <c r="AW43" s="135">
        <v>254.40960872376402</v>
      </c>
      <c r="AX43" s="135">
        <v>0.82994803292902797</v>
      </c>
      <c r="AY43" s="135">
        <v>0.40504651889644289</v>
      </c>
      <c r="AZ43" s="135">
        <v>7580.7351955395307</v>
      </c>
      <c r="BA43" s="135">
        <v>1.778903672314619</v>
      </c>
      <c r="BB43" s="135">
        <v>0.11277633476484347</v>
      </c>
      <c r="BC43" s="135">
        <v>7.1405377657635993</v>
      </c>
      <c r="BD43" s="135">
        <v>20.668767476825831</v>
      </c>
      <c r="BE43" s="135">
        <v>293.92012047780048</v>
      </c>
      <c r="BF43" s="135">
        <v>16.72968279888828</v>
      </c>
      <c r="BG43" s="135">
        <v>4.9664593108337005</v>
      </c>
      <c r="BH43" s="135">
        <v>2.8227079794700076</v>
      </c>
      <c r="BI43" s="135">
        <v>102.56924822219771</v>
      </c>
      <c r="BJ43" s="135">
        <v>1.1653306352874266</v>
      </c>
      <c r="BK43" s="135">
        <v>6797.800558016078</v>
      </c>
      <c r="BL43" s="135">
        <v>5.9203240723569914</v>
      </c>
      <c r="BM43" s="135">
        <v>6.2614016803158297</v>
      </c>
      <c r="BN43" s="135">
        <v>38.568626812806258</v>
      </c>
      <c r="BO43" s="135">
        <v>3.7841843213010127</v>
      </c>
      <c r="BP43" s="135">
        <v>2.5412982485313513</v>
      </c>
      <c r="BQ43" s="135">
        <v>15.773731927216069</v>
      </c>
      <c r="BR43" s="135">
        <v>7.6207048258251122</v>
      </c>
      <c r="BS43" s="135">
        <v>2.8097991921610173</v>
      </c>
      <c r="BT43" s="135">
        <v>2.0154677749678185</v>
      </c>
    </row>
    <row r="44" spans="1:72" x14ac:dyDescent="0.3">
      <c r="A44" s="135">
        <v>1</v>
      </c>
      <c r="B44" s="135">
        <v>5</v>
      </c>
      <c r="C44" s="135">
        <v>1000</v>
      </c>
      <c r="E44" s="135">
        <v>46.519796647579398</v>
      </c>
      <c r="F44" s="135">
        <v>9.1643693316104393</v>
      </c>
      <c r="K44" s="135">
        <v>34.9585965856296</v>
      </c>
      <c r="L44" s="135">
        <v>2.59434096891379</v>
      </c>
      <c r="N44" s="135">
        <v>6.7628964662667803</v>
      </c>
      <c r="Q44" s="172">
        <v>56.514613125622297</v>
      </c>
      <c r="R44" s="172">
        <v>14.3264886340922</v>
      </c>
      <c r="S44" s="172">
        <v>13.3984715631219</v>
      </c>
      <c r="T44" s="172">
        <v>3.7784144011644498</v>
      </c>
      <c r="U44" s="172">
        <v>3.3509216870810699</v>
      </c>
      <c r="V44" s="172">
        <v>4.0166963778106801</v>
      </c>
      <c r="W44" s="172">
        <v>2.4645567306251501</v>
      </c>
      <c r="X44" s="171">
        <f t="shared" si="0"/>
        <v>1.6297845076553867</v>
      </c>
      <c r="Z44" s="135">
        <v>5.44275544624747E-3</v>
      </c>
      <c r="AA44" s="135">
        <v>3.6007727766369423E-2</v>
      </c>
      <c r="AB44" s="135">
        <v>5.3868283139392209E-2</v>
      </c>
      <c r="AC44" s="135">
        <v>4.3098805806038115E-2</v>
      </c>
      <c r="AD44" s="135">
        <v>9.2513711068295479E-2</v>
      </c>
      <c r="AE44" s="135">
        <v>0.2653646187963084</v>
      </c>
      <c r="AF44" s="135">
        <v>0.32390770647239536</v>
      </c>
      <c r="AG44" s="135">
        <v>4.66737089796238E-2</v>
      </c>
      <c r="AH44" s="135">
        <v>4.3870509375519937E-2</v>
      </c>
      <c r="AI44" s="135">
        <v>0.79693168979351825</v>
      </c>
      <c r="AJ44" s="135">
        <v>5.2238963900341773E-2</v>
      </c>
      <c r="AK44" s="135">
        <v>7.1388572880449613E-2</v>
      </c>
      <c r="AL44" s="135">
        <v>0.1105478915415236</v>
      </c>
      <c r="AM44" s="135">
        <v>7.811600537606106E-2</v>
      </c>
      <c r="AN44" s="135">
        <v>0.57425928697009376</v>
      </c>
      <c r="AO44" s="135">
        <v>0.48116017059931054</v>
      </c>
      <c r="AP44" s="135">
        <v>9.3448662189386911E-2</v>
      </c>
      <c r="AQ44" s="135">
        <v>0.11264633129903322</v>
      </c>
      <c r="AR44" s="135">
        <v>0.104620020949499</v>
      </c>
      <c r="AS44" s="135">
        <v>0.12061785701926828</v>
      </c>
      <c r="AT44" s="135">
        <v>0.58479744702385006</v>
      </c>
      <c r="AV44" s="135">
        <v>14.975152254642914</v>
      </c>
      <c r="AW44" s="135">
        <v>254.40960872376402</v>
      </c>
      <c r="AX44" s="135">
        <v>0.82994803292902797</v>
      </c>
      <c r="AY44" s="135">
        <v>0.40504651889644289</v>
      </c>
      <c r="AZ44" s="135">
        <v>7580.7351955395307</v>
      </c>
      <c r="BA44" s="135">
        <v>1.778903672314619</v>
      </c>
      <c r="BB44" s="135">
        <v>0.11277633476484347</v>
      </c>
      <c r="BC44" s="135">
        <v>7.1405377657635993</v>
      </c>
      <c r="BD44" s="135">
        <v>20.668767476825831</v>
      </c>
      <c r="BE44" s="135">
        <v>293.92012047780048</v>
      </c>
      <c r="BF44" s="135">
        <v>16.72968279888828</v>
      </c>
      <c r="BG44" s="135">
        <v>4.9664593108337005</v>
      </c>
      <c r="BH44" s="135">
        <v>2.8227079794700076</v>
      </c>
      <c r="BI44" s="135">
        <v>102.56924822219771</v>
      </c>
      <c r="BJ44" s="135">
        <v>1.1653306352874266</v>
      </c>
      <c r="BK44" s="135">
        <v>6797.800558016078</v>
      </c>
      <c r="BL44" s="135">
        <v>5.9203240723569914</v>
      </c>
      <c r="BM44" s="135">
        <v>6.2614016803158297</v>
      </c>
      <c r="BN44" s="135">
        <v>38.568626812806258</v>
      </c>
      <c r="BO44" s="135">
        <v>3.7841843213010127</v>
      </c>
      <c r="BP44" s="135">
        <v>2.5412982485313513</v>
      </c>
      <c r="BQ44" s="135">
        <v>15.773731927216069</v>
      </c>
      <c r="BR44" s="135">
        <v>7.6207048258251122</v>
      </c>
      <c r="BS44" s="135">
        <v>2.8097991921610173</v>
      </c>
      <c r="BT44" s="135">
        <v>2.0154677749678185</v>
      </c>
    </row>
    <row r="46" spans="1:72" x14ac:dyDescent="0.3">
      <c r="A46" s="135">
        <v>1</v>
      </c>
      <c r="B46" s="135">
        <v>6</v>
      </c>
      <c r="C46" s="135">
        <v>600</v>
      </c>
      <c r="F46" s="135">
        <v>2.32028391343747</v>
      </c>
      <c r="G46" s="135">
        <v>37.116971405968798</v>
      </c>
      <c r="H46" s="135">
        <v>3.1903235078662102</v>
      </c>
      <c r="I46" s="135">
        <v>9.3270278290762008</v>
      </c>
      <c r="K46" s="135">
        <v>37.346300264365503</v>
      </c>
      <c r="L46" s="135">
        <v>1.1369206701633401</v>
      </c>
      <c r="Z46" s="135">
        <v>2.3471986389534273E-2</v>
      </c>
      <c r="AA46" s="135">
        <v>5.8928231576172177E-2</v>
      </c>
      <c r="AB46" s="135">
        <v>6.0408350165258862E-2</v>
      </c>
      <c r="AC46" s="135">
        <v>5.7566289173554247E-2</v>
      </c>
      <c r="AD46" s="135">
        <v>0.22046919643313731</v>
      </c>
      <c r="AE46" s="135">
        <v>0.41505235515446853</v>
      </c>
      <c r="AF46" s="135">
        <v>0.28194763728757344</v>
      </c>
      <c r="AG46" s="135">
        <v>0.16746480206153908</v>
      </c>
      <c r="AH46" s="135">
        <v>0.2518203343381033</v>
      </c>
      <c r="AI46" s="135">
        <v>1.0208645418675548</v>
      </c>
      <c r="AJ46" s="135">
        <v>0.54265774309663772</v>
      </c>
      <c r="AK46" s="135">
        <v>0.86070697546899277</v>
      </c>
      <c r="AL46" s="135">
        <v>0.35048945201858706</v>
      </c>
      <c r="AM46" s="135">
        <v>0.24076349715300846</v>
      </c>
      <c r="AN46" s="135">
        <v>1.2369190093500775</v>
      </c>
      <c r="AO46" s="135">
        <v>1.7766154660205253</v>
      </c>
      <c r="AP46" s="135">
        <v>1.1062056996239771</v>
      </c>
      <c r="AQ46" s="135">
        <v>1.2678961102388844</v>
      </c>
      <c r="AR46" s="135">
        <v>1.2831060674816128</v>
      </c>
      <c r="AS46" s="135">
        <v>1.2581743086800363</v>
      </c>
      <c r="AT46" s="135">
        <v>1.3001176936839289</v>
      </c>
      <c r="AV46" s="135">
        <v>298.65388824209737</v>
      </c>
      <c r="AW46" s="135">
        <v>2091.5272137546467</v>
      </c>
      <c r="AX46" s="135">
        <v>6.7871411630737262</v>
      </c>
      <c r="AY46" s="135">
        <v>3.435393703974853</v>
      </c>
      <c r="AZ46" s="135">
        <v>17696.853180046215</v>
      </c>
      <c r="BA46" s="135">
        <v>2.6020813677784345</v>
      </c>
      <c r="BB46" s="135">
        <v>0.25536362729185136</v>
      </c>
      <c r="BC46" s="135">
        <v>20.899914232208857</v>
      </c>
      <c r="BD46" s="135">
        <v>40.107960409739455</v>
      </c>
      <c r="BE46" s="135">
        <v>256.64521516312146</v>
      </c>
      <c r="BF46" s="135">
        <v>15.202952698918407</v>
      </c>
      <c r="BG46" s="135">
        <v>2.9045889846980368</v>
      </c>
      <c r="BH46" s="135">
        <v>4.2226663070063317</v>
      </c>
      <c r="BI46" s="135">
        <v>215.97958417655519</v>
      </c>
      <c r="BJ46" s="135">
        <v>0.72761433302968881</v>
      </c>
      <c r="BK46" s="135">
        <v>2764.5655989934157</v>
      </c>
      <c r="BL46" s="135">
        <v>2.7571725593501824</v>
      </c>
      <c r="BM46" s="135">
        <v>2.5948498251801806</v>
      </c>
      <c r="BN46" s="135">
        <v>15.665111801279856</v>
      </c>
      <c r="BO46" s="135">
        <v>1.5931814742767574</v>
      </c>
      <c r="BP46" s="135">
        <v>1.5206315625150069</v>
      </c>
      <c r="BQ46" s="135">
        <v>10.189710239369969</v>
      </c>
      <c r="BR46" s="135">
        <v>16.383235460991301</v>
      </c>
      <c r="BS46" s="135">
        <v>13.744232822342591</v>
      </c>
      <c r="BT46" s="135">
        <v>9.8587324042119882</v>
      </c>
    </row>
    <row r="47" spans="1:72" x14ac:dyDescent="0.3">
      <c r="A47" s="135">
        <v>1</v>
      </c>
      <c r="B47" s="135">
        <v>6</v>
      </c>
      <c r="C47" s="135">
        <v>610</v>
      </c>
      <c r="F47" s="135">
        <v>2.4713870398248998</v>
      </c>
      <c r="G47" s="135">
        <v>35.4826347926181</v>
      </c>
      <c r="H47" s="135">
        <v>3.1082288658809998</v>
      </c>
      <c r="I47" s="135">
        <v>9.2775220838721602</v>
      </c>
      <c r="K47" s="135">
        <v>38.593468889335099</v>
      </c>
      <c r="L47" s="135">
        <v>1.0769956583422899</v>
      </c>
      <c r="Z47" s="135">
        <v>2.2588192930291594E-2</v>
      </c>
      <c r="AA47" s="135">
        <v>5.9268393379205718E-2</v>
      </c>
      <c r="AB47" s="135">
        <v>6.0786877347223829E-2</v>
      </c>
      <c r="AC47" s="135">
        <v>5.7842280922929555E-2</v>
      </c>
      <c r="AD47" s="135">
        <v>0.21814229035431804</v>
      </c>
      <c r="AE47" s="135">
        <v>0.3960412500698301</v>
      </c>
      <c r="AF47" s="135">
        <v>0.26868207996713783</v>
      </c>
      <c r="AG47" s="135">
        <v>0.1638320185758978</v>
      </c>
      <c r="AH47" s="135">
        <v>0.24409099889349981</v>
      </c>
      <c r="AI47" s="135">
        <v>1.0425974876973441</v>
      </c>
      <c r="AJ47" s="135">
        <v>0.52260354429328371</v>
      </c>
      <c r="AK47" s="135">
        <v>0.82789192343546092</v>
      </c>
      <c r="AL47" s="135">
        <v>0.33672026284370338</v>
      </c>
      <c r="AM47" s="135">
        <v>0.23223161090833563</v>
      </c>
      <c r="AN47" s="135">
        <v>1.225132628082215</v>
      </c>
      <c r="AO47" s="135">
        <v>1.7057965066229477</v>
      </c>
      <c r="AP47" s="135">
        <v>1.0647985827820987</v>
      </c>
      <c r="AQ47" s="135">
        <v>1.2227731800341248</v>
      </c>
      <c r="AR47" s="135">
        <v>1.2373980472955237</v>
      </c>
      <c r="AS47" s="135">
        <v>1.2155150833470412</v>
      </c>
      <c r="AT47" s="135">
        <v>1.2520306813891831</v>
      </c>
      <c r="AV47" s="135">
        <v>310.33912370207059</v>
      </c>
      <c r="AW47" s="135">
        <v>2079.5232158805607</v>
      </c>
      <c r="AX47" s="135">
        <v>6.7448768203376863</v>
      </c>
      <c r="AY47" s="135">
        <v>3.4190018829224251</v>
      </c>
      <c r="AZ47" s="135">
        <v>17885.624074372743</v>
      </c>
      <c r="BA47" s="135">
        <v>2.7269886654725339</v>
      </c>
      <c r="BB47" s="135">
        <v>0.26797161676330677</v>
      </c>
      <c r="BC47" s="135">
        <v>21.363345397460076</v>
      </c>
      <c r="BD47" s="135">
        <v>41.378010847531357</v>
      </c>
      <c r="BE47" s="135">
        <v>251.29544535796546</v>
      </c>
      <c r="BF47" s="135">
        <v>15.786345290016101</v>
      </c>
      <c r="BG47" s="135">
        <v>3.0197178269669274</v>
      </c>
      <c r="BH47" s="135">
        <v>4.395339880947339</v>
      </c>
      <c r="BI47" s="135">
        <v>223.91439217344521</v>
      </c>
      <c r="BJ47" s="135">
        <v>0.73461434245599377</v>
      </c>
      <c r="BK47" s="135">
        <v>2879.3411060054787</v>
      </c>
      <c r="BL47" s="135">
        <v>2.8643914908592194</v>
      </c>
      <c r="BM47" s="135">
        <v>2.6906053009014999</v>
      </c>
      <c r="BN47" s="135">
        <v>16.243762501428598</v>
      </c>
      <c r="BO47" s="135">
        <v>1.6490951263890621</v>
      </c>
      <c r="BP47" s="135">
        <v>1.5790347867565286</v>
      </c>
      <c r="BQ47" s="135">
        <v>10.17640860032285</v>
      </c>
      <c r="BR47" s="135">
        <v>15.470273302497784</v>
      </c>
      <c r="BS47" s="135">
        <v>13.529369698904606</v>
      </c>
      <c r="BT47" s="135">
        <v>9.7046111764294647</v>
      </c>
    </row>
    <row r="48" spans="1:72" x14ac:dyDescent="0.3">
      <c r="A48" s="135">
        <v>1</v>
      </c>
      <c r="B48" s="135">
        <v>6</v>
      </c>
      <c r="C48" s="135">
        <v>620</v>
      </c>
      <c r="F48" s="135">
        <v>2.55260420578308</v>
      </c>
      <c r="G48" s="135">
        <v>34.9986264919524</v>
      </c>
      <c r="H48" s="135">
        <v>2.6128857511522798</v>
      </c>
      <c r="I48" s="135">
        <v>9.1216594539503504</v>
      </c>
      <c r="K48" s="135">
        <v>39.527792304991003</v>
      </c>
      <c r="L48" s="135">
        <v>1.05809958399916</v>
      </c>
      <c r="Z48" s="135">
        <v>2.2310991229760373E-2</v>
      </c>
      <c r="AA48" s="135">
        <v>5.9762858639490074E-2</v>
      </c>
      <c r="AB48" s="135">
        <v>6.1424561042120879E-2</v>
      </c>
      <c r="AC48" s="135">
        <v>5.8276878946289593E-2</v>
      </c>
      <c r="AD48" s="135">
        <v>0.21883793403307714</v>
      </c>
      <c r="AE48" s="135">
        <v>0.39027247858581154</v>
      </c>
      <c r="AF48" s="135">
        <v>0.26446430324984432</v>
      </c>
      <c r="AG48" s="135">
        <v>0.16342769621143624</v>
      </c>
      <c r="AH48" s="135">
        <v>0.24235344672758</v>
      </c>
      <c r="AI48" s="135">
        <v>1.0613355510148836</v>
      </c>
      <c r="AJ48" s="135">
        <v>0.51670508840042229</v>
      </c>
      <c r="AK48" s="135">
        <v>0.81494511672451675</v>
      </c>
      <c r="AL48" s="135">
        <v>0.33104306401656353</v>
      </c>
      <c r="AM48" s="135">
        <v>0.22624721580894488</v>
      </c>
      <c r="AN48" s="135">
        <v>1.2254951187845269</v>
      </c>
      <c r="AO48" s="135">
        <v>1.6803261033034034</v>
      </c>
      <c r="AP48" s="135">
        <v>1.0387156475564117</v>
      </c>
      <c r="AQ48" s="135">
        <v>1.1742433215060146</v>
      </c>
      <c r="AR48" s="135">
        <v>1.1799056185083998</v>
      </c>
      <c r="AS48" s="135">
        <v>1.1508595061234703</v>
      </c>
      <c r="AT48" s="135">
        <v>1.1831762804293087</v>
      </c>
      <c r="AV48" s="135">
        <v>314.19491531373296</v>
      </c>
      <c r="AW48" s="135">
        <v>2062.3176803419997</v>
      </c>
      <c r="AX48" s="135">
        <v>6.6748543749274702</v>
      </c>
      <c r="AY48" s="135">
        <v>3.3935047820644364</v>
      </c>
      <c r="AZ48" s="135">
        <v>17828.769117379234</v>
      </c>
      <c r="BA48" s="135">
        <v>2.7672973608425582</v>
      </c>
      <c r="BB48" s="135">
        <v>0.27224532944282859</v>
      </c>
      <c r="BC48" s="135">
        <v>21.416198607314634</v>
      </c>
      <c r="BD48" s="135">
        <v>41.674670347696825</v>
      </c>
      <c r="BE48" s="135">
        <v>246.85878066504705</v>
      </c>
      <c r="BF48" s="135">
        <v>15.966554588304414</v>
      </c>
      <c r="BG48" s="135">
        <v>3.0676912453297116</v>
      </c>
      <c r="BH48" s="135">
        <v>4.4707174409367756</v>
      </c>
      <c r="BI48" s="135">
        <v>229.83708247668139</v>
      </c>
      <c r="BJ48" s="135">
        <v>0.73439704997979904</v>
      </c>
      <c r="BK48" s="135">
        <v>2922.9861931825003</v>
      </c>
      <c r="BL48" s="135">
        <v>2.9363185268029355</v>
      </c>
      <c r="BM48" s="135">
        <v>2.8018043106946879</v>
      </c>
      <c r="BN48" s="135">
        <v>17.03526085875394</v>
      </c>
      <c r="BO48" s="135">
        <v>1.7417417063807499</v>
      </c>
      <c r="BP48" s="135">
        <v>1.6709259919262891</v>
      </c>
      <c r="BQ48" s="135">
        <v>10.164719323215017</v>
      </c>
      <c r="BR48" s="135">
        <v>14.491047874866751</v>
      </c>
      <c r="BS48" s="135">
        <v>12.816964192785974</v>
      </c>
      <c r="BT48" s="135">
        <v>9.1936030074836115</v>
      </c>
    </row>
    <row r="49" spans="1:72" x14ac:dyDescent="0.3">
      <c r="A49" s="135">
        <v>1</v>
      </c>
      <c r="B49" s="135">
        <v>6</v>
      </c>
      <c r="C49" s="135">
        <v>630</v>
      </c>
      <c r="F49" s="135">
        <v>2.5625278850891098</v>
      </c>
      <c r="G49" s="135">
        <v>35.2238236317123</v>
      </c>
      <c r="H49" s="135">
        <v>2.34608699212595</v>
      </c>
      <c r="I49" s="135">
        <v>9.0719852850083207</v>
      </c>
      <c r="K49" s="135">
        <v>39.6974451936766</v>
      </c>
      <c r="L49" s="135">
        <v>1.03240095081676</v>
      </c>
      <c r="Z49" s="135">
        <v>2.2421504740624858E-2</v>
      </c>
      <c r="AA49" s="135">
        <v>5.9971727808934901E-2</v>
      </c>
      <c r="AB49" s="135">
        <v>6.167230098772248E-2</v>
      </c>
      <c r="AC49" s="135">
        <v>5.8434118270034058E-2</v>
      </c>
      <c r="AD49" s="135">
        <v>0.21999162509176284</v>
      </c>
      <c r="AE49" s="135">
        <v>0.38946045041721539</v>
      </c>
      <c r="AF49" s="135">
        <v>0.26214802512296403</v>
      </c>
      <c r="AG49" s="135">
        <v>0.16433627397006298</v>
      </c>
      <c r="AH49" s="135">
        <v>0.24375793728379577</v>
      </c>
      <c r="AI49" s="135">
        <v>1.0658744617426059</v>
      </c>
      <c r="AJ49" s="135">
        <v>0.51951326125488873</v>
      </c>
      <c r="AK49" s="135">
        <v>0.81759570158229466</v>
      </c>
      <c r="AL49" s="135">
        <v>0.33122739328925038</v>
      </c>
      <c r="AM49" s="135">
        <v>0.22471725070537554</v>
      </c>
      <c r="AN49" s="135">
        <v>1.2295498506020834</v>
      </c>
      <c r="AO49" s="135">
        <v>1.683341141470158</v>
      </c>
      <c r="AP49" s="135">
        <v>1.0363085657384217</v>
      </c>
      <c r="AQ49" s="135">
        <v>1.1597601844658985</v>
      </c>
      <c r="AR49" s="135">
        <v>1.1603042171395348</v>
      </c>
      <c r="AS49" s="135">
        <v>1.1260712951313527</v>
      </c>
      <c r="AT49" s="135">
        <v>1.1513706841174391</v>
      </c>
      <c r="AV49" s="135">
        <v>312.6462778075188</v>
      </c>
      <c r="AW49" s="135">
        <v>2055.1350528479784</v>
      </c>
      <c r="AX49" s="135">
        <v>6.648041234615544</v>
      </c>
      <c r="AY49" s="135">
        <v>3.384373260740035</v>
      </c>
      <c r="AZ49" s="135">
        <v>17735.270596653674</v>
      </c>
      <c r="BA49" s="135">
        <v>2.7730671980762969</v>
      </c>
      <c r="BB49" s="135">
        <v>0.27465082496940352</v>
      </c>
      <c r="BC49" s="135">
        <v>21.297793332210954</v>
      </c>
      <c r="BD49" s="135">
        <v>41.434548193772457</v>
      </c>
      <c r="BE49" s="135">
        <v>245.80755933644784</v>
      </c>
      <c r="BF49" s="135">
        <v>15.88024910099899</v>
      </c>
      <c r="BG49" s="135">
        <v>3.0577460169638182</v>
      </c>
      <c r="BH49" s="135">
        <v>4.4682294701017158</v>
      </c>
      <c r="BI49" s="135">
        <v>231.40190544684378</v>
      </c>
      <c r="BJ49" s="135">
        <v>0.73197520178566966</v>
      </c>
      <c r="BK49" s="135">
        <v>2917.750822456846</v>
      </c>
      <c r="BL49" s="135">
        <v>2.9431388496019255</v>
      </c>
      <c r="BM49" s="135">
        <v>2.8367933682040789</v>
      </c>
      <c r="BN49" s="135">
        <v>17.323043132215759</v>
      </c>
      <c r="BO49" s="135">
        <v>1.7800826720888765</v>
      </c>
      <c r="BP49" s="135">
        <v>1.7170838438668696</v>
      </c>
      <c r="BQ49" s="135">
        <v>10.096700777742868</v>
      </c>
      <c r="BR49" s="135">
        <v>14.189629238948102</v>
      </c>
      <c r="BS49" s="135">
        <v>12.403467313656835</v>
      </c>
      <c r="BT49" s="135">
        <v>8.8970018705555365</v>
      </c>
    </row>
    <row r="50" spans="1:72" x14ac:dyDescent="0.3">
      <c r="A50" s="135">
        <v>1</v>
      </c>
      <c r="B50" s="135">
        <v>6</v>
      </c>
      <c r="C50" s="135">
        <v>640</v>
      </c>
      <c r="F50" s="135">
        <v>2.6097175650048499</v>
      </c>
      <c r="G50" s="135">
        <v>35.435878191292701</v>
      </c>
      <c r="H50" s="135">
        <v>1.9062251356234301</v>
      </c>
      <c r="I50" s="135">
        <v>8.9938774965069204</v>
      </c>
      <c r="K50" s="135">
        <v>40.020240231625699</v>
      </c>
      <c r="L50" s="135">
        <v>0.99735543810095895</v>
      </c>
      <c r="Z50" s="135">
        <v>2.2522628726154906E-2</v>
      </c>
      <c r="AA50" s="135">
        <v>6.0288256111450493E-2</v>
      </c>
      <c r="AB50" s="135">
        <v>6.2073103247008696E-2</v>
      </c>
      <c r="AC50" s="135">
        <v>5.8670361884975673E-2</v>
      </c>
      <c r="AD50" s="135">
        <v>0.22147667112061575</v>
      </c>
      <c r="AE50" s="135">
        <v>0.38759095136553212</v>
      </c>
      <c r="AF50" s="135">
        <v>0.2586113911763826</v>
      </c>
      <c r="AG50" s="135">
        <v>0.16539046883492955</v>
      </c>
      <c r="AH50" s="135">
        <v>0.24524841010813442</v>
      </c>
      <c r="AI50" s="135">
        <v>1.0737355586391957</v>
      </c>
      <c r="AJ50" s="135">
        <v>0.52212893517719283</v>
      </c>
      <c r="AK50" s="135">
        <v>0.81877671010977238</v>
      </c>
      <c r="AL50" s="135">
        <v>0.33054430597676038</v>
      </c>
      <c r="AM50" s="135">
        <v>0.22175640035085881</v>
      </c>
      <c r="AN50" s="135">
        <v>1.2341050543692471</v>
      </c>
      <c r="AO50" s="135">
        <v>1.6830562395396425</v>
      </c>
      <c r="AP50" s="135">
        <v>1.0285082301350696</v>
      </c>
      <c r="AQ50" s="135">
        <v>1.132070225982498</v>
      </c>
      <c r="AR50" s="135">
        <v>1.1242990971781126</v>
      </c>
      <c r="AS50" s="135">
        <v>1.0819390133709446</v>
      </c>
      <c r="AT50" s="135">
        <v>1.0976944708146936</v>
      </c>
      <c r="AV50" s="135">
        <v>311.2425323541155</v>
      </c>
      <c r="AW50" s="135">
        <v>2044.3450839274026</v>
      </c>
      <c r="AX50" s="135">
        <v>6.60511523595782</v>
      </c>
      <c r="AY50" s="135">
        <v>3.3707456547778207</v>
      </c>
      <c r="AZ50" s="135">
        <v>17616.352007906018</v>
      </c>
      <c r="BA50" s="135">
        <v>2.7864427592930716</v>
      </c>
      <c r="BB50" s="135">
        <v>0.27840680581241639</v>
      </c>
      <c r="BC50" s="135">
        <v>21.162041710476242</v>
      </c>
      <c r="BD50" s="135">
        <v>41.182733847476236</v>
      </c>
      <c r="BE50" s="135">
        <v>244.00793835313328</v>
      </c>
      <c r="BF50" s="135">
        <v>15.800694893877564</v>
      </c>
      <c r="BG50" s="135">
        <v>3.0533355054332554</v>
      </c>
      <c r="BH50" s="135">
        <v>4.4774633029196833</v>
      </c>
      <c r="BI50" s="135">
        <v>234.49154079758949</v>
      </c>
      <c r="BJ50" s="135">
        <v>0.72927340894814774</v>
      </c>
      <c r="BK50" s="135">
        <v>2918.2447292096645</v>
      </c>
      <c r="BL50" s="135">
        <v>2.9654599843109239</v>
      </c>
      <c r="BM50" s="135">
        <v>2.9061801330784793</v>
      </c>
      <c r="BN50" s="135">
        <v>17.877804981298262</v>
      </c>
      <c r="BO50" s="135">
        <v>1.8526922268517496</v>
      </c>
      <c r="BP50" s="135">
        <v>1.8010476071112009</v>
      </c>
      <c r="BQ50" s="135">
        <v>10.008529608900824</v>
      </c>
      <c r="BR50" s="135">
        <v>13.648651979836831</v>
      </c>
      <c r="BS50" s="135">
        <v>11.749851379231004</v>
      </c>
      <c r="BT50" s="135">
        <v>8.4281634365792009</v>
      </c>
    </row>
    <row r="51" spans="1:72" x14ac:dyDescent="0.3">
      <c r="A51" s="135">
        <v>1</v>
      </c>
      <c r="B51" s="135">
        <v>6</v>
      </c>
      <c r="C51" s="135">
        <v>650</v>
      </c>
      <c r="F51" s="135">
        <v>2.51770588148328</v>
      </c>
      <c r="G51" s="135">
        <v>35.744447907088997</v>
      </c>
      <c r="H51" s="135">
        <v>1.58886473705335</v>
      </c>
      <c r="I51" s="135">
        <v>8.8633083462151401</v>
      </c>
      <c r="K51" s="135">
        <v>40.367214656102398</v>
      </c>
      <c r="L51" s="135">
        <v>0.96185339758294297</v>
      </c>
      <c r="Z51" s="135">
        <v>2.265417521850531E-2</v>
      </c>
      <c r="AA51" s="135">
        <v>6.0623231310481224E-2</v>
      </c>
      <c r="AB51" s="135">
        <v>6.2409245053201848E-2</v>
      </c>
      <c r="AC51" s="135">
        <v>5.8954321090796243E-2</v>
      </c>
      <c r="AD51" s="135">
        <v>0.22332746239321377</v>
      </c>
      <c r="AE51" s="135">
        <v>0.38645816668806438</v>
      </c>
      <c r="AF51" s="135">
        <v>0.25540381836170684</v>
      </c>
      <c r="AG51" s="135">
        <v>0.1667419822889796</v>
      </c>
      <c r="AH51" s="135">
        <v>0.2472333453642927</v>
      </c>
      <c r="AI51" s="135">
        <v>1.0823074853157966</v>
      </c>
      <c r="AJ51" s="135">
        <v>0.52604644679639712</v>
      </c>
      <c r="AK51" s="135">
        <v>0.82269533113803139</v>
      </c>
      <c r="AL51" s="135">
        <v>0.33077787830018723</v>
      </c>
      <c r="AM51" s="135">
        <v>0.21964738853825722</v>
      </c>
      <c r="AN51" s="135">
        <v>1.2413249809136029</v>
      </c>
      <c r="AO51" s="135">
        <v>1.6874787964946083</v>
      </c>
      <c r="AP51" s="135">
        <v>1.0264565715900307</v>
      </c>
      <c r="AQ51" s="135">
        <v>1.1155132453765981</v>
      </c>
      <c r="AR51" s="135">
        <v>1.1015461370232844</v>
      </c>
      <c r="AS51" s="135">
        <v>1.0529167495996892</v>
      </c>
      <c r="AT51" s="135">
        <v>1.059117236092701</v>
      </c>
      <c r="AV51" s="135">
        <v>309.43523356673808</v>
      </c>
      <c r="AW51" s="135">
        <v>2033.0490034220786</v>
      </c>
      <c r="AX51" s="135">
        <v>6.5695394913123586</v>
      </c>
      <c r="AY51" s="135">
        <v>3.3545101313854007</v>
      </c>
      <c r="AZ51" s="135">
        <v>17470.359257162982</v>
      </c>
      <c r="BA51" s="135">
        <v>2.7946103694885522</v>
      </c>
      <c r="BB51" s="135">
        <v>0.28190326920702358</v>
      </c>
      <c r="BC51" s="135">
        <v>20.99051451801844</v>
      </c>
      <c r="BD51" s="135">
        <v>40.852094547027548</v>
      </c>
      <c r="BE51" s="135">
        <v>242.07538389476576</v>
      </c>
      <c r="BF51" s="135">
        <v>15.683025805500991</v>
      </c>
      <c r="BG51" s="135">
        <v>3.0387920113047917</v>
      </c>
      <c r="BH51" s="135">
        <v>4.4743016298595144</v>
      </c>
      <c r="BI51" s="135">
        <v>236.74308329389888</v>
      </c>
      <c r="BJ51" s="135">
        <v>0.72503173128571774</v>
      </c>
      <c r="BK51" s="135">
        <v>2910.5965717630233</v>
      </c>
      <c r="BL51" s="135">
        <v>2.9713872797125775</v>
      </c>
      <c r="BM51" s="135">
        <v>2.9493150472536911</v>
      </c>
      <c r="BN51" s="135">
        <v>18.247079558842962</v>
      </c>
      <c r="BO51" s="135">
        <v>1.9037592485465689</v>
      </c>
      <c r="BP51" s="135">
        <v>1.8666488776007037</v>
      </c>
      <c r="BQ51" s="135">
        <v>9.9133663023831478</v>
      </c>
      <c r="BR51" s="135">
        <v>13.266527562075014</v>
      </c>
      <c r="BS51" s="135">
        <v>11.245025655279417</v>
      </c>
      <c r="BT51" s="135">
        <v>8.0660521577953634</v>
      </c>
    </row>
    <row r="52" spans="1:72" x14ac:dyDescent="0.3">
      <c r="A52" s="135">
        <v>1</v>
      </c>
      <c r="B52" s="135">
        <v>6</v>
      </c>
      <c r="C52" s="135">
        <v>660</v>
      </c>
      <c r="F52" s="135">
        <v>2.4389245938166599</v>
      </c>
      <c r="G52" s="135">
        <v>35.899592508783101</v>
      </c>
      <c r="H52" s="135">
        <v>1.4116287476117799</v>
      </c>
      <c r="I52" s="135">
        <v>8.7633874529507807</v>
      </c>
      <c r="K52" s="135">
        <v>40.627545346597202</v>
      </c>
      <c r="L52" s="135">
        <v>0.94791496728514102</v>
      </c>
      <c r="Z52" s="135">
        <v>2.2713123005259527E-2</v>
      </c>
      <c r="AA52" s="135">
        <v>6.0840781526496857E-2</v>
      </c>
      <c r="AB52" s="135">
        <v>6.2625126034060452E-2</v>
      </c>
      <c r="AC52" s="135">
        <v>5.9154661060418071E-2</v>
      </c>
      <c r="AD52" s="135">
        <v>0.22446603063813558</v>
      </c>
      <c r="AE52" s="135">
        <v>0.38628444993731526</v>
      </c>
      <c r="AF52" s="135">
        <v>0.25424850928689574</v>
      </c>
      <c r="AG52" s="135">
        <v>0.16751430747294926</v>
      </c>
      <c r="AH52" s="135">
        <v>0.24829896005148114</v>
      </c>
      <c r="AI52" s="135">
        <v>1.0884355606306146</v>
      </c>
      <c r="AJ52" s="135">
        <v>0.52805075278123959</v>
      </c>
      <c r="AK52" s="135">
        <v>0.82453963529087426</v>
      </c>
      <c r="AL52" s="135">
        <v>0.33087432681506745</v>
      </c>
      <c r="AM52" s="135">
        <v>0.21841932027904906</v>
      </c>
      <c r="AN52" s="135">
        <v>1.2458873401962611</v>
      </c>
      <c r="AO52" s="135">
        <v>1.6900041725490091</v>
      </c>
      <c r="AP52" s="135">
        <v>1.024862281093643</v>
      </c>
      <c r="AQ52" s="135">
        <v>1.1057779990386603</v>
      </c>
      <c r="AR52" s="135">
        <v>1.0883370890715518</v>
      </c>
      <c r="AS52" s="135">
        <v>1.0362603756232109</v>
      </c>
      <c r="AT52" s="135">
        <v>1.0382518458542509</v>
      </c>
      <c r="AV52" s="135">
        <v>308.63215060195557</v>
      </c>
      <c r="AW52" s="135">
        <v>2025.7793688321249</v>
      </c>
      <c r="AX52" s="135">
        <v>6.5468930118721014</v>
      </c>
      <c r="AY52" s="135">
        <v>3.3431493620771047</v>
      </c>
      <c r="AZ52" s="135">
        <v>17381.743638037751</v>
      </c>
      <c r="BA52" s="135">
        <v>2.7958671392940055</v>
      </c>
      <c r="BB52" s="135">
        <v>0.28318424192952746</v>
      </c>
      <c r="BC52" s="135">
        <v>20.893737692018881</v>
      </c>
      <c r="BD52" s="135">
        <v>40.676771251502274</v>
      </c>
      <c r="BE52" s="135">
        <v>240.71245875888437</v>
      </c>
      <c r="BF52" s="135">
        <v>15.623498227295972</v>
      </c>
      <c r="BG52" s="135">
        <v>3.0319949375363509</v>
      </c>
      <c r="BH52" s="135">
        <v>4.4729973892087518</v>
      </c>
      <c r="BI52" s="135">
        <v>238.07417738305213</v>
      </c>
      <c r="BJ52" s="135">
        <v>0.72237671173239915</v>
      </c>
      <c r="BK52" s="135">
        <v>2906.2472624502157</v>
      </c>
      <c r="BL52" s="135">
        <v>2.976009612477208</v>
      </c>
      <c r="BM52" s="135">
        <v>2.9752807551427645</v>
      </c>
      <c r="BN52" s="135">
        <v>18.468542698611039</v>
      </c>
      <c r="BO52" s="135">
        <v>1.9343594015109244</v>
      </c>
      <c r="BP52" s="135">
        <v>1.904162278058237</v>
      </c>
      <c r="BQ52" s="135">
        <v>9.8729615752764168</v>
      </c>
      <c r="BR52" s="135">
        <v>13.033646600442795</v>
      </c>
      <c r="BS52" s="135">
        <v>10.972666527836692</v>
      </c>
      <c r="BT52" s="135">
        <v>7.87068907060016</v>
      </c>
    </row>
    <row r="53" spans="1:72" x14ac:dyDescent="0.3">
      <c r="A53" s="135">
        <v>1</v>
      </c>
      <c r="B53" s="135">
        <v>5.9999999999999902</v>
      </c>
      <c r="C53" s="135">
        <v>670</v>
      </c>
      <c r="F53" s="135">
        <v>2.5194073643394801</v>
      </c>
      <c r="G53" s="135">
        <v>36.278710750308598</v>
      </c>
      <c r="H53" s="135">
        <v>0.53280186689217701</v>
      </c>
      <c r="I53" s="135">
        <v>8.6690458066267304</v>
      </c>
      <c r="K53" s="135">
        <v>41.051279107366902</v>
      </c>
      <c r="L53" s="135">
        <v>0.89838592101752202</v>
      </c>
      <c r="N53" s="135">
        <v>0.22105283345528901</v>
      </c>
      <c r="Z53" s="135">
        <v>2.3005596859556703E-2</v>
      </c>
      <c r="AA53" s="135">
        <v>6.1407532354852572E-2</v>
      </c>
      <c r="AB53" s="135">
        <v>6.3488279998602307E-2</v>
      </c>
      <c r="AC53" s="135">
        <v>5.9629288063193203E-2</v>
      </c>
      <c r="AD53" s="135">
        <v>0.22685243049903148</v>
      </c>
      <c r="AE53" s="135">
        <v>0.38425963465640572</v>
      </c>
      <c r="AF53" s="135">
        <v>0.2497187141949572</v>
      </c>
      <c r="AG53" s="135">
        <v>0.16921103825069975</v>
      </c>
      <c r="AH53" s="135">
        <v>0.25079073712836736</v>
      </c>
      <c r="AI53" s="135">
        <v>1.0992684791611276</v>
      </c>
      <c r="AJ53" s="135">
        <v>0.53242982367789793</v>
      </c>
      <c r="AK53" s="135">
        <v>0.82566509648823427</v>
      </c>
      <c r="AL53" s="135">
        <v>0.33010728374196291</v>
      </c>
      <c r="AM53" s="135">
        <v>0.21301309607969759</v>
      </c>
      <c r="AN53" s="135">
        <v>1.2525403458972679</v>
      </c>
      <c r="AO53" s="135">
        <v>1.6907596649686352</v>
      </c>
      <c r="AP53" s="135">
        <v>1.0078021891099553</v>
      </c>
      <c r="AQ53" s="135">
        <v>1.0489874895975624</v>
      </c>
      <c r="AR53" s="135">
        <v>1.0150602644700237</v>
      </c>
      <c r="AS53" s="135">
        <v>0.94684935091547662</v>
      </c>
      <c r="AT53" s="135">
        <v>0.93407021336810647</v>
      </c>
      <c r="AV53" s="135">
        <v>304.70846041483992</v>
      </c>
      <c r="AW53" s="135">
        <v>2007.0827677585467</v>
      </c>
      <c r="AX53" s="135">
        <v>6.4578848254989127</v>
      </c>
      <c r="AY53" s="135">
        <v>3.3165391338974444</v>
      </c>
      <c r="AZ53" s="135">
        <v>17198.894415269038</v>
      </c>
      <c r="BA53" s="135">
        <v>2.8105996638593225</v>
      </c>
      <c r="BB53" s="135">
        <v>0.28832108797385414</v>
      </c>
      <c r="BC53" s="135">
        <v>20.684229800744255</v>
      </c>
      <c r="BD53" s="135">
        <v>40.272619777142367</v>
      </c>
      <c r="BE53" s="135">
        <v>238.34031900918066</v>
      </c>
      <c r="BF53" s="135">
        <v>15.494999778582974</v>
      </c>
      <c r="BG53" s="135">
        <v>3.0278620358704056</v>
      </c>
      <c r="BH53" s="135">
        <v>4.4833909243786367</v>
      </c>
      <c r="BI53" s="135">
        <v>244.1164461575851</v>
      </c>
      <c r="BJ53" s="135">
        <v>0.71853972843906866</v>
      </c>
      <c r="BK53" s="135">
        <v>2904.9486463181702</v>
      </c>
      <c r="BL53" s="135">
        <v>3.0263875519992864</v>
      </c>
      <c r="BM53" s="135">
        <v>3.1363577093394968</v>
      </c>
      <c r="BN53" s="135">
        <v>19.801779956872288</v>
      </c>
      <c r="BO53" s="135">
        <v>2.1170210425364044</v>
      </c>
      <c r="BP53" s="135">
        <v>2.1165432445075587</v>
      </c>
      <c r="BQ53" s="135">
        <v>9.7481584979111773</v>
      </c>
      <c r="BR53" s="135">
        <v>12.036307823250187</v>
      </c>
      <c r="BS53" s="135">
        <v>9.7726469111462499</v>
      </c>
      <c r="BT53" s="135">
        <v>7.0099155058854956</v>
      </c>
    </row>
    <row r="54" spans="1:72" x14ac:dyDescent="0.3">
      <c r="A54" s="135">
        <v>1</v>
      </c>
      <c r="B54" s="135">
        <v>6</v>
      </c>
      <c r="C54" s="135">
        <v>680</v>
      </c>
      <c r="F54" s="135">
        <v>2.4234251865021901</v>
      </c>
      <c r="G54" s="135">
        <v>36.601908294344398</v>
      </c>
      <c r="I54" s="135">
        <v>8.5728585359832206</v>
      </c>
      <c r="K54" s="135">
        <v>41.389418303701</v>
      </c>
      <c r="L54" s="135">
        <v>0.86832785219331399</v>
      </c>
      <c r="N54" s="135">
        <v>0.41122239176686998</v>
      </c>
      <c r="Z54" s="135">
        <v>2.3240380055629225E-2</v>
      </c>
      <c r="AA54" s="135">
        <v>6.1854514349268266E-2</v>
      </c>
      <c r="AB54" s="135">
        <v>6.4059000588877063E-2</v>
      </c>
      <c r="AC54" s="135">
        <v>6.0031518492863117E-2</v>
      </c>
      <c r="AD54" s="135">
        <v>0.2288261943702791</v>
      </c>
      <c r="AE54" s="135">
        <v>0.38377779653714983</v>
      </c>
      <c r="AF54" s="135">
        <v>0.24736028258575268</v>
      </c>
      <c r="AG54" s="135">
        <v>0.17059283101620729</v>
      </c>
      <c r="AH54" s="135">
        <v>0.25282225135344227</v>
      </c>
      <c r="AI54" s="135">
        <v>1.1078883722600201</v>
      </c>
      <c r="AJ54" s="135">
        <v>0.53624164642613681</v>
      </c>
      <c r="AK54" s="135">
        <v>0.82803167871683314</v>
      </c>
      <c r="AL54" s="135">
        <v>0.33022515185326767</v>
      </c>
      <c r="AM54" s="135">
        <v>0.20984321034370063</v>
      </c>
      <c r="AN54" s="135">
        <v>1.2592656182797131</v>
      </c>
      <c r="AO54" s="135">
        <v>1.6947423588533448</v>
      </c>
      <c r="AP54" s="135">
        <v>0.99934481049767254</v>
      </c>
      <c r="AQ54" s="135">
        <v>1.0162633568831732</v>
      </c>
      <c r="AR54" s="135">
        <v>0.97220218557051785</v>
      </c>
      <c r="AS54" s="135">
        <v>0.89396031741533544</v>
      </c>
      <c r="AT54" s="135">
        <v>0.87178875248044219</v>
      </c>
      <c r="AV54" s="135">
        <v>301.63017916318694</v>
      </c>
      <c r="AW54" s="135">
        <v>1992.5788973793476</v>
      </c>
      <c r="AX54" s="135">
        <v>6.400349618804241</v>
      </c>
      <c r="AY54" s="135">
        <v>3.2943172578840425</v>
      </c>
      <c r="AZ54" s="135">
        <v>17050.543582814385</v>
      </c>
      <c r="BA54" s="135">
        <v>2.8141284090557219</v>
      </c>
      <c r="BB54" s="135">
        <v>0.29107005624139337</v>
      </c>
      <c r="BC54" s="135">
        <v>20.516688650694121</v>
      </c>
      <c r="BD54" s="135">
        <v>39.949015349445368</v>
      </c>
      <c r="BE54" s="135">
        <v>236.48591912336533</v>
      </c>
      <c r="BF54" s="135">
        <v>15.384855046196742</v>
      </c>
      <c r="BG54" s="135">
        <v>3.019208158646959</v>
      </c>
      <c r="BH54" s="135">
        <v>4.4817906561448826</v>
      </c>
      <c r="BI54" s="135">
        <v>247.80406244657422</v>
      </c>
      <c r="BJ54" s="135">
        <v>0.7147022732419972</v>
      </c>
      <c r="BK54" s="135">
        <v>2898.1219324234903</v>
      </c>
      <c r="BL54" s="135">
        <v>3.051999638124006</v>
      </c>
      <c r="BM54" s="135">
        <v>3.2373498244493031</v>
      </c>
      <c r="BN54" s="135">
        <v>20.674711802056596</v>
      </c>
      <c r="BO54" s="135">
        <v>2.2422695515115425</v>
      </c>
      <c r="BP54" s="135">
        <v>2.2677512119478189</v>
      </c>
      <c r="BQ54" s="135">
        <v>9.668216804554703</v>
      </c>
      <c r="BR54" s="135">
        <v>11.438414299919826</v>
      </c>
      <c r="BS54" s="135">
        <v>9.0471514435094971</v>
      </c>
      <c r="BT54" s="135">
        <v>6.4895179130658853</v>
      </c>
    </row>
    <row r="55" spans="1:72" x14ac:dyDescent="0.3">
      <c r="A55" s="135">
        <v>1</v>
      </c>
      <c r="B55" s="135">
        <v>6</v>
      </c>
      <c r="C55" s="135">
        <v>690</v>
      </c>
      <c r="F55" s="135">
        <v>2.3770858726736499</v>
      </c>
      <c r="G55" s="135">
        <v>36.857746550008699</v>
      </c>
      <c r="I55" s="135">
        <v>8.5203347749989504</v>
      </c>
      <c r="K55" s="135">
        <v>41.468546796788601</v>
      </c>
      <c r="L55" s="135">
        <v>0.84527960771972999</v>
      </c>
      <c r="N55" s="135">
        <v>0.287035558158522</v>
      </c>
      <c r="Z55" s="135">
        <v>2.3303930347222161E-2</v>
      </c>
      <c r="AA55" s="135">
        <v>6.1936891012165256E-2</v>
      </c>
      <c r="AB55" s="135">
        <v>6.4039777369338274E-2</v>
      </c>
      <c r="AC55" s="135">
        <v>6.0072215326796116E-2</v>
      </c>
      <c r="AD55" s="135">
        <v>0.2297969224134295</v>
      </c>
      <c r="AE55" s="135">
        <v>0.38349421220809249</v>
      </c>
      <c r="AF55" s="135">
        <v>0.24541508260391226</v>
      </c>
      <c r="AG55" s="135">
        <v>0.17148318229894444</v>
      </c>
      <c r="AH55" s="135">
        <v>0.25430286702375909</v>
      </c>
      <c r="AI55" s="135">
        <v>1.1104264377233484</v>
      </c>
      <c r="AJ55" s="135">
        <v>0.53964460695430039</v>
      </c>
      <c r="AK55" s="135">
        <v>0.83334472806874127</v>
      </c>
      <c r="AL55" s="135">
        <v>0.33128093450841617</v>
      </c>
      <c r="AM55" s="135">
        <v>0.21012127376400819</v>
      </c>
      <c r="AN55" s="135">
        <v>1.2639353332835883</v>
      </c>
      <c r="AO55" s="135">
        <v>1.7014919448100334</v>
      </c>
      <c r="AP55" s="135">
        <v>1.0057148690975024</v>
      </c>
      <c r="AQ55" s="135">
        <v>1.0225861892060291</v>
      </c>
      <c r="AR55" s="135">
        <v>0.97826766015358813</v>
      </c>
      <c r="AS55" s="135">
        <v>0.89935403689438009</v>
      </c>
      <c r="AT55" s="135">
        <v>0.87164561186059675</v>
      </c>
      <c r="AV55" s="135">
        <v>300.80762753548117</v>
      </c>
      <c r="AW55" s="135">
        <v>1989.9287482123054</v>
      </c>
      <c r="AX55" s="135">
        <v>6.402270851683264</v>
      </c>
      <c r="AY55" s="135">
        <v>3.2920854726629152</v>
      </c>
      <c r="AZ55" s="135">
        <v>16978.517201290364</v>
      </c>
      <c r="BA55" s="135">
        <v>2.8162093862683073</v>
      </c>
      <c r="BB55" s="135">
        <v>0.2933771249924565</v>
      </c>
      <c r="BC55" s="135">
        <v>20.410164734979638</v>
      </c>
      <c r="BD55" s="135">
        <v>39.716422068715303</v>
      </c>
      <c r="BE55" s="135">
        <v>235.94539097715059</v>
      </c>
      <c r="BF55" s="135">
        <v>15.287839243983491</v>
      </c>
      <c r="BG55" s="135">
        <v>2.9999589795134325</v>
      </c>
      <c r="BH55" s="135">
        <v>4.4675073203236231</v>
      </c>
      <c r="BI55" s="135">
        <v>247.47613160960722</v>
      </c>
      <c r="BJ55" s="135">
        <v>0.71206174580299331</v>
      </c>
      <c r="BK55" s="135">
        <v>2886.6254788813367</v>
      </c>
      <c r="BL55" s="135">
        <v>3.0326686953897539</v>
      </c>
      <c r="BM55" s="135">
        <v>3.2173327145699755</v>
      </c>
      <c r="BN55" s="135">
        <v>20.546524043168613</v>
      </c>
      <c r="BO55" s="135">
        <v>2.2288219297062075</v>
      </c>
      <c r="BP55" s="135">
        <v>2.2681236193915284</v>
      </c>
      <c r="BQ55" s="135">
        <v>9.5992807426302225</v>
      </c>
      <c r="BR55" s="135">
        <v>11.483469928121425</v>
      </c>
      <c r="BS55" s="135">
        <v>8.998700317954933</v>
      </c>
      <c r="BT55" s="135">
        <v>6.4547639411491078</v>
      </c>
    </row>
    <row r="56" spans="1:72" x14ac:dyDescent="0.3">
      <c r="A56" s="135">
        <v>1</v>
      </c>
      <c r="B56" s="135">
        <v>6</v>
      </c>
      <c r="C56" s="135">
        <v>700</v>
      </c>
      <c r="F56" s="135">
        <v>2.3107767227384701</v>
      </c>
      <c r="G56" s="135">
        <v>37.085925269847898</v>
      </c>
      <c r="I56" s="135">
        <v>8.4496012400156495</v>
      </c>
      <c r="K56" s="135">
        <v>41.627194496279898</v>
      </c>
      <c r="L56" s="135">
        <v>0.81786305602093801</v>
      </c>
      <c r="N56" s="135">
        <v>0.13458011922501101</v>
      </c>
      <c r="Z56" s="135">
        <v>2.3334023116259751E-2</v>
      </c>
      <c r="AA56" s="135">
        <v>6.2049068217241092E-2</v>
      </c>
      <c r="AB56" s="135">
        <v>6.4017796478543026E-2</v>
      </c>
      <c r="AC56" s="135">
        <v>6.0131411544347986E-2</v>
      </c>
      <c r="AD56" s="135">
        <v>0.23085601196409225</v>
      </c>
      <c r="AE56" s="135">
        <v>0.38255159984230824</v>
      </c>
      <c r="AF56" s="135">
        <v>0.24280791521221676</v>
      </c>
      <c r="AG56" s="135">
        <v>0.17237563559829458</v>
      </c>
      <c r="AH56" s="135">
        <v>0.25570021157966832</v>
      </c>
      <c r="AI56" s="135">
        <v>1.1145757670921559</v>
      </c>
      <c r="AJ56" s="135">
        <v>0.54274918704609465</v>
      </c>
      <c r="AK56" s="135">
        <v>0.83812918163550687</v>
      </c>
      <c r="AL56" s="135">
        <v>0.33192794276926962</v>
      </c>
      <c r="AM56" s="135">
        <v>0.21010084072566101</v>
      </c>
      <c r="AN56" s="135">
        <v>1.2689689525576939</v>
      </c>
      <c r="AO56" s="135">
        <v>1.7065193967948897</v>
      </c>
      <c r="AP56" s="135">
        <v>1.011415603691461</v>
      </c>
      <c r="AQ56" s="135">
        <v>1.0282037309781402</v>
      </c>
      <c r="AR56" s="135">
        <v>0.9836144293537038</v>
      </c>
      <c r="AS56" s="135">
        <v>0.90410549391703088</v>
      </c>
      <c r="AT56" s="135">
        <v>0.87009006562320035</v>
      </c>
      <c r="AV56" s="135">
        <v>300.41969038400629</v>
      </c>
      <c r="AW56" s="135">
        <v>1986.3311978914371</v>
      </c>
      <c r="AX56" s="135">
        <v>6.4044691094205417</v>
      </c>
      <c r="AY56" s="135">
        <v>3.2888445873613059</v>
      </c>
      <c r="AZ56" s="135">
        <v>16900.625488613496</v>
      </c>
      <c r="BA56" s="135">
        <v>2.8231485646516372</v>
      </c>
      <c r="BB56" s="135">
        <v>0.2965272828984753</v>
      </c>
      <c r="BC56" s="135">
        <v>20.304493659164368</v>
      </c>
      <c r="BD56" s="135">
        <v>39.499380691177684</v>
      </c>
      <c r="BE56" s="135">
        <v>235.06701629045662</v>
      </c>
      <c r="BF56" s="135">
        <v>15.200391261570593</v>
      </c>
      <c r="BG56" s="135">
        <v>2.9828337382568577</v>
      </c>
      <c r="BH56" s="135">
        <v>4.4587990623880085</v>
      </c>
      <c r="BI56" s="135">
        <v>247.50019952513637</v>
      </c>
      <c r="BJ56" s="135">
        <v>0.70923721040297194</v>
      </c>
      <c r="BK56" s="135">
        <v>2878.1214026776938</v>
      </c>
      <c r="BL56" s="135">
        <v>3.0155753864861494</v>
      </c>
      <c r="BM56" s="135">
        <v>3.1997549715854379</v>
      </c>
      <c r="BN56" s="135">
        <v>20.434836456401882</v>
      </c>
      <c r="BO56" s="135">
        <v>2.2171085271426874</v>
      </c>
      <c r="BP56" s="135">
        <v>2.2721785687599794</v>
      </c>
      <c r="BQ56" s="135">
        <v>9.5207042571466314</v>
      </c>
      <c r="BR56" s="135">
        <v>11.50324920837887</v>
      </c>
      <c r="BS56" s="135">
        <v>8.9361346587497117</v>
      </c>
      <c r="BT56" s="135">
        <v>6.4098856202002166</v>
      </c>
    </row>
    <row r="57" spans="1:72" x14ac:dyDescent="0.3">
      <c r="A57" s="135">
        <v>1</v>
      </c>
      <c r="B57" s="135">
        <v>6</v>
      </c>
      <c r="C57" s="135">
        <v>710</v>
      </c>
      <c r="F57" s="135">
        <v>2.0698685003980999</v>
      </c>
      <c r="G57" s="135">
        <v>37.188413998052901</v>
      </c>
      <c r="I57" s="135">
        <v>8.3167798888177007</v>
      </c>
      <c r="K57" s="135">
        <v>42.022318149738403</v>
      </c>
      <c r="L57" s="135">
        <v>0.81937265249682001</v>
      </c>
      <c r="N57" s="135">
        <v>5.9407653174444602E-2</v>
      </c>
      <c r="Z57" s="135">
        <v>2.3314013850955231E-2</v>
      </c>
      <c r="AA57" s="135">
        <v>6.230000465088574E-2</v>
      </c>
      <c r="AB57" s="135">
        <v>6.4090668707962123E-2</v>
      </c>
      <c r="AC57" s="135">
        <v>6.0366377606192609E-2</v>
      </c>
      <c r="AD57" s="135">
        <v>0.23211692069452958</v>
      </c>
      <c r="AE57" s="135">
        <v>0.38353075510317747</v>
      </c>
      <c r="AF57" s="135">
        <v>0.24324720744106137</v>
      </c>
      <c r="AG57" s="135">
        <v>0.17310910262522991</v>
      </c>
      <c r="AH57" s="135">
        <v>0.25654375734385237</v>
      </c>
      <c r="AI57" s="135">
        <v>1.123361446348081</v>
      </c>
      <c r="AJ57" s="135">
        <v>0.54426803442819671</v>
      </c>
      <c r="AK57" s="135">
        <v>0.84015186066966541</v>
      </c>
      <c r="AL57" s="135">
        <v>0.33218099479290525</v>
      </c>
      <c r="AM57" s="135">
        <v>0.20985550755135096</v>
      </c>
      <c r="AN57" s="135">
        <v>1.2750113091038611</v>
      </c>
      <c r="AO57" s="135">
        <v>1.7101734436955442</v>
      </c>
      <c r="AP57" s="135">
        <v>1.0135776553324305</v>
      </c>
      <c r="AQ57" s="135">
        <v>1.0300361227913786</v>
      </c>
      <c r="AR57" s="135">
        <v>0.98515894805511051</v>
      </c>
      <c r="AS57" s="135">
        <v>0.90540090037759224</v>
      </c>
      <c r="AT57" s="135">
        <v>0.87090586314991636</v>
      </c>
      <c r="AV57" s="135">
        <v>300.67752574972343</v>
      </c>
      <c r="AW57" s="135">
        <v>1978.3305104175095</v>
      </c>
      <c r="AX57" s="135">
        <v>6.3971871142150336</v>
      </c>
      <c r="AY57" s="135">
        <v>3.2760433080506184</v>
      </c>
      <c r="AZ57" s="135">
        <v>16808.817678288076</v>
      </c>
      <c r="BA57" s="135">
        <v>2.8159410572157593</v>
      </c>
      <c r="BB57" s="135">
        <v>0.29599176953169071</v>
      </c>
      <c r="BC57" s="135">
        <v>20.218463078612771</v>
      </c>
      <c r="BD57" s="135">
        <v>39.36950212537311</v>
      </c>
      <c r="BE57" s="135">
        <v>233.22858448786175</v>
      </c>
      <c r="BF57" s="135">
        <v>15.157972686504323</v>
      </c>
      <c r="BG57" s="135">
        <v>2.975652518352228</v>
      </c>
      <c r="BH57" s="135">
        <v>4.4554023956809763</v>
      </c>
      <c r="BI57" s="135">
        <v>247.78954151239404</v>
      </c>
      <c r="BJ57" s="135">
        <v>0.70587609190114797</v>
      </c>
      <c r="BK57" s="135">
        <v>2871.9718564840423</v>
      </c>
      <c r="BL57" s="135">
        <v>3.0091428949266534</v>
      </c>
      <c r="BM57" s="135">
        <v>3.1940627393572973</v>
      </c>
      <c r="BN57" s="135">
        <v>20.402798999776827</v>
      </c>
      <c r="BO57" s="135">
        <v>2.2139363890228463</v>
      </c>
      <c r="BP57" s="135">
        <v>2.2700501669026911</v>
      </c>
      <c r="BQ57" s="135">
        <v>9.5135789135997157</v>
      </c>
      <c r="BR57" s="135">
        <v>11.431205320917629</v>
      </c>
      <c r="BS57" s="135">
        <v>8.9066150930925509</v>
      </c>
      <c r="BT57" s="135">
        <v>6.3887112482098471</v>
      </c>
    </row>
    <row r="58" spans="1:72" x14ac:dyDescent="0.3">
      <c r="A58" s="135">
        <v>1</v>
      </c>
      <c r="B58" s="135">
        <v>5.9999999999999902</v>
      </c>
      <c r="C58" s="135">
        <v>720</v>
      </c>
      <c r="F58" s="135">
        <v>2.0032997180072898</v>
      </c>
      <c r="G58" s="135">
        <v>37.473791348164703</v>
      </c>
      <c r="I58" s="135">
        <v>8.3399396184511208</v>
      </c>
      <c r="K58" s="135">
        <v>41.935459957465198</v>
      </c>
      <c r="L58" s="135">
        <v>0.77412345912976399</v>
      </c>
      <c r="N58" s="135">
        <v>2.42247554611764E-2</v>
      </c>
      <c r="Z58" s="135">
        <v>2.3439129439795533E-2</v>
      </c>
      <c r="AA58" s="135">
        <v>6.234209011700053E-2</v>
      </c>
      <c r="AB58" s="135">
        <v>6.4011501768787019E-2</v>
      </c>
      <c r="AC58" s="135">
        <v>6.0342476195328024E-2</v>
      </c>
      <c r="AD58" s="135">
        <v>0.23281938609080222</v>
      </c>
      <c r="AE58" s="135">
        <v>0.38124205337208872</v>
      </c>
      <c r="AF58" s="135">
        <v>0.238854444398553</v>
      </c>
      <c r="AG58" s="135">
        <v>0.17388882540442246</v>
      </c>
      <c r="AH58" s="135">
        <v>0.25800548567195064</v>
      </c>
      <c r="AI58" s="135">
        <v>1.122544425584042</v>
      </c>
      <c r="AJ58" s="135">
        <v>0.54785416419930955</v>
      </c>
      <c r="AK58" s="135">
        <v>0.8458236235514035</v>
      </c>
      <c r="AL58" s="135">
        <v>0.33307447723039307</v>
      </c>
      <c r="AM58" s="135">
        <v>0.20997494893846724</v>
      </c>
      <c r="AN58" s="135">
        <v>1.2784275100355151</v>
      </c>
      <c r="AO58" s="135">
        <v>1.7153379809237705</v>
      </c>
      <c r="AP58" s="135">
        <v>1.0203727435855015</v>
      </c>
      <c r="AQ58" s="135">
        <v>1.0367715197809517</v>
      </c>
      <c r="AR58" s="135">
        <v>0.99165943939263468</v>
      </c>
      <c r="AS58" s="135">
        <v>0.91111575853215487</v>
      </c>
      <c r="AT58" s="135">
        <v>0.86696894950034786</v>
      </c>
      <c r="AV58" s="135">
        <v>299.07254098346539</v>
      </c>
      <c r="AW58" s="135">
        <v>1976.9949927679766</v>
      </c>
      <c r="AX58" s="135">
        <v>6.4050989067705677</v>
      </c>
      <c r="AY58" s="135">
        <v>3.2773409355603418</v>
      </c>
      <c r="AZ58" s="135">
        <v>16758.101915440697</v>
      </c>
      <c r="BA58" s="135">
        <v>2.8328459319935781</v>
      </c>
      <c r="BB58" s="135">
        <v>0.30143534295716951</v>
      </c>
      <c r="BC58" s="135">
        <v>20.127802875543406</v>
      </c>
      <c r="BD58" s="135">
        <v>39.146454478266286</v>
      </c>
      <c r="BE58" s="135">
        <v>233.39833509367398</v>
      </c>
      <c r="BF58" s="135">
        <v>15.058752016711233</v>
      </c>
      <c r="BG58" s="135">
        <v>2.9556989547101091</v>
      </c>
      <c r="BH58" s="135">
        <v>4.4434506429511247</v>
      </c>
      <c r="BI58" s="135">
        <v>247.64858980981822</v>
      </c>
      <c r="BJ58" s="135">
        <v>0.70398985701973649</v>
      </c>
      <c r="BK58" s="135">
        <v>2863.3249275777971</v>
      </c>
      <c r="BL58" s="135">
        <v>2.989103755635969</v>
      </c>
      <c r="BM58" s="135">
        <v>3.1733124774637989</v>
      </c>
      <c r="BN58" s="135">
        <v>20.269055284050665</v>
      </c>
      <c r="BO58" s="135">
        <v>2.2000497535344272</v>
      </c>
      <c r="BP58" s="135">
        <v>2.2803584847408733</v>
      </c>
      <c r="BQ58" s="135">
        <v>9.3978559521339644</v>
      </c>
      <c r="BR58" s="135">
        <v>11.515008066376467</v>
      </c>
      <c r="BS58" s="135">
        <v>8.8265959103489866</v>
      </c>
      <c r="BT58" s="135">
        <v>6.3313135221912571</v>
      </c>
    </row>
    <row r="59" spans="1:72" x14ac:dyDescent="0.3">
      <c r="A59" s="135">
        <v>1</v>
      </c>
      <c r="B59" s="135">
        <v>6</v>
      </c>
      <c r="C59" s="135">
        <v>730</v>
      </c>
      <c r="F59" s="135">
        <v>1.6689984378793901</v>
      </c>
      <c r="G59" s="135">
        <v>37.775369530326799</v>
      </c>
      <c r="I59" s="135">
        <v>8.2313311151579995</v>
      </c>
      <c r="K59" s="135">
        <v>42.242469833246098</v>
      </c>
      <c r="L59" s="135">
        <v>0.74473146044379401</v>
      </c>
      <c r="Z59" s="135">
        <v>2.3538338259123569E-2</v>
      </c>
      <c r="AA59" s="135">
        <v>6.2636573993483324E-2</v>
      </c>
      <c r="AB59" s="135">
        <v>6.4053636073421724E-2</v>
      </c>
      <c r="AC59" s="135">
        <v>6.059050290672767E-2</v>
      </c>
      <c r="AD59" s="135">
        <v>0.23453682361903452</v>
      </c>
      <c r="AE59" s="135">
        <v>0.38069364178661574</v>
      </c>
      <c r="AF59" s="135">
        <v>0.23638853088754114</v>
      </c>
      <c r="AG59" s="135">
        <v>0.17512024504224663</v>
      </c>
      <c r="AH59" s="135">
        <v>0.25981282469779254</v>
      </c>
      <c r="AI59" s="135">
        <v>1.1301847113732706</v>
      </c>
      <c r="AJ59" s="135">
        <v>0.55179182653157521</v>
      </c>
      <c r="AK59" s="135">
        <v>0.85165225090204943</v>
      </c>
      <c r="AL59" s="135">
        <v>0.33404739630780844</v>
      </c>
      <c r="AM59" s="135">
        <v>0.20981570103569505</v>
      </c>
      <c r="AN59" s="135">
        <v>1.2868199141669783</v>
      </c>
      <c r="AO59" s="135">
        <v>1.7227739242823754</v>
      </c>
      <c r="AP59" s="135">
        <v>1.0270504971323016</v>
      </c>
      <c r="AQ59" s="135">
        <v>1.0430240859067994</v>
      </c>
      <c r="AR59" s="135">
        <v>0.99746160000640405</v>
      </c>
      <c r="AS59" s="135">
        <v>0.91611444129237685</v>
      </c>
      <c r="AT59" s="135">
        <v>0.8649370442813179</v>
      </c>
      <c r="AV59" s="135">
        <v>297.81201726434074</v>
      </c>
      <c r="AW59" s="135">
        <v>1967.7002131825227</v>
      </c>
      <c r="AX59" s="135">
        <v>6.4008856504264005</v>
      </c>
      <c r="AY59" s="135">
        <v>3.263925168148182</v>
      </c>
      <c r="AZ59" s="135">
        <v>16635.387739101934</v>
      </c>
      <c r="BA59" s="135">
        <v>2.8369268132020853</v>
      </c>
      <c r="BB59" s="135">
        <v>0.30457979959431575</v>
      </c>
      <c r="BC59" s="135">
        <v>19.986267145501351</v>
      </c>
      <c r="BD59" s="135">
        <v>38.874139533905051</v>
      </c>
      <c r="BE59" s="135">
        <v>231.82051337577175</v>
      </c>
      <c r="BF59" s="135">
        <v>14.951290692102903</v>
      </c>
      <c r="BG59" s="135">
        <v>2.935470430979382</v>
      </c>
      <c r="BH59" s="135">
        <v>4.430509012667927</v>
      </c>
      <c r="BI59" s="135">
        <v>247.83655247589627</v>
      </c>
      <c r="BJ59" s="135">
        <v>0.69939856392618405</v>
      </c>
      <c r="BK59" s="135">
        <v>2850.9660674402899</v>
      </c>
      <c r="BL59" s="135">
        <v>2.9696689778312897</v>
      </c>
      <c r="BM59" s="135">
        <v>3.1542895743770787</v>
      </c>
      <c r="BN59" s="135">
        <v>20.151151683303851</v>
      </c>
      <c r="BO59" s="135">
        <v>2.188045411850752</v>
      </c>
      <c r="BP59" s="135">
        <v>2.285715490013152</v>
      </c>
      <c r="BQ59" s="135">
        <v>9.3142316627062023</v>
      </c>
      <c r="BR59" s="135">
        <v>11.504082596323546</v>
      </c>
      <c r="BS59" s="135">
        <v>8.7439872691182359</v>
      </c>
      <c r="BT59" s="135">
        <v>6.2720583786924067</v>
      </c>
    </row>
    <row r="60" spans="1:72" x14ac:dyDescent="0.3">
      <c r="A60" s="135">
        <v>1</v>
      </c>
      <c r="B60" s="135">
        <v>6</v>
      </c>
      <c r="C60" s="135">
        <v>740</v>
      </c>
      <c r="F60" s="135">
        <v>1.8224904601996399</v>
      </c>
      <c r="G60" s="135">
        <v>37.997237239564697</v>
      </c>
      <c r="I60" s="135">
        <v>8.3786714989472095</v>
      </c>
      <c r="K60" s="135">
        <v>41.823493504161299</v>
      </c>
      <c r="L60" s="135">
        <v>0.71963450681283003</v>
      </c>
      <c r="Z60" s="135">
        <v>2.3689055609366946E-2</v>
      </c>
      <c r="AA60" s="135">
        <v>6.2479929056982596E-2</v>
      </c>
      <c r="AB60" s="135">
        <v>6.3927940880358233E-2</v>
      </c>
      <c r="AC60" s="135">
        <v>6.0383533586701371E-2</v>
      </c>
      <c r="AD60" s="135">
        <v>0.23425263765824841</v>
      </c>
      <c r="AE60" s="135">
        <v>0.37991854656511648</v>
      </c>
      <c r="AF60" s="135">
        <v>0.23424200188366784</v>
      </c>
      <c r="AG60" s="135">
        <v>0.17536559690413292</v>
      </c>
      <c r="AH60" s="135">
        <v>0.26070677598328607</v>
      </c>
      <c r="AI60" s="135">
        <v>1.1221053207789748</v>
      </c>
      <c r="AJ60" s="135">
        <v>0.55442366881690675</v>
      </c>
      <c r="AK60" s="135">
        <v>0.85614377100986105</v>
      </c>
      <c r="AL60" s="135">
        <v>0.33539049027290568</v>
      </c>
      <c r="AM60" s="135">
        <v>0.2107830910580378</v>
      </c>
      <c r="AN60" s="135">
        <v>1.2854411012417128</v>
      </c>
      <c r="AO60" s="135">
        <v>1.7284048143418931</v>
      </c>
      <c r="AP60" s="135">
        <v>1.0326718818251039</v>
      </c>
      <c r="AQ60" s="135">
        <v>1.0488907672700254</v>
      </c>
      <c r="AR60" s="135">
        <v>1.0033217137450989</v>
      </c>
      <c r="AS60" s="135">
        <v>0.92134764558471172</v>
      </c>
      <c r="AT60" s="135">
        <v>0.8648254617947293</v>
      </c>
      <c r="AV60" s="135">
        <v>295.91724193632098</v>
      </c>
      <c r="AW60" s="135">
        <v>1972.6334818273276</v>
      </c>
      <c r="AX60" s="135">
        <v>6.4134710793723047</v>
      </c>
      <c r="AY60" s="135">
        <v>3.2751125288828495</v>
      </c>
      <c r="AZ60" s="135">
        <v>16655.569128284766</v>
      </c>
      <c r="BA60" s="135">
        <v>2.8427146022861836</v>
      </c>
      <c r="BB60" s="135">
        <v>0.30737088474798435</v>
      </c>
      <c r="BC60" s="135">
        <v>19.958304603572525</v>
      </c>
      <c r="BD60" s="135">
        <v>38.740841935951494</v>
      </c>
      <c r="BE60" s="135">
        <v>233.4896690607593</v>
      </c>
      <c r="BF60" s="135">
        <v>14.880317100467234</v>
      </c>
      <c r="BG60" s="135">
        <v>2.9200703020371623</v>
      </c>
      <c r="BH60" s="135">
        <v>4.4127667388414347</v>
      </c>
      <c r="BI60" s="135">
        <v>246.69910541202816</v>
      </c>
      <c r="BJ60" s="135">
        <v>0.70014876537759396</v>
      </c>
      <c r="BK60" s="135">
        <v>2841.6780370228994</v>
      </c>
      <c r="BL60" s="135">
        <v>2.9535034832260068</v>
      </c>
      <c r="BM60" s="135">
        <v>3.1366469251731202</v>
      </c>
      <c r="BN60" s="135">
        <v>20.033454598498356</v>
      </c>
      <c r="BO60" s="135">
        <v>2.1756174334476008</v>
      </c>
      <c r="BP60" s="135">
        <v>2.2860104001762735</v>
      </c>
      <c r="BQ60" s="135">
        <v>9.2484836506780592</v>
      </c>
      <c r="BR60" s="135">
        <v>11.654987806160049</v>
      </c>
      <c r="BS60" s="135">
        <v>8.7306272106345393</v>
      </c>
      <c r="BT60" s="135">
        <v>6.2624752143792062</v>
      </c>
    </row>
    <row r="61" spans="1:72" x14ac:dyDescent="0.3">
      <c r="A61" s="135">
        <v>1</v>
      </c>
      <c r="B61" s="135">
        <v>6</v>
      </c>
      <c r="C61" s="135">
        <v>750</v>
      </c>
      <c r="F61" s="135">
        <v>1.4481184880797899</v>
      </c>
      <c r="G61" s="135">
        <v>38.086526058414897</v>
      </c>
      <c r="I61" s="135">
        <v>8.2114165849692</v>
      </c>
      <c r="K61" s="135">
        <v>42.307590301300003</v>
      </c>
      <c r="L61" s="135">
        <v>0.710103970219503</v>
      </c>
      <c r="Z61" s="135">
        <v>2.3676248130661191E-2</v>
      </c>
      <c r="AA61" s="135">
        <v>6.280354825295352E-2</v>
      </c>
      <c r="AB61" s="135">
        <v>6.4023964411810949E-2</v>
      </c>
      <c r="AC61" s="135">
        <v>6.0698515839015831E-2</v>
      </c>
      <c r="AD61" s="135">
        <v>0.23571191128509997</v>
      </c>
      <c r="AE61" s="135">
        <v>0.37968565378669278</v>
      </c>
      <c r="AF61" s="135">
        <v>0.23337630386397357</v>
      </c>
      <c r="AG61" s="135">
        <v>0.17612420726290917</v>
      </c>
      <c r="AH61" s="135">
        <v>0.26148902006182956</v>
      </c>
      <c r="AI61" s="135">
        <v>1.1327309739165687</v>
      </c>
      <c r="AJ61" s="135">
        <v>0.55571527383851937</v>
      </c>
      <c r="AK61" s="135">
        <v>0.85766470018795526</v>
      </c>
      <c r="AL61" s="135">
        <v>0.33520450774065319</v>
      </c>
      <c r="AM61" s="135">
        <v>0.20998409046131883</v>
      </c>
      <c r="AN61" s="135">
        <v>1.2925471623560565</v>
      </c>
      <c r="AO61" s="135">
        <v>1.730081241069428</v>
      </c>
      <c r="AP61" s="135">
        <v>1.0340858179922936</v>
      </c>
      <c r="AQ61" s="135">
        <v>1.0497957953445429</v>
      </c>
      <c r="AR61" s="135">
        <v>1.0038858021806143</v>
      </c>
      <c r="AS61" s="135">
        <v>0.92168752325360959</v>
      </c>
      <c r="AT61" s="135">
        <v>0.86264745962777567</v>
      </c>
      <c r="AV61" s="135">
        <v>296.07731602212414</v>
      </c>
      <c r="AW61" s="135">
        <v>1962.4687366960004</v>
      </c>
      <c r="AX61" s="135">
        <v>6.4038521164172773</v>
      </c>
      <c r="AY61" s="135">
        <v>3.2581170174330008</v>
      </c>
      <c r="AZ61" s="135">
        <v>16552.455829357285</v>
      </c>
      <c r="BA61" s="135">
        <v>2.8444582754942425</v>
      </c>
      <c r="BB61" s="135">
        <v>0.30851106205747286</v>
      </c>
      <c r="BC61" s="135">
        <v>19.872339267795141</v>
      </c>
      <c r="BD61" s="135">
        <v>38.624948755446162</v>
      </c>
      <c r="BE61" s="135">
        <v>231.29940474223989</v>
      </c>
      <c r="BF61" s="135">
        <v>14.845731957328383</v>
      </c>
      <c r="BG61" s="135">
        <v>2.9148920311773714</v>
      </c>
      <c r="BH61" s="135">
        <v>4.4152150875759464</v>
      </c>
      <c r="BI61" s="135">
        <v>247.63780858711732</v>
      </c>
      <c r="BJ61" s="135">
        <v>0.69629954419572515</v>
      </c>
      <c r="BK61" s="135">
        <v>2838.9244871321616</v>
      </c>
      <c r="BL61" s="135">
        <v>2.9494650704345409</v>
      </c>
      <c r="BM61" s="135">
        <v>3.1339428244901879</v>
      </c>
      <c r="BN61" s="135">
        <v>20.022197700514653</v>
      </c>
      <c r="BO61" s="135">
        <v>2.1748151617849842</v>
      </c>
      <c r="BP61" s="135">
        <v>2.2917820923660481</v>
      </c>
      <c r="BQ61" s="135">
        <v>9.2199555391123873</v>
      </c>
      <c r="BR61" s="135">
        <v>11.552148680276717</v>
      </c>
      <c r="BS61" s="135">
        <v>8.6711294821571929</v>
      </c>
      <c r="BT61" s="135">
        <v>6.2197975188469332</v>
      </c>
    </row>
    <row r="62" spans="1:72" x14ac:dyDescent="0.3">
      <c r="A62" s="135">
        <v>1</v>
      </c>
      <c r="B62" s="135">
        <v>6</v>
      </c>
      <c r="C62" s="135">
        <v>760</v>
      </c>
      <c r="F62" s="135">
        <v>1.2943721745021901</v>
      </c>
      <c r="G62" s="135">
        <v>38.455893875452098</v>
      </c>
      <c r="I62" s="135">
        <v>8.2408150397209905</v>
      </c>
      <c r="K62" s="135">
        <v>42.221387740959699</v>
      </c>
      <c r="L62" s="135">
        <v>0.66092447214438899</v>
      </c>
      <c r="Z62" s="135">
        <v>2.3855592579351152E-2</v>
      </c>
      <c r="AA62" s="135">
        <v>6.2900454794214203E-2</v>
      </c>
      <c r="AB62" s="135">
        <v>6.3943712425397481E-2</v>
      </c>
      <c r="AC62" s="135">
        <v>6.0718644662700265E-2</v>
      </c>
      <c r="AD62" s="135">
        <v>0.23670901415734169</v>
      </c>
      <c r="AE62" s="135">
        <v>0.37767056242004871</v>
      </c>
      <c r="AF62" s="135">
        <v>0.22885300637610986</v>
      </c>
      <c r="AG62" s="135">
        <v>0.17714872127453224</v>
      </c>
      <c r="AH62" s="135">
        <v>0.26337102296535242</v>
      </c>
      <c r="AI62" s="135">
        <v>1.1322646469413242</v>
      </c>
      <c r="AJ62" s="135">
        <v>0.56031218754454737</v>
      </c>
      <c r="AK62" s="135">
        <v>0.86487046280984936</v>
      </c>
      <c r="AL62" s="135">
        <v>0.33656695672037251</v>
      </c>
      <c r="AM62" s="135">
        <v>0.21028598945289759</v>
      </c>
      <c r="AN62" s="135">
        <v>1.2974211781541405</v>
      </c>
      <c r="AO62" s="135">
        <v>1.7379067363486458</v>
      </c>
      <c r="AP62" s="135">
        <v>1.0426455766835319</v>
      </c>
      <c r="AQ62" s="135">
        <v>1.0581923843868424</v>
      </c>
      <c r="AR62" s="135">
        <v>1.0119535612990369</v>
      </c>
      <c r="AS62" s="135">
        <v>0.92873522410149423</v>
      </c>
      <c r="AT62" s="135">
        <v>0.85896711033321405</v>
      </c>
      <c r="AV62" s="135">
        <v>293.85143029595889</v>
      </c>
      <c r="AW62" s="135">
        <v>1959.4452918222294</v>
      </c>
      <c r="AX62" s="135">
        <v>6.4118892139448906</v>
      </c>
      <c r="AY62" s="135">
        <v>3.2570369198229261</v>
      </c>
      <c r="AZ62" s="135">
        <v>16482.730976212755</v>
      </c>
      <c r="BA62" s="135">
        <v>2.8596351091796612</v>
      </c>
      <c r="BB62" s="135">
        <v>0.3146088072174788</v>
      </c>
      <c r="BC62" s="135">
        <v>19.757410467422758</v>
      </c>
      <c r="BD62" s="135">
        <v>38.348941680378779</v>
      </c>
      <c r="BE62" s="135">
        <v>231.39466617434471</v>
      </c>
      <c r="BF62" s="135">
        <v>14.723934591096302</v>
      </c>
      <c r="BG62" s="135">
        <v>2.8906062901926743</v>
      </c>
      <c r="BH62" s="135">
        <v>4.3973419566247491</v>
      </c>
      <c r="BI62" s="135">
        <v>247.28228511699109</v>
      </c>
      <c r="BJ62" s="135">
        <v>0.69368375910160707</v>
      </c>
      <c r="BK62" s="135">
        <v>2826.1412981914336</v>
      </c>
      <c r="BL62" s="135">
        <v>2.9252509848087609</v>
      </c>
      <c r="BM62" s="135">
        <v>3.1090754843282618</v>
      </c>
      <c r="BN62" s="135">
        <v>19.862571533616411</v>
      </c>
      <c r="BO62" s="135">
        <v>2.158311591917121</v>
      </c>
      <c r="BP62" s="135">
        <v>2.3016015121150262</v>
      </c>
      <c r="BQ62" s="135">
        <v>9.0894947743878287</v>
      </c>
      <c r="BR62" s="135">
        <v>11.649783905508951</v>
      </c>
      <c r="BS62" s="135">
        <v>8.5842012022606582</v>
      </c>
      <c r="BT62" s="135">
        <v>6.157443900355748</v>
      </c>
    </row>
    <row r="63" spans="1:72" x14ac:dyDescent="0.3">
      <c r="A63" s="135">
        <v>1</v>
      </c>
      <c r="B63" s="135">
        <v>6.0000000000000098</v>
      </c>
      <c r="C63" s="135">
        <v>770</v>
      </c>
      <c r="E63" s="135">
        <v>0.21489161163973999</v>
      </c>
      <c r="F63" s="135">
        <v>1.4835481268784201</v>
      </c>
      <c r="G63" s="135">
        <v>38.078531868168</v>
      </c>
      <c r="I63" s="135">
        <v>7.9541592939725199</v>
      </c>
      <c r="K63" s="135">
        <v>42.645948555167898</v>
      </c>
      <c r="L63" s="135">
        <v>0.669925477065071</v>
      </c>
      <c r="Q63" s="172">
        <v>68.705045547521607</v>
      </c>
      <c r="R63" s="172">
        <v>13.2751682608907</v>
      </c>
      <c r="S63" s="172">
        <v>1.7408493465069901</v>
      </c>
      <c r="T63" s="172">
        <v>0.24478343298258701</v>
      </c>
      <c r="U63" s="172">
        <v>2.00793073645039</v>
      </c>
      <c r="V63" s="172">
        <v>3.3450664301011601</v>
      </c>
      <c r="W63" s="172">
        <v>4.2420583586108798</v>
      </c>
      <c r="X63" s="171">
        <f>V63/W63</f>
        <v>0.7885479518005849</v>
      </c>
      <c r="Z63" s="135">
        <v>2.362323794640464E-2</v>
      </c>
      <c r="AA63" s="135">
        <v>6.2896864753222495E-2</v>
      </c>
      <c r="AB63" s="135">
        <v>6.4318540972671562E-2</v>
      </c>
      <c r="AC63" s="135">
        <v>6.091328727273957E-2</v>
      </c>
      <c r="AD63" s="135">
        <v>0.23646393274972632</v>
      </c>
      <c r="AE63" s="135">
        <v>0.37560527473909161</v>
      </c>
      <c r="AF63" s="135">
        <v>0.22858158496825376</v>
      </c>
      <c r="AG63" s="135">
        <v>0.17648695854459734</v>
      </c>
      <c r="AH63" s="135">
        <v>0.26179312914013603</v>
      </c>
      <c r="AI63" s="135">
        <v>1.1395150447162772</v>
      </c>
      <c r="AJ63" s="135">
        <v>0.55600457833556804</v>
      </c>
      <c r="AK63" s="135">
        <v>0.85800315235134317</v>
      </c>
      <c r="AL63" s="135">
        <v>0.33429611471191317</v>
      </c>
      <c r="AM63" s="135">
        <v>0.20826935748918807</v>
      </c>
      <c r="AN63" s="135">
        <v>1.2971848702741295</v>
      </c>
      <c r="AO63" s="135">
        <v>1.7255780447979316</v>
      </c>
      <c r="AP63" s="135">
        <v>1.0345429629664096</v>
      </c>
      <c r="AQ63" s="135">
        <v>1.0502987920959235</v>
      </c>
      <c r="AR63" s="135">
        <v>1.0043202189259555</v>
      </c>
      <c r="AS63" s="135">
        <v>0.92224110478659871</v>
      </c>
      <c r="AT63" s="135">
        <v>0.85542642305708994</v>
      </c>
      <c r="AV63" s="135">
        <v>272.5358186361567</v>
      </c>
      <c r="AW63" s="135">
        <v>1898.7647708916345</v>
      </c>
      <c r="AX63" s="135">
        <v>6.1812857799909358</v>
      </c>
      <c r="AY63" s="135">
        <v>3.1425196845105452</v>
      </c>
      <c r="AZ63" s="135">
        <v>16386.114485188929</v>
      </c>
      <c r="BA63" s="135">
        <v>2.8651239203582968</v>
      </c>
      <c r="BB63" s="135">
        <v>0.31271451856484889</v>
      </c>
      <c r="BC63" s="135">
        <v>19.634614522605684</v>
      </c>
      <c r="BD63" s="135">
        <v>38.347711212885123</v>
      </c>
      <c r="BE63" s="135">
        <v>229.98287867417255</v>
      </c>
      <c r="BF63" s="135">
        <v>14.812588776904263</v>
      </c>
      <c r="BG63" s="135">
        <v>2.9127063367268757</v>
      </c>
      <c r="BH63" s="135">
        <v>4.4083481941592684</v>
      </c>
      <c r="BI63" s="135">
        <v>247.65357733616713</v>
      </c>
      <c r="BJ63" s="135">
        <v>0.69415186965253228</v>
      </c>
      <c r="BK63" s="135">
        <v>2848.9073845814701</v>
      </c>
      <c r="BL63" s="135">
        <v>2.9483733075692098</v>
      </c>
      <c r="BM63" s="135">
        <v>3.1327643510917356</v>
      </c>
      <c r="BN63" s="135">
        <v>20.013722141978395</v>
      </c>
      <c r="BO63" s="135">
        <v>2.1731159755213367</v>
      </c>
      <c r="BP63" s="135">
        <v>2.3102889906812654</v>
      </c>
      <c r="BQ63" s="135">
        <v>9.1621071305141353</v>
      </c>
      <c r="BR63" s="135">
        <v>11.491259698853714</v>
      </c>
      <c r="BS63" s="135">
        <v>8.4987698949367232</v>
      </c>
      <c r="BT63" s="135">
        <v>6.0961640596592535</v>
      </c>
    </row>
    <row r="64" spans="1:72" x14ac:dyDescent="0.3">
      <c r="A64" s="135">
        <v>1</v>
      </c>
      <c r="B64" s="135">
        <v>5.9999999999999902</v>
      </c>
      <c r="C64" s="135">
        <v>780</v>
      </c>
      <c r="E64" s="135">
        <v>0.62251083993182599</v>
      </c>
      <c r="F64" s="135">
        <v>2.0707107856676199</v>
      </c>
      <c r="G64" s="135">
        <v>37.632873996693803</v>
      </c>
      <c r="I64" s="135">
        <v>7.6930795873772899</v>
      </c>
      <c r="K64" s="135">
        <v>42.719791272679601</v>
      </c>
      <c r="L64" s="135">
        <v>0.63729565208580496</v>
      </c>
      <c r="Q64" s="172">
        <v>68.572314982802894</v>
      </c>
      <c r="R64" s="172">
        <v>13.325680658717401</v>
      </c>
      <c r="S64" s="172">
        <v>2.1538254070781</v>
      </c>
      <c r="T64" s="172">
        <v>0.30342382094559101</v>
      </c>
      <c r="U64" s="172">
        <v>2.07690971566895</v>
      </c>
      <c r="V64" s="172">
        <v>3.2020367380591499</v>
      </c>
      <c r="W64" s="172">
        <v>4.39052680574299</v>
      </c>
      <c r="X64" s="171">
        <f t="shared" ref="X64:X86" si="1">V64/W64</f>
        <v>0.72930581675774164</v>
      </c>
      <c r="Z64" s="135">
        <v>2.3380556636825083E-2</v>
      </c>
      <c r="AA64" s="135">
        <v>6.2579551631034916E-2</v>
      </c>
      <c r="AB64" s="135">
        <v>6.4701364874062722E-2</v>
      </c>
      <c r="AC64" s="135">
        <v>6.0850910491620523E-2</v>
      </c>
      <c r="AD64" s="135">
        <v>0.23511512175946372</v>
      </c>
      <c r="AE64" s="135">
        <v>0.36880119719540211</v>
      </c>
      <c r="AF64" s="135">
        <v>0.2231591339334914</v>
      </c>
      <c r="AG64" s="135">
        <v>0.17527796244620916</v>
      </c>
      <c r="AH64" s="135">
        <v>0.25968389285273313</v>
      </c>
      <c r="AI64" s="135">
        <v>1.138777369029256</v>
      </c>
      <c r="AJ64" s="135">
        <v>0.55083923016082681</v>
      </c>
      <c r="AK64" s="135">
        <v>0.85026911552209083</v>
      </c>
      <c r="AL64" s="135">
        <v>0.33120196873280444</v>
      </c>
      <c r="AM64" s="135">
        <v>0.20554320646279142</v>
      </c>
      <c r="AN64" s="135">
        <v>1.2921096564388626</v>
      </c>
      <c r="AO64" s="135">
        <v>1.7063857349386067</v>
      </c>
      <c r="AP64" s="135">
        <v>1.0258542968880731</v>
      </c>
      <c r="AQ64" s="135">
        <v>1.0423560192369887</v>
      </c>
      <c r="AR64" s="135">
        <v>0.99693550597621428</v>
      </c>
      <c r="AS64" s="135">
        <v>0.91619941213987988</v>
      </c>
      <c r="AT64" s="135">
        <v>0.84506308255902529</v>
      </c>
      <c r="AV64" s="135">
        <v>237.94880496766879</v>
      </c>
      <c r="AW64" s="135">
        <v>1801.5030020937181</v>
      </c>
      <c r="AX64" s="135">
        <v>5.8136484397210975</v>
      </c>
      <c r="AY64" s="135">
        <v>2.965084318294116</v>
      </c>
      <c r="AZ64" s="135">
        <v>16265.074575475017</v>
      </c>
      <c r="BA64" s="135">
        <v>2.8975360569352238</v>
      </c>
      <c r="BB64" s="135">
        <v>0.31579269183245051</v>
      </c>
      <c r="BC64" s="135">
        <v>19.400045658460922</v>
      </c>
      <c r="BD64" s="135">
        <v>38.215243564183567</v>
      </c>
      <c r="BE64" s="135">
        <v>230.24597923304111</v>
      </c>
      <c r="BF64" s="135">
        <v>14.901506336084845</v>
      </c>
      <c r="BG64" s="135">
        <v>2.9370259121859839</v>
      </c>
      <c r="BH64" s="135">
        <v>4.4130980766161487</v>
      </c>
      <c r="BI64" s="135">
        <v>247.0440395341262</v>
      </c>
      <c r="BJ64" s="135">
        <v>0.69751694081968707</v>
      </c>
      <c r="BK64" s="135">
        <v>2885.783463223328</v>
      </c>
      <c r="BL64" s="135">
        <v>2.9735982950134536</v>
      </c>
      <c r="BM64" s="135">
        <v>3.1571098328950264</v>
      </c>
      <c r="BN64" s="135">
        <v>20.16139987428182</v>
      </c>
      <c r="BO64" s="135">
        <v>2.1865974765795904</v>
      </c>
      <c r="BP64" s="135">
        <v>2.3368032471339388</v>
      </c>
      <c r="BQ64" s="135">
        <v>9.1754373418893547</v>
      </c>
      <c r="BR64" s="135">
        <v>11.420138515616978</v>
      </c>
      <c r="BS64" s="135">
        <v>8.3019593892874148</v>
      </c>
      <c r="BT64" s="135">
        <v>5.9549919669994127</v>
      </c>
    </row>
    <row r="65" spans="1:72" x14ac:dyDescent="0.3">
      <c r="A65" s="135">
        <v>1</v>
      </c>
      <c r="B65" s="135">
        <v>5.9999999999999902</v>
      </c>
      <c r="C65" s="135">
        <v>790</v>
      </c>
      <c r="E65" s="135">
        <v>7.01660490816161</v>
      </c>
      <c r="F65" s="135">
        <v>4.6516232194800704</v>
      </c>
      <c r="G65" s="135">
        <v>25.284572532880901</v>
      </c>
      <c r="I65" s="135">
        <v>3.4163608008825599</v>
      </c>
      <c r="K65" s="135">
        <v>45.634025322413102</v>
      </c>
      <c r="L65" s="135">
        <v>1.14474981466017</v>
      </c>
      <c r="N65" s="135">
        <v>7.3068662912852798</v>
      </c>
      <c r="Q65" s="172">
        <v>68.889071809863395</v>
      </c>
      <c r="R65" s="172">
        <v>13.4332485358292</v>
      </c>
      <c r="S65" s="172">
        <v>2.2923820110553002</v>
      </c>
      <c r="T65" s="172">
        <v>0.336926482267146</v>
      </c>
      <c r="U65" s="172">
        <v>2.2778007047545299</v>
      </c>
      <c r="V65" s="172">
        <v>2.7157481511945898</v>
      </c>
      <c r="W65" s="172">
        <v>4.8954577273758897</v>
      </c>
      <c r="X65" s="171">
        <f t="shared" si="1"/>
        <v>0.55474856539110817</v>
      </c>
      <c r="Z65" s="135">
        <v>1.9653880884217576E-2</v>
      </c>
      <c r="AA65" s="135">
        <v>5.98103345659389E-2</v>
      </c>
      <c r="AB65" s="135">
        <v>7.2933200581580662E-2</v>
      </c>
      <c r="AC65" s="135">
        <v>6.4045244772728702E-2</v>
      </c>
      <c r="AD65" s="135">
        <v>0.20402015233863452</v>
      </c>
      <c r="AE65" s="135">
        <v>0.32225990887961153</v>
      </c>
      <c r="AF65" s="135">
        <v>0.24703880653110466</v>
      </c>
      <c r="AG65" s="135">
        <v>0.13970885972556613</v>
      </c>
      <c r="AH65" s="135">
        <v>0.19474596003897834</v>
      </c>
      <c r="AI65" s="135">
        <v>1.1468205616718636</v>
      </c>
      <c r="AJ65" s="135">
        <v>0.39381955898264059</v>
      </c>
      <c r="AK65" s="135">
        <v>0.60284726563789992</v>
      </c>
      <c r="AL65" s="135">
        <v>0.27004993176305775</v>
      </c>
      <c r="AM65" s="135">
        <v>0.15750832496199607</v>
      </c>
      <c r="AN65" s="135">
        <v>1.1686297111591855</v>
      </c>
      <c r="AO65" s="135">
        <v>1.3259423040316261</v>
      </c>
      <c r="AP65" s="135">
        <v>0.73028054929603015</v>
      </c>
      <c r="AQ65" s="135">
        <v>0.7495376698033499</v>
      </c>
      <c r="AR65" s="135">
        <v>0.71535904721703014</v>
      </c>
      <c r="AS65" s="135">
        <v>0.66927272533675475</v>
      </c>
      <c r="AT65" s="135">
        <v>0.74676058716913463</v>
      </c>
      <c r="AV65" s="135">
        <v>79.261975087920135</v>
      </c>
      <c r="AW65" s="135">
        <v>979.88762735128591</v>
      </c>
      <c r="AX65" s="135">
        <v>2.9714060480305298</v>
      </c>
      <c r="AY65" s="135">
        <v>1.5245659181194486</v>
      </c>
      <c r="AZ65" s="135">
        <v>15013.650234992958</v>
      </c>
      <c r="BA65" s="135">
        <v>2.9203850044601798</v>
      </c>
      <c r="BB65" s="135">
        <v>0.24010038613588661</v>
      </c>
      <c r="BC65" s="135">
        <v>17.493694389238122</v>
      </c>
      <c r="BD65" s="135">
        <v>40.199412244361206</v>
      </c>
      <c r="BE65" s="135">
        <v>230.52853428822948</v>
      </c>
      <c r="BF65" s="135">
        <v>18.906717542826961</v>
      </c>
      <c r="BG65" s="135">
        <v>3.9637623089974232</v>
      </c>
      <c r="BH65" s="135">
        <v>4.6067508735495704</v>
      </c>
      <c r="BI65" s="135">
        <v>240.04878103268265</v>
      </c>
      <c r="BJ65" s="135">
        <v>0.77800989232405637</v>
      </c>
      <c r="BK65" s="135">
        <v>3769.2231661260435</v>
      </c>
      <c r="BL65" s="135">
        <v>4.070978117394195</v>
      </c>
      <c r="BM65" s="135">
        <v>4.288815220406498</v>
      </c>
      <c r="BN65" s="135">
        <v>27.334622267748951</v>
      </c>
      <c r="BO65" s="135">
        <v>2.8946744929359016</v>
      </c>
      <c r="BP65" s="135">
        <v>2.5859044919986145</v>
      </c>
      <c r="BQ65" s="135">
        <v>12.16318328954026</v>
      </c>
      <c r="BR65" s="135">
        <v>8.4335730719140418</v>
      </c>
      <c r="BS65" s="135">
        <v>6.7650195292856532</v>
      </c>
      <c r="BT65" s="135">
        <v>4.8525456539179794</v>
      </c>
    </row>
    <row r="66" spans="1:72" x14ac:dyDescent="0.3">
      <c r="A66" s="135">
        <v>1</v>
      </c>
      <c r="B66" s="135">
        <v>5.9999999999999902</v>
      </c>
      <c r="C66" s="135">
        <v>800</v>
      </c>
      <c r="E66" s="135">
        <v>11.2684155262519</v>
      </c>
      <c r="F66" s="135">
        <v>5.9619811146581299</v>
      </c>
      <c r="G66" s="135">
        <v>19.346709090678502</v>
      </c>
      <c r="I66" s="135">
        <v>0.79024362920361302</v>
      </c>
      <c r="K66" s="135">
        <v>46.646435849482202</v>
      </c>
      <c r="L66" s="135">
        <v>1.46624809290098</v>
      </c>
      <c r="N66" s="135">
        <v>11.3006083759155</v>
      </c>
      <c r="Q66" s="172">
        <v>68.938870730969597</v>
      </c>
      <c r="R66" s="172">
        <v>13.4811915729157</v>
      </c>
      <c r="S66" s="172">
        <v>2.3774006667305998</v>
      </c>
      <c r="T66" s="172">
        <v>0.35433220698842499</v>
      </c>
      <c r="U66" s="172">
        <v>2.3453475704406301</v>
      </c>
      <c r="V66" s="172">
        <v>2.50497103040985</v>
      </c>
      <c r="W66" s="172">
        <v>5.1667877774108799</v>
      </c>
      <c r="X66" s="171">
        <f t="shared" si="1"/>
        <v>0.48482173805580836</v>
      </c>
      <c r="Z66" s="135">
        <v>1.7997811077782852E-2</v>
      </c>
      <c r="AA66" s="135">
        <v>5.7912867168385757E-2</v>
      </c>
      <c r="AB66" s="135">
        <v>7.723680051505509E-2</v>
      </c>
      <c r="AC66" s="135">
        <v>6.5604170770535236E-2</v>
      </c>
      <c r="AD66" s="135">
        <v>0.18820554563540171</v>
      </c>
      <c r="AE66" s="135">
        <v>0.30770397006413291</v>
      </c>
      <c r="AF66" s="135">
        <v>0.2683739777799618</v>
      </c>
      <c r="AG66" s="135">
        <v>0.12206577710666487</v>
      </c>
      <c r="AH66" s="135">
        <v>0.16306944297925155</v>
      </c>
      <c r="AI66" s="135">
        <v>1.1402602586058135</v>
      </c>
      <c r="AJ66" s="135">
        <v>0.31786511340569035</v>
      </c>
      <c r="AK66" s="135">
        <v>0.48349712326885375</v>
      </c>
      <c r="AL66" s="135">
        <v>0.24351795954563837</v>
      </c>
      <c r="AM66" s="135">
        <v>0.13449345303000781</v>
      </c>
      <c r="AN66" s="135">
        <v>1.1069155999431408</v>
      </c>
      <c r="AO66" s="135">
        <v>1.1543107668347934</v>
      </c>
      <c r="AP66" s="135">
        <v>0.58795529175463856</v>
      </c>
      <c r="AQ66" s="135">
        <v>0.60862911236511352</v>
      </c>
      <c r="AR66" s="135">
        <v>0.58016673886585257</v>
      </c>
      <c r="AS66" s="135">
        <v>0.55079839206977876</v>
      </c>
      <c r="AT66" s="135">
        <v>0.71466181534251716</v>
      </c>
      <c r="AV66" s="135">
        <v>54.48727242582482</v>
      </c>
      <c r="AW66" s="135">
        <v>751.19844379535118</v>
      </c>
      <c r="AX66" s="135">
        <v>2.2624735000686358</v>
      </c>
      <c r="AY66" s="135">
        <v>1.157213318154632</v>
      </c>
      <c r="AZ66" s="135">
        <v>13950.172496982028</v>
      </c>
      <c r="BA66" s="135">
        <v>2.7999965324393266</v>
      </c>
      <c r="BB66" s="135">
        <v>0.20523305782155435</v>
      </c>
      <c r="BC66" s="135">
        <v>15.837458559907223</v>
      </c>
      <c r="BD66" s="135">
        <v>39.241854243644362</v>
      </c>
      <c r="BE66" s="135">
        <v>233.00173424919268</v>
      </c>
      <c r="BF66" s="135">
        <v>20.900314255295328</v>
      </c>
      <c r="BG66" s="135">
        <v>4.6151107167375995</v>
      </c>
      <c r="BH66" s="135">
        <v>4.5017436755719382</v>
      </c>
      <c r="BI66" s="135">
        <v>224.11636258821918</v>
      </c>
      <c r="BJ66" s="135">
        <v>0.82201697133254947</v>
      </c>
      <c r="BK66" s="135">
        <v>4320.0574199258435</v>
      </c>
      <c r="BL66" s="135">
        <v>4.8077968785350356</v>
      </c>
      <c r="BM66" s="135">
        <v>5.0403657443011527</v>
      </c>
      <c r="BN66" s="135">
        <v>32.033133658370069</v>
      </c>
      <c r="BO66" s="135">
        <v>3.3329658906682793</v>
      </c>
      <c r="BP66" s="135">
        <v>2.6472422815377659</v>
      </c>
      <c r="BQ66" s="135">
        <v>13.64300937753343</v>
      </c>
      <c r="BR66" s="135">
        <v>7.2737727358843864</v>
      </c>
      <c r="BS66" s="135">
        <v>5.9826252664366431</v>
      </c>
      <c r="BT66" s="135">
        <v>4.2913345793005462</v>
      </c>
    </row>
    <row r="67" spans="1:72" x14ac:dyDescent="0.3">
      <c r="A67" s="135">
        <v>1</v>
      </c>
      <c r="B67" s="135">
        <v>6.0000000000000098</v>
      </c>
      <c r="C67" s="135">
        <v>810</v>
      </c>
      <c r="E67" s="135">
        <v>13.2393164727241</v>
      </c>
      <c r="F67" s="135">
        <v>6.3036288448721196</v>
      </c>
      <c r="G67" s="135">
        <v>17.223214624925401</v>
      </c>
      <c r="K67" s="135">
        <v>46.637970101841503</v>
      </c>
      <c r="L67" s="135">
        <v>1.6090634206857199</v>
      </c>
      <c r="N67" s="135">
        <v>12.937344620052601</v>
      </c>
      <c r="Q67" s="172">
        <v>67.976222667486695</v>
      </c>
      <c r="R67" s="172">
        <v>13.8491166345583</v>
      </c>
      <c r="S67" s="172">
        <v>2.7602767689923899</v>
      </c>
      <c r="T67" s="172">
        <v>0.43036383722507598</v>
      </c>
      <c r="U67" s="172">
        <v>2.39534387994353</v>
      </c>
      <c r="V67" s="172">
        <v>2.5841038137925199</v>
      </c>
      <c r="W67" s="172">
        <v>5.3170389389503097</v>
      </c>
      <c r="X67" s="171">
        <f t="shared" si="1"/>
        <v>0.48600430492665792</v>
      </c>
      <c r="Z67" s="135">
        <v>1.7518708156829165E-2</v>
      </c>
      <c r="AA67" s="135">
        <v>5.7111632637981934E-2</v>
      </c>
      <c r="AB67" s="135">
        <v>7.8601318723810931E-2</v>
      </c>
      <c r="AC67" s="135">
        <v>6.6031715125961496E-2</v>
      </c>
      <c r="AD67" s="135">
        <v>0.18175446441705007</v>
      </c>
      <c r="AE67" s="135">
        <v>0.30528442955174884</v>
      </c>
      <c r="AF67" s="135">
        <v>0.27952840225263786</v>
      </c>
      <c r="AG67" s="135">
        <v>0.1152847049043411</v>
      </c>
      <c r="AH67" s="135">
        <v>0.15128817935188671</v>
      </c>
      <c r="AI67" s="135">
        <v>1.1300823011916536</v>
      </c>
      <c r="AJ67" s="135">
        <v>0.29015156293222133</v>
      </c>
      <c r="AK67" s="135">
        <v>0.44003095430619338</v>
      </c>
      <c r="AL67" s="135">
        <v>0.23485791331645101</v>
      </c>
      <c r="AM67" s="135">
        <v>0.12724869236427475</v>
      </c>
      <c r="AN67" s="135">
        <v>1.0806513210527726</v>
      </c>
      <c r="AO67" s="135">
        <v>1.0960659363389156</v>
      </c>
      <c r="AP67" s="135">
        <v>0.53600282419105794</v>
      </c>
      <c r="AQ67" s="135">
        <v>0.55702741948813017</v>
      </c>
      <c r="AR67" s="135">
        <v>0.53070240446107553</v>
      </c>
      <c r="AS67" s="135">
        <v>0.50721877708211771</v>
      </c>
      <c r="AT67" s="135">
        <v>0.70757422280368587</v>
      </c>
      <c r="AV67" s="135">
        <v>47.49563328610077</v>
      </c>
      <c r="AW67" s="135">
        <v>677.40769593937614</v>
      </c>
      <c r="AX67" s="135">
        <v>2.0439885671446922</v>
      </c>
      <c r="AY67" s="135">
        <v>1.0425981594771803</v>
      </c>
      <c r="AZ67" s="135">
        <v>13449.908280760392</v>
      </c>
      <c r="BA67" s="135">
        <v>2.7186224105306072</v>
      </c>
      <c r="BB67" s="135">
        <v>0.19204187432340672</v>
      </c>
      <c r="BC67" s="135">
        <v>15.059271396600016</v>
      </c>
      <c r="BD67" s="135">
        <v>38.308098447060352</v>
      </c>
      <c r="BE67" s="135">
        <v>235.42937194558706</v>
      </c>
      <c r="BF67" s="135">
        <v>21.477068099167717</v>
      </c>
      <c r="BG67" s="135">
        <v>4.8622332079658568</v>
      </c>
      <c r="BH67" s="135">
        <v>4.4026981971320218</v>
      </c>
      <c r="BI67" s="135">
        <v>214.17245000749728</v>
      </c>
      <c r="BJ67" s="135">
        <v>0.84114221932687117</v>
      </c>
      <c r="BK67" s="135">
        <v>4533.6977910839514</v>
      </c>
      <c r="BL67" s="135">
        <v>5.1051760099477637</v>
      </c>
      <c r="BM67" s="135">
        <v>5.3437374434391103</v>
      </c>
      <c r="BN67" s="135">
        <v>33.904926632956332</v>
      </c>
      <c r="BO67" s="135">
        <v>3.501556879254363</v>
      </c>
      <c r="BP67" s="135">
        <v>2.6491063764629685</v>
      </c>
      <c r="BQ67" s="135">
        <v>14.156404274373676</v>
      </c>
      <c r="BR67" s="135">
        <v>6.9438100985815012</v>
      </c>
      <c r="BS67" s="135">
        <v>5.6846608842891539</v>
      </c>
      <c r="BT67" s="135">
        <v>4.07760485370952</v>
      </c>
    </row>
    <row r="68" spans="1:72" x14ac:dyDescent="0.3">
      <c r="A68" s="135">
        <v>1</v>
      </c>
      <c r="B68" s="135">
        <v>6</v>
      </c>
      <c r="C68" s="135">
        <v>820</v>
      </c>
      <c r="E68" s="135">
        <v>14.5312621393168</v>
      </c>
      <c r="F68" s="135">
        <v>6.9239279893661001</v>
      </c>
      <c r="G68" s="135">
        <v>15.635650277174101</v>
      </c>
      <c r="K68" s="135">
        <v>46.241166176668102</v>
      </c>
      <c r="L68" s="135">
        <v>1.6817548446130399</v>
      </c>
      <c r="N68" s="135">
        <v>13.6677060610472</v>
      </c>
      <c r="Q68" s="172">
        <v>66.304415972304696</v>
      </c>
      <c r="R68" s="172">
        <v>14.296516735143401</v>
      </c>
      <c r="S68" s="172">
        <v>3.57198134935186</v>
      </c>
      <c r="T68" s="172">
        <v>0.57096224512486304</v>
      </c>
      <c r="U68" s="172">
        <v>2.4094174497147098</v>
      </c>
      <c r="V68" s="172">
        <v>2.8674253647533301</v>
      </c>
      <c r="W68" s="172">
        <v>5.3408632716503002</v>
      </c>
      <c r="X68" s="171">
        <f t="shared" si="1"/>
        <v>0.53688424865205542</v>
      </c>
      <c r="Z68" s="135">
        <v>1.7061084334761171E-2</v>
      </c>
      <c r="AA68" s="135">
        <v>5.6413833748352557E-2</v>
      </c>
      <c r="AB68" s="135">
        <v>7.9011197868734284E-2</v>
      </c>
      <c r="AC68" s="135">
        <v>6.5790781070435927E-2</v>
      </c>
      <c r="AD68" s="135">
        <v>0.1758601058756393</v>
      </c>
      <c r="AE68" s="135">
        <v>0.2999886539294197</v>
      </c>
      <c r="AF68" s="135">
        <v>0.28324447775259526</v>
      </c>
      <c r="AG68" s="135">
        <v>0.10991114828691813</v>
      </c>
      <c r="AH68" s="135">
        <v>0.14234511472225012</v>
      </c>
      <c r="AI68" s="135">
        <v>1.1154743359063104</v>
      </c>
      <c r="AJ68" s="135">
        <v>0.26946854818910815</v>
      </c>
      <c r="AK68" s="135">
        <v>0.40799433991333628</v>
      </c>
      <c r="AL68" s="135">
        <v>0.22714769188710082</v>
      </c>
      <c r="AM68" s="135">
        <v>0.12324668521228171</v>
      </c>
      <c r="AN68" s="135">
        <v>1.0536842824751909</v>
      </c>
      <c r="AO68" s="135">
        <v>1.0468546303244872</v>
      </c>
      <c r="AP68" s="135">
        <v>0.49800603496128204</v>
      </c>
      <c r="AQ68" s="135">
        <v>0.5197620370504682</v>
      </c>
      <c r="AR68" s="135">
        <v>0.49514335089368544</v>
      </c>
      <c r="AS68" s="135">
        <v>0.47594746971669494</v>
      </c>
      <c r="AT68" s="135">
        <v>0.69732944063115287</v>
      </c>
      <c r="AV68" s="135">
        <v>43.841403859534452</v>
      </c>
      <c r="AW68" s="135">
        <v>636.85607347339726</v>
      </c>
      <c r="AX68" s="135">
        <v>1.9263070564840687</v>
      </c>
      <c r="AY68" s="135">
        <v>0.98124320370336382</v>
      </c>
      <c r="AZ68" s="135">
        <v>13198.149461448029</v>
      </c>
      <c r="BA68" s="135">
        <v>2.6885124056840666</v>
      </c>
      <c r="BB68" s="135">
        <v>0.18585318582851534</v>
      </c>
      <c r="BC68" s="135">
        <v>14.628908930957081</v>
      </c>
      <c r="BD68" s="135">
        <v>37.831513476442794</v>
      </c>
      <c r="BE68" s="135">
        <v>238.46484181560143</v>
      </c>
      <c r="BF68" s="135">
        <v>21.963453489171087</v>
      </c>
      <c r="BG68" s="135">
        <v>5.0605214657739026</v>
      </c>
      <c r="BH68" s="135">
        <v>4.359957030451338</v>
      </c>
      <c r="BI68" s="135">
        <v>207.46059606109009</v>
      </c>
      <c r="BJ68" s="135">
        <v>0.86051667366949181</v>
      </c>
      <c r="BK68" s="135">
        <v>4722.4543060005717</v>
      </c>
      <c r="BL68" s="135">
        <v>5.3419543116622652</v>
      </c>
      <c r="BM68" s="135">
        <v>5.580559001011661</v>
      </c>
      <c r="BN68" s="135">
        <v>35.355865066586482</v>
      </c>
      <c r="BO68" s="135">
        <v>3.6306899716440992</v>
      </c>
      <c r="BP68" s="135">
        <v>2.6668958352369101</v>
      </c>
      <c r="BQ68" s="135">
        <v>14.465785957334768</v>
      </c>
      <c r="BR68" s="135">
        <v>6.744703922998216</v>
      </c>
      <c r="BS68" s="135">
        <v>5.4853694462564349</v>
      </c>
      <c r="BT68" s="135">
        <v>3.9346531892978653</v>
      </c>
    </row>
    <row r="69" spans="1:72" x14ac:dyDescent="0.3">
      <c r="A69" s="135">
        <v>1</v>
      </c>
      <c r="B69" s="135">
        <v>6</v>
      </c>
      <c r="C69" s="135">
        <v>830</v>
      </c>
      <c r="E69" s="135">
        <v>14.970267822750801</v>
      </c>
      <c r="F69" s="135">
        <v>7.0690998865905099</v>
      </c>
      <c r="G69" s="135">
        <v>14.9560751555919</v>
      </c>
      <c r="K69" s="135">
        <v>46.190824060960402</v>
      </c>
      <c r="L69" s="135">
        <v>1.71163208562505</v>
      </c>
      <c r="N69" s="135">
        <v>13.9096218599321</v>
      </c>
      <c r="Q69" s="172">
        <v>65.782680341902207</v>
      </c>
      <c r="R69" s="172">
        <v>14.4066675241365</v>
      </c>
      <c r="S69" s="172">
        <v>3.87209489389988</v>
      </c>
      <c r="T69" s="172">
        <v>0.626403130209085</v>
      </c>
      <c r="U69" s="172">
        <v>2.41635650072479</v>
      </c>
      <c r="V69" s="172">
        <v>2.96919344825502</v>
      </c>
      <c r="W69" s="172">
        <v>5.3147919219590696</v>
      </c>
      <c r="X69" s="171">
        <f t="shared" si="1"/>
        <v>0.55866598200904816</v>
      </c>
      <c r="Z69" s="135">
        <v>1.6821998101028156E-2</v>
      </c>
      <c r="AA69" s="135">
        <v>5.6183206509822267E-2</v>
      </c>
      <c r="AB69" s="135">
        <v>7.908196537051633E-2</v>
      </c>
      <c r="AC69" s="135">
        <v>6.5693831769380984E-2</v>
      </c>
      <c r="AD69" s="135">
        <v>0.17359977898059889</v>
      </c>
      <c r="AE69" s="135">
        <v>0.29759101737010912</v>
      </c>
      <c r="AF69" s="135">
        <v>0.28457385726007933</v>
      </c>
      <c r="AG69" s="135">
        <v>0.10772623146920755</v>
      </c>
      <c r="AH69" s="135">
        <v>0.13857555123414445</v>
      </c>
      <c r="AI69" s="135">
        <v>1.1118528627579376</v>
      </c>
      <c r="AJ69" s="135">
        <v>0.26061546193596608</v>
      </c>
      <c r="AK69" s="135">
        <v>0.39412300844562753</v>
      </c>
      <c r="AL69" s="135">
        <v>0.22343621122166091</v>
      </c>
      <c r="AM69" s="135">
        <v>0.12134944437154591</v>
      </c>
      <c r="AN69" s="135">
        <v>1.0429475776607167</v>
      </c>
      <c r="AO69" s="135">
        <v>1.0249838700957081</v>
      </c>
      <c r="AP69" s="135">
        <v>0.48140055943195198</v>
      </c>
      <c r="AQ69" s="135">
        <v>0.5032882928574206</v>
      </c>
      <c r="AR69" s="135">
        <v>0.47931048313333463</v>
      </c>
      <c r="AS69" s="135">
        <v>0.46192209627074254</v>
      </c>
      <c r="AT69" s="135">
        <v>0.69196240592040492</v>
      </c>
      <c r="AV69" s="135">
        <v>42.742240141265526</v>
      </c>
      <c r="AW69" s="135">
        <v>624.1292945290777</v>
      </c>
      <c r="AX69" s="135">
        <v>1.8898724179809552</v>
      </c>
      <c r="AY69" s="135">
        <v>0.96205961566156839</v>
      </c>
      <c r="AZ69" s="135">
        <v>13122.858719875678</v>
      </c>
      <c r="BA69" s="135">
        <v>2.6816073693799316</v>
      </c>
      <c r="BB69" s="135">
        <v>0.18382372902510061</v>
      </c>
      <c r="BC69" s="135">
        <v>14.504645370485166</v>
      </c>
      <c r="BD69" s="135">
        <v>37.752338174186328</v>
      </c>
      <c r="BE69" s="135">
        <v>239.2457681164513</v>
      </c>
      <c r="BF69" s="135">
        <v>22.219031807205678</v>
      </c>
      <c r="BG69" s="135">
        <v>5.1565059712106107</v>
      </c>
      <c r="BH69" s="135">
        <v>4.3569150646717523</v>
      </c>
      <c r="BI69" s="135">
        <v>205.62642475375048</v>
      </c>
      <c r="BJ69" s="135">
        <v>0.86829154672827358</v>
      </c>
      <c r="BK69" s="135">
        <v>4809.4004538279232</v>
      </c>
      <c r="BL69" s="135">
        <v>5.4558175988797402</v>
      </c>
      <c r="BM69" s="135">
        <v>5.6955163222783804</v>
      </c>
      <c r="BN69" s="135">
        <v>36.069397628712125</v>
      </c>
      <c r="BO69" s="135">
        <v>3.6951093336633281</v>
      </c>
      <c r="BP69" s="135">
        <v>2.6785842802129674</v>
      </c>
      <c r="BQ69" s="135">
        <v>14.587928248445911</v>
      </c>
      <c r="BR69" s="135">
        <v>6.6329294040110556</v>
      </c>
      <c r="BS69" s="135">
        <v>5.4150416239028845</v>
      </c>
      <c r="BT69" s="135">
        <v>3.8842070719978499</v>
      </c>
    </row>
    <row r="70" spans="1:72" x14ac:dyDescent="0.3">
      <c r="A70" s="135">
        <v>1</v>
      </c>
      <c r="B70" s="135">
        <v>5.9999999999999902</v>
      </c>
      <c r="C70" s="135">
        <v>840</v>
      </c>
      <c r="E70" s="135">
        <v>16.619562876959201</v>
      </c>
      <c r="F70" s="135">
        <v>7.1712760162293696</v>
      </c>
      <c r="G70" s="135">
        <v>14.850001826518101</v>
      </c>
      <c r="K70" s="135">
        <v>45.308441389437299</v>
      </c>
      <c r="L70" s="135">
        <v>1.7763918730012001</v>
      </c>
      <c r="N70" s="135">
        <v>14.1746423176251</v>
      </c>
      <c r="Q70" s="172">
        <v>64.370174015678103</v>
      </c>
      <c r="R70" s="172">
        <v>14.679157653467501</v>
      </c>
      <c r="S70" s="172">
        <v>4.8524115775167402</v>
      </c>
      <c r="T70" s="172">
        <v>0.79798748580143697</v>
      </c>
      <c r="U70" s="172">
        <v>2.4752822905984901</v>
      </c>
      <c r="V70" s="172">
        <v>3.0365545922339199</v>
      </c>
      <c r="W70" s="172">
        <v>5.4135541197579604</v>
      </c>
      <c r="X70" s="171">
        <f t="shared" si="1"/>
        <v>0.56091701035209818</v>
      </c>
      <c r="Z70" s="135">
        <v>1.6896977291530734E-2</v>
      </c>
      <c r="AA70" s="135">
        <v>5.5473791491984052E-2</v>
      </c>
      <c r="AB70" s="135">
        <v>7.8694435080042646E-2</v>
      </c>
      <c r="AC70" s="135">
        <v>6.5164675251227808E-2</v>
      </c>
      <c r="AD70" s="135">
        <v>0.17117351327442443</v>
      </c>
      <c r="AE70" s="135">
        <v>0.30322680508741923</v>
      </c>
      <c r="AF70" s="135">
        <v>0.29220151768031905</v>
      </c>
      <c r="AG70" s="135">
        <v>0.10632399755583664</v>
      </c>
      <c r="AH70" s="135">
        <v>0.13708965371354689</v>
      </c>
      <c r="AI70" s="135">
        <v>1.0916394221699104</v>
      </c>
      <c r="AJ70" s="135">
        <v>0.25830548154043231</v>
      </c>
      <c r="AK70" s="135">
        <v>0.39101667438367654</v>
      </c>
      <c r="AL70" s="135">
        <v>0.22470883233244743</v>
      </c>
      <c r="AM70" s="135">
        <v>0.1224829366288798</v>
      </c>
      <c r="AN70" s="135">
        <v>1.030667243001071</v>
      </c>
      <c r="AO70" s="135">
        <v>1.028600651246637</v>
      </c>
      <c r="AP70" s="135">
        <v>0.47786699348089567</v>
      </c>
      <c r="AQ70" s="135">
        <v>0.49985445390468075</v>
      </c>
      <c r="AR70" s="135">
        <v>0.47634421631586799</v>
      </c>
      <c r="AS70" s="135">
        <v>0.45908861001982099</v>
      </c>
      <c r="AT70" s="135">
        <v>0.70245095442779781</v>
      </c>
      <c r="AV70" s="135">
        <v>38.883008794606717</v>
      </c>
      <c r="AW70" s="135">
        <v>580.13672497348057</v>
      </c>
      <c r="AX70" s="135">
        <v>1.7686792489791874</v>
      </c>
      <c r="AY70" s="135">
        <v>0.89676084995530381</v>
      </c>
      <c r="AZ70" s="135">
        <v>12629.807829361704</v>
      </c>
      <c r="BA70" s="135">
        <v>2.5773966910209696</v>
      </c>
      <c r="BB70" s="135">
        <v>0.1756786357217863</v>
      </c>
      <c r="BC70" s="135">
        <v>13.73362035400261</v>
      </c>
      <c r="BD70" s="135">
        <v>36.006927139876773</v>
      </c>
      <c r="BE70" s="135">
        <v>243.40182460286761</v>
      </c>
      <c r="BF70" s="135">
        <v>21.62109076539917</v>
      </c>
      <c r="BG70" s="135">
        <v>5.0789570488451314</v>
      </c>
      <c r="BH70" s="135">
        <v>4.1860076788395002</v>
      </c>
      <c r="BI70" s="135">
        <v>193.79668965946004</v>
      </c>
      <c r="BJ70" s="135">
        <v>0.87756035927180787</v>
      </c>
      <c r="BK70" s="135">
        <v>4797.1702123885052</v>
      </c>
      <c r="BL70" s="135">
        <v>5.4016410881219707</v>
      </c>
      <c r="BM70" s="135">
        <v>5.6434525925665282</v>
      </c>
      <c r="BN70" s="135">
        <v>35.677928298696045</v>
      </c>
      <c r="BO70" s="135">
        <v>3.6512789534163819</v>
      </c>
      <c r="BP70" s="135">
        <v>2.6293309469438357</v>
      </c>
      <c r="BQ70" s="135">
        <v>14.671087810032105</v>
      </c>
      <c r="BR70" s="135">
        <v>6.8221961366451715</v>
      </c>
      <c r="BS70" s="135">
        <v>5.2232376338800872</v>
      </c>
      <c r="BT70" s="135">
        <v>3.7466261508844512</v>
      </c>
    </row>
    <row r="71" spans="1:72" x14ac:dyDescent="0.3">
      <c r="A71" s="135">
        <v>1</v>
      </c>
      <c r="B71" s="135">
        <v>6.0000000000000098</v>
      </c>
      <c r="C71" s="135">
        <v>850</v>
      </c>
      <c r="E71" s="135">
        <v>18.2835079408731</v>
      </c>
      <c r="F71" s="135">
        <v>7.5279755150341003</v>
      </c>
      <c r="G71" s="135">
        <v>12.639219403797499</v>
      </c>
      <c r="K71" s="135">
        <v>45.021696797267197</v>
      </c>
      <c r="L71" s="135">
        <v>1.86281846067219</v>
      </c>
      <c r="N71" s="135">
        <v>14.6647818823559</v>
      </c>
      <c r="Q71" s="172">
        <v>63.038025840121101</v>
      </c>
      <c r="R71" s="172">
        <v>14.802921756223</v>
      </c>
      <c r="S71" s="172">
        <v>5.9769448038529998</v>
      </c>
      <c r="T71" s="172">
        <v>1.04063107376441</v>
      </c>
      <c r="U71" s="172">
        <v>2.4740046038997399</v>
      </c>
      <c r="V71" s="172">
        <v>3.3230958994647799</v>
      </c>
      <c r="W71" s="172">
        <v>5.1264443662520804</v>
      </c>
      <c r="X71" s="171">
        <f t="shared" si="1"/>
        <v>0.64822626796480376</v>
      </c>
      <c r="Z71" s="135">
        <v>1.5962954259412698E-2</v>
      </c>
      <c r="AA71" s="135">
        <v>5.4463218349790316E-2</v>
      </c>
      <c r="AB71" s="135">
        <v>7.8292030226795553E-2</v>
      </c>
      <c r="AC71" s="135">
        <v>6.4426498442124544E-2</v>
      </c>
      <c r="AD71" s="135">
        <v>0.16336267335018115</v>
      </c>
      <c r="AE71" s="135">
        <v>0.29429474643813891</v>
      </c>
      <c r="AF71" s="135">
        <v>0.29482303384451652</v>
      </c>
      <c r="AG71" s="135">
        <v>9.9027481153655492E-2</v>
      </c>
      <c r="AH71" s="135">
        <v>0.12462097541261452</v>
      </c>
      <c r="AI71" s="135">
        <v>1.0768997266906093</v>
      </c>
      <c r="AJ71" s="135">
        <v>0.22921736593196468</v>
      </c>
      <c r="AK71" s="135">
        <v>0.3454003759531048</v>
      </c>
      <c r="AL71" s="135">
        <v>0.21136130994867364</v>
      </c>
      <c r="AM71" s="135">
        <v>0.11580945883823629</v>
      </c>
      <c r="AN71" s="135">
        <v>0.99157753396949588</v>
      </c>
      <c r="AO71" s="135">
        <v>0.95379355185272308</v>
      </c>
      <c r="AP71" s="135">
        <v>0.42311115312851189</v>
      </c>
      <c r="AQ71" s="135">
        <v>0.44527334091362358</v>
      </c>
      <c r="AR71" s="135">
        <v>0.4238184085768768</v>
      </c>
      <c r="AS71" s="135">
        <v>0.41228704408794381</v>
      </c>
      <c r="AT71" s="135">
        <v>0.68175439602138088</v>
      </c>
      <c r="AV71" s="135">
        <v>35.787317941569206</v>
      </c>
      <c r="AW71" s="135">
        <v>542.13830833955979</v>
      </c>
      <c r="AX71" s="135">
        <v>1.6611795066543826</v>
      </c>
      <c r="AY71" s="135">
        <v>0.83982104002067004</v>
      </c>
      <c r="AZ71" s="135">
        <v>12334.016123894859</v>
      </c>
      <c r="BA71" s="135">
        <v>2.5512468571604416</v>
      </c>
      <c r="BB71" s="135">
        <v>0.16990789679608007</v>
      </c>
      <c r="BC71" s="135">
        <v>13.269796879502419</v>
      </c>
      <c r="BD71" s="135">
        <v>35.479557467808526</v>
      </c>
      <c r="BE71" s="135">
        <v>246.50940818495963</v>
      </c>
      <c r="BF71" s="135">
        <v>22.288654718502031</v>
      </c>
      <c r="BG71" s="135">
        <v>5.3753713149393798</v>
      </c>
      <c r="BH71" s="135">
        <v>4.1625401331033123</v>
      </c>
      <c r="BI71" s="135">
        <v>187.40730547884036</v>
      </c>
      <c r="BJ71" s="135">
        <v>0.90623721732785512</v>
      </c>
      <c r="BK71" s="135">
        <v>5104.2996177147234</v>
      </c>
      <c r="BL71" s="135">
        <v>5.7701038748313156</v>
      </c>
      <c r="BM71" s="135">
        <v>6.0179605904556217</v>
      </c>
      <c r="BN71" s="135">
        <v>37.984399197334056</v>
      </c>
      <c r="BO71" s="135">
        <v>3.8567242687995558</v>
      </c>
      <c r="BP71" s="135">
        <v>2.6718351651721179</v>
      </c>
      <c r="BQ71" s="135">
        <v>15.01546958834053</v>
      </c>
      <c r="BR71" s="135">
        <v>6.4897540409764058</v>
      </c>
      <c r="BS71" s="135">
        <v>4.9665477318648836</v>
      </c>
      <c r="BT71" s="135">
        <v>3.5625025924769211</v>
      </c>
    </row>
    <row r="72" spans="1:72" x14ac:dyDescent="0.3">
      <c r="A72" s="135">
        <v>1</v>
      </c>
      <c r="B72" s="135">
        <v>6.0000000000000098</v>
      </c>
      <c r="C72" s="135">
        <v>860</v>
      </c>
      <c r="E72" s="135">
        <v>19.6552013921266</v>
      </c>
      <c r="F72" s="135">
        <v>8.0920215399973507</v>
      </c>
      <c r="G72" s="135">
        <v>10.9716584224656</v>
      </c>
      <c r="K72" s="135">
        <v>44.667390960373901</v>
      </c>
      <c r="L72" s="135">
        <v>1.9154308154085899</v>
      </c>
      <c r="N72" s="135">
        <v>14.698296869627899</v>
      </c>
      <c r="Q72" s="172">
        <v>62.028501419892102</v>
      </c>
      <c r="R72" s="172">
        <v>14.872775498332199</v>
      </c>
      <c r="S72" s="172">
        <v>6.9334776653313801</v>
      </c>
      <c r="T72" s="172">
        <v>1.22789558800948</v>
      </c>
      <c r="U72" s="172">
        <v>2.58589058961691</v>
      </c>
      <c r="V72" s="172">
        <v>3.42668014680656</v>
      </c>
      <c r="W72" s="172">
        <v>4.8433864411962499</v>
      </c>
      <c r="X72" s="171">
        <f t="shared" si="1"/>
        <v>0.70749674600819523</v>
      </c>
      <c r="Z72" s="135">
        <v>1.5124019338140554E-2</v>
      </c>
      <c r="AA72" s="135">
        <v>5.343278701617292E-2</v>
      </c>
      <c r="AB72" s="135">
        <v>7.7715809610692535E-2</v>
      </c>
      <c r="AC72" s="135">
        <v>6.3527973825808756E-2</v>
      </c>
      <c r="AD72" s="135">
        <v>0.15697248261297661</v>
      </c>
      <c r="AE72" s="135">
        <v>0.2862668129629623</v>
      </c>
      <c r="AF72" s="135">
        <v>0.29494529581045609</v>
      </c>
      <c r="AG72" s="135">
        <v>9.3431004612252067E-2</v>
      </c>
      <c r="AH72" s="135">
        <v>0.11523577579714978</v>
      </c>
      <c r="AI72" s="135">
        <v>1.0625959206865121</v>
      </c>
      <c r="AJ72" s="135">
        <v>0.20744233267467449</v>
      </c>
      <c r="AK72" s="135">
        <v>0.31154204471233032</v>
      </c>
      <c r="AL72" s="135">
        <v>0.20072846769747624</v>
      </c>
      <c r="AM72" s="135">
        <v>0.11073165806511281</v>
      </c>
      <c r="AN72" s="135">
        <v>0.95885006655544902</v>
      </c>
      <c r="AO72" s="135">
        <v>0.89519508397341696</v>
      </c>
      <c r="AP72" s="135">
        <v>0.3827760800105573</v>
      </c>
      <c r="AQ72" s="135">
        <v>0.40541301363328885</v>
      </c>
      <c r="AR72" s="135">
        <v>0.38561490306166318</v>
      </c>
      <c r="AS72" s="135">
        <v>0.37838255181583619</v>
      </c>
      <c r="AT72" s="135">
        <v>0.66511151706049265</v>
      </c>
      <c r="AV72" s="135">
        <v>33.588340100125272</v>
      </c>
      <c r="AW72" s="135">
        <v>514.65142875618108</v>
      </c>
      <c r="AX72" s="135">
        <v>1.583056662600963</v>
      </c>
      <c r="AY72" s="135">
        <v>0.79874034684707373</v>
      </c>
      <c r="AZ72" s="135">
        <v>12091.598286662334</v>
      </c>
      <c r="BA72" s="135">
        <v>2.5319274392762448</v>
      </c>
      <c r="BB72" s="135">
        <v>0.1660783926763427</v>
      </c>
      <c r="BC72" s="135">
        <v>12.885698102029988</v>
      </c>
      <c r="BD72" s="135">
        <v>34.931420950627007</v>
      </c>
      <c r="BE72" s="135">
        <v>249.45430290434371</v>
      </c>
      <c r="BF72" s="135">
        <v>22.713435781272075</v>
      </c>
      <c r="BG72" s="135">
        <v>5.5945953590209072</v>
      </c>
      <c r="BH72" s="135">
        <v>4.1360781211158146</v>
      </c>
      <c r="BI72" s="135">
        <v>182.12439176803875</v>
      </c>
      <c r="BJ72" s="135">
        <v>0.93077306181165553</v>
      </c>
      <c r="BK72" s="135">
        <v>5363.1780060487672</v>
      </c>
      <c r="BL72" s="135">
        <v>6.0504746322093892</v>
      </c>
      <c r="BM72" s="135">
        <v>6.299299639449365</v>
      </c>
      <c r="BN72" s="135">
        <v>39.694017878144848</v>
      </c>
      <c r="BO72" s="135">
        <v>4.0044932380315368</v>
      </c>
      <c r="BP72" s="135">
        <v>2.7047566345191854</v>
      </c>
      <c r="BQ72" s="135">
        <v>15.245375382519036</v>
      </c>
      <c r="BR72" s="135">
        <v>6.2844306582955136</v>
      </c>
      <c r="BS72" s="135">
        <v>4.7640878064878587</v>
      </c>
      <c r="BT72" s="135">
        <v>3.4172781734301099</v>
      </c>
    </row>
    <row r="73" spans="1:72" x14ac:dyDescent="0.3">
      <c r="A73" s="135">
        <v>1</v>
      </c>
      <c r="B73" s="135">
        <v>6</v>
      </c>
      <c r="C73" s="135">
        <v>870</v>
      </c>
      <c r="E73" s="135">
        <v>21.034668194851999</v>
      </c>
      <c r="F73" s="135">
        <v>8.3579864870300895</v>
      </c>
      <c r="G73" s="135">
        <v>9.2208573410541508</v>
      </c>
      <c r="K73" s="135">
        <v>44.496304042481199</v>
      </c>
      <c r="L73" s="135">
        <v>1.99433449749235</v>
      </c>
      <c r="N73" s="135">
        <v>14.895849437090201</v>
      </c>
      <c r="Q73" s="172">
        <v>61.214456571824002</v>
      </c>
      <c r="R73" s="172">
        <v>14.903060417870799</v>
      </c>
      <c r="S73" s="172">
        <v>7.6793999945246698</v>
      </c>
      <c r="T73" s="172">
        <v>1.41047889821707</v>
      </c>
      <c r="U73" s="172">
        <v>2.5691138184605098</v>
      </c>
      <c r="V73" s="172">
        <v>3.62404710344103</v>
      </c>
      <c r="W73" s="172">
        <v>4.6351891091831696</v>
      </c>
      <c r="X73" s="171">
        <f t="shared" si="1"/>
        <v>0.78185528531319692</v>
      </c>
      <c r="Z73" s="135">
        <v>1.4296829126937895E-2</v>
      </c>
      <c r="AA73" s="135">
        <v>5.2594739689745623E-2</v>
      </c>
      <c r="AB73" s="135">
        <v>7.7194771640408583E-2</v>
      </c>
      <c r="AC73" s="135">
        <v>6.2828828071787982E-2</v>
      </c>
      <c r="AD73" s="135">
        <v>0.15084122557033691</v>
      </c>
      <c r="AE73" s="135">
        <v>0.2802306909471125</v>
      </c>
      <c r="AF73" s="135">
        <v>0.29803094117684215</v>
      </c>
      <c r="AG73" s="135">
        <v>8.7718988910367793E-2</v>
      </c>
      <c r="AH73" s="135">
        <v>0.10541257562931422</v>
      </c>
      <c r="AI73" s="135">
        <v>1.0520950127678521</v>
      </c>
      <c r="AJ73" s="135">
        <v>0.18444915736611495</v>
      </c>
      <c r="AK73" s="135">
        <v>0.27543378815329139</v>
      </c>
      <c r="AL73" s="135">
        <v>0.18992599473700703</v>
      </c>
      <c r="AM73" s="135">
        <v>0.10561534755475281</v>
      </c>
      <c r="AN73" s="135">
        <v>0.92733777039126242</v>
      </c>
      <c r="AO73" s="135">
        <v>0.83635645951698645</v>
      </c>
      <c r="AP73" s="135">
        <v>0.33939132253065063</v>
      </c>
      <c r="AQ73" s="135">
        <v>0.36210544291964397</v>
      </c>
      <c r="AR73" s="135">
        <v>0.34389076647530581</v>
      </c>
      <c r="AS73" s="135">
        <v>0.34115726900371135</v>
      </c>
      <c r="AT73" s="135">
        <v>0.65039304243939355</v>
      </c>
      <c r="AV73" s="135">
        <v>31.628404346496346</v>
      </c>
      <c r="AW73" s="135">
        <v>489.32362809066206</v>
      </c>
      <c r="AX73" s="135">
        <v>1.5112210586501547</v>
      </c>
      <c r="AY73" s="135">
        <v>0.76074440301106605</v>
      </c>
      <c r="AZ73" s="135">
        <v>11842.479696941222</v>
      </c>
      <c r="BA73" s="135">
        <v>2.5021327387426147</v>
      </c>
      <c r="BB73" s="135">
        <v>0.16154620071209405</v>
      </c>
      <c r="BC73" s="135">
        <v>12.517243728239603</v>
      </c>
      <c r="BD73" s="135">
        <v>34.402176946545985</v>
      </c>
      <c r="BE73" s="135">
        <v>251.64795802953904</v>
      </c>
      <c r="BF73" s="135">
        <v>23.17431541765816</v>
      </c>
      <c r="BG73" s="135">
        <v>5.8432528263382988</v>
      </c>
      <c r="BH73" s="135">
        <v>4.1074329747448068</v>
      </c>
      <c r="BI73" s="135">
        <v>177.02357167559256</v>
      </c>
      <c r="BJ73" s="135">
        <v>0.95478354211132199</v>
      </c>
      <c r="BK73" s="135">
        <v>5640.4366082686938</v>
      </c>
      <c r="BL73" s="135">
        <v>6.3761089043669807</v>
      </c>
      <c r="BM73" s="135">
        <v>6.629262761782118</v>
      </c>
      <c r="BN73" s="135">
        <v>41.709797334271499</v>
      </c>
      <c r="BO73" s="135">
        <v>4.1782818229161531</v>
      </c>
      <c r="BP73" s="135">
        <v>2.7309205878889333</v>
      </c>
      <c r="BQ73" s="135">
        <v>15.488651096177058</v>
      </c>
      <c r="BR73" s="135">
        <v>6.0333057006433499</v>
      </c>
      <c r="BS73" s="135">
        <v>4.5835253444391553</v>
      </c>
      <c r="BT73" s="135">
        <v>3.2877607955892674</v>
      </c>
    </row>
    <row r="74" spans="1:72" x14ac:dyDescent="0.3">
      <c r="A74" s="135">
        <v>1</v>
      </c>
      <c r="B74" s="135">
        <v>6</v>
      </c>
      <c r="C74" s="135">
        <v>880</v>
      </c>
      <c r="E74" s="135">
        <v>21.034668194851999</v>
      </c>
      <c r="F74" s="135">
        <v>8.3579864870300895</v>
      </c>
      <c r="G74" s="135">
        <v>9.2208573410541508</v>
      </c>
      <c r="K74" s="135">
        <v>44.496304042481199</v>
      </c>
      <c r="L74" s="135">
        <v>1.99433449749235</v>
      </c>
      <c r="N74" s="135">
        <v>14.895849437090201</v>
      </c>
      <c r="Q74" s="172">
        <v>61.214456571824002</v>
      </c>
      <c r="R74" s="172">
        <v>14.903060417870799</v>
      </c>
      <c r="S74" s="172">
        <v>7.6793999945246698</v>
      </c>
      <c r="T74" s="172">
        <v>1.41047889821707</v>
      </c>
      <c r="U74" s="172">
        <v>2.5691138184605098</v>
      </c>
      <c r="V74" s="172">
        <v>3.62404710344103</v>
      </c>
      <c r="W74" s="172">
        <v>4.6351891091831696</v>
      </c>
      <c r="X74" s="171">
        <f t="shared" si="1"/>
        <v>0.78185528531319692</v>
      </c>
      <c r="Z74" s="135">
        <v>1.4296829126937895E-2</v>
      </c>
      <c r="AA74" s="135">
        <v>5.2594739689745623E-2</v>
      </c>
      <c r="AB74" s="135">
        <v>7.7194771640408583E-2</v>
      </c>
      <c r="AC74" s="135">
        <v>6.2828828071787982E-2</v>
      </c>
      <c r="AD74" s="135">
        <v>0.15084122557033691</v>
      </c>
      <c r="AE74" s="135">
        <v>0.2802306909471125</v>
      </c>
      <c r="AF74" s="135">
        <v>0.29803094117684215</v>
      </c>
      <c r="AG74" s="135">
        <v>8.7718988910367793E-2</v>
      </c>
      <c r="AH74" s="135">
        <v>0.10541257562931422</v>
      </c>
      <c r="AI74" s="135">
        <v>1.0520950127678521</v>
      </c>
      <c r="AJ74" s="135">
        <v>0.18444915736611495</v>
      </c>
      <c r="AK74" s="135">
        <v>0.27543378815329139</v>
      </c>
      <c r="AL74" s="135">
        <v>0.18992599473700703</v>
      </c>
      <c r="AM74" s="135">
        <v>0.10561534755475281</v>
      </c>
      <c r="AN74" s="135">
        <v>0.92733777039126242</v>
      </c>
      <c r="AO74" s="135">
        <v>0.83635645951698645</v>
      </c>
      <c r="AP74" s="135">
        <v>0.33939132253065063</v>
      </c>
      <c r="AQ74" s="135">
        <v>0.36210544291964397</v>
      </c>
      <c r="AR74" s="135">
        <v>0.34389076647530581</v>
      </c>
      <c r="AS74" s="135">
        <v>0.34115726900371135</v>
      </c>
      <c r="AT74" s="135">
        <v>0.65039304243939355</v>
      </c>
      <c r="AV74" s="135">
        <v>31.628404346496346</v>
      </c>
      <c r="AW74" s="135">
        <v>489.32362809066206</v>
      </c>
      <c r="AX74" s="135">
        <v>1.5112210586501547</v>
      </c>
      <c r="AY74" s="135">
        <v>0.76074440301106605</v>
      </c>
      <c r="AZ74" s="135">
        <v>11842.479696941222</v>
      </c>
      <c r="BA74" s="135">
        <v>2.5021327387426147</v>
      </c>
      <c r="BB74" s="135">
        <v>0.16154620071209405</v>
      </c>
      <c r="BC74" s="135">
        <v>12.517243728239603</v>
      </c>
      <c r="BD74" s="135">
        <v>34.402176946545985</v>
      </c>
      <c r="BE74" s="135">
        <v>251.64795802953904</v>
      </c>
      <c r="BF74" s="135">
        <v>23.17431541765816</v>
      </c>
      <c r="BG74" s="135">
        <v>5.8432528263382988</v>
      </c>
      <c r="BH74" s="135">
        <v>4.1074329747448068</v>
      </c>
      <c r="BI74" s="135">
        <v>177.02357167559256</v>
      </c>
      <c r="BJ74" s="135">
        <v>0.95478354211132199</v>
      </c>
      <c r="BK74" s="135">
        <v>5640.4366082686938</v>
      </c>
      <c r="BL74" s="135">
        <v>6.3761089043669807</v>
      </c>
      <c r="BM74" s="135">
        <v>6.629262761782118</v>
      </c>
      <c r="BN74" s="135">
        <v>41.709797334271499</v>
      </c>
      <c r="BO74" s="135">
        <v>4.1782818229161531</v>
      </c>
      <c r="BP74" s="135">
        <v>2.7309205878889333</v>
      </c>
      <c r="BQ74" s="135">
        <v>15.488651096177058</v>
      </c>
      <c r="BR74" s="135">
        <v>6.0333057006433499</v>
      </c>
      <c r="BS74" s="135">
        <v>4.5835253444391553</v>
      </c>
      <c r="BT74" s="135">
        <v>3.2877607955892674</v>
      </c>
    </row>
    <row r="75" spans="1:72" x14ac:dyDescent="0.3">
      <c r="A75" s="135">
        <v>1</v>
      </c>
      <c r="B75" s="135">
        <v>6</v>
      </c>
      <c r="C75" s="135">
        <v>890</v>
      </c>
      <c r="E75" s="135">
        <v>23.5631050919202</v>
      </c>
      <c r="F75" s="135">
        <v>8.8677231192133092</v>
      </c>
      <c r="G75" s="135">
        <v>6.7032059172648903</v>
      </c>
      <c r="K75" s="135">
        <v>44.002828493952897</v>
      </c>
      <c r="L75" s="135">
        <v>2.1168665338292598</v>
      </c>
      <c r="N75" s="135">
        <v>14.746270843819399</v>
      </c>
      <c r="Q75" s="172">
        <v>59.947329011671997</v>
      </c>
      <c r="R75" s="172">
        <v>14.849205043356701</v>
      </c>
      <c r="S75" s="172">
        <v>9.0399787553255599</v>
      </c>
      <c r="T75" s="172">
        <v>1.7590926353416201</v>
      </c>
      <c r="U75" s="172">
        <v>2.6069091297637801</v>
      </c>
      <c r="V75" s="172">
        <v>3.8020186438831098</v>
      </c>
      <c r="W75" s="172">
        <v>4.2624366037569601</v>
      </c>
      <c r="X75" s="171">
        <f t="shared" si="1"/>
        <v>0.89198244978751529</v>
      </c>
      <c r="Z75" s="135">
        <v>1.291355606634851E-2</v>
      </c>
      <c r="AA75" s="135">
        <v>5.0969895311276166E-2</v>
      </c>
      <c r="AB75" s="135">
        <v>7.5787214345144335E-2</v>
      </c>
      <c r="AC75" s="135">
        <v>6.126120921772344E-2</v>
      </c>
      <c r="AD75" s="135">
        <v>0.14120512662899981</v>
      </c>
      <c r="AE75" s="135">
        <v>0.27240970127696867</v>
      </c>
      <c r="AF75" s="135">
        <v>0.30302122329431158</v>
      </c>
      <c r="AG75" s="135">
        <v>7.9231493759501698E-2</v>
      </c>
      <c r="AH75" s="135">
        <v>9.1090240715394163E-2</v>
      </c>
      <c r="AI75" s="135">
        <v>1.0312344413098626</v>
      </c>
      <c r="AJ75" s="135">
        <v>0.15122811955486615</v>
      </c>
      <c r="AK75" s="135">
        <v>0.22347214774126478</v>
      </c>
      <c r="AL75" s="135">
        <v>0.17371854364732348</v>
      </c>
      <c r="AM75" s="135">
        <v>9.8456692802821627E-2</v>
      </c>
      <c r="AN75" s="135">
        <v>0.87599284304598457</v>
      </c>
      <c r="AO75" s="135">
        <v>0.75074964873362104</v>
      </c>
      <c r="AP75" s="135">
        <v>0.27707931006817538</v>
      </c>
      <c r="AQ75" s="135">
        <v>0.29996665288452196</v>
      </c>
      <c r="AR75" s="135">
        <v>0.28411140391073814</v>
      </c>
      <c r="AS75" s="135">
        <v>0.28771689460603478</v>
      </c>
      <c r="AT75" s="135">
        <v>0.6309836354304601</v>
      </c>
      <c r="AV75" s="135">
        <v>28.553765364802096</v>
      </c>
      <c r="AW75" s="135">
        <v>448.84961462591411</v>
      </c>
      <c r="AX75" s="135">
        <v>1.3966459308743489</v>
      </c>
      <c r="AY75" s="135">
        <v>0.70015158213556705</v>
      </c>
      <c r="AZ75" s="135">
        <v>11356.290330827751</v>
      </c>
      <c r="BA75" s="135">
        <v>2.4332403997514214</v>
      </c>
      <c r="BB75" s="135">
        <v>0.15409097329030197</v>
      </c>
      <c r="BC75" s="135">
        <v>11.816613802646488</v>
      </c>
      <c r="BD75" s="135">
        <v>33.086809035171555</v>
      </c>
      <c r="BE75" s="135">
        <v>255.89070234947852</v>
      </c>
      <c r="BF75" s="135">
        <v>23.489207637929724</v>
      </c>
      <c r="BG75" s="135">
        <v>6.1508752373952102</v>
      </c>
      <c r="BH75" s="135">
        <v>4.0171967336664842</v>
      </c>
      <c r="BI75" s="135">
        <v>167.26265259358971</v>
      </c>
      <c r="BJ75" s="135">
        <v>0.99424137630719212</v>
      </c>
      <c r="BK75" s="135">
        <v>6067.5561128761638</v>
      </c>
      <c r="BL75" s="135">
        <v>6.8168325937758949</v>
      </c>
      <c r="BM75" s="135">
        <v>7.0765434146222352</v>
      </c>
      <c r="BN75" s="135">
        <v>44.39075483028023</v>
      </c>
      <c r="BO75" s="135">
        <v>4.4001474918884353</v>
      </c>
      <c r="BP75" s="135">
        <v>2.7537298478851979</v>
      </c>
      <c r="BQ75" s="135">
        <v>15.790934068326521</v>
      </c>
      <c r="BR75" s="135">
        <v>5.7645044182697252</v>
      </c>
      <c r="BS75" s="135">
        <v>4.2911303778478418</v>
      </c>
      <c r="BT75" s="135">
        <v>3.078026009426722</v>
      </c>
    </row>
    <row r="76" spans="1:72" x14ac:dyDescent="0.3">
      <c r="A76" s="135">
        <v>1</v>
      </c>
      <c r="B76" s="135">
        <v>6.0000000000000098</v>
      </c>
      <c r="C76" s="135">
        <v>900</v>
      </c>
      <c r="E76" s="135">
        <v>24.457605310078598</v>
      </c>
      <c r="F76" s="135">
        <v>9.0824242705480707</v>
      </c>
      <c r="G76" s="135">
        <v>5.9929103105460797</v>
      </c>
      <c r="K76" s="135">
        <v>43.761878260294701</v>
      </c>
      <c r="L76" s="135">
        <v>2.1491976714951</v>
      </c>
      <c r="N76" s="135">
        <v>14.5559841770375</v>
      </c>
      <c r="Q76" s="172">
        <v>59.525058278544599</v>
      </c>
      <c r="R76" s="172">
        <v>14.824749952366499</v>
      </c>
      <c r="S76" s="172">
        <v>9.5337409619700093</v>
      </c>
      <c r="T76" s="172">
        <v>1.86652412059257</v>
      </c>
      <c r="U76" s="172">
        <v>2.6635257879621101</v>
      </c>
      <c r="V76" s="172">
        <v>3.7997278685198701</v>
      </c>
      <c r="W76" s="172">
        <v>4.1370865119279303</v>
      </c>
      <c r="X76" s="171">
        <f t="shared" si="1"/>
        <v>0.91845501842047605</v>
      </c>
      <c r="Z76" s="135">
        <v>1.2458192644142446E-2</v>
      </c>
      <c r="AA76" s="135">
        <v>5.0353161560029003E-2</v>
      </c>
      <c r="AB76" s="135">
        <v>7.5172663593944644E-2</v>
      </c>
      <c r="AC76" s="135">
        <v>6.0615243960625571E-2</v>
      </c>
      <c r="AD76" s="135">
        <v>0.13816257886812841</v>
      </c>
      <c r="AE76" s="135">
        <v>0.26995980638139089</v>
      </c>
      <c r="AF76" s="135">
        <v>0.30398675004338382</v>
      </c>
      <c r="AG76" s="135">
        <v>7.6728858115019213E-2</v>
      </c>
      <c r="AH76" s="135">
        <v>8.6979170972221298E-2</v>
      </c>
      <c r="AI76" s="135">
        <v>1.0230010780344463</v>
      </c>
      <c r="AJ76" s="135">
        <v>0.14181270768159285</v>
      </c>
      <c r="AK76" s="135">
        <v>0.20884690766541023</v>
      </c>
      <c r="AL76" s="135">
        <v>0.16883881337320561</v>
      </c>
      <c r="AM76" s="135">
        <v>9.6414030828872427E-2</v>
      </c>
      <c r="AN76" s="135">
        <v>0.85929606357113597</v>
      </c>
      <c r="AO76" s="135">
        <v>0.72568086457024639</v>
      </c>
      <c r="AP76" s="135">
        <v>0.25961412481344853</v>
      </c>
      <c r="AQ76" s="135">
        <v>0.28260980555575449</v>
      </c>
      <c r="AR76" s="135">
        <v>0.26746254178912371</v>
      </c>
      <c r="AS76" s="135">
        <v>0.27281546303405468</v>
      </c>
      <c r="AT76" s="135">
        <v>0.62526346522558707</v>
      </c>
      <c r="AV76" s="135">
        <v>27.599808429787043</v>
      </c>
      <c r="AW76" s="135">
        <v>436.10714189906383</v>
      </c>
      <c r="AX76" s="135">
        <v>1.3604842483366584</v>
      </c>
      <c r="AY76" s="135">
        <v>0.68108074068854518</v>
      </c>
      <c r="AZ76" s="135">
        <v>11181.087159785249</v>
      </c>
      <c r="BA76" s="135">
        <v>2.4079722312997109</v>
      </c>
      <c r="BB76" s="135">
        <v>0.15182814326878183</v>
      </c>
      <c r="BC76" s="135">
        <v>11.568761398178344</v>
      </c>
      <c r="BD76" s="135">
        <v>32.551013056938537</v>
      </c>
      <c r="BE76" s="135">
        <v>257.52535147718896</v>
      </c>
      <c r="BF76" s="135">
        <v>23.457174141167044</v>
      </c>
      <c r="BG76" s="135">
        <v>6.2135882426135387</v>
      </c>
      <c r="BH76" s="135">
        <v>3.9772016494166218</v>
      </c>
      <c r="BI76" s="135">
        <v>163.82621374417769</v>
      </c>
      <c r="BJ76" s="135">
        <v>1.0070393426352395</v>
      </c>
      <c r="BK76" s="135">
        <v>6195.4323768124405</v>
      </c>
      <c r="BL76" s="135">
        <v>6.9208897832374632</v>
      </c>
      <c r="BM76" s="135">
        <v>7.1823668995969943</v>
      </c>
      <c r="BN76" s="135">
        <v>45.004332970143288</v>
      </c>
      <c r="BO76" s="135">
        <v>4.4478479206505908</v>
      </c>
      <c r="BP76" s="135">
        <v>2.7576489096157606</v>
      </c>
      <c r="BQ76" s="135">
        <v>15.859854302748538</v>
      </c>
      <c r="BR76" s="135">
        <v>5.7222346045665438</v>
      </c>
      <c r="BS76" s="135">
        <v>4.195153834789755</v>
      </c>
      <c r="BT76" s="135">
        <v>3.0091820755875887</v>
      </c>
    </row>
    <row r="77" spans="1:72" x14ac:dyDescent="0.3">
      <c r="A77" s="135">
        <v>1</v>
      </c>
      <c r="B77" s="135">
        <v>5.9999999999999902</v>
      </c>
      <c r="C77" s="135">
        <v>910</v>
      </c>
      <c r="E77" s="135">
        <v>28.1977953511565</v>
      </c>
      <c r="F77" s="135">
        <v>9.4648010186100695</v>
      </c>
      <c r="G77" s="135">
        <v>2.7123767744181699</v>
      </c>
      <c r="K77" s="135">
        <v>43.071717308429598</v>
      </c>
      <c r="L77" s="135">
        <v>2.3458277941474002</v>
      </c>
      <c r="N77" s="135">
        <v>14.2074817532382</v>
      </c>
      <c r="Q77" s="172">
        <v>58.2883259238234</v>
      </c>
      <c r="R77" s="172">
        <v>14.7036104423655</v>
      </c>
      <c r="S77" s="172">
        <v>10.916051302362201</v>
      </c>
      <c r="T77" s="172">
        <v>2.3052600785727901</v>
      </c>
      <c r="U77" s="172">
        <v>2.6401961226914401</v>
      </c>
      <c r="V77" s="172">
        <v>4.0393510523564702</v>
      </c>
      <c r="W77" s="172">
        <v>3.73265866110094</v>
      </c>
      <c r="X77" s="171">
        <f t="shared" si="1"/>
        <v>1.0821645960965185</v>
      </c>
      <c r="Z77" s="135">
        <v>1.0563695046518395E-2</v>
      </c>
      <c r="AA77" s="135">
        <v>4.811060955498838E-2</v>
      </c>
      <c r="AB77" s="135">
        <v>7.2834303022234897E-2</v>
      </c>
      <c r="AC77" s="135">
        <v>5.8336091238949901E-2</v>
      </c>
      <c r="AD77" s="135">
        <v>0.12541716738981296</v>
      </c>
      <c r="AE77" s="135">
        <v>0.26345289469728944</v>
      </c>
      <c r="AF77" s="135">
        <v>0.31463076182236871</v>
      </c>
      <c r="AG77" s="135">
        <v>6.5536769445523599E-2</v>
      </c>
      <c r="AH77" s="135">
        <v>6.8102666111480303E-2</v>
      </c>
      <c r="AI77" s="135">
        <v>0.99459125213061272</v>
      </c>
      <c r="AJ77" s="135">
        <v>9.8144913286173752E-2</v>
      </c>
      <c r="AK77" s="135">
        <v>0.14033737086733397</v>
      </c>
      <c r="AL77" s="135">
        <v>0.14762653913045309</v>
      </c>
      <c r="AM77" s="135">
        <v>8.7530011454660522E-2</v>
      </c>
      <c r="AN77" s="135">
        <v>0.78972107738976471</v>
      </c>
      <c r="AO77" s="135">
        <v>0.61654669132491335</v>
      </c>
      <c r="AP77" s="135">
        <v>0.17713314040813102</v>
      </c>
      <c r="AQ77" s="135">
        <v>0.1999002554792029</v>
      </c>
      <c r="AR77" s="135">
        <v>0.18774025105572056</v>
      </c>
      <c r="AS77" s="135">
        <v>0.20120770229255924</v>
      </c>
      <c r="AT77" s="135">
        <v>0.60490040227985187</v>
      </c>
      <c r="AV77" s="135">
        <v>24.208900826732744</v>
      </c>
      <c r="AW77" s="135">
        <v>389.38788408369811</v>
      </c>
      <c r="AX77" s="135">
        <v>1.2265365472280658</v>
      </c>
      <c r="AY77" s="135">
        <v>0.61063449358231348</v>
      </c>
      <c r="AZ77" s="135">
        <v>10487.348960264437</v>
      </c>
      <c r="BA77" s="135">
        <v>2.2922979589494319</v>
      </c>
      <c r="BB77" s="135">
        <v>0.14176141088901856</v>
      </c>
      <c r="BC77" s="135">
        <v>10.637172762441152</v>
      </c>
      <c r="BD77" s="135">
        <v>30.524922660243519</v>
      </c>
      <c r="BE77" s="135">
        <v>263.02147023813427</v>
      </c>
      <c r="BF77" s="135">
        <v>23.407697412637752</v>
      </c>
      <c r="BG77" s="135">
        <v>6.5317933255282083</v>
      </c>
      <c r="BH77" s="135">
        <v>3.8146584944662258</v>
      </c>
      <c r="BI77" s="135">
        <v>150.80050499324389</v>
      </c>
      <c r="BJ77" s="135">
        <v>1.0600518206176368</v>
      </c>
      <c r="BK77" s="135">
        <v>6777.6449506613317</v>
      </c>
      <c r="BL77" s="135">
        <v>7.454233690710006</v>
      </c>
      <c r="BM77" s="135">
        <v>7.7318846728285013</v>
      </c>
      <c r="BN77" s="135">
        <v>48.226929408399968</v>
      </c>
      <c r="BO77" s="135">
        <v>4.7004391082440211</v>
      </c>
      <c r="BP77" s="135">
        <v>2.7599790760250005</v>
      </c>
      <c r="BQ77" s="135">
        <v>16.170112476829214</v>
      </c>
      <c r="BR77" s="135">
        <v>5.4538299133828385</v>
      </c>
      <c r="BS77" s="135">
        <v>3.8540773206734258</v>
      </c>
      <c r="BT77" s="135">
        <v>2.7645280359260869</v>
      </c>
    </row>
    <row r="78" spans="1:72" x14ac:dyDescent="0.3">
      <c r="A78" s="135">
        <v>1</v>
      </c>
      <c r="B78" s="135">
        <v>5.9999999999999796</v>
      </c>
      <c r="C78" s="135">
        <v>920</v>
      </c>
      <c r="E78" s="135">
        <v>30.778193997092</v>
      </c>
      <c r="F78" s="135">
        <v>9.8119046881258392</v>
      </c>
      <c r="G78" s="135">
        <v>0.72695856582320695</v>
      </c>
      <c r="K78" s="135">
        <v>42.4691588729779</v>
      </c>
      <c r="L78" s="135">
        <v>2.46038998247711</v>
      </c>
      <c r="N78" s="135">
        <v>13.753393893503899</v>
      </c>
      <c r="Q78" s="172">
        <v>57.561313032195798</v>
      </c>
      <c r="R78" s="172">
        <v>14.664805316623999</v>
      </c>
      <c r="S78" s="172">
        <v>11.675178647678599</v>
      </c>
      <c r="T78" s="172">
        <v>2.58879943969175</v>
      </c>
      <c r="U78" s="172">
        <v>2.7059771518473901</v>
      </c>
      <c r="V78" s="172">
        <v>4.1083079856531297</v>
      </c>
      <c r="W78" s="172">
        <v>3.4884798946494802</v>
      </c>
      <c r="X78" s="171">
        <f t="shared" si="1"/>
        <v>1.1776785619301755</v>
      </c>
      <c r="Z78" s="135">
        <v>9.3095934830410166E-3</v>
      </c>
      <c r="AA78" s="135">
        <v>4.6477015122768826E-2</v>
      </c>
      <c r="AB78" s="135">
        <v>7.1043672061967114E-2</v>
      </c>
      <c r="AC78" s="135">
        <v>5.6605094906969626E-2</v>
      </c>
      <c r="AD78" s="135">
        <v>0.11712634439092154</v>
      </c>
      <c r="AE78" s="135">
        <v>0.25903664518938807</v>
      </c>
      <c r="AF78" s="135">
        <v>0.3202531877844712</v>
      </c>
      <c r="AG78" s="135">
        <v>5.8563098407925722E-2</v>
      </c>
      <c r="AH78" s="135">
        <v>5.6542895461301888E-2</v>
      </c>
      <c r="AI78" s="135">
        <v>0.97313827573757394</v>
      </c>
      <c r="AJ78" s="135">
        <v>7.1624284957590795E-2</v>
      </c>
      <c r="AK78" s="135">
        <v>9.8905413637112111E-2</v>
      </c>
      <c r="AL78" s="135">
        <v>0.13425791390212324</v>
      </c>
      <c r="AM78" s="135">
        <v>8.209450202581671E-2</v>
      </c>
      <c r="AN78" s="135">
        <v>0.74372701837383459</v>
      </c>
      <c r="AO78" s="135">
        <v>0.54885213888505835</v>
      </c>
      <c r="AP78" s="135">
        <v>0.12737273266291785</v>
      </c>
      <c r="AQ78" s="135">
        <v>0.15009606648446513</v>
      </c>
      <c r="AR78" s="135">
        <v>0.13981936219865237</v>
      </c>
      <c r="AS78" s="135">
        <v>0.15812489205998362</v>
      </c>
      <c r="AT78" s="135">
        <v>0.59201138038990175</v>
      </c>
      <c r="AV78" s="135">
        <v>22.3087693058668</v>
      </c>
      <c r="AW78" s="135">
        <v>362.54887029198142</v>
      </c>
      <c r="AX78" s="135">
        <v>1.148589194205945</v>
      </c>
      <c r="AY78" s="135">
        <v>0.56997928403082254</v>
      </c>
      <c r="AZ78" s="135">
        <v>10033.487444934892</v>
      </c>
      <c r="BA78" s="135">
        <v>2.2172412582585217</v>
      </c>
      <c r="BB78" s="135">
        <v>0.13598425215915452</v>
      </c>
      <c r="BC78" s="135">
        <v>10.048220712412686</v>
      </c>
      <c r="BD78" s="135">
        <v>29.113176326048123</v>
      </c>
      <c r="BE78" s="135">
        <v>266.9639736862527</v>
      </c>
      <c r="BF78" s="135">
        <v>23.085862726602063</v>
      </c>
      <c r="BG78" s="135">
        <v>6.6445879673066637</v>
      </c>
      <c r="BH78" s="135">
        <v>3.6933732327047388</v>
      </c>
      <c r="BI78" s="135">
        <v>142.61843841859681</v>
      </c>
      <c r="BJ78" s="135">
        <v>1.0940876292224</v>
      </c>
      <c r="BK78" s="135">
        <v>7141.9482969780165</v>
      </c>
      <c r="BL78" s="135">
        <v>7.7029607826391553</v>
      </c>
      <c r="BM78" s="135">
        <v>7.9916217114539387</v>
      </c>
      <c r="BN78" s="135">
        <v>49.682694718945072</v>
      </c>
      <c r="BO78" s="135">
        <v>4.8042027228310165</v>
      </c>
      <c r="BP78" s="135">
        <v>2.7550823390570836</v>
      </c>
      <c r="BQ78" s="135">
        <v>16.305132565375924</v>
      </c>
      <c r="BR78" s="135">
        <v>5.3733795076226745</v>
      </c>
      <c r="BS78" s="135">
        <v>3.6471580431427872</v>
      </c>
      <c r="BT78" s="135">
        <v>2.6161049254610713</v>
      </c>
    </row>
    <row r="79" spans="1:72" x14ac:dyDescent="0.3">
      <c r="A79" s="135">
        <v>1</v>
      </c>
      <c r="B79" s="135">
        <v>5.9999999999999902</v>
      </c>
      <c r="C79" s="135">
        <v>930</v>
      </c>
      <c r="E79" s="135">
        <v>33.266716520101902</v>
      </c>
      <c r="F79" s="135">
        <v>9.8404780338097897</v>
      </c>
      <c r="K79" s="135">
        <v>41.534626190914103</v>
      </c>
      <c r="L79" s="135">
        <v>2.5262905214249098</v>
      </c>
      <c r="N79" s="135">
        <v>12.831888733749301</v>
      </c>
      <c r="Q79" s="172">
        <v>57.201007622107603</v>
      </c>
      <c r="R79" s="172">
        <v>14.5868760202607</v>
      </c>
      <c r="S79" s="172">
        <v>12.1969872048067</v>
      </c>
      <c r="T79" s="172">
        <v>2.8202392389475599</v>
      </c>
      <c r="U79" s="172">
        <v>2.7937345440809702</v>
      </c>
      <c r="V79" s="172">
        <v>4.1245894706486101</v>
      </c>
      <c r="W79" s="172">
        <v>3.2702577443304</v>
      </c>
      <c r="X79" s="171">
        <f t="shared" si="1"/>
        <v>1.2612429334658264</v>
      </c>
      <c r="Z79" s="135">
        <v>8.4773006624176608E-3</v>
      </c>
      <c r="AA79" s="135">
        <v>4.4872658514479087E-2</v>
      </c>
      <c r="AB79" s="135">
        <v>6.8647108859687084E-2</v>
      </c>
      <c r="AC79" s="135">
        <v>5.4639505246870265E-2</v>
      </c>
      <c r="AD79" s="135">
        <v>0.11194096312656875</v>
      </c>
      <c r="AE79" s="135">
        <v>0.25969224793850315</v>
      </c>
      <c r="AF79" s="135">
        <v>0.32413800105954066</v>
      </c>
      <c r="AG79" s="135">
        <v>5.5091055832524355E-2</v>
      </c>
      <c r="AH79" s="135">
        <v>5.1471602671751382E-2</v>
      </c>
      <c r="AI79" s="135">
        <v>0.94874876350562953</v>
      </c>
      <c r="AJ79" s="135">
        <v>6.093933058084737E-2</v>
      </c>
      <c r="AK79" s="135">
        <v>8.2461313892689195E-2</v>
      </c>
      <c r="AL79" s="135">
        <v>0.12761807853827456</v>
      </c>
      <c r="AM79" s="135">
        <v>8.01980127092254E-2</v>
      </c>
      <c r="AN79" s="135">
        <v>0.71127254070981849</v>
      </c>
      <c r="AO79" s="135">
        <v>0.52119016766206461</v>
      </c>
      <c r="AP79" s="135">
        <v>0.10750371881697335</v>
      </c>
      <c r="AQ79" s="135">
        <v>0.12981513574370296</v>
      </c>
      <c r="AR79" s="135">
        <v>0.12036635147739493</v>
      </c>
      <c r="AS79" s="135">
        <v>0.14001822928513444</v>
      </c>
      <c r="AT79" s="135">
        <v>0.58960463924585715</v>
      </c>
      <c r="AV79" s="135">
        <v>20.71976219567027</v>
      </c>
      <c r="AW79" s="135">
        <v>339.89483080806201</v>
      </c>
      <c r="AX79" s="135">
        <v>1.0832872596196181</v>
      </c>
      <c r="AY79" s="135">
        <v>0.53575412553393531</v>
      </c>
      <c r="AZ79" s="135">
        <v>9577.5833817906878</v>
      </c>
      <c r="BA79" s="135">
        <v>2.1345209525708047</v>
      </c>
      <c r="BB79" s="135">
        <v>0.13115198093233654</v>
      </c>
      <c r="BC79" s="135">
        <v>9.4740229361765547</v>
      </c>
      <c r="BD79" s="135">
        <v>27.519247036580794</v>
      </c>
      <c r="BE79" s="135">
        <v>271.27815591226744</v>
      </c>
      <c r="BF79" s="135">
        <v>22.098175923974125</v>
      </c>
      <c r="BG79" s="135">
        <v>6.4483461700197475</v>
      </c>
      <c r="BH79" s="135">
        <v>3.5421028037801969</v>
      </c>
      <c r="BI79" s="135">
        <v>134.65016625855384</v>
      </c>
      <c r="BJ79" s="135">
        <v>1.1147958746697166</v>
      </c>
      <c r="BK79" s="135">
        <v>7217.8607194844972</v>
      </c>
      <c r="BL79" s="135">
        <v>7.5418897582245137</v>
      </c>
      <c r="BM79" s="135">
        <v>7.8464655566495409</v>
      </c>
      <c r="BN79" s="135">
        <v>48.66927267050832</v>
      </c>
      <c r="BO79" s="135">
        <v>4.7042293304094374</v>
      </c>
      <c r="BP79" s="135">
        <v>2.7226540913907571</v>
      </c>
      <c r="BQ79" s="135">
        <v>16.275171273791425</v>
      </c>
      <c r="BR79" s="135">
        <v>5.573910211250217</v>
      </c>
      <c r="BS79" s="135">
        <v>3.4797012834403565</v>
      </c>
      <c r="BT79" s="135">
        <v>2.4959882623833782</v>
      </c>
    </row>
    <row r="80" spans="1:72" x14ac:dyDescent="0.3">
      <c r="A80" s="135">
        <v>1</v>
      </c>
      <c r="B80" s="135">
        <v>6</v>
      </c>
      <c r="C80" s="135">
        <v>940</v>
      </c>
      <c r="E80" s="135">
        <v>36.392460838965299</v>
      </c>
      <c r="F80" s="135">
        <v>9.7174763211677107</v>
      </c>
      <c r="K80" s="135">
        <v>39.980578839259202</v>
      </c>
      <c r="L80" s="135">
        <v>2.5352168321522002</v>
      </c>
      <c r="N80" s="135">
        <v>11.374267168455701</v>
      </c>
      <c r="Q80" s="172">
        <v>56.960101518019002</v>
      </c>
      <c r="R80" s="172">
        <v>14.487615731861</v>
      </c>
      <c r="S80" s="172">
        <v>12.712104359547199</v>
      </c>
      <c r="T80" s="172">
        <v>3.0326544924348902</v>
      </c>
      <c r="U80" s="172">
        <v>2.9415525418908399</v>
      </c>
      <c r="V80" s="172">
        <v>4.0756152882667402</v>
      </c>
      <c r="W80" s="172">
        <v>3.0422592830131299</v>
      </c>
      <c r="X80" s="171">
        <f t="shared" si="1"/>
        <v>1.3396673028572859</v>
      </c>
      <c r="Z80" s="135">
        <v>7.7510689861141849E-3</v>
      </c>
      <c r="AA80" s="135">
        <v>4.2767619921957517E-2</v>
      </c>
      <c r="AB80" s="135">
        <v>6.5155967739240053E-2</v>
      </c>
      <c r="AC80" s="135">
        <v>5.1896712095362091E-2</v>
      </c>
      <c r="AD80" s="135">
        <v>0.10733791954356466</v>
      </c>
      <c r="AE80" s="135">
        <v>0.26031243136419457</v>
      </c>
      <c r="AF80" s="135">
        <v>0.32320932775150979</v>
      </c>
      <c r="AG80" s="135">
        <v>5.3111022245329161E-2</v>
      </c>
      <c r="AH80" s="135">
        <v>4.9695987854318932E-2</v>
      </c>
      <c r="AI80" s="135">
        <v>0.91287196610629839</v>
      </c>
      <c r="AJ80" s="135">
        <v>5.8924181963600705E-2</v>
      </c>
      <c r="AK80" s="135">
        <v>7.9937221540644143E-2</v>
      </c>
      <c r="AL80" s="135">
        <v>0.12343126033621597</v>
      </c>
      <c r="AM80" s="135">
        <v>7.9580136400677792E-2</v>
      </c>
      <c r="AN80" s="135">
        <v>0.67885915798976926</v>
      </c>
      <c r="AO80" s="135">
        <v>0.51089282261393776</v>
      </c>
      <c r="AP80" s="135">
        <v>0.1043319571962296</v>
      </c>
      <c r="AQ80" s="135">
        <v>0.12595593678751485</v>
      </c>
      <c r="AR80" s="135">
        <v>0.11685165762975544</v>
      </c>
      <c r="AS80" s="135">
        <v>0.13564562357373228</v>
      </c>
      <c r="AT80" s="135">
        <v>0.5873276766347536</v>
      </c>
      <c r="AV80" s="135">
        <v>19.004764529772846</v>
      </c>
      <c r="AW80" s="135">
        <v>315.11420229931304</v>
      </c>
      <c r="AX80" s="135">
        <v>1.0114248676108641</v>
      </c>
      <c r="AY80" s="135">
        <v>0.49822502968125476</v>
      </c>
      <c r="AZ80" s="135">
        <v>9027.3356133074994</v>
      </c>
      <c r="BA80" s="135">
        <v>2.0396487312691081</v>
      </c>
      <c r="BB80" s="135">
        <v>0.12642299116146619</v>
      </c>
      <c r="BC80" s="135">
        <v>8.8004436443544183</v>
      </c>
      <c r="BD80" s="135">
        <v>25.535034611556284</v>
      </c>
      <c r="BE80" s="135">
        <v>277.37195316721892</v>
      </c>
      <c r="BF80" s="135">
        <v>20.552816939372825</v>
      </c>
      <c r="BG80" s="135">
        <v>6.0274266057644947</v>
      </c>
      <c r="BH80" s="135">
        <v>3.3451151026251371</v>
      </c>
      <c r="BI80" s="135">
        <v>125.43916528724712</v>
      </c>
      <c r="BJ80" s="135">
        <v>1.1310366065279183</v>
      </c>
      <c r="BK80" s="135">
        <v>7129.6769458093595</v>
      </c>
      <c r="BL80" s="135">
        <v>7.0882823666084036</v>
      </c>
      <c r="BM80" s="135">
        <v>7.4092077004575438</v>
      </c>
      <c r="BN80" s="135">
        <v>45.864120527020617</v>
      </c>
      <c r="BO80" s="135">
        <v>4.4524116560830187</v>
      </c>
      <c r="BP80" s="135">
        <v>2.6806441979496789</v>
      </c>
      <c r="BQ80" s="135">
        <v>16.133526920464089</v>
      </c>
      <c r="BR80" s="135">
        <v>6.0476893480123888</v>
      </c>
      <c r="BS80" s="135">
        <v>3.2829584959785181</v>
      </c>
      <c r="BT80" s="135">
        <v>2.3548647439508361</v>
      </c>
    </row>
    <row r="81" spans="1:72" x14ac:dyDescent="0.3">
      <c r="A81" s="135">
        <v>1</v>
      </c>
      <c r="B81" s="135">
        <v>6</v>
      </c>
      <c r="C81" s="135">
        <v>950</v>
      </c>
      <c r="E81" s="135">
        <v>38.127979833243401</v>
      </c>
      <c r="F81" s="135">
        <v>9.6127950647176004</v>
      </c>
      <c r="K81" s="135">
        <v>39.1695351135821</v>
      </c>
      <c r="L81" s="135">
        <v>2.5519344525066101</v>
      </c>
      <c r="N81" s="135">
        <v>10.5377555359502</v>
      </c>
      <c r="Q81" s="172">
        <v>56.8545683772751</v>
      </c>
      <c r="R81" s="172">
        <v>14.4430228818626</v>
      </c>
      <c r="S81" s="172">
        <v>12.911127796208699</v>
      </c>
      <c r="T81" s="172">
        <v>3.1705735462840798</v>
      </c>
      <c r="U81" s="172">
        <v>3.00613420339926</v>
      </c>
      <c r="V81" s="172">
        <v>4.0642425294866102</v>
      </c>
      <c r="W81" s="172">
        <v>2.92732249065971</v>
      </c>
      <c r="X81" s="171">
        <f t="shared" si="1"/>
        <v>1.3883822306747899</v>
      </c>
      <c r="Z81" s="135">
        <v>7.3353989237666482E-3</v>
      </c>
      <c r="AA81" s="135">
        <v>4.1633137960590545E-2</v>
      </c>
      <c r="AB81" s="135">
        <v>6.3204188429200517E-2</v>
      </c>
      <c r="AC81" s="135">
        <v>5.0395714808320967E-2</v>
      </c>
      <c r="AD81" s="135">
        <v>0.10490253030949971</v>
      </c>
      <c r="AE81" s="135">
        <v>0.26184003338462747</v>
      </c>
      <c r="AF81" s="135">
        <v>0.32405888447704462</v>
      </c>
      <c r="AG81" s="135">
        <v>5.2067904944582397E-2</v>
      </c>
      <c r="AH81" s="135">
        <v>4.8746338785040318E-2</v>
      </c>
      <c r="AI81" s="135">
        <v>0.89409986634978866</v>
      </c>
      <c r="AJ81" s="135">
        <v>5.7825016358709388E-2</v>
      </c>
      <c r="AK81" s="135">
        <v>7.8509699591099963E-2</v>
      </c>
      <c r="AL81" s="135">
        <v>0.1212649518540983</v>
      </c>
      <c r="AM81" s="135">
        <v>7.9460925370595084E-2</v>
      </c>
      <c r="AN81" s="135">
        <v>0.66129065622440064</v>
      </c>
      <c r="AO81" s="135">
        <v>0.50645564495815865</v>
      </c>
      <c r="AP81" s="135">
        <v>0.10249195244271883</v>
      </c>
      <c r="AQ81" s="135">
        <v>0.12368089587498904</v>
      </c>
      <c r="AR81" s="135">
        <v>0.11473676292247276</v>
      </c>
      <c r="AS81" s="135">
        <v>0.13305268149909663</v>
      </c>
      <c r="AT81" s="135">
        <v>0.58805461570095374</v>
      </c>
      <c r="AV81" s="135">
        <v>18.169171729818633</v>
      </c>
      <c r="AW81" s="135">
        <v>302.79649191552852</v>
      </c>
      <c r="AX81" s="135">
        <v>0.97529527925695247</v>
      </c>
      <c r="AY81" s="135">
        <v>0.47947087730136356</v>
      </c>
      <c r="AZ81" s="135">
        <v>8744.3773581073765</v>
      </c>
      <c r="BA81" s="135">
        <v>1.9879050094564719</v>
      </c>
      <c r="BB81" s="135">
        <v>0.12375636192189804</v>
      </c>
      <c r="BC81" s="135">
        <v>8.4644258673599069</v>
      </c>
      <c r="BD81" s="135">
        <v>24.547920698518894</v>
      </c>
      <c r="BE81" s="135">
        <v>280.37059703729602</v>
      </c>
      <c r="BF81" s="135">
        <v>19.781454295591725</v>
      </c>
      <c r="BG81" s="135">
        <v>5.8159101296569169</v>
      </c>
      <c r="BH81" s="135">
        <v>3.2434170908816142</v>
      </c>
      <c r="BI81" s="135">
        <v>120.80552807310944</v>
      </c>
      <c r="BJ81" s="135">
        <v>1.1386154403046169</v>
      </c>
      <c r="BK81" s="135">
        <v>7070.7293776081569</v>
      </c>
      <c r="BL81" s="135">
        <v>6.858654423873654</v>
      </c>
      <c r="BM81" s="135">
        <v>7.1864867757246511</v>
      </c>
      <c r="BN81" s="135">
        <v>44.442503476304402</v>
      </c>
      <c r="BO81" s="135">
        <v>4.323750157661741</v>
      </c>
      <c r="BP81" s="135">
        <v>2.6532600981412657</v>
      </c>
      <c r="BQ81" s="135">
        <v>16.063053071251623</v>
      </c>
      <c r="BR81" s="135">
        <v>6.3086139417592078</v>
      </c>
      <c r="BS81" s="135">
        <v>3.1901983048287041</v>
      </c>
      <c r="BT81" s="135">
        <v>2.2883278979783954</v>
      </c>
    </row>
    <row r="82" spans="1:72" x14ac:dyDescent="0.3">
      <c r="A82" s="135">
        <v>1</v>
      </c>
      <c r="B82" s="135">
        <v>6</v>
      </c>
      <c r="C82" s="135">
        <v>960</v>
      </c>
      <c r="E82" s="135">
        <v>41.5289111036479</v>
      </c>
      <c r="F82" s="135">
        <v>9.6059427161254707</v>
      </c>
      <c r="K82" s="135">
        <v>37.4048237434803</v>
      </c>
      <c r="L82" s="135">
        <v>2.55154294016867</v>
      </c>
      <c r="N82" s="135">
        <v>8.9087794965777292</v>
      </c>
      <c r="Q82" s="172">
        <v>56.6014329770451</v>
      </c>
      <c r="R82" s="172">
        <v>14.4296759338421</v>
      </c>
      <c r="S82" s="172">
        <v>13.249888598199201</v>
      </c>
      <c r="T82" s="172">
        <v>3.4057691424933099</v>
      </c>
      <c r="U82" s="172">
        <v>3.19831375906718</v>
      </c>
      <c r="V82" s="172">
        <v>3.9942752501999399</v>
      </c>
      <c r="W82" s="172">
        <v>2.71244239626209</v>
      </c>
      <c r="X82" s="171">
        <f t="shared" si="1"/>
        <v>1.472575143237804</v>
      </c>
      <c r="Z82" s="135">
        <v>6.533702844915854E-3</v>
      </c>
      <c r="AA82" s="135">
        <v>3.9261150262156493E-2</v>
      </c>
      <c r="AB82" s="135">
        <v>5.9402564972779626E-2</v>
      </c>
      <c r="AC82" s="135">
        <v>4.7337493673833206E-2</v>
      </c>
      <c r="AD82" s="135">
        <v>9.9689438562548124E-2</v>
      </c>
      <c r="AE82" s="135">
        <v>0.26149605391425007</v>
      </c>
      <c r="AF82" s="135">
        <v>0.32181649337583751</v>
      </c>
      <c r="AG82" s="135">
        <v>4.9855151419380545E-2</v>
      </c>
      <c r="AH82" s="135">
        <v>4.6807310692203841E-2</v>
      </c>
      <c r="AI82" s="135">
        <v>0.85341427505475964</v>
      </c>
      <c r="AJ82" s="135">
        <v>5.568912626077209E-2</v>
      </c>
      <c r="AK82" s="135">
        <v>7.5988740572852861E-2</v>
      </c>
      <c r="AL82" s="135">
        <v>0.11659872552282317</v>
      </c>
      <c r="AM82" s="135">
        <v>7.8691312987062584E-2</v>
      </c>
      <c r="AN82" s="135">
        <v>0.62511366492758835</v>
      </c>
      <c r="AO82" s="135">
        <v>0.4942058721863809</v>
      </c>
      <c r="AP82" s="135">
        <v>9.9454835974873645E-2</v>
      </c>
      <c r="AQ82" s="135">
        <v>0.12006481995535022</v>
      </c>
      <c r="AR82" s="135">
        <v>0.11155682078590574</v>
      </c>
      <c r="AS82" s="135">
        <v>0.12895107623267651</v>
      </c>
      <c r="AT82" s="135">
        <v>0.58436598002665674</v>
      </c>
      <c r="AV82" s="135">
        <v>16.725941628799209</v>
      </c>
      <c r="AW82" s="135">
        <v>281.23503992367688</v>
      </c>
      <c r="AX82" s="135">
        <v>0.91106568414428568</v>
      </c>
      <c r="AY82" s="135">
        <v>0.44644969911567467</v>
      </c>
      <c r="AZ82" s="135">
        <v>8238.5709723369091</v>
      </c>
      <c r="BA82" s="135">
        <v>1.9007769738379692</v>
      </c>
      <c r="BB82" s="135">
        <v>0.11931084778763272</v>
      </c>
      <c r="BC82" s="135">
        <v>7.8750794428547497</v>
      </c>
      <c r="BD82" s="135">
        <v>22.816719232467811</v>
      </c>
      <c r="BE82" s="135">
        <v>286.56124122577836</v>
      </c>
      <c r="BF82" s="135">
        <v>18.421299148482493</v>
      </c>
      <c r="BG82" s="135">
        <v>5.4380861859030336</v>
      </c>
      <c r="BH82" s="135">
        <v>3.0612308924058609</v>
      </c>
      <c r="BI82" s="135">
        <v>112.72471760624884</v>
      </c>
      <c r="BJ82" s="135">
        <v>1.1526641148849883</v>
      </c>
      <c r="BK82" s="135">
        <v>6974.1192918183251</v>
      </c>
      <c r="BL82" s="135">
        <v>6.4421906581751402</v>
      </c>
      <c r="BM82" s="135">
        <v>6.7766262691380845</v>
      </c>
      <c r="BN82" s="135">
        <v>41.829893528371407</v>
      </c>
      <c r="BO82" s="135">
        <v>4.0850787962346873</v>
      </c>
      <c r="BP82" s="135">
        <v>2.6117136307301196</v>
      </c>
      <c r="BQ82" s="135">
        <v>15.93130054042744</v>
      </c>
      <c r="BR82" s="135">
        <v>6.8506328143392539</v>
      </c>
      <c r="BS82" s="135">
        <v>3.0152920864655539</v>
      </c>
      <c r="BT82" s="135">
        <v>2.1628677413466</v>
      </c>
    </row>
    <row r="83" spans="1:72" x14ac:dyDescent="0.3">
      <c r="A83" s="135">
        <v>1</v>
      </c>
      <c r="B83" s="135">
        <v>6</v>
      </c>
      <c r="C83" s="135">
        <v>970</v>
      </c>
      <c r="E83" s="135">
        <v>41.5289111036479</v>
      </c>
      <c r="F83" s="135">
        <v>9.6059427161254707</v>
      </c>
      <c r="K83" s="135">
        <v>37.4048237434803</v>
      </c>
      <c r="L83" s="135">
        <v>2.55154294016867</v>
      </c>
      <c r="N83" s="135">
        <v>8.9087794965777292</v>
      </c>
      <c r="Q83" s="172">
        <v>56.6014329770451</v>
      </c>
      <c r="R83" s="172">
        <v>14.4296759338421</v>
      </c>
      <c r="S83" s="172">
        <v>13.249888598199201</v>
      </c>
      <c r="T83" s="172">
        <v>3.4057691424933099</v>
      </c>
      <c r="U83" s="172">
        <v>3.19831375906718</v>
      </c>
      <c r="V83" s="172">
        <v>3.9942752501999399</v>
      </c>
      <c r="W83" s="172">
        <v>2.71244239626209</v>
      </c>
      <c r="X83" s="171">
        <f t="shared" si="1"/>
        <v>1.472575143237804</v>
      </c>
      <c r="Z83" s="135">
        <v>6.533702844915854E-3</v>
      </c>
      <c r="AA83" s="135">
        <v>3.9261150262156493E-2</v>
      </c>
      <c r="AB83" s="135">
        <v>5.9402564972779626E-2</v>
      </c>
      <c r="AC83" s="135">
        <v>4.7337493673833206E-2</v>
      </c>
      <c r="AD83" s="135">
        <v>9.9689438562548124E-2</v>
      </c>
      <c r="AE83" s="135">
        <v>0.26149605391425007</v>
      </c>
      <c r="AF83" s="135">
        <v>0.32181649337583751</v>
      </c>
      <c r="AG83" s="135">
        <v>4.9855151419380545E-2</v>
      </c>
      <c r="AH83" s="135">
        <v>4.6807310692203841E-2</v>
      </c>
      <c r="AI83" s="135">
        <v>0.85341427505475964</v>
      </c>
      <c r="AJ83" s="135">
        <v>5.568912626077209E-2</v>
      </c>
      <c r="AK83" s="135">
        <v>7.5988740572852861E-2</v>
      </c>
      <c r="AL83" s="135">
        <v>0.11659872552282317</v>
      </c>
      <c r="AM83" s="135">
        <v>7.8691312987062584E-2</v>
      </c>
      <c r="AN83" s="135">
        <v>0.62511366492758835</v>
      </c>
      <c r="AO83" s="135">
        <v>0.4942058721863809</v>
      </c>
      <c r="AP83" s="135">
        <v>9.9454835974873645E-2</v>
      </c>
      <c r="AQ83" s="135">
        <v>0.12006481995535022</v>
      </c>
      <c r="AR83" s="135">
        <v>0.11155682078590574</v>
      </c>
      <c r="AS83" s="135">
        <v>0.12895107623267651</v>
      </c>
      <c r="AT83" s="135">
        <v>0.58436598002665674</v>
      </c>
      <c r="AV83" s="135">
        <v>16.725941628799209</v>
      </c>
      <c r="AW83" s="135">
        <v>281.23503992367688</v>
      </c>
      <c r="AX83" s="135">
        <v>0.91106568414428568</v>
      </c>
      <c r="AY83" s="135">
        <v>0.44644969911567467</v>
      </c>
      <c r="AZ83" s="135">
        <v>8238.5709723369091</v>
      </c>
      <c r="BA83" s="135">
        <v>1.9007769738379692</v>
      </c>
      <c r="BB83" s="135">
        <v>0.11931084778763272</v>
      </c>
      <c r="BC83" s="135">
        <v>7.8750794428547497</v>
      </c>
      <c r="BD83" s="135">
        <v>22.816719232467811</v>
      </c>
      <c r="BE83" s="135">
        <v>286.56124122577836</v>
      </c>
      <c r="BF83" s="135">
        <v>18.421299148482493</v>
      </c>
      <c r="BG83" s="135">
        <v>5.4380861859030336</v>
      </c>
      <c r="BH83" s="135">
        <v>3.0612308924058609</v>
      </c>
      <c r="BI83" s="135">
        <v>112.72471760624884</v>
      </c>
      <c r="BJ83" s="135">
        <v>1.1526641148849883</v>
      </c>
      <c r="BK83" s="135">
        <v>6974.1192918183251</v>
      </c>
      <c r="BL83" s="135">
        <v>6.4421906581751402</v>
      </c>
      <c r="BM83" s="135">
        <v>6.7766262691380845</v>
      </c>
      <c r="BN83" s="135">
        <v>41.829893528371407</v>
      </c>
      <c r="BO83" s="135">
        <v>4.0850787962346873</v>
      </c>
      <c r="BP83" s="135">
        <v>2.6117136307301196</v>
      </c>
      <c r="BQ83" s="135">
        <v>15.93130054042744</v>
      </c>
      <c r="BR83" s="135">
        <v>6.8506328143392539</v>
      </c>
      <c r="BS83" s="135">
        <v>3.0152920864655539</v>
      </c>
      <c r="BT83" s="135">
        <v>2.1628677413466</v>
      </c>
    </row>
    <row r="84" spans="1:72" x14ac:dyDescent="0.3">
      <c r="A84" s="135">
        <v>1</v>
      </c>
      <c r="B84" s="135">
        <v>6</v>
      </c>
      <c r="C84" s="135">
        <v>980</v>
      </c>
      <c r="E84" s="135">
        <v>44.2857411417287</v>
      </c>
      <c r="F84" s="135">
        <v>9.5829610232612996</v>
      </c>
      <c r="K84" s="135">
        <v>35.919314454838101</v>
      </c>
      <c r="L84" s="135">
        <v>2.5586249990559402</v>
      </c>
      <c r="N84" s="135">
        <v>7.6533583811159804</v>
      </c>
      <c r="Q84" s="172">
        <v>56.4194434043361</v>
      </c>
      <c r="R84" s="172">
        <v>14.4856510291437</v>
      </c>
      <c r="S84" s="172">
        <v>13.3805277701418</v>
      </c>
      <c r="T84" s="172">
        <v>3.5852087837064799</v>
      </c>
      <c r="U84" s="172">
        <v>3.3676953101541698</v>
      </c>
      <c r="V84" s="172">
        <v>3.95033331433567</v>
      </c>
      <c r="W84" s="172">
        <v>2.5528515649460601</v>
      </c>
      <c r="X84" s="171">
        <f t="shared" si="1"/>
        <v>1.5474199003885827</v>
      </c>
      <c r="Z84" s="135">
        <v>5.9134170803113876E-3</v>
      </c>
      <c r="AA84" s="135">
        <v>3.7319184754252929E-2</v>
      </c>
      <c r="AB84" s="135">
        <v>5.6341756590889067E-2</v>
      </c>
      <c r="AC84" s="135">
        <v>4.4867375139689865E-2</v>
      </c>
      <c r="AD84" s="135">
        <v>9.535741884490273E-2</v>
      </c>
      <c r="AE84" s="135">
        <v>0.26196322567106006</v>
      </c>
      <c r="AF84" s="135">
        <v>0.32095569319029116</v>
      </c>
      <c r="AG84" s="135">
        <v>4.7989125980062532E-2</v>
      </c>
      <c r="AH84" s="135">
        <v>4.5166608268052223E-2</v>
      </c>
      <c r="AI84" s="135">
        <v>0.8192148086849852</v>
      </c>
      <c r="AJ84" s="135">
        <v>5.3875352768036296E-2</v>
      </c>
      <c r="AK84" s="135">
        <v>7.3832562132039717E-2</v>
      </c>
      <c r="AL84" s="135">
        <v>0.1130977737270131</v>
      </c>
      <c r="AM84" s="135">
        <v>7.8228321379186533E-2</v>
      </c>
      <c r="AN84" s="135">
        <v>0.59539005498406472</v>
      </c>
      <c r="AO84" s="135">
        <v>0.48531835938462925</v>
      </c>
      <c r="AP84" s="135">
        <v>9.6849573915635964E-2</v>
      </c>
      <c r="AQ84" s="135">
        <v>0.11697402949766655</v>
      </c>
      <c r="AR84" s="135">
        <v>0.10884148224791172</v>
      </c>
      <c r="AS84" s="135">
        <v>0.12548470611341725</v>
      </c>
      <c r="AT84" s="135">
        <v>0.58268980387233016</v>
      </c>
      <c r="AV84" s="135">
        <v>15.712132998098911</v>
      </c>
      <c r="AW84" s="135">
        <v>265.82579092964579</v>
      </c>
      <c r="AX84" s="135">
        <v>0.86452693496635713</v>
      </c>
      <c r="AY84" s="135">
        <v>0.42270125154423766</v>
      </c>
      <c r="AZ84" s="135">
        <v>7866.3876676906339</v>
      </c>
      <c r="BA84" s="135">
        <v>1.8342133334418478</v>
      </c>
      <c r="BB84" s="135">
        <v>0.11581471635146784</v>
      </c>
      <c r="BC84" s="135">
        <v>7.4532437159593679</v>
      </c>
      <c r="BD84" s="135">
        <v>21.580198152797834</v>
      </c>
      <c r="BE84" s="135">
        <v>291.34520033259207</v>
      </c>
      <c r="BF84" s="135">
        <v>17.446520311949126</v>
      </c>
      <c r="BG84" s="135">
        <v>5.1653674175431821</v>
      </c>
      <c r="BH84" s="135">
        <v>2.9256586316527056</v>
      </c>
      <c r="BI84" s="135">
        <v>106.89872111870319</v>
      </c>
      <c r="BJ84" s="135">
        <v>1.1619281568691278</v>
      </c>
      <c r="BK84" s="135">
        <v>6886.1932141993684</v>
      </c>
      <c r="BL84" s="135">
        <v>6.1390883894284443</v>
      </c>
      <c r="BM84" s="135">
        <v>6.476013039510355</v>
      </c>
      <c r="BN84" s="135">
        <v>39.920743494341686</v>
      </c>
      <c r="BO84" s="135">
        <v>3.9091578764196768</v>
      </c>
      <c r="BP84" s="135">
        <v>2.575900071211044</v>
      </c>
      <c r="BQ84" s="135">
        <v>15.837480686612249</v>
      </c>
      <c r="BR84" s="135">
        <v>7.2980905371636418</v>
      </c>
      <c r="BS84" s="135">
        <v>2.8934521953156631</v>
      </c>
      <c r="BT84" s="135">
        <v>2.07547203883402</v>
      </c>
    </row>
    <row r="85" spans="1:72" x14ac:dyDescent="0.3">
      <c r="A85" s="135">
        <v>1</v>
      </c>
      <c r="B85" s="135">
        <v>5.9999999999999902</v>
      </c>
      <c r="C85" s="135">
        <v>990</v>
      </c>
      <c r="E85" s="135">
        <v>48.713662805908001</v>
      </c>
      <c r="F85" s="135">
        <v>9.2367603689421003</v>
      </c>
      <c r="K85" s="135">
        <v>33.728027607796697</v>
      </c>
      <c r="L85" s="135">
        <v>2.5937449129355898</v>
      </c>
      <c r="N85" s="135">
        <v>5.7278043044175702</v>
      </c>
      <c r="Q85" s="172">
        <v>56.341682310267601</v>
      </c>
      <c r="R85" s="172">
        <v>14.419789654957601</v>
      </c>
      <c r="S85" s="172">
        <v>13.482740143131499</v>
      </c>
      <c r="T85" s="172">
        <v>3.8899853246510601</v>
      </c>
      <c r="U85" s="172">
        <v>3.49085541572811</v>
      </c>
      <c r="V85" s="172">
        <v>3.9622742208834398</v>
      </c>
      <c r="W85" s="172">
        <v>2.3596554315830098</v>
      </c>
      <c r="X85" s="171">
        <f t="shared" si="1"/>
        <v>1.6791749201387804</v>
      </c>
      <c r="Z85" s="135">
        <v>4.9387408403602992E-3</v>
      </c>
      <c r="AA85" s="135">
        <v>3.4405652852636186E-2</v>
      </c>
      <c r="AB85" s="135">
        <v>5.1428373028491521E-2</v>
      </c>
      <c r="AC85" s="135">
        <v>4.108038469373014E-2</v>
      </c>
      <c r="AD85" s="135">
        <v>8.8928804519510768E-2</v>
      </c>
      <c r="AE85" s="135">
        <v>0.26510770859750532</v>
      </c>
      <c r="AF85" s="135">
        <v>0.32245408563129663</v>
      </c>
      <c r="AG85" s="135">
        <v>4.5152572562903254E-2</v>
      </c>
      <c r="AH85" s="135">
        <v>4.2564582729857435E-2</v>
      </c>
      <c r="AI85" s="135">
        <v>0.76863287821758353</v>
      </c>
      <c r="AJ85" s="135">
        <v>5.0841100013300763E-2</v>
      </c>
      <c r="AK85" s="135">
        <v>6.9839066758047311E-2</v>
      </c>
      <c r="AL85" s="135">
        <v>0.10769482800552777</v>
      </c>
      <c r="AM85" s="135">
        <v>7.7699626658157162E-2</v>
      </c>
      <c r="AN85" s="135">
        <v>0.54998106892621679</v>
      </c>
      <c r="AO85" s="135">
        <v>0.47344691512990927</v>
      </c>
      <c r="AP85" s="135">
        <v>9.1676603522093045E-2</v>
      </c>
      <c r="AQ85" s="135">
        <v>0.11060792393716526</v>
      </c>
      <c r="AR85" s="135">
        <v>0.10292224030487229</v>
      </c>
      <c r="AS85" s="135">
        <v>0.11833104419762698</v>
      </c>
      <c r="AT85" s="135">
        <v>0.5827806113739783</v>
      </c>
      <c r="AV85" s="135">
        <v>14.315777496070783</v>
      </c>
      <c r="AW85" s="135">
        <v>244.16479462413471</v>
      </c>
      <c r="AX85" s="135">
        <v>0.79842285101750576</v>
      </c>
      <c r="AY85" s="135">
        <v>0.38913975474981183</v>
      </c>
      <c r="AZ85" s="135">
        <v>7323.600094671101</v>
      </c>
      <c r="BA85" s="135">
        <v>1.7332672983244037</v>
      </c>
      <c r="BB85" s="135">
        <v>0.11034160993291819</v>
      </c>
      <c r="BC85" s="135">
        <v>6.8587948534748611</v>
      </c>
      <c r="BD85" s="135">
        <v>19.844137328346122</v>
      </c>
      <c r="BE85" s="135">
        <v>297.27451088924596</v>
      </c>
      <c r="BF85" s="135">
        <v>16.07525429264572</v>
      </c>
      <c r="BG85" s="135">
        <v>4.7805303699441719</v>
      </c>
      <c r="BH85" s="135">
        <v>2.7287677130498924</v>
      </c>
      <c r="BI85" s="135">
        <v>98.674362954939852</v>
      </c>
      <c r="BJ85" s="135">
        <v>1.1700441040590803</v>
      </c>
      <c r="BK85" s="135">
        <v>6728.637017750023</v>
      </c>
      <c r="BL85" s="135">
        <v>5.7099616545242773</v>
      </c>
      <c r="BM85" s="135">
        <v>6.0493133304887943</v>
      </c>
      <c r="BN85" s="135">
        <v>37.227621932320602</v>
      </c>
      <c r="BO85" s="135">
        <v>3.6590199627755386</v>
      </c>
      <c r="BP85" s="135">
        <v>2.5151921117755225</v>
      </c>
      <c r="BQ85" s="135">
        <v>15.708192941702933</v>
      </c>
      <c r="BR85" s="135">
        <v>7.9853209917541248</v>
      </c>
      <c r="BS85" s="135">
        <v>2.7269467097020694</v>
      </c>
      <c r="BT85" s="135">
        <v>1.9560377242588687</v>
      </c>
    </row>
    <row r="86" spans="1:72" x14ac:dyDescent="0.3">
      <c r="A86" s="135">
        <v>1</v>
      </c>
      <c r="B86" s="135">
        <v>6</v>
      </c>
      <c r="C86" s="135">
        <v>1000</v>
      </c>
      <c r="E86" s="135">
        <v>48.713662805908001</v>
      </c>
      <c r="F86" s="135">
        <v>9.2367603689421003</v>
      </c>
      <c r="K86" s="135">
        <v>33.728027607796697</v>
      </c>
      <c r="L86" s="135">
        <v>2.5937449129355898</v>
      </c>
      <c r="N86" s="135">
        <v>5.7278043044175702</v>
      </c>
      <c r="Q86" s="172">
        <v>56.341682310267601</v>
      </c>
      <c r="R86" s="172">
        <v>14.419789654957601</v>
      </c>
      <c r="S86" s="172">
        <v>13.482740143131499</v>
      </c>
      <c r="T86" s="172">
        <v>3.8899853246510601</v>
      </c>
      <c r="U86" s="172">
        <v>3.49085541572811</v>
      </c>
      <c r="V86" s="172">
        <v>3.9622742208834398</v>
      </c>
      <c r="W86" s="172">
        <v>2.3596554315830098</v>
      </c>
      <c r="X86" s="171">
        <f t="shared" si="1"/>
        <v>1.6791749201387804</v>
      </c>
      <c r="Z86" s="135">
        <v>4.9387408403602992E-3</v>
      </c>
      <c r="AA86" s="135">
        <v>3.4405652852636186E-2</v>
      </c>
      <c r="AB86" s="135">
        <v>5.1428373028491521E-2</v>
      </c>
      <c r="AC86" s="135">
        <v>4.108038469373014E-2</v>
      </c>
      <c r="AD86" s="135">
        <v>8.8928804519510768E-2</v>
      </c>
      <c r="AE86" s="135">
        <v>0.26510770859750532</v>
      </c>
      <c r="AF86" s="135">
        <v>0.32245408563129663</v>
      </c>
      <c r="AG86" s="135">
        <v>4.5152572562903254E-2</v>
      </c>
      <c r="AH86" s="135">
        <v>4.2564582729857435E-2</v>
      </c>
      <c r="AI86" s="135">
        <v>0.76863287821758353</v>
      </c>
      <c r="AJ86" s="135">
        <v>5.0841100013300763E-2</v>
      </c>
      <c r="AK86" s="135">
        <v>6.9839066758047311E-2</v>
      </c>
      <c r="AL86" s="135">
        <v>0.10769482800552777</v>
      </c>
      <c r="AM86" s="135">
        <v>7.7699626658157162E-2</v>
      </c>
      <c r="AN86" s="135">
        <v>0.54998106892621679</v>
      </c>
      <c r="AO86" s="135">
        <v>0.47344691512990927</v>
      </c>
      <c r="AP86" s="135">
        <v>9.1676603522093045E-2</v>
      </c>
      <c r="AQ86" s="135">
        <v>0.11060792393716526</v>
      </c>
      <c r="AR86" s="135">
        <v>0.10292224030487229</v>
      </c>
      <c r="AS86" s="135">
        <v>0.11833104419762698</v>
      </c>
      <c r="AT86" s="135">
        <v>0.5827806113739783</v>
      </c>
      <c r="AV86" s="135">
        <v>14.315777496070783</v>
      </c>
      <c r="AW86" s="135">
        <v>244.16479462413471</v>
      </c>
      <c r="AX86" s="135">
        <v>0.79842285101750576</v>
      </c>
      <c r="AY86" s="135">
        <v>0.38913975474981183</v>
      </c>
      <c r="AZ86" s="135">
        <v>7323.600094671101</v>
      </c>
      <c r="BA86" s="135">
        <v>1.7332672983244037</v>
      </c>
      <c r="BB86" s="135">
        <v>0.11034160993291819</v>
      </c>
      <c r="BC86" s="135">
        <v>6.8587948534748611</v>
      </c>
      <c r="BD86" s="135">
        <v>19.844137328346122</v>
      </c>
      <c r="BE86" s="135">
        <v>297.27451088924596</v>
      </c>
      <c r="BF86" s="135">
        <v>16.07525429264572</v>
      </c>
      <c r="BG86" s="135">
        <v>4.7805303699441719</v>
      </c>
      <c r="BH86" s="135">
        <v>2.7287677130498924</v>
      </c>
      <c r="BI86" s="135">
        <v>98.674362954939852</v>
      </c>
      <c r="BJ86" s="135">
        <v>1.1700441040590803</v>
      </c>
      <c r="BK86" s="135">
        <v>6728.637017750023</v>
      </c>
      <c r="BL86" s="135">
        <v>5.7099616545242773</v>
      </c>
      <c r="BM86" s="135">
        <v>6.0493133304887943</v>
      </c>
      <c r="BN86" s="135">
        <v>37.227621932320602</v>
      </c>
      <c r="BO86" s="135">
        <v>3.6590199627755386</v>
      </c>
      <c r="BP86" s="135">
        <v>2.5151921117755225</v>
      </c>
      <c r="BQ86" s="135">
        <v>15.708192941702933</v>
      </c>
      <c r="BR86" s="135">
        <v>7.9853209917541248</v>
      </c>
      <c r="BS86" s="135">
        <v>2.7269467097020694</v>
      </c>
      <c r="BT86" s="135">
        <v>1.9560377242588687</v>
      </c>
    </row>
    <row r="88" spans="1:72" x14ac:dyDescent="0.3">
      <c r="A88" s="135">
        <v>1</v>
      </c>
      <c r="B88" s="135">
        <v>7</v>
      </c>
      <c r="C88" s="135">
        <v>600</v>
      </c>
      <c r="G88" s="135">
        <v>50.704371440908197</v>
      </c>
      <c r="H88" s="135">
        <v>4.1460849766784298</v>
      </c>
      <c r="I88" s="135">
        <v>9.4018140727225497</v>
      </c>
      <c r="K88" s="135">
        <v>28.326016871333501</v>
      </c>
      <c r="L88" s="135">
        <v>1.29873583990745</v>
      </c>
      <c r="Z88" s="135">
        <v>3.0593975858557075E-2</v>
      </c>
      <c r="AA88" s="135">
        <v>5.6938831624626207E-2</v>
      </c>
      <c r="AB88" s="135">
        <v>5.7123102215978959E-2</v>
      </c>
      <c r="AC88" s="135">
        <v>5.585054149070167E-2</v>
      </c>
      <c r="AD88" s="135">
        <v>0.24297902408170347</v>
      </c>
      <c r="AE88" s="135">
        <v>0.53930566470215424</v>
      </c>
      <c r="AF88" s="135">
        <v>0.35196590308383663</v>
      </c>
      <c r="AG88" s="135">
        <v>0.19896685272139247</v>
      </c>
      <c r="AH88" s="135">
        <v>0.31687239262654449</v>
      </c>
      <c r="AI88" s="135">
        <v>0.86923636941199289</v>
      </c>
      <c r="AJ88" s="135">
        <v>0.71003670318183754</v>
      </c>
      <c r="AK88" s="135">
        <v>1.1348506184173088</v>
      </c>
      <c r="AL88" s="135">
        <v>0.45610967771721378</v>
      </c>
      <c r="AM88" s="135">
        <v>0.3034980994754401</v>
      </c>
      <c r="AN88" s="135">
        <v>1.3526647593896599</v>
      </c>
      <c r="AO88" s="135">
        <v>2.3245907761360836</v>
      </c>
      <c r="AP88" s="135">
        <v>1.4565792199573977</v>
      </c>
      <c r="AQ88" s="135">
        <v>1.6600929025763285</v>
      </c>
      <c r="AR88" s="135">
        <v>1.6843406284234934</v>
      </c>
      <c r="AS88" s="135">
        <v>1.638740352557754</v>
      </c>
      <c r="AT88" s="135">
        <v>1.6629800894873563</v>
      </c>
      <c r="AV88" s="135">
        <v>229.13007555503174</v>
      </c>
      <c r="AW88" s="135">
        <v>2164.6036015023187</v>
      </c>
      <c r="AX88" s="135">
        <v>7.1774813358317804</v>
      </c>
      <c r="AY88" s="135">
        <v>3.540930170228497</v>
      </c>
      <c r="AZ88" s="135">
        <v>16057.398430771764</v>
      </c>
      <c r="BA88" s="135">
        <v>2.0025749230660472</v>
      </c>
      <c r="BB88" s="135">
        <v>0.2045629157065596</v>
      </c>
      <c r="BC88" s="135">
        <v>17.590869796291891</v>
      </c>
      <c r="BD88" s="135">
        <v>31.874029530567316</v>
      </c>
      <c r="BE88" s="135">
        <v>301.41398728775414</v>
      </c>
      <c r="BF88" s="135">
        <v>11.619117663959983</v>
      </c>
      <c r="BG88" s="135">
        <v>2.202933108047791</v>
      </c>
      <c r="BH88" s="135">
        <v>3.244833583464533</v>
      </c>
      <c r="BI88" s="135">
        <v>171.33550453816923</v>
      </c>
      <c r="BJ88" s="135">
        <v>0.66535332849662754</v>
      </c>
      <c r="BK88" s="135">
        <v>2112.8751135130856</v>
      </c>
      <c r="BL88" s="135">
        <v>2.0939472142745568</v>
      </c>
      <c r="BM88" s="135">
        <v>1.9818167976588472</v>
      </c>
      <c r="BN88" s="135">
        <v>11.933453163101081</v>
      </c>
      <c r="BO88" s="135">
        <v>1.2231956068399528</v>
      </c>
      <c r="BP88" s="135">
        <v>1.1888296273044652</v>
      </c>
      <c r="BQ88" s="135">
        <v>9.7895306006426459</v>
      </c>
      <c r="BR88" s="135">
        <v>25.2579017295466</v>
      </c>
      <c r="BS88" s="135">
        <v>14.796796271116804</v>
      </c>
      <c r="BT88" s="135">
        <v>10.613735721898131</v>
      </c>
    </row>
    <row r="89" spans="1:72" x14ac:dyDescent="0.3">
      <c r="A89" s="135">
        <v>1</v>
      </c>
      <c r="B89" s="135">
        <v>7</v>
      </c>
      <c r="C89" s="135">
        <v>610</v>
      </c>
      <c r="F89" s="135">
        <v>0.381784240673125</v>
      </c>
      <c r="G89" s="135">
        <v>47.985801351495098</v>
      </c>
      <c r="H89" s="135">
        <v>4.0055858771400104</v>
      </c>
      <c r="I89" s="135">
        <v>9.4499680608136494</v>
      </c>
      <c r="K89" s="135">
        <v>30.182950075842701</v>
      </c>
      <c r="L89" s="135">
        <v>1.2206055882089799</v>
      </c>
      <c r="Z89" s="135">
        <v>2.9162712598653287E-2</v>
      </c>
      <c r="AA89" s="135">
        <v>5.742265541721632E-2</v>
      </c>
      <c r="AB89" s="135">
        <v>5.7712510021319732E-2</v>
      </c>
      <c r="AC89" s="135">
        <v>5.6204213150741908E-2</v>
      </c>
      <c r="AD89" s="135">
        <v>0.23860371312797771</v>
      </c>
      <c r="AE89" s="135">
        <v>0.50984359232909071</v>
      </c>
      <c r="AF89" s="135">
        <v>0.33249240630605198</v>
      </c>
      <c r="AG89" s="135">
        <v>0.1927111588346716</v>
      </c>
      <c r="AH89" s="135">
        <v>0.30387540607493685</v>
      </c>
      <c r="AI89" s="135">
        <v>0.90093729614737594</v>
      </c>
      <c r="AJ89" s="135">
        <v>0.67658921890623658</v>
      </c>
      <c r="AK89" s="135">
        <v>1.0802982228236198</v>
      </c>
      <c r="AL89" s="135">
        <v>0.43394005610655739</v>
      </c>
      <c r="AM89" s="135">
        <v>0.29033910143072394</v>
      </c>
      <c r="AN89" s="135">
        <v>1.3304515411622335</v>
      </c>
      <c r="AO89" s="135">
        <v>2.2096057617632114</v>
      </c>
      <c r="AP89" s="135">
        <v>1.3878001536895894</v>
      </c>
      <c r="AQ89" s="135">
        <v>1.5851440979839015</v>
      </c>
      <c r="AR89" s="135">
        <v>1.6084496983268894</v>
      </c>
      <c r="AS89" s="135">
        <v>1.5678434451656083</v>
      </c>
      <c r="AT89" s="135">
        <v>1.5872430658887131</v>
      </c>
      <c r="AV89" s="135">
        <v>240.37544437219864</v>
      </c>
      <c r="AW89" s="135">
        <v>2146.3653867014914</v>
      </c>
      <c r="AX89" s="135">
        <v>7.1041789700108486</v>
      </c>
      <c r="AY89" s="135">
        <v>3.5186484482509566</v>
      </c>
      <c r="AZ89" s="135">
        <v>16351.845278733479</v>
      </c>
      <c r="BA89" s="135">
        <v>2.1182967016733403</v>
      </c>
      <c r="BB89" s="135">
        <v>0.21654380671132784</v>
      </c>
      <c r="BC89" s="135">
        <v>18.161895871337048</v>
      </c>
      <c r="BD89" s="135">
        <v>33.237306468656108</v>
      </c>
      <c r="BE89" s="135">
        <v>290.80825171782197</v>
      </c>
      <c r="BF89" s="135">
        <v>12.19351383301203</v>
      </c>
      <c r="BG89" s="135">
        <v>2.3141757962589695</v>
      </c>
      <c r="BH89" s="135">
        <v>3.4106093207412371</v>
      </c>
      <c r="BI89" s="135">
        <v>179.1009193861799</v>
      </c>
      <c r="BJ89" s="135">
        <v>0.67646206731723058</v>
      </c>
      <c r="BK89" s="135">
        <v>2222.826390568735</v>
      </c>
      <c r="BL89" s="135">
        <v>2.1977227714605054</v>
      </c>
      <c r="BM89" s="135">
        <v>2.0755210861804017</v>
      </c>
      <c r="BN89" s="135">
        <v>12.496505188137395</v>
      </c>
      <c r="BO89" s="135">
        <v>1.2785077529142386</v>
      </c>
      <c r="BP89" s="135">
        <v>1.245555921766184</v>
      </c>
      <c r="BQ89" s="135">
        <v>9.7823010218769184</v>
      </c>
      <c r="BR89" s="135">
        <v>23.271166405298551</v>
      </c>
      <c r="BS89" s="135">
        <v>14.581357250972472</v>
      </c>
      <c r="BT89" s="135">
        <v>10.459201403651141</v>
      </c>
    </row>
    <row r="90" spans="1:72" x14ac:dyDescent="0.3">
      <c r="A90" s="135">
        <v>1</v>
      </c>
      <c r="B90" s="135">
        <v>7</v>
      </c>
      <c r="C90" s="135">
        <v>620</v>
      </c>
      <c r="F90" s="135">
        <v>0.84053268133372705</v>
      </c>
      <c r="G90" s="135">
        <v>44.866596266131403</v>
      </c>
      <c r="H90" s="135">
        <v>3.9172666943433598</v>
      </c>
      <c r="I90" s="135">
        <v>9.4838334977303305</v>
      </c>
      <c r="K90" s="135">
        <v>32.211536570924402</v>
      </c>
      <c r="L90" s="135">
        <v>1.1590305716371001</v>
      </c>
      <c r="Z90" s="135">
        <v>2.7524018820262567E-2</v>
      </c>
      <c r="AA90" s="135">
        <v>5.7875602157807481E-2</v>
      </c>
      <c r="AB90" s="135">
        <v>5.8342209208682404E-2</v>
      </c>
      <c r="AC90" s="135">
        <v>5.6564860100899256E-2</v>
      </c>
      <c r="AD90" s="135">
        <v>0.23333273340035746</v>
      </c>
      <c r="AE90" s="135">
        <v>0.4788704989104261</v>
      </c>
      <c r="AF90" s="135">
        <v>0.31353308854389128</v>
      </c>
      <c r="AG90" s="135">
        <v>0.18541650489851041</v>
      </c>
      <c r="AH90" s="135">
        <v>0.28887466593011707</v>
      </c>
      <c r="AI90" s="135">
        <v>0.93494299971739125</v>
      </c>
      <c r="AJ90" s="135">
        <v>0.63821526823821007</v>
      </c>
      <c r="AK90" s="135">
        <v>1.0182511889582089</v>
      </c>
      <c r="AL90" s="135">
        <v>0.4094567658560811</v>
      </c>
      <c r="AM90" s="135">
        <v>0.27630561060642034</v>
      </c>
      <c r="AN90" s="135">
        <v>1.304229783677145</v>
      </c>
      <c r="AO90" s="135">
        <v>2.0819327023451062</v>
      </c>
      <c r="AP90" s="135">
        <v>1.3111156906039101</v>
      </c>
      <c r="AQ90" s="135">
        <v>1.5047171349509287</v>
      </c>
      <c r="AR90" s="135">
        <v>1.5283268092689861</v>
      </c>
      <c r="AS90" s="135">
        <v>1.4947125376238191</v>
      </c>
      <c r="AT90" s="135">
        <v>1.5141861769066571</v>
      </c>
      <c r="AV90" s="135">
        <v>254.68664462761501</v>
      </c>
      <c r="AW90" s="135">
        <v>2129.5674758413452</v>
      </c>
      <c r="AX90" s="135">
        <v>7.0275021388628591</v>
      </c>
      <c r="AY90" s="135">
        <v>3.4962142049897871</v>
      </c>
      <c r="AZ90" s="135">
        <v>16721.232992653157</v>
      </c>
      <c r="BA90" s="135">
        <v>2.2553070244613602</v>
      </c>
      <c r="BB90" s="135">
        <v>0.22963819129425914</v>
      </c>
      <c r="BC90" s="135">
        <v>18.876420963256535</v>
      </c>
      <c r="BD90" s="135">
        <v>34.963259818856301</v>
      </c>
      <c r="BE90" s="135">
        <v>280.23098742831996</v>
      </c>
      <c r="BF90" s="135">
        <v>12.92667288072578</v>
      </c>
      <c r="BG90" s="135">
        <v>2.455189865830449</v>
      </c>
      <c r="BH90" s="135">
        <v>3.6145452302043566</v>
      </c>
      <c r="BI90" s="135">
        <v>188.19740896999255</v>
      </c>
      <c r="BJ90" s="135">
        <v>0.69006245008647193</v>
      </c>
      <c r="BK90" s="135">
        <v>2359.1396563719695</v>
      </c>
      <c r="BL90" s="135">
        <v>2.3262630611911495</v>
      </c>
      <c r="BM90" s="135">
        <v>2.1864574567413908</v>
      </c>
      <c r="BN90" s="135">
        <v>13.151637384162639</v>
      </c>
      <c r="BO90" s="135">
        <v>1.3410605380928982</v>
      </c>
      <c r="BP90" s="135">
        <v>1.3056518611461827</v>
      </c>
      <c r="BQ90" s="135">
        <v>9.8211321546745776</v>
      </c>
      <c r="BR90" s="135">
        <v>21.307688103215003</v>
      </c>
      <c r="BS90" s="135">
        <v>14.457468736486643</v>
      </c>
      <c r="BT90" s="135">
        <v>10.370336224484092</v>
      </c>
    </row>
    <row r="91" spans="1:72" x14ac:dyDescent="0.3">
      <c r="A91" s="135">
        <v>1</v>
      </c>
      <c r="B91" s="135">
        <v>7</v>
      </c>
      <c r="C91" s="135">
        <v>630</v>
      </c>
      <c r="F91" s="135">
        <v>1.35871957766847</v>
      </c>
      <c r="G91" s="135">
        <v>42.014660176139998</v>
      </c>
      <c r="H91" s="135">
        <v>3.7929944603310202</v>
      </c>
      <c r="I91" s="135">
        <v>9.6068203774906191</v>
      </c>
      <c r="K91" s="135">
        <v>33.897867022457703</v>
      </c>
      <c r="L91" s="135">
        <v>1.10204347813601</v>
      </c>
      <c r="Z91" s="135">
        <v>2.604925009757254E-2</v>
      </c>
      <c r="AA91" s="135">
        <v>5.8215009863384612E-2</v>
      </c>
      <c r="AB91" s="135">
        <v>5.8865032677808411E-2</v>
      </c>
      <c r="AC91" s="135">
        <v>5.6782691961551481E-2</v>
      </c>
      <c r="AD91" s="135">
        <v>0.22811407394781696</v>
      </c>
      <c r="AE91" s="135">
        <v>0.45046894855869929</v>
      </c>
      <c r="AF91" s="135">
        <v>0.29611109271267461</v>
      </c>
      <c r="AG91" s="135">
        <v>0.17857552052306644</v>
      </c>
      <c r="AH91" s="135">
        <v>0.27504063588635863</v>
      </c>
      <c r="AI91" s="135">
        <v>0.96255797232328622</v>
      </c>
      <c r="AJ91" s="135">
        <v>0.60299922294473229</v>
      </c>
      <c r="AK91" s="135">
        <v>0.96118837421151493</v>
      </c>
      <c r="AL91" s="135">
        <v>0.38706005314147107</v>
      </c>
      <c r="AM91" s="135">
        <v>0.26357678469235224</v>
      </c>
      <c r="AN91" s="135">
        <v>1.2778595954256537</v>
      </c>
      <c r="AO91" s="135">
        <v>1.9646990342723136</v>
      </c>
      <c r="AP91" s="135">
        <v>1.2397920772866571</v>
      </c>
      <c r="AQ91" s="135">
        <v>1.4281319944732289</v>
      </c>
      <c r="AR91" s="135">
        <v>1.451300443238408</v>
      </c>
      <c r="AS91" s="135">
        <v>1.4233049165775415</v>
      </c>
      <c r="AT91" s="135">
        <v>1.4426653261593017</v>
      </c>
      <c r="AV91" s="135">
        <v>269.1056354306815</v>
      </c>
      <c r="AW91" s="135">
        <v>2117.1515780764357</v>
      </c>
      <c r="AX91" s="135">
        <v>6.9650857452860349</v>
      </c>
      <c r="AY91" s="135">
        <v>3.4828018988943423</v>
      </c>
      <c r="AZ91" s="135">
        <v>17103.771514301774</v>
      </c>
      <c r="BA91" s="135">
        <v>2.3975015446803174</v>
      </c>
      <c r="BB91" s="135">
        <v>0.24314918669387686</v>
      </c>
      <c r="BC91" s="135">
        <v>19.599550877679835</v>
      </c>
      <c r="BD91" s="135">
        <v>36.721846455347496</v>
      </c>
      <c r="BE91" s="135">
        <v>272.1913978517278</v>
      </c>
      <c r="BF91" s="135">
        <v>13.681609670591817</v>
      </c>
      <c r="BG91" s="135">
        <v>2.6009469809191232</v>
      </c>
      <c r="BH91" s="135">
        <v>3.8236960595338356</v>
      </c>
      <c r="BI91" s="135">
        <v>197.28596378734412</v>
      </c>
      <c r="BJ91" s="135">
        <v>0.70430272873618083</v>
      </c>
      <c r="BK91" s="135">
        <v>2499.90961176359</v>
      </c>
      <c r="BL91" s="135">
        <v>2.460089926268175</v>
      </c>
      <c r="BM91" s="135">
        <v>2.3037086296869407</v>
      </c>
      <c r="BN91" s="135">
        <v>13.849647806314447</v>
      </c>
      <c r="BO91" s="135">
        <v>1.4083419347837229</v>
      </c>
      <c r="BP91" s="135">
        <v>1.3703802012509838</v>
      </c>
      <c r="BQ91" s="135">
        <v>9.8602079541345748</v>
      </c>
      <c r="BR91" s="135">
        <v>19.653308276014645</v>
      </c>
      <c r="BS91" s="135">
        <v>14.302272361924029</v>
      </c>
      <c r="BT91" s="135">
        <v>10.259013930494032</v>
      </c>
    </row>
    <row r="92" spans="1:72" x14ac:dyDescent="0.3">
      <c r="A92" s="135">
        <v>1</v>
      </c>
      <c r="B92" s="135">
        <v>6.9999999999999902</v>
      </c>
      <c r="C92" s="135">
        <v>640</v>
      </c>
      <c r="F92" s="135">
        <v>2.4714616229103998</v>
      </c>
      <c r="G92" s="135">
        <v>36.648503639508</v>
      </c>
      <c r="H92" s="135">
        <v>3.3383633052407</v>
      </c>
      <c r="I92" s="135">
        <v>9.7149306346935997</v>
      </c>
      <c r="K92" s="135">
        <v>37.266505626258997</v>
      </c>
      <c r="L92" s="135">
        <v>0.980635938364675</v>
      </c>
      <c r="Z92" s="135">
        <v>2.3263517624865261E-2</v>
      </c>
      <c r="AA92" s="135">
        <v>5.8934345734209331E-2</v>
      </c>
      <c r="AB92" s="135">
        <v>6.0137470784045938E-2</v>
      </c>
      <c r="AC92" s="135">
        <v>5.7307070020702414E-2</v>
      </c>
      <c r="AD92" s="135">
        <v>0.2187558965953664</v>
      </c>
      <c r="AE92" s="135">
        <v>0.39559314536887735</v>
      </c>
      <c r="AF92" s="135">
        <v>0.26159251802353062</v>
      </c>
      <c r="AG92" s="135">
        <v>0.16595512104848992</v>
      </c>
      <c r="AH92" s="135">
        <v>0.24925541133557882</v>
      </c>
      <c r="AI92" s="135">
        <v>1.0185696673933908</v>
      </c>
      <c r="AJ92" s="135">
        <v>0.5368029157704054</v>
      </c>
      <c r="AK92" s="135">
        <v>0.85251696842272695</v>
      </c>
      <c r="AL92" s="135">
        <v>0.34405045242894899</v>
      </c>
      <c r="AM92" s="135">
        <v>0.23764445895231801</v>
      </c>
      <c r="AN92" s="135">
        <v>1.2294431041946796</v>
      </c>
      <c r="AO92" s="135">
        <v>1.740691692136271</v>
      </c>
      <c r="AP92" s="135">
        <v>1.0995147291153977</v>
      </c>
      <c r="AQ92" s="135">
        <v>1.2681093031483086</v>
      </c>
      <c r="AR92" s="135">
        <v>1.2863977062363474</v>
      </c>
      <c r="AS92" s="135">
        <v>1.265213723192891</v>
      </c>
      <c r="AT92" s="135">
        <v>1.2806233067819812</v>
      </c>
      <c r="AV92" s="135">
        <v>301.33018200598116</v>
      </c>
      <c r="AW92" s="135">
        <v>2091.3102277549792</v>
      </c>
      <c r="AX92" s="135">
        <v>6.8177127280978063</v>
      </c>
      <c r="AY92" s="135">
        <v>3.4509331451875198</v>
      </c>
      <c r="AZ92" s="135">
        <v>17835.455229884956</v>
      </c>
      <c r="BA92" s="135">
        <v>2.7300776382081553</v>
      </c>
      <c r="BB92" s="135">
        <v>0.275234062151753</v>
      </c>
      <c r="BC92" s="135">
        <v>21.090039149664719</v>
      </c>
      <c r="BD92" s="135">
        <v>40.520684970815402</v>
      </c>
      <c r="BE92" s="135">
        <v>257.22344615904478</v>
      </c>
      <c r="BF92" s="135">
        <v>15.368768979504923</v>
      </c>
      <c r="BG92" s="135">
        <v>2.9324929504046611</v>
      </c>
      <c r="BH92" s="135">
        <v>4.3016946774852443</v>
      </c>
      <c r="BI92" s="135">
        <v>218.81427502769378</v>
      </c>
      <c r="BJ92" s="135">
        <v>0.73203875553844822</v>
      </c>
      <c r="BK92" s="135">
        <v>2821.6197171437379</v>
      </c>
      <c r="BL92" s="135">
        <v>2.7739510160576413</v>
      </c>
      <c r="BM92" s="135">
        <v>2.5944135823560206</v>
      </c>
      <c r="BN92" s="135">
        <v>15.625027860790562</v>
      </c>
      <c r="BO92" s="135">
        <v>1.5843173080208517</v>
      </c>
      <c r="BP92" s="135">
        <v>1.5437794935716977</v>
      </c>
      <c r="BQ92" s="135">
        <v>9.9191125432102236</v>
      </c>
      <c r="BR92" s="135">
        <v>16.462271200457902</v>
      </c>
      <c r="BS92" s="135">
        <v>13.661302820437571</v>
      </c>
      <c r="BT92" s="135">
        <v>9.7992467488370778</v>
      </c>
    </row>
    <row r="93" spans="1:72" x14ac:dyDescent="0.3">
      <c r="A93" s="135">
        <v>1</v>
      </c>
      <c r="B93" s="135">
        <v>7.0000000000000098</v>
      </c>
      <c r="C93" s="135">
        <v>650</v>
      </c>
      <c r="F93" s="135">
        <v>2.5684754863229702</v>
      </c>
      <c r="G93" s="135">
        <v>36.090889619422498</v>
      </c>
      <c r="H93" s="135">
        <v>3.18728060896896</v>
      </c>
      <c r="I93" s="135">
        <v>9.6867026803391791</v>
      </c>
      <c r="K93" s="135">
        <v>37.808683984462299</v>
      </c>
      <c r="L93" s="135">
        <v>0.95516013102379405</v>
      </c>
      <c r="Z93" s="135">
        <v>2.2964585025287091E-2</v>
      </c>
      <c r="AA93" s="135">
        <v>5.9146856760009435E-2</v>
      </c>
      <c r="AB93" s="135">
        <v>6.0409946986522058E-2</v>
      </c>
      <c r="AC93" s="135">
        <v>5.7478890555802492E-2</v>
      </c>
      <c r="AD93" s="135">
        <v>0.21825171435323462</v>
      </c>
      <c r="AE93" s="135">
        <v>0.388594322243621</v>
      </c>
      <c r="AF93" s="135">
        <v>0.25643328753402261</v>
      </c>
      <c r="AG93" s="135">
        <v>0.16486560945485898</v>
      </c>
      <c r="AH93" s="135">
        <v>0.24675282482498645</v>
      </c>
      <c r="AI93" s="135">
        <v>1.0285944009021644</v>
      </c>
      <c r="AJ93" s="135">
        <v>0.52997969976355808</v>
      </c>
      <c r="AK93" s="135">
        <v>0.84053204273103821</v>
      </c>
      <c r="AL93" s="135">
        <v>0.33889241466076159</v>
      </c>
      <c r="AM93" s="135">
        <v>0.23384618248222322</v>
      </c>
      <c r="AN93" s="135">
        <v>1.2261249287856875</v>
      </c>
      <c r="AO93" s="135">
        <v>1.7148719454418022</v>
      </c>
      <c r="AP93" s="135">
        <v>1.0818802075709</v>
      </c>
      <c r="AQ93" s="135">
        <v>1.2436826675869432</v>
      </c>
      <c r="AR93" s="135">
        <v>1.2594929931777752</v>
      </c>
      <c r="AS93" s="135">
        <v>1.2372445821109164</v>
      </c>
      <c r="AT93" s="135">
        <v>1.249263355511526</v>
      </c>
      <c r="AV93" s="135">
        <v>305.25263105259899</v>
      </c>
      <c r="AW93" s="135">
        <v>2083.7962784749739</v>
      </c>
      <c r="AX93" s="135">
        <v>6.7869617579944945</v>
      </c>
      <c r="AY93" s="135">
        <v>3.4406173375254867</v>
      </c>
      <c r="AZ93" s="135">
        <v>17876.656829761923</v>
      </c>
      <c r="BA93" s="135">
        <v>2.7792480182531252</v>
      </c>
      <c r="BB93" s="135">
        <v>0.28077154903132229</v>
      </c>
      <c r="BC93" s="135">
        <v>21.229412316935129</v>
      </c>
      <c r="BD93" s="135">
        <v>40.931648937205047</v>
      </c>
      <c r="BE93" s="135">
        <v>254.7165333295649</v>
      </c>
      <c r="BF93" s="135">
        <v>15.566633974245816</v>
      </c>
      <c r="BG93" s="135">
        <v>2.9743065973749854</v>
      </c>
      <c r="BH93" s="135">
        <v>4.3671676791040337</v>
      </c>
      <c r="BI93" s="135">
        <v>222.36839382209283</v>
      </c>
      <c r="BJ93" s="135">
        <v>0.73401982038757629</v>
      </c>
      <c r="BK93" s="135">
        <v>2864.1030679026198</v>
      </c>
      <c r="BL93" s="135">
        <v>2.8191660949672386</v>
      </c>
      <c r="BM93" s="135">
        <v>2.645369341990933</v>
      </c>
      <c r="BN93" s="135">
        <v>15.958802556961047</v>
      </c>
      <c r="BO93" s="135">
        <v>1.620132372356027</v>
      </c>
      <c r="BP93" s="135">
        <v>1.5825326111406617</v>
      </c>
      <c r="BQ93" s="135">
        <v>9.8986098407822585</v>
      </c>
      <c r="BR93" s="135">
        <v>15.960880048513443</v>
      </c>
      <c r="BS93" s="135">
        <v>13.414834024578704</v>
      </c>
      <c r="BT93" s="135">
        <v>9.622454785562784</v>
      </c>
    </row>
    <row r="94" spans="1:72" x14ac:dyDescent="0.3">
      <c r="A94" s="135">
        <v>1</v>
      </c>
      <c r="B94" s="135">
        <v>7</v>
      </c>
      <c r="C94" s="135">
        <v>660</v>
      </c>
      <c r="F94" s="135">
        <v>2.5791193305699101</v>
      </c>
      <c r="G94" s="135">
        <v>36.453135519895497</v>
      </c>
      <c r="H94" s="135">
        <v>2.8581455990255602</v>
      </c>
      <c r="I94" s="135">
        <v>9.6482692284383695</v>
      </c>
      <c r="K94" s="135">
        <v>37.937568797750302</v>
      </c>
      <c r="L94" s="135">
        <v>0.90732504692790605</v>
      </c>
      <c r="Z94" s="135">
        <v>2.3145897279282967E-2</v>
      </c>
      <c r="AA94" s="135">
        <v>5.9385473908117124E-2</v>
      </c>
      <c r="AB94" s="135">
        <v>6.0671496690319501E-2</v>
      </c>
      <c r="AC94" s="135">
        <v>5.7632595624745021E-2</v>
      </c>
      <c r="AD94" s="135">
        <v>0.21975343132904304</v>
      </c>
      <c r="AE94" s="135">
        <v>0.3866369820816179</v>
      </c>
      <c r="AF94" s="135">
        <v>0.25196200106343852</v>
      </c>
      <c r="AG94" s="135">
        <v>0.16615586313947031</v>
      </c>
      <c r="AH94" s="135">
        <v>0.24887096638747519</v>
      </c>
      <c r="AI94" s="135">
        <v>1.0327779784481179</v>
      </c>
      <c r="AJ94" s="135">
        <v>0.5344638223260294</v>
      </c>
      <c r="AK94" s="135">
        <v>0.84545642563078249</v>
      </c>
      <c r="AL94" s="135">
        <v>0.33936664238021874</v>
      </c>
      <c r="AM94" s="135">
        <v>0.23200193357565779</v>
      </c>
      <c r="AN94" s="135">
        <v>1.2315015231792921</v>
      </c>
      <c r="AO94" s="135">
        <v>1.7197953465931326</v>
      </c>
      <c r="AP94" s="135">
        <v>1.0809161274694186</v>
      </c>
      <c r="AQ94" s="135">
        <v>1.2278286710565263</v>
      </c>
      <c r="AR94" s="135">
        <v>1.2372787737323556</v>
      </c>
      <c r="AS94" s="135">
        <v>1.2083918495333008</v>
      </c>
      <c r="AT94" s="135">
        <v>1.2084288237185916</v>
      </c>
      <c r="AV94" s="135">
        <v>302.86144950078864</v>
      </c>
      <c r="AW94" s="135">
        <v>2075.4233634759885</v>
      </c>
      <c r="AX94" s="135">
        <v>6.7577037384247998</v>
      </c>
      <c r="AY94" s="135">
        <v>3.431441274581652</v>
      </c>
      <c r="AZ94" s="135">
        <v>17754.494100062569</v>
      </c>
      <c r="BA94" s="135">
        <v>2.7933178926272899</v>
      </c>
      <c r="BB94" s="135">
        <v>0.28575408617267722</v>
      </c>
      <c r="BC94" s="135">
        <v>21.064559106542749</v>
      </c>
      <c r="BD94" s="135">
        <v>40.583279546859579</v>
      </c>
      <c r="BE94" s="135">
        <v>253.68472747035989</v>
      </c>
      <c r="BF94" s="135">
        <v>15.436030757134017</v>
      </c>
      <c r="BG94" s="135">
        <v>2.9569826713834328</v>
      </c>
      <c r="BH94" s="135">
        <v>4.361065040511086</v>
      </c>
      <c r="BI94" s="135">
        <v>224.13606299984721</v>
      </c>
      <c r="BJ94" s="135">
        <v>0.73081517404584706</v>
      </c>
      <c r="BK94" s="135">
        <v>2855.9037618805546</v>
      </c>
      <c r="BL94" s="135">
        <v>2.8216805379160106</v>
      </c>
      <c r="BM94" s="135">
        <v>2.6795269385337037</v>
      </c>
      <c r="BN94" s="135">
        <v>16.245328398681455</v>
      </c>
      <c r="BO94" s="135">
        <v>1.6588162198993384</v>
      </c>
      <c r="BP94" s="135">
        <v>1.636008642955364</v>
      </c>
      <c r="BQ94" s="135">
        <v>9.775250916059786</v>
      </c>
      <c r="BR94" s="135">
        <v>15.615857140256402</v>
      </c>
      <c r="BS94" s="135">
        <v>12.875579354208499</v>
      </c>
      <c r="BT94" s="135">
        <v>9.235647638039854</v>
      </c>
    </row>
    <row r="95" spans="1:72" x14ac:dyDescent="0.3">
      <c r="A95" s="135">
        <v>1</v>
      </c>
      <c r="B95" s="135">
        <v>7</v>
      </c>
      <c r="C95" s="135">
        <v>670</v>
      </c>
      <c r="F95" s="135">
        <v>2.5308633119808501</v>
      </c>
      <c r="G95" s="135">
        <v>36.542931413973399</v>
      </c>
      <c r="H95" s="135">
        <v>2.7241158967865702</v>
      </c>
      <c r="I95" s="135">
        <v>9.6087034046108695</v>
      </c>
      <c r="K95" s="135">
        <v>38.097092432715101</v>
      </c>
      <c r="L95" s="135">
        <v>0.89646235747606096</v>
      </c>
      <c r="Z95" s="135">
        <v>2.3182478505060344E-2</v>
      </c>
      <c r="AA95" s="135">
        <v>5.953276262888748E-2</v>
      </c>
      <c r="AB95" s="135">
        <v>6.0798856053627219E-2</v>
      </c>
      <c r="AC95" s="135">
        <v>5.7748681663540594E-2</v>
      </c>
      <c r="AD95" s="135">
        <v>0.22043763773344743</v>
      </c>
      <c r="AE95" s="135">
        <v>0.38625075592060043</v>
      </c>
      <c r="AF95" s="135">
        <v>0.25094541120804614</v>
      </c>
      <c r="AG95" s="135">
        <v>0.16661393913797601</v>
      </c>
      <c r="AH95" s="135">
        <v>0.24949362620907198</v>
      </c>
      <c r="AI95" s="135">
        <v>1.0365827594901256</v>
      </c>
      <c r="AJ95" s="135">
        <v>0.53559083410291364</v>
      </c>
      <c r="AK95" s="135">
        <v>0.8462600855090312</v>
      </c>
      <c r="AL95" s="135">
        <v>0.33923775595229899</v>
      </c>
      <c r="AM95" s="135">
        <v>0.23107875181691043</v>
      </c>
      <c r="AN95" s="135">
        <v>1.2339869982503975</v>
      </c>
      <c r="AO95" s="135">
        <v>1.7205375295913479</v>
      </c>
      <c r="AP95" s="135">
        <v>1.0790050088969445</v>
      </c>
      <c r="AQ95" s="135">
        <v>1.2197736957936587</v>
      </c>
      <c r="AR95" s="135">
        <v>1.2266302083642249</v>
      </c>
      <c r="AS95" s="135">
        <v>1.1951984229612196</v>
      </c>
      <c r="AT95" s="135">
        <v>1.1921421639890728</v>
      </c>
      <c r="AV95" s="135">
        <v>302.38354360901639</v>
      </c>
      <c r="AW95" s="135">
        <v>2070.2886034083454</v>
      </c>
      <c r="AX95" s="135">
        <v>6.743547931861781</v>
      </c>
      <c r="AY95" s="135">
        <v>3.424543412787219</v>
      </c>
      <c r="AZ95" s="135">
        <v>17699.38672958298</v>
      </c>
      <c r="BA95" s="135">
        <v>2.7961110326526071</v>
      </c>
      <c r="BB95" s="135">
        <v>0.28691168735670214</v>
      </c>
      <c r="BC95" s="135">
        <v>21.006645771105543</v>
      </c>
      <c r="BD95" s="135">
        <v>40.481996087292224</v>
      </c>
      <c r="BE95" s="135">
        <v>252.75357669355083</v>
      </c>
      <c r="BF95" s="135">
        <v>15.403549640311367</v>
      </c>
      <c r="BG95" s="135">
        <v>2.9541745413837317</v>
      </c>
      <c r="BH95" s="135">
        <v>4.3627219377317958</v>
      </c>
      <c r="BI95" s="135">
        <v>225.03150805142363</v>
      </c>
      <c r="BJ95" s="135">
        <v>0.72934317887956734</v>
      </c>
      <c r="BK95" s="135">
        <v>2854.6718194322489</v>
      </c>
      <c r="BL95" s="135">
        <v>2.8266782589989852</v>
      </c>
      <c r="BM95" s="135">
        <v>2.697221633279546</v>
      </c>
      <c r="BN95" s="135">
        <v>16.386356591367822</v>
      </c>
      <c r="BO95" s="135">
        <v>1.6771273802668327</v>
      </c>
      <c r="BP95" s="135">
        <v>1.6583592626106638</v>
      </c>
      <c r="BQ95" s="135">
        <v>9.745545949741496</v>
      </c>
      <c r="BR95" s="135">
        <v>15.424635444995689</v>
      </c>
      <c r="BS95" s="135">
        <v>12.667126023124769</v>
      </c>
      <c r="BT95" s="135">
        <v>9.0861241516084856</v>
      </c>
    </row>
    <row r="96" spans="1:72" x14ac:dyDescent="0.3">
      <c r="A96" s="135">
        <v>1</v>
      </c>
      <c r="B96" s="135">
        <v>7</v>
      </c>
      <c r="C96" s="135">
        <v>680</v>
      </c>
      <c r="F96" s="135">
        <v>2.4273171361633801</v>
      </c>
      <c r="G96" s="135">
        <v>36.958760173189603</v>
      </c>
      <c r="H96" s="135">
        <v>1.8430153995921501</v>
      </c>
      <c r="I96" s="135">
        <v>9.2352974934226406</v>
      </c>
      <c r="K96" s="135">
        <v>39.186567998407597</v>
      </c>
      <c r="L96" s="135">
        <v>0.85277684378204799</v>
      </c>
      <c r="Z96" s="135">
        <v>2.333458301133173E-2</v>
      </c>
      <c r="AA96" s="135">
        <v>6.0385043720998663E-2</v>
      </c>
      <c r="AB96" s="135">
        <v>6.1815869604132698E-2</v>
      </c>
      <c r="AC96" s="135">
        <v>5.8526696447359222E-2</v>
      </c>
      <c r="AD96" s="135">
        <v>0.22444786282652096</v>
      </c>
      <c r="AE96" s="135">
        <v>0.38512599950371196</v>
      </c>
      <c r="AF96" s="135">
        <v>0.2469756225038941</v>
      </c>
      <c r="AG96" s="135">
        <v>0.16916666566917041</v>
      </c>
      <c r="AH96" s="135">
        <v>0.25276783022473842</v>
      </c>
      <c r="AI96" s="135">
        <v>1.0615338802700973</v>
      </c>
      <c r="AJ96" s="135">
        <v>0.54097505561157877</v>
      </c>
      <c r="AK96" s="135">
        <v>0.8484913244296961</v>
      </c>
      <c r="AL96" s="135">
        <v>0.33811831370848716</v>
      </c>
      <c r="AM96" s="135">
        <v>0.22481882601878822</v>
      </c>
      <c r="AN96" s="135">
        <v>1.2484505520528237</v>
      </c>
      <c r="AO96" s="135">
        <v>1.7229112169272318</v>
      </c>
      <c r="AP96" s="135">
        <v>1.0629938544398587</v>
      </c>
      <c r="AQ96" s="135">
        <v>1.1636446638452316</v>
      </c>
      <c r="AR96" s="135">
        <v>1.1536686609681333</v>
      </c>
      <c r="AS96" s="135">
        <v>1.1060425751410752</v>
      </c>
      <c r="AT96" s="135">
        <v>1.0885371435685465</v>
      </c>
      <c r="AV96" s="135">
        <v>300.41248204846028</v>
      </c>
      <c r="AW96" s="135">
        <v>2041.0683242933596</v>
      </c>
      <c r="AX96" s="135">
        <v>6.6326010234205208</v>
      </c>
      <c r="AY96" s="135">
        <v>3.3790198215936935</v>
      </c>
      <c r="AZ96" s="135">
        <v>17383.150593933755</v>
      </c>
      <c r="BA96" s="135">
        <v>2.8042770454130057</v>
      </c>
      <c r="BB96" s="135">
        <v>0.29152339260927168</v>
      </c>
      <c r="BC96" s="135">
        <v>20.689655294410958</v>
      </c>
      <c r="BD96" s="135">
        <v>39.957616406407368</v>
      </c>
      <c r="BE96" s="135">
        <v>246.81265936922952</v>
      </c>
      <c r="BF96" s="135">
        <v>15.250241049789766</v>
      </c>
      <c r="BG96" s="135">
        <v>2.9464060833861168</v>
      </c>
      <c r="BH96" s="135">
        <v>4.3771660392107599</v>
      </c>
      <c r="BI96" s="135">
        <v>231.29735583466811</v>
      </c>
      <c r="BJ96" s="135">
        <v>0.72089358967412254</v>
      </c>
      <c r="BK96" s="135">
        <v>2850.7388841310462</v>
      </c>
      <c r="BL96" s="135">
        <v>2.8692545937692064</v>
      </c>
      <c r="BM96" s="135">
        <v>2.8273235827235146</v>
      </c>
      <c r="BN96" s="135">
        <v>17.422680081413084</v>
      </c>
      <c r="BO96" s="135">
        <v>1.8123172154962726</v>
      </c>
      <c r="BP96" s="135">
        <v>1.8161989342125797</v>
      </c>
      <c r="BQ96" s="135">
        <v>9.6193894435482701</v>
      </c>
      <c r="BR96" s="135">
        <v>14.166170658929504</v>
      </c>
      <c r="BS96" s="135">
        <v>11.391734079714698</v>
      </c>
      <c r="BT96" s="135">
        <v>8.1712860487405017</v>
      </c>
    </row>
    <row r="97" spans="1:72" x14ac:dyDescent="0.3">
      <c r="A97" s="135">
        <v>1</v>
      </c>
      <c r="B97" s="135">
        <v>7</v>
      </c>
      <c r="C97" s="135">
        <v>690</v>
      </c>
      <c r="F97" s="135">
        <v>2.51025982904302</v>
      </c>
      <c r="G97" s="135">
        <v>37.210779521732697</v>
      </c>
      <c r="H97" s="135">
        <v>1.93599375749986</v>
      </c>
      <c r="I97" s="135">
        <v>9.3841700723839097</v>
      </c>
      <c r="K97" s="135">
        <v>38.736865942440197</v>
      </c>
      <c r="L97" s="135">
        <v>0.83124027413744095</v>
      </c>
      <c r="Z97" s="135">
        <v>2.3496046377295896E-2</v>
      </c>
      <c r="AA97" s="135">
        <v>6.0213801359762058E-2</v>
      </c>
      <c r="AB97" s="135">
        <v>6.161451268952664E-2</v>
      </c>
      <c r="AC97" s="135">
        <v>5.8314817868275332E-2</v>
      </c>
      <c r="AD97" s="135">
        <v>0.22418668854507826</v>
      </c>
      <c r="AE97" s="135">
        <v>0.38495719830655512</v>
      </c>
      <c r="AF97" s="135">
        <v>0.24538783422283564</v>
      </c>
      <c r="AG97" s="135">
        <v>0.16945545309436277</v>
      </c>
      <c r="AH97" s="135">
        <v>0.25376917426717854</v>
      </c>
      <c r="AI97" s="135">
        <v>1.0528639713156041</v>
      </c>
      <c r="AJ97" s="135">
        <v>0.54401549298912055</v>
      </c>
      <c r="AK97" s="135">
        <v>0.85419112694875965</v>
      </c>
      <c r="AL97" s="135">
        <v>0.33998203387823361</v>
      </c>
      <c r="AM97" s="135">
        <v>0.2265163432170979</v>
      </c>
      <c r="AN97" s="135">
        <v>1.2477685678332746</v>
      </c>
      <c r="AO97" s="135">
        <v>1.730936220614874</v>
      </c>
      <c r="AP97" s="135">
        <v>1.0719619344647335</v>
      </c>
      <c r="AQ97" s="135">
        <v>1.1769892031466556</v>
      </c>
      <c r="AR97" s="135">
        <v>1.1686727932285681</v>
      </c>
      <c r="AS97" s="135">
        <v>1.1219375945227787</v>
      </c>
      <c r="AT97" s="135">
        <v>1.1000358469882641</v>
      </c>
      <c r="AV97" s="135">
        <v>298.34806619950007</v>
      </c>
      <c r="AW97" s="135">
        <v>2046.8729297393597</v>
      </c>
      <c r="AX97" s="135">
        <v>6.6542764375330785</v>
      </c>
      <c r="AY97" s="135">
        <v>3.39129700850205</v>
      </c>
      <c r="AZ97" s="135">
        <v>17403.40171542114</v>
      </c>
      <c r="BA97" s="135">
        <v>2.8055067024359359</v>
      </c>
      <c r="BB97" s="135">
        <v>0.29340970220528478</v>
      </c>
      <c r="BC97" s="135">
        <v>20.654395807793769</v>
      </c>
      <c r="BD97" s="135">
        <v>39.79994823707905</v>
      </c>
      <c r="BE97" s="135">
        <v>248.84506179142821</v>
      </c>
      <c r="BF97" s="135">
        <v>15.165009280654782</v>
      </c>
      <c r="BG97" s="135">
        <v>2.9267454567576743</v>
      </c>
      <c r="BH97" s="135">
        <v>4.3531712047174524</v>
      </c>
      <c r="BI97" s="135">
        <v>229.56400964923813</v>
      </c>
      <c r="BJ97" s="135">
        <v>0.72128760348790655</v>
      </c>
      <c r="BK97" s="135">
        <v>2837.5222272807264</v>
      </c>
      <c r="BL97" s="135">
        <v>2.8452502854245165</v>
      </c>
      <c r="BM97" s="135">
        <v>2.7952677825797001</v>
      </c>
      <c r="BN97" s="135">
        <v>17.198997115755443</v>
      </c>
      <c r="BO97" s="135">
        <v>1.7866412622108661</v>
      </c>
      <c r="BP97" s="135">
        <v>1.7972141593501105</v>
      </c>
      <c r="BQ97" s="135">
        <v>9.561738011216331</v>
      </c>
      <c r="BR97" s="135">
        <v>14.468579773379306</v>
      </c>
      <c r="BS97" s="135">
        <v>11.492451080656181</v>
      </c>
      <c r="BT97" s="135">
        <v>8.2435303110192031</v>
      </c>
    </row>
    <row r="98" spans="1:72" x14ac:dyDescent="0.3">
      <c r="A98" s="135">
        <v>1</v>
      </c>
      <c r="B98" s="135">
        <v>7</v>
      </c>
      <c r="C98" s="135">
        <v>700</v>
      </c>
      <c r="F98" s="135">
        <v>2.6208592568201201</v>
      </c>
      <c r="G98" s="135">
        <v>37.593416924108702</v>
      </c>
      <c r="H98" s="135">
        <v>1.1346662873266899</v>
      </c>
      <c r="I98" s="135">
        <v>9.2044686270370697</v>
      </c>
      <c r="K98" s="135">
        <v>39.352883187798703</v>
      </c>
      <c r="L98" s="135">
        <v>0.77908857245876795</v>
      </c>
      <c r="Z98" s="135">
        <v>2.3677086743960792E-2</v>
      </c>
      <c r="AA98" s="135">
        <v>6.0787851211814799E-2</v>
      </c>
      <c r="AB98" s="135">
        <v>6.2401993826957207E-2</v>
      </c>
      <c r="AC98" s="135">
        <v>5.8777857220430517E-2</v>
      </c>
      <c r="AD98" s="135">
        <v>0.22694627074841084</v>
      </c>
      <c r="AE98" s="135">
        <v>0.38270344538556783</v>
      </c>
      <c r="AF98" s="135">
        <v>0.2403373931337931</v>
      </c>
      <c r="AG98" s="135">
        <v>0.17140221145885551</v>
      </c>
      <c r="AH98" s="135">
        <v>0.25650505392793915</v>
      </c>
      <c r="AI98" s="135">
        <v>1.0676879042371548</v>
      </c>
      <c r="AJ98" s="135">
        <v>0.54878861035638993</v>
      </c>
      <c r="AK98" s="135">
        <v>0.85636286963674879</v>
      </c>
      <c r="AL98" s="135">
        <v>0.33903959624953844</v>
      </c>
      <c r="AM98" s="135">
        <v>0.22128722077148733</v>
      </c>
      <c r="AN98" s="135">
        <v>1.2564627843287557</v>
      </c>
      <c r="AO98" s="135">
        <v>1.7318966783241465</v>
      </c>
      <c r="AP98" s="135">
        <v>1.057806197820073</v>
      </c>
      <c r="AQ98" s="135">
        <v>1.1266333677203342</v>
      </c>
      <c r="AR98" s="135">
        <v>1.1031775231042824</v>
      </c>
      <c r="AS98" s="135">
        <v>1.0416664214434506</v>
      </c>
      <c r="AT98" s="135">
        <v>1.0045569545131858</v>
      </c>
      <c r="AV98" s="135">
        <v>296.06682932764136</v>
      </c>
      <c r="AW98" s="135">
        <v>2027.5432926644557</v>
      </c>
      <c r="AX98" s="135">
        <v>6.5703028838620696</v>
      </c>
      <c r="AY98" s="135">
        <v>3.3645810980547939</v>
      </c>
      <c r="AZ98" s="135">
        <v>17191.782826540762</v>
      </c>
      <c r="BA98" s="135">
        <v>2.8220284218029881</v>
      </c>
      <c r="BB98" s="135">
        <v>0.29957540283396883</v>
      </c>
      <c r="BC98" s="135">
        <v>20.419806548646324</v>
      </c>
      <c r="BD98" s="135">
        <v>39.375442492596761</v>
      </c>
      <c r="BE98" s="135">
        <v>245.39006104709469</v>
      </c>
      <c r="BF98" s="135">
        <v>15.033110826848885</v>
      </c>
      <c r="BG98" s="135">
        <v>2.9193232082335001</v>
      </c>
      <c r="BH98" s="135">
        <v>4.3652718336494738</v>
      </c>
      <c r="BI98" s="135">
        <v>234.98871655900049</v>
      </c>
      <c r="BJ98" s="135">
        <v>0.71629658373113692</v>
      </c>
      <c r="BK98" s="135">
        <v>2835.9486229586364</v>
      </c>
      <c r="BL98" s="135">
        <v>2.883325893046798</v>
      </c>
      <c r="BM98" s="135">
        <v>2.9202046506549784</v>
      </c>
      <c r="BN98" s="135">
        <v>18.220095659164336</v>
      </c>
      <c r="BO98" s="135">
        <v>1.9243204530125284</v>
      </c>
      <c r="BP98" s="135">
        <v>1.9680317687493047</v>
      </c>
      <c r="BQ98" s="135">
        <v>9.4200938899079691</v>
      </c>
      <c r="BR98" s="135">
        <v>13.468099489569282</v>
      </c>
      <c r="BS98" s="135">
        <v>10.37575046952785</v>
      </c>
      <c r="BT98" s="135">
        <v>7.442521433838543</v>
      </c>
    </row>
    <row r="99" spans="1:72" x14ac:dyDescent="0.3">
      <c r="A99" s="135">
        <v>1</v>
      </c>
      <c r="B99" s="135">
        <v>7</v>
      </c>
      <c r="C99" s="135">
        <v>710</v>
      </c>
      <c r="F99" s="135">
        <v>2.6257037947145099</v>
      </c>
      <c r="G99" s="135">
        <v>37.823269889517</v>
      </c>
      <c r="H99" s="135">
        <v>1.07845866488987</v>
      </c>
      <c r="I99" s="135">
        <v>9.2426152723758701</v>
      </c>
      <c r="K99" s="135">
        <v>39.240006124216301</v>
      </c>
      <c r="L99" s="135">
        <v>0.75271768571224995</v>
      </c>
      <c r="Z99" s="135">
        <v>2.3801994475023836E-2</v>
      </c>
      <c r="AA99" s="135">
        <v>6.0815802524524225E-2</v>
      </c>
      <c r="AB99" s="135">
        <v>6.2401701895264526E-2</v>
      </c>
      <c r="AC99" s="135">
        <v>5.876111848015704E-2</v>
      </c>
      <c r="AD99" s="135">
        <v>0.22742687825426652</v>
      </c>
      <c r="AE99" s="135">
        <v>0.38186959862266034</v>
      </c>
      <c r="AF99" s="135">
        <v>0.23802710838778737</v>
      </c>
      <c r="AG99" s="135">
        <v>0.17199465854230739</v>
      </c>
      <c r="AH99" s="135">
        <v>0.25766635976907526</v>
      </c>
      <c r="AI99" s="135">
        <v>1.0661527967354731</v>
      </c>
      <c r="AJ99" s="135">
        <v>0.55162150771517182</v>
      </c>
      <c r="AK99" s="135">
        <v>0.86054654614686299</v>
      </c>
      <c r="AL99" s="135">
        <v>0.33996689424683568</v>
      </c>
      <c r="AM99" s="135">
        <v>0.22138659205196898</v>
      </c>
      <c r="AN99" s="135">
        <v>1.2585047939459595</v>
      </c>
      <c r="AO99" s="135">
        <v>1.7369560234488852</v>
      </c>
      <c r="AP99" s="135">
        <v>1.0616974698300945</v>
      </c>
      <c r="AQ99" s="135">
        <v>1.1280101414061965</v>
      </c>
      <c r="AR99" s="135">
        <v>1.1033721534732113</v>
      </c>
      <c r="AS99" s="135">
        <v>1.0402639328707723</v>
      </c>
      <c r="AT99" s="135">
        <v>0.99707803498923464</v>
      </c>
      <c r="AV99" s="135">
        <v>294.5131344919775</v>
      </c>
      <c r="AW99" s="135">
        <v>2026.6114214360475</v>
      </c>
      <c r="AX99" s="135">
        <v>6.5703336214795387</v>
      </c>
      <c r="AY99" s="135">
        <v>3.3655395353784199</v>
      </c>
      <c r="AZ99" s="135">
        <v>17155.452468718067</v>
      </c>
      <c r="BA99" s="135">
        <v>2.8281905757760741</v>
      </c>
      <c r="BB99" s="135">
        <v>0.30248307367925037</v>
      </c>
      <c r="BC99" s="135">
        <v>20.349469161794158</v>
      </c>
      <c r="BD99" s="135">
        <v>39.197976829617119</v>
      </c>
      <c r="BE99" s="135">
        <v>245.74338762908647</v>
      </c>
      <c r="BF99" s="135">
        <v>14.955907056945039</v>
      </c>
      <c r="BG99" s="135">
        <v>2.9051304792214503</v>
      </c>
      <c r="BH99" s="135">
        <v>4.3533650630270904</v>
      </c>
      <c r="BI99" s="135">
        <v>234.88323984766592</v>
      </c>
      <c r="BJ99" s="135">
        <v>0.71513434380977514</v>
      </c>
      <c r="BK99" s="135">
        <v>2827.688170393415</v>
      </c>
      <c r="BL99" s="135">
        <v>2.8727580941566124</v>
      </c>
      <c r="BM99" s="135">
        <v>2.9166404442947922</v>
      </c>
      <c r="BN99" s="135">
        <v>18.216881708251311</v>
      </c>
      <c r="BO99" s="135">
        <v>1.9269148306125219</v>
      </c>
      <c r="BP99" s="135">
        <v>1.9827936536796194</v>
      </c>
      <c r="BQ99" s="135">
        <v>9.349913505491072</v>
      </c>
      <c r="BR99" s="135">
        <v>13.48987118458245</v>
      </c>
      <c r="BS99" s="135">
        <v>10.263029198237605</v>
      </c>
      <c r="BT99" s="135">
        <v>7.3616665135037689</v>
      </c>
    </row>
    <row r="100" spans="1:72" x14ac:dyDescent="0.3">
      <c r="A100" s="135">
        <v>1</v>
      </c>
      <c r="B100" s="135">
        <v>7</v>
      </c>
      <c r="C100" s="135">
        <v>720</v>
      </c>
      <c r="F100" s="135">
        <v>2.5804116622711399</v>
      </c>
      <c r="G100" s="135">
        <v>38.1072494665924</v>
      </c>
      <c r="H100" s="135">
        <v>0.51987948179061505</v>
      </c>
      <c r="I100" s="135">
        <v>9.0635770055577591</v>
      </c>
      <c r="K100" s="135">
        <v>39.836544501979198</v>
      </c>
      <c r="L100" s="135">
        <v>0.72078893313794201</v>
      </c>
      <c r="Z100" s="135">
        <v>2.3919675283605512E-2</v>
      </c>
      <c r="AA100" s="135">
        <v>6.1326416153216698E-2</v>
      </c>
      <c r="AB100" s="135">
        <v>6.2990755543726684E-2</v>
      </c>
      <c r="AC100" s="135">
        <v>5.9195981302956897E-2</v>
      </c>
      <c r="AD100" s="135">
        <v>0.22981295407543287</v>
      </c>
      <c r="AE100" s="135">
        <v>0.38088697559851586</v>
      </c>
      <c r="AF100" s="135">
        <v>0.23508001128061731</v>
      </c>
      <c r="AG100" s="135">
        <v>0.17357397055623358</v>
      </c>
      <c r="AH100" s="135">
        <v>0.25977305198102013</v>
      </c>
      <c r="AI100" s="135">
        <v>1.0801172242406998</v>
      </c>
      <c r="AJ100" s="135">
        <v>0.55522477498722322</v>
      </c>
      <c r="AK100" s="135">
        <v>0.86232088260751094</v>
      </c>
      <c r="AL100" s="135">
        <v>0.33934037531937705</v>
      </c>
      <c r="AM100" s="135">
        <v>0.21760822006486599</v>
      </c>
      <c r="AN100" s="135">
        <v>1.2668020687667432</v>
      </c>
      <c r="AO100" s="135">
        <v>1.7386557240973826</v>
      </c>
      <c r="AP100" s="135">
        <v>1.0520045880268121</v>
      </c>
      <c r="AQ100" s="135">
        <v>1.0929163886414344</v>
      </c>
      <c r="AR100" s="135">
        <v>1.057621325220403</v>
      </c>
      <c r="AS100" s="135">
        <v>0.98417467938581349</v>
      </c>
      <c r="AT100" s="135">
        <v>0.93102260373007384</v>
      </c>
      <c r="AV100" s="135">
        <v>293.06417904446374</v>
      </c>
      <c r="AW100" s="135">
        <v>2009.7375279858952</v>
      </c>
      <c r="AX100" s="135">
        <v>6.5088916057751955</v>
      </c>
      <c r="AY100" s="135">
        <v>3.3408157620683885</v>
      </c>
      <c r="AZ100" s="135">
        <v>16977.332786555413</v>
      </c>
      <c r="BA100" s="135">
        <v>2.8354868220498122</v>
      </c>
      <c r="BB100" s="135">
        <v>0.30627517402224336</v>
      </c>
      <c r="BC100" s="135">
        <v>20.16431374349467</v>
      </c>
      <c r="BD100" s="135">
        <v>38.880091383527876</v>
      </c>
      <c r="BE100" s="135">
        <v>242.56626421653502</v>
      </c>
      <c r="BF100" s="135">
        <v>14.858847032158909</v>
      </c>
      <c r="BG100" s="135">
        <v>2.8991527984808014</v>
      </c>
      <c r="BH100" s="135">
        <v>4.361402614136523</v>
      </c>
      <c r="BI100" s="135">
        <v>238.96156121537837</v>
      </c>
      <c r="BJ100" s="135">
        <v>0.71045037120610943</v>
      </c>
      <c r="BK100" s="135">
        <v>2824.9238373800686</v>
      </c>
      <c r="BL100" s="135">
        <v>2.8992268994954853</v>
      </c>
      <c r="BM100" s="135">
        <v>3.0102943227795151</v>
      </c>
      <c r="BN100" s="135">
        <v>19.004911796583965</v>
      </c>
      <c r="BO100" s="135">
        <v>2.036731935890622</v>
      </c>
      <c r="BP100" s="135">
        <v>2.1234715377256088</v>
      </c>
      <c r="BQ100" s="135">
        <v>9.2579714666781445</v>
      </c>
      <c r="BR100" s="135">
        <v>12.763345960918116</v>
      </c>
      <c r="BS100" s="135">
        <v>9.4959190105708249</v>
      </c>
      <c r="BT100" s="135">
        <v>6.8114186995655706</v>
      </c>
    </row>
    <row r="101" spans="1:72" x14ac:dyDescent="0.3">
      <c r="A101" s="135">
        <v>1</v>
      </c>
      <c r="B101" s="135">
        <v>6.9999999999999902</v>
      </c>
      <c r="C101" s="135">
        <v>730</v>
      </c>
      <c r="F101" s="135">
        <v>2.5160030873972201</v>
      </c>
      <c r="G101" s="135">
        <v>38.3919568874813</v>
      </c>
      <c r="H101" s="135">
        <v>0.121415433376106</v>
      </c>
      <c r="I101" s="135">
        <v>8.8983743488751603</v>
      </c>
      <c r="K101" s="135">
        <v>40.277886959253898</v>
      </c>
      <c r="L101" s="135">
        <v>0.67405260443693804</v>
      </c>
      <c r="Z101" s="135">
        <v>2.4032788521468666E-2</v>
      </c>
      <c r="AA101" s="135">
        <v>6.1706594742972569E-2</v>
      </c>
      <c r="AB101" s="135">
        <v>6.3412819303194243E-2</v>
      </c>
      <c r="AC101" s="135">
        <v>5.9520427971519914E-2</v>
      </c>
      <c r="AD101" s="135">
        <v>0.23180998182291354</v>
      </c>
      <c r="AE101" s="135">
        <v>0.37842931585451461</v>
      </c>
      <c r="AF101" s="135">
        <v>0.23041885701454007</v>
      </c>
      <c r="AG101" s="135">
        <v>0.17496411684926957</v>
      </c>
      <c r="AH101" s="135">
        <v>0.26172595405909405</v>
      </c>
      <c r="AI101" s="135">
        <v>1.0906211715788472</v>
      </c>
      <c r="AJ101" s="135">
        <v>0.55885262537716862</v>
      </c>
      <c r="AK101" s="135">
        <v>0.86523375364906185</v>
      </c>
      <c r="AL101" s="135">
        <v>0.33888751909365994</v>
      </c>
      <c r="AM101" s="135">
        <v>0.21454269875062393</v>
      </c>
      <c r="AN101" s="135">
        <v>1.2742827496838014</v>
      </c>
      <c r="AO101" s="135">
        <v>1.7400530079933636</v>
      </c>
      <c r="AP101" s="135">
        <v>1.0470539482436605</v>
      </c>
      <c r="AQ101" s="135">
        <v>1.0698088431700337</v>
      </c>
      <c r="AR101" s="135">
        <v>1.0268312476186905</v>
      </c>
      <c r="AS101" s="135">
        <v>0.94578984962592061</v>
      </c>
      <c r="AT101" s="135">
        <v>0.88067098606089489</v>
      </c>
      <c r="AV101" s="135">
        <v>291.6848368943086</v>
      </c>
      <c r="AW101" s="135">
        <v>1997.355396345806</v>
      </c>
      <c r="AX101" s="135">
        <v>6.4655696514560645</v>
      </c>
      <c r="AY101" s="135">
        <v>3.3226049295655615</v>
      </c>
      <c r="AZ101" s="135">
        <v>16831.074181182394</v>
      </c>
      <c r="BA101" s="135">
        <v>2.8539015207141114</v>
      </c>
      <c r="BB101" s="135">
        <v>0.3124708294147065</v>
      </c>
      <c r="BC101" s="135">
        <v>20.004101772566468</v>
      </c>
      <c r="BD101" s="135">
        <v>38.589982549913877</v>
      </c>
      <c r="BE101" s="135">
        <v>240.23006964069239</v>
      </c>
      <c r="BF101" s="135">
        <v>14.762389269321389</v>
      </c>
      <c r="BG101" s="135">
        <v>2.8893925941474516</v>
      </c>
      <c r="BH101" s="135">
        <v>4.367230767182563</v>
      </c>
      <c r="BI101" s="135">
        <v>242.3759946286626</v>
      </c>
      <c r="BJ101" s="135">
        <v>0.70627967005228998</v>
      </c>
      <c r="BK101" s="135">
        <v>2822.6553889091247</v>
      </c>
      <c r="BL101" s="135">
        <v>2.9129349114399528</v>
      </c>
      <c r="BM101" s="135">
        <v>3.0753157641239395</v>
      </c>
      <c r="BN101" s="135">
        <v>19.574784120188806</v>
      </c>
      <c r="BO101" s="135">
        <v>2.1193925910632485</v>
      </c>
      <c r="BP101" s="135">
        <v>2.2448792242410698</v>
      </c>
      <c r="BQ101" s="135">
        <v>9.1333374256400006</v>
      </c>
      <c r="BR101" s="135">
        <v>12.272424981327216</v>
      </c>
      <c r="BS101" s="135">
        <v>8.9109924295946428</v>
      </c>
      <c r="BT101" s="135">
        <v>6.3918511098358213</v>
      </c>
    </row>
    <row r="102" spans="1:72" x14ac:dyDescent="0.3">
      <c r="A102" s="135">
        <v>1</v>
      </c>
      <c r="B102" s="135">
        <v>6.9999999999999698</v>
      </c>
      <c r="C102" s="135">
        <v>740</v>
      </c>
      <c r="F102" s="135">
        <v>2.4024576196374499</v>
      </c>
      <c r="G102" s="135">
        <v>38.593067117360498</v>
      </c>
      <c r="H102" s="135">
        <v>1.19269460310087E-2</v>
      </c>
      <c r="I102" s="135">
        <v>8.8556605650612994</v>
      </c>
      <c r="K102" s="135">
        <v>40.434854774175797</v>
      </c>
      <c r="L102" s="135">
        <v>0.66363903924604495</v>
      </c>
      <c r="Z102" s="135">
        <v>2.4123698527790907E-2</v>
      </c>
      <c r="AA102" s="135">
        <v>6.1896898193698008E-2</v>
      </c>
      <c r="AB102" s="135">
        <v>6.353303398156751E-2</v>
      </c>
      <c r="AC102" s="135">
        <v>5.9675686932399968E-2</v>
      </c>
      <c r="AD102" s="135">
        <v>0.23285559423815611</v>
      </c>
      <c r="AE102" s="135">
        <v>0.37897773764817411</v>
      </c>
      <c r="AF102" s="135">
        <v>0.22987124460755845</v>
      </c>
      <c r="AG102" s="135">
        <v>0.17575663199354585</v>
      </c>
      <c r="AH102" s="135">
        <v>0.26293371649291897</v>
      </c>
      <c r="AI102" s="135">
        <v>1.0947711087875402</v>
      </c>
      <c r="AJ102" s="135">
        <v>0.56140405035566598</v>
      </c>
      <c r="AK102" s="135">
        <v>0.86840250365251881</v>
      </c>
      <c r="AL102" s="135">
        <v>0.33959534833831717</v>
      </c>
      <c r="AM102" s="135">
        <v>0.21416266010564944</v>
      </c>
      <c r="AN102" s="135">
        <v>1.2787199674815515</v>
      </c>
      <c r="AO102" s="135">
        <v>1.7453215957260724</v>
      </c>
      <c r="AP102" s="135">
        <v>1.0484525283056714</v>
      </c>
      <c r="AQ102" s="135">
        <v>1.0661056042129891</v>
      </c>
      <c r="AR102" s="135">
        <v>1.0208746142963603</v>
      </c>
      <c r="AS102" s="135">
        <v>0.93741477697405207</v>
      </c>
      <c r="AT102" s="135">
        <v>0.86891452749054765</v>
      </c>
      <c r="AV102" s="135">
        <v>290.58562441925568</v>
      </c>
      <c r="AW102" s="135">
        <v>1991.214480801699</v>
      </c>
      <c r="AX102" s="135">
        <v>6.4533357578822859</v>
      </c>
      <c r="AY102" s="135">
        <v>3.3139604678878327</v>
      </c>
      <c r="AZ102" s="135">
        <v>16755.496095187544</v>
      </c>
      <c r="BA102" s="135">
        <v>2.8497716164072506</v>
      </c>
      <c r="BB102" s="135">
        <v>0.31321521526992496</v>
      </c>
      <c r="BC102" s="135">
        <v>19.913900034955876</v>
      </c>
      <c r="BD102" s="135">
        <v>38.412722927726925</v>
      </c>
      <c r="BE102" s="135">
        <v>239.31943206846697</v>
      </c>
      <c r="BF102" s="135">
        <v>14.695298323504048</v>
      </c>
      <c r="BG102" s="135">
        <v>2.8788493693707107</v>
      </c>
      <c r="BH102" s="135">
        <v>4.358128011004351</v>
      </c>
      <c r="BI102" s="135">
        <v>242.80609875852156</v>
      </c>
      <c r="BJ102" s="135">
        <v>0.7038288467275261</v>
      </c>
      <c r="BK102" s="135">
        <v>2814.1346626475074</v>
      </c>
      <c r="BL102" s="135">
        <v>2.9090492107724564</v>
      </c>
      <c r="BM102" s="135">
        <v>3.0859982228765364</v>
      </c>
      <c r="BN102" s="135">
        <v>19.688999724862356</v>
      </c>
      <c r="BO102" s="135">
        <v>2.1383277170757524</v>
      </c>
      <c r="BP102" s="135">
        <v>2.2752525564391677</v>
      </c>
      <c r="BQ102" s="135">
        <v>9.0984456612407953</v>
      </c>
      <c r="BR102" s="135">
        <v>12.154981736642796</v>
      </c>
      <c r="BS102" s="135">
        <v>8.7523910163721226</v>
      </c>
      <c r="BT102" s="135">
        <v>6.2780863830517344</v>
      </c>
    </row>
    <row r="103" spans="1:72" x14ac:dyDescent="0.3">
      <c r="A103" s="135">
        <v>1</v>
      </c>
      <c r="B103" s="135">
        <v>6.9999999999999796</v>
      </c>
      <c r="C103" s="135">
        <v>750</v>
      </c>
      <c r="F103" s="135">
        <v>2.18927939412493</v>
      </c>
      <c r="G103" s="135">
        <v>38.869424595383698</v>
      </c>
      <c r="I103" s="135">
        <v>8.8150487224788794</v>
      </c>
      <c r="K103" s="135">
        <v>40.550513634409199</v>
      </c>
      <c r="L103" s="135">
        <v>0.63384022502793402</v>
      </c>
      <c r="Z103" s="135">
        <v>2.4241441053089684E-2</v>
      </c>
      <c r="AA103" s="135">
        <v>6.2078389703324494E-2</v>
      </c>
      <c r="AB103" s="135">
        <v>6.3541832637587947E-2</v>
      </c>
      <c r="AC103" s="135">
        <v>5.9810467494269055E-2</v>
      </c>
      <c r="AD103" s="135">
        <v>0.23403897752761424</v>
      </c>
      <c r="AE103" s="135">
        <v>0.37818039807172404</v>
      </c>
      <c r="AF103" s="135">
        <v>0.22730475967440392</v>
      </c>
      <c r="AG103" s="135">
        <v>0.17671193807476648</v>
      </c>
      <c r="AH103" s="135">
        <v>0.26447068008633889</v>
      </c>
      <c r="AI103" s="135">
        <v>1.0982588547616297</v>
      </c>
      <c r="AJ103" s="135">
        <v>0.56491747386901081</v>
      </c>
      <c r="AK103" s="135">
        <v>0.87367004838581097</v>
      </c>
      <c r="AL103" s="135">
        <v>0.34057877215552795</v>
      </c>
      <c r="AM103" s="135">
        <v>0.21416715767404626</v>
      </c>
      <c r="AN103" s="135">
        <v>1.2844507530433802</v>
      </c>
      <c r="AO103" s="135">
        <v>1.7518280204576606</v>
      </c>
      <c r="AP103" s="135">
        <v>1.0543417044554699</v>
      </c>
      <c r="AQ103" s="135">
        <v>1.0711955823062609</v>
      </c>
      <c r="AR103" s="135">
        <v>1.0254153205878549</v>
      </c>
      <c r="AS103" s="135">
        <v>0.94100159349670887</v>
      </c>
      <c r="AT103" s="135">
        <v>0.86560409186007048</v>
      </c>
      <c r="AV103" s="135">
        <v>289.17422791193934</v>
      </c>
      <c r="AW103" s="135">
        <v>1985.3929940679434</v>
      </c>
      <c r="AX103" s="135">
        <v>6.4524421626055828</v>
      </c>
      <c r="AY103" s="135">
        <v>3.3064925868866237</v>
      </c>
      <c r="AZ103" s="135">
        <v>16670.774420639609</v>
      </c>
      <c r="BA103" s="135">
        <v>2.8557799545051301</v>
      </c>
      <c r="BB103" s="135">
        <v>0.31675171020287968</v>
      </c>
      <c r="BC103" s="135">
        <v>19.806245339911086</v>
      </c>
      <c r="BD103" s="135">
        <v>38.18948851609094</v>
      </c>
      <c r="BE103" s="135">
        <v>238.55942418681022</v>
      </c>
      <c r="BF103" s="135">
        <v>14.603903015244583</v>
      </c>
      <c r="BG103" s="135">
        <v>2.8614921670017064</v>
      </c>
      <c r="BH103" s="135">
        <v>4.3455438829409676</v>
      </c>
      <c r="BI103" s="135">
        <v>242.80099976459459</v>
      </c>
      <c r="BJ103" s="135">
        <v>0.70068860006313061</v>
      </c>
      <c r="BK103" s="135">
        <v>2803.6827489018383</v>
      </c>
      <c r="BL103" s="135">
        <v>2.8928003009946539</v>
      </c>
      <c r="BM103" s="135">
        <v>3.0713345483713641</v>
      </c>
      <c r="BN103" s="135">
        <v>19.601813622676303</v>
      </c>
      <c r="BO103" s="135">
        <v>2.1301770516151746</v>
      </c>
      <c r="BP103" s="135">
        <v>2.2839540831555962</v>
      </c>
      <c r="BQ103" s="135">
        <v>9.0158312094858175</v>
      </c>
      <c r="BR103" s="135">
        <v>12.170273056307066</v>
      </c>
      <c r="BS103" s="135">
        <v>8.6719104757771834</v>
      </c>
      <c r="BT103" s="135">
        <v>6.2203577252410174</v>
      </c>
    </row>
    <row r="104" spans="1:72" x14ac:dyDescent="0.3">
      <c r="A104" s="135">
        <v>1</v>
      </c>
      <c r="B104" s="135">
        <v>6.9999999999999902</v>
      </c>
      <c r="C104" s="135">
        <v>760</v>
      </c>
      <c r="F104" s="135">
        <v>2.02498762090852</v>
      </c>
      <c r="G104" s="135">
        <v>39.1470029490198</v>
      </c>
      <c r="I104" s="135">
        <v>8.7884103685065504</v>
      </c>
      <c r="K104" s="135">
        <v>40.600648379499901</v>
      </c>
      <c r="L104" s="135">
        <v>0.61265460929966198</v>
      </c>
      <c r="Z104" s="135">
        <v>2.4368324973982895E-2</v>
      </c>
      <c r="AA104" s="135">
        <v>6.2216716763627701E-2</v>
      </c>
      <c r="AB104" s="135">
        <v>6.3549800789765951E-2</v>
      </c>
      <c r="AC104" s="135">
        <v>5.9916579279041864E-2</v>
      </c>
      <c r="AD104" s="135">
        <v>0.23506964930939456</v>
      </c>
      <c r="AE104" s="135">
        <v>0.37826014375245792</v>
      </c>
      <c r="AF104" s="135">
        <v>0.22578588542179923</v>
      </c>
      <c r="AG104" s="135">
        <v>0.17760690616227337</v>
      </c>
      <c r="AH104" s="135">
        <v>0.26597656194920871</v>
      </c>
      <c r="AI104" s="135">
        <v>1.1003317364721417</v>
      </c>
      <c r="AJ104" s="135">
        <v>0.5684453508988071</v>
      </c>
      <c r="AK104" s="135">
        <v>0.8791074647676248</v>
      </c>
      <c r="AL104" s="135">
        <v>0.34190653443369817</v>
      </c>
      <c r="AM104" s="135">
        <v>0.21455113782664204</v>
      </c>
      <c r="AN104" s="135">
        <v>1.2895545493147396</v>
      </c>
      <c r="AO104" s="135">
        <v>1.7596933107001453</v>
      </c>
      <c r="AP104" s="135">
        <v>1.0607449999142977</v>
      </c>
      <c r="AQ104" s="135">
        <v>1.0774108539749041</v>
      </c>
      <c r="AR104" s="135">
        <v>1.0313371603260684</v>
      </c>
      <c r="AS104" s="135">
        <v>0.9461768827860999</v>
      </c>
      <c r="AT104" s="135">
        <v>0.86558568458137097</v>
      </c>
      <c r="AV104" s="135">
        <v>287.66852081479965</v>
      </c>
      <c r="AW104" s="135">
        <v>1980.9788495951743</v>
      </c>
      <c r="AX104" s="135">
        <v>6.4516331271651497</v>
      </c>
      <c r="AY104" s="135">
        <v>3.3006368148456566</v>
      </c>
      <c r="AZ104" s="135">
        <v>16597.680778707283</v>
      </c>
      <c r="BA104" s="135">
        <v>2.8551778923522453</v>
      </c>
      <c r="BB104" s="135">
        <v>0.31888251663569489</v>
      </c>
      <c r="BC104" s="135">
        <v>19.706440901583914</v>
      </c>
      <c r="BD104" s="135">
        <v>37.973270749806559</v>
      </c>
      <c r="BE104" s="135">
        <v>238.1100092959405</v>
      </c>
      <c r="BF104" s="135">
        <v>14.513268490903076</v>
      </c>
      <c r="BG104" s="135">
        <v>2.8437933929509143</v>
      </c>
      <c r="BH104" s="135">
        <v>4.3286683667843109</v>
      </c>
      <c r="BI104" s="135">
        <v>242.36646109989945</v>
      </c>
      <c r="BJ104" s="135">
        <v>0.69791541620186126</v>
      </c>
      <c r="BK104" s="135">
        <v>2791.1511455628529</v>
      </c>
      <c r="BL104" s="135">
        <v>2.8753376167188369</v>
      </c>
      <c r="BM104" s="135">
        <v>3.0536169074797841</v>
      </c>
      <c r="BN104" s="135">
        <v>19.489261875956423</v>
      </c>
      <c r="BO104" s="135">
        <v>2.1185256546297939</v>
      </c>
      <c r="BP104" s="135">
        <v>2.2840026530200181</v>
      </c>
      <c r="BQ104" s="135">
        <v>8.9536984419065018</v>
      </c>
      <c r="BR104" s="135">
        <v>12.217497553855175</v>
      </c>
      <c r="BS104" s="135">
        <v>8.6280289015983023</v>
      </c>
      <c r="BT104" s="135">
        <v>6.1888814905979386</v>
      </c>
    </row>
    <row r="105" spans="1:72" x14ac:dyDescent="0.3">
      <c r="A105" s="135">
        <v>1</v>
      </c>
      <c r="B105" s="135">
        <v>6.9999999999999902</v>
      </c>
      <c r="C105" s="135">
        <v>770</v>
      </c>
      <c r="E105" s="135">
        <v>7.6968900135000295E-2</v>
      </c>
      <c r="F105" s="135">
        <v>2.0251139181218401</v>
      </c>
      <c r="G105" s="135">
        <v>39.228964272525403</v>
      </c>
      <c r="I105" s="135">
        <v>8.7447055935133307</v>
      </c>
      <c r="K105" s="135">
        <v>40.644444722634702</v>
      </c>
      <c r="L105" s="135">
        <v>0.58091700529303103</v>
      </c>
      <c r="Q105" s="172">
        <v>67.801035047665195</v>
      </c>
      <c r="R105" s="172">
        <v>13.6941246744795</v>
      </c>
      <c r="S105" s="172">
        <v>1.6282491861267501</v>
      </c>
      <c r="T105" s="172">
        <v>0.22297251149959799</v>
      </c>
      <c r="U105" s="172">
        <v>2.08957224805873</v>
      </c>
      <c r="V105" s="172">
        <v>3.32433825161662</v>
      </c>
      <c r="W105" s="172">
        <v>4.4500512407260002</v>
      </c>
      <c r="X105" s="171">
        <f>V105/W105</f>
        <v>0.74703370181289719</v>
      </c>
      <c r="Z105" s="135">
        <v>2.4398053950244639E-2</v>
      </c>
      <c r="AA105" s="135">
        <v>6.2253604633809988E-2</v>
      </c>
      <c r="AB105" s="135">
        <v>6.3604120119418586E-2</v>
      </c>
      <c r="AC105" s="135">
        <v>5.9957964990801332E-2</v>
      </c>
      <c r="AD105" s="135">
        <v>0.23543167229559864</v>
      </c>
      <c r="AE105" s="135">
        <v>0.37572337016529078</v>
      </c>
      <c r="AF105" s="135">
        <v>0.22230823384299864</v>
      </c>
      <c r="AG105" s="135">
        <v>0.17791182721954446</v>
      </c>
      <c r="AH105" s="135">
        <v>0.26647343070923296</v>
      </c>
      <c r="AI105" s="135">
        <v>1.1014963557326303</v>
      </c>
      <c r="AJ105" s="135">
        <v>0.56956889877137584</v>
      </c>
      <c r="AK105" s="135">
        <v>0.88087049558561503</v>
      </c>
      <c r="AL105" s="135">
        <v>0.34178786782335208</v>
      </c>
      <c r="AM105" s="135">
        <v>0.21402501525558582</v>
      </c>
      <c r="AN105" s="135">
        <v>1.291616785280536</v>
      </c>
      <c r="AO105" s="135">
        <v>1.7591129967702615</v>
      </c>
      <c r="AP105" s="135">
        <v>1.0628822336783539</v>
      </c>
      <c r="AQ105" s="135">
        <v>1.0795600724206722</v>
      </c>
      <c r="AR105" s="135">
        <v>1.0334066829945829</v>
      </c>
      <c r="AS105" s="135">
        <v>0.94804472853412658</v>
      </c>
      <c r="AT105" s="135">
        <v>0.86111759771295782</v>
      </c>
      <c r="AV105" s="135">
        <v>278.73911583234747</v>
      </c>
      <c r="AW105" s="135">
        <v>1957.1141049324115</v>
      </c>
      <c r="AX105" s="135">
        <v>6.3738971211169213</v>
      </c>
      <c r="AY105" s="135">
        <v>3.2590303646657715</v>
      </c>
      <c r="AZ105" s="135">
        <v>16530.838425527862</v>
      </c>
      <c r="BA105" s="135">
        <v>2.8707838726121664</v>
      </c>
      <c r="BB105" s="135">
        <v>0.32300121232186119</v>
      </c>
      <c r="BC105" s="135">
        <v>19.602947403353703</v>
      </c>
      <c r="BD105" s="135">
        <v>37.822329846750492</v>
      </c>
      <c r="BE105" s="135">
        <v>237.87512467983964</v>
      </c>
      <c r="BF105" s="135">
        <v>14.476218898529403</v>
      </c>
      <c r="BG105" s="135">
        <v>2.8378062456372373</v>
      </c>
      <c r="BH105" s="135">
        <v>4.3237623115034154</v>
      </c>
      <c r="BI105" s="135">
        <v>242.27743973896841</v>
      </c>
      <c r="BJ105" s="135">
        <v>0.696922212066583</v>
      </c>
      <c r="BK105" s="135">
        <v>2792.9996000306983</v>
      </c>
      <c r="BL105" s="135">
        <v>2.8696865894511516</v>
      </c>
      <c r="BM105" s="135">
        <v>3.047710558421056</v>
      </c>
      <c r="BN105" s="135">
        <v>19.450716220726015</v>
      </c>
      <c r="BO105" s="135">
        <v>2.1142625359109939</v>
      </c>
      <c r="BP105" s="135">
        <v>2.295568709251977</v>
      </c>
      <c r="BQ105" s="135">
        <v>8.8878424076981943</v>
      </c>
      <c r="BR105" s="135">
        <v>12.229633190903689</v>
      </c>
      <c r="BS105" s="135">
        <v>8.5394731703506377</v>
      </c>
      <c r="BT105" s="135">
        <v>6.1253605019392765</v>
      </c>
    </row>
    <row r="106" spans="1:72" x14ac:dyDescent="0.3">
      <c r="A106" s="135">
        <v>1</v>
      </c>
      <c r="B106" s="135">
        <v>7</v>
      </c>
      <c r="C106" s="135">
        <v>780</v>
      </c>
      <c r="E106" s="135">
        <v>0.47693351480200902</v>
      </c>
      <c r="F106" s="135">
        <v>2.6201418325475898</v>
      </c>
      <c r="G106" s="135">
        <v>38.538620687404702</v>
      </c>
      <c r="I106" s="135">
        <v>8.4198366556507303</v>
      </c>
      <c r="K106" s="135">
        <v>40.951236584232703</v>
      </c>
      <c r="L106" s="135">
        <v>0.57157167645329399</v>
      </c>
      <c r="Q106" s="172">
        <v>67.832653745847097</v>
      </c>
      <c r="R106" s="172">
        <v>13.6659511331126</v>
      </c>
      <c r="S106" s="172">
        <v>2.0010764518952402</v>
      </c>
      <c r="T106" s="172">
        <v>0.27386173254098101</v>
      </c>
      <c r="U106" s="172">
        <v>2.1443673368362202</v>
      </c>
      <c r="V106" s="172">
        <v>3.2011690397853299</v>
      </c>
      <c r="W106" s="172">
        <v>4.5183455333914804</v>
      </c>
      <c r="X106" s="171">
        <f t="shared" ref="X106:X128" si="2">V106/W106</f>
        <v>0.70848256648989061</v>
      </c>
      <c r="Z106" s="135">
        <v>2.4019942176698957E-2</v>
      </c>
      <c r="AA106" s="135">
        <v>6.1989351544092956E-2</v>
      </c>
      <c r="AB106" s="135">
        <v>6.4097063446759681E-2</v>
      </c>
      <c r="AC106" s="135">
        <v>5.9992754694489989E-2</v>
      </c>
      <c r="AD106" s="135">
        <v>0.23384800378014373</v>
      </c>
      <c r="AE106" s="135">
        <v>0.36932574217310132</v>
      </c>
      <c r="AF106" s="135">
        <v>0.21875931258815842</v>
      </c>
      <c r="AG106" s="135">
        <v>0.1762095966860408</v>
      </c>
      <c r="AH106" s="135">
        <v>0.26324637314044858</v>
      </c>
      <c r="AI106" s="135">
        <v>1.1048686869362927</v>
      </c>
      <c r="AJ106" s="135">
        <v>0.56144974638311584</v>
      </c>
      <c r="AK106" s="135">
        <v>0.86834821531860029</v>
      </c>
      <c r="AL106" s="135">
        <v>0.33742263898222774</v>
      </c>
      <c r="AM106" s="135">
        <v>0.21064600820102788</v>
      </c>
      <c r="AN106" s="135">
        <v>1.285465331510288</v>
      </c>
      <c r="AO106" s="135">
        <v>1.7335145014682194</v>
      </c>
      <c r="AP106" s="135">
        <v>1.0483928544171333</v>
      </c>
      <c r="AQ106" s="135">
        <v>1.0657974414402787</v>
      </c>
      <c r="AR106" s="135">
        <v>1.0203324505772637</v>
      </c>
      <c r="AS106" s="135">
        <v>0.9370026814491581</v>
      </c>
      <c r="AT106" s="135">
        <v>0.85099363417418361</v>
      </c>
      <c r="AV106" s="135">
        <v>244.46622137248241</v>
      </c>
      <c r="AW106" s="135">
        <v>1854.4141587957733</v>
      </c>
      <c r="AX106" s="135">
        <v>5.9801024590083971</v>
      </c>
      <c r="AY106" s="135">
        <v>3.0672339618193463</v>
      </c>
      <c r="AZ106" s="135">
        <v>16427.69472403315</v>
      </c>
      <c r="BA106" s="135">
        <v>2.9006242967319484</v>
      </c>
      <c r="BB106" s="135">
        <v>0.32361314532233765</v>
      </c>
      <c r="BC106" s="135">
        <v>19.429491377145194</v>
      </c>
      <c r="BD106" s="135">
        <v>37.861720270178672</v>
      </c>
      <c r="BE106" s="135">
        <v>237.23964615608759</v>
      </c>
      <c r="BF106" s="135">
        <v>14.639564875577189</v>
      </c>
      <c r="BG106" s="135">
        <v>2.8769490673326015</v>
      </c>
      <c r="BH106" s="135">
        <v>4.3454938629737025</v>
      </c>
      <c r="BI106" s="135">
        <v>242.52520760345709</v>
      </c>
      <c r="BJ106" s="135">
        <v>0.70087789147950197</v>
      </c>
      <c r="BK106" s="135">
        <v>2839.0313414400039</v>
      </c>
      <c r="BL106" s="135">
        <v>2.909855391362671</v>
      </c>
      <c r="BM106" s="135">
        <v>3.0877996649347308</v>
      </c>
      <c r="BN106" s="135">
        <v>19.701334081591128</v>
      </c>
      <c r="BO106" s="135">
        <v>2.1385824087791443</v>
      </c>
      <c r="BP106" s="135">
        <v>2.3212281662902625</v>
      </c>
      <c r="BQ106" s="135">
        <v>8.9632462051031858</v>
      </c>
      <c r="BR106" s="135">
        <v>12.041806162647822</v>
      </c>
      <c r="BS106" s="135">
        <v>8.3703496533893063</v>
      </c>
      <c r="BT106" s="135">
        <v>6.004048274583047</v>
      </c>
    </row>
    <row r="107" spans="1:72" x14ac:dyDescent="0.3">
      <c r="A107" s="135">
        <v>1</v>
      </c>
      <c r="B107" s="135">
        <v>6.9999999999999902</v>
      </c>
      <c r="C107" s="135">
        <v>790</v>
      </c>
      <c r="E107" s="135">
        <v>0.81394327790481602</v>
      </c>
      <c r="F107" s="135">
        <v>2.8904277846349302</v>
      </c>
      <c r="G107" s="135">
        <v>38.261286445683901</v>
      </c>
      <c r="I107" s="135">
        <v>8.1027531462672098</v>
      </c>
      <c r="K107" s="135">
        <v>41.257233778650303</v>
      </c>
      <c r="L107" s="135">
        <v>0.55955975951902104</v>
      </c>
      <c r="Q107" s="172">
        <v>67.753676249154594</v>
      </c>
      <c r="R107" s="172">
        <v>13.633012618971801</v>
      </c>
      <c r="S107" s="172">
        <v>2.4733777432008099</v>
      </c>
      <c r="T107" s="172">
        <v>0.33220251141061602</v>
      </c>
      <c r="U107" s="172">
        <v>2.1894396780908498</v>
      </c>
      <c r="V107" s="172">
        <v>3.07595792542836</v>
      </c>
      <c r="W107" s="172">
        <v>4.6186058322249997</v>
      </c>
      <c r="X107" s="171">
        <f t="shared" si="2"/>
        <v>0.66599273399057879</v>
      </c>
      <c r="Z107" s="135">
        <v>2.3837308036833166E-2</v>
      </c>
      <c r="AA107" s="135">
        <v>6.190062344439165E-2</v>
      </c>
      <c r="AB107" s="135">
        <v>6.4476976097595437E-2</v>
      </c>
      <c r="AC107" s="135">
        <v>6.0128954922630824E-2</v>
      </c>
      <c r="AD107" s="135">
        <v>0.23362595074326747</v>
      </c>
      <c r="AE107" s="135">
        <v>0.36594086799625308</v>
      </c>
      <c r="AF107" s="135">
        <v>0.21637017823811164</v>
      </c>
      <c r="AG107" s="135">
        <v>0.17573371270061028</v>
      </c>
      <c r="AH107" s="135">
        <v>0.26214047391911299</v>
      </c>
      <c r="AI107" s="135">
        <v>1.1097513649352546</v>
      </c>
      <c r="AJ107" s="135">
        <v>0.55840890537351973</v>
      </c>
      <c r="AK107" s="135">
        <v>0.86361653375922331</v>
      </c>
      <c r="AL107" s="135">
        <v>0.33554560126548272</v>
      </c>
      <c r="AM107" s="135">
        <v>0.20854757178992586</v>
      </c>
      <c r="AN107" s="135">
        <v>1.2855921758558295</v>
      </c>
      <c r="AO107" s="135">
        <v>1.7226920763331663</v>
      </c>
      <c r="AP107" s="135">
        <v>1.0429806992440576</v>
      </c>
      <c r="AQ107" s="135">
        <v>1.0607148587204025</v>
      </c>
      <c r="AR107" s="135">
        <v>1.0154993510974355</v>
      </c>
      <c r="AS107" s="135">
        <v>0.933048058987205</v>
      </c>
      <c r="AT107" s="135">
        <v>0.84569974002204074</v>
      </c>
      <c r="AV107" s="135">
        <v>220.56011247213544</v>
      </c>
      <c r="AW107" s="135">
        <v>1772.4575701595479</v>
      </c>
      <c r="AX107" s="135">
        <v>5.6872088247784394</v>
      </c>
      <c r="AY107" s="135">
        <v>2.9177613825781687</v>
      </c>
      <c r="AZ107" s="135">
        <v>16265.94336858767</v>
      </c>
      <c r="BA107" s="135">
        <v>2.9102530530610164</v>
      </c>
      <c r="BB107" s="135">
        <v>0.32323080814647764</v>
      </c>
      <c r="BC107" s="135">
        <v>19.184097826796052</v>
      </c>
      <c r="BD107" s="135">
        <v>37.666015021834085</v>
      </c>
      <c r="BE107" s="135">
        <v>236.27911592949312</v>
      </c>
      <c r="BF107" s="135">
        <v>14.679631550124244</v>
      </c>
      <c r="BG107" s="135">
        <v>2.8910871349345291</v>
      </c>
      <c r="BH107" s="135">
        <v>4.3407629976286159</v>
      </c>
      <c r="BI107" s="135">
        <v>241.87222615084997</v>
      </c>
      <c r="BJ107" s="135">
        <v>0.701334614619611</v>
      </c>
      <c r="BK107" s="135">
        <v>2860.8702477910529</v>
      </c>
      <c r="BL107" s="135">
        <v>2.925292272530065</v>
      </c>
      <c r="BM107" s="135">
        <v>3.1031275658287676</v>
      </c>
      <c r="BN107" s="135">
        <v>19.795677190999488</v>
      </c>
      <c r="BO107" s="135">
        <v>2.1470812001975683</v>
      </c>
      <c r="BP107" s="135">
        <v>2.3342426307172461</v>
      </c>
      <c r="BQ107" s="135">
        <v>9.0036375856294768</v>
      </c>
      <c r="BR107" s="135">
        <v>11.935894571817038</v>
      </c>
      <c r="BS107" s="135">
        <v>8.2185534504188738</v>
      </c>
      <c r="BT107" s="135">
        <v>5.8951649222413867</v>
      </c>
    </row>
    <row r="108" spans="1:72" x14ac:dyDescent="0.3">
      <c r="A108" s="135">
        <v>1</v>
      </c>
      <c r="B108" s="135">
        <v>6.9999999999999698</v>
      </c>
      <c r="C108" s="135">
        <v>800</v>
      </c>
      <c r="E108" s="135">
        <v>3.2500645378188402</v>
      </c>
      <c r="F108" s="135">
        <v>4.0379122131266296</v>
      </c>
      <c r="G108" s="135">
        <v>33.474979956729399</v>
      </c>
      <c r="I108" s="135">
        <v>6.3840009740037997</v>
      </c>
      <c r="K108" s="135">
        <v>42.664913852789702</v>
      </c>
      <c r="L108" s="135">
        <v>0.73490202510373803</v>
      </c>
      <c r="N108" s="135">
        <v>2.5470730068046001</v>
      </c>
      <c r="Q108" s="172">
        <v>67.764910615876303</v>
      </c>
      <c r="R108" s="172">
        <v>13.6899720990279</v>
      </c>
      <c r="S108" s="172">
        <v>2.7689395261945302</v>
      </c>
      <c r="T108" s="172">
        <v>0.37171847262504898</v>
      </c>
      <c r="U108" s="172">
        <v>2.3110908023218002</v>
      </c>
      <c r="V108" s="172">
        <v>2.8068290962581099</v>
      </c>
      <c r="W108" s="172">
        <v>4.8765476754230503</v>
      </c>
      <c r="X108" s="171">
        <f t="shared" si="2"/>
        <v>0.57557708507681349</v>
      </c>
      <c r="Z108" s="135">
        <v>2.2262138479104444E-2</v>
      </c>
      <c r="AA108" s="135">
        <v>6.0902444575841617E-2</v>
      </c>
      <c r="AB108" s="135">
        <v>6.7689502657102774E-2</v>
      </c>
      <c r="AC108" s="135">
        <v>6.1379000534754258E-2</v>
      </c>
      <c r="AD108" s="135">
        <v>0.22212389597674523</v>
      </c>
      <c r="AE108" s="135">
        <v>0.34575502784560413</v>
      </c>
      <c r="AF108" s="135">
        <v>0.22277883635194087</v>
      </c>
      <c r="AG108" s="135">
        <v>0.16232242046651593</v>
      </c>
      <c r="AH108" s="135">
        <v>0.23734678995339073</v>
      </c>
      <c r="AI108" s="135">
        <v>1.1188706506619439</v>
      </c>
      <c r="AJ108" s="135">
        <v>0.49802418122275705</v>
      </c>
      <c r="AK108" s="135">
        <v>0.76843266081457895</v>
      </c>
      <c r="AL108" s="135">
        <v>0.31101646834379448</v>
      </c>
      <c r="AM108" s="135">
        <v>0.18937068704906843</v>
      </c>
      <c r="AN108" s="135">
        <v>1.2402084749145836</v>
      </c>
      <c r="AO108" s="135">
        <v>1.5724410591507563</v>
      </c>
      <c r="AP108" s="135">
        <v>0.92939790532501076</v>
      </c>
      <c r="AQ108" s="135">
        <v>0.94837172003551584</v>
      </c>
      <c r="AR108" s="135">
        <v>0.90743903848090346</v>
      </c>
      <c r="AS108" s="135">
        <v>0.83847567998447825</v>
      </c>
      <c r="AT108" s="135">
        <v>0.80439206097432647</v>
      </c>
      <c r="AV108" s="135">
        <v>129.72052723525869</v>
      </c>
      <c r="AW108" s="135">
        <v>1348.1183918350782</v>
      </c>
      <c r="AX108" s="135">
        <v>4.1840920701405082</v>
      </c>
      <c r="AY108" s="135">
        <v>2.1522916905789202</v>
      </c>
      <c r="AZ108" s="135">
        <v>15770.114360126056</v>
      </c>
      <c r="BA108" s="135">
        <v>2.9426316654469238</v>
      </c>
      <c r="BB108" s="135">
        <v>0.29027356134787607</v>
      </c>
      <c r="BC108" s="135">
        <v>18.465030267408803</v>
      </c>
      <c r="BD108" s="135">
        <v>38.529983987888492</v>
      </c>
      <c r="BE108" s="135">
        <v>234.97604474582846</v>
      </c>
      <c r="BF108" s="135">
        <v>16.040013497859793</v>
      </c>
      <c r="BG108" s="135">
        <v>3.2218207525971052</v>
      </c>
      <c r="BH108" s="135">
        <v>4.4389939760014103</v>
      </c>
      <c r="BI108" s="135">
        <v>241.05694620510596</v>
      </c>
      <c r="BJ108" s="135">
        <v>0.73028146065682886</v>
      </c>
      <c r="BK108" s="135">
        <v>3160.9313189815293</v>
      </c>
      <c r="BL108" s="135">
        <v>3.273612203499972</v>
      </c>
      <c r="BM108" s="135">
        <v>3.4629768267815026</v>
      </c>
      <c r="BN108" s="135">
        <v>22.07705964909016</v>
      </c>
      <c r="BO108" s="135">
        <v>2.3757731829144806</v>
      </c>
      <c r="BP108" s="135">
        <v>2.438484554781267</v>
      </c>
      <c r="BQ108" s="135">
        <v>10.137442941006777</v>
      </c>
      <c r="BR108" s="135">
        <v>10.643448379481654</v>
      </c>
      <c r="BS108" s="135">
        <v>7.5723384145302175</v>
      </c>
      <c r="BT108" s="135">
        <v>5.4316351496630269</v>
      </c>
    </row>
    <row r="109" spans="1:72" x14ac:dyDescent="0.3">
      <c r="A109" s="135">
        <v>1</v>
      </c>
      <c r="B109" s="135">
        <v>6.9999999999999698</v>
      </c>
      <c r="C109" s="135">
        <v>810</v>
      </c>
      <c r="E109" s="135">
        <v>11.7273464414794</v>
      </c>
      <c r="F109" s="135">
        <v>6.2554062878779204</v>
      </c>
      <c r="G109" s="135">
        <v>20.629054704174798</v>
      </c>
      <c r="I109" s="135">
        <v>0.92210974882986096</v>
      </c>
      <c r="K109" s="135">
        <v>45.657842867144502</v>
      </c>
      <c r="L109" s="135">
        <v>1.4497744683753999</v>
      </c>
      <c r="N109" s="135">
        <v>11.142164538390499</v>
      </c>
      <c r="Q109" s="172">
        <v>68.015378147388702</v>
      </c>
      <c r="R109" s="172">
        <v>13.8711296305292</v>
      </c>
      <c r="S109" s="172">
        <v>2.7078484551932198</v>
      </c>
      <c r="T109" s="172">
        <v>0.392880256452948</v>
      </c>
      <c r="U109" s="172">
        <v>2.5127239297868802</v>
      </c>
      <c r="V109" s="172">
        <v>2.3369369275094298</v>
      </c>
      <c r="W109" s="172">
        <v>5.4338522277744801</v>
      </c>
      <c r="X109" s="171">
        <f t="shared" si="2"/>
        <v>0.43007001838667208</v>
      </c>
      <c r="Z109" s="135">
        <v>1.865913937584188E-2</v>
      </c>
      <c r="AA109" s="135">
        <v>5.7648791086709575E-2</v>
      </c>
      <c r="AB109" s="135">
        <v>7.7099154149316645E-2</v>
      </c>
      <c r="AC109" s="135">
        <v>6.5316745271222706E-2</v>
      </c>
      <c r="AD109" s="135">
        <v>0.1899475240273438</v>
      </c>
      <c r="AE109" s="135">
        <v>0.31622944892216326</v>
      </c>
      <c r="AF109" s="135">
        <v>0.27108172535507391</v>
      </c>
      <c r="AG109" s="135">
        <v>0.12501971097705</v>
      </c>
      <c r="AH109" s="135">
        <v>0.16936150823122437</v>
      </c>
      <c r="AI109" s="135">
        <v>1.1233408330086561</v>
      </c>
      <c r="AJ109" s="135">
        <v>0.33397798952312274</v>
      </c>
      <c r="AK109" s="135">
        <v>0.50973691409758393</v>
      </c>
      <c r="AL109" s="135">
        <v>0.2530419306806625</v>
      </c>
      <c r="AM109" s="135">
        <v>0.14007635992833031</v>
      </c>
      <c r="AN109" s="135">
        <v>1.1158170395557536</v>
      </c>
      <c r="AO109" s="135">
        <v>1.2023218910004294</v>
      </c>
      <c r="AP109" s="135">
        <v>0.62010072780772629</v>
      </c>
      <c r="AQ109" s="135">
        <v>0.6413383967783145</v>
      </c>
      <c r="AR109" s="135">
        <v>0.61225297538299617</v>
      </c>
      <c r="AS109" s="135">
        <v>0.57945608685565619</v>
      </c>
      <c r="AT109" s="135">
        <v>0.73534629681203389</v>
      </c>
      <c r="AV109" s="135">
        <v>52.413416562460213</v>
      </c>
      <c r="AW109" s="135">
        <v>732.92602565012714</v>
      </c>
      <c r="AX109" s="135">
        <v>2.2122588599612452</v>
      </c>
      <c r="AY109" s="135">
        <v>1.1305238725441014</v>
      </c>
      <c r="AZ109" s="135">
        <v>13692.496717826283</v>
      </c>
      <c r="BA109" s="135">
        <v>2.7243997905096249</v>
      </c>
      <c r="BB109" s="135">
        <v>0.20192467851087159</v>
      </c>
      <c r="BC109" s="135">
        <v>15.375715665899314</v>
      </c>
      <c r="BD109" s="135">
        <v>37.859852012370425</v>
      </c>
      <c r="BE109" s="135">
        <v>236.27524317444414</v>
      </c>
      <c r="BF109" s="135">
        <v>20.0201561442924</v>
      </c>
      <c r="BG109" s="135">
        <v>4.4073695370637846</v>
      </c>
      <c r="BH109" s="135">
        <v>4.3447590847294899</v>
      </c>
      <c r="BI109" s="135">
        <v>215.83696748165195</v>
      </c>
      <c r="BJ109" s="135">
        <v>0.81652295967891952</v>
      </c>
      <c r="BK109" s="135">
        <v>4167.3097278938094</v>
      </c>
      <c r="BL109" s="135">
        <v>4.588861816356598</v>
      </c>
      <c r="BM109" s="135">
        <v>4.8141652780597841</v>
      </c>
      <c r="BN109" s="135">
        <v>30.55986529459874</v>
      </c>
      <c r="BO109" s="135">
        <v>3.1879461899146464</v>
      </c>
      <c r="BP109" s="135">
        <v>2.5796496061885947</v>
      </c>
      <c r="BQ109" s="135">
        <v>13.492158613801847</v>
      </c>
      <c r="BR109" s="135">
        <v>7.7315538172939613</v>
      </c>
      <c r="BS109" s="135">
        <v>5.9603892051900695</v>
      </c>
      <c r="BT109" s="135">
        <v>4.2753846619506835</v>
      </c>
    </row>
    <row r="110" spans="1:72" x14ac:dyDescent="0.3">
      <c r="A110" s="135">
        <v>1</v>
      </c>
      <c r="B110" s="135">
        <v>7</v>
      </c>
      <c r="C110" s="135">
        <v>820</v>
      </c>
      <c r="E110" s="135">
        <v>13.6907414502439</v>
      </c>
      <c r="F110" s="135">
        <v>6.6978295795963501</v>
      </c>
      <c r="G110" s="135">
        <v>18.5039563488677</v>
      </c>
      <c r="K110" s="135">
        <v>45.765485268229703</v>
      </c>
      <c r="L110" s="135">
        <v>1.5914010564633101</v>
      </c>
      <c r="N110" s="135">
        <v>12.7191295442229</v>
      </c>
      <c r="Q110" s="172">
        <v>67.475532054368898</v>
      </c>
      <c r="R110" s="172">
        <v>14.068481835804601</v>
      </c>
      <c r="S110" s="172">
        <v>2.9609211408845599</v>
      </c>
      <c r="T110" s="172">
        <v>0.43971545227530801</v>
      </c>
      <c r="U110" s="172">
        <v>2.5424368084357001</v>
      </c>
      <c r="V110" s="172">
        <v>2.35426338262761</v>
      </c>
      <c r="W110" s="172">
        <v>5.5512176966678997</v>
      </c>
      <c r="X110" s="171">
        <f t="shared" si="2"/>
        <v>0.42409855121350204</v>
      </c>
      <c r="Z110" s="135">
        <v>1.813810980510205E-2</v>
      </c>
      <c r="AA110" s="135">
        <v>5.6824724365292109E-2</v>
      </c>
      <c r="AB110" s="135">
        <v>7.8587259117782401E-2</v>
      </c>
      <c r="AC110" s="135">
        <v>6.5794161479169069E-2</v>
      </c>
      <c r="AD110" s="135">
        <v>0.18372748011625487</v>
      </c>
      <c r="AE110" s="135">
        <v>0.31368773702324937</v>
      </c>
      <c r="AF110" s="135">
        <v>0.28205019470252901</v>
      </c>
      <c r="AG110" s="135">
        <v>0.11838673716756425</v>
      </c>
      <c r="AH110" s="135">
        <v>0.15773825598157651</v>
      </c>
      <c r="AI110" s="135">
        <v>1.115351974138949</v>
      </c>
      <c r="AJ110" s="135">
        <v>0.30647327617098508</v>
      </c>
      <c r="AK110" s="135">
        <v>0.46663016866825791</v>
      </c>
      <c r="AL110" s="135">
        <v>0.24440564334068759</v>
      </c>
      <c r="AM110" s="135">
        <v>0.13248610734419111</v>
      </c>
      <c r="AN110" s="135">
        <v>1.0910371841790616</v>
      </c>
      <c r="AO110" s="135">
        <v>1.1442562609614511</v>
      </c>
      <c r="AP110" s="135">
        <v>0.5686973540850141</v>
      </c>
      <c r="AQ110" s="135">
        <v>0.59041376240234844</v>
      </c>
      <c r="AR110" s="135">
        <v>0.56347260367010399</v>
      </c>
      <c r="AS110" s="135">
        <v>0.53662010317316666</v>
      </c>
      <c r="AT110" s="135">
        <v>0.72865031920390944</v>
      </c>
      <c r="AV110" s="135">
        <v>45.948447289762733</v>
      </c>
      <c r="AW110" s="135">
        <v>662.80398388316519</v>
      </c>
      <c r="AX110" s="135">
        <v>2.0025838688911142</v>
      </c>
      <c r="AY110" s="135">
        <v>1.0210073762147294</v>
      </c>
      <c r="AZ110" s="135">
        <v>13204.259585048021</v>
      </c>
      <c r="BA110" s="135">
        <v>2.6493381992548093</v>
      </c>
      <c r="BB110" s="135">
        <v>0.18930071136276855</v>
      </c>
      <c r="BC110" s="135">
        <v>14.639075910638173</v>
      </c>
      <c r="BD110" s="135">
        <v>36.989544240571426</v>
      </c>
      <c r="BE110" s="135">
        <v>238.27725177325345</v>
      </c>
      <c r="BF110" s="135">
        <v>20.551926248281159</v>
      </c>
      <c r="BG110" s="135">
        <v>4.632611201795493</v>
      </c>
      <c r="BH110" s="135">
        <v>4.2546816424666751</v>
      </c>
      <c r="BI110" s="135">
        <v>206.96089781667257</v>
      </c>
      <c r="BJ110" s="135">
        <v>0.83443546909087529</v>
      </c>
      <c r="BK110" s="135">
        <v>4367.755953042054</v>
      </c>
      <c r="BL110" s="135">
        <v>4.8586539183147215</v>
      </c>
      <c r="BM110" s="135">
        <v>5.0890258150477292</v>
      </c>
      <c r="BN110" s="135">
        <v>32.251002480259807</v>
      </c>
      <c r="BO110" s="135">
        <v>3.3404979095948302</v>
      </c>
      <c r="BP110" s="135">
        <v>2.5816136531353946</v>
      </c>
      <c r="BQ110" s="135">
        <v>13.995394841267766</v>
      </c>
      <c r="BR110" s="135">
        <v>7.3882122553895249</v>
      </c>
      <c r="BS110" s="135">
        <v>5.6705138248935407</v>
      </c>
      <c r="BT110" s="135">
        <v>4.0674571739742706</v>
      </c>
    </row>
    <row r="111" spans="1:72" x14ac:dyDescent="0.3">
      <c r="A111" s="135">
        <v>1</v>
      </c>
      <c r="B111" s="135">
        <v>6.9999999999999902</v>
      </c>
      <c r="C111" s="135">
        <v>830</v>
      </c>
      <c r="E111" s="135">
        <v>14.8561507602126</v>
      </c>
      <c r="F111" s="135">
        <v>6.8102329306087999</v>
      </c>
      <c r="G111" s="135">
        <v>17.873751051248998</v>
      </c>
      <c r="K111" s="135">
        <v>45.287018500367303</v>
      </c>
      <c r="L111" s="135">
        <v>1.65808828610237</v>
      </c>
      <c r="N111" s="135">
        <v>13.2519415320122</v>
      </c>
      <c r="Q111" s="172">
        <v>66.071859009327696</v>
      </c>
      <c r="R111" s="172">
        <v>14.4318390302127</v>
      </c>
      <c r="S111" s="172">
        <v>3.7279110871007601</v>
      </c>
      <c r="T111" s="172">
        <v>0.56478633314767102</v>
      </c>
      <c r="U111" s="172">
        <v>2.5816206694930099</v>
      </c>
      <c r="V111" s="172">
        <v>2.52332044821812</v>
      </c>
      <c r="W111" s="172">
        <v>5.6140880734101399</v>
      </c>
      <c r="X111" s="171">
        <f t="shared" si="2"/>
        <v>0.44946221278024784</v>
      </c>
      <c r="Z111" s="135">
        <v>1.80602613328265E-2</v>
      </c>
      <c r="AA111" s="135">
        <v>5.6368594706289465E-2</v>
      </c>
      <c r="AB111" s="135">
        <v>7.8655676350477044E-2</v>
      </c>
      <c r="AC111" s="135">
        <v>6.5613844319736547E-2</v>
      </c>
      <c r="AD111" s="135">
        <v>0.18070063924319907</v>
      </c>
      <c r="AE111" s="135">
        <v>0.31538437075887393</v>
      </c>
      <c r="AF111" s="135">
        <v>0.28828907721491459</v>
      </c>
      <c r="AG111" s="135">
        <v>0.1158213732670253</v>
      </c>
      <c r="AH111" s="135">
        <v>0.15376562766651033</v>
      </c>
      <c r="AI111" s="135">
        <v>1.1023654150678019</v>
      </c>
      <c r="AJ111" s="135">
        <v>0.2977408267686269</v>
      </c>
      <c r="AK111" s="135">
        <v>0.45316014802784332</v>
      </c>
      <c r="AL111" s="135">
        <v>0.24245650190126014</v>
      </c>
      <c r="AM111" s="135">
        <v>0.13163064809229902</v>
      </c>
      <c r="AN111" s="135">
        <v>1.0769705822472457</v>
      </c>
      <c r="AO111" s="135">
        <v>1.129299714730809</v>
      </c>
      <c r="AP111" s="135">
        <v>0.55261413070220078</v>
      </c>
      <c r="AQ111" s="135">
        <v>0.57444677218290408</v>
      </c>
      <c r="AR111" s="135">
        <v>0.54828428031103593</v>
      </c>
      <c r="AS111" s="135">
        <v>0.52306333610117894</v>
      </c>
      <c r="AT111" s="135">
        <v>0.73087035372430331</v>
      </c>
      <c r="AV111" s="135">
        <v>42.759882828348708</v>
      </c>
      <c r="AW111" s="135">
        <v>627.0480850046257</v>
      </c>
      <c r="AX111" s="135">
        <v>1.9022699259226328</v>
      </c>
      <c r="AY111" s="135">
        <v>0.96739779297641171</v>
      </c>
      <c r="AZ111" s="135">
        <v>12901.428034311717</v>
      </c>
      <c r="BA111" s="135">
        <v>2.5893574006452447</v>
      </c>
      <c r="BB111" s="135">
        <v>0.18272884531973513</v>
      </c>
      <c r="BC111" s="135">
        <v>14.159934589582797</v>
      </c>
      <c r="BD111" s="135">
        <v>36.138092794488891</v>
      </c>
      <c r="BE111" s="135">
        <v>240.99536131977507</v>
      </c>
      <c r="BF111" s="135">
        <v>20.518840226086464</v>
      </c>
      <c r="BG111" s="135">
        <v>4.6781480821109103</v>
      </c>
      <c r="BH111" s="135">
        <v>4.1690339778101722</v>
      </c>
      <c r="BI111" s="135">
        <v>199.51126786174152</v>
      </c>
      <c r="BJ111" s="135">
        <v>0.84464554876663911</v>
      </c>
      <c r="BK111" s="135">
        <v>4424.4760903692704</v>
      </c>
      <c r="BL111" s="135">
        <v>4.9266777100214858</v>
      </c>
      <c r="BM111" s="135">
        <v>5.159427879721874</v>
      </c>
      <c r="BN111" s="135">
        <v>32.662116088414137</v>
      </c>
      <c r="BO111" s="135">
        <v>3.3750463700854954</v>
      </c>
      <c r="BP111" s="135">
        <v>2.5646924546252317</v>
      </c>
      <c r="BQ111" s="135">
        <v>14.170490685881811</v>
      </c>
      <c r="BR111" s="135">
        <v>7.3784368614518714</v>
      </c>
      <c r="BS111" s="135">
        <v>5.5211043195633103</v>
      </c>
      <c r="BT111" s="135">
        <v>3.9602857988428815</v>
      </c>
    </row>
    <row r="112" spans="1:72" x14ac:dyDescent="0.3">
      <c r="A112" s="135">
        <v>1</v>
      </c>
      <c r="B112" s="135">
        <v>6.9999999999999902</v>
      </c>
      <c r="C112" s="135">
        <v>840</v>
      </c>
      <c r="E112" s="135">
        <v>15.908935513272599</v>
      </c>
      <c r="F112" s="135">
        <v>7.2446797152232101</v>
      </c>
      <c r="G112" s="135">
        <v>16.396966808854799</v>
      </c>
      <c r="K112" s="135">
        <v>45.047194689929597</v>
      </c>
      <c r="L112" s="135">
        <v>1.7077901255269301</v>
      </c>
      <c r="N112" s="135">
        <v>13.6944331471929</v>
      </c>
      <c r="Q112" s="172">
        <v>65.024643568611296</v>
      </c>
      <c r="R112" s="172">
        <v>14.6248940785594</v>
      </c>
      <c r="S112" s="172">
        <v>4.4323453524261103</v>
      </c>
      <c r="T112" s="172">
        <v>0.68142190721642804</v>
      </c>
      <c r="U112" s="172">
        <v>2.5943676163080802</v>
      </c>
      <c r="V112" s="172">
        <v>2.7158105205444998</v>
      </c>
      <c r="W112" s="172">
        <v>5.5091296067528601</v>
      </c>
      <c r="X112" s="171">
        <f t="shared" si="2"/>
        <v>0.49296544361845712</v>
      </c>
      <c r="Z112" s="135">
        <v>1.7507074720753447E-2</v>
      </c>
      <c r="AA112" s="135">
        <v>5.5714018484598032E-2</v>
      </c>
      <c r="AB112" s="135">
        <v>7.8687407808460397E-2</v>
      </c>
      <c r="AC112" s="135">
        <v>6.5234784695110667E-2</v>
      </c>
      <c r="AD112" s="135">
        <v>0.17542040482286261</v>
      </c>
      <c r="AE112" s="135">
        <v>0.30863054658137956</v>
      </c>
      <c r="AF112" s="135">
        <v>0.28927666553503628</v>
      </c>
      <c r="AG112" s="135">
        <v>0.11094107962119193</v>
      </c>
      <c r="AH112" s="135">
        <v>0.14549961322068541</v>
      </c>
      <c r="AI112" s="135">
        <v>1.0915439972434664</v>
      </c>
      <c r="AJ112" s="135">
        <v>0.27848125642418109</v>
      </c>
      <c r="AK112" s="135">
        <v>0.42314129558080793</v>
      </c>
      <c r="AL112" s="135">
        <v>0.23402150322793577</v>
      </c>
      <c r="AM112" s="135">
        <v>0.12726225565629284</v>
      </c>
      <c r="AN112" s="135">
        <v>1.0516236246647761</v>
      </c>
      <c r="AO112" s="135">
        <v>1.0797186327697244</v>
      </c>
      <c r="AP112" s="135">
        <v>0.51681428813420793</v>
      </c>
      <c r="AQ112" s="135">
        <v>0.53907441962555325</v>
      </c>
      <c r="AR112" s="135">
        <v>0.51437778431054848</v>
      </c>
      <c r="AS112" s="135">
        <v>0.49306553056757996</v>
      </c>
      <c r="AT112" s="135">
        <v>0.71688306648346101</v>
      </c>
      <c r="AV112" s="135">
        <v>40.331108475821175</v>
      </c>
      <c r="AW112" s="135">
        <v>598.47567247456402</v>
      </c>
      <c r="AX112" s="135">
        <v>1.8201316273197348</v>
      </c>
      <c r="AY112" s="135">
        <v>0.92435888437557445</v>
      </c>
      <c r="AZ112" s="135">
        <v>12725.31795221989</v>
      </c>
      <c r="BA112" s="135">
        <v>2.579904990036558</v>
      </c>
      <c r="BB112" s="135">
        <v>0.17894875966459922</v>
      </c>
      <c r="BC112" s="135">
        <v>13.867927959372913</v>
      </c>
      <c r="BD112" s="135">
        <v>35.886672610640275</v>
      </c>
      <c r="BE112" s="135">
        <v>243.27278289809263</v>
      </c>
      <c r="BF112" s="135">
        <v>20.978103007329139</v>
      </c>
      <c r="BG112" s="135">
        <v>4.8551855943406501</v>
      </c>
      <c r="BH112" s="135">
        <v>4.1586990076868702</v>
      </c>
      <c r="BI112" s="135">
        <v>195.41118866592055</v>
      </c>
      <c r="BJ112" s="135">
        <v>0.86255571834402156</v>
      </c>
      <c r="BK112" s="135">
        <v>4603.0020201411471</v>
      </c>
      <c r="BL112" s="135">
        <v>5.1374132433318884</v>
      </c>
      <c r="BM112" s="135">
        <v>5.3722813566572505</v>
      </c>
      <c r="BN112" s="135">
        <v>33.973643009342716</v>
      </c>
      <c r="BO112" s="135">
        <v>3.493904745185934</v>
      </c>
      <c r="BP112" s="135">
        <v>2.5947471295399924</v>
      </c>
      <c r="BQ112" s="135">
        <v>14.417004034406455</v>
      </c>
      <c r="BR112" s="135">
        <v>7.1606328126539998</v>
      </c>
      <c r="BS112" s="135">
        <v>5.3446163602969197</v>
      </c>
      <c r="BT112" s="135">
        <v>3.8336910601285923</v>
      </c>
    </row>
    <row r="113" spans="1:72" x14ac:dyDescent="0.3">
      <c r="A113" s="135">
        <v>1</v>
      </c>
      <c r="B113" s="135">
        <v>6.9999999999999902</v>
      </c>
      <c r="C113" s="135">
        <v>850</v>
      </c>
      <c r="E113" s="135">
        <v>16.911654409336499</v>
      </c>
      <c r="F113" s="135">
        <v>7.6399917885544104</v>
      </c>
      <c r="G113" s="135">
        <v>14.6004053819999</v>
      </c>
      <c r="K113" s="135">
        <v>44.963185076563697</v>
      </c>
      <c r="L113" s="135">
        <v>1.7685211216261101</v>
      </c>
      <c r="N113" s="135">
        <v>14.1162422219194</v>
      </c>
      <c r="Q113" s="172">
        <v>63.963518340939203</v>
      </c>
      <c r="R113" s="172">
        <v>14.7673395363155</v>
      </c>
      <c r="S113" s="172">
        <v>5.2534288977132704</v>
      </c>
      <c r="T113" s="172">
        <v>0.83334681702543301</v>
      </c>
      <c r="U113" s="172">
        <v>2.64716892424308</v>
      </c>
      <c r="V113" s="172">
        <v>2.9113404039141502</v>
      </c>
      <c r="W113" s="172">
        <v>5.2730654854805197</v>
      </c>
      <c r="X113" s="171">
        <f t="shared" si="2"/>
        <v>0.55211535148398561</v>
      </c>
      <c r="Z113" s="135">
        <v>1.6770249965195307E-2</v>
      </c>
      <c r="AA113" s="135">
        <v>5.5044052048900997E-2</v>
      </c>
      <c r="AB113" s="135">
        <v>7.863362414089077E-2</v>
      </c>
      <c r="AC113" s="135">
        <v>6.4816623069982093E-2</v>
      </c>
      <c r="AD113" s="135">
        <v>0.16946046702040879</v>
      </c>
      <c r="AE113" s="135">
        <v>0.30043679845726434</v>
      </c>
      <c r="AF113" s="135">
        <v>0.29034253219245854</v>
      </c>
      <c r="AG113" s="135">
        <v>0.1052260991099892</v>
      </c>
      <c r="AH113" s="135">
        <v>0.13559077325804955</v>
      </c>
      <c r="AI113" s="135">
        <v>1.0829811620491658</v>
      </c>
      <c r="AJ113" s="135">
        <v>0.25514000688395777</v>
      </c>
      <c r="AK113" s="135">
        <v>0.38654576670855867</v>
      </c>
      <c r="AL113" s="135">
        <v>0.22327755836612367</v>
      </c>
      <c r="AM113" s="135">
        <v>0.12178054697554705</v>
      </c>
      <c r="AN113" s="135">
        <v>1.0224937874959534</v>
      </c>
      <c r="AO113" s="135">
        <v>1.0186959113418843</v>
      </c>
      <c r="AP113" s="135">
        <v>0.47299284859643664</v>
      </c>
      <c r="AQ113" s="135">
        <v>0.49557197049030699</v>
      </c>
      <c r="AR113" s="135">
        <v>0.47252916393322031</v>
      </c>
      <c r="AS113" s="135">
        <v>0.45595388800415676</v>
      </c>
      <c r="AT113" s="135">
        <v>0.69910644885483708</v>
      </c>
      <c r="AV113" s="135">
        <v>38.295408051949089</v>
      </c>
      <c r="AW113" s="135">
        <v>573.6514031957463</v>
      </c>
      <c r="AX113" s="135">
        <v>1.7487593935221482</v>
      </c>
      <c r="AY113" s="135">
        <v>0.8869419421827871</v>
      </c>
      <c r="AZ113" s="135">
        <v>12589.153996888239</v>
      </c>
      <c r="BA113" s="135">
        <v>2.5791382944906656</v>
      </c>
      <c r="BB113" s="135">
        <v>0.17545481091580559</v>
      </c>
      <c r="BC113" s="135">
        <v>13.642715349403275</v>
      </c>
      <c r="BD113" s="135">
        <v>35.843988941550514</v>
      </c>
      <c r="BE113" s="135">
        <v>245.10086527283323</v>
      </c>
      <c r="BF113" s="135">
        <v>21.647398244059222</v>
      </c>
      <c r="BG113" s="135">
        <v>5.0990123505322105</v>
      </c>
      <c r="BH113" s="135">
        <v>4.173314674522504</v>
      </c>
      <c r="BI113" s="135">
        <v>192.37742497887805</v>
      </c>
      <c r="BJ113" s="135">
        <v>0.88348786285012493</v>
      </c>
      <c r="BK113" s="135">
        <v>4836.4401418882762</v>
      </c>
      <c r="BL113" s="135">
        <v>5.4259024140442289</v>
      </c>
      <c r="BM113" s="135">
        <v>5.6638292288479128</v>
      </c>
      <c r="BN113" s="135">
        <v>35.782110944709167</v>
      </c>
      <c r="BO113" s="135">
        <v>3.6581064789893531</v>
      </c>
      <c r="BP113" s="135">
        <v>2.6360262675993682</v>
      </c>
      <c r="BQ113" s="135">
        <v>14.699729696943452</v>
      </c>
      <c r="BR113" s="135">
        <v>6.8498156984523701</v>
      </c>
      <c r="BS113" s="135">
        <v>5.1754853572941482</v>
      </c>
      <c r="BT113" s="135">
        <v>3.7123734630379968</v>
      </c>
    </row>
    <row r="114" spans="1:72" x14ac:dyDescent="0.3">
      <c r="A114" s="135">
        <v>1</v>
      </c>
      <c r="B114" s="135">
        <v>7.0000000000000098</v>
      </c>
      <c r="C114" s="135">
        <v>860</v>
      </c>
      <c r="E114" s="135">
        <v>18.2986111839706</v>
      </c>
      <c r="F114" s="135">
        <v>7.9969275370140496</v>
      </c>
      <c r="G114" s="135">
        <v>12.7694024307095</v>
      </c>
      <c r="K114" s="135">
        <v>44.765640616877697</v>
      </c>
      <c r="L114" s="135">
        <v>1.8387045089919301</v>
      </c>
      <c r="N114" s="135">
        <v>14.330713722436199</v>
      </c>
      <c r="Q114" s="172">
        <v>62.899609402481097</v>
      </c>
      <c r="R114" s="172">
        <v>14.834980452528599</v>
      </c>
      <c r="S114" s="172">
        <v>6.1939303839305104</v>
      </c>
      <c r="T114" s="172">
        <v>1.0278138944936299</v>
      </c>
      <c r="U114" s="172">
        <v>2.6527937796940502</v>
      </c>
      <c r="V114" s="172">
        <v>3.14056778716605</v>
      </c>
      <c r="W114" s="172">
        <v>5.0438917554792804</v>
      </c>
      <c r="X114" s="171">
        <f t="shared" si="2"/>
        <v>0.62264773698888132</v>
      </c>
      <c r="Z114" s="135">
        <v>1.591328847972218E-2</v>
      </c>
      <c r="AA114" s="135">
        <v>5.4156875992869474E-2</v>
      </c>
      <c r="AB114" s="135">
        <v>7.8152096458678447E-2</v>
      </c>
      <c r="AC114" s="135">
        <v>6.4089620259618896E-2</v>
      </c>
      <c r="AD114" s="135">
        <v>0.16300399960534023</v>
      </c>
      <c r="AE114" s="135">
        <v>0.29288687105034816</v>
      </c>
      <c r="AF114" s="135">
        <v>0.29212600831121549</v>
      </c>
      <c r="AG114" s="135">
        <v>9.9249382052940441E-2</v>
      </c>
      <c r="AH114" s="135">
        <v>0.12534234866834429</v>
      </c>
      <c r="AI114" s="135">
        <v>1.0716066699698208</v>
      </c>
      <c r="AJ114" s="135">
        <v>0.23116116511597465</v>
      </c>
      <c r="AK114" s="135">
        <v>0.34896210562152741</v>
      </c>
      <c r="AL114" s="135">
        <v>0.21186073685590578</v>
      </c>
      <c r="AM114" s="135">
        <v>0.11624448220445867</v>
      </c>
      <c r="AN114" s="135">
        <v>0.98959430334021548</v>
      </c>
      <c r="AO114" s="135">
        <v>0.95598967805032276</v>
      </c>
      <c r="AP114" s="135">
        <v>0.42792508968128012</v>
      </c>
      <c r="AQ114" s="135">
        <v>0.45070019095202896</v>
      </c>
      <c r="AR114" s="135">
        <v>0.4293446391547654</v>
      </c>
      <c r="AS114" s="135">
        <v>0.41749632182888796</v>
      </c>
      <c r="AT114" s="135">
        <v>0.68188874054995086</v>
      </c>
      <c r="AV114" s="135">
        <v>35.767589128621594</v>
      </c>
      <c r="AW114" s="135">
        <v>542.39473502938529</v>
      </c>
      <c r="AX114" s="135">
        <v>1.661012068190072</v>
      </c>
      <c r="AY114" s="135">
        <v>0.84029896626108147</v>
      </c>
      <c r="AZ114" s="135">
        <v>12340.518660732134</v>
      </c>
      <c r="BA114" s="135">
        <v>2.5575523086343117</v>
      </c>
      <c r="BB114" s="135">
        <v>0.1707528898194835</v>
      </c>
      <c r="BC114" s="135">
        <v>13.253848847157698</v>
      </c>
      <c r="BD114" s="135">
        <v>35.38985144409471</v>
      </c>
      <c r="BE114" s="135">
        <v>247.51922350213937</v>
      </c>
      <c r="BF114" s="135">
        <v>22.186485149715203</v>
      </c>
      <c r="BG114" s="135">
        <v>5.3408190415477037</v>
      </c>
      <c r="BH114" s="135">
        <v>4.1563778037456878</v>
      </c>
      <c r="BI114" s="135">
        <v>187.0776352123695</v>
      </c>
      <c r="BJ114" s="135">
        <v>0.90771704604686421</v>
      </c>
      <c r="BK114" s="135">
        <v>5094.762604437984</v>
      </c>
      <c r="BL114" s="135">
        <v>5.7265504220724077</v>
      </c>
      <c r="BM114" s="135">
        <v>5.9686391309630791</v>
      </c>
      <c r="BN114" s="135">
        <v>37.656905305807769</v>
      </c>
      <c r="BO114" s="135">
        <v>3.8247509967105993</v>
      </c>
      <c r="BP114" s="135">
        <v>2.6712653937646778</v>
      </c>
      <c r="BQ114" s="135">
        <v>14.978090920382691</v>
      </c>
      <c r="BR114" s="135">
        <v>6.5730102219516393</v>
      </c>
      <c r="BS114" s="135">
        <v>4.9616368624754035</v>
      </c>
      <c r="BT114" s="135">
        <v>3.5589800279359443</v>
      </c>
    </row>
    <row r="115" spans="1:72" x14ac:dyDescent="0.3">
      <c r="A115" s="135">
        <v>1</v>
      </c>
      <c r="B115" s="135">
        <v>7.0000000000000204</v>
      </c>
      <c r="C115" s="135">
        <v>870</v>
      </c>
      <c r="E115" s="135">
        <v>19.2980178551819</v>
      </c>
      <c r="F115" s="135">
        <v>8.3337705296306694</v>
      </c>
      <c r="G115" s="135">
        <v>11.4644199348161</v>
      </c>
      <c r="K115" s="135">
        <v>44.596565139873697</v>
      </c>
      <c r="L115" s="135">
        <v>1.88728404281466</v>
      </c>
      <c r="N115" s="135">
        <v>14.4199424976829</v>
      </c>
      <c r="Q115" s="172">
        <v>62.081794998757999</v>
      </c>
      <c r="R115" s="172">
        <v>14.8888508935455</v>
      </c>
      <c r="S115" s="172">
        <v>6.9648898549909104</v>
      </c>
      <c r="T115" s="172">
        <v>1.17430806940766</v>
      </c>
      <c r="U115" s="172">
        <v>2.7172716326249899</v>
      </c>
      <c r="V115" s="172">
        <v>3.2247893178212501</v>
      </c>
      <c r="W115" s="172">
        <v>4.8351051942502297</v>
      </c>
      <c r="X115" s="171">
        <f t="shared" si="2"/>
        <v>0.66695329021095107</v>
      </c>
      <c r="Z115" s="135">
        <v>1.5279933304524023E-2</v>
      </c>
      <c r="AA115" s="135">
        <v>5.3473617780695912E-2</v>
      </c>
      <c r="AB115" s="135">
        <v>7.7783770083365733E-2</v>
      </c>
      <c r="AC115" s="135">
        <v>6.3514195275645904E-2</v>
      </c>
      <c r="AD115" s="135">
        <v>0.15830392913454289</v>
      </c>
      <c r="AE115" s="135">
        <v>0.28735794598799741</v>
      </c>
      <c r="AF115" s="135">
        <v>0.29316554737521999</v>
      </c>
      <c r="AG115" s="135">
        <v>9.4977014199117318E-2</v>
      </c>
      <c r="AH115" s="135">
        <v>0.11805534593253615</v>
      </c>
      <c r="AI115" s="135">
        <v>1.0628565968027124</v>
      </c>
      <c r="AJ115" s="135">
        <v>0.21413061290791532</v>
      </c>
      <c r="AK115" s="135">
        <v>0.32234579027298699</v>
      </c>
      <c r="AL115" s="135">
        <v>0.20369400141475183</v>
      </c>
      <c r="AM115" s="135">
        <v>0.11234507856882267</v>
      </c>
      <c r="AN115" s="135">
        <v>0.96559280236537914</v>
      </c>
      <c r="AO115" s="135">
        <v>0.91112524433740094</v>
      </c>
      <c r="AP115" s="135">
        <v>0.39609670474274289</v>
      </c>
      <c r="AQ115" s="135">
        <v>0.419115633617266</v>
      </c>
      <c r="AR115" s="135">
        <v>0.39899247610725913</v>
      </c>
      <c r="AS115" s="135">
        <v>0.3905190960940107</v>
      </c>
      <c r="AT115" s="135">
        <v>0.66976589953931276</v>
      </c>
      <c r="AV115" s="135">
        <v>34.143259572587681</v>
      </c>
      <c r="AW115" s="135">
        <v>521.94841129978033</v>
      </c>
      <c r="AX115" s="135">
        <v>1.6031078534127905</v>
      </c>
      <c r="AY115" s="135">
        <v>0.80971576420791957</v>
      </c>
      <c r="AZ115" s="135">
        <v>12164.609480837384</v>
      </c>
      <c r="BA115" s="135">
        <v>2.541871826152843</v>
      </c>
      <c r="BB115" s="135">
        <v>0.16760731220627131</v>
      </c>
      <c r="BC115" s="135">
        <v>12.980823056613717</v>
      </c>
      <c r="BD115" s="135">
        <v>35.038641737580917</v>
      </c>
      <c r="BE115" s="135">
        <v>249.3512775498927</v>
      </c>
      <c r="BF115" s="135">
        <v>22.554058332988038</v>
      </c>
      <c r="BG115" s="135">
        <v>5.5173068787990163</v>
      </c>
      <c r="BH115" s="135">
        <v>4.1414208449792271</v>
      </c>
      <c r="BI115" s="135">
        <v>183.32782634234525</v>
      </c>
      <c r="BJ115" s="135">
        <v>0.92570430021337013</v>
      </c>
      <c r="BK115" s="135">
        <v>5291.0646799433898</v>
      </c>
      <c r="BL115" s="135">
        <v>5.9496166507640407</v>
      </c>
      <c r="BM115" s="135">
        <v>6.1933515131452248</v>
      </c>
      <c r="BN115" s="135">
        <v>39.031019757734526</v>
      </c>
      <c r="BO115" s="135">
        <v>3.9448036092395737</v>
      </c>
      <c r="BP115" s="135">
        <v>2.6953166044156989</v>
      </c>
      <c r="BQ115" s="135">
        <v>15.165638018373608</v>
      </c>
      <c r="BR115" s="135">
        <v>6.3885411935843761</v>
      </c>
      <c r="BS115" s="135">
        <v>4.8160661479795808</v>
      </c>
      <c r="BT115" s="135">
        <v>3.4545622158503324</v>
      </c>
    </row>
    <row r="116" spans="1:72" x14ac:dyDescent="0.3">
      <c r="A116" s="135">
        <v>1</v>
      </c>
      <c r="B116" s="135">
        <v>6.9999999999999902</v>
      </c>
      <c r="C116" s="135">
        <v>880</v>
      </c>
      <c r="E116" s="135">
        <v>21.297518852234099</v>
      </c>
      <c r="F116" s="135">
        <v>8.7157940513219305</v>
      </c>
      <c r="G116" s="135">
        <v>9.1838181059716799</v>
      </c>
      <c r="K116" s="135">
        <v>44.224853487838402</v>
      </c>
      <c r="L116" s="135">
        <v>1.9782256895864101</v>
      </c>
      <c r="N116" s="135">
        <v>14.599789813047501</v>
      </c>
      <c r="Q116" s="172">
        <v>60.947508244514999</v>
      </c>
      <c r="R116" s="172">
        <v>14.9114500366854</v>
      </c>
      <c r="S116" s="172">
        <v>8.0472674598994001</v>
      </c>
      <c r="T116" s="172">
        <v>1.4467784350573101</v>
      </c>
      <c r="U116" s="172">
        <v>2.7053449091597099</v>
      </c>
      <c r="V116" s="172">
        <v>3.4872340864478799</v>
      </c>
      <c r="W116" s="172">
        <v>4.53226265817261</v>
      </c>
      <c r="X116" s="171">
        <f t="shared" si="2"/>
        <v>0.76942453459966031</v>
      </c>
      <c r="Z116" s="135">
        <v>1.4163634067702314E-2</v>
      </c>
      <c r="AA116" s="135">
        <v>5.2210102482017115E-2</v>
      </c>
      <c r="AB116" s="135">
        <v>7.6889266462695241E-2</v>
      </c>
      <c r="AC116" s="135">
        <v>6.2399795877581841E-2</v>
      </c>
      <c r="AD116" s="135">
        <v>0.14990315899683174</v>
      </c>
      <c r="AE116" s="135">
        <v>0.27828594463304929</v>
      </c>
      <c r="AF116" s="135">
        <v>0.29567062448610543</v>
      </c>
      <c r="AG116" s="135">
        <v>8.7358402175094912E-2</v>
      </c>
      <c r="AH116" s="135">
        <v>0.1051163757969069</v>
      </c>
      <c r="AI116" s="135">
        <v>1.0457857146008607</v>
      </c>
      <c r="AJ116" s="135">
        <v>0.18404150595721966</v>
      </c>
      <c r="AK116" s="135">
        <v>0.27519603112760715</v>
      </c>
      <c r="AL116" s="135">
        <v>0.18916831778018092</v>
      </c>
      <c r="AM116" s="135">
        <v>0.10540786925688385</v>
      </c>
      <c r="AN116" s="135">
        <v>0.92202276317176612</v>
      </c>
      <c r="AO116" s="135">
        <v>0.83244340174922171</v>
      </c>
      <c r="AP116" s="135">
        <v>0.33949058906764035</v>
      </c>
      <c r="AQ116" s="135">
        <v>0.36262745373751715</v>
      </c>
      <c r="AR116" s="135">
        <v>0.3446201878155975</v>
      </c>
      <c r="AS116" s="135">
        <v>0.34195410902126838</v>
      </c>
      <c r="AT116" s="135">
        <v>0.64836742576576123</v>
      </c>
      <c r="AV116" s="135">
        <v>31.277563079968917</v>
      </c>
      <c r="AW116" s="135">
        <v>485.11048406444775</v>
      </c>
      <c r="AX116" s="135">
        <v>1.4991464976991489</v>
      </c>
      <c r="AY116" s="135">
        <v>0.75457421670742264</v>
      </c>
      <c r="AZ116" s="135">
        <v>11789.029281427453</v>
      </c>
      <c r="BA116" s="135">
        <v>2.5000397481200984</v>
      </c>
      <c r="BB116" s="135">
        <v>0.16155073074929152</v>
      </c>
      <c r="BC116" s="135">
        <v>12.423311848772984</v>
      </c>
      <c r="BD116" s="135">
        <v>34.155733002121707</v>
      </c>
      <c r="BE116" s="135">
        <v>252.88733306518481</v>
      </c>
      <c r="BF116" s="135">
        <v>23.056258216879208</v>
      </c>
      <c r="BG116" s="135">
        <v>5.8198912250865176</v>
      </c>
      <c r="BH116" s="135">
        <v>4.0900321289218162</v>
      </c>
      <c r="BI116" s="135">
        <v>175.71497590167493</v>
      </c>
      <c r="BJ116" s="135">
        <v>0.9588442935837036</v>
      </c>
      <c r="BK116" s="135">
        <v>5657.6512619435425</v>
      </c>
      <c r="BL116" s="135">
        <v>6.3520135275295528</v>
      </c>
      <c r="BM116" s="135">
        <v>6.6014945727882131</v>
      </c>
      <c r="BN116" s="135">
        <v>41.511786838009961</v>
      </c>
      <c r="BO116" s="135">
        <v>4.1578376425170882</v>
      </c>
      <c r="BP116" s="135">
        <v>2.7334703044184669</v>
      </c>
      <c r="BQ116" s="135">
        <v>15.475261154961148</v>
      </c>
      <c r="BR116" s="135">
        <v>6.0919404421693164</v>
      </c>
      <c r="BS116" s="135">
        <v>4.5448863405216269</v>
      </c>
      <c r="BT116" s="135">
        <v>3.2600450543826018</v>
      </c>
    </row>
    <row r="117" spans="1:72" x14ac:dyDescent="0.3">
      <c r="A117" s="135">
        <v>1</v>
      </c>
      <c r="B117" s="135">
        <v>7.0000000000000098</v>
      </c>
      <c r="C117" s="135">
        <v>890</v>
      </c>
      <c r="E117" s="135">
        <v>22.6124296898282</v>
      </c>
      <c r="F117" s="135">
        <v>9.0420943950437795</v>
      </c>
      <c r="G117" s="135">
        <v>8.0376132625706305</v>
      </c>
      <c r="K117" s="135">
        <v>43.851392799193199</v>
      </c>
      <c r="L117" s="135">
        <v>2.02486396886479</v>
      </c>
      <c r="N117" s="135">
        <v>14.431605884499399</v>
      </c>
      <c r="Q117" s="172">
        <v>60.261408984666403</v>
      </c>
      <c r="R117" s="172">
        <v>14.9180381235385</v>
      </c>
      <c r="S117" s="172">
        <v>8.8005709564677392</v>
      </c>
      <c r="T117" s="172">
        <v>1.5834199362956001</v>
      </c>
      <c r="U117" s="172">
        <v>2.7799238517917599</v>
      </c>
      <c r="V117" s="172">
        <v>3.5255452789061099</v>
      </c>
      <c r="W117" s="172">
        <v>4.34433089315469</v>
      </c>
      <c r="X117" s="171">
        <f t="shared" si="2"/>
        <v>0.81152779694135846</v>
      </c>
      <c r="Z117" s="135">
        <v>1.3490995347833006E-2</v>
      </c>
      <c r="AA117" s="135">
        <v>5.1291925491861304E-2</v>
      </c>
      <c r="AB117" s="135">
        <v>7.6066753846320459E-2</v>
      </c>
      <c r="AC117" s="135">
        <v>6.1483551094147916E-2</v>
      </c>
      <c r="AD117" s="135">
        <v>0.1450947122148625</v>
      </c>
      <c r="AE117" s="135">
        <v>0.27378892638528785</v>
      </c>
      <c r="AF117" s="135">
        <v>0.29673789594612776</v>
      </c>
      <c r="AG117" s="135">
        <v>8.3333038150187291E-2</v>
      </c>
      <c r="AH117" s="135">
        <v>9.8487493032047221E-2</v>
      </c>
      <c r="AI117" s="135">
        <v>1.0329056926885938</v>
      </c>
      <c r="AJ117" s="135">
        <v>0.16884611848493311</v>
      </c>
      <c r="AK117" s="135">
        <v>0.25157493227918876</v>
      </c>
      <c r="AL117" s="135">
        <v>0.18146630305870073</v>
      </c>
      <c r="AM117" s="135">
        <v>0.10200432939869629</v>
      </c>
      <c r="AN117" s="135">
        <v>0.89617251737513126</v>
      </c>
      <c r="AO117" s="135">
        <v>0.79193212208290975</v>
      </c>
      <c r="AP117" s="135">
        <v>0.31127242715837034</v>
      </c>
      <c r="AQ117" s="135">
        <v>0.3345874098340933</v>
      </c>
      <c r="AR117" s="135">
        <v>0.31772492641668554</v>
      </c>
      <c r="AS117" s="135">
        <v>0.3179087327599755</v>
      </c>
      <c r="AT117" s="135">
        <v>0.63815522204604525</v>
      </c>
      <c r="AV117" s="135">
        <v>29.632491531982168</v>
      </c>
      <c r="AW117" s="135">
        <v>463.66333145548333</v>
      </c>
      <c r="AX117" s="135">
        <v>1.438644398017022</v>
      </c>
      <c r="AY117" s="135">
        <v>0.72254040977374068</v>
      </c>
      <c r="AZ117" s="135">
        <v>11529.257307131571</v>
      </c>
      <c r="BA117" s="135">
        <v>2.4657371282396561</v>
      </c>
      <c r="BB117" s="135">
        <v>0.15797518289256199</v>
      </c>
      <c r="BC117" s="135">
        <v>12.043478593362952</v>
      </c>
      <c r="BD117" s="135">
        <v>33.405947188584371</v>
      </c>
      <c r="BE117" s="135">
        <v>255.49387004409411</v>
      </c>
      <c r="BF117" s="135">
        <v>23.122832049509533</v>
      </c>
      <c r="BG117" s="135">
        <v>5.9408948757553377</v>
      </c>
      <c r="BH117" s="135">
        <v>4.0375749848340963</v>
      </c>
      <c r="BI117" s="135">
        <v>170.45661151582067</v>
      </c>
      <c r="BJ117" s="135">
        <v>0.9786327139547556</v>
      </c>
      <c r="BK117" s="135">
        <v>5854.2065901761962</v>
      </c>
      <c r="BL117" s="135">
        <v>6.5309028950761805</v>
      </c>
      <c r="BM117" s="135">
        <v>6.7827588563162662</v>
      </c>
      <c r="BN117" s="135">
        <v>42.584394105663044</v>
      </c>
      <c r="BO117" s="135">
        <v>4.245507536750841</v>
      </c>
      <c r="BP117" s="135">
        <v>2.7459206000355096</v>
      </c>
      <c r="BQ117" s="135">
        <v>15.608382804763643</v>
      </c>
      <c r="BR117" s="135">
        <v>5.9997065922823003</v>
      </c>
      <c r="BS117" s="135">
        <v>4.3859529635369681</v>
      </c>
      <c r="BT117" s="135">
        <v>3.1460422101320025</v>
      </c>
    </row>
    <row r="118" spans="1:72" x14ac:dyDescent="0.3">
      <c r="A118" s="135">
        <v>1</v>
      </c>
      <c r="B118" s="135">
        <v>6.9999999999999796</v>
      </c>
      <c r="C118" s="135">
        <v>900</v>
      </c>
      <c r="E118" s="135">
        <v>25.038036471639401</v>
      </c>
      <c r="F118" s="135">
        <v>9.3637587608102706</v>
      </c>
      <c r="G118" s="135">
        <v>5.7215422254660302</v>
      </c>
      <c r="K118" s="135">
        <v>43.4408388363507</v>
      </c>
      <c r="L118" s="135">
        <v>2.1478399611675498</v>
      </c>
      <c r="N118" s="135">
        <v>14.287983744566001</v>
      </c>
      <c r="Q118" s="172">
        <v>59.227851172273802</v>
      </c>
      <c r="R118" s="172">
        <v>14.860739827182099</v>
      </c>
      <c r="S118" s="172">
        <v>9.8819373528886807</v>
      </c>
      <c r="T118" s="172">
        <v>1.8963275324167701</v>
      </c>
      <c r="U118" s="172">
        <v>2.7819102817421499</v>
      </c>
      <c r="V118" s="172">
        <v>3.7221778689234699</v>
      </c>
      <c r="W118" s="172">
        <v>4.0430791499014997</v>
      </c>
      <c r="X118" s="171">
        <f t="shared" si="2"/>
        <v>0.92062948335160644</v>
      </c>
      <c r="Z118" s="135">
        <v>1.2204353227052267E-2</v>
      </c>
      <c r="AA118" s="135">
        <v>4.9826861843398296E-2</v>
      </c>
      <c r="AB118" s="135">
        <v>7.4661389062768757E-2</v>
      </c>
      <c r="AC118" s="135">
        <v>6.003769875498597E-2</v>
      </c>
      <c r="AD118" s="135">
        <v>0.13633445401682023</v>
      </c>
      <c r="AE118" s="135">
        <v>0.2676193504879219</v>
      </c>
      <c r="AF118" s="135">
        <v>0.30250871489438119</v>
      </c>
      <c r="AG118" s="135">
        <v>7.5539660643110726E-2</v>
      </c>
      <c r="AH118" s="135">
        <v>8.527352514466216E-2</v>
      </c>
      <c r="AI118" s="135">
        <v>1.0146475813778666</v>
      </c>
      <c r="AJ118" s="135">
        <v>0.13816771731894184</v>
      </c>
      <c r="AK118" s="135">
        <v>0.20345087595824179</v>
      </c>
      <c r="AL118" s="135">
        <v>0.16649716406411486</v>
      </c>
      <c r="AM118" s="135">
        <v>9.5474841035964389E-2</v>
      </c>
      <c r="AN118" s="135">
        <v>0.84901341653391393</v>
      </c>
      <c r="AO118" s="135">
        <v>0.71383375704056684</v>
      </c>
      <c r="AP118" s="135">
        <v>0.25339401445080456</v>
      </c>
      <c r="AQ118" s="135">
        <v>0.27665471999165087</v>
      </c>
      <c r="AR118" s="135">
        <v>0.26190004401492339</v>
      </c>
      <c r="AS118" s="135">
        <v>0.26787497037979158</v>
      </c>
      <c r="AT118" s="135">
        <v>0.62132289613481928</v>
      </c>
      <c r="AV118" s="135">
        <v>27.010470262609036</v>
      </c>
      <c r="AW118" s="135">
        <v>428.35064929553153</v>
      </c>
      <c r="AX118" s="135">
        <v>1.3383472043327211</v>
      </c>
      <c r="AY118" s="135">
        <v>0.66950701649786792</v>
      </c>
      <c r="AZ118" s="135">
        <v>11065.909043058808</v>
      </c>
      <c r="BA118" s="135">
        <v>2.3947152114326711</v>
      </c>
      <c r="BB118" s="135">
        <v>0.15089520823347141</v>
      </c>
      <c r="BC118" s="135">
        <v>11.400414635102116</v>
      </c>
      <c r="BD118" s="135">
        <v>32.134588715326302</v>
      </c>
      <c r="BE118" s="135">
        <v>259.154454389048</v>
      </c>
      <c r="BF118" s="135">
        <v>23.308139917420082</v>
      </c>
      <c r="BG118" s="135">
        <v>6.2051501650984671</v>
      </c>
      <c r="BH118" s="135">
        <v>3.9446690008915724</v>
      </c>
      <c r="BI118" s="135">
        <v>161.51567289834139</v>
      </c>
      <c r="BJ118" s="135">
        <v>1.0148649612169283</v>
      </c>
      <c r="BK118" s="135">
        <v>6252.9204493700663</v>
      </c>
      <c r="BL118" s="135">
        <v>6.9266311833121916</v>
      </c>
      <c r="BM118" s="135">
        <v>7.1870753663370568</v>
      </c>
      <c r="BN118" s="135">
        <v>44.996059803340358</v>
      </c>
      <c r="BO118" s="135">
        <v>4.4427481466437939</v>
      </c>
      <c r="BP118" s="135">
        <v>2.760648015372801</v>
      </c>
      <c r="BQ118" s="135">
        <v>15.870054718553202</v>
      </c>
      <c r="BR118" s="135">
        <v>5.7594921760195819</v>
      </c>
      <c r="BS118" s="135">
        <v>4.1296154278337402</v>
      </c>
      <c r="BT118" s="135">
        <v>2.9621714039313751</v>
      </c>
    </row>
    <row r="119" spans="1:72" x14ac:dyDescent="0.3">
      <c r="A119" s="135">
        <v>1</v>
      </c>
      <c r="B119" s="135">
        <v>7.0000000000000098</v>
      </c>
      <c r="C119" s="135">
        <v>910</v>
      </c>
      <c r="E119" s="135">
        <v>26.775438298022401</v>
      </c>
      <c r="F119" s="135">
        <v>9.6469435107471604</v>
      </c>
      <c r="G119" s="135">
        <v>4.4277282569267502</v>
      </c>
      <c r="K119" s="135">
        <v>42.991764410039103</v>
      </c>
      <c r="L119" s="135">
        <v>2.2138383875566801</v>
      </c>
      <c r="N119" s="135">
        <v>13.944287136707899</v>
      </c>
      <c r="Q119" s="172">
        <v>58.552210020444903</v>
      </c>
      <c r="R119" s="172">
        <v>14.8394346505853</v>
      </c>
      <c r="S119" s="172">
        <v>10.637980644963999</v>
      </c>
      <c r="T119" s="172">
        <v>2.0881466907596899</v>
      </c>
      <c r="U119" s="172">
        <v>2.8492810249132798</v>
      </c>
      <c r="V119" s="172">
        <v>3.7490188323694098</v>
      </c>
      <c r="W119" s="172">
        <v>3.84383926405645</v>
      </c>
      <c r="X119" s="171">
        <f t="shared" si="2"/>
        <v>0.97533184267778794</v>
      </c>
      <c r="Z119" s="135">
        <v>1.1367054731727094E-2</v>
      </c>
      <c r="AA119" s="135">
        <v>4.869038308597963E-2</v>
      </c>
      <c r="AB119" s="135">
        <v>7.3430275808545178E-2</v>
      </c>
      <c r="AC119" s="135">
        <v>5.8826261765509091E-2</v>
      </c>
      <c r="AD119" s="135">
        <v>0.13076633221180572</v>
      </c>
      <c r="AE119" s="135">
        <v>0.26386440759459795</v>
      </c>
      <c r="AF119" s="135">
        <v>0.30508934181740921</v>
      </c>
      <c r="AG119" s="135">
        <v>7.0939211454698045E-2</v>
      </c>
      <c r="AH119" s="135">
        <v>7.7711268733537009E-2</v>
      </c>
      <c r="AI119" s="135">
        <v>0.99938711519674772</v>
      </c>
      <c r="AJ119" s="135">
        <v>0.12088210391122196</v>
      </c>
      <c r="AK119" s="135">
        <v>0.17651857843355689</v>
      </c>
      <c r="AL119" s="135">
        <v>0.15755830303422783</v>
      </c>
      <c r="AM119" s="135">
        <v>9.1782165163407037E-2</v>
      </c>
      <c r="AN119" s="135">
        <v>0.81810792180566183</v>
      </c>
      <c r="AO119" s="135">
        <v>0.6685399485429957</v>
      </c>
      <c r="AP119" s="135">
        <v>0.22111148806883199</v>
      </c>
      <c r="AQ119" s="135">
        <v>0.2444100356975504</v>
      </c>
      <c r="AR119" s="135">
        <v>0.23091445101796443</v>
      </c>
      <c r="AS119" s="135">
        <v>0.24003233445397928</v>
      </c>
      <c r="AT119" s="135">
        <v>0.61154923791050808</v>
      </c>
      <c r="AV119" s="135">
        <v>25.391387870610149</v>
      </c>
      <c r="AW119" s="135">
        <v>406.21908722006458</v>
      </c>
      <c r="AX119" s="135">
        <v>1.2751794262612333</v>
      </c>
      <c r="AY119" s="135">
        <v>0.63624195439810183</v>
      </c>
      <c r="AZ119" s="135">
        <v>10733.235121323709</v>
      </c>
      <c r="BA119" s="135">
        <v>2.342896129629978</v>
      </c>
      <c r="BB119" s="135">
        <v>0.14659163186455243</v>
      </c>
      <c r="BC119" s="135">
        <v>10.947787168858525</v>
      </c>
      <c r="BD119" s="135">
        <v>31.109648617797589</v>
      </c>
      <c r="BE119" s="135">
        <v>262.11763373118686</v>
      </c>
      <c r="BF119" s="135">
        <v>23.156609423444767</v>
      </c>
      <c r="BG119" s="135">
        <v>6.2970810971914224</v>
      </c>
      <c r="BH119" s="135">
        <v>3.8629613439838586</v>
      </c>
      <c r="BI119" s="135">
        <v>155.24173518452238</v>
      </c>
      <c r="BJ119" s="135">
        <v>1.0382894344343321</v>
      </c>
      <c r="BK119" s="135">
        <v>6485.7202681950612</v>
      </c>
      <c r="BL119" s="135">
        <v>7.0985981152240445</v>
      </c>
      <c r="BM119" s="135">
        <v>7.3647500525499678</v>
      </c>
      <c r="BN119" s="135">
        <v>46.012219628489092</v>
      </c>
      <c r="BO119" s="135">
        <v>4.5195561041056873</v>
      </c>
      <c r="BP119" s="135">
        <v>2.7628763199821886</v>
      </c>
      <c r="BQ119" s="135">
        <v>15.982468438544736</v>
      </c>
      <c r="BR119" s="135">
        <v>5.6966961352347614</v>
      </c>
      <c r="BS119" s="135">
        <v>3.9624600962699272</v>
      </c>
      <c r="BT119" s="135">
        <v>2.8422709551303278</v>
      </c>
    </row>
    <row r="120" spans="1:72" x14ac:dyDescent="0.3">
      <c r="A120" s="135">
        <v>1</v>
      </c>
      <c r="B120" s="135">
        <v>7.0000000000000098</v>
      </c>
      <c r="C120" s="135">
        <v>920</v>
      </c>
      <c r="E120" s="135">
        <v>28.8809212421775</v>
      </c>
      <c r="F120" s="135">
        <v>9.8527613481121694</v>
      </c>
      <c r="G120" s="135">
        <v>2.7269451659230399</v>
      </c>
      <c r="K120" s="135">
        <v>42.556621457574202</v>
      </c>
      <c r="L120" s="135">
        <v>2.3140704086234498</v>
      </c>
      <c r="N120" s="135">
        <v>13.6686803775897</v>
      </c>
      <c r="Q120" s="172">
        <v>57.904681755992698</v>
      </c>
      <c r="R120" s="172">
        <v>14.797740818104099</v>
      </c>
      <c r="S120" s="172">
        <v>11.3227920013041</v>
      </c>
      <c r="T120" s="172">
        <v>2.321884593274</v>
      </c>
      <c r="U120" s="172">
        <v>2.8719376462317201</v>
      </c>
      <c r="V120" s="172">
        <v>3.8523860999366901</v>
      </c>
      <c r="W120" s="172">
        <v>3.6339191106063198</v>
      </c>
      <c r="X120" s="171">
        <f t="shared" si="2"/>
        <v>1.0601188366281271</v>
      </c>
      <c r="Z120" s="135">
        <v>1.0339025784843393E-2</v>
      </c>
      <c r="AA120" s="135">
        <v>4.7412898434623235E-2</v>
      </c>
      <c r="AB120" s="135">
        <v>7.2027429886617533E-2</v>
      </c>
      <c r="AC120" s="135">
        <v>5.7490670644565867E-2</v>
      </c>
      <c r="AD120" s="135">
        <v>0.12391873488458621</v>
      </c>
      <c r="AE120" s="135">
        <v>0.2603035425244985</v>
      </c>
      <c r="AF120" s="135">
        <v>0.31027964563085014</v>
      </c>
      <c r="AG120" s="135">
        <v>6.5041621681159942E-2</v>
      </c>
      <c r="AH120" s="135">
        <v>6.7844108724989027E-2</v>
      </c>
      <c r="AI120" s="135">
        <v>0.98286666702362202</v>
      </c>
      <c r="AJ120" s="135">
        <v>9.8157295151885537E-2</v>
      </c>
      <c r="AK120" s="135">
        <v>0.14090778278142271</v>
      </c>
      <c r="AL120" s="135">
        <v>0.14627421261049242</v>
      </c>
      <c r="AM120" s="135">
        <v>8.7106150346491842E-2</v>
      </c>
      <c r="AN120" s="135">
        <v>0.78031825918768671</v>
      </c>
      <c r="AO120" s="135">
        <v>0.611130751252418</v>
      </c>
      <c r="AP120" s="135">
        <v>0.17824471402286554</v>
      </c>
      <c r="AQ120" s="135">
        <v>0.20140548103521108</v>
      </c>
      <c r="AR120" s="135">
        <v>0.1894774654481996</v>
      </c>
      <c r="AS120" s="135">
        <v>0.20275843567187443</v>
      </c>
      <c r="AT120" s="135">
        <v>0.60053270099181988</v>
      </c>
      <c r="AV120" s="135">
        <v>23.669459624424853</v>
      </c>
      <c r="AW120" s="135">
        <v>382.13638260433129</v>
      </c>
      <c r="AX120" s="135">
        <v>1.205760156206326</v>
      </c>
      <c r="AY120" s="135">
        <v>0.59983390378538293</v>
      </c>
      <c r="AZ120" s="135">
        <v>10350.773527980649</v>
      </c>
      <c r="BA120" s="135">
        <v>2.2787949775343668</v>
      </c>
      <c r="BB120" s="135">
        <v>0.14131970184057341</v>
      </c>
      <c r="BC120" s="135">
        <v>10.445696545340322</v>
      </c>
      <c r="BD120" s="135">
        <v>29.965052067869518</v>
      </c>
      <c r="BE120" s="135">
        <v>265.23186850556755</v>
      </c>
      <c r="BF120" s="135">
        <v>23.004994569057928</v>
      </c>
      <c r="BG120" s="135">
        <v>6.4263795467499021</v>
      </c>
      <c r="BH120" s="135">
        <v>3.7674554910125377</v>
      </c>
      <c r="BI120" s="135">
        <v>148.25023212199196</v>
      </c>
      <c r="BJ120" s="135">
        <v>1.0666485007923687</v>
      </c>
      <c r="BK120" s="135">
        <v>6789.1899024921649</v>
      </c>
      <c r="BL120" s="135">
        <v>7.3392250535966896</v>
      </c>
      <c r="BM120" s="135">
        <v>7.614913410333461</v>
      </c>
      <c r="BN120" s="135">
        <v>47.454475777863799</v>
      </c>
      <c r="BO120" s="135">
        <v>4.6292324951778667</v>
      </c>
      <c r="BP120" s="135">
        <v>2.7615490905596576</v>
      </c>
      <c r="BQ120" s="135">
        <v>16.125104623452554</v>
      </c>
      <c r="BR120" s="135">
        <v>5.5891855121765115</v>
      </c>
      <c r="BS120" s="135">
        <v>3.7825496497776867</v>
      </c>
      <c r="BT120" s="135">
        <v>2.7132212677730245</v>
      </c>
    </row>
    <row r="121" spans="1:72" x14ac:dyDescent="0.3">
      <c r="A121" s="135">
        <v>1</v>
      </c>
      <c r="B121" s="135">
        <v>7.0000000000000204</v>
      </c>
      <c r="C121" s="135">
        <v>930</v>
      </c>
      <c r="E121" s="135">
        <v>31.524415110410501</v>
      </c>
      <c r="F121" s="135">
        <v>10.1089420170218</v>
      </c>
      <c r="G121" s="135">
        <v>0.58831818364092703</v>
      </c>
      <c r="K121" s="135">
        <v>42.060690754874301</v>
      </c>
      <c r="L121" s="135">
        <v>2.4549006827664401</v>
      </c>
      <c r="N121" s="135">
        <v>13.2627332512861</v>
      </c>
      <c r="Q121" s="172">
        <v>57.1675336754965</v>
      </c>
      <c r="R121" s="172">
        <v>14.7631127245202</v>
      </c>
      <c r="S121" s="172">
        <v>12.038147259971399</v>
      </c>
      <c r="T121" s="172">
        <v>2.6401833803263899</v>
      </c>
      <c r="U121" s="172">
        <v>2.9047674056708401</v>
      </c>
      <c r="V121" s="172">
        <v>3.9512250993634699</v>
      </c>
      <c r="W121" s="172">
        <v>3.39573892087471</v>
      </c>
      <c r="X121" s="171">
        <f t="shared" si="2"/>
        <v>1.1635832999627875</v>
      </c>
      <c r="Z121" s="135">
        <v>9.0228928165982537E-3</v>
      </c>
      <c r="AA121" s="135">
        <v>4.582775822343417E-2</v>
      </c>
      <c r="AB121" s="135">
        <v>7.0245494756997498E-2</v>
      </c>
      <c r="AC121" s="135">
        <v>5.5817492332337473E-2</v>
      </c>
      <c r="AD121" s="135">
        <v>0.11541443985271643</v>
      </c>
      <c r="AE121" s="135">
        <v>0.25731379875041804</v>
      </c>
      <c r="AF121" s="135">
        <v>0.31850264361020164</v>
      </c>
      <c r="AG121" s="135">
        <v>5.7691125516342361E-2</v>
      </c>
      <c r="AH121" s="135">
        <v>5.5492437755936021E-2</v>
      </c>
      <c r="AI121" s="135">
        <v>0.96322373649819226</v>
      </c>
      <c r="AJ121" s="135">
        <v>6.9639545033699624E-2</v>
      </c>
      <c r="AK121" s="135">
        <v>9.6187608861521709E-2</v>
      </c>
      <c r="AL121" s="135">
        <v>0.13230715326595407</v>
      </c>
      <c r="AM121" s="135">
        <v>8.1552124064269121E-2</v>
      </c>
      <c r="AN121" s="135">
        <v>0.73311687956900295</v>
      </c>
      <c r="AO121" s="135">
        <v>0.54059914506459139</v>
      </c>
      <c r="AP121" s="135">
        <v>0.12439902103071791</v>
      </c>
      <c r="AQ121" s="135">
        <v>0.14737596454491933</v>
      </c>
      <c r="AR121" s="135">
        <v>0.13739625287312954</v>
      </c>
      <c r="AS121" s="135">
        <v>0.15591551979689031</v>
      </c>
      <c r="AT121" s="135">
        <v>0.58941522317619999</v>
      </c>
      <c r="AV121" s="135">
        <v>21.809292039568664</v>
      </c>
      <c r="AW121" s="135">
        <v>355.57160713782548</v>
      </c>
      <c r="AX121" s="135">
        <v>1.1284036229489169</v>
      </c>
      <c r="AY121" s="135">
        <v>0.55949693630386976</v>
      </c>
      <c r="AZ121" s="135">
        <v>9895.6625385593325</v>
      </c>
      <c r="BA121" s="135">
        <v>2.1976175880857194</v>
      </c>
      <c r="BB121" s="135">
        <v>0.13499658186867214</v>
      </c>
      <c r="BC121" s="135">
        <v>9.8661449757103288</v>
      </c>
      <c r="BD121" s="135">
        <v>28.592221835917989</v>
      </c>
      <c r="BE121" s="135">
        <v>268.76832873014149</v>
      </c>
      <c r="BF121" s="135">
        <v>22.731641405560708</v>
      </c>
      <c r="BG121" s="135">
        <v>6.559800022282972</v>
      </c>
      <c r="BH121" s="135">
        <v>3.6467371416673635</v>
      </c>
      <c r="BI121" s="135">
        <v>140.12869660253361</v>
      </c>
      <c r="BJ121" s="135">
        <v>1.1012539066095124</v>
      </c>
      <c r="BK121" s="135">
        <v>7165.7546170016394</v>
      </c>
      <c r="BL121" s="135">
        <v>7.6168669312974941</v>
      </c>
      <c r="BM121" s="135">
        <v>7.9055998366761671</v>
      </c>
      <c r="BN121" s="135">
        <v>49.104989631824573</v>
      </c>
      <c r="BO121" s="135">
        <v>4.7499075319217203</v>
      </c>
      <c r="BP121" s="135">
        <v>2.7502273080867079</v>
      </c>
      <c r="BQ121" s="135">
        <v>16.279060978178052</v>
      </c>
      <c r="BR121" s="135">
        <v>5.4733405046063748</v>
      </c>
      <c r="BS121" s="135">
        <v>3.5873925572261367</v>
      </c>
      <c r="BT121" s="135">
        <v>2.5732351676305627</v>
      </c>
    </row>
    <row r="122" spans="1:72" x14ac:dyDescent="0.3">
      <c r="A122" s="135">
        <v>1</v>
      </c>
      <c r="B122" s="135">
        <v>6.9999999999999902</v>
      </c>
      <c r="C122" s="135">
        <v>940</v>
      </c>
      <c r="E122" s="135">
        <v>33.191607527015599</v>
      </c>
      <c r="F122" s="135">
        <v>10.1935211424084</v>
      </c>
      <c r="K122" s="135">
        <v>41.421309745076698</v>
      </c>
      <c r="L122" s="135">
        <v>2.4952417073651501</v>
      </c>
      <c r="N122" s="135">
        <v>12.6983198781341</v>
      </c>
      <c r="Q122" s="172">
        <v>56.927990966581497</v>
      </c>
      <c r="R122" s="172">
        <v>14.731923718018001</v>
      </c>
      <c r="S122" s="172">
        <v>12.3529446807722</v>
      </c>
      <c r="T122" s="172">
        <v>2.78774723984177</v>
      </c>
      <c r="U122" s="172">
        <v>2.96022525932944</v>
      </c>
      <c r="V122" s="172">
        <v>3.9764578451897501</v>
      </c>
      <c r="W122" s="172">
        <v>3.2495992904789701</v>
      </c>
      <c r="X122" s="171">
        <f t="shared" si="2"/>
        <v>1.2236763642952562</v>
      </c>
      <c r="Z122" s="135">
        <v>8.4397990787066883E-3</v>
      </c>
      <c r="AA122" s="135">
        <v>4.4722356986613053E-2</v>
      </c>
      <c r="AB122" s="135">
        <v>6.8705039624130562E-2</v>
      </c>
      <c r="AC122" s="135">
        <v>5.4502540861758458E-2</v>
      </c>
      <c r="AD122" s="135">
        <v>0.11159584040537437</v>
      </c>
      <c r="AE122" s="135">
        <v>0.2565679231790588</v>
      </c>
      <c r="AF122" s="135">
        <v>0.32034915777606487</v>
      </c>
      <c r="AG122" s="135">
        <v>5.5043204316959402E-2</v>
      </c>
      <c r="AH122" s="135">
        <v>5.1551722340185312E-2</v>
      </c>
      <c r="AI122" s="135">
        <v>0.94623505885949077</v>
      </c>
      <c r="AJ122" s="135">
        <v>6.1204771940284432E-2</v>
      </c>
      <c r="AK122" s="135">
        <v>8.320970376054479E-2</v>
      </c>
      <c r="AL122" s="135">
        <v>0.12723786336141057</v>
      </c>
      <c r="AM122" s="135">
        <v>7.9867923223941248E-2</v>
      </c>
      <c r="AN122" s="135">
        <v>0.70995481791520088</v>
      </c>
      <c r="AO122" s="135">
        <v>0.5180527540336809</v>
      </c>
      <c r="AP122" s="135">
        <v>0.10879119059691701</v>
      </c>
      <c r="AQ122" s="135">
        <v>0.1315791312852736</v>
      </c>
      <c r="AR122" s="135">
        <v>0.12226654112833836</v>
      </c>
      <c r="AS122" s="135">
        <v>0.14197347625884477</v>
      </c>
      <c r="AT122" s="135">
        <v>0.58574373956482595</v>
      </c>
      <c r="AV122" s="135">
        <v>20.767012614396268</v>
      </c>
      <c r="AW122" s="135">
        <v>340.66312963346917</v>
      </c>
      <c r="AX122" s="135">
        <v>1.0851820023497776</v>
      </c>
      <c r="AY122" s="135">
        <v>0.53692003119581067</v>
      </c>
      <c r="AZ122" s="135">
        <v>9598.7329044222988</v>
      </c>
      <c r="BA122" s="135">
        <v>2.1457309733654761</v>
      </c>
      <c r="BB122" s="135">
        <v>0.13188202512229122</v>
      </c>
      <c r="BC122" s="135">
        <v>9.493081510601133</v>
      </c>
      <c r="BD122" s="135">
        <v>27.56874119013197</v>
      </c>
      <c r="BE122" s="135">
        <v>271.76153658100236</v>
      </c>
      <c r="BF122" s="135">
        <v>22.129472193627144</v>
      </c>
      <c r="BG122" s="135">
        <v>6.451494017023542</v>
      </c>
      <c r="BH122" s="135">
        <v>3.5498276781340841</v>
      </c>
      <c r="BI122" s="135">
        <v>134.96868630836798</v>
      </c>
      <c r="BJ122" s="135">
        <v>1.1163130245083288</v>
      </c>
      <c r="BK122" s="135">
        <v>7244.0027548488897</v>
      </c>
      <c r="BL122" s="135">
        <v>7.5383519054820285</v>
      </c>
      <c r="BM122" s="135">
        <v>7.8366549982259341</v>
      </c>
      <c r="BN122" s="135">
        <v>48.597633570357267</v>
      </c>
      <c r="BO122" s="135">
        <v>4.6969503664689896</v>
      </c>
      <c r="BP122" s="135">
        <v>2.7335246829124662</v>
      </c>
      <c r="BQ122" s="135">
        <v>16.270079045084334</v>
      </c>
      <c r="BR122" s="135">
        <v>5.5920734532795588</v>
      </c>
      <c r="BS122" s="135">
        <v>3.4728354823145833</v>
      </c>
      <c r="BT122" s="135">
        <v>2.4910634261328242</v>
      </c>
    </row>
    <row r="123" spans="1:72" x14ac:dyDescent="0.3">
      <c r="A123" s="135">
        <v>1</v>
      </c>
      <c r="B123" s="135">
        <v>7</v>
      </c>
      <c r="C123" s="135">
        <v>950</v>
      </c>
      <c r="E123" s="135">
        <v>36.096660137771401</v>
      </c>
      <c r="F123" s="135">
        <v>10.1165352849388</v>
      </c>
      <c r="K123" s="135">
        <v>39.949135448727702</v>
      </c>
      <c r="L123" s="135">
        <v>2.5119507449795702</v>
      </c>
      <c r="N123" s="135">
        <v>11.325718383582499</v>
      </c>
      <c r="Q123" s="172">
        <v>56.704907731912698</v>
      </c>
      <c r="R123" s="172">
        <v>14.682179191687201</v>
      </c>
      <c r="S123" s="172">
        <v>12.7842693489093</v>
      </c>
      <c r="T123" s="172">
        <v>2.9817047756432999</v>
      </c>
      <c r="U123" s="172">
        <v>3.1056387604645499</v>
      </c>
      <c r="V123" s="172">
        <v>3.9487722395975799</v>
      </c>
      <c r="W123" s="172">
        <v>3.0219112835131599</v>
      </c>
      <c r="X123" s="171">
        <f t="shared" si="2"/>
        <v>1.3067134899496078</v>
      </c>
      <c r="Z123" s="135">
        <v>7.7617115639971009E-3</v>
      </c>
      <c r="AA123" s="135">
        <v>4.2735944149818635E-2</v>
      </c>
      <c r="AB123" s="135">
        <v>6.5457064941766535E-2</v>
      </c>
      <c r="AC123" s="135">
        <v>5.193164958139266E-2</v>
      </c>
      <c r="AD123" s="135">
        <v>0.10724351710048324</v>
      </c>
      <c r="AE123" s="135">
        <v>0.25799010016364493</v>
      </c>
      <c r="AF123" s="135">
        <v>0.32047707990405366</v>
      </c>
      <c r="AG123" s="135">
        <v>5.3179818957590171E-2</v>
      </c>
      <c r="AH123" s="135">
        <v>4.9894027575309717E-2</v>
      </c>
      <c r="AI123" s="135">
        <v>0.91226508569807419</v>
      </c>
      <c r="AJ123" s="135">
        <v>5.9342310596416585E-2</v>
      </c>
      <c r="AK123" s="135">
        <v>8.0922429518939298E-2</v>
      </c>
      <c r="AL123" s="135">
        <v>0.12357216725733731</v>
      </c>
      <c r="AM123" s="135">
        <v>7.9524387902436058E-2</v>
      </c>
      <c r="AN123" s="135">
        <v>0.67944068013092096</v>
      </c>
      <c r="AO123" s="135">
        <v>0.50955767576121846</v>
      </c>
      <c r="AP123" s="135">
        <v>0.1059559230431721</v>
      </c>
      <c r="AQ123" s="135">
        <v>0.12815379095951371</v>
      </c>
      <c r="AR123" s="135">
        <v>0.11918291084532942</v>
      </c>
      <c r="AS123" s="135">
        <v>0.13809629300027729</v>
      </c>
      <c r="AT123" s="135">
        <v>0.58539963493539193</v>
      </c>
      <c r="AV123" s="135">
        <v>19.156847600694707</v>
      </c>
      <c r="AW123" s="135">
        <v>317.42859646277867</v>
      </c>
      <c r="AX123" s="135">
        <v>1.0178853578357898</v>
      </c>
      <c r="AY123" s="135">
        <v>0.50174180591677764</v>
      </c>
      <c r="AZ123" s="135">
        <v>9084.1024130348251</v>
      </c>
      <c r="BA123" s="135">
        <v>2.0538922620263445</v>
      </c>
      <c r="BB123" s="135">
        <v>0.12726049317326876</v>
      </c>
      <c r="BC123" s="135">
        <v>8.8618749272269781</v>
      </c>
      <c r="BD123" s="135">
        <v>25.709522270646492</v>
      </c>
      <c r="BE123" s="135">
        <v>277.56164355822182</v>
      </c>
      <c r="BF123" s="135">
        <v>20.682480760859338</v>
      </c>
      <c r="BG123" s="135">
        <v>6.0579811331518725</v>
      </c>
      <c r="BH123" s="135">
        <v>3.3641460057965653</v>
      </c>
      <c r="BI123" s="135">
        <v>126.2793858612163</v>
      </c>
      <c r="BJ123" s="135">
        <v>1.1318592248478538</v>
      </c>
      <c r="BK123" s="135">
        <v>7153.5603887738989</v>
      </c>
      <c r="BL123" s="135">
        <v>7.1149310387939178</v>
      </c>
      <c r="BM123" s="135">
        <v>7.4289649714692683</v>
      </c>
      <c r="BN123" s="135">
        <v>45.981906348998315</v>
      </c>
      <c r="BO123" s="135">
        <v>4.4622310889526107</v>
      </c>
      <c r="BP123" s="135">
        <v>2.6895890957622255</v>
      </c>
      <c r="BQ123" s="135">
        <v>16.139276304940228</v>
      </c>
      <c r="BR123" s="135">
        <v>6.0363231017773646</v>
      </c>
      <c r="BS123" s="135">
        <v>3.2948805976310429</v>
      </c>
      <c r="BT123" s="135">
        <v>2.3634164624357692</v>
      </c>
    </row>
    <row r="124" spans="1:72" x14ac:dyDescent="0.3">
      <c r="A124" s="135">
        <v>1</v>
      </c>
      <c r="B124" s="135">
        <v>6.9999999999999902</v>
      </c>
      <c r="C124" s="135">
        <v>960</v>
      </c>
      <c r="E124" s="135">
        <v>37.385197372969202</v>
      </c>
      <c r="F124" s="135">
        <v>9.9958114637299396</v>
      </c>
      <c r="K124" s="135">
        <v>39.334660954877101</v>
      </c>
      <c r="L124" s="135">
        <v>2.5218385382493298</v>
      </c>
      <c r="N124" s="135">
        <v>10.7624916701745</v>
      </c>
      <c r="Q124" s="172">
        <v>56.699706189900297</v>
      </c>
      <c r="R124" s="172">
        <v>14.608376420694199</v>
      </c>
      <c r="S124" s="172">
        <v>12.9102296018954</v>
      </c>
      <c r="T124" s="172">
        <v>3.08001976052716</v>
      </c>
      <c r="U124" s="172">
        <v>3.1127727049477198</v>
      </c>
      <c r="V124" s="172">
        <v>3.9741193229010299</v>
      </c>
      <c r="W124" s="172">
        <v>2.9396529317413802</v>
      </c>
      <c r="X124" s="171">
        <f t="shared" si="2"/>
        <v>1.3519008587679964</v>
      </c>
      <c r="Z124" s="135">
        <v>7.4751050850148833E-3</v>
      </c>
      <c r="AA124" s="135">
        <v>4.1906592178628854E-2</v>
      </c>
      <c r="AB124" s="135">
        <v>6.402446568506362E-2</v>
      </c>
      <c r="AC124" s="135">
        <v>5.0841473408211442E-2</v>
      </c>
      <c r="AD124" s="135">
        <v>0.10542897844136254</v>
      </c>
      <c r="AE124" s="135">
        <v>0.25887186964757619</v>
      </c>
      <c r="AF124" s="135">
        <v>0.32086604491144932</v>
      </c>
      <c r="AG124" s="135">
        <v>5.2377716659188681E-2</v>
      </c>
      <c r="AH124" s="135">
        <v>4.9150267270697851E-2</v>
      </c>
      <c r="AI124" s="135">
        <v>0.89806254200053715</v>
      </c>
      <c r="AJ124" s="135">
        <v>5.846361673063423E-2</v>
      </c>
      <c r="AK124" s="135">
        <v>7.973937463100314E-2</v>
      </c>
      <c r="AL124" s="135">
        <v>0.1219516202149272</v>
      </c>
      <c r="AM124" s="135">
        <v>7.9340275660833889E-2</v>
      </c>
      <c r="AN124" s="135">
        <v>0.66646837647113433</v>
      </c>
      <c r="AO124" s="135">
        <v>0.50600549083260116</v>
      </c>
      <c r="AP124" s="135">
        <v>0.10440090960159587</v>
      </c>
      <c r="AQ124" s="135">
        <v>0.12622386182553524</v>
      </c>
      <c r="AR124" s="135">
        <v>0.11736793490958072</v>
      </c>
      <c r="AS124" s="135">
        <v>0.13592061130709354</v>
      </c>
      <c r="AT124" s="135">
        <v>0.58525331760402033</v>
      </c>
      <c r="AV124" s="135">
        <v>18.518885627034891</v>
      </c>
      <c r="AW124" s="135">
        <v>308.05437567712914</v>
      </c>
      <c r="AX124" s="135">
        <v>0.99047987811339111</v>
      </c>
      <c r="AY124" s="135">
        <v>0.48747735857278185</v>
      </c>
      <c r="AZ124" s="135">
        <v>8869.9966154065351</v>
      </c>
      <c r="BA124" s="135">
        <v>2.0151355940103177</v>
      </c>
      <c r="BB124" s="135">
        <v>0.12526788420491569</v>
      </c>
      <c r="BC124" s="135">
        <v>8.6069486904957575</v>
      </c>
      <c r="BD124" s="135">
        <v>24.961241088638527</v>
      </c>
      <c r="BE124" s="135">
        <v>279.86308358367523</v>
      </c>
      <c r="BF124" s="135">
        <v>20.099456890067284</v>
      </c>
      <c r="BG124" s="135">
        <v>5.8992786549694394</v>
      </c>
      <c r="BH124" s="135">
        <v>3.2873420846573791</v>
      </c>
      <c r="BI124" s="135">
        <v>122.77739541906004</v>
      </c>
      <c r="BJ124" s="135">
        <v>1.1375703913894766</v>
      </c>
      <c r="BK124" s="135">
        <v>7111.1442443105607</v>
      </c>
      <c r="BL124" s="135">
        <v>6.9440903271817227</v>
      </c>
      <c r="BM124" s="135">
        <v>7.2645085513265499</v>
      </c>
      <c r="BN124" s="135">
        <v>44.932098091539984</v>
      </c>
      <c r="BO124" s="135">
        <v>4.3674982666609354</v>
      </c>
      <c r="BP124" s="135">
        <v>2.6705130576723546</v>
      </c>
      <c r="BQ124" s="135">
        <v>16.086609962326168</v>
      </c>
      <c r="BR124" s="135">
        <v>6.2285781316846434</v>
      </c>
      <c r="BS124" s="135">
        <v>3.222956976663375</v>
      </c>
      <c r="BT124" s="135">
        <v>2.3118256794631806</v>
      </c>
    </row>
    <row r="125" spans="1:72" x14ac:dyDescent="0.3">
      <c r="A125" s="135">
        <v>1</v>
      </c>
      <c r="B125" s="135">
        <v>7</v>
      </c>
      <c r="C125" s="135">
        <v>970</v>
      </c>
      <c r="E125" s="135">
        <v>39.719599681355497</v>
      </c>
      <c r="F125" s="135">
        <v>9.9090302300509592</v>
      </c>
      <c r="K125" s="135">
        <v>38.2021318197311</v>
      </c>
      <c r="L125" s="135">
        <v>2.5344752298677302</v>
      </c>
      <c r="N125" s="135">
        <v>9.6347630389946701</v>
      </c>
      <c r="Q125" s="172">
        <v>56.526732042507902</v>
      </c>
      <c r="R125" s="172">
        <v>14.5674642764554</v>
      </c>
      <c r="S125" s="172">
        <v>13.2253705662421</v>
      </c>
      <c r="T125" s="172">
        <v>3.2223124021198402</v>
      </c>
      <c r="U125" s="172">
        <v>3.21014500630677</v>
      </c>
      <c r="V125" s="172">
        <v>3.9464737365896299</v>
      </c>
      <c r="W125" s="172">
        <v>2.7836015419368598</v>
      </c>
      <c r="X125" s="171">
        <f t="shared" si="2"/>
        <v>1.4177581371231858</v>
      </c>
      <c r="Z125" s="135">
        <v>6.9169030951941454E-3</v>
      </c>
      <c r="AA125" s="135">
        <v>4.0343025939462047E-2</v>
      </c>
      <c r="AB125" s="135">
        <v>6.1403636325571567E-2</v>
      </c>
      <c r="AC125" s="135">
        <v>4.8790796441157823E-2</v>
      </c>
      <c r="AD125" s="135">
        <v>0.10204588457117687</v>
      </c>
      <c r="AE125" s="135">
        <v>0.25993493461326195</v>
      </c>
      <c r="AF125" s="135">
        <v>0.32084029040831979</v>
      </c>
      <c r="AG125" s="135">
        <v>5.0936268812675281E-2</v>
      </c>
      <c r="AH125" s="135">
        <v>4.7858231888094051E-2</v>
      </c>
      <c r="AI125" s="135">
        <v>0.87188720851931834</v>
      </c>
      <c r="AJ125" s="135">
        <v>5.6997121199919933E-2</v>
      </c>
      <c r="AK125" s="135">
        <v>7.7902302563274295E-2</v>
      </c>
      <c r="AL125" s="135">
        <v>0.1188924729263616</v>
      </c>
      <c r="AM125" s="135">
        <v>7.9014293071372199E-2</v>
      </c>
      <c r="AN125" s="135">
        <v>0.64241192243100331</v>
      </c>
      <c r="AO125" s="135">
        <v>0.49895379246556759</v>
      </c>
      <c r="AP125" s="135">
        <v>0.10208909281989072</v>
      </c>
      <c r="AQ125" s="135">
        <v>0.12340079033019341</v>
      </c>
      <c r="AR125" s="135">
        <v>0.11479070889257129</v>
      </c>
      <c r="AS125" s="135">
        <v>0.13270470163412112</v>
      </c>
      <c r="AT125" s="135">
        <v>0.58468299365786625</v>
      </c>
      <c r="AV125" s="135">
        <v>17.465376101356757</v>
      </c>
      <c r="AW125" s="135">
        <v>292.39770635863056</v>
      </c>
      <c r="AX125" s="135">
        <v>0.94424279765720542</v>
      </c>
      <c r="AY125" s="135">
        <v>0.46357123916998383</v>
      </c>
      <c r="AZ125" s="135">
        <v>8505.6219687405028</v>
      </c>
      <c r="BA125" s="135">
        <v>1.9498603662843117</v>
      </c>
      <c r="BB125" s="135">
        <v>0.12190855865129563</v>
      </c>
      <c r="BC125" s="135">
        <v>8.1794700322003209</v>
      </c>
      <c r="BD125" s="135">
        <v>23.706408722999967</v>
      </c>
      <c r="BE125" s="135">
        <v>283.92678656529921</v>
      </c>
      <c r="BF125" s="135">
        <v>19.116954741004381</v>
      </c>
      <c r="BG125" s="135">
        <v>5.6286553192558513</v>
      </c>
      <c r="BH125" s="135">
        <v>3.1565598974225693</v>
      </c>
      <c r="BI125" s="135">
        <v>116.89960776032862</v>
      </c>
      <c r="BJ125" s="135">
        <v>1.1473087366684911</v>
      </c>
      <c r="BK125" s="135">
        <v>7036.9624999506186</v>
      </c>
      <c r="BL125" s="135">
        <v>6.6487084593826404</v>
      </c>
      <c r="BM125" s="135">
        <v>6.9765101316377409</v>
      </c>
      <c r="BN125" s="135">
        <v>43.096766792521287</v>
      </c>
      <c r="BO125" s="135">
        <v>4.2006247536258829</v>
      </c>
      <c r="BP125" s="135">
        <v>2.6372474321515327</v>
      </c>
      <c r="BQ125" s="135">
        <v>15.994450167044025</v>
      </c>
      <c r="BR125" s="135">
        <v>6.5881226759351676</v>
      </c>
      <c r="BS125" s="135">
        <v>3.1015178676379653</v>
      </c>
      <c r="BT125" s="135">
        <v>2.2247174577993847</v>
      </c>
    </row>
    <row r="126" spans="1:72" x14ac:dyDescent="0.3">
      <c r="A126" s="135">
        <v>1</v>
      </c>
      <c r="B126" s="135">
        <v>7</v>
      </c>
      <c r="C126" s="135">
        <v>980</v>
      </c>
      <c r="E126" s="135">
        <v>43.544275186967901</v>
      </c>
      <c r="F126" s="135">
        <v>9.6629791328377497</v>
      </c>
      <c r="K126" s="135">
        <v>36.295426105967003</v>
      </c>
      <c r="L126" s="135">
        <v>2.5614603101020199</v>
      </c>
      <c r="N126" s="135">
        <v>7.9358592641253498</v>
      </c>
      <c r="Q126" s="172">
        <v>56.387822684313697</v>
      </c>
      <c r="R126" s="172">
        <v>14.532103237008201</v>
      </c>
      <c r="S126" s="172">
        <v>13.397318553733699</v>
      </c>
      <c r="T126" s="172">
        <v>3.5108130658465999</v>
      </c>
      <c r="U126" s="172">
        <v>3.3574477141649401</v>
      </c>
      <c r="V126" s="172">
        <v>3.94014310728712</v>
      </c>
      <c r="W126" s="172">
        <v>2.5776089872222201</v>
      </c>
      <c r="X126" s="171">
        <f t="shared" si="2"/>
        <v>1.5286038832186277</v>
      </c>
      <c r="Z126" s="135">
        <v>6.0624253670675341E-3</v>
      </c>
      <c r="AA126" s="135">
        <v>3.7799533214357514E-2</v>
      </c>
      <c r="AB126" s="135">
        <v>5.7152084421274688E-2</v>
      </c>
      <c r="AC126" s="135">
        <v>4.5489220103101441E-2</v>
      </c>
      <c r="AD126" s="135">
        <v>9.6442080332791114E-2</v>
      </c>
      <c r="AE126" s="135">
        <v>0.26231268178146194</v>
      </c>
      <c r="AF126" s="135">
        <v>0.32170295797566129</v>
      </c>
      <c r="AG126" s="135">
        <v>4.8482943413960998E-2</v>
      </c>
      <c r="AH126" s="135">
        <v>4.5626098395939424E-2</v>
      </c>
      <c r="AI126" s="135">
        <v>0.82788089782044283</v>
      </c>
      <c r="AJ126" s="135">
        <v>5.4419378898210191E-2</v>
      </c>
      <c r="AK126" s="135">
        <v>7.4568066401405397E-2</v>
      </c>
      <c r="AL126" s="135">
        <v>0.11416261122664746</v>
      </c>
      <c r="AM126" s="135">
        <v>7.8533787075107872E-2</v>
      </c>
      <c r="AN126" s="135">
        <v>0.60292875283583047</v>
      </c>
      <c r="AO126" s="135">
        <v>0.48832129790330653</v>
      </c>
      <c r="AP126" s="135">
        <v>9.7815752108581441E-2</v>
      </c>
      <c r="AQ126" s="135">
        <v>0.11816523715549566</v>
      </c>
      <c r="AR126" s="135">
        <v>0.10995901390401482</v>
      </c>
      <c r="AS126" s="135">
        <v>0.12681239266295719</v>
      </c>
      <c r="AT126" s="135">
        <v>0.58441130058504742</v>
      </c>
      <c r="AV126" s="135">
        <v>15.973009012552509</v>
      </c>
      <c r="AW126" s="135">
        <v>269.82192163239722</v>
      </c>
      <c r="AX126" s="135">
        <v>0.87661462053327854</v>
      </c>
      <c r="AY126" s="135">
        <v>0.42887131980009163</v>
      </c>
      <c r="AZ126" s="135">
        <v>7964.2621303948681</v>
      </c>
      <c r="BA126" s="135">
        <v>1.8507941901050513</v>
      </c>
      <c r="BB126" s="135">
        <v>0.11668051891227189</v>
      </c>
      <c r="BC126" s="135">
        <v>7.5624308541084213</v>
      </c>
      <c r="BD126" s="135">
        <v>21.899331329581258</v>
      </c>
      <c r="BE126" s="135">
        <v>290.19894703605928</v>
      </c>
      <c r="BF126" s="135">
        <v>17.697573313085201</v>
      </c>
      <c r="BG126" s="135">
        <v>5.235155935771008</v>
      </c>
      <c r="BH126" s="135">
        <v>2.9606271703591363</v>
      </c>
      <c r="BI126" s="135">
        <v>108.38310588439937</v>
      </c>
      <c r="BJ126" s="135">
        <v>1.1600471271831401</v>
      </c>
      <c r="BK126" s="135">
        <v>6906.7305004744676</v>
      </c>
      <c r="BL126" s="135">
        <v>6.2160493687538452</v>
      </c>
      <c r="BM126" s="135">
        <v>6.5517776545249511</v>
      </c>
      <c r="BN126" s="135">
        <v>40.400312005530047</v>
      </c>
      <c r="BO126" s="135">
        <v>3.9533712645408028</v>
      </c>
      <c r="BP126" s="135">
        <v>2.5830428430731542</v>
      </c>
      <c r="BQ126" s="135">
        <v>15.862066841651608</v>
      </c>
      <c r="BR126" s="135">
        <v>7.1830867790411244</v>
      </c>
      <c r="BS126" s="135">
        <v>2.9277218046879474</v>
      </c>
      <c r="BT126" s="135">
        <v>2.1000536151770088</v>
      </c>
    </row>
    <row r="127" spans="1:72" x14ac:dyDescent="0.3">
      <c r="A127" s="135">
        <v>1</v>
      </c>
      <c r="B127" s="135">
        <v>7</v>
      </c>
      <c r="C127" s="135">
        <v>990</v>
      </c>
      <c r="E127" s="135">
        <v>45.666127317140699</v>
      </c>
      <c r="F127" s="135">
        <v>9.7690659279795202</v>
      </c>
      <c r="K127" s="135">
        <v>35.0652138003028</v>
      </c>
      <c r="L127" s="135">
        <v>2.5578609364464202</v>
      </c>
      <c r="N127" s="135">
        <v>6.9417320181305104</v>
      </c>
      <c r="Q127" s="172">
        <v>56.194510659365001</v>
      </c>
      <c r="R127" s="172">
        <v>14.639992772945901</v>
      </c>
      <c r="S127" s="172">
        <v>13.513452578216899</v>
      </c>
      <c r="T127" s="172">
        <v>3.59779530798586</v>
      </c>
      <c r="U127" s="172">
        <v>3.5147472097873398</v>
      </c>
      <c r="V127" s="172">
        <v>3.8792145857325901</v>
      </c>
      <c r="W127" s="172">
        <v>2.47026128427951</v>
      </c>
      <c r="X127" s="171">
        <f t="shared" si="2"/>
        <v>1.5703661027355749</v>
      </c>
      <c r="Z127" s="135">
        <v>5.5802901514369532E-3</v>
      </c>
      <c r="AA127" s="135">
        <v>3.6218517531036019E-2</v>
      </c>
      <c r="AB127" s="135">
        <v>5.4798108141757798E-2</v>
      </c>
      <c r="AC127" s="135">
        <v>4.3515661994166926E-2</v>
      </c>
      <c r="AD127" s="135">
        <v>9.2877619114867402E-2</v>
      </c>
      <c r="AE127" s="135">
        <v>0.26175982122095037</v>
      </c>
      <c r="AF127" s="135">
        <v>0.31995151981205011</v>
      </c>
      <c r="AG127" s="135">
        <v>4.697136004673412E-2</v>
      </c>
      <c r="AH127" s="135">
        <v>4.4340367376338452E-2</v>
      </c>
      <c r="AI127" s="135">
        <v>0.79962012424892581</v>
      </c>
      <c r="AJ127" s="135">
        <v>5.3061532691686036E-2</v>
      </c>
      <c r="AK127" s="135">
        <v>7.3109521951693998E-2</v>
      </c>
      <c r="AL127" s="135">
        <v>0.11140845733762154</v>
      </c>
      <c r="AM127" s="135">
        <v>7.810320080590491E-2</v>
      </c>
      <c r="AN127" s="135">
        <v>0.57904876673364503</v>
      </c>
      <c r="AO127" s="135">
        <v>0.48059764645048858</v>
      </c>
      <c r="AP127" s="135">
        <v>9.6194294299169036E-2</v>
      </c>
      <c r="AQ127" s="135">
        <v>0.11633649123906223</v>
      </c>
      <c r="AR127" s="135">
        <v>0.10848588504637974</v>
      </c>
      <c r="AS127" s="135">
        <v>0.12477214272728653</v>
      </c>
      <c r="AT127" s="135">
        <v>0.58209532572352352</v>
      </c>
      <c r="AV127" s="135">
        <v>15.249299034766997</v>
      </c>
      <c r="AW127" s="135">
        <v>258.74364779230626</v>
      </c>
      <c r="AX127" s="135">
        <v>0.84286662168747206</v>
      </c>
      <c r="AY127" s="135">
        <v>0.41174432945579831</v>
      </c>
      <c r="AZ127" s="135">
        <v>7693.5841104462443</v>
      </c>
      <c r="BA127" s="135">
        <v>1.8033496583668029</v>
      </c>
      <c r="BB127" s="135">
        <v>0.11419316688076661</v>
      </c>
      <c r="BC127" s="135">
        <v>7.2586604467504268</v>
      </c>
      <c r="BD127" s="135">
        <v>21.00870436278375</v>
      </c>
      <c r="BE127" s="135">
        <v>294.01009856500912</v>
      </c>
      <c r="BF127" s="135">
        <v>16.993082889623746</v>
      </c>
      <c r="BG127" s="135">
        <v>5.0364182624143288</v>
      </c>
      <c r="BH127" s="135">
        <v>2.8615965480133867</v>
      </c>
      <c r="BI127" s="135">
        <v>104.18800373983633</v>
      </c>
      <c r="BJ127" s="135">
        <v>1.1668900504750477</v>
      </c>
      <c r="BK127" s="135">
        <v>6842.6415413993727</v>
      </c>
      <c r="BL127" s="135">
        <v>5.9929967384842291</v>
      </c>
      <c r="BM127" s="135">
        <v>6.3284882312701543</v>
      </c>
      <c r="BN127" s="135">
        <v>38.983265555799576</v>
      </c>
      <c r="BO127" s="135">
        <v>3.8220642855448275</v>
      </c>
      <c r="BP127" s="135">
        <v>2.5577790039802251</v>
      </c>
      <c r="BQ127" s="135">
        <v>15.792097790314795</v>
      </c>
      <c r="BR127" s="135">
        <v>7.541956641476613</v>
      </c>
      <c r="BS127" s="135">
        <v>2.8378763120093802</v>
      </c>
      <c r="BT127" s="135">
        <v>2.0356074811881633</v>
      </c>
    </row>
    <row r="128" spans="1:72" x14ac:dyDescent="0.3">
      <c r="A128" s="135">
        <v>1</v>
      </c>
      <c r="B128" s="135">
        <v>7.0000000000000098</v>
      </c>
      <c r="C128" s="135">
        <v>1000</v>
      </c>
      <c r="E128" s="135">
        <v>45.666127317140699</v>
      </c>
      <c r="F128" s="135">
        <v>9.7690659279795202</v>
      </c>
      <c r="K128" s="135">
        <v>35.0652138003028</v>
      </c>
      <c r="L128" s="135">
        <v>2.5578609364464202</v>
      </c>
      <c r="N128" s="135">
        <v>6.9417320181305104</v>
      </c>
      <c r="Q128" s="172">
        <v>56.194510659365001</v>
      </c>
      <c r="R128" s="172">
        <v>14.639992772945901</v>
      </c>
      <c r="S128" s="172">
        <v>13.513452578216899</v>
      </c>
      <c r="T128" s="172">
        <v>3.59779530798586</v>
      </c>
      <c r="U128" s="172">
        <v>3.5147472097873398</v>
      </c>
      <c r="V128" s="172">
        <v>3.8792145857325901</v>
      </c>
      <c r="W128" s="172">
        <v>2.47026128427951</v>
      </c>
      <c r="X128" s="171">
        <f t="shared" si="2"/>
        <v>1.5703661027355749</v>
      </c>
      <c r="Z128" s="135">
        <v>5.5802901514369532E-3</v>
      </c>
      <c r="AA128" s="135">
        <v>3.6218517531036019E-2</v>
      </c>
      <c r="AB128" s="135">
        <v>5.4798108141757798E-2</v>
      </c>
      <c r="AC128" s="135">
        <v>4.3515661994166926E-2</v>
      </c>
      <c r="AD128" s="135">
        <v>9.2877619114867402E-2</v>
      </c>
      <c r="AE128" s="135">
        <v>0.26175982122095037</v>
      </c>
      <c r="AF128" s="135">
        <v>0.31995151981205011</v>
      </c>
      <c r="AG128" s="135">
        <v>4.697136004673412E-2</v>
      </c>
      <c r="AH128" s="135">
        <v>4.4340367376338452E-2</v>
      </c>
      <c r="AI128" s="135">
        <v>0.79962012424892581</v>
      </c>
      <c r="AJ128" s="135">
        <v>5.3061532691686036E-2</v>
      </c>
      <c r="AK128" s="135">
        <v>7.3109521951693998E-2</v>
      </c>
      <c r="AL128" s="135">
        <v>0.11140845733762154</v>
      </c>
      <c r="AM128" s="135">
        <v>7.810320080590491E-2</v>
      </c>
      <c r="AN128" s="135">
        <v>0.57904876673364503</v>
      </c>
      <c r="AO128" s="135">
        <v>0.48059764645048858</v>
      </c>
      <c r="AP128" s="135">
        <v>9.6194294299169036E-2</v>
      </c>
      <c r="AQ128" s="135">
        <v>0.11633649123906223</v>
      </c>
      <c r="AR128" s="135">
        <v>0.10848588504637974</v>
      </c>
      <c r="AS128" s="135">
        <v>0.12477214272728653</v>
      </c>
      <c r="AT128" s="135">
        <v>0.58209532572352352</v>
      </c>
      <c r="AV128" s="135">
        <v>15.249299034766997</v>
      </c>
      <c r="AW128" s="135">
        <v>258.74364779230626</v>
      </c>
      <c r="AX128" s="135">
        <v>0.84286662168747206</v>
      </c>
      <c r="AY128" s="135">
        <v>0.41174432945579831</v>
      </c>
      <c r="AZ128" s="135">
        <v>7693.5841104462443</v>
      </c>
      <c r="BA128" s="135">
        <v>1.8033496583668029</v>
      </c>
      <c r="BB128" s="135">
        <v>0.11419316688076661</v>
      </c>
      <c r="BC128" s="135">
        <v>7.2586604467504268</v>
      </c>
      <c r="BD128" s="135">
        <v>21.00870436278375</v>
      </c>
      <c r="BE128" s="135">
        <v>294.01009856500912</v>
      </c>
      <c r="BF128" s="135">
        <v>16.993082889623746</v>
      </c>
      <c r="BG128" s="135">
        <v>5.0364182624143288</v>
      </c>
      <c r="BH128" s="135">
        <v>2.8615965480133867</v>
      </c>
      <c r="BI128" s="135">
        <v>104.18800373983633</v>
      </c>
      <c r="BJ128" s="135">
        <v>1.1668900504750477</v>
      </c>
      <c r="BK128" s="135">
        <v>6842.6415413993727</v>
      </c>
      <c r="BL128" s="135">
        <v>5.9929967384842291</v>
      </c>
      <c r="BM128" s="135">
        <v>6.3284882312701543</v>
      </c>
      <c r="BN128" s="135">
        <v>38.983265555799576</v>
      </c>
      <c r="BO128" s="135">
        <v>3.8220642855448275</v>
      </c>
      <c r="BP128" s="135">
        <v>2.5577790039802251</v>
      </c>
      <c r="BQ128" s="135">
        <v>15.792097790314795</v>
      </c>
      <c r="BR128" s="135">
        <v>7.541956641476613</v>
      </c>
      <c r="BS128" s="135">
        <v>2.8378763120093802</v>
      </c>
      <c r="BT128" s="135">
        <v>2.0356074811881633</v>
      </c>
    </row>
    <row r="130" spans="1:72" x14ac:dyDescent="0.3">
      <c r="A130" s="135">
        <v>1</v>
      </c>
      <c r="B130" s="135">
        <v>8</v>
      </c>
      <c r="C130" s="135">
        <v>600</v>
      </c>
      <c r="G130" s="135">
        <v>51.771805062695798</v>
      </c>
      <c r="H130" s="135">
        <v>6.4464794713365503</v>
      </c>
      <c r="I130" s="135">
        <v>10.4362357234379</v>
      </c>
      <c r="K130" s="135">
        <v>24.119524368562899</v>
      </c>
      <c r="L130" s="135">
        <v>0.90022435507548104</v>
      </c>
      <c r="M130" s="135">
        <v>0.48640167262468398</v>
      </c>
      <c r="Z130" s="135">
        <v>3.3641957867498788E-2</v>
      </c>
      <c r="AA130" s="135">
        <v>6.169978114569321E-2</v>
      </c>
      <c r="AB130" s="135">
        <v>5.4399232705844527E-2</v>
      </c>
      <c r="AC130" s="135">
        <v>5.3804371945529707E-2</v>
      </c>
      <c r="AD130" s="135">
        <v>0.23948070106340641</v>
      </c>
      <c r="AE130" s="135">
        <v>0.51842440372559584</v>
      </c>
      <c r="AF130" s="135">
        <v>0.34093499214355388</v>
      </c>
      <c r="AG130" s="135">
        <v>0.22033105571119463</v>
      </c>
      <c r="AH130" s="135">
        <v>0.35550460358039609</v>
      </c>
      <c r="AI130" s="135">
        <v>0.79479323453384454</v>
      </c>
      <c r="AJ130" s="135">
        <v>0.78275417001493819</v>
      </c>
      <c r="AK130" s="135">
        <v>1.2395578688678313</v>
      </c>
      <c r="AL130" s="135">
        <v>0.47433112336589189</v>
      </c>
      <c r="AM130" s="135">
        <v>0.32603771602348308</v>
      </c>
      <c r="AN130" s="135">
        <v>1.4002719532255481</v>
      </c>
      <c r="AO130" s="135">
        <v>2.6626196381392901</v>
      </c>
      <c r="AP130" s="135">
        <v>1.6074688074002028</v>
      </c>
      <c r="AQ130" s="135">
        <v>1.8979101364627198</v>
      </c>
      <c r="AR130" s="135">
        <v>1.9508110531157825</v>
      </c>
      <c r="AS130" s="135">
        <v>1.9420433425879877</v>
      </c>
      <c r="AT130" s="135">
        <v>1.8874496699255812</v>
      </c>
      <c r="AV130" s="135">
        <v>208.3707502283124</v>
      </c>
      <c r="AW130" s="135">
        <v>1997.5759672302038</v>
      </c>
      <c r="AX130" s="135">
        <v>7.5368710109756849</v>
      </c>
      <c r="AY130" s="135">
        <v>3.6755910391117386</v>
      </c>
      <c r="AZ130" s="135">
        <v>16291.964165275202</v>
      </c>
      <c r="BA130" s="135">
        <v>2.0832352648500096</v>
      </c>
      <c r="BB130" s="135">
        <v>0.21118152440570273</v>
      </c>
      <c r="BC130" s="135">
        <v>15.885186900696048</v>
      </c>
      <c r="BD130" s="135">
        <v>28.410321268078658</v>
      </c>
      <c r="BE130" s="135">
        <v>329.64548339879371</v>
      </c>
      <c r="BF130" s="135">
        <v>10.539707504646772</v>
      </c>
      <c r="BG130" s="135">
        <v>2.0168481543208729</v>
      </c>
      <c r="BH130" s="135">
        <v>3.1201831950174399</v>
      </c>
      <c r="BI130" s="135">
        <v>159.49075043899114</v>
      </c>
      <c r="BJ130" s="135">
        <v>0.64273229062885684</v>
      </c>
      <c r="BK130" s="135">
        <v>1844.6382388407292</v>
      </c>
      <c r="BL130" s="135">
        <v>1.8973929608829154</v>
      </c>
      <c r="BM130" s="135">
        <v>1.7334856570879718</v>
      </c>
      <c r="BN130" s="135">
        <v>10.303406866542419</v>
      </c>
      <c r="BO130" s="135">
        <v>1.0321602798672773</v>
      </c>
      <c r="BP130" s="135">
        <v>1.0474451486051808</v>
      </c>
      <c r="BQ130" s="135">
        <v>9.8646662898781212</v>
      </c>
      <c r="BR130" s="135">
        <v>31.993833463883679</v>
      </c>
      <c r="BS130" s="135">
        <v>15.165650365414733</v>
      </c>
      <c r="BT130" s="135">
        <v>10.878314608103395</v>
      </c>
    </row>
    <row r="131" spans="1:72" x14ac:dyDescent="0.3">
      <c r="A131" s="135">
        <v>1</v>
      </c>
      <c r="B131" s="135">
        <v>8</v>
      </c>
      <c r="C131" s="135">
        <v>610</v>
      </c>
      <c r="G131" s="135">
        <v>51.771805062695798</v>
      </c>
      <c r="H131" s="135">
        <v>6.4464794713365503</v>
      </c>
      <c r="I131" s="135">
        <v>10.4362357234379</v>
      </c>
      <c r="K131" s="135">
        <v>24.119524368562899</v>
      </c>
      <c r="L131" s="135">
        <v>0.90022435507548104</v>
      </c>
      <c r="M131" s="135">
        <v>0.48640167262468398</v>
      </c>
      <c r="Z131" s="135">
        <v>3.3641957867498788E-2</v>
      </c>
      <c r="AA131" s="135">
        <v>6.169978114569321E-2</v>
      </c>
      <c r="AB131" s="135">
        <v>5.4399232705844527E-2</v>
      </c>
      <c r="AC131" s="135">
        <v>5.3804371945529707E-2</v>
      </c>
      <c r="AD131" s="135">
        <v>0.23948070106340641</v>
      </c>
      <c r="AE131" s="135">
        <v>0.51842440372559584</v>
      </c>
      <c r="AF131" s="135">
        <v>0.34093499214355388</v>
      </c>
      <c r="AG131" s="135">
        <v>0.22033105571119463</v>
      </c>
      <c r="AH131" s="135">
        <v>0.35550460358039609</v>
      </c>
      <c r="AI131" s="135">
        <v>0.79479323453384454</v>
      </c>
      <c r="AJ131" s="135">
        <v>0.78275417001493819</v>
      </c>
      <c r="AK131" s="135">
        <v>1.2395578688678313</v>
      </c>
      <c r="AL131" s="135">
        <v>0.47433112336589189</v>
      </c>
      <c r="AM131" s="135">
        <v>0.32603771602348308</v>
      </c>
      <c r="AN131" s="135">
        <v>1.4002719532255481</v>
      </c>
      <c r="AO131" s="135">
        <v>2.6626196381392901</v>
      </c>
      <c r="AP131" s="135">
        <v>1.6074688074002028</v>
      </c>
      <c r="AQ131" s="135">
        <v>1.8979101364627198</v>
      </c>
      <c r="AR131" s="135">
        <v>1.9508110531157825</v>
      </c>
      <c r="AS131" s="135">
        <v>1.9420433425879877</v>
      </c>
      <c r="AT131" s="135">
        <v>1.8874496699255812</v>
      </c>
      <c r="AV131" s="135">
        <v>208.3707502283124</v>
      </c>
      <c r="AW131" s="135">
        <v>1997.5759672302038</v>
      </c>
      <c r="AX131" s="135">
        <v>7.5368710109756849</v>
      </c>
      <c r="AY131" s="135">
        <v>3.6755910391117386</v>
      </c>
      <c r="AZ131" s="135">
        <v>16291.964165275202</v>
      </c>
      <c r="BA131" s="135">
        <v>2.0832352648500096</v>
      </c>
      <c r="BB131" s="135">
        <v>0.21118152440570273</v>
      </c>
      <c r="BC131" s="135">
        <v>15.885186900696048</v>
      </c>
      <c r="BD131" s="135">
        <v>28.410321268078658</v>
      </c>
      <c r="BE131" s="135">
        <v>329.64548339879371</v>
      </c>
      <c r="BF131" s="135">
        <v>10.539707504646772</v>
      </c>
      <c r="BG131" s="135">
        <v>2.0168481543208729</v>
      </c>
      <c r="BH131" s="135">
        <v>3.1201831950174399</v>
      </c>
      <c r="BI131" s="135">
        <v>159.49075043899114</v>
      </c>
      <c r="BJ131" s="135">
        <v>0.64273229062885684</v>
      </c>
      <c r="BK131" s="135">
        <v>1844.6382388407292</v>
      </c>
      <c r="BL131" s="135">
        <v>1.8973929608829154</v>
      </c>
      <c r="BM131" s="135">
        <v>1.7334856570879718</v>
      </c>
      <c r="BN131" s="135">
        <v>10.303406866542419</v>
      </c>
      <c r="BO131" s="135">
        <v>1.0321602798672773</v>
      </c>
      <c r="BP131" s="135">
        <v>1.0474451486051808</v>
      </c>
      <c r="BQ131" s="135">
        <v>9.8646662898781212</v>
      </c>
      <c r="BR131" s="135">
        <v>31.993833463883679</v>
      </c>
      <c r="BS131" s="135">
        <v>15.165650365414733</v>
      </c>
      <c r="BT131" s="135">
        <v>10.878314608103395</v>
      </c>
    </row>
    <row r="132" spans="1:72" x14ac:dyDescent="0.3">
      <c r="A132" s="135">
        <v>1</v>
      </c>
      <c r="B132" s="135">
        <v>8</v>
      </c>
      <c r="C132" s="135">
        <v>620</v>
      </c>
      <c r="G132" s="135">
        <v>51.994568985647398</v>
      </c>
      <c r="H132" s="135">
        <v>4.8323686496020102</v>
      </c>
      <c r="I132" s="135">
        <v>10.0115087995556</v>
      </c>
      <c r="K132" s="135">
        <v>26.201867898540002</v>
      </c>
      <c r="L132" s="135">
        <v>1.2444501068910301</v>
      </c>
      <c r="Z132" s="135">
        <v>3.1368176079262407E-2</v>
      </c>
      <c r="AA132" s="135">
        <v>5.6091056952946111E-2</v>
      </c>
      <c r="AB132" s="135">
        <v>5.5872255982601142E-2</v>
      </c>
      <c r="AC132" s="135">
        <v>5.4865253484970511E-2</v>
      </c>
      <c r="AD132" s="135">
        <v>0.24205931776720779</v>
      </c>
      <c r="AE132" s="135">
        <v>0.54409368237842948</v>
      </c>
      <c r="AF132" s="135">
        <v>0.35051354155664627</v>
      </c>
      <c r="AG132" s="135">
        <v>0.20054502220583731</v>
      </c>
      <c r="AH132" s="135">
        <v>0.32195709918474302</v>
      </c>
      <c r="AI132" s="135">
        <v>0.82825210059250831</v>
      </c>
      <c r="AJ132" s="135">
        <v>0.72559314619939574</v>
      </c>
      <c r="AK132" s="135">
        <v>1.1649656242852013</v>
      </c>
      <c r="AL132" s="135">
        <v>0.46693680704110369</v>
      </c>
      <c r="AM132" s="135">
        <v>0.3138462840143616</v>
      </c>
      <c r="AN132" s="135">
        <v>1.352060240720216</v>
      </c>
      <c r="AO132" s="135">
        <v>2.3735818942201039</v>
      </c>
      <c r="AP132" s="135">
        <v>1.507597612830385</v>
      </c>
      <c r="AQ132" s="135">
        <v>1.7424618798557914</v>
      </c>
      <c r="AR132" s="135">
        <v>1.7788860710752354</v>
      </c>
      <c r="AS132" s="135">
        <v>1.741437976701796</v>
      </c>
      <c r="AT132" s="135">
        <v>1.7543991474502034</v>
      </c>
      <c r="AV132" s="135">
        <v>223.47489960164853</v>
      </c>
      <c r="AW132" s="135">
        <v>2197.3199774679315</v>
      </c>
      <c r="AX132" s="135">
        <v>7.3381679831878586</v>
      </c>
      <c r="AY132" s="135">
        <v>3.6045193419583508</v>
      </c>
      <c r="AZ132" s="135">
        <v>16118.408644579589</v>
      </c>
      <c r="BA132" s="135">
        <v>1.9849522885083521</v>
      </c>
      <c r="BB132" s="135">
        <v>0.20541052720636832</v>
      </c>
      <c r="BC132" s="135">
        <v>17.452440162826065</v>
      </c>
      <c r="BD132" s="135">
        <v>31.370639211171714</v>
      </c>
      <c r="BE132" s="135">
        <v>316.32880835747056</v>
      </c>
      <c r="BF132" s="135">
        <v>11.370008169471971</v>
      </c>
      <c r="BG132" s="135">
        <v>2.1459860685021912</v>
      </c>
      <c r="BH132" s="135">
        <v>3.1695937816050512</v>
      </c>
      <c r="BI132" s="135">
        <v>165.68620579117797</v>
      </c>
      <c r="BJ132" s="135">
        <v>0.66565081413871596</v>
      </c>
      <c r="BK132" s="135">
        <v>2069.2650259761995</v>
      </c>
      <c r="BL132" s="135">
        <v>2.0230862493035437</v>
      </c>
      <c r="BM132" s="135">
        <v>1.888133128210693</v>
      </c>
      <c r="BN132" s="135">
        <v>11.299205905778269</v>
      </c>
      <c r="BO132" s="135">
        <v>1.1510602311524363</v>
      </c>
      <c r="BP132" s="135">
        <v>1.1268815325596335</v>
      </c>
      <c r="BQ132" s="135">
        <v>9.6633425535885245</v>
      </c>
      <c r="BR132" s="135">
        <v>27.995667217260291</v>
      </c>
      <c r="BS132" s="135">
        <v>15.48737791734332</v>
      </c>
      <c r="BT132" s="135">
        <v>11.109089645351748</v>
      </c>
    </row>
    <row r="133" spans="1:72" x14ac:dyDescent="0.3">
      <c r="A133" s="135">
        <v>1</v>
      </c>
      <c r="B133" s="135">
        <v>7.9999999999999796</v>
      </c>
      <c r="C133" s="135">
        <v>630</v>
      </c>
      <c r="G133" s="135">
        <v>51.644756340830803</v>
      </c>
      <c r="H133" s="135">
        <v>4.4787492014660897</v>
      </c>
      <c r="I133" s="135">
        <v>9.9136944905285898</v>
      </c>
      <c r="K133" s="135">
        <v>27.013068773558899</v>
      </c>
      <c r="L133" s="135">
        <v>1.1905755189642</v>
      </c>
      <c r="Z133" s="135">
        <v>3.1157474440279862E-2</v>
      </c>
      <c r="AA133" s="135">
        <v>5.6573314670586516E-2</v>
      </c>
      <c r="AB133" s="135">
        <v>5.6366687983663198E-2</v>
      </c>
      <c r="AC133" s="135">
        <v>5.5253049612479094E-2</v>
      </c>
      <c r="AD133" s="135">
        <v>0.24289227801812877</v>
      </c>
      <c r="AE133" s="135">
        <v>0.53588186336844601</v>
      </c>
      <c r="AF133" s="135">
        <v>0.34265554376190877</v>
      </c>
      <c r="AG133" s="135">
        <v>0.20040268665569613</v>
      </c>
      <c r="AH133" s="135">
        <v>0.32081269165098669</v>
      </c>
      <c r="AI133" s="135">
        <v>0.84489903976396907</v>
      </c>
      <c r="AJ133" s="135">
        <v>0.72142733992815566</v>
      </c>
      <c r="AK133" s="135">
        <v>1.1556748068219511</v>
      </c>
      <c r="AL133" s="135">
        <v>0.4618165695162989</v>
      </c>
      <c r="AM133" s="135">
        <v>0.30861948708610121</v>
      </c>
      <c r="AN133" s="135">
        <v>1.3540971650848719</v>
      </c>
      <c r="AO133" s="135">
        <v>2.3502377238500518</v>
      </c>
      <c r="AP133" s="135">
        <v>1.4888389756200819</v>
      </c>
      <c r="AQ133" s="135">
        <v>1.7076062340743619</v>
      </c>
      <c r="AR133" s="135">
        <v>1.7375570964744405</v>
      </c>
      <c r="AS133" s="135">
        <v>1.6950142792480418</v>
      </c>
      <c r="AT133" s="135">
        <v>1.6973353280580157</v>
      </c>
      <c r="AV133" s="135">
        <v>224.98614300193694</v>
      </c>
      <c r="AW133" s="135">
        <v>2178.5889817073048</v>
      </c>
      <c r="AX133" s="135">
        <v>7.2737997328995201</v>
      </c>
      <c r="AY133" s="135">
        <v>3.5792208534198009</v>
      </c>
      <c r="AZ133" s="135">
        <v>16063.133138011062</v>
      </c>
      <c r="BA133" s="135">
        <v>2.0153695689780142</v>
      </c>
      <c r="BB133" s="135">
        <v>0.21012113381755176</v>
      </c>
      <c r="BC133" s="135">
        <v>17.464835718561051</v>
      </c>
      <c r="BD133" s="135">
        <v>31.482544995407558</v>
      </c>
      <c r="BE133" s="135">
        <v>310.09622176064056</v>
      </c>
      <c r="BF133" s="135">
        <v>11.435663085379586</v>
      </c>
      <c r="BG133" s="135">
        <v>2.1632382961387528</v>
      </c>
      <c r="BH133" s="135">
        <v>3.2047355978373275</v>
      </c>
      <c r="BI133" s="135">
        <v>168.49227665747696</v>
      </c>
      <c r="BJ133" s="135">
        <v>0.66464949724903233</v>
      </c>
      <c r="BK133" s="135">
        <v>2089.8183831183214</v>
      </c>
      <c r="BL133" s="135">
        <v>2.0485761388196564</v>
      </c>
      <c r="BM133" s="135">
        <v>1.9266736876159289</v>
      </c>
      <c r="BN133" s="135">
        <v>11.567965185595082</v>
      </c>
      <c r="BO133" s="135">
        <v>1.1825859077064858</v>
      </c>
      <c r="BP133" s="135">
        <v>1.1647668950966565</v>
      </c>
      <c r="BQ133" s="135">
        <v>9.5914653246063306</v>
      </c>
      <c r="BR133" s="135">
        <v>26.806462224383719</v>
      </c>
      <c r="BS133" s="135">
        <v>14.994275500173583</v>
      </c>
      <c r="BT133" s="135">
        <v>10.755387489575991</v>
      </c>
    </row>
    <row r="134" spans="1:72" x14ac:dyDescent="0.3">
      <c r="A134" s="135">
        <v>1</v>
      </c>
      <c r="B134" s="135">
        <v>8</v>
      </c>
      <c r="C134" s="135">
        <v>640</v>
      </c>
      <c r="G134" s="135">
        <v>50.177768927785301</v>
      </c>
      <c r="H134" s="135">
        <v>4.5293064542391797</v>
      </c>
      <c r="I134" s="135">
        <v>9.9044410939483694</v>
      </c>
      <c r="K134" s="135">
        <v>28.153202193926699</v>
      </c>
      <c r="L134" s="135">
        <v>1.11168736686839</v>
      </c>
      <c r="M134" s="135">
        <v>2.0887101581201901E-2</v>
      </c>
      <c r="Z134" s="135">
        <v>3.0456743256813423E-2</v>
      </c>
      <c r="AA134" s="135">
        <v>5.7228736957252349E-2</v>
      </c>
      <c r="AB134" s="135">
        <v>5.6608350669747044E-2</v>
      </c>
      <c r="AC134" s="135">
        <v>5.5527668177977635E-2</v>
      </c>
      <c r="AD134" s="135">
        <v>0.24099817032047671</v>
      </c>
      <c r="AE134" s="135">
        <v>0.51676023764436574</v>
      </c>
      <c r="AF134" s="135">
        <v>0.32913541843530481</v>
      </c>
      <c r="AG134" s="135">
        <v>0.19812543011866882</v>
      </c>
      <c r="AH134" s="135">
        <v>0.31541777711744534</v>
      </c>
      <c r="AI134" s="135">
        <v>0.86551230713289573</v>
      </c>
      <c r="AJ134" s="135">
        <v>0.70605835818569473</v>
      </c>
      <c r="AK134" s="135">
        <v>1.1298941510036555</v>
      </c>
      <c r="AL134" s="135">
        <v>0.44957545060154436</v>
      </c>
      <c r="AM134" s="135">
        <v>0.30154949247418511</v>
      </c>
      <c r="AN134" s="135">
        <v>1.3473617285805424</v>
      </c>
      <c r="AO134" s="135">
        <v>2.2984657732608995</v>
      </c>
      <c r="AP134" s="135">
        <v>1.4575261321502468</v>
      </c>
      <c r="AQ134" s="135">
        <v>1.6776600842138161</v>
      </c>
      <c r="AR134" s="135">
        <v>1.7087038877740444</v>
      </c>
      <c r="AS134" s="135">
        <v>1.6710453277719635</v>
      </c>
      <c r="AT134" s="135">
        <v>1.6637800960934113</v>
      </c>
      <c r="AV134" s="135">
        <v>230.16249442335911</v>
      </c>
      <c r="AW134" s="135">
        <v>2153.6383039881343</v>
      </c>
      <c r="AX134" s="135">
        <v>7.2427476714864705</v>
      </c>
      <c r="AY134" s="135">
        <v>3.5615193988365084</v>
      </c>
      <c r="AZ134" s="135">
        <v>16189.380171690435</v>
      </c>
      <c r="BA134" s="135">
        <v>2.0899440810754788</v>
      </c>
      <c r="BB134" s="135">
        <v>0.21875242630040506</v>
      </c>
      <c r="BC134" s="135">
        <v>17.665576790943227</v>
      </c>
      <c r="BD134" s="135">
        <v>32.02102333071506</v>
      </c>
      <c r="BE134" s="135">
        <v>302.71088907782683</v>
      </c>
      <c r="BF134" s="135">
        <v>11.684586556271931</v>
      </c>
      <c r="BG134" s="135">
        <v>2.2125966381712083</v>
      </c>
      <c r="BH134" s="135">
        <v>3.2919946985977973</v>
      </c>
      <c r="BI134" s="135">
        <v>172.44267126216963</v>
      </c>
      <c r="BJ134" s="135">
        <v>0.6679720678634371</v>
      </c>
      <c r="BK134" s="135">
        <v>2136.8906412001143</v>
      </c>
      <c r="BL134" s="135">
        <v>2.0925868378774255</v>
      </c>
      <c r="BM134" s="135">
        <v>1.961064718030624</v>
      </c>
      <c r="BN134" s="135">
        <v>11.763302081664126</v>
      </c>
      <c r="BO134" s="135">
        <v>1.1995485500519834</v>
      </c>
      <c r="BP134" s="135">
        <v>1.1882579943359313</v>
      </c>
      <c r="BQ134" s="135">
        <v>9.553924116048119</v>
      </c>
      <c r="BR134" s="135">
        <v>25.733496171085584</v>
      </c>
      <c r="BS134" s="135">
        <v>14.866785559322741</v>
      </c>
      <c r="BT134" s="135">
        <v>10.663939008796905</v>
      </c>
    </row>
    <row r="135" spans="1:72" x14ac:dyDescent="0.3">
      <c r="A135" s="135">
        <v>1</v>
      </c>
      <c r="B135" s="135">
        <v>8</v>
      </c>
      <c r="C135" s="135">
        <v>649.99999999999898</v>
      </c>
      <c r="F135" s="135">
        <v>6.1573128365302203E-2</v>
      </c>
      <c r="G135" s="135">
        <v>49.6686987824651</v>
      </c>
      <c r="H135" s="135">
        <v>4.3992855773652702</v>
      </c>
      <c r="I135" s="135">
        <v>9.8857831245958394</v>
      </c>
      <c r="K135" s="135">
        <v>28.686997485284401</v>
      </c>
      <c r="L135" s="135">
        <v>1.10609885720484</v>
      </c>
      <c r="Z135" s="135">
        <v>3.0083300099914001E-2</v>
      </c>
      <c r="AA135" s="135">
        <v>5.7152173544765518E-2</v>
      </c>
      <c r="AB135" s="135">
        <v>5.6849623865876282E-2</v>
      </c>
      <c r="AC135" s="135">
        <v>5.5701948073987498E-2</v>
      </c>
      <c r="AD135" s="135">
        <v>0.24049625423439011</v>
      </c>
      <c r="AE135" s="135">
        <v>0.51169290793466127</v>
      </c>
      <c r="AF135" s="135">
        <v>0.32516775473815157</v>
      </c>
      <c r="AG135" s="135">
        <v>0.19618788302474982</v>
      </c>
      <c r="AH135" s="135">
        <v>0.31158251006763926</v>
      </c>
      <c r="AI135" s="135">
        <v>0.87499820754689228</v>
      </c>
      <c r="AJ135" s="135">
        <v>0.69726764648544137</v>
      </c>
      <c r="AK135" s="135">
        <v>1.1160812557977484</v>
      </c>
      <c r="AL135" s="135">
        <v>0.44477329282013223</v>
      </c>
      <c r="AM135" s="135">
        <v>0.29813429139566966</v>
      </c>
      <c r="AN135" s="135">
        <v>1.341986154048429</v>
      </c>
      <c r="AO135" s="135">
        <v>2.2631683734460886</v>
      </c>
      <c r="AP135" s="135">
        <v>1.4391373276812254</v>
      </c>
      <c r="AQ135" s="135">
        <v>1.6541556612385855</v>
      </c>
      <c r="AR135" s="135">
        <v>1.6836566604837182</v>
      </c>
      <c r="AS135" s="135">
        <v>1.645146252116837</v>
      </c>
      <c r="AT135" s="135">
        <v>1.6386299876535495</v>
      </c>
      <c r="AV135" s="135">
        <v>233.01964800131881</v>
      </c>
      <c r="AW135" s="135">
        <v>2156.5234068213017</v>
      </c>
      <c r="AX135" s="135">
        <v>7.2120090181652117</v>
      </c>
      <c r="AY135" s="135">
        <v>3.5503761399034115</v>
      </c>
      <c r="AZ135" s="135">
        <v>16223.167435270945</v>
      </c>
      <c r="BA135" s="135">
        <v>2.1106409396197976</v>
      </c>
      <c r="BB135" s="135">
        <v>0.22142162104019478</v>
      </c>
      <c r="BC135" s="135">
        <v>17.840041627639472</v>
      </c>
      <c r="BD135" s="135">
        <v>32.415169894508715</v>
      </c>
      <c r="BE135" s="135">
        <v>299.42918481459753</v>
      </c>
      <c r="BF135" s="135">
        <v>11.831898470528357</v>
      </c>
      <c r="BG135" s="135">
        <v>2.2399802765373558</v>
      </c>
      <c r="BH135" s="135">
        <v>3.3275379252560402</v>
      </c>
      <c r="BI135" s="135">
        <v>174.41804415241879</v>
      </c>
      <c r="BJ135" s="135">
        <v>0.67064775391678233</v>
      </c>
      <c r="BK135" s="135">
        <v>2170.2185562628883</v>
      </c>
      <c r="BL135" s="135">
        <v>2.1193251966539131</v>
      </c>
      <c r="BM135" s="135">
        <v>1.9889301092356326</v>
      </c>
      <c r="BN135" s="135">
        <v>11.938301003855042</v>
      </c>
      <c r="BO135" s="135">
        <v>1.2184327061626143</v>
      </c>
      <c r="BP135" s="135">
        <v>1.2064956792539738</v>
      </c>
      <c r="BQ135" s="135">
        <v>9.5322260297094115</v>
      </c>
      <c r="BR135" s="135">
        <v>25.081390117229223</v>
      </c>
      <c r="BS135" s="135">
        <v>14.786660188182942</v>
      </c>
      <c r="BT135" s="135">
        <v>10.6064651138865</v>
      </c>
    </row>
    <row r="136" spans="1:72" x14ac:dyDescent="0.3">
      <c r="A136" s="135">
        <v>1</v>
      </c>
      <c r="B136" s="135">
        <v>8</v>
      </c>
      <c r="C136" s="135">
        <v>660</v>
      </c>
      <c r="F136" s="135">
        <v>1.18330107935483</v>
      </c>
      <c r="G136" s="135">
        <v>43.526101174604797</v>
      </c>
      <c r="H136" s="135">
        <v>4.0692590113525702</v>
      </c>
      <c r="I136" s="135">
        <v>10.0243869226572</v>
      </c>
      <c r="K136" s="135">
        <v>32.5216897012346</v>
      </c>
      <c r="L136" s="135">
        <v>0.97124819500553405</v>
      </c>
      <c r="Z136" s="135">
        <v>2.688404992512854E-2</v>
      </c>
      <c r="AA136" s="135">
        <v>5.7963461626656783E-2</v>
      </c>
      <c r="AB136" s="135">
        <v>5.8147106609130111E-2</v>
      </c>
      <c r="AC136" s="135">
        <v>5.6296749780280958E-2</v>
      </c>
      <c r="AD136" s="135">
        <v>0.22973170131552717</v>
      </c>
      <c r="AE136" s="135">
        <v>0.44930845773725225</v>
      </c>
      <c r="AF136" s="135">
        <v>0.28618687720997282</v>
      </c>
      <c r="AG136" s="135">
        <v>0.18168450739396896</v>
      </c>
      <c r="AH136" s="135">
        <v>0.28198261620311399</v>
      </c>
      <c r="AI136" s="135">
        <v>0.93864111821215923</v>
      </c>
      <c r="AJ136" s="135">
        <v>0.62155683716617682</v>
      </c>
      <c r="AK136" s="135">
        <v>0.99290716772900511</v>
      </c>
      <c r="AL136" s="135">
        <v>0.39605115207168978</v>
      </c>
      <c r="AM136" s="135">
        <v>0.26964952924983726</v>
      </c>
      <c r="AN136" s="135">
        <v>1.2874568205984773</v>
      </c>
      <c r="AO136" s="135">
        <v>2.00883067307588</v>
      </c>
      <c r="AP136" s="135">
        <v>1.2838846621871982</v>
      </c>
      <c r="AQ136" s="135">
        <v>1.4847422944594184</v>
      </c>
      <c r="AR136" s="135">
        <v>1.5120988981331076</v>
      </c>
      <c r="AS136" s="135">
        <v>1.4846561637664863</v>
      </c>
      <c r="AT136" s="135">
        <v>1.4752050759152056</v>
      </c>
      <c r="AV136" s="135">
        <v>260.74940418287753</v>
      </c>
      <c r="AW136" s="135">
        <v>2126.339534271684</v>
      </c>
      <c r="AX136" s="135">
        <v>7.05108171170159</v>
      </c>
      <c r="AY136" s="135">
        <v>3.5128647419232424</v>
      </c>
      <c r="AZ136" s="135">
        <v>16983.337422123102</v>
      </c>
      <c r="BA136" s="135">
        <v>2.4036939020443842</v>
      </c>
      <c r="BB136" s="135">
        <v>0.25158096718493778</v>
      </c>
      <c r="BC136" s="135">
        <v>19.264163192574905</v>
      </c>
      <c r="BD136" s="135">
        <v>35.817810814000325</v>
      </c>
      <c r="BE136" s="135">
        <v>279.12691540621455</v>
      </c>
      <c r="BF136" s="135">
        <v>13.273122434971002</v>
      </c>
      <c r="BG136" s="135">
        <v>2.5178587497943483</v>
      </c>
      <c r="BH136" s="135">
        <v>3.7368910360652179</v>
      </c>
      <c r="BI136" s="135">
        <v>192.84291036837175</v>
      </c>
      <c r="BJ136" s="135">
        <v>0.69905257061874349</v>
      </c>
      <c r="BK136" s="135">
        <v>2444.9895483124542</v>
      </c>
      <c r="BL136" s="135">
        <v>2.3756028012703925</v>
      </c>
      <c r="BM136" s="135">
        <v>2.2158727560178111</v>
      </c>
      <c r="BN136" s="135">
        <v>13.292781328533598</v>
      </c>
      <c r="BO136" s="135">
        <v>1.3501442616280259</v>
      </c>
      <c r="BP136" s="135">
        <v>1.3401526555712837</v>
      </c>
      <c r="BQ136" s="135">
        <v>9.5543551205025103</v>
      </c>
      <c r="BR136" s="135">
        <v>20.998383145523889</v>
      </c>
      <c r="BS136" s="135">
        <v>14.374603603917741</v>
      </c>
      <c r="BT136" s="135">
        <v>10.310897099856609</v>
      </c>
    </row>
    <row r="137" spans="1:72" x14ac:dyDescent="0.3">
      <c r="A137" s="135">
        <v>1</v>
      </c>
      <c r="B137" s="135">
        <v>8</v>
      </c>
      <c r="C137" s="135">
        <v>670</v>
      </c>
      <c r="F137" s="135">
        <v>2.1485320260765</v>
      </c>
      <c r="G137" s="135">
        <v>38.534878387259603</v>
      </c>
      <c r="H137" s="135">
        <v>3.9016870425875201</v>
      </c>
      <c r="I137" s="135">
        <v>10.1664865490699</v>
      </c>
      <c r="K137" s="135">
        <v>35.404741984508298</v>
      </c>
      <c r="L137" s="135">
        <v>0.87774230509906204</v>
      </c>
      <c r="Z137" s="135">
        <v>2.4295510985186758E-2</v>
      </c>
      <c r="AA137" s="135">
        <v>5.844248778063206E-2</v>
      </c>
      <c r="AB137" s="135">
        <v>5.906073969759474E-2</v>
      </c>
      <c r="AC137" s="135">
        <v>5.663636360208385E-2</v>
      </c>
      <c r="AD137" s="135">
        <v>0.22041399866661646</v>
      </c>
      <c r="AE137" s="135">
        <v>0.40023570687852655</v>
      </c>
      <c r="AF137" s="135">
        <v>0.25647345395572502</v>
      </c>
      <c r="AG137" s="135">
        <v>0.16963549718354964</v>
      </c>
      <c r="AH137" s="135">
        <v>0.25772899500659691</v>
      </c>
      <c r="AI137" s="135">
        <v>0.98520727115913431</v>
      </c>
      <c r="AJ137" s="135">
        <v>0.55996852541024056</v>
      </c>
      <c r="AK137" s="135">
        <v>0.8935208577319379</v>
      </c>
      <c r="AL137" s="135">
        <v>0.35727029346379419</v>
      </c>
      <c r="AM137" s="135">
        <v>0.24766531741388259</v>
      </c>
      <c r="AN137" s="135">
        <v>1.2409423235403039</v>
      </c>
      <c r="AO137" s="135">
        <v>1.8051396527714574</v>
      </c>
      <c r="AP137" s="135">
        <v>1.1607751127888053</v>
      </c>
      <c r="AQ137" s="135">
        <v>1.3547652014515494</v>
      </c>
      <c r="AR137" s="135">
        <v>1.3823187875750531</v>
      </c>
      <c r="AS137" s="135">
        <v>1.3655867695688713</v>
      </c>
      <c r="AT137" s="135">
        <v>1.3573438164674829</v>
      </c>
      <c r="AV137" s="135">
        <v>288.53066742552045</v>
      </c>
      <c r="AW137" s="135">
        <v>2108.9109084922502</v>
      </c>
      <c r="AX137" s="135">
        <v>6.9420058417706763</v>
      </c>
      <c r="AY137" s="135">
        <v>3.4918002288682888</v>
      </c>
      <c r="AZ137" s="135">
        <v>17701.284961947073</v>
      </c>
      <c r="BA137" s="135">
        <v>2.6984099155545489</v>
      </c>
      <c r="BB137" s="135">
        <v>0.28072757727414238</v>
      </c>
      <c r="BC137" s="135">
        <v>20.632474087737172</v>
      </c>
      <c r="BD137" s="135">
        <v>39.188450642666254</v>
      </c>
      <c r="BE137" s="135">
        <v>265.9338878932013</v>
      </c>
      <c r="BF137" s="135">
        <v>14.732970918242124</v>
      </c>
      <c r="BG137" s="135">
        <v>2.7979201362415385</v>
      </c>
      <c r="BH137" s="135">
        <v>4.1425218583139305</v>
      </c>
      <c r="BI137" s="135">
        <v>209.96076698579839</v>
      </c>
      <c r="BJ137" s="135">
        <v>0.72525530230315283</v>
      </c>
      <c r="BK137" s="135">
        <v>2720.8808983056765</v>
      </c>
      <c r="BL137" s="135">
        <v>2.6275546110497334</v>
      </c>
      <c r="BM137" s="135">
        <v>2.428465092308957</v>
      </c>
      <c r="BN137" s="135">
        <v>14.540784789057691</v>
      </c>
      <c r="BO137" s="135">
        <v>1.4678671796394454</v>
      </c>
      <c r="BP137" s="135">
        <v>1.456521167308358</v>
      </c>
      <c r="BQ137" s="135">
        <v>9.6122010589627145</v>
      </c>
      <c r="BR137" s="135">
        <v>18.288826342669157</v>
      </c>
      <c r="BS137" s="135">
        <v>14.165584785743865</v>
      </c>
      <c r="BT137" s="135">
        <v>10.160967989774083</v>
      </c>
    </row>
    <row r="138" spans="1:72" x14ac:dyDescent="0.3">
      <c r="A138" s="135">
        <v>1</v>
      </c>
      <c r="B138" s="135">
        <v>8</v>
      </c>
      <c r="C138" s="135">
        <v>680</v>
      </c>
      <c r="F138" s="135">
        <v>2.4102926472068198</v>
      </c>
      <c r="G138" s="135">
        <v>37.325665323847801</v>
      </c>
      <c r="H138" s="135">
        <v>3.6102637005632201</v>
      </c>
      <c r="I138" s="135">
        <v>10.1292731526064</v>
      </c>
      <c r="K138" s="135">
        <v>36.440094850337502</v>
      </c>
      <c r="L138" s="135">
        <v>0.836470573079649</v>
      </c>
      <c r="Z138" s="135">
        <v>2.3657898478012789E-2</v>
      </c>
      <c r="AA138" s="135">
        <v>5.8801098420860252E-2</v>
      </c>
      <c r="AB138" s="135">
        <v>5.9589138266080519E-2</v>
      </c>
      <c r="AC138" s="135">
        <v>5.6926730899923825E-2</v>
      </c>
      <c r="AD138" s="135">
        <v>0.21897986494408467</v>
      </c>
      <c r="AE138" s="135">
        <v>0.38646337692831906</v>
      </c>
      <c r="AF138" s="135">
        <v>0.24697436727113242</v>
      </c>
      <c r="AG138" s="135">
        <v>0.16711924763109537</v>
      </c>
      <c r="AH138" s="135">
        <v>0.25218941349048096</v>
      </c>
      <c r="AI138" s="135">
        <v>1.0038685942127454</v>
      </c>
      <c r="AJ138" s="135">
        <v>0.54512032277397371</v>
      </c>
      <c r="AK138" s="135">
        <v>0.86779264401593392</v>
      </c>
      <c r="AL138" s="135">
        <v>0.34662277734141933</v>
      </c>
      <c r="AM138" s="135">
        <v>0.24011125794862892</v>
      </c>
      <c r="AN138" s="135">
        <v>1.232266257826961</v>
      </c>
      <c r="AO138" s="135">
        <v>1.7512698835219589</v>
      </c>
      <c r="AP138" s="135">
        <v>1.1236789275308496</v>
      </c>
      <c r="AQ138" s="135">
        <v>1.3046535811211286</v>
      </c>
      <c r="AR138" s="135">
        <v>1.3275611496198558</v>
      </c>
      <c r="AS138" s="135">
        <v>1.3091369780280808</v>
      </c>
      <c r="AT138" s="135">
        <v>1.2964086393562295</v>
      </c>
      <c r="AV138" s="135">
        <v>296.30696092955861</v>
      </c>
      <c r="AW138" s="135">
        <v>2096.049279859641</v>
      </c>
      <c r="AX138" s="135">
        <v>6.8804485503590715</v>
      </c>
      <c r="AY138" s="135">
        <v>3.4739895346473979</v>
      </c>
      <c r="AZ138" s="135">
        <v>17817.213473011572</v>
      </c>
      <c r="BA138" s="135">
        <v>2.7945726929781438</v>
      </c>
      <c r="BB138" s="135">
        <v>0.29152487425984636</v>
      </c>
      <c r="BC138" s="135">
        <v>20.943129230248914</v>
      </c>
      <c r="BD138" s="135">
        <v>40.049262418310157</v>
      </c>
      <c r="BE138" s="135">
        <v>260.99033430313239</v>
      </c>
      <c r="BF138" s="135">
        <v>15.134273398610279</v>
      </c>
      <c r="BG138" s="135">
        <v>2.8808725416599597</v>
      </c>
      <c r="BH138" s="135">
        <v>4.2697713386048415</v>
      </c>
      <c r="BI138" s="135">
        <v>216.56627200347785</v>
      </c>
      <c r="BJ138" s="135">
        <v>0.7303616359560996</v>
      </c>
      <c r="BK138" s="135">
        <v>2804.5762941588405</v>
      </c>
      <c r="BL138" s="135">
        <v>2.714298475545867</v>
      </c>
      <c r="BM138" s="135">
        <v>2.521742206212934</v>
      </c>
      <c r="BN138" s="135">
        <v>15.140545507644292</v>
      </c>
      <c r="BO138" s="135">
        <v>1.5311613938362101</v>
      </c>
      <c r="BP138" s="135">
        <v>1.5249821236780237</v>
      </c>
      <c r="BQ138" s="135">
        <v>9.5860523053934781</v>
      </c>
      <c r="BR138" s="135">
        <v>17.237842201350094</v>
      </c>
      <c r="BS138" s="135">
        <v>13.733360480146017</v>
      </c>
      <c r="BT138" s="135">
        <v>9.8509336777418692</v>
      </c>
    </row>
    <row r="139" spans="1:72" x14ac:dyDescent="0.3">
      <c r="A139" s="135">
        <v>1</v>
      </c>
      <c r="B139" s="135">
        <v>8</v>
      </c>
      <c r="C139" s="135">
        <v>690.00000000000102</v>
      </c>
      <c r="F139" s="135">
        <v>2.3716650185082102</v>
      </c>
      <c r="G139" s="135">
        <v>37.721496952985198</v>
      </c>
      <c r="H139" s="135">
        <v>3.16003414645854</v>
      </c>
      <c r="I139" s="135">
        <v>9.9967680458070607</v>
      </c>
      <c r="K139" s="135">
        <v>36.819814702999999</v>
      </c>
      <c r="L139" s="135">
        <v>0.78559790866408896</v>
      </c>
      <c r="Z139" s="135">
        <v>2.3838291764947256E-2</v>
      </c>
      <c r="AA139" s="135">
        <v>5.9202242622348036E-2</v>
      </c>
      <c r="AB139" s="135">
        <v>6.0035928714145106E-2</v>
      </c>
      <c r="AC139" s="135">
        <v>5.7248352693867639E-2</v>
      </c>
      <c r="AD139" s="135">
        <v>0.22119842090456601</v>
      </c>
      <c r="AE139" s="135">
        <v>0.38446729187585971</v>
      </c>
      <c r="AF139" s="135">
        <v>0.24222070491256645</v>
      </c>
      <c r="AG139" s="135">
        <v>0.16879576646444869</v>
      </c>
      <c r="AH139" s="135">
        <v>0.25470948737986382</v>
      </c>
      <c r="AI139" s="135">
        <v>1.0135243839473718</v>
      </c>
      <c r="AJ139" s="135">
        <v>0.55010584535907281</v>
      </c>
      <c r="AK139" s="135">
        <v>0.87257019609801223</v>
      </c>
      <c r="AL139" s="135">
        <v>0.34678099907847248</v>
      </c>
      <c r="AM139" s="135">
        <v>0.23720590807670891</v>
      </c>
      <c r="AN139" s="135">
        <v>1.2405023959499648</v>
      </c>
      <c r="AO139" s="135">
        <v>1.7559892083172934</v>
      </c>
      <c r="AP139" s="135">
        <v>1.1199243086791226</v>
      </c>
      <c r="AQ139" s="135">
        <v>1.2804438252798855</v>
      </c>
      <c r="AR139" s="135">
        <v>1.2946566036868126</v>
      </c>
      <c r="AS139" s="135">
        <v>1.2674444005606915</v>
      </c>
      <c r="AT139" s="135">
        <v>1.2413291586254636</v>
      </c>
      <c r="AV139" s="135">
        <v>294.06469511828755</v>
      </c>
      <c r="AW139" s="135">
        <v>2081.8468108752827</v>
      </c>
      <c r="AX139" s="135">
        <v>6.8292439008010151</v>
      </c>
      <c r="AY139" s="135">
        <v>3.4544726281566542</v>
      </c>
      <c r="AZ139" s="135">
        <v>17638.511993190554</v>
      </c>
      <c r="BA139" s="135">
        <v>2.8090816119377986</v>
      </c>
      <c r="BB139" s="135">
        <v>0.29724614743447009</v>
      </c>
      <c r="BC139" s="135">
        <v>20.735117197013118</v>
      </c>
      <c r="BD139" s="135">
        <v>39.653018440327088</v>
      </c>
      <c r="BE139" s="135">
        <v>258.50389408451036</v>
      </c>
      <c r="BF139" s="135">
        <v>14.997113863814597</v>
      </c>
      <c r="BG139" s="135">
        <v>2.8650990042744771</v>
      </c>
      <c r="BH139" s="135">
        <v>4.2678232196484709</v>
      </c>
      <c r="BI139" s="135">
        <v>219.21882309602492</v>
      </c>
      <c r="BJ139" s="135">
        <v>0.72551250440011339</v>
      </c>
      <c r="BK139" s="135">
        <v>2797.0388295874523</v>
      </c>
      <c r="BL139" s="135">
        <v>2.7233983371584061</v>
      </c>
      <c r="BM139" s="135">
        <v>2.5694215826148064</v>
      </c>
      <c r="BN139" s="135">
        <v>15.525352392874634</v>
      </c>
      <c r="BO139" s="135">
        <v>1.5815289405304487</v>
      </c>
      <c r="BP139" s="135">
        <v>1.5926476762933308</v>
      </c>
      <c r="BQ139" s="135">
        <v>9.4503549875514512</v>
      </c>
      <c r="BR139" s="135">
        <v>16.65043649528695</v>
      </c>
      <c r="BS139" s="135">
        <v>13.019274448239086</v>
      </c>
      <c r="BT139" s="135">
        <v>9.3387200683571514</v>
      </c>
    </row>
    <row r="140" spans="1:72" x14ac:dyDescent="0.3">
      <c r="A140" s="135">
        <v>1</v>
      </c>
      <c r="B140" s="135">
        <v>7.9999999999999902</v>
      </c>
      <c r="C140" s="135">
        <v>700</v>
      </c>
      <c r="F140" s="135">
        <v>2.46291820786257</v>
      </c>
      <c r="G140" s="135">
        <v>37.794509129031603</v>
      </c>
      <c r="H140" s="135">
        <v>2.1531343424669598</v>
      </c>
      <c r="I140" s="135">
        <v>9.6322044752522302</v>
      </c>
      <c r="K140" s="135">
        <v>38.008099036354501</v>
      </c>
      <c r="L140" s="135">
        <v>0.76760641437673005</v>
      </c>
      <c r="Z140" s="135">
        <v>2.38305262167701E-2</v>
      </c>
      <c r="AA140" s="135">
        <v>6.0007614836547825E-2</v>
      </c>
      <c r="AB140" s="135">
        <v>6.1175338293078009E-2</v>
      </c>
      <c r="AC140" s="135">
        <v>5.7996064365181947E-2</v>
      </c>
      <c r="AD140" s="135">
        <v>0.22433288478279592</v>
      </c>
      <c r="AE140" s="135">
        <v>0.38319006130881839</v>
      </c>
      <c r="AF140" s="135">
        <v>0.24002574534013468</v>
      </c>
      <c r="AG140" s="135">
        <v>0.1704318533658232</v>
      </c>
      <c r="AH140" s="135">
        <v>0.25627326101904824</v>
      </c>
      <c r="AI140" s="135">
        <v>1.0394627933673597</v>
      </c>
      <c r="AJ140" s="135">
        <v>0.55113714071181519</v>
      </c>
      <c r="AK140" s="135">
        <v>0.86719266289973407</v>
      </c>
      <c r="AL140" s="135">
        <v>0.34356115298586887</v>
      </c>
      <c r="AM140" s="135">
        <v>0.22956866827856004</v>
      </c>
      <c r="AN140" s="135">
        <v>1.2497782306611576</v>
      </c>
      <c r="AO140" s="135">
        <v>1.7473706593321099</v>
      </c>
      <c r="AP140" s="135">
        <v>1.0922535434868046</v>
      </c>
      <c r="AQ140" s="135">
        <v>1.207163045671924</v>
      </c>
      <c r="AR140" s="135">
        <v>1.2025469189442957</v>
      </c>
      <c r="AS140" s="135">
        <v>1.1579044074966534</v>
      </c>
      <c r="AT140" s="135">
        <v>1.1230278948932</v>
      </c>
      <c r="AV140" s="135">
        <v>294.16052067985385</v>
      </c>
      <c r="AW140" s="135">
        <v>2053.905997359092</v>
      </c>
      <c r="AX140" s="135">
        <v>6.7020471229072305</v>
      </c>
      <c r="AY140" s="135">
        <v>3.4099359939801595</v>
      </c>
      <c r="AZ140" s="135">
        <v>17392.060035146547</v>
      </c>
      <c r="BA140" s="135">
        <v>2.8184447068151188</v>
      </c>
      <c r="BB140" s="135">
        <v>0.29996436949750416</v>
      </c>
      <c r="BC140" s="135">
        <v>20.53606723672382</v>
      </c>
      <c r="BD140" s="135">
        <v>39.411056619165933</v>
      </c>
      <c r="BE140" s="135">
        <v>252.05327374080025</v>
      </c>
      <c r="BF140" s="135">
        <v>14.969051059314932</v>
      </c>
      <c r="BG140" s="135">
        <v>2.8828657194128651</v>
      </c>
      <c r="BH140" s="135">
        <v>4.3078211466500536</v>
      </c>
      <c r="BI140" s="135">
        <v>226.51174652850656</v>
      </c>
      <c r="BJ140" s="135">
        <v>0.72012776180609428</v>
      </c>
      <c r="BK140" s="135">
        <v>2810.8346524928652</v>
      </c>
      <c r="BL140" s="135">
        <v>2.7923919479935719</v>
      </c>
      <c r="BM140" s="135">
        <v>2.7253982068087077</v>
      </c>
      <c r="BN140" s="135">
        <v>16.714524550647553</v>
      </c>
      <c r="BO140" s="135">
        <v>1.7311446325121564</v>
      </c>
      <c r="BP140" s="135">
        <v>1.7604193172672817</v>
      </c>
      <c r="BQ140" s="135">
        <v>9.3959316286015415</v>
      </c>
      <c r="BR140" s="135">
        <v>15.079894912777236</v>
      </c>
      <c r="BS140" s="135">
        <v>11.665440747720369</v>
      </c>
      <c r="BT140" s="135">
        <v>8.3676157262129234</v>
      </c>
    </row>
    <row r="141" spans="1:72" x14ac:dyDescent="0.3">
      <c r="A141" s="135">
        <v>1</v>
      </c>
      <c r="B141" s="135">
        <v>8.0000000000000107</v>
      </c>
      <c r="C141" s="135">
        <v>710</v>
      </c>
      <c r="F141" s="135">
        <v>2.4345256476280799</v>
      </c>
      <c r="G141" s="135">
        <v>38.129617661096901</v>
      </c>
      <c r="H141" s="135">
        <v>2.76809102026417</v>
      </c>
      <c r="I141" s="135">
        <v>9.9790252249696803</v>
      </c>
      <c r="K141" s="135">
        <v>36.926600683335401</v>
      </c>
      <c r="L141" s="135">
        <v>0.73792058635209101</v>
      </c>
      <c r="Z141" s="135">
        <v>2.4053145868506921E-2</v>
      </c>
      <c r="AA141" s="135">
        <v>5.9460309990721882E-2</v>
      </c>
      <c r="AB141" s="135">
        <v>6.0353314660789102E-2</v>
      </c>
      <c r="AC141" s="135">
        <v>5.7408694889460571E-2</v>
      </c>
      <c r="AD141" s="135">
        <v>0.22280345127033127</v>
      </c>
      <c r="AE141" s="135">
        <v>0.38288530283747124</v>
      </c>
      <c r="AF141" s="135">
        <v>0.23792781246616201</v>
      </c>
      <c r="AG141" s="135">
        <v>0.17021934479711573</v>
      </c>
      <c r="AH141" s="135">
        <v>0.25708537052377378</v>
      </c>
      <c r="AI141" s="135">
        <v>1.0174683904122677</v>
      </c>
      <c r="AJ141" s="135">
        <v>0.55514676721997946</v>
      </c>
      <c r="AK141" s="135">
        <v>0.87802049643889601</v>
      </c>
      <c r="AL141" s="135">
        <v>0.34748297468398948</v>
      </c>
      <c r="AM141" s="135">
        <v>0.23527502062340713</v>
      </c>
      <c r="AN141" s="135">
        <v>1.2460130260284275</v>
      </c>
      <c r="AO141" s="135">
        <v>1.7622174036708216</v>
      </c>
      <c r="AP141" s="135">
        <v>1.1183298155900294</v>
      </c>
      <c r="AQ141" s="135">
        <v>1.261187533034847</v>
      </c>
      <c r="AR141" s="135">
        <v>1.2678752614274911</v>
      </c>
      <c r="AS141" s="135">
        <v>1.2328236749930672</v>
      </c>
      <c r="AT141" s="135">
        <v>1.1943146477533126</v>
      </c>
      <c r="AV141" s="135">
        <v>291.43796983239014</v>
      </c>
      <c r="AW141" s="135">
        <v>2072.8112587914825</v>
      </c>
      <c r="AX141" s="135">
        <v>6.7933302802732811</v>
      </c>
      <c r="AY141" s="135">
        <v>3.4448243035103467</v>
      </c>
      <c r="AZ141" s="135">
        <v>17511.447770466122</v>
      </c>
      <c r="BA141" s="135">
        <v>2.8206880546115998</v>
      </c>
      <c r="BB141" s="135">
        <v>0.30260931085709741</v>
      </c>
      <c r="BC141" s="135">
        <v>20.561705276046307</v>
      </c>
      <c r="BD141" s="135">
        <v>39.286560644904569</v>
      </c>
      <c r="BE141" s="135">
        <v>257.50185702952433</v>
      </c>
      <c r="BF141" s="135">
        <v>14.860934958360119</v>
      </c>
      <c r="BG141" s="135">
        <v>2.8473139410065951</v>
      </c>
      <c r="BH141" s="135">
        <v>4.2592014798594162</v>
      </c>
      <c r="BI141" s="135">
        <v>221.01793833538233</v>
      </c>
      <c r="BJ141" s="135">
        <v>0.72230384530463709</v>
      </c>
      <c r="BK141" s="135">
        <v>2787.1532705152367</v>
      </c>
      <c r="BL141" s="135">
        <v>2.7272813059990031</v>
      </c>
      <c r="BM141" s="135">
        <v>2.6086524912620561</v>
      </c>
      <c r="BN141" s="135">
        <v>15.853294572030347</v>
      </c>
      <c r="BO141" s="135">
        <v>1.6259421689085201</v>
      </c>
      <c r="BP141" s="135">
        <v>1.6553426718152016</v>
      </c>
      <c r="BQ141" s="135">
        <v>9.3212203108437279</v>
      </c>
      <c r="BR141" s="135">
        <v>16.242797726336946</v>
      </c>
      <c r="BS141" s="135">
        <v>12.421419217991238</v>
      </c>
      <c r="BT141" s="135">
        <v>8.909878763959961</v>
      </c>
    </row>
    <row r="142" spans="1:72" x14ac:dyDescent="0.3">
      <c r="A142" s="135">
        <v>1</v>
      </c>
      <c r="B142" s="135">
        <v>8.0000000000000302</v>
      </c>
      <c r="C142" s="135">
        <v>720</v>
      </c>
      <c r="F142" s="135">
        <v>2.37628571295344</v>
      </c>
      <c r="G142" s="135">
        <v>38.609613746341303</v>
      </c>
      <c r="H142" s="135">
        <v>2.4419376719527599</v>
      </c>
      <c r="I142" s="135">
        <v>9.9110098213639795</v>
      </c>
      <c r="K142" s="135">
        <v>37.121775938119903</v>
      </c>
      <c r="L142" s="135">
        <v>0.70952527352752104</v>
      </c>
      <c r="Z142" s="135">
        <v>2.4292918398690168E-2</v>
      </c>
      <c r="AA142" s="135">
        <v>5.9789176729548511E-2</v>
      </c>
      <c r="AB142" s="135">
        <v>6.0686020798667188E-2</v>
      </c>
      <c r="AC142" s="135">
        <v>5.7670521531386937E-2</v>
      </c>
      <c r="AD142" s="135">
        <v>0.224861190422046</v>
      </c>
      <c r="AE142" s="135">
        <v>0.38382847774070106</v>
      </c>
      <c r="AF142" s="135">
        <v>0.23621435707297145</v>
      </c>
      <c r="AG142" s="135">
        <v>0.17194742492093695</v>
      </c>
      <c r="AH142" s="135">
        <v>0.25989313700459216</v>
      </c>
      <c r="AI142" s="135">
        <v>1.0234904194718013</v>
      </c>
      <c r="AJ142" s="135">
        <v>0.56118549433792941</v>
      </c>
      <c r="AK142" s="135">
        <v>0.8853395884340044</v>
      </c>
      <c r="AL142" s="135">
        <v>0.34922654715096013</v>
      </c>
      <c r="AM142" s="135">
        <v>0.23421401992441607</v>
      </c>
      <c r="AN142" s="135">
        <v>1.2542165359893778</v>
      </c>
      <c r="AO142" s="135">
        <v>1.7741666551897788</v>
      </c>
      <c r="AP142" s="135">
        <v>1.1202509179869211</v>
      </c>
      <c r="AQ142" s="135">
        <v>1.2482806505196653</v>
      </c>
      <c r="AR142" s="135">
        <v>1.2485303588262753</v>
      </c>
      <c r="AS142" s="135">
        <v>1.2065976320375009</v>
      </c>
      <c r="AT142" s="135">
        <v>1.1592065179840483</v>
      </c>
      <c r="AV142" s="135">
        <v>288.56145996760796</v>
      </c>
      <c r="AW142" s="135">
        <v>2061.40988623261</v>
      </c>
      <c r="AX142" s="135">
        <v>6.756086403493514</v>
      </c>
      <c r="AY142" s="135">
        <v>3.4291846533829662</v>
      </c>
      <c r="AZ142" s="135">
        <v>17351.197833103153</v>
      </c>
      <c r="BA142" s="135">
        <v>2.8137568279381404</v>
      </c>
      <c r="BB142" s="135">
        <v>0.30480438300318885</v>
      </c>
      <c r="BC142" s="135">
        <v>20.355059121178076</v>
      </c>
      <c r="BD142" s="135">
        <v>38.862126627920688</v>
      </c>
      <c r="BE142" s="135">
        <v>255.98676354509686</v>
      </c>
      <c r="BF142" s="135">
        <v>14.701021468370479</v>
      </c>
      <c r="BG142" s="135">
        <v>2.82377523004706</v>
      </c>
      <c r="BH142" s="135">
        <v>4.2379366977512181</v>
      </c>
      <c r="BI142" s="135">
        <v>222.01916015437968</v>
      </c>
      <c r="BJ142" s="135">
        <v>0.71757944037154864</v>
      </c>
      <c r="BK142" s="135">
        <v>2768.3814176265305</v>
      </c>
      <c r="BL142" s="135">
        <v>2.722604330002083</v>
      </c>
      <c r="BM142" s="135">
        <v>2.6356252487213969</v>
      </c>
      <c r="BN142" s="135">
        <v>16.098927717621308</v>
      </c>
      <c r="BO142" s="135">
        <v>1.6612828889902052</v>
      </c>
      <c r="BP142" s="135">
        <v>1.705476952836807</v>
      </c>
      <c r="BQ142" s="135">
        <v>9.2313529097404849</v>
      </c>
      <c r="BR142" s="135">
        <v>15.900857997200829</v>
      </c>
      <c r="BS142" s="135">
        <v>11.935112396166049</v>
      </c>
      <c r="BT142" s="135">
        <v>8.5610510858575051</v>
      </c>
    </row>
    <row r="143" spans="1:72" x14ac:dyDescent="0.3">
      <c r="A143" s="135">
        <v>1</v>
      </c>
      <c r="B143" s="135">
        <v>8</v>
      </c>
      <c r="C143" s="135">
        <v>730</v>
      </c>
      <c r="F143" s="135">
        <v>2.4023731358324598</v>
      </c>
      <c r="G143" s="135">
        <v>38.769992113406602</v>
      </c>
      <c r="H143" s="135">
        <v>1.96060832784662</v>
      </c>
      <c r="I143" s="135">
        <v>9.7653278134769206</v>
      </c>
      <c r="K143" s="135">
        <v>37.601644069657397</v>
      </c>
      <c r="L143" s="135">
        <v>0.67848759911027001</v>
      </c>
      <c r="Z143" s="135">
        <v>2.4354524299983131E-2</v>
      </c>
      <c r="AA143" s="135">
        <v>6.0169437048883535E-2</v>
      </c>
      <c r="AB143" s="135">
        <v>6.1180089556814587E-2</v>
      </c>
      <c r="AC143" s="135">
        <v>5.7991798771201912E-2</v>
      </c>
      <c r="AD143" s="135">
        <v>0.22655376171267202</v>
      </c>
      <c r="AE143" s="135">
        <v>0.38195402703191483</v>
      </c>
      <c r="AF143" s="135">
        <v>0.23294870179248051</v>
      </c>
      <c r="AG143" s="135">
        <v>0.17301559713515227</v>
      </c>
      <c r="AH143" s="135">
        <v>0.26123819759282324</v>
      </c>
      <c r="AI143" s="135">
        <v>1.034471756508315</v>
      </c>
      <c r="AJ143" s="135">
        <v>0.56321289962458743</v>
      </c>
      <c r="AK143" s="135">
        <v>0.88522983820918955</v>
      </c>
      <c r="AL143" s="135">
        <v>0.34806920309493433</v>
      </c>
      <c r="AM143" s="135">
        <v>0.23063045089713199</v>
      </c>
      <c r="AN143" s="135">
        <v>1.2595977964059621</v>
      </c>
      <c r="AO143" s="135">
        <v>1.7720256698890615</v>
      </c>
      <c r="AP143" s="135">
        <v>1.1099875039680713</v>
      </c>
      <c r="AQ143" s="135">
        <v>1.2162059496189668</v>
      </c>
      <c r="AR143" s="135">
        <v>1.2073714458413849</v>
      </c>
      <c r="AS143" s="135">
        <v>1.1567540124153761</v>
      </c>
      <c r="AT143" s="135">
        <v>1.1004994890523572</v>
      </c>
      <c r="AV143" s="135">
        <v>287.83153034136063</v>
      </c>
      <c r="AW143" s="135">
        <v>2048.3821362640942</v>
      </c>
      <c r="AX143" s="135">
        <v>6.7015266399578497</v>
      </c>
      <c r="AY143" s="135">
        <v>3.4101868122468186</v>
      </c>
      <c r="AZ143" s="135">
        <v>17221.567942660065</v>
      </c>
      <c r="BA143" s="135">
        <v>2.8275654229710709</v>
      </c>
      <c r="BB143" s="135">
        <v>0.30907736686277643</v>
      </c>
      <c r="BC143" s="135">
        <v>20.229390054735656</v>
      </c>
      <c r="BD143" s="135">
        <v>38.662033703594453</v>
      </c>
      <c r="BE143" s="135">
        <v>253.2693602813641</v>
      </c>
      <c r="BF143" s="135">
        <v>14.648101997484577</v>
      </c>
      <c r="BG143" s="135">
        <v>2.8241253198801717</v>
      </c>
      <c r="BH143" s="135">
        <v>4.2520280071901002</v>
      </c>
      <c r="BI143" s="135">
        <v>225.46892571091377</v>
      </c>
      <c r="BJ143" s="135">
        <v>0.71451379366333412</v>
      </c>
      <c r="BK143" s="135">
        <v>2771.7262133722311</v>
      </c>
      <c r="BL143" s="135">
        <v>2.7477786813785001</v>
      </c>
      <c r="BM143" s="135">
        <v>2.7051339462948243</v>
      </c>
      <c r="BN143" s="135">
        <v>16.647735101928678</v>
      </c>
      <c r="BO143" s="135">
        <v>1.7328662606620022</v>
      </c>
      <c r="BP143" s="135">
        <v>1.7964569903638932</v>
      </c>
      <c r="BQ143" s="135">
        <v>9.1484066001715618</v>
      </c>
      <c r="BR143" s="135">
        <v>15.213442473145928</v>
      </c>
      <c r="BS143" s="135">
        <v>11.260714931248067</v>
      </c>
      <c r="BT143" s="135">
        <v>8.0773060688277294</v>
      </c>
    </row>
    <row r="144" spans="1:72" x14ac:dyDescent="0.3">
      <c r="A144" s="135">
        <v>1</v>
      </c>
      <c r="B144" s="135">
        <v>8</v>
      </c>
      <c r="C144" s="135">
        <v>740</v>
      </c>
      <c r="F144" s="135">
        <v>2.4182558288117399</v>
      </c>
      <c r="G144" s="135">
        <v>39.381612783821303</v>
      </c>
      <c r="H144" s="135">
        <v>1.75738528828921</v>
      </c>
      <c r="I144" s="135">
        <v>9.8119214630715792</v>
      </c>
      <c r="K144" s="135">
        <v>37.413380321942697</v>
      </c>
      <c r="L144" s="135">
        <v>0.62205047009022696</v>
      </c>
      <c r="Z144" s="135">
        <v>2.4682059612945926E-2</v>
      </c>
      <c r="AA144" s="135">
        <v>6.0303467284093644E-2</v>
      </c>
      <c r="AB144" s="135">
        <v>6.1292306650290819E-2</v>
      </c>
      <c r="AC144" s="135">
        <v>5.8033291872551233E-2</v>
      </c>
      <c r="AD144" s="135">
        <v>0.22810600527845981</v>
      </c>
      <c r="AE144" s="135">
        <v>0.38111934073567189</v>
      </c>
      <c r="AF144" s="135">
        <v>0.22842859133897303</v>
      </c>
      <c r="AG144" s="135">
        <v>0.17472414686927437</v>
      </c>
      <c r="AH144" s="135">
        <v>0.26443873608091711</v>
      </c>
      <c r="AI144" s="135">
        <v>1.0327398736795212</v>
      </c>
      <c r="AJ144" s="135">
        <v>0.57080580205552378</v>
      </c>
      <c r="AK144" s="135">
        <v>0.89605123414208199</v>
      </c>
      <c r="AL144" s="135">
        <v>0.35069033210958961</v>
      </c>
      <c r="AM144" s="135">
        <v>0.23069696747101009</v>
      </c>
      <c r="AN144" s="135">
        <v>1.2661243088308556</v>
      </c>
      <c r="AO144" s="135">
        <v>1.78679751338533</v>
      </c>
      <c r="AP144" s="135">
        <v>1.1188366693975547</v>
      </c>
      <c r="AQ144" s="135">
        <v>1.2159314335010674</v>
      </c>
      <c r="AR144" s="135">
        <v>1.2029411695738685</v>
      </c>
      <c r="AS144" s="135">
        <v>1.1471726302504273</v>
      </c>
      <c r="AT144" s="135">
        <v>1.0770113064203199</v>
      </c>
      <c r="AV144" s="135">
        <v>284.01195483391518</v>
      </c>
      <c r="AW144" s="135">
        <v>2043.8294106599385</v>
      </c>
      <c r="AX144" s="135">
        <v>6.6892571418350206</v>
      </c>
      <c r="AY144" s="135">
        <v>3.4077485699473566</v>
      </c>
      <c r="AZ144" s="135">
        <v>17104.376516686258</v>
      </c>
      <c r="BA144" s="135">
        <v>2.8337580504712356</v>
      </c>
      <c r="BB144" s="135">
        <v>0.31519334310160829</v>
      </c>
      <c r="BC144" s="135">
        <v>20.031575845201523</v>
      </c>
      <c r="BD144" s="135">
        <v>38.194101778301658</v>
      </c>
      <c r="BE144" s="135">
        <v>253.69408761814068</v>
      </c>
      <c r="BF144" s="135">
        <v>14.453251824510188</v>
      </c>
      <c r="BG144" s="135">
        <v>2.7900190354557211</v>
      </c>
      <c r="BH144" s="135">
        <v>4.2202475075289634</v>
      </c>
      <c r="BI144" s="135">
        <v>225.40391653190864</v>
      </c>
      <c r="BJ144" s="135">
        <v>0.71083067730613569</v>
      </c>
      <c r="BK144" s="135">
        <v>2748.8117501878346</v>
      </c>
      <c r="BL144" s="135">
        <v>2.72604579687426</v>
      </c>
      <c r="BM144" s="135">
        <v>2.7057446738809983</v>
      </c>
      <c r="BN144" s="135">
        <v>16.709046550564274</v>
      </c>
      <c r="BO144" s="135">
        <v>1.7473394562790596</v>
      </c>
      <c r="BP144" s="135">
        <v>1.835635325473961</v>
      </c>
      <c r="BQ144" s="135">
        <v>8.9905390214974243</v>
      </c>
      <c r="BR144" s="135">
        <v>15.183037933997095</v>
      </c>
      <c r="BS144" s="135">
        <v>10.912611871875679</v>
      </c>
      <c r="BT144" s="135">
        <v>7.8276118912188428</v>
      </c>
    </row>
    <row r="145" spans="1:72" x14ac:dyDescent="0.3">
      <c r="A145" s="135">
        <v>1</v>
      </c>
      <c r="B145" s="135">
        <v>8</v>
      </c>
      <c r="C145" s="135">
        <v>750</v>
      </c>
      <c r="F145" s="135">
        <v>2.4356728155492098</v>
      </c>
      <c r="G145" s="135">
        <v>39.714118295411701</v>
      </c>
      <c r="H145" s="135">
        <v>0.72793748329888197</v>
      </c>
      <c r="I145" s="135">
        <v>9.4618471996517695</v>
      </c>
      <c r="K145" s="135">
        <v>38.550710606308797</v>
      </c>
      <c r="L145" s="135">
        <v>0.587111623480844</v>
      </c>
      <c r="Z145" s="135">
        <v>2.4806970992344669E-2</v>
      </c>
      <c r="AA145" s="135">
        <v>6.1185498038177279E-2</v>
      </c>
      <c r="AB145" s="135">
        <v>6.2433601886989799E-2</v>
      </c>
      <c r="AC145" s="135">
        <v>5.8822585231624973E-2</v>
      </c>
      <c r="AD145" s="135">
        <v>0.23197072035860836</v>
      </c>
      <c r="AE145" s="135">
        <v>0.38019883141590255</v>
      </c>
      <c r="AF145" s="135">
        <v>0.22515982625803532</v>
      </c>
      <c r="AG145" s="135">
        <v>0.17710215470623794</v>
      </c>
      <c r="AH145" s="135">
        <v>0.26735340722678697</v>
      </c>
      <c r="AI145" s="135">
        <v>1.0585578184735647</v>
      </c>
      <c r="AJ145" s="135">
        <v>0.57508710481917225</v>
      </c>
      <c r="AK145" s="135">
        <v>0.89564373693893162</v>
      </c>
      <c r="AL145" s="135">
        <v>0.3488362322210824</v>
      </c>
      <c r="AM145" s="135">
        <v>0.2235524967855374</v>
      </c>
      <c r="AN145" s="135">
        <v>1.2788736249490515</v>
      </c>
      <c r="AO145" s="135">
        <v>1.7857824501967416</v>
      </c>
      <c r="AP145" s="135">
        <v>1.0966301459047876</v>
      </c>
      <c r="AQ145" s="135">
        <v>1.1470261748634032</v>
      </c>
      <c r="AR145" s="135">
        <v>1.1145749707592434</v>
      </c>
      <c r="AS145" s="135">
        <v>1.0402856194830716</v>
      </c>
      <c r="AT145" s="135">
        <v>0.95702070475390544</v>
      </c>
      <c r="AV145" s="135">
        <v>282.58185983944827</v>
      </c>
      <c r="AW145" s="135">
        <v>2014.366213430133</v>
      </c>
      <c r="AX145" s="135">
        <v>6.5669765576257371</v>
      </c>
      <c r="AY145" s="135">
        <v>3.3620227096326283</v>
      </c>
      <c r="AZ145" s="135">
        <v>16819.411492831587</v>
      </c>
      <c r="BA145" s="135">
        <v>2.8406189360918352</v>
      </c>
      <c r="BB145" s="135">
        <v>0.31976917268363075</v>
      </c>
      <c r="BC145" s="135">
        <v>19.762605405933677</v>
      </c>
      <c r="BD145" s="135">
        <v>37.777711923575772</v>
      </c>
      <c r="BE145" s="135">
        <v>247.50655602147717</v>
      </c>
      <c r="BF145" s="135">
        <v>14.345652912169005</v>
      </c>
      <c r="BG145" s="135">
        <v>2.7912884296431577</v>
      </c>
      <c r="BH145" s="135">
        <v>4.2426785502660129</v>
      </c>
      <c r="BI145" s="135">
        <v>232.60755638030571</v>
      </c>
      <c r="BJ145" s="135">
        <v>0.70374428125050648</v>
      </c>
      <c r="BK145" s="135">
        <v>2750.3742124125401</v>
      </c>
      <c r="BL145" s="135">
        <v>2.7812476352121083</v>
      </c>
      <c r="BM145" s="135">
        <v>2.8682867680781556</v>
      </c>
      <c r="BN145" s="135">
        <v>18.033780164925087</v>
      </c>
      <c r="BO145" s="135">
        <v>1.926874660630276</v>
      </c>
      <c r="BP145" s="135">
        <v>2.0657860275952742</v>
      </c>
      <c r="BQ145" s="135">
        <v>8.8833420440507922</v>
      </c>
      <c r="BR145" s="135">
        <v>13.724607584097459</v>
      </c>
      <c r="BS145" s="135">
        <v>9.5666274928477435</v>
      </c>
      <c r="BT145" s="135">
        <v>6.8621378640680026</v>
      </c>
    </row>
    <row r="146" spans="1:72" x14ac:dyDescent="0.3">
      <c r="A146" s="135">
        <v>1</v>
      </c>
      <c r="B146" s="135">
        <v>8</v>
      </c>
      <c r="C146" s="135">
        <v>760</v>
      </c>
      <c r="F146" s="135">
        <v>2.4356728155492098</v>
      </c>
      <c r="G146" s="135">
        <v>39.714118295411701</v>
      </c>
      <c r="H146" s="135">
        <v>0.72793748329888197</v>
      </c>
      <c r="I146" s="135">
        <v>9.4618471996517695</v>
      </c>
      <c r="K146" s="135">
        <v>38.550710606308797</v>
      </c>
      <c r="L146" s="135">
        <v>0.587111623480844</v>
      </c>
      <c r="Z146" s="135">
        <v>2.4806970992344669E-2</v>
      </c>
      <c r="AA146" s="135">
        <v>6.1185498038177279E-2</v>
      </c>
      <c r="AB146" s="135">
        <v>6.2433601886989799E-2</v>
      </c>
      <c r="AC146" s="135">
        <v>5.8822585231624973E-2</v>
      </c>
      <c r="AD146" s="135">
        <v>0.23197072035860836</v>
      </c>
      <c r="AE146" s="135">
        <v>0.38019883141590255</v>
      </c>
      <c r="AF146" s="135">
        <v>0.22515982625803532</v>
      </c>
      <c r="AG146" s="135">
        <v>0.17710215470623794</v>
      </c>
      <c r="AH146" s="135">
        <v>0.26735340722678697</v>
      </c>
      <c r="AI146" s="135">
        <v>1.0585578184735647</v>
      </c>
      <c r="AJ146" s="135">
        <v>0.57508710481917225</v>
      </c>
      <c r="AK146" s="135">
        <v>0.89564373693893162</v>
      </c>
      <c r="AL146" s="135">
        <v>0.3488362322210824</v>
      </c>
      <c r="AM146" s="135">
        <v>0.2235524967855374</v>
      </c>
      <c r="AN146" s="135">
        <v>1.2788736249490515</v>
      </c>
      <c r="AO146" s="135">
        <v>1.7857824501967416</v>
      </c>
      <c r="AP146" s="135">
        <v>1.0966301459047876</v>
      </c>
      <c r="AQ146" s="135">
        <v>1.1470261748634032</v>
      </c>
      <c r="AR146" s="135">
        <v>1.1145749707592434</v>
      </c>
      <c r="AS146" s="135">
        <v>1.0402856194830716</v>
      </c>
      <c r="AT146" s="135">
        <v>0.95702070475390544</v>
      </c>
      <c r="AV146" s="135">
        <v>282.58185983944827</v>
      </c>
      <c r="AW146" s="135">
        <v>2014.366213430133</v>
      </c>
      <c r="AX146" s="135">
        <v>6.5669765576257371</v>
      </c>
      <c r="AY146" s="135">
        <v>3.3620227096326283</v>
      </c>
      <c r="AZ146" s="135">
        <v>16819.411492831587</v>
      </c>
      <c r="BA146" s="135">
        <v>2.8406189360918352</v>
      </c>
      <c r="BB146" s="135">
        <v>0.31976917268363075</v>
      </c>
      <c r="BC146" s="135">
        <v>19.762605405933677</v>
      </c>
      <c r="BD146" s="135">
        <v>37.777711923575772</v>
      </c>
      <c r="BE146" s="135">
        <v>247.50655602147717</v>
      </c>
      <c r="BF146" s="135">
        <v>14.345652912169005</v>
      </c>
      <c r="BG146" s="135">
        <v>2.7912884296431577</v>
      </c>
      <c r="BH146" s="135">
        <v>4.2426785502660129</v>
      </c>
      <c r="BI146" s="135">
        <v>232.60755638030571</v>
      </c>
      <c r="BJ146" s="135">
        <v>0.70374428125050648</v>
      </c>
      <c r="BK146" s="135">
        <v>2750.3742124125401</v>
      </c>
      <c r="BL146" s="135">
        <v>2.7812476352121083</v>
      </c>
      <c r="BM146" s="135">
        <v>2.8682867680781556</v>
      </c>
      <c r="BN146" s="135">
        <v>18.033780164925087</v>
      </c>
      <c r="BO146" s="135">
        <v>1.926874660630276</v>
      </c>
      <c r="BP146" s="135">
        <v>2.0657860275952742</v>
      </c>
      <c r="BQ146" s="135">
        <v>8.8833420440507922</v>
      </c>
      <c r="BR146" s="135">
        <v>13.724607584097459</v>
      </c>
      <c r="BS146" s="135">
        <v>9.5666274928477435</v>
      </c>
      <c r="BT146" s="135">
        <v>6.8621378640680026</v>
      </c>
    </row>
    <row r="147" spans="1:72" x14ac:dyDescent="0.3">
      <c r="A147" s="135">
        <v>1</v>
      </c>
      <c r="B147" s="135">
        <v>8</v>
      </c>
      <c r="C147" s="135">
        <v>770</v>
      </c>
      <c r="F147" s="135">
        <v>2.4165673982708502</v>
      </c>
      <c r="G147" s="135">
        <v>40.138252267088703</v>
      </c>
      <c r="H147" s="135">
        <v>0.43277194598487201</v>
      </c>
      <c r="I147" s="135">
        <v>9.4240705308269792</v>
      </c>
      <c r="K147" s="135">
        <v>38.664020662192399</v>
      </c>
      <c r="L147" s="135">
        <v>0.540195445334826</v>
      </c>
      <c r="Z147" s="135">
        <v>2.5019627565782448E-2</v>
      </c>
      <c r="AA147" s="135">
        <v>6.1437995933093681E-2</v>
      </c>
      <c r="AB147" s="135">
        <v>6.2686888614707878E-2</v>
      </c>
      <c r="AC147" s="135">
        <v>5.899438390142981E-2</v>
      </c>
      <c r="AD147" s="135">
        <v>0.23363902766077296</v>
      </c>
      <c r="AE147" s="135">
        <v>0.37883089664467867</v>
      </c>
      <c r="AF147" s="135">
        <v>0.22103889451317335</v>
      </c>
      <c r="AG147" s="135">
        <v>0.17856396792499282</v>
      </c>
      <c r="AH147" s="135">
        <v>0.26978855138266011</v>
      </c>
      <c r="AI147" s="135">
        <v>1.0626242059140394</v>
      </c>
      <c r="AJ147" s="135">
        <v>0.5803822952104345</v>
      </c>
      <c r="AK147" s="135">
        <v>0.9020566512697985</v>
      </c>
      <c r="AL147" s="135">
        <v>0.34987901395262128</v>
      </c>
      <c r="AM147" s="135">
        <v>0.22217309605439617</v>
      </c>
      <c r="AN147" s="135">
        <v>1.2853400796965666</v>
      </c>
      <c r="AO147" s="135">
        <v>1.7935542756352569</v>
      </c>
      <c r="AP147" s="135">
        <v>1.0981524182626299</v>
      </c>
      <c r="AQ147" s="135">
        <v>1.1351716378892653</v>
      </c>
      <c r="AR147" s="135">
        <v>1.0969283730623225</v>
      </c>
      <c r="AS147" s="135">
        <v>1.0164250060123323</v>
      </c>
      <c r="AT147" s="135">
        <v>0.9212377867710535</v>
      </c>
      <c r="AV147" s="135">
        <v>280.18002992127168</v>
      </c>
      <c r="AW147" s="135">
        <v>2006.0875705356655</v>
      </c>
      <c r="AX147" s="135">
        <v>6.5404426517318637</v>
      </c>
      <c r="AY147" s="135">
        <v>3.3522320992190404</v>
      </c>
      <c r="AZ147" s="135">
        <v>16699.31192174305</v>
      </c>
      <c r="BA147" s="135">
        <v>2.8508762341340317</v>
      </c>
      <c r="BB147" s="135">
        <v>0.32573077929427952</v>
      </c>
      <c r="BC147" s="135">
        <v>19.600818914766737</v>
      </c>
      <c r="BD147" s="135">
        <v>37.436725718114175</v>
      </c>
      <c r="BE147" s="135">
        <v>246.55941257674908</v>
      </c>
      <c r="BF147" s="135">
        <v>14.214768555282554</v>
      </c>
      <c r="BG147" s="135">
        <v>2.771444561137955</v>
      </c>
      <c r="BH147" s="135">
        <v>4.2300336430021312</v>
      </c>
      <c r="BI147" s="135">
        <v>234.05174129305234</v>
      </c>
      <c r="BJ147" s="135">
        <v>0.70020379370140329</v>
      </c>
      <c r="BK147" s="135">
        <v>2738.4562969305048</v>
      </c>
      <c r="BL147" s="135">
        <v>2.7773922356109346</v>
      </c>
      <c r="BM147" s="135">
        <v>2.8982401340800021</v>
      </c>
      <c r="BN147" s="135">
        <v>18.323894698690605</v>
      </c>
      <c r="BO147" s="135">
        <v>1.9721081123969115</v>
      </c>
      <c r="BP147" s="135">
        <v>2.1460257366661026</v>
      </c>
      <c r="BQ147" s="135">
        <v>8.7522469946213608</v>
      </c>
      <c r="BR147" s="135">
        <v>13.455622651791805</v>
      </c>
      <c r="BS147" s="135">
        <v>9.1335432655234747</v>
      </c>
      <c r="BT147" s="135">
        <v>6.5514867305442666</v>
      </c>
    </row>
    <row r="148" spans="1:72" x14ac:dyDescent="0.3">
      <c r="A148" s="135">
        <v>1</v>
      </c>
      <c r="B148" s="135">
        <v>8.0000000000000693</v>
      </c>
      <c r="C148" s="135">
        <v>780</v>
      </c>
      <c r="E148" s="135">
        <v>4.7619755925171703E-2</v>
      </c>
      <c r="F148" s="135">
        <v>2.46137814164508</v>
      </c>
      <c r="G148" s="135">
        <v>40.4089394842632</v>
      </c>
      <c r="H148" s="135">
        <v>0.88339485821380703</v>
      </c>
      <c r="I148" s="135">
        <v>9.2651961704179104</v>
      </c>
      <c r="K148" s="135">
        <v>39.080071103306103</v>
      </c>
      <c r="L148" s="135">
        <v>0.49889676287882001</v>
      </c>
      <c r="Q148" s="172">
        <v>67.237209418646103</v>
      </c>
      <c r="R148" s="172">
        <v>13.992431170826</v>
      </c>
      <c r="S148" s="172">
        <v>1.4974101010145999</v>
      </c>
      <c r="T148" s="172">
        <v>0.196550668900217</v>
      </c>
      <c r="U148" s="172">
        <v>2.2204906749628401</v>
      </c>
      <c r="V148" s="172">
        <v>3.1661001824125998</v>
      </c>
      <c r="W148" s="172">
        <v>4.6900558348604902</v>
      </c>
      <c r="X148" s="171">
        <f t="shared" ref="X148:X170" si="3">V148/W148</f>
        <v>0.67506662903231263</v>
      </c>
      <c r="Z148" s="135">
        <v>2.5143951179681996E-2</v>
      </c>
      <c r="AA148" s="135">
        <v>6.1818285806085116E-2</v>
      </c>
      <c r="AB148" s="135">
        <v>6.3259946888091043E-2</v>
      </c>
      <c r="AC148" s="135">
        <v>5.9576466089544006E-2</v>
      </c>
      <c r="AD148" s="135">
        <v>0.23554429752388789</v>
      </c>
      <c r="AE148" s="135">
        <v>0.37694163128291452</v>
      </c>
      <c r="AF148" s="135">
        <v>0.21737641850975833</v>
      </c>
      <c r="AG148" s="135">
        <v>0.17995257539649803</v>
      </c>
      <c r="AH148" s="135">
        <v>0.27182022207360212</v>
      </c>
      <c r="AI148" s="135">
        <v>1.0725999167899674</v>
      </c>
      <c r="AJ148" s="135">
        <v>0.58508564197637503</v>
      </c>
      <c r="AK148" s="135">
        <v>0.9122459917367125</v>
      </c>
      <c r="AL148" s="135">
        <v>0.35292762691966573</v>
      </c>
      <c r="AM148" s="135">
        <v>0.22489805345937125</v>
      </c>
      <c r="AN148" s="135">
        <v>1.3001947440706183</v>
      </c>
      <c r="AO148" s="135">
        <v>1.8059119309618921</v>
      </c>
      <c r="AP148" s="135">
        <v>1.1200078755156959</v>
      </c>
      <c r="AQ148" s="135">
        <v>1.177678124963661</v>
      </c>
      <c r="AR148" s="135">
        <v>1.147355196154858</v>
      </c>
      <c r="AS148" s="135">
        <v>1.0741858570241729</v>
      </c>
      <c r="AT148" s="135">
        <v>0.97164780116309202</v>
      </c>
      <c r="AV148" s="135">
        <v>273.74070707338456</v>
      </c>
      <c r="AW148" s="135">
        <v>1979.4412533757109</v>
      </c>
      <c r="AX148" s="135">
        <v>6.4358124807681749</v>
      </c>
      <c r="AY148" s="135">
        <v>3.2947137886836142</v>
      </c>
      <c r="AZ148" s="135">
        <v>16538.674191250288</v>
      </c>
      <c r="BA148" s="135">
        <v>2.8629116228710556</v>
      </c>
      <c r="BB148" s="135">
        <v>0.3306519784451733</v>
      </c>
      <c r="BC148" s="135">
        <v>19.407453839737027</v>
      </c>
      <c r="BD148" s="135">
        <v>37.109571551669582</v>
      </c>
      <c r="BE148" s="135">
        <v>244.27416124250618</v>
      </c>
      <c r="BF148" s="135">
        <v>14.095739760251377</v>
      </c>
      <c r="BG148" s="135">
        <v>2.7403633533832368</v>
      </c>
      <c r="BH148" s="135">
        <v>4.1898362582367676</v>
      </c>
      <c r="BI148" s="135">
        <v>230.83702536915598</v>
      </c>
      <c r="BJ148" s="135">
        <v>0.69228011183278837</v>
      </c>
      <c r="BK148" s="135">
        <v>2720.2954321938528</v>
      </c>
      <c r="BL148" s="135">
        <v>2.7233340928202621</v>
      </c>
      <c r="BM148" s="135">
        <v>2.7938333201441239</v>
      </c>
      <c r="BN148" s="135">
        <v>17.519622016337319</v>
      </c>
      <c r="BO148" s="135">
        <v>1.8661257842384305</v>
      </c>
      <c r="BP148" s="135">
        <v>2.0346596031914426</v>
      </c>
      <c r="BQ148" s="135">
        <v>8.6583834650962661</v>
      </c>
      <c r="BR148" s="135">
        <v>13.942889921638534</v>
      </c>
      <c r="BS148" s="135">
        <v>9.5384278575618655</v>
      </c>
      <c r="BT148" s="135">
        <v>6.8419102775760221</v>
      </c>
    </row>
    <row r="149" spans="1:72" x14ac:dyDescent="0.3">
      <c r="A149" s="135">
        <v>1</v>
      </c>
      <c r="B149" s="135">
        <v>8.0000000000000195</v>
      </c>
      <c r="C149" s="135">
        <v>790</v>
      </c>
      <c r="E149" s="135">
        <v>0.59667392202529801</v>
      </c>
      <c r="F149" s="135">
        <v>2.8501898366189402</v>
      </c>
      <c r="G149" s="135">
        <v>39.073641030359703</v>
      </c>
      <c r="H149" s="135">
        <v>5.9787781532041402</v>
      </c>
      <c r="I149" s="135">
        <v>8.8641724340806896</v>
      </c>
      <c r="K149" s="135">
        <v>39.273678047770098</v>
      </c>
      <c r="L149" s="135">
        <v>0.53400850719396997</v>
      </c>
      <c r="Q149" s="172">
        <v>67.198631997517097</v>
      </c>
      <c r="R149" s="172">
        <v>14.005028532619599</v>
      </c>
      <c r="S149" s="172">
        <v>1.8841781720700499</v>
      </c>
      <c r="T149" s="172">
        <v>0.25731904494454699</v>
      </c>
      <c r="U149" s="172">
        <v>2.2886284954196499</v>
      </c>
      <c r="V149" s="172">
        <v>3.0459927831609801</v>
      </c>
      <c r="W149" s="172">
        <v>4.8074683128362903</v>
      </c>
      <c r="X149" s="171">
        <f t="shared" si="3"/>
        <v>0.63359601872527327</v>
      </c>
      <c r="Z149" s="135">
        <v>2.4420541447661381E-2</v>
      </c>
      <c r="AA149" s="135">
        <v>6.1190968329256926E-2</v>
      </c>
      <c r="AB149" s="135">
        <v>6.349148567919527E-2</v>
      </c>
      <c r="AC149" s="135">
        <v>6.0618424715792638E-2</v>
      </c>
      <c r="AD149" s="135">
        <v>0.23158273910772353</v>
      </c>
      <c r="AE149" s="135">
        <v>0.37060200917267594</v>
      </c>
      <c r="AF149" s="135">
        <v>0.21886446231053103</v>
      </c>
      <c r="AG149" s="135">
        <v>0.17624373164966478</v>
      </c>
      <c r="AH149" s="135">
        <v>0.26544440494877208</v>
      </c>
      <c r="AI149" s="135">
        <v>1.0708415779236617</v>
      </c>
      <c r="AJ149" s="135">
        <v>0.57505531451929071</v>
      </c>
      <c r="AK149" s="135">
        <v>0.929473930382411</v>
      </c>
      <c r="AL149" s="135">
        <v>0.36366601941565735</v>
      </c>
      <c r="AM149" s="135">
        <v>0.25275288470200813</v>
      </c>
      <c r="AN149" s="135">
        <v>1.3258034765116358</v>
      </c>
      <c r="AO149" s="135">
        <v>1.8209330231375032</v>
      </c>
      <c r="AP149" s="135">
        <v>1.2486173747914326</v>
      </c>
      <c r="AQ149" s="135">
        <v>1.538502156705567</v>
      </c>
      <c r="AR149" s="135">
        <v>1.6026706027769231</v>
      </c>
      <c r="AS149" s="135">
        <v>1.6222192573076568</v>
      </c>
      <c r="AT149" s="135">
        <v>1.5529231690540772</v>
      </c>
      <c r="AV149" s="135">
        <v>231.8001372793166</v>
      </c>
      <c r="AW149" s="135">
        <v>1845.2643786573205</v>
      </c>
      <c r="AX149" s="135">
        <v>5.9352002570490834</v>
      </c>
      <c r="AY149" s="135">
        <v>2.9862957735546463</v>
      </c>
      <c r="AZ149" s="135">
        <v>16520.511720301976</v>
      </c>
      <c r="BA149" s="135">
        <v>2.8849431550764222</v>
      </c>
      <c r="BB149" s="135">
        <v>0.32210748931301425</v>
      </c>
      <c r="BC149" s="135">
        <v>19.320058634997363</v>
      </c>
      <c r="BD149" s="135">
        <v>37.431348688343235</v>
      </c>
      <c r="BE149" s="135">
        <v>244.76399262414071</v>
      </c>
      <c r="BF149" s="135">
        <v>14.283467301147756</v>
      </c>
      <c r="BG149" s="135">
        <v>2.688476329248132</v>
      </c>
      <c r="BH149" s="135">
        <v>4.0276179386042745</v>
      </c>
      <c r="BI149" s="135">
        <v>202.16824401937922</v>
      </c>
      <c r="BJ149" s="135">
        <v>0.67983045432699096</v>
      </c>
      <c r="BK149" s="135">
        <v>2704.5573078596835</v>
      </c>
      <c r="BL149" s="135">
        <v>2.445607406539152</v>
      </c>
      <c r="BM149" s="135">
        <v>2.1429189440156491</v>
      </c>
      <c r="BN149" s="135">
        <v>12.569769848519458</v>
      </c>
      <c r="BO149" s="135">
        <v>1.2384873523852948</v>
      </c>
      <c r="BP149" s="135">
        <v>1.2757933367041452</v>
      </c>
      <c r="BQ149" s="135">
        <v>8.9564609665841157</v>
      </c>
      <c r="BR149" s="135">
        <v>19.472432317682447</v>
      </c>
      <c r="BS149" s="135">
        <v>15.143564462335531</v>
      </c>
      <c r="BT149" s="135">
        <v>10.862472399143632</v>
      </c>
    </row>
    <row r="150" spans="1:72" x14ac:dyDescent="0.3">
      <c r="A150" s="135">
        <v>1</v>
      </c>
      <c r="B150" s="135">
        <v>8.0000000000000195</v>
      </c>
      <c r="C150" s="135">
        <v>800</v>
      </c>
      <c r="E150" s="135">
        <v>3.9148504954793699</v>
      </c>
      <c r="F150" s="135">
        <v>4.99773254682112</v>
      </c>
      <c r="G150" s="135">
        <v>32.0036438642748</v>
      </c>
      <c r="H150" s="135">
        <v>5.9787781532041402</v>
      </c>
      <c r="I150" s="135">
        <v>6.90875866649559</v>
      </c>
      <c r="K150" s="135">
        <v>39.1754932537023</v>
      </c>
      <c r="L150" s="135">
        <v>0.74366338290870704</v>
      </c>
      <c r="Q150" s="172">
        <v>67.113414423867297</v>
      </c>
      <c r="R150" s="172">
        <v>14.0807287032892</v>
      </c>
      <c r="S150" s="172">
        <v>2.4995086635263299</v>
      </c>
      <c r="T150" s="172">
        <v>0.36565736219459499</v>
      </c>
      <c r="U150" s="172">
        <v>2.3251036860455798</v>
      </c>
      <c r="V150" s="172">
        <v>2.90474445309935</v>
      </c>
      <c r="W150" s="172">
        <v>5.0124969207482701</v>
      </c>
      <c r="X150" s="171">
        <f t="shared" si="3"/>
        <v>0.57950049626478917</v>
      </c>
      <c r="Z150" s="135">
        <v>2.0425718684541065E-2</v>
      </c>
      <c r="AA150" s="135">
        <v>5.6451680896428887E-2</v>
      </c>
      <c r="AB150" s="135">
        <v>6.1755858251155038E-2</v>
      </c>
      <c r="AC150" s="135">
        <v>5.7381127583660187E-2</v>
      </c>
      <c r="AD150" s="135">
        <v>0.20747796038283045</v>
      </c>
      <c r="AE150" s="135">
        <v>0.33529675103465956</v>
      </c>
      <c r="AF150" s="135">
        <v>0.21764568790265063</v>
      </c>
      <c r="AG150" s="135">
        <v>0.15390715782234524</v>
      </c>
      <c r="AH150" s="135">
        <v>0.22676385024980583</v>
      </c>
      <c r="AI150" s="135">
        <v>1.0353573095472774</v>
      </c>
      <c r="AJ150" s="135">
        <v>0.48379326727146021</v>
      </c>
      <c r="AK150" s="135">
        <v>0.78688666861796197</v>
      </c>
      <c r="AL150" s="135">
        <v>0.31732597674676849</v>
      </c>
      <c r="AM150" s="135">
        <v>0.22431087574442551</v>
      </c>
      <c r="AN150" s="135">
        <v>1.2041043757345262</v>
      </c>
      <c r="AO150" s="135">
        <v>1.571409955265723</v>
      </c>
      <c r="AP150" s="135">
        <v>1.0786828978758833</v>
      </c>
      <c r="AQ150" s="135">
        <v>1.3700468001142294</v>
      </c>
      <c r="AR150" s="135">
        <v>1.4409432510847529</v>
      </c>
      <c r="AS150" s="135">
        <v>1.4789959122059084</v>
      </c>
      <c r="AT150" s="135">
        <v>1.4790043915139837</v>
      </c>
      <c r="AV150" s="135">
        <v>119.26923391885579</v>
      </c>
      <c r="AW150" s="135">
        <v>1319.7318051908451</v>
      </c>
      <c r="AX150" s="135">
        <v>4.16299808031743</v>
      </c>
      <c r="AY150" s="135">
        <v>2.0975398419245064</v>
      </c>
      <c r="AZ150" s="135">
        <v>16358.680697852709</v>
      </c>
      <c r="BA150" s="135">
        <v>2.9890493729333083</v>
      </c>
      <c r="BB150" s="135">
        <v>0.28999920003575191</v>
      </c>
      <c r="BC150" s="135">
        <v>18.713532573503223</v>
      </c>
      <c r="BD150" s="135">
        <v>39.294276430949395</v>
      </c>
      <c r="BE150" s="135">
        <v>253.39149924177804</v>
      </c>
      <c r="BF150" s="135">
        <v>16.368983016602769</v>
      </c>
      <c r="BG150" s="135">
        <v>3.1437456170328146</v>
      </c>
      <c r="BH150" s="135">
        <v>4.301679777605643</v>
      </c>
      <c r="BI150" s="135">
        <v>204.1794390367489</v>
      </c>
      <c r="BJ150" s="135">
        <v>0.75243664407062405</v>
      </c>
      <c r="BK150" s="135">
        <v>3170.7184138903003</v>
      </c>
      <c r="BL150" s="135">
        <v>2.8356198251532883</v>
      </c>
      <c r="BM150" s="135">
        <v>2.4270411849901374</v>
      </c>
      <c r="BN150" s="135">
        <v>14.118331461638906</v>
      </c>
      <c r="BO150" s="135">
        <v>1.3727158506450141</v>
      </c>
      <c r="BP150" s="135">
        <v>1.3538758268754536</v>
      </c>
      <c r="BQ150" s="135">
        <v>10.307095235313787</v>
      </c>
      <c r="BR150" s="135">
        <v>17.947694451732573</v>
      </c>
      <c r="BS150" s="135">
        <v>13.822192701890028</v>
      </c>
      <c r="BT150" s="135">
        <v>9.9146529929168992</v>
      </c>
    </row>
    <row r="151" spans="1:72" x14ac:dyDescent="0.3">
      <c r="A151" s="135">
        <v>1</v>
      </c>
      <c r="B151" s="135">
        <v>8.0000000000000195</v>
      </c>
      <c r="C151" s="135">
        <v>810</v>
      </c>
      <c r="E151" s="135">
        <v>3.9148504954793699</v>
      </c>
      <c r="F151" s="135">
        <v>4.99773254682112</v>
      </c>
      <c r="G151" s="135">
        <v>32.0036438642748</v>
      </c>
      <c r="H151" s="135">
        <v>7.8422657243099199</v>
      </c>
      <c r="I151" s="135">
        <v>6.90875866649559</v>
      </c>
      <c r="K151" s="135">
        <v>39.1754932537023</v>
      </c>
      <c r="L151" s="135">
        <v>0.74366338290870704</v>
      </c>
      <c r="Q151" s="172">
        <v>67.113414423867297</v>
      </c>
      <c r="R151" s="172">
        <v>14.0807287032892</v>
      </c>
      <c r="S151" s="172">
        <v>2.4995086635263299</v>
      </c>
      <c r="T151" s="172">
        <v>0.36565736219459499</v>
      </c>
      <c r="U151" s="172">
        <v>2.3251036860455798</v>
      </c>
      <c r="V151" s="172">
        <v>2.90474445309935</v>
      </c>
      <c r="W151" s="172">
        <v>5.0124969207482701</v>
      </c>
      <c r="X151" s="171">
        <f t="shared" si="3"/>
        <v>0.57950049626478917</v>
      </c>
      <c r="Z151" s="135">
        <v>2.0438763097538809E-2</v>
      </c>
      <c r="AA151" s="135">
        <v>5.6488950647851005E-2</v>
      </c>
      <c r="AB151" s="135">
        <v>6.1895619818987974E-2</v>
      </c>
      <c r="AC151" s="135">
        <v>5.7921538979280873E-2</v>
      </c>
      <c r="AD151" s="135">
        <v>0.20750218572125484</v>
      </c>
      <c r="AE151" s="135">
        <v>0.33557627417032543</v>
      </c>
      <c r="AF151" s="135">
        <v>0.21846562243393716</v>
      </c>
      <c r="AG151" s="135">
        <v>0.15400033220090054</v>
      </c>
      <c r="AH151" s="135">
        <v>0.22702473850976068</v>
      </c>
      <c r="AI151" s="135">
        <v>1.0354504839258327</v>
      </c>
      <c r="AJ151" s="135">
        <v>0.4863462452438751</v>
      </c>
      <c r="AK151" s="135">
        <v>0.80294993148089377</v>
      </c>
      <c r="AL151" s="135">
        <v>0.32448176901981468</v>
      </c>
      <c r="AM151" s="135">
        <v>0.2365353542108794</v>
      </c>
      <c r="AN151" s="135">
        <v>1.2208012243716337</v>
      </c>
      <c r="AO151" s="135">
        <v>1.5942004082603469</v>
      </c>
      <c r="AP151" s="135">
        <v>1.1373641214900043</v>
      </c>
      <c r="AQ151" s="135">
        <v>1.5135539779650855</v>
      </c>
      <c r="AR151" s="135">
        <v>1.6185708863625559</v>
      </c>
      <c r="AS151" s="135">
        <v>1.6892345799780626</v>
      </c>
      <c r="AT151" s="135">
        <v>1.6969765327062267</v>
      </c>
      <c r="AV151" s="135">
        <v>119.24380504963027</v>
      </c>
      <c r="AW151" s="135">
        <v>1319.2259447647821</v>
      </c>
      <c r="AX151" s="135">
        <v>4.1573294148763749</v>
      </c>
      <c r="AY151" s="135">
        <v>2.0860511340445576</v>
      </c>
      <c r="AZ151" s="135">
        <v>16357.084317684305</v>
      </c>
      <c r="BA151" s="135">
        <v>2.9868291645083955</v>
      </c>
      <c r="BB151" s="135">
        <v>0.28908187001968622</v>
      </c>
      <c r="BC151" s="135">
        <v>18.704579163974206</v>
      </c>
      <c r="BD151" s="135">
        <v>39.255991780810348</v>
      </c>
      <c r="BE151" s="135">
        <v>253.36956119470014</v>
      </c>
      <c r="BF151" s="135">
        <v>16.28969927194051</v>
      </c>
      <c r="BG151" s="135">
        <v>3.083891163871352</v>
      </c>
      <c r="BH151" s="135">
        <v>4.2173977605665005</v>
      </c>
      <c r="BI151" s="135">
        <v>195.17771881860429</v>
      </c>
      <c r="BJ151" s="135">
        <v>0.74247796407084909</v>
      </c>
      <c r="BK151" s="135">
        <v>3126.5198904970266</v>
      </c>
      <c r="BL151" s="135">
        <v>2.6943783711845568</v>
      </c>
      <c r="BM151" s="135">
        <v>2.2029542107907378</v>
      </c>
      <c r="BN151" s="135">
        <v>12.606980887984307</v>
      </c>
      <c r="BO151" s="135">
        <v>1.2058941169076214</v>
      </c>
      <c r="BP151" s="135">
        <v>1.1840514603861805</v>
      </c>
      <c r="BQ151" s="135">
        <v>10.332122053537965</v>
      </c>
      <c r="BR151" s="135">
        <v>20.097560506035688</v>
      </c>
      <c r="BS151" s="135">
        <v>15.797099864117117</v>
      </c>
      <c r="BT151" s="135">
        <v>11.331253067088229</v>
      </c>
    </row>
    <row r="152" spans="1:72" x14ac:dyDescent="0.3">
      <c r="A152" s="135">
        <v>1</v>
      </c>
      <c r="B152" s="135">
        <v>8.0000000000000195</v>
      </c>
      <c r="C152" s="135">
        <v>820</v>
      </c>
      <c r="E152" s="135">
        <v>6.9957427262878102</v>
      </c>
      <c r="F152" s="135">
        <v>6.5463932784718404</v>
      </c>
      <c r="G152" s="135">
        <v>27.232808565985</v>
      </c>
      <c r="H152" s="135">
        <v>5.9185871949581097</v>
      </c>
      <c r="I152" s="135">
        <v>5.0899622317914801</v>
      </c>
      <c r="K152" s="135">
        <v>39.601729834708301</v>
      </c>
      <c r="L152" s="135">
        <v>0.97816946819893902</v>
      </c>
      <c r="N152" s="135">
        <v>1.06390203171209</v>
      </c>
      <c r="Q152" s="172">
        <v>67.136613233565797</v>
      </c>
      <c r="R152" s="172">
        <v>14.081972343392</v>
      </c>
      <c r="S152" s="172">
        <v>2.9027625628199099</v>
      </c>
      <c r="T152" s="172">
        <v>0.42652515305383998</v>
      </c>
      <c r="U152" s="172">
        <v>2.4019997127381099</v>
      </c>
      <c r="V152" s="172">
        <v>2.72384038539247</v>
      </c>
      <c r="W152" s="172">
        <v>5.1697122427772699</v>
      </c>
      <c r="X152" s="171">
        <f t="shared" si="3"/>
        <v>0.52688433272045521</v>
      </c>
      <c r="Z152" s="135">
        <v>1.8177817892192603E-2</v>
      </c>
      <c r="AA152" s="135">
        <v>5.38238956751588E-2</v>
      </c>
      <c r="AB152" s="135">
        <v>6.2573352866963208E-2</v>
      </c>
      <c r="AC152" s="135">
        <v>5.6564930455776576E-2</v>
      </c>
      <c r="AD152" s="135">
        <v>0.1928680651893121</v>
      </c>
      <c r="AE152" s="135">
        <v>0.32098469817419784</v>
      </c>
      <c r="AF152" s="135">
        <v>0.22932174743100378</v>
      </c>
      <c r="AG152" s="135">
        <v>0.13941715255769124</v>
      </c>
      <c r="AH152" s="135">
        <v>0.20119801009379723</v>
      </c>
      <c r="AI152" s="135">
        <v>1.0214359584397592</v>
      </c>
      <c r="AJ152" s="135">
        <v>0.42278193116408752</v>
      </c>
      <c r="AK152" s="135">
        <v>0.69109645885666082</v>
      </c>
      <c r="AL152" s="135">
        <v>0.29090898539302218</v>
      </c>
      <c r="AM152" s="135">
        <v>0.20573856025734982</v>
      </c>
      <c r="AN152" s="135">
        <v>1.1357443262410154</v>
      </c>
      <c r="AO152" s="135">
        <v>1.4206477701653486</v>
      </c>
      <c r="AP152" s="135">
        <v>0.96350715552040345</v>
      </c>
      <c r="AQ152" s="135">
        <v>1.2535088857362502</v>
      </c>
      <c r="AR152" s="135">
        <v>1.3279114984612064</v>
      </c>
      <c r="AS152" s="135">
        <v>1.3778708464714986</v>
      </c>
      <c r="AT152" s="135">
        <v>1.4418785509403191</v>
      </c>
      <c r="AV152" s="135">
        <v>80.70126355828927</v>
      </c>
      <c r="AW152" s="135">
        <v>1026.9469062494982</v>
      </c>
      <c r="AX152" s="135">
        <v>3.1992931129579008</v>
      </c>
      <c r="AY152" s="135">
        <v>1.6135316873852439</v>
      </c>
      <c r="AZ152" s="135">
        <v>15648.197220212691</v>
      </c>
      <c r="BA152" s="135">
        <v>2.9309050391527576</v>
      </c>
      <c r="BB152" s="135">
        <v>0.25420167567831248</v>
      </c>
      <c r="BC152" s="135">
        <v>17.533197837957207</v>
      </c>
      <c r="BD152" s="135">
        <v>39.287359628650329</v>
      </c>
      <c r="BE152" s="135">
        <v>256.87877384586056</v>
      </c>
      <c r="BF152" s="135">
        <v>17.812318188129105</v>
      </c>
      <c r="BG152" s="135">
        <v>3.5077550212193964</v>
      </c>
      <c r="BH152" s="135">
        <v>4.3463555724970222</v>
      </c>
      <c r="BI152" s="135">
        <v>199.00265445042601</v>
      </c>
      <c r="BJ152" s="135">
        <v>0.79911351502760419</v>
      </c>
      <c r="BK152" s="135">
        <v>3530.4041197660681</v>
      </c>
      <c r="BL152" s="135">
        <v>3.1571534697856265</v>
      </c>
      <c r="BM152" s="135">
        <v>2.6622989722292325</v>
      </c>
      <c r="BN152" s="135">
        <v>15.402633416321812</v>
      </c>
      <c r="BO152" s="135">
        <v>1.4832371183287294</v>
      </c>
      <c r="BP152" s="135">
        <v>1.4011678453364389</v>
      </c>
      <c r="BQ152" s="135">
        <v>11.529841537558406</v>
      </c>
      <c r="BR152" s="135">
        <v>16.677587974901233</v>
      </c>
      <c r="BS152" s="135">
        <v>12.5132744776535</v>
      </c>
      <c r="BT152" s="135">
        <v>8.9757665029582068</v>
      </c>
    </row>
    <row r="153" spans="1:72" x14ac:dyDescent="0.3">
      <c r="A153" s="135">
        <v>1</v>
      </c>
      <c r="B153" s="135">
        <v>7.9999999999999298</v>
      </c>
      <c r="C153" s="135">
        <v>830</v>
      </c>
      <c r="E153" s="135">
        <v>15.112898810793</v>
      </c>
      <c r="F153" s="135">
        <v>7.7952887407273801</v>
      </c>
      <c r="G153" s="135">
        <v>16.946566413647599</v>
      </c>
      <c r="H153" s="135">
        <v>3.5772670060312901</v>
      </c>
      <c r="K153" s="135">
        <v>42.8243410369681</v>
      </c>
      <c r="L153" s="135">
        <v>1.6636256347762599</v>
      </c>
      <c r="N153" s="135">
        <v>9.7386921681296101</v>
      </c>
      <c r="Q153" s="172">
        <v>66.954714711221897</v>
      </c>
      <c r="R153" s="172">
        <v>14.3451629950582</v>
      </c>
      <c r="S153" s="172">
        <v>3.0639550595835598</v>
      </c>
      <c r="T153" s="172">
        <v>0.476773296138914</v>
      </c>
      <c r="U153" s="172">
        <v>2.6075923487058601</v>
      </c>
      <c r="V153" s="172">
        <v>2.3519479436830699</v>
      </c>
      <c r="W153" s="172">
        <v>5.6326312063739099</v>
      </c>
      <c r="X153" s="171">
        <f t="shared" si="3"/>
        <v>0.41755759564403849</v>
      </c>
      <c r="Z153" s="135">
        <v>1.5974759819075479E-2</v>
      </c>
      <c r="AA153" s="135">
        <v>5.2181471491763783E-2</v>
      </c>
      <c r="AB153" s="135">
        <v>7.2536693718301834E-2</v>
      </c>
      <c r="AC153" s="135">
        <v>6.1140032480180601E-2</v>
      </c>
      <c r="AD153" s="135">
        <v>0.16984274433741775</v>
      </c>
      <c r="AE153" s="135">
        <v>0.30858170949367625</v>
      </c>
      <c r="AF153" s="135">
        <v>0.28265359347248215</v>
      </c>
      <c r="AG153" s="135">
        <v>0.11023027727517203</v>
      </c>
      <c r="AH153" s="135">
        <v>0.14694714730594538</v>
      </c>
      <c r="AI153" s="135">
        <v>1.0418958784356278</v>
      </c>
      <c r="AJ153" s="135">
        <v>0.28853188287805526</v>
      </c>
      <c r="AK153" s="135">
        <v>0.46357120960666665</v>
      </c>
      <c r="AL153" s="135">
        <v>0.24160455031599842</v>
      </c>
      <c r="AM153" s="135">
        <v>0.15115595634753468</v>
      </c>
      <c r="AN153" s="135">
        <v>1.0369011412262885</v>
      </c>
      <c r="AO153" s="135">
        <v>1.1178544804493691</v>
      </c>
      <c r="AP153" s="135">
        <v>0.64151612240072187</v>
      </c>
      <c r="AQ153" s="135">
        <v>0.82637996015413828</v>
      </c>
      <c r="AR153" s="135">
        <v>0.86726046432156068</v>
      </c>
      <c r="AS153" s="135">
        <v>0.90573329736024433</v>
      </c>
      <c r="AT153" s="135">
        <v>1.1334687052536521</v>
      </c>
      <c r="AV153" s="135">
        <v>42.56494832928847</v>
      </c>
      <c r="AW153" s="135">
        <v>630.6789033624766</v>
      </c>
      <c r="AX153" s="135">
        <v>1.9275677880140498</v>
      </c>
      <c r="AY153" s="135">
        <v>0.97406221655625924</v>
      </c>
      <c r="AZ153" s="135">
        <v>13212.203954372586</v>
      </c>
      <c r="BA153" s="135">
        <v>2.6145369565618033</v>
      </c>
      <c r="BB153" s="135">
        <v>0.18411029418164845</v>
      </c>
      <c r="BC153" s="135">
        <v>14.303212361688761</v>
      </c>
      <c r="BD153" s="135">
        <v>36.61169138343287</v>
      </c>
      <c r="BE153" s="135">
        <v>253.00218067542528</v>
      </c>
      <c r="BF153" s="135">
        <v>20.830422361250687</v>
      </c>
      <c r="BG153" s="135">
        <v>4.5901783229221218</v>
      </c>
      <c r="BH153" s="135">
        <v>4.1547348202111181</v>
      </c>
      <c r="BI153" s="135">
        <v>186.08586081395609</v>
      </c>
      <c r="BJ153" s="135">
        <v>0.8726643908856766</v>
      </c>
      <c r="BK153" s="135">
        <v>4464.8880766597522</v>
      </c>
      <c r="BL153" s="135">
        <v>4.3841150094490215</v>
      </c>
      <c r="BM153" s="135">
        <v>3.8586989886021477</v>
      </c>
      <c r="BN153" s="135">
        <v>22.652449564791841</v>
      </c>
      <c r="BO153" s="135">
        <v>2.1788523566057161</v>
      </c>
      <c r="BP153" s="135">
        <v>1.7758053156562363</v>
      </c>
      <c r="BQ153" s="135">
        <v>14.200927591708842</v>
      </c>
      <c r="BR153" s="135">
        <v>11.168866305243231</v>
      </c>
      <c r="BS153" s="135">
        <v>8.0544934940703836</v>
      </c>
      <c r="BT153" s="135">
        <v>5.7774847847762256</v>
      </c>
    </row>
    <row r="154" spans="1:72" x14ac:dyDescent="0.3">
      <c r="A154" s="135">
        <v>1</v>
      </c>
      <c r="B154" s="135">
        <v>7.9999999999999698</v>
      </c>
      <c r="C154" s="135">
        <v>840</v>
      </c>
      <c r="E154" s="135">
        <v>15.480225540714001</v>
      </c>
      <c r="F154" s="135">
        <v>7.7504236079852902</v>
      </c>
      <c r="G154" s="135">
        <v>16.646150327773299</v>
      </c>
      <c r="H154" s="135">
        <v>7.0538432250807501</v>
      </c>
      <c r="K154" s="135">
        <v>43.586200203435098</v>
      </c>
      <c r="L154" s="135">
        <v>1.67128496864716</v>
      </c>
      <c r="N154" s="135">
        <v>11.288448345413901</v>
      </c>
      <c r="Q154" s="172">
        <v>66.115993336685804</v>
      </c>
      <c r="R154" s="172">
        <v>14.500255308882</v>
      </c>
      <c r="S154" s="172">
        <v>3.6504737107491199</v>
      </c>
      <c r="T154" s="172">
        <v>0.55741823828456305</v>
      </c>
      <c r="U154" s="172">
        <v>2.6591298863975399</v>
      </c>
      <c r="V154" s="172">
        <v>2.43474566964731</v>
      </c>
      <c r="W154" s="172">
        <v>5.5781412566634403</v>
      </c>
      <c r="X154" s="171">
        <f t="shared" si="3"/>
        <v>0.43647974434832632</v>
      </c>
      <c r="Z154" s="135">
        <v>1.6574917912224433E-2</v>
      </c>
      <c r="AA154" s="135">
        <v>5.353317563358341E-2</v>
      </c>
      <c r="AB154" s="135">
        <v>7.5330890988544924E-2</v>
      </c>
      <c r="AC154" s="135">
        <v>6.4063142938042106E-2</v>
      </c>
      <c r="AD154" s="135">
        <v>0.1715366791984636</v>
      </c>
      <c r="AE154" s="135">
        <v>0.30768394595209264</v>
      </c>
      <c r="AF154" s="135">
        <v>0.28595807555964187</v>
      </c>
      <c r="AG154" s="135">
        <v>0.11039133866171394</v>
      </c>
      <c r="AH154" s="135">
        <v>0.14656726137215292</v>
      </c>
      <c r="AI154" s="135">
        <v>1.0588485400842043</v>
      </c>
      <c r="AJ154" s="135">
        <v>0.29022085798474095</v>
      </c>
      <c r="AK154" s="135">
        <v>0.48829770962448132</v>
      </c>
      <c r="AL154" s="135">
        <v>0.25678552739931559</v>
      </c>
      <c r="AM154" s="135">
        <v>0.17341672922776991</v>
      </c>
      <c r="AN154" s="135">
        <v>1.0838859528035876</v>
      </c>
      <c r="AO154" s="135">
        <v>1.1584972637895685</v>
      </c>
      <c r="AP154" s="135">
        <v>0.74467246940101062</v>
      </c>
      <c r="AQ154" s="135">
        <v>1.0881045108010603</v>
      </c>
      <c r="AR154" s="135">
        <v>1.1927717774721687</v>
      </c>
      <c r="AS154" s="135">
        <v>1.2934298104625472</v>
      </c>
      <c r="AT154" s="135">
        <v>1.538501451529966</v>
      </c>
      <c r="AV154" s="135">
        <v>41.525646655818214</v>
      </c>
      <c r="AW154" s="135">
        <v>616.10098145755705</v>
      </c>
      <c r="AX154" s="135">
        <v>1.8766728028946684</v>
      </c>
      <c r="AY154" s="135">
        <v>0.94646803516281264</v>
      </c>
      <c r="AZ154" s="135">
        <v>13014.711535633331</v>
      </c>
      <c r="BA154" s="135">
        <v>2.6033127523804991</v>
      </c>
      <c r="BB154" s="135">
        <v>0.18158984673419723</v>
      </c>
      <c r="BC154" s="135">
        <v>14.106943845979018</v>
      </c>
      <c r="BD154" s="135">
        <v>36.242210390173689</v>
      </c>
      <c r="BE154" s="135">
        <v>249.58593185403799</v>
      </c>
      <c r="BF154" s="135">
        <v>20.62003727203221</v>
      </c>
      <c r="BG154" s="135">
        <v>4.4052057825161004</v>
      </c>
      <c r="BH154" s="135">
        <v>3.9802407508958204</v>
      </c>
      <c r="BI154" s="135">
        <v>172.54326701655228</v>
      </c>
      <c r="BJ154" s="135">
        <v>0.84041443336913813</v>
      </c>
      <c r="BK154" s="135">
        <v>4331.3374136455332</v>
      </c>
      <c r="BL154" s="135">
        <v>3.8893251244950395</v>
      </c>
      <c r="BM154" s="135">
        <v>3.0619868986522483</v>
      </c>
      <c r="BN154" s="135">
        <v>17.283925349515414</v>
      </c>
      <c r="BO154" s="135">
        <v>1.6061618744481638</v>
      </c>
      <c r="BP154" s="135">
        <v>1.3586319608915964</v>
      </c>
      <c r="BQ154" s="135">
        <v>14.336224184335082</v>
      </c>
      <c r="BR154" s="135">
        <v>14.440350025061615</v>
      </c>
      <c r="BS154" s="135">
        <v>10.383197401540146</v>
      </c>
      <c r="BT154" s="135">
        <v>7.4478631150287979</v>
      </c>
    </row>
    <row r="155" spans="1:72" x14ac:dyDescent="0.3">
      <c r="A155" s="135">
        <v>1</v>
      </c>
      <c r="B155" s="135">
        <v>8.0000000000000302</v>
      </c>
      <c r="C155" s="135">
        <v>850</v>
      </c>
      <c r="E155" s="135">
        <v>16.830358490924699</v>
      </c>
      <c r="F155" s="135">
        <v>8.7547159148898199</v>
      </c>
      <c r="G155" s="135">
        <v>13.295268102844</v>
      </c>
      <c r="H155" s="135">
        <v>7.0538432250807501</v>
      </c>
      <c r="K155" s="135">
        <v>42.322138242974098</v>
      </c>
      <c r="L155" s="135">
        <v>1.7572484246209401</v>
      </c>
      <c r="N155" s="135">
        <v>9.9864275986656796</v>
      </c>
      <c r="Q155" s="172">
        <v>65.1798936141669</v>
      </c>
      <c r="R155" s="172">
        <v>14.7265052742172</v>
      </c>
      <c r="S155" s="172">
        <v>4.1783883418781196</v>
      </c>
      <c r="T155" s="172">
        <v>0.68620890029457504</v>
      </c>
      <c r="U155" s="172">
        <v>2.6705079693462199</v>
      </c>
      <c r="V155" s="172">
        <v>2.7405425720818002</v>
      </c>
      <c r="W155" s="172">
        <v>5.3106603997255704</v>
      </c>
      <c r="X155" s="171">
        <f t="shared" si="3"/>
        <v>0.51604553215705873</v>
      </c>
      <c r="Z155" s="135">
        <v>1.4216621793016335E-2</v>
      </c>
      <c r="AA155" s="135">
        <v>5.0305254635614312E-2</v>
      </c>
      <c r="AB155" s="135">
        <v>7.171625104118029E-2</v>
      </c>
      <c r="AC155" s="135">
        <v>6.0477347625537893E-2</v>
      </c>
      <c r="AD155" s="135">
        <v>0.15664925047311598</v>
      </c>
      <c r="AE155" s="135">
        <v>0.2893723815991896</v>
      </c>
      <c r="AF155" s="135">
        <v>0.28203688684197092</v>
      </c>
      <c r="AG155" s="135">
        <v>9.8412137215702286E-2</v>
      </c>
      <c r="AH155" s="135">
        <v>0.12701822730620965</v>
      </c>
      <c r="AI155" s="135">
        <v>1.0169318416668707</v>
      </c>
      <c r="AJ155" s="135">
        <v>0.24562469541995888</v>
      </c>
      <c r="AK155" s="135">
        <v>0.41906861011888807</v>
      </c>
      <c r="AL155" s="135">
        <v>0.23110915482158334</v>
      </c>
      <c r="AM155" s="135">
        <v>0.16209548011488584</v>
      </c>
      <c r="AN155" s="135">
        <v>1.0005223325534562</v>
      </c>
      <c r="AO155" s="135">
        <v>1.0295602797297065</v>
      </c>
      <c r="AP155" s="135">
        <v>0.661960940296343</v>
      </c>
      <c r="AQ155" s="135">
        <v>1.0057783829892606</v>
      </c>
      <c r="AR155" s="135">
        <v>1.1137715850931258</v>
      </c>
      <c r="AS155" s="135">
        <v>1.2225121176809532</v>
      </c>
      <c r="AT155" s="135">
        <v>1.4983317857366094</v>
      </c>
      <c r="AV155" s="135">
        <v>38.916878691921035</v>
      </c>
      <c r="AW155" s="135">
        <v>586.5073756480092</v>
      </c>
      <c r="AX155" s="135">
        <v>1.7986421530662218</v>
      </c>
      <c r="AY155" s="135">
        <v>0.90466933198779365</v>
      </c>
      <c r="AZ155" s="135">
        <v>13066.862438842709</v>
      </c>
      <c r="BA155" s="135">
        <v>2.6407575274536121</v>
      </c>
      <c r="BB155" s="135">
        <v>0.17871446695638485</v>
      </c>
      <c r="BC155" s="135">
        <v>13.991459242059163</v>
      </c>
      <c r="BD155" s="135">
        <v>36.868823642835267</v>
      </c>
      <c r="BE155" s="135">
        <v>258.3617111092471</v>
      </c>
      <c r="BF155" s="135">
        <v>22.142374669175787</v>
      </c>
      <c r="BG155" s="135">
        <v>4.8370733832895656</v>
      </c>
      <c r="BH155" s="135">
        <v>4.1052242142395636</v>
      </c>
      <c r="BI155" s="135">
        <v>171.55045824224538</v>
      </c>
      <c r="BJ155" s="135">
        <v>0.89960918987558447</v>
      </c>
      <c r="BK155" s="135">
        <v>4793.7156443414278</v>
      </c>
      <c r="BL155" s="135">
        <v>4.2428635938481598</v>
      </c>
      <c r="BM155" s="135">
        <v>3.2742643426004814</v>
      </c>
      <c r="BN155" s="135">
        <v>18.362479408575702</v>
      </c>
      <c r="BO155" s="135">
        <v>1.6914719251167927</v>
      </c>
      <c r="BP155" s="135">
        <v>1.3977057945299867</v>
      </c>
      <c r="BQ155" s="135">
        <v>14.776406031516672</v>
      </c>
      <c r="BR155" s="135">
        <v>14.070088540907292</v>
      </c>
      <c r="BS155" s="135">
        <v>10.010303525116413</v>
      </c>
      <c r="BT155" s="135">
        <v>7.1803864948092428</v>
      </c>
    </row>
    <row r="156" spans="1:72" x14ac:dyDescent="0.3">
      <c r="A156" s="135">
        <v>1</v>
      </c>
      <c r="B156" s="135">
        <v>8.0000000000000302</v>
      </c>
      <c r="C156" s="135">
        <v>860</v>
      </c>
      <c r="E156" s="135">
        <v>16.830358490924699</v>
      </c>
      <c r="F156" s="135">
        <v>8.7547159148898199</v>
      </c>
      <c r="G156" s="135">
        <v>13.295268102844</v>
      </c>
      <c r="H156" s="135">
        <v>6.44422661347296</v>
      </c>
      <c r="K156" s="135">
        <v>42.322138242974098</v>
      </c>
      <c r="L156" s="135">
        <v>1.7572484246209401</v>
      </c>
      <c r="N156" s="135">
        <v>9.9864275986656796</v>
      </c>
      <c r="Q156" s="172">
        <v>65.1798936141669</v>
      </c>
      <c r="R156" s="172">
        <v>14.7265052742172</v>
      </c>
      <c r="S156" s="172">
        <v>4.1783883418781196</v>
      </c>
      <c r="T156" s="172">
        <v>0.68620890029457504</v>
      </c>
      <c r="U156" s="172">
        <v>2.6705079693462199</v>
      </c>
      <c r="V156" s="172">
        <v>2.7405425720818002</v>
      </c>
      <c r="W156" s="172">
        <v>5.3106603997255704</v>
      </c>
      <c r="X156" s="171">
        <f t="shared" si="3"/>
        <v>0.51604553215705873</v>
      </c>
      <c r="Z156" s="135">
        <v>1.4212354476735078E-2</v>
      </c>
      <c r="AA156" s="135">
        <v>5.0293062303382152E-2</v>
      </c>
      <c r="AB156" s="135">
        <v>7.1670529795309704E-2</v>
      </c>
      <c r="AC156" s="135">
        <v>6.0300558808171638E-2</v>
      </c>
      <c r="AD156" s="135">
        <v>0.15664132545716508</v>
      </c>
      <c r="AE156" s="135">
        <v>0.2892809391074484</v>
      </c>
      <c r="AF156" s="135">
        <v>0.28176865553286345</v>
      </c>
      <c r="AG156" s="135">
        <v>9.8381656385121904E-2</v>
      </c>
      <c r="AH156" s="135">
        <v>0.12693288098058456</v>
      </c>
      <c r="AI156" s="135">
        <v>1.0169013608362902</v>
      </c>
      <c r="AJ156" s="135">
        <v>0.24478952066205617</v>
      </c>
      <c r="AK156" s="135">
        <v>0.41381371492682895</v>
      </c>
      <c r="AL156" s="135">
        <v>0.22876822703300945</v>
      </c>
      <c r="AM156" s="135">
        <v>0.15809639514273874</v>
      </c>
      <c r="AN156" s="135">
        <v>0.99506016771345041</v>
      </c>
      <c r="AO156" s="135">
        <v>1.0221046685697432</v>
      </c>
      <c r="AP156" s="135">
        <v>0.6427641131968137</v>
      </c>
      <c r="AQ156" s="135">
        <v>0.95883180772934495</v>
      </c>
      <c r="AR156" s="135">
        <v>1.0556629296746711</v>
      </c>
      <c r="AS156" s="135">
        <v>1.1537351715593622</v>
      </c>
      <c r="AT156" s="135">
        <v>1.4270249306768463</v>
      </c>
      <c r="AV156" s="135">
        <v>38.917645499157388</v>
      </c>
      <c r="AW156" s="135">
        <v>586.53567865659238</v>
      </c>
      <c r="AX156" s="135">
        <v>1.7989422496267506</v>
      </c>
      <c r="AY156" s="135">
        <v>0.90527823316832479</v>
      </c>
      <c r="AZ156" s="135">
        <v>13067.150890628955</v>
      </c>
      <c r="BA156" s="135">
        <v>2.6412486919281788</v>
      </c>
      <c r="BB156" s="135">
        <v>0.1788134832746639</v>
      </c>
      <c r="BC156" s="135">
        <v>13.992877298836332</v>
      </c>
      <c r="BD156" s="135">
        <v>36.878379274295071</v>
      </c>
      <c r="BE156" s="135">
        <v>258.3681699934221</v>
      </c>
      <c r="BF156" s="135">
        <v>22.183731479464974</v>
      </c>
      <c r="BG156" s="135">
        <v>4.8783251256671045</v>
      </c>
      <c r="BH156" s="135">
        <v>4.1275145508064437</v>
      </c>
      <c r="BI156" s="135">
        <v>173.45371600083132</v>
      </c>
      <c r="BJ156" s="135">
        <v>0.90371285075100971</v>
      </c>
      <c r="BK156" s="135">
        <v>4822.9039322427197</v>
      </c>
      <c r="BL156" s="135">
        <v>4.339239195868803</v>
      </c>
      <c r="BM156" s="135">
        <v>3.4066414898315522</v>
      </c>
      <c r="BN156" s="135">
        <v>19.210649529630224</v>
      </c>
      <c r="BO156" s="135">
        <v>1.7772580272657363</v>
      </c>
      <c r="BP156" s="135">
        <v>1.4588735962156438</v>
      </c>
      <c r="BQ156" s="135">
        <v>14.770970530623389</v>
      </c>
      <c r="BR156" s="135">
        <v>13.449215738120611</v>
      </c>
      <c r="BS156" s="135">
        <v>9.5915625144866699</v>
      </c>
      <c r="BT156" s="135">
        <v>6.8800237445684989</v>
      </c>
    </row>
    <row r="157" spans="1:72" x14ac:dyDescent="0.3">
      <c r="A157" s="135">
        <v>1</v>
      </c>
      <c r="B157" s="135">
        <v>8</v>
      </c>
      <c r="C157" s="135">
        <v>870</v>
      </c>
      <c r="E157" s="135">
        <v>18.858983050141799</v>
      </c>
      <c r="F157" s="135">
        <v>9.4113002051159302</v>
      </c>
      <c r="G157" s="135">
        <v>10.294379246461</v>
      </c>
      <c r="H157" s="135">
        <v>6.44422661347296</v>
      </c>
      <c r="K157" s="135">
        <v>42.318303997997802</v>
      </c>
      <c r="L157" s="135">
        <v>1.86092004976</v>
      </c>
      <c r="N157" s="135">
        <v>10.811886837050499</v>
      </c>
      <c r="Q157" s="172">
        <v>63.250694718102501</v>
      </c>
      <c r="R157" s="172">
        <v>14.9644574137072</v>
      </c>
      <c r="S157" s="172">
        <v>5.7143147443705198</v>
      </c>
      <c r="T157" s="172">
        <v>0.98430403174461301</v>
      </c>
      <c r="U157" s="172">
        <v>2.7473637234921</v>
      </c>
      <c r="V157" s="172">
        <v>3.1023376946824999</v>
      </c>
      <c r="W157" s="172">
        <v>4.9187906295708999</v>
      </c>
      <c r="X157" s="171">
        <f t="shared" si="3"/>
        <v>0.63071147530285065</v>
      </c>
      <c r="Z157" s="135">
        <v>1.3041331098173146E-2</v>
      </c>
      <c r="AA157" s="135">
        <v>4.9355186058497001E-2</v>
      </c>
      <c r="AB157" s="135">
        <v>7.186564752593215E-2</v>
      </c>
      <c r="AC157" s="135">
        <v>5.9834695374711699E-2</v>
      </c>
      <c r="AD157" s="135">
        <v>0.1470875242499764</v>
      </c>
      <c r="AE157" s="135">
        <v>0.2758417609924439</v>
      </c>
      <c r="AF157" s="135">
        <v>0.28397765258475582</v>
      </c>
      <c r="AG157" s="135">
        <v>8.90058988497891E-2</v>
      </c>
      <c r="AH157" s="135">
        <v>0.11052932759873439</v>
      </c>
      <c r="AI157" s="135">
        <v>1.0057415261542628</v>
      </c>
      <c r="AJ157" s="135">
        <v>0.20596181530367733</v>
      </c>
      <c r="AK157" s="135">
        <v>0.35287004773336683</v>
      </c>
      <c r="AL157" s="135">
        <v>0.21121434878990111</v>
      </c>
      <c r="AM157" s="135">
        <v>0.14904322192220526</v>
      </c>
      <c r="AN157" s="135">
        <v>0.94915221497628299</v>
      </c>
      <c r="AO157" s="135">
        <v>0.92135199860603845</v>
      </c>
      <c r="AP157" s="135">
        <v>0.56978307850915633</v>
      </c>
      <c r="AQ157" s="135">
        <v>0.88642110432408894</v>
      </c>
      <c r="AR157" s="135">
        <v>0.98597937684853409</v>
      </c>
      <c r="AS157" s="135">
        <v>1.092033131427661</v>
      </c>
      <c r="AT157" s="135">
        <v>1.3979970841715215</v>
      </c>
      <c r="AV157" s="135">
        <v>35.195763398722221</v>
      </c>
      <c r="AW157" s="135">
        <v>539.06379856807371</v>
      </c>
      <c r="AX157" s="135">
        <v>1.6605755423158601</v>
      </c>
      <c r="AY157" s="135">
        <v>0.83394875677791913</v>
      </c>
      <c r="AZ157" s="135">
        <v>12670.11275658989</v>
      </c>
      <c r="BA157" s="135">
        <v>2.6187491151484323</v>
      </c>
      <c r="BB157" s="135">
        <v>0.17183073384983197</v>
      </c>
      <c r="BC157" s="135">
        <v>13.419724562513858</v>
      </c>
      <c r="BD157" s="135">
        <v>36.295103505831698</v>
      </c>
      <c r="BE157" s="135">
        <v>260.78507205453695</v>
      </c>
      <c r="BF157" s="135">
        <v>23.193093423901392</v>
      </c>
      <c r="BG157" s="135">
        <v>5.2641311966469386</v>
      </c>
      <c r="BH157" s="135">
        <v>4.1114388721221244</v>
      </c>
      <c r="BI157" s="135">
        <v>167.99934491259401</v>
      </c>
      <c r="BJ157" s="135">
        <v>0.93873052891448061</v>
      </c>
      <c r="BK157" s="135">
        <v>5246.3713207160245</v>
      </c>
      <c r="BL157" s="135">
        <v>4.6856928290089588</v>
      </c>
      <c r="BM157" s="135">
        <v>3.6239828970857895</v>
      </c>
      <c r="BN157" s="135">
        <v>20.331298534046397</v>
      </c>
      <c r="BO157" s="135">
        <v>1.8652122554708279</v>
      </c>
      <c r="BP157" s="135">
        <v>1.4944001023820697</v>
      </c>
      <c r="BQ157" s="135">
        <v>15.240283600470656</v>
      </c>
      <c r="BR157" s="135">
        <v>12.826778949599866</v>
      </c>
      <c r="BS157" s="135">
        <v>8.9800077911684113</v>
      </c>
      <c r="BT157" s="135">
        <v>6.4413557995722792</v>
      </c>
    </row>
    <row r="158" spans="1:72" x14ac:dyDescent="0.3">
      <c r="A158" s="135">
        <v>1</v>
      </c>
      <c r="B158" s="135">
        <v>8</v>
      </c>
      <c r="C158" s="135">
        <v>880</v>
      </c>
      <c r="E158" s="135">
        <v>18.858983050141799</v>
      </c>
      <c r="F158" s="135">
        <v>9.4113002051159302</v>
      </c>
      <c r="G158" s="135">
        <v>10.294379246461</v>
      </c>
      <c r="H158" s="135">
        <v>3.6881195565756499</v>
      </c>
      <c r="K158" s="135">
        <v>42.318303997997802</v>
      </c>
      <c r="L158" s="135">
        <v>1.86092004976</v>
      </c>
      <c r="N158" s="135">
        <v>10.811886837050499</v>
      </c>
      <c r="Q158" s="172">
        <v>63.250694718102501</v>
      </c>
      <c r="R158" s="172">
        <v>14.9644574137072</v>
      </c>
      <c r="S158" s="172">
        <v>5.7143147443705198</v>
      </c>
      <c r="T158" s="172">
        <v>0.98430403174461301</v>
      </c>
      <c r="U158" s="172">
        <v>2.7473637234921</v>
      </c>
      <c r="V158" s="172">
        <v>3.1023376946824999</v>
      </c>
      <c r="W158" s="172">
        <v>4.9187906295708999</v>
      </c>
      <c r="X158" s="171">
        <f t="shared" si="3"/>
        <v>0.63071147530285065</v>
      </c>
      <c r="Z158" s="135">
        <v>1.3022038348774863E-2</v>
      </c>
      <c r="AA158" s="135">
        <v>4.9300063917359055E-2</v>
      </c>
      <c r="AB158" s="135">
        <v>7.1658939496664867E-2</v>
      </c>
      <c r="AC158" s="135">
        <v>5.9035424328211475E-2</v>
      </c>
      <c r="AD158" s="135">
        <v>0.14705169485823674</v>
      </c>
      <c r="AE158" s="135">
        <v>0.27542834493390933</v>
      </c>
      <c r="AF158" s="135">
        <v>0.28276496547972102</v>
      </c>
      <c r="AG158" s="135">
        <v>8.8868093496944245E-2</v>
      </c>
      <c r="AH158" s="135">
        <v>0.11014347261076876</v>
      </c>
      <c r="AI158" s="135">
        <v>1.0056037208014179</v>
      </c>
      <c r="AJ158" s="135">
        <v>0.202185948635728</v>
      </c>
      <c r="AK158" s="135">
        <v>0.32911240490291199</v>
      </c>
      <c r="AL158" s="135">
        <v>0.20063089769141546</v>
      </c>
      <c r="AM158" s="135">
        <v>0.13096315962895891</v>
      </c>
      <c r="AN158" s="135">
        <v>0.92445749574648317</v>
      </c>
      <c r="AO158" s="135">
        <v>0.88764480930018441</v>
      </c>
      <c r="AP158" s="135">
        <v>0.48299326728746</v>
      </c>
      <c r="AQ158" s="135">
        <v>0.67417329987242725</v>
      </c>
      <c r="AR158" s="135">
        <v>0.72326725218508248</v>
      </c>
      <c r="AS158" s="135">
        <v>0.78108913326850637</v>
      </c>
      <c r="AT158" s="135">
        <v>1.075615241726243</v>
      </c>
      <c r="AV158" s="135">
        <v>35.198529903765788</v>
      </c>
      <c r="AW158" s="135">
        <v>539.16927244216652</v>
      </c>
      <c r="AX158" s="135">
        <v>1.6617043665759588</v>
      </c>
      <c r="AY158" s="135">
        <v>0.8362357130128335</v>
      </c>
      <c r="AZ158" s="135">
        <v>12671.309050461994</v>
      </c>
      <c r="BA158" s="135">
        <v>2.6208809090429681</v>
      </c>
      <c r="BB158" s="135">
        <v>0.17223520213318916</v>
      </c>
      <c r="BC158" s="135">
        <v>13.425480445123549</v>
      </c>
      <c r="BD158" s="135">
        <v>36.33598513268457</v>
      </c>
      <c r="BE158" s="135">
        <v>260.81410018303694</v>
      </c>
      <c r="BF158" s="135">
        <v>23.394594489553381</v>
      </c>
      <c r="BG158" s="135">
        <v>5.4868482330381472</v>
      </c>
      <c r="BH158" s="135">
        <v>4.2119189307185172</v>
      </c>
      <c r="BI158" s="135">
        <v>176.35806816447197</v>
      </c>
      <c r="BJ158" s="135">
        <v>0.95876864058044176</v>
      </c>
      <c r="BK158" s="135">
        <v>5404.2551004858587</v>
      </c>
      <c r="BL158" s="135">
        <v>5.2541322169624287</v>
      </c>
      <c r="BM158" s="135">
        <v>4.4724123403173284</v>
      </c>
      <c r="BN158" s="135">
        <v>25.920224912503841</v>
      </c>
      <c r="BO158" s="135">
        <v>2.437456956579434</v>
      </c>
      <c r="BP158" s="135">
        <v>1.8627132717216246</v>
      </c>
      <c r="BQ158" s="135">
        <v>15.216871328175095</v>
      </c>
      <c r="BR158" s="135">
        <v>10.062185072214438</v>
      </c>
      <c r="BS158" s="135">
        <v>7.2074863313315864</v>
      </c>
      <c r="BT158" s="135">
        <v>5.1699269043306746</v>
      </c>
    </row>
    <row r="159" spans="1:72" x14ac:dyDescent="0.3">
      <c r="A159" s="135">
        <v>1</v>
      </c>
      <c r="B159" s="135">
        <v>8</v>
      </c>
      <c r="C159" s="135">
        <v>890</v>
      </c>
      <c r="E159" s="135">
        <v>21.838138608139001</v>
      </c>
      <c r="F159" s="135">
        <v>9.5366536491483203</v>
      </c>
      <c r="G159" s="135">
        <v>7.8095458662108701</v>
      </c>
      <c r="H159" s="135">
        <v>8.78006167408431</v>
      </c>
      <c r="K159" s="135">
        <v>42.692226975096098</v>
      </c>
      <c r="L159" s="135">
        <v>1.9867531614291201</v>
      </c>
      <c r="N159" s="135">
        <v>12.448562183401</v>
      </c>
      <c r="Q159" s="172">
        <v>60.9771977046804</v>
      </c>
      <c r="R159" s="172">
        <v>15.0190873217398</v>
      </c>
      <c r="S159" s="172">
        <v>7.9411547810189802</v>
      </c>
      <c r="T159" s="172">
        <v>1.43837824456935</v>
      </c>
      <c r="U159" s="172">
        <v>2.8571382563703902</v>
      </c>
      <c r="V159" s="172">
        <v>3.40619006435056</v>
      </c>
      <c r="W159" s="172">
        <v>4.42154162625478</v>
      </c>
      <c r="X159" s="171">
        <f t="shared" si="3"/>
        <v>0.77036254597827625</v>
      </c>
      <c r="Z159" s="135">
        <v>1.2511733079107072E-2</v>
      </c>
      <c r="AA159" s="135">
        <v>4.9398557893480743E-2</v>
      </c>
      <c r="AB159" s="135">
        <v>7.3400698957135357E-2</v>
      </c>
      <c r="AC159" s="135">
        <v>6.1219944722167893E-2</v>
      </c>
      <c r="AD159" s="135">
        <v>0.14060259030688863</v>
      </c>
      <c r="AE159" s="135">
        <v>0.26918721966850018</v>
      </c>
      <c r="AF159" s="135">
        <v>0.29272733374983273</v>
      </c>
      <c r="AG159" s="135">
        <v>8.1722359798313118E-2</v>
      </c>
      <c r="AH159" s="135">
        <v>9.7449368855660232E-2</v>
      </c>
      <c r="AI159" s="135">
        <v>1.0054625726434159</v>
      </c>
      <c r="AJ159" s="135">
        <v>0.1770059045118911</v>
      </c>
      <c r="AK159" s="135">
        <v>0.32204809290245456</v>
      </c>
      <c r="AL159" s="135">
        <v>0.2082189701903191</v>
      </c>
      <c r="AM159" s="135">
        <v>0.15761511667176534</v>
      </c>
      <c r="AN159" s="135">
        <v>0.94248565602795109</v>
      </c>
      <c r="AO159" s="135">
        <v>0.875138458041685</v>
      </c>
      <c r="AP159" s="135">
        <v>0.58191077121803925</v>
      </c>
      <c r="AQ159" s="135">
        <v>1.0049934572503101</v>
      </c>
      <c r="AR159" s="135">
        <v>1.1494206559503777</v>
      </c>
      <c r="AS159" s="135">
        <v>1.3031653447485676</v>
      </c>
      <c r="AT159" s="135">
        <v>1.6535649702411674</v>
      </c>
      <c r="AV159" s="135">
        <v>30.723946975617039</v>
      </c>
      <c r="AW159" s="135">
        <v>479.58650558429201</v>
      </c>
      <c r="AX159" s="135">
        <v>1.4868392676387976</v>
      </c>
      <c r="AY159" s="135">
        <v>0.74282145580030157</v>
      </c>
      <c r="AZ159" s="135">
        <v>11885.046392355118</v>
      </c>
      <c r="BA159" s="135">
        <v>2.5187558242711963</v>
      </c>
      <c r="BB159" s="135">
        <v>0.16100622970303405</v>
      </c>
      <c r="BC159" s="135">
        <v>12.400042211350351</v>
      </c>
      <c r="BD159" s="135">
        <v>34.289637754341925</v>
      </c>
      <c r="BE159" s="135">
        <v>260.88610803113738</v>
      </c>
      <c r="BF159" s="135">
        <v>23.126572702619086</v>
      </c>
      <c r="BG159" s="135">
        <v>5.3180155191663703</v>
      </c>
      <c r="BH159" s="135">
        <v>3.883197522607333</v>
      </c>
      <c r="BI159" s="135">
        <v>152.23538853511934</v>
      </c>
      <c r="BJ159" s="135">
        <v>0.9423632637306727</v>
      </c>
      <c r="BK159" s="135">
        <v>5442.7503512088015</v>
      </c>
      <c r="BL159" s="135">
        <v>4.5305080785546075</v>
      </c>
      <c r="BM159" s="135">
        <v>3.2772091211801517</v>
      </c>
      <c r="BN159" s="135">
        <v>17.998012707874388</v>
      </c>
      <c r="BO159" s="135">
        <v>1.6205055330420151</v>
      </c>
      <c r="BP159" s="135">
        <v>1.3085448508337161</v>
      </c>
      <c r="BQ159" s="135">
        <v>15.643840793718878</v>
      </c>
      <c r="BR159" s="135">
        <v>14.495273020726115</v>
      </c>
      <c r="BS159" s="135">
        <v>9.4762072568241624</v>
      </c>
      <c r="BT159" s="135">
        <v>6.7972794669202861</v>
      </c>
    </row>
    <row r="160" spans="1:72" x14ac:dyDescent="0.3">
      <c r="A160" s="135">
        <v>1</v>
      </c>
      <c r="B160" s="135">
        <v>8</v>
      </c>
      <c r="C160" s="135">
        <v>900</v>
      </c>
      <c r="E160" s="135">
        <v>21.9102871445258</v>
      </c>
      <c r="F160" s="135">
        <v>10.473586383459599</v>
      </c>
      <c r="G160" s="135">
        <v>6.2096305986721099</v>
      </c>
      <c r="H160" s="135">
        <v>2.51845665214393</v>
      </c>
      <c r="K160" s="135">
        <v>40.949912797958604</v>
      </c>
      <c r="L160" s="135">
        <v>2.01020357358734</v>
      </c>
      <c r="N160" s="135">
        <v>9.6663178277122697</v>
      </c>
      <c r="Q160" s="172">
        <v>61.565534075004599</v>
      </c>
      <c r="R160" s="172">
        <v>15.099117885450299</v>
      </c>
      <c r="S160" s="172">
        <v>7.2067940879823897</v>
      </c>
      <c r="T160" s="172">
        <v>1.3606925437222199</v>
      </c>
      <c r="U160" s="172">
        <v>2.8218288490232299</v>
      </c>
      <c r="V160" s="172">
        <v>3.46139174013808</v>
      </c>
      <c r="W160" s="172">
        <v>4.4283887504910799</v>
      </c>
      <c r="X160" s="171">
        <f t="shared" si="3"/>
        <v>0.78163682891531006</v>
      </c>
      <c r="Z160" s="135">
        <v>1.0345003192561401E-2</v>
      </c>
      <c r="AA160" s="135">
        <v>4.5704641059852447E-2</v>
      </c>
      <c r="AB160" s="135">
        <v>6.7774524467293665E-2</v>
      </c>
      <c r="AC160" s="135">
        <v>5.4863342100199726E-2</v>
      </c>
      <c r="AD160" s="135">
        <v>0.12953969854391106</v>
      </c>
      <c r="AE160" s="135">
        <v>0.25745808900089368</v>
      </c>
      <c r="AF160" s="135">
        <v>0.2833122019197073</v>
      </c>
      <c r="AG160" s="135">
        <v>7.4385169116709407E-2</v>
      </c>
      <c r="AH160" s="135">
        <v>8.6250224853504462E-2</v>
      </c>
      <c r="AI160" s="135">
        <v>0.9585073548516162</v>
      </c>
      <c r="AJ160" s="135">
        <v>0.1462546082150134</v>
      </c>
      <c r="AK160" s="135">
        <v>0.23449240307313104</v>
      </c>
      <c r="AL160" s="135">
        <v>0.16671914442699126</v>
      </c>
      <c r="AM160" s="135">
        <v>0.1104714467246652</v>
      </c>
      <c r="AN160" s="135">
        <v>0.81726293133183159</v>
      </c>
      <c r="AO160" s="135">
        <v>0.72356173859229467</v>
      </c>
      <c r="AP160" s="135">
        <v>0.34500664207215032</v>
      </c>
      <c r="AQ160" s="135">
        <v>0.48329828467476887</v>
      </c>
      <c r="AR160" s="135">
        <v>0.51497236509240085</v>
      </c>
      <c r="AS160" s="135">
        <v>0.56229162221053164</v>
      </c>
      <c r="AT160" s="135">
        <v>0.89787112910575895</v>
      </c>
      <c r="AV160" s="135">
        <v>30.856419066053274</v>
      </c>
      <c r="AW160" s="135">
        <v>483.72506639208081</v>
      </c>
      <c r="AX160" s="135">
        <v>1.507198880011795</v>
      </c>
      <c r="AY160" s="135">
        <v>0.75497715778105101</v>
      </c>
      <c r="AZ160" s="135">
        <v>12182.63407853181</v>
      </c>
      <c r="BA160" s="135">
        <v>2.5705034725100409</v>
      </c>
      <c r="BB160" s="135">
        <v>0.16350792657233026</v>
      </c>
      <c r="BC160" s="135">
        <v>12.626716476752801</v>
      </c>
      <c r="BD160" s="135">
        <v>35.258539865995267</v>
      </c>
      <c r="BE160" s="135">
        <v>270.7734629626583</v>
      </c>
      <c r="BF160" s="135">
        <v>24.751533973476967</v>
      </c>
      <c r="BG160" s="135">
        <v>6.2155454342315961</v>
      </c>
      <c r="BH160" s="135">
        <v>4.2371259121496401</v>
      </c>
      <c r="BI160" s="135">
        <v>170.28539115516597</v>
      </c>
      <c r="BJ160" s="135">
        <v>1.0498061297517569</v>
      </c>
      <c r="BK160" s="135">
        <v>6263.7177844774342</v>
      </c>
      <c r="BL160" s="135">
        <v>6.243378339822474</v>
      </c>
      <c r="BM160" s="135">
        <v>5.5154228523480349</v>
      </c>
      <c r="BN160" s="135">
        <v>32.354473024227396</v>
      </c>
      <c r="BO160" s="135">
        <v>3.0454510530599532</v>
      </c>
      <c r="BP160" s="135">
        <v>2.14833425893314</v>
      </c>
      <c r="BQ160" s="135">
        <v>15.720971615238108</v>
      </c>
      <c r="BR160" s="135">
        <v>8.3689653285312371</v>
      </c>
      <c r="BS160" s="135">
        <v>5.8774450131532197</v>
      </c>
      <c r="BT160" s="135">
        <v>4.2158888280002005</v>
      </c>
    </row>
    <row r="161" spans="1:72" x14ac:dyDescent="0.3">
      <c r="A161" s="135">
        <v>1</v>
      </c>
      <c r="B161" s="135">
        <v>8</v>
      </c>
      <c r="C161" s="135">
        <v>910</v>
      </c>
      <c r="E161" s="135">
        <v>25.599971033742399</v>
      </c>
      <c r="F161" s="135">
        <v>10.033189503146099</v>
      </c>
      <c r="G161" s="135">
        <v>4.8497622886123999</v>
      </c>
      <c r="H161" s="135">
        <v>2.51845665214393</v>
      </c>
      <c r="K161" s="135">
        <v>42.261272116700297</v>
      </c>
      <c r="L161" s="135">
        <v>2.1361192054376001</v>
      </c>
      <c r="N161" s="135">
        <v>12.601229200217301</v>
      </c>
      <c r="Q161" s="172">
        <v>59.141138440551799</v>
      </c>
      <c r="R161" s="172">
        <v>14.9755162231979</v>
      </c>
      <c r="S161" s="172">
        <v>9.9017106920923297</v>
      </c>
      <c r="T161" s="172">
        <v>1.9143429048857501</v>
      </c>
      <c r="U161" s="172">
        <v>2.9228987056690401</v>
      </c>
      <c r="V161" s="172">
        <v>3.6410514705744501</v>
      </c>
      <c r="W161" s="172">
        <v>3.9338464649826599</v>
      </c>
      <c r="X161" s="171">
        <f t="shared" si="3"/>
        <v>0.92557030453157241</v>
      </c>
      <c r="Z161" s="135">
        <v>1.0990150373411976E-2</v>
      </c>
      <c r="AA161" s="135">
        <v>4.7648087963271524E-2</v>
      </c>
      <c r="AB161" s="135">
        <v>7.1743084346961167E-2</v>
      </c>
      <c r="AC161" s="135">
        <v>5.7961213113719198E-2</v>
      </c>
      <c r="AD161" s="135">
        <v>0.12972100673621553</v>
      </c>
      <c r="AE161" s="135">
        <v>0.25962641874886516</v>
      </c>
      <c r="AF161" s="135">
        <v>0.29687120629595437</v>
      </c>
      <c r="AG161" s="135">
        <v>7.1590769308453317E-2</v>
      </c>
      <c r="AH161" s="135">
        <v>7.9840164070643149E-2</v>
      </c>
      <c r="AI161" s="135">
        <v>0.9841216664026986</v>
      </c>
      <c r="AJ161" s="135">
        <v>0.12944006318759507</v>
      </c>
      <c r="AK161" s="135">
        <v>0.20694854883351449</v>
      </c>
      <c r="AL161" s="135">
        <v>0.16589649390988848</v>
      </c>
      <c r="AM161" s="135">
        <v>0.10823977213398074</v>
      </c>
      <c r="AN161" s="135">
        <v>0.83002394003543234</v>
      </c>
      <c r="AO161" s="135">
        <v>0.70007987854354425</v>
      </c>
      <c r="AP161" s="135">
        <v>0.31133759815120865</v>
      </c>
      <c r="AQ161" s="135">
        <v>0.44953609125655541</v>
      </c>
      <c r="AR161" s="135">
        <v>0.48203800549856224</v>
      </c>
      <c r="AS161" s="135">
        <v>0.53374578328124289</v>
      </c>
      <c r="AT161" s="135">
        <v>0.89921462677648489</v>
      </c>
      <c r="AV161" s="135">
        <v>26.535301364733886</v>
      </c>
      <c r="AW161" s="135">
        <v>422.88571493818819</v>
      </c>
      <c r="AX161" s="135">
        <v>1.3252457319717961</v>
      </c>
      <c r="AY161" s="135">
        <v>0.66114258531103698</v>
      </c>
      <c r="AZ161" s="135">
        <v>11068.017661233171</v>
      </c>
      <c r="BA161" s="135">
        <v>2.4044785224354475</v>
      </c>
      <c r="BB161" s="135">
        <v>0.15098218246767994</v>
      </c>
      <c r="BC161" s="135">
        <v>11.317218738067572</v>
      </c>
      <c r="BD161" s="135">
        <v>32.022745353216038</v>
      </c>
      <c r="BE161" s="135">
        <v>265.13213443906091</v>
      </c>
      <c r="BF161" s="135">
        <v>23.417332165753667</v>
      </c>
      <c r="BG161" s="135">
        <v>6.0980147480020745</v>
      </c>
      <c r="BH161" s="135">
        <v>3.9006211358175942</v>
      </c>
      <c r="BI161" s="135">
        <v>154.51811006203769</v>
      </c>
      <c r="BJ161" s="135">
        <v>1.0302931813550813</v>
      </c>
      <c r="BK161" s="135">
        <v>6322.3414196777503</v>
      </c>
      <c r="BL161" s="135">
        <v>6.2546785310097395</v>
      </c>
      <c r="BM161" s="135">
        <v>5.5719770578339878</v>
      </c>
      <c r="BN161" s="135">
        <v>32.702275619485754</v>
      </c>
      <c r="BO161" s="135">
        <v>3.0691767745897058</v>
      </c>
      <c r="BP161" s="135">
        <v>2.1372611299222295</v>
      </c>
      <c r="BQ161" s="135">
        <v>15.92557799295399</v>
      </c>
      <c r="BR161" s="135">
        <v>8.107452139541051</v>
      </c>
      <c r="BS161" s="135">
        <v>5.2951970068717724</v>
      </c>
      <c r="BT161" s="135">
        <v>3.7982425787687824</v>
      </c>
    </row>
    <row r="162" spans="1:72" x14ac:dyDescent="0.3">
      <c r="A162" s="135">
        <v>1</v>
      </c>
      <c r="B162" s="135">
        <v>8</v>
      </c>
      <c r="C162" s="135">
        <v>920</v>
      </c>
      <c r="E162" s="135">
        <v>25.599971033742399</v>
      </c>
      <c r="F162" s="135">
        <v>10.033189503146099</v>
      </c>
      <c r="G162" s="135">
        <v>4.8497622886123999</v>
      </c>
      <c r="H162" s="135">
        <v>4.6721570584673602</v>
      </c>
      <c r="K162" s="135">
        <v>42.261272116700297</v>
      </c>
      <c r="L162" s="135">
        <v>2.1361192054376001</v>
      </c>
      <c r="N162" s="135">
        <v>12.601229200217301</v>
      </c>
      <c r="Q162" s="172">
        <v>59.141138440551799</v>
      </c>
      <c r="R162" s="172">
        <v>14.9755162231979</v>
      </c>
      <c r="S162" s="172">
        <v>9.9017106920923297</v>
      </c>
      <c r="T162" s="172">
        <v>1.9143429048857501</v>
      </c>
      <c r="U162" s="172">
        <v>2.9228987056690401</v>
      </c>
      <c r="V162" s="172">
        <v>3.6410514705744501</v>
      </c>
      <c r="W162" s="172">
        <v>3.9338464649826599</v>
      </c>
      <c r="X162" s="171">
        <f t="shared" si="3"/>
        <v>0.92557030453157241</v>
      </c>
      <c r="Z162" s="135">
        <v>1.100522627625624E-2</v>
      </c>
      <c r="AA162" s="135">
        <v>4.7691161971397993E-2</v>
      </c>
      <c r="AB162" s="135">
        <v>7.1904611877435423E-2</v>
      </c>
      <c r="AC162" s="135">
        <v>5.8585786231552993E-2</v>
      </c>
      <c r="AD162" s="135">
        <v>0.12974900484149773</v>
      </c>
      <c r="AE162" s="135">
        <v>0.25994947380981365</v>
      </c>
      <c r="AF162" s="135">
        <v>0.29781883447473667</v>
      </c>
      <c r="AG162" s="135">
        <v>7.1698454328769493E-2</v>
      </c>
      <c r="AH162" s="135">
        <v>8.0141682127528438E-2</v>
      </c>
      <c r="AI162" s="135">
        <v>0.98422935142301482</v>
      </c>
      <c r="AJ162" s="135">
        <v>0.13239063274425816</v>
      </c>
      <c r="AK162" s="135">
        <v>0.22551344633602244</v>
      </c>
      <c r="AL162" s="135">
        <v>0.17416670347017046</v>
      </c>
      <c r="AM162" s="135">
        <v>0.12236804679946242</v>
      </c>
      <c r="AN162" s="135">
        <v>0.84932109567609015</v>
      </c>
      <c r="AO162" s="135">
        <v>0.72641963451287983</v>
      </c>
      <c r="AP162" s="135">
        <v>0.37915762394633346</v>
      </c>
      <c r="AQ162" s="135">
        <v>0.6153925595475227</v>
      </c>
      <c r="AR162" s="135">
        <v>0.68732872822931168</v>
      </c>
      <c r="AS162" s="135">
        <v>0.77672626312265225</v>
      </c>
      <c r="AT162" s="135">
        <v>1.1511329633041363</v>
      </c>
      <c r="AV162" s="135">
        <v>26.534174769197225</v>
      </c>
      <c r="AW162" s="135">
        <v>422.83922063525205</v>
      </c>
      <c r="AX162" s="135">
        <v>1.3247311436073959</v>
      </c>
      <c r="AY162" s="135">
        <v>0.66011710397726764</v>
      </c>
      <c r="AZ162" s="135">
        <v>11067.363670184084</v>
      </c>
      <c r="BA162" s="135">
        <v>2.4031925390212487</v>
      </c>
      <c r="BB162" s="135">
        <v>0.15075929104396599</v>
      </c>
      <c r="BC162" s="135">
        <v>11.314287660708073</v>
      </c>
      <c r="BD162" s="135">
        <v>31.999985293506196</v>
      </c>
      <c r="BE162" s="135">
        <v>265.11064046924537</v>
      </c>
      <c r="BF162" s="135">
        <v>23.272320772951964</v>
      </c>
      <c r="BG162" s="135">
        <v>5.8992625911568073</v>
      </c>
      <c r="BH162" s="135">
        <v>3.838375468353274</v>
      </c>
      <c r="BI162" s="135">
        <v>149.83795632947209</v>
      </c>
      <c r="BJ162" s="135">
        <v>1.0136335382980026</v>
      </c>
      <c r="BK162" s="135">
        <v>6166.780343828018</v>
      </c>
      <c r="BL162" s="135">
        <v>5.6681641953487452</v>
      </c>
      <c r="BM162" s="135">
        <v>4.6087987665347496</v>
      </c>
      <c r="BN162" s="135">
        <v>26.193276979786351</v>
      </c>
      <c r="BO162" s="135">
        <v>2.403810768329409</v>
      </c>
      <c r="BP162" s="135">
        <v>1.7771697570336473</v>
      </c>
      <c r="BQ162" s="135">
        <v>15.940593262145315</v>
      </c>
      <c r="BR162" s="135">
        <v>10.121323905895176</v>
      </c>
      <c r="BS162" s="135">
        <v>6.3664642141971015</v>
      </c>
      <c r="BT162" s="135">
        <v>4.5666620945717611</v>
      </c>
    </row>
    <row r="163" spans="1:72" x14ac:dyDescent="0.3">
      <c r="A163" s="135">
        <v>1</v>
      </c>
      <c r="B163" s="135">
        <v>8.0000000000000799</v>
      </c>
      <c r="C163" s="135">
        <v>930</v>
      </c>
      <c r="E163" s="135">
        <v>28.2733774301159</v>
      </c>
      <c r="F163" s="135">
        <v>10.63551860754</v>
      </c>
      <c r="G163" s="135">
        <v>2.07938095954743</v>
      </c>
      <c r="H163" s="135">
        <v>2.25815867250944</v>
      </c>
      <c r="K163" s="135">
        <v>40.962506915871799</v>
      </c>
      <c r="L163" s="135">
        <v>2.2620279844626801</v>
      </c>
      <c r="N163" s="135">
        <v>11.1150310439949</v>
      </c>
      <c r="Q163" s="172">
        <v>58.394300328208097</v>
      </c>
      <c r="R163" s="172">
        <v>15.013849282860001</v>
      </c>
      <c r="S163" s="172">
        <v>10.5856663347985</v>
      </c>
      <c r="T163" s="172">
        <v>2.1807150864718499</v>
      </c>
      <c r="U163" s="172">
        <v>2.98112010437187</v>
      </c>
      <c r="V163" s="172">
        <v>3.7856718687263502</v>
      </c>
      <c r="W163" s="172">
        <v>3.6520768503779499</v>
      </c>
      <c r="X163" s="171">
        <f t="shared" si="3"/>
        <v>1.0365805605472334</v>
      </c>
      <c r="Z163" s="135">
        <v>8.8318402243233625E-3</v>
      </c>
      <c r="AA163" s="135">
        <v>4.4546920452618634E-2</v>
      </c>
      <c r="AB163" s="135">
        <v>6.777370789331888E-2</v>
      </c>
      <c r="AC163" s="135">
        <v>5.4302006557829463E-2</v>
      </c>
      <c r="AD163" s="135">
        <v>0.11658715141712146</v>
      </c>
      <c r="AE163" s="135">
        <v>0.24989297947284478</v>
      </c>
      <c r="AF163" s="135">
        <v>0.29946746648428912</v>
      </c>
      <c r="AG163" s="135">
        <v>6.1299861340334105E-2</v>
      </c>
      <c r="AH163" s="135">
        <v>6.3234012679809284E-2</v>
      </c>
      <c r="AI163" s="135">
        <v>0.94345080146403371</v>
      </c>
      <c r="AJ163" s="135">
        <v>9.1645534274441845E-2</v>
      </c>
      <c r="AK163" s="135">
        <v>0.1465085024297107</v>
      </c>
      <c r="AL163" s="135">
        <v>0.1434113237852305</v>
      </c>
      <c r="AM163" s="135">
        <v>9.7985991986901819E-2</v>
      </c>
      <c r="AN163" s="135">
        <v>0.75160677650544483</v>
      </c>
      <c r="AO163" s="135">
        <v>0.59344550529421336</v>
      </c>
      <c r="AP163" s="135">
        <v>0.23333448319690603</v>
      </c>
      <c r="AQ163" s="135">
        <v>0.35954822512007084</v>
      </c>
      <c r="AR163" s="135">
        <v>0.39001164753821177</v>
      </c>
      <c r="AS163" s="135">
        <v>0.44360260695498865</v>
      </c>
      <c r="AT163" s="135">
        <v>0.84368571315799312</v>
      </c>
      <c r="AV163" s="135">
        <v>24.250302838656246</v>
      </c>
      <c r="AW163" s="135">
        <v>391.66053720220248</v>
      </c>
      <c r="AX163" s="135">
        <v>1.2373788639901968</v>
      </c>
      <c r="AY163" s="135">
        <v>0.61477606537142504</v>
      </c>
      <c r="AZ163" s="135">
        <v>10649.728205959082</v>
      </c>
      <c r="BA163" s="135">
        <v>2.3377960853228568</v>
      </c>
      <c r="BB163" s="135">
        <v>0.14471273924698178</v>
      </c>
      <c r="BC163" s="135">
        <v>10.713123849310998</v>
      </c>
      <c r="BD163" s="135">
        <v>30.784292713670098</v>
      </c>
      <c r="BE163" s="135">
        <v>273.07619726914663</v>
      </c>
      <c r="BF163" s="135">
        <v>23.675056269768366</v>
      </c>
      <c r="BG163" s="135">
        <v>6.446299906566078</v>
      </c>
      <c r="BH163" s="135">
        <v>3.8381954433077801</v>
      </c>
      <c r="BI163" s="135">
        <v>147.30218166997139</v>
      </c>
      <c r="BJ163" s="135">
        <v>1.0951090929987488</v>
      </c>
      <c r="BK163" s="135">
        <v>6933.4050476270568</v>
      </c>
      <c r="BL163" s="135">
        <v>6.776321344699741</v>
      </c>
      <c r="BM163" s="135">
        <v>6.0855426864685942</v>
      </c>
      <c r="BN163" s="135">
        <v>35.734860770914224</v>
      </c>
      <c r="BO163" s="135">
        <v>3.3357466427039455</v>
      </c>
      <c r="BP163" s="135">
        <v>2.2266496385173284</v>
      </c>
      <c r="BQ163" s="135">
        <v>16.154735909828446</v>
      </c>
      <c r="BR163" s="135">
        <v>7.6417311101268464</v>
      </c>
      <c r="BS163" s="135">
        <v>4.8113199598139769</v>
      </c>
      <c r="BT163" s="135">
        <v>3.4511577770817556</v>
      </c>
    </row>
    <row r="164" spans="1:72" x14ac:dyDescent="0.3">
      <c r="A164" s="135">
        <v>1</v>
      </c>
      <c r="B164" s="135">
        <v>8.0000000000000693</v>
      </c>
      <c r="C164" s="135">
        <v>940</v>
      </c>
      <c r="E164" s="135">
        <v>30.322425025487401</v>
      </c>
      <c r="F164" s="135">
        <v>10.5585415864852</v>
      </c>
      <c r="G164" s="135">
        <v>1.1456197132252599</v>
      </c>
      <c r="K164" s="135">
        <v>41.319095312351898</v>
      </c>
      <c r="L164" s="135">
        <v>2.3505892569847902</v>
      </c>
      <c r="N164" s="135">
        <v>12.045570432956101</v>
      </c>
      <c r="Q164" s="172">
        <v>57.528905669070397</v>
      </c>
      <c r="R164" s="172">
        <v>14.940120286956899</v>
      </c>
      <c r="S164" s="172">
        <v>11.539460311072</v>
      </c>
      <c r="T164" s="172">
        <v>2.4547815716169898</v>
      </c>
      <c r="U164" s="172">
        <v>3.0318761512491301</v>
      </c>
      <c r="V164" s="172">
        <v>3.81696421681752</v>
      </c>
      <c r="W164" s="172">
        <v>3.4565413907134599</v>
      </c>
      <c r="X164" s="171">
        <f t="shared" si="3"/>
        <v>1.1042726776171095</v>
      </c>
      <c r="Z164" s="135">
        <v>8.7613923249050159E-3</v>
      </c>
      <c r="AA164" s="135">
        <v>4.4845398467259587E-2</v>
      </c>
      <c r="AB164" s="135">
        <v>6.8638886533082047E-2</v>
      </c>
      <c r="AC164" s="135">
        <v>5.4388007915145364E-2</v>
      </c>
      <c r="AD164" s="135">
        <v>0.11481143540490402</v>
      </c>
      <c r="AE164" s="135">
        <v>0.25111847846350821</v>
      </c>
      <c r="AF164" s="135">
        <v>0.3066881091346671</v>
      </c>
      <c r="AG164" s="135">
        <v>5.8648512769690894E-2</v>
      </c>
      <c r="AH164" s="135">
        <v>5.8049213524420162E-2</v>
      </c>
      <c r="AI164" s="135">
        <v>0.94818626102466452</v>
      </c>
      <c r="AJ164" s="135">
        <v>7.6593370405427894E-2</v>
      </c>
      <c r="AK164" s="135">
        <v>0.10789308895388604</v>
      </c>
      <c r="AL164" s="135">
        <v>0.13183017620533216</v>
      </c>
      <c r="AM164" s="135">
        <v>8.1557764275851666E-2</v>
      </c>
      <c r="AN164" s="135">
        <v>0.72580050193496704</v>
      </c>
      <c r="AO164" s="135">
        <v>0.54436942274709454</v>
      </c>
      <c r="AP164" s="135">
        <v>0.13901392801920104</v>
      </c>
      <c r="AQ164" s="135">
        <v>0.16239682822691143</v>
      </c>
      <c r="AR164" s="135">
        <v>0.1522275807418608</v>
      </c>
      <c r="AS164" s="135">
        <v>0.16896929887171364</v>
      </c>
      <c r="AT164" s="135">
        <v>0.58046868821699493</v>
      </c>
      <c r="AV164" s="135">
        <v>22.661957154918266</v>
      </c>
      <c r="AW164" s="135">
        <v>368.49185487583287</v>
      </c>
      <c r="AX164" s="135">
        <v>1.167924258469397</v>
      </c>
      <c r="AY164" s="135">
        <v>0.57974489995030321</v>
      </c>
      <c r="AZ164" s="135">
        <v>10181.070617483334</v>
      </c>
      <c r="BA164" s="135">
        <v>2.2584809896510873</v>
      </c>
      <c r="BB164" s="135">
        <v>0.13928572514670856</v>
      </c>
      <c r="BC164" s="135">
        <v>10.171783648113385</v>
      </c>
      <c r="BD164" s="135">
        <v>29.388526500453082</v>
      </c>
      <c r="BE164" s="135">
        <v>271.81314968123513</v>
      </c>
      <c r="BF164" s="135">
        <v>23.135642090828338</v>
      </c>
      <c r="BG164" s="135">
        <v>6.6067384711808366</v>
      </c>
      <c r="BH164" s="135">
        <v>3.7460737086393143</v>
      </c>
      <c r="BI164" s="135">
        <v>144.42369452831039</v>
      </c>
      <c r="BJ164" s="135">
        <v>1.1125609577574971</v>
      </c>
      <c r="BK164" s="135">
        <v>7196.1478878835496</v>
      </c>
      <c r="BL164" s="135">
        <v>7.6233650897787077</v>
      </c>
      <c r="BM164" s="135">
        <v>7.9014661331528062</v>
      </c>
      <c r="BN164" s="135">
        <v>49.109105012176641</v>
      </c>
      <c r="BO164" s="135">
        <v>4.7617581557016875</v>
      </c>
      <c r="BP164" s="135">
        <v>2.7936325583278658</v>
      </c>
      <c r="BQ164" s="135">
        <v>16.21473404594941</v>
      </c>
      <c r="BR164" s="135">
        <v>5.5348829837937146</v>
      </c>
      <c r="BS164" s="135">
        <v>3.641059958938095</v>
      </c>
      <c r="BT164" s="135">
        <v>2.6117307722340768</v>
      </c>
    </row>
    <row r="165" spans="1:72" x14ac:dyDescent="0.3">
      <c r="A165" s="135">
        <v>1</v>
      </c>
      <c r="B165" s="135">
        <v>8</v>
      </c>
      <c r="C165" s="135">
        <v>950.00000000001</v>
      </c>
      <c r="E165" s="135">
        <v>33.828539084294597</v>
      </c>
      <c r="F165" s="135">
        <v>10.5219090968864</v>
      </c>
      <c r="G165" s="135">
        <v>1.2256165836184701E-2</v>
      </c>
      <c r="K165" s="135">
        <v>40.966664964490903</v>
      </c>
      <c r="L165" s="135">
        <v>2.4825311662084402</v>
      </c>
      <c r="N165" s="135">
        <v>12.1880995222834</v>
      </c>
      <c r="Q165" s="172">
        <v>56.598833213102701</v>
      </c>
      <c r="R165" s="172">
        <v>14.8723647005993</v>
      </c>
      <c r="S165" s="172">
        <v>12.6358189783315</v>
      </c>
      <c r="T165" s="172">
        <v>2.7848218381916601</v>
      </c>
      <c r="U165" s="172">
        <v>3.1501503888395401</v>
      </c>
      <c r="V165" s="172">
        <v>3.8335853850897799</v>
      </c>
      <c r="W165" s="172">
        <v>3.1686897736796098</v>
      </c>
      <c r="X165" s="171">
        <f t="shared" si="3"/>
        <v>1.2098329779497683</v>
      </c>
      <c r="Z165" s="135">
        <v>8.2273046672136693E-3</v>
      </c>
      <c r="AA165" s="135">
        <v>4.4091879885175267E-2</v>
      </c>
      <c r="AB165" s="135">
        <v>6.7946665496794123E-2</v>
      </c>
      <c r="AC165" s="135">
        <v>5.3734490736028276E-2</v>
      </c>
      <c r="AD165" s="135">
        <v>0.11025963056951422</v>
      </c>
      <c r="AE165" s="135">
        <v>0.25532161455004909</v>
      </c>
      <c r="AF165" s="135">
        <v>0.31828952093445062</v>
      </c>
      <c r="AG165" s="135">
        <v>5.4602506895257363E-2</v>
      </c>
      <c r="AH165" s="135">
        <v>5.1313446143741691E-2</v>
      </c>
      <c r="AI165" s="135">
        <v>0.9358636713540206</v>
      </c>
      <c r="AJ165" s="135">
        <v>6.1192161411801047E-2</v>
      </c>
      <c r="AK165" s="135">
        <v>8.3662645743682693E-2</v>
      </c>
      <c r="AL165" s="135">
        <v>0.12629276377774076</v>
      </c>
      <c r="AM165" s="135">
        <v>7.9815355352375592E-2</v>
      </c>
      <c r="AN165" s="135">
        <v>0.70136273440241415</v>
      </c>
      <c r="AO165" s="135">
        <v>0.51492344301798221</v>
      </c>
      <c r="AP165" s="135">
        <v>0.10969256646328185</v>
      </c>
      <c r="AQ165" s="135">
        <v>0.13280046700101888</v>
      </c>
      <c r="AR165" s="135">
        <v>0.12368728057845728</v>
      </c>
      <c r="AS165" s="135">
        <v>0.14322186359985054</v>
      </c>
      <c r="AT165" s="135">
        <v>0.58462549030284439</v>
      </c>
      <c r="AV165" s="135">
        <v>20.39394239363698</v>
      </c>
      <c r="AW165" s="135">
        <v>335.40916737343196</v>
      </c>
      <c r="AX165" s="135">
        <v>1.0698070159758322</v>
      </c>
      <c r="AY165" s="135">
        <v>0.52900079401330191</v>
      </c>
      <c r="AZ165" s="135">
        <v>9487.2969102048428</v>
      </c>
      <c r="BA165" s="135">
        <v>2.1291887933279816</v>
      </c>
      <c r="BB165" s="135">
        <v>0.13116939440614042</v>
      </c>
      <c r="BC165" s="135">
        <v>9.3478744542861705</v>
      </c>
      <c r="BD165" s="135">
        <v>27.133014389567116</v>
      </c>
      <c r="BE165" s="135">
        <v>273.6120818822817</v>
      </c>
      <c r="BF165" s="135">
        <v>21.780617603358653</v>
      </c>
      <c r="BG165" s="135">
        <v>6.3508807918344043</v>
      </c>
      <c r="BH165" s="135">
        <v>3.5083131570327706</v>
      </c>
      <c r="BI165" s="135">
        <v>132.95819433988888</v>
      </c>
      <c r="BJ165" s="135">
        <v>1.1216527658975688</v>
      </c>
      <c r="BK165" s="135">
        <v>7233.3454594899413</v>
      </c>
      <c r="BL165" s="135">
        <v>7.4232623674590208</v>
      </c>
      <c r="BM165" s="135">
        <v>7.7200797639244652</v>
      </c>
      <c r="BN165" s="135">
        <v>47.842212513638316</v>
      </c>
      <c r="BO165" s="135">
        <v>4.6287167583886291</v>
      </c>
      <c r="BP165" s="135">
        <v>2.7263677542268052</v>
      </c>
      <c r="BQ165" s="135">
        <v>16.232359712932457</v>
      </c>
      <c r="BR165" s="135">
        <v>5.719051597044837</v>
      </c>
      <c r="BS165" s="135">
        <v>3.4286916868767094</v>
      </c>
      <c r="BT165" s="135">
        <v>2.4593991002913111</v>
      </c>
    </row>
    <row r="166" spans="1:72" x14ac:dyDescent="0.3">
      <c r="A166" s="135">
        <v>1</v>
      </c>
      <c r="B166" s="135">
        <v>7.9999999999999698</v>
      </c>
      <c r="C166" s="135">
        <v>960</v>
      </c>
      <c r="E166" s="135">
        <v>37.8553247658445</v>
      </c>
      <c r="F166" s="135">
        <v>10.315013551026</v>
      </c>
      <c r="K166" s="135">
        <v>38.980994828664201</v>
      </c>
      <c r="L166" s="135">
        <v>2.4934074829186299</v>
      </c>
      <c r="N166" s="135">
        <v>10.355259371546699</v>
      </c>
      <c r="Q166" s="172">
        <v>56.404616925810302</v>
      </c>
      <c r="R166" s="172">
        <v>14.7411639202152</v>
      </c>
      <c r="S166" s="172">
        <v>13.129197735728701</v>
      </c>
      <c r="T166" s="172">
        <v>3.0733519191999399</v>
      </c>
      <c r="U166" s="172">
        <v>3.2839525530302001</v>
      </c>
      <c r="V166" s="172">
        <v>3.8389579634977502</v>
      </c>
      <c r="W166" s="172">
        <v>2.88685853139298</v>
      </c>
      <c r="X166" s="171">
        <f t="shared" si="3"/>
        <v>1.3298046723631307</v>
      </c>
      <c r="Z166" s="135">
        <v>7.3014450270324901E-3</v>
      </c>
      <c r="AA166" s="135">
        <v>4.1407391358698281E-2</v>
      </c>
      <c r="AB166" s="135">
        <v>6.3465463097935507E-2</v>
      </c>
      <c r="AC166" s="135">
        <v>5.0233757205716073E-2</v>
      </c>
      <c r="AD166" s="135">
        <v>0.10434912294554309</v>
      </c>
      <c r="AE166" s="135">
        <v>0.25596219000192566</v>
      </c>
      <c r="AF166" s="135">
        <v>0.31701650439750556</v>
      </c>
      <c r="AG166" s="135">
        <v>5.2019524230669967E-2</v>
      </c>
      <c r="AH166" s="135">
        <v>4.8946838071900381E-2</v>
      </c>
      <c r="AI166" s="135">
        <v>0.8899727342299637</v>
      </c>
      <c r="AJ166" s="135">
        <v>5.8399127492198825E-2</v>
      </c>
      <c r="AK166" s="135">
        <v>8.005502188761153E-2</v>
      </c>
      <c r="AL166" s="135">
        <v>0.12080410396850522</v>
      </c>
      <c r="AM166" s="135">
        <v>7.8909608727103453E-2</v>
      </c>
      <c r="AN166" s="135">
        <v>0.65975923719912644</v>
      </c>
      <c r="AO166" s="135">
        <v>0.50111891452826962</v>
      </c>
      <c r="AP166" s="135">
        <v>0.10512579602232969</v>
      </c>
      <c r="AQ166" s="135">
        <v>0.12728604183791967</v>
      </c>
      <c r="AR166" s="135">
        <v>0.11860960592269208</v>
      </c>
      <c r="AS166" s="135">
        <v>0.13706748652464656</v>
      </c>
      <c r="AT166" s="135">
        <v>0.58111848255308873</v>
      </c>
      <c r="AV166" s="135">
        <v>18.298538368800639</v>
      </c>
      <c r="AW166" s="135">
        <v>304.85864046164897</v>
      </c>
      <c r="AX166" s="135">
        <v>0.98087613647259497</v>
      </c>
      <c r="AY166" s="135">
        <v>0.48261819007637846</v>
      </c>
      <c r="AZ166" s="135">
        <v>8799.2897918751805</v>
      </c>
      <c r="BA166" s="135">
        <v>2.0088533912959621</v>
      </c>
      <c r="BB166" s="135">
        <v>0.12509365760434038</v>
      </c>
      <c r="BC166" s="135">
        <v>8.51828949177707</v>
      </c>
      <c r="BD166" s="135">
        <v>24.696121486283534</v>
      </c>
      <c r="BE166" s="135">
        <v>281.22936341468136</v>
      </c>
      <c r="BF166" s="135">
        <v>19.886936341463279</v>
      </c>
      <c r="BG166" s="135">
        <v>5.8369867672972511</v>
      </c>
      <c r="BH166" s="135">
        <v>3.2625955175007793</v>
      </c>
      <c r="BI166" s="135">
        <v>121.61143541321633</v>
      </c>
      <c r="BJ166" s="135">
        <v>1.1413230844221933</v>
      </c>
      <c r="BK166" s="135">
        <v>7118.5065715658357</v>
      </c>
      <c r="BL166" s="135">
        <v>6.8711748760523079</v>
      </c>
      <c r="BM166" s="135">
        <v>7.1888252795567906</v>
      </c>
      <c r="BN166" s="135">
        <v>44.443186370052942</v>
      </c>
      <c r="BO166" s="135">
        <v>4.3225267676072141</v>
      </c>
      <c r="BP166" s="135">
        <v>2.6727505287194178</v>
      </c>
      <c r="BQ166" s="135">
        <v>16.058794904293059</v>
      </c>
      <c r="BR166" s="135">
        <v>6.3278397969273765</v>
      </c>
      <c r="BS166" s="135">
        <v>3.1870873844175787</v>
      </c>
      <c r="BT166" s="135">
        <v>2.2860964360801197</v>
      </c>
    </row>
    <row r="167" spans="1:72" x14ac:dyDescent="0.3">
      <c r="A167" s="135">
        <v>1</v>
      </c>
      <c r="B167" s="135">
        <v>7.9999999999999698</v>
      </c>
      <c r="C167" s="135">
        <v>970</v>
      </c>
      <c r="E167" s="135">
        <v>37.8553247658445</v>
      </c>
      <c r="F167" s="135">
        <v>10.315013551026</v>
      </c>
      <c r="K167" s="135">
        <v>38.980994828664201</v>
      </c>
      <c r="L167" s="135">
        <v>2.4934074829186299</v>
      </c>
      <c r="N167" s="135">
        <v>10.355259371546699</v>
      </c>
      <c r="Q167" s="172">
        <v>56.404616925810302</v>
      </c>
      <c r="R167" s="172">
        <v>14.7411639202152</v>
      </c>
      <c r="S167" s="172">
        <v>13.129197735728701</v>
      </c>
      <c r="T167" s="172">
        <v>3.0733519191999399</v>
      </c>
      <c r="U167" s="172">
        <v>3.2839525530302001</v>
      </c>
      <c r="V167" s="172">
        <v>3.8389579634977502</v>
      </c>
      <c r="W167" s="172">
        <v>2.88685853139298</v>
      </c>
      <c r="X167" s="171">
        <f t="shared" si="3"/>
        <v>1.3298046723631307</v>
      </c>
      <c r="Z167" s="135">
        <v>7.3014450270324901E-3</v>
      </c>
      <c r="AA167" s="135">
        <v>4.1407391358698281E-2</v>
      </c>
      <c r="AB167" s="135">
        <v>6.3465463097935507E-2</v>
      </c>
      <c r="AC167" s="135">
        <v>5.0233757205716073E-2</v>
      </c>
      <c r="AD167" s="135">
        <v>0.10434912294554309</v>
      </c>
      <c r="AE167" s="135">
        <v>0.25596219000192566</v>
      </c>
      <c r="AF167" s="135">
        <v>0.31701650439750556</v>
      </c>
      <c r="AG167" s="135">
        <v>5.2019524230669967E-2</v>
      </c>
      <c r="AH167" s="135">
        <v>4.8946838071900381E-2</v>
      </c>
      <c r="AI167" s="135">
        <v>0.8899727342299637</v>
      </c>
      <c r="AJ167" s="135">
        <v>5.8399127492198825E-2</v>
      </c>
      <c r="AK167" s="135">
        <v>8.005502188761153E-2</v>
      </c>
      <c r="AL167" s="135">
        <v>0.12080410396850522</v>
      </c>
      <c r="AM167" s="135">
        <v>7.8909608727103453E-2</v>
      </c>
      <c r="AN167" s="135">
        <v>0.65975923719912644</v>
      </c>
      <c r="AO167" s="135">
        <v>0.50111891452826962</v>
      </c>
      <c r="AP167" s="135">
        <v>0.10512579602232969</v>
      </c>
      <c r="AQ167" s="135">
        <v>0.12728604183791967</v>
      </c>
      <c r="AR167" s="135">
        <v>0.11860960592269208</v>
      </c>
      <c r="AS167" s="135">
        <v>0.13706748652464656</v>
      </c>
      <c r="AT167" s="135">
        <v>0.58111848255308873</v>
      </c>
      <c r="AV167" s="135">
        <v>18.298538368800639</v>
      </c>
      <c r="AW167" s="135">
        <v>304.85864046164897</v>
      </c>
      <c r="AX167" s="135">
        <v>0.98087613647259497</v>
      </c>
      <c r="AY167" s="135">
        <v>0.48261819007637846</v>
      </c>
      <c r="AZ167" s="135">
        <v>8799.2897918751805</v>
      </c>
      <c r="BA167" s="135">
        <v>2.0088533912959621</v>
      </c>
      <c r="BB167" s="135">
        <v>0.12509365760434038</v>
      </c>
      <c r="BC167" s="135">
        <v>8.51828949177707</v>
      </c>
      <c r="BD167" s="135">
        <v>24.696121486283534</v>
      </c>
      <c r="BE167" s="135">
        <v>281.22936341468136</v>
      </c>
      <c r="BF167" s="135">
        <v>19.886936341463279</v>
      </c>
      <c r="BG167" s="135">
        <v>5.8369867672972511</v>
      </c>
      <c r="BH167" s="135">
        <v>3.2625955175007793</v>
      </c>
      <c r="BI167" s="135">
        <v>121.61143541321633</v>
      </c>
      <c r="BJ167" s="135">
        <v>1.1413230844221933</v>
      </c>
      <c r="BK167" s="135">
        <v>7118.5065715658357</v>
      </c>
      <c r="BL167" s="135">
        <v>6.8711748760523079</v>
      </c>
      <c r="BM167" s="135">
        <v>7.1888252795567906</v>
      </c>
      <c r="BN167" s="135">
        <v>44.443186370052942</v>
      </c>
      <c r="BO167" s="135">
        <v>4.3225267676072141</v>
      </c>
      <c r="BP167" s="135">
        <v>2.6727505287194178</v>
      </c>
      <c r="BQ167" s="135">
        <v>16.058794904293059</v>
      </c>
      <c r="BR167" s="135">
        <v>6.3278397969273765</v>
      </c>
      <c r="BS167" s="135">
        <v>3.1870873844175787</v>
      </c>
      <c r="BT167" s="135">
        <v>2.2860964360801197</v>
      </c>
    </row>
    <row r="168" spans="1:72" x14ac:dyDescent="0.3">
      <c r="A168" s="135">
        <v>1</v>
      </c>
      <c r="B168" s="135">
        <v>7.9999999999999796</v>
      </c>
      <c r="C168" s="135">
        <v>980</v>
      </c>
      <c r="E168" s="135">
        <v>42.988742150758497</v>
      </c>
      <c r="F168" s="135">
        <v>10.026598562017</v>
      </c>
      <c r="K168" s="135">
        <v>36.3833897040073</v>
      </c>
      <c r="L168" s="135">
        <v>2.5353517974936999</v>
      </c>
      <c r="N168" s="135">
        <v>8.0659177857235296</v>
      </c>
      <c r="Q168" s="172">
        <v>56.202960305167501</v>
      </c>
      <c r="R168" s="172">
        <v>14.692312475319</v>
      </c>
      <c r="S168" s="172">
        <v>13.4829370413708</v>
      </c>
      <c r="T168" s="172">
        <v>3.3975419735877699</v>
      </c>
      <c r="U168" s="172">
        <v>3.45796982914587</v>
      </c>
      <c r="V168" s="172">
        <v>3.84548721145425</v>
      </c>
      <c r="W168" s="172">
        <v>2.5943679798355599</v>
      </c>
      <c r="X168" s="171">
        <f t="shared" si="3"/>
        <v>1.4822443236051619</v>
      </c>
      <c r="Z168" s="135">
        <v>6.1551469589453296E-3</v>
      </c>
      <c r="AA168" s="135">
        <v>3.7957825227206587E-2</v>
      </c>
      <c r="AB168" s="135">
        <v>5.7759392462489532E-2</v>
      </c>
      <c r="AC168" s="135">
        <v>4.5777879617530354E-2</v>
      </c>
      <c r="AD168" s="135">
        <v>9.673018036845496E-2</v>
      </c>
      <c r="AE168" s="135">
        <v>0.25972905086184972</v>
      </c>
      <c r="AF168" s="135">
        <v>0.31885571498419413</v>
      </c>
      <c r="AG168" s="135">
        <v>4.8691185250355117E-2</v>
      </c>
      <c r="AH168" s="135">
        <v>4.5934291569157286E-2</v>
      </c>
      <c r="AI168" s="135">
        <v>0.83004754574332562</v>
      </c>
      <c r="AJ168" s="135">
        <v>5.4942369074797791E-2</v>
      </c>
      <c r="AK168" s="135">
        <v>7.5636417152554744E-2</v>
      </c>
      <c r="AL168" s="135">
        <v>0.11464394619516667</v>
      </c>
      <c r="AM168" s="135">
        <v>7.844044861701166E-2</v>
      </c>
      <c r="AN168" s="135">
        <v>0.6063004449130911</v>
      </c>
      <c r="AO168" s="135">
        <v>0.4876285033388072</v>
      </c>
      <c r="AP168" s="135">
        <v>9.9507070536671863E-2</v>
      </c>
      <c r="AQ168" s="135">
        <v>0.12043195202838865</v>
      </c>
      <c r="AR168" s="135">
        <v>0.11232480391945522</v>
      </c>
      <c r="AS168" s="135">
        <v>0.12936291338724262</v>
      </c>
      <c r="AT168" s="135">
        <v>0.58205098507226427</v>
      </c>
      <c r="AV168" s="135">
        <v>16.174563523707441</v>
      </c>
      <c r="AW168" s="135">
        <v>272.96223963678244</v>
      </c>
      <c r="AX168" s="135">
        <v>0.88587972557588501</v>
      </c>
      <c r="AY168" s="135">
        <v>0.43370384599438672</v>
      </c>
      <c r="AZ168" s="135">
        <v>8043.9863286795089</v>
      </c>
      <c r="BA168" s="135">
        <v>1.8686342495628951</v>
      </c>
      <c r="BB168" s="135">
        <v>0.11770896853933914</v>
      </c>
      <c r="BC168" s="135">
        <v>7.6478179204262622</v>
      </c>
      <c r="BD168" s="135">
        <v>22.145473712996512</v>
      </c>
      <c r="BE168" s="135">
        <v>290.10927736165553</v>
      </c>
      <c r="BF168" s="135">
        <v>17.887700733433036</v>
      </c>
      <c r="BG168" s="135">
        <v>5.2853151116021317</v>
      </c>
      <c r="BH168" s="135">
        <v>2.9884055280092721</v>
      </c>
      <c r="BI168" s="135">
        <v>109.56426319509525</v>
      </c>
      <c r="BJ168" s="135">
        <v>1.1604713569835345</v>
      </c>
      <c r="BK168" s="135">
        <v>6938.3182141240713</v>
      </c>
      <c r="BL168" s="135">
        <v>6.2677545183442041</v>
      </c>
      <c r="BM168" s="135">
        <v>6.5991746647028933</v>
      </c>
      <c r="BN168" s="135">
        <v>40.694420516525376</v>
      </c>
      <c r="BO168" s="135">
        <v>3.980034537510849</v>
      </c>
      <c r="BP168" s="135">
        <v>2.5954350478887696</v>
      </c>
      <c r="BQ168" s="135">
        <v>15.875037159453019</v>
      </c>
      <c r="BR168" s="135">
        <v>7.128969369249198</v>
      </c>
      <c r="BS168" s="135">
        <v>2.9466420000174161</v>
      </c>
      <c r="BT168" s="135">
        <v>2.1136250633036324</v>
      </c>
    </row>
    <row r="169" spans="1:72" x14ac:dyDescent="0.3">
      <c r="A169" s="135">
        <v>1</v>
      </c>
      <c r="B169" s="135">
        <v>7.9999999999999796</v>
      </c>
      <c r="C169" s="135">
        <v>990</v>
      </c>
      <c r="E169" s="135">
        <v>42.988742150758497</v>
      </c>
      <c r="F169" s="135">
        <v>10.026598562017</v>
      </c>
      <c r="K169" s="135">
        <v>36.3833897040073</v>
      </c>
      <c r="L169" s="135">
        <v>2.5353517974936999</v>
      </c>
      <c r="N169" s="135">
        <v>8.0659177857235296</v>
      </c>
      <c r="Q169" s="172">
        <v>56.202960305167501</v>
      </c>
      <c r="R169" s="172">
        <v>14.692312475319</v>
      </c>
      <c r="S169" s="172">
        <v>13.4829370413708</v>
      </c>
      <c r="T169" s="172">
        <v>3.3975419735877699</v>
      </c>
      <c r="U169" s="172">
        <v>3.45796982914587</v>
      </c>
      <c r="V169" s="172">
        <v>3.84548721145425</v>
      </c>
      <c r="W169" s="172">
        <v>2.5943679798355599</v>
      </c>
      <c r="X169" s="171">
        <f t="shared" si="3"/>
        <v>1.4822443236051619</v>
      </c>
      <c r="Z169" s="135">
        <v>6.1551469589453296E-3</v>
      </c>
      <c r="AA169" s="135">
        <v>3.7957825227206587E-2</v>
      </c>
      <c r="AB169" s="135">
        <v>5.7759392462489532E-2</v>
      </c>
      <c r="AC169" s="135">
        <v>4.5777879617530354E-2</v>
      </c>
      <c r="AD169" s="135">
        <v>9.673018036845496E-2</v>
      </c>
      <c r="AE169" s="135">
        <v>0.25972905086184972</v>
      </c>
      <c r="AF169" s="135">
        <v>0.31885571498419413</v>
      </c>
      <c r="AG169" s="135">
        <v>4.8691185250355117E-2</v>
      </c>
      <c r="AH169" s="135">
        <v>4.5934291569157286E-2</v>
      </c>
      <c r="AI169" s="135">
        <v>0.83004754574332562</v>
      </c>
      <c r="AJ169" s="135">
        <v>5.4942369074797791E-2</v>
      </c>
      <c r="AK169" s="135">
        <v>7.5636417152554744E-2</v>
      </c>
      <c r="AL169" s="135">
        <v>0.11464394619516667</v>
      </c>
      <c r="AM169" s="135">
        <v>7.844044861701166E-2</v>
      </c>
      <c r="AN169" s="135">
        <v>0.6063004449130911</v>
      </c>
      <c r="AO169" s="135">
        <v>0.4876285033388072</v>
      </c>
      <c r="AP169" s="135">
        <v>9.9507070536671863E-2</v>
      </c>
      <c r="AQ169" s="135">
        <v>0.12043195202838865</v>
      </c>
      <c r="AR169" s="135">
        <v>0.11232480391945522</v>
      </c>
      <c r="AS169" s="135">
        <v>0.12936291338724262</v>
      </c>
      <c r="AT169" s="135">
        <v>0.58205098507226427</v>
      </c>
      <c r="AV169" s="135">
        <v>16.174563523707441</v>
      </c>
      <c r="AW169" s="135">
        <v>272.96223963678244</v>
      </c>
      <c r="AX169" s="135">
        <v>0.88587972557588501</v>
      </c>
      <c r="AY169" s="135">
        <v>0.43370384599438672</v>
      </c>
      <c r="AZ169" s="135">
        <v>8043.9863286795089</v>
      </c>
      <c r="BA169" s="135">
        <v>1.8686342495628951</v>
      </c>
      <c r="BB169" s="135">
        <v>0.11770896853933914</v>
      </c>
      <c r="BC169" s="135">
        <v>7.6478179204262622</v>
      </c>
      <c r="BD169" s="135">
        <v>22.145473712996512</v>
      </c>
      <c r="BE169" s="135">
        <v>290.10927736165553</v>
      </c>
      <c r="BF169" s="135">
        <v>17.887700733433036</v>
      </c>
      <c r="BG169" s="135">
        <v>5.2853151116021317</v>
      </c>
      <c r="BH169" s="135">
        <v>2.9884055280092721</v>
      </c>
      <c r="BI169" s="135">
        <v>109.56426319509525</v>
      </c>
      <c r="BJ169" s="135">
        <v>1.1604713569835345</v>
      </c>
      <c r="BK169" s="135">
        <v>6938.3182141240713</v>
      </c>
      <c r="BL169" s="135">
        <v>6.2677545183442041</v>
      </c>
      <c r="BM169" s="135">
        <v>6.5991746647028933</v>
      </c>
      <c r="BN169" s="135">
        <v>40.694420516525376</v>
      </c>
      <c r="BO169" s="135">
        <v>3.980034537510849</v>
      </c>
      <c r="BP169" s="135">
        <v>2.5954350478887696</v>
      </c>
      <c r="BQ169" s="135">
        <v>15.875037159453019</v>
      </c>
      <c r="BR169" s="135">
        <v>7.128969369249198</v>
      </c>
      <c r="BS169" s="135">
        <v>2.9466420000174161</v>
      </c>
      <c r="BT169" s="135">
        <v>2.1136250633036324</v>
      </c>
    </row>
    <row r="170" spans="1:72" x14ac:dyDescent="0.3">
      <c r="A170" s="135">
        <v>1</v>
      </c>
      <c r="B170" s="135">
        <v>8</v>
      </c>
      <c r="C170" s="135">
        <v>1000</v>
      </c>
      <c r="E170" s="135">
        <v>45.666127317140699</v>
      </c>
      <c r="F170" s="135">
        <v>9.7690659279795202</v>
      </c>
      <c r="K170" s="135">
        <v>35.0652138003028</v>
      </c>
      <c r="L170" s="135">
        <v>2.5578609364464202</v>
      </c>
      <c r="N170" s="135">
        <v>6.9417320181305104</v>
      </c>
      <c r="Q170" s="172">
        <v>56.194510659365001</v>
      </c>
      <c r="R170" s="172">
        <v>14.639992772945901</v>
      </c>
      <c r="S170" s="172">
        <v>13.513452578216899</v>
      </c>
      <c r="T170" s="172">
        <v>3.59779530798586</v>
      </c>
      <c r="U170" s="172">
        <v>3.5147472097873398</v>
      </c>
      <c r="V170" s="172">
        <v>3.8792145857325901</v>
      </c>
      <c r="W170" s="172">
        <v>2.47026128427951</v>
      </c>
      <c r="X170" s="171">
        <f t="shared" si="3"/>
        <v>1.5703661027355749</v>
      </c>
      <c r="Z170" s="135">
        <v>5.5802901514369532E-3</v>
      </c>
      <c r="AA170" s="135">
        <v>3.6218517531036019E-2</v>
      </c>
      <c r="AB170" s="135">
        <v>5.4798108141757798E-2</v>
      </c>
      <c r="AC170" s="135">
        <v>4.3515661994166926E-2</v>
      </c>
      <c r="AD170" s="135">
        <v>9.2877619114867402E-2</v>
      </c>
      <c r="AE170" s="135">
        <v>0.26175982122095037</v>
      </c>
      <c r="AF170" s="135">
        <v>0.31995151981205011</v>
      </c>
      <c r="AG170" s="135">
        <v>4.697136004673412E-2</v>
      </c>
      <c r="AH170" s="135">
        <v>4.4340367376338452E-2</v>
      </c>
      <c r="AI170" s="135">
        <v>0.79962012424892581</v>
      </c>
      <c r="AJ170" s="135">
        <v>5.3061532691686036E-2</v>
      </c>
      <c r="AK170" s="135">
        <v>7.3109521951693998E-2</v>
      </c>
      <c r="AL170" s="135">
        <v>0.11140845733762154</v>
      </c>
      <c r="AM170" s="135">
        <v>7.810320080590491E-2</v>
      </c>
      <c r="AN170" s="135">
        <v>0.57904876673364503</v>
      </c>
      <c r="AO170" s="135">
        <v>0.48059764645048858</v>
      </c>
      <c r="AP170" s="135">
        <v>9.6194294299169036E-2</v>
      </c>
      <c r="AQ170" s="135">
        <v>0.11633649123906223</v>
      </c>
      <c r="AR170" s="135">
        <v>0.10848588504637974</v>
      </c>
      <c r="AS170" s="135">
        <v>0.12477214272728653</v>
      </c>
      <c r="AT170" s="135">
        <v>0.58209532572352352</v>
      </c>
      <c r="AV170" s="135">
        <v>15.249299034766997</v>
      </c>
      <c r="AW170" s="135">
        <v>258.74364779230626</v>
      </c>
      <c r="AX170" s="135">
        <v>0.84286662168747206</v>
      </c>
      <c r="AY170" s="135">
        <v>0.41174432945579831</v>
      </c>
      <c r="AZ170" s="135">
        <v>7693.5841104462443</v>
      </c>
      <c r="BA170" s="135">
        <v>1.8033496583668029</v>
      </c>
      <c r="BB170" s="135">
        <v>0.11419316688076661</v>
      </c>
      <c r="BC170" s="135">
        <v>7.2586604467504268</v>
      </c>
      <c r="BD170" s="135">
        <v>21.00870436278375</v>
      </c>
      <c r="BE170" s="135">
        <v>294.01009856500912</v>
      </c>
      <c r="BF170" s="135">
        <v>16.993082889623746</v>
      </c>
      <c r="BG170" s="135">
        <v>5.0364182624143288</v>
      </c>
      <c r="BH170" s="135">
        <v>2.8615965480133867</v>
      </c>
      <c r="BI170" s="135">
        <v>104.18800373983633</v>
      </c>
      <c r="BJ170" s="135">
        <v>1.1668900504750477</v>
      </c>
      <c r="BK170" s="135">
        <v>6842.6415413993727</v>
      </c>
      <c r="BL170" s="135">
        <v>5.9929967384842291</v>
      </c>
      <c r="BM170" s="135">
        <v>6.3284882312701543</v>
      </c>
      <c r="BN170" s="135">
        <v>38.983265555799576</v>
      </c>
      <c r="BO170" s="135">
        <v>3.8220642855448275</v>
      </c>
      <c r="BP170" s="135">
        <v>2.5577790039802251</v>
      </c>
      <c r="BQ170" s="135">
        <v>15.792097790314795</v>
      </c>
      <c r="BR170" s="135">
        <v>7.541956641476613</v>
      </c>
      <c r="BS170" s="135">
        <v>2.8378763120093802</v>
      </c>
      <c r="BT170" s="135">
        <v>2.0356074811881633</v>
      </c>
    </row>
    <row r="172" spans="1:72" x14ac:dyDescent="0.3">
      <c r="A172" s="135">
        <v>1</v>
      </c>
      <c r="B172" s="135">
        <v>9</v>
      </c>
      <c r="C172" s="135">
        <v>600</v>
      </c>
      <c r="G172" s="135">
        <v>51.498864687348402</v>
      </c>
      <c r="H172" s="135">
        <v>9.2318940026673104</v>
      </c>
      <c r="I172" s="135">
        <v>11.2119466035308</v>
      </c>
      <c r="K172" s="135">
        <v>20.4472908387012</v>
      </c>
      <c r="L172" s="135">
        <v>8.0808891932509702E-2</v>
      </c>
      <c r="M172" s="135">
        <v>1.5775926610222799</v>
      </c>
      <c r="Z172" s="135">
        <v>3.8836380035599694E-2</v>
      </c>
      <c r="AA172" s="135">
        <v>7.5129143098158394E-2</v>
      </c>
      <c r="AB172" s="135">
        <v>5.204764537970049E-2</v>
      </c>
      <c r="AC172" s="135">
        <v>5.2118060646718964E-2</v>
      </c>
      <c r="AD172" s="135">
        <v>0.23689989777969228</v>
      </c>
      <c r="AE172" s="135">
        <v>0.45785597882637741</v>
      </c>
      <c r="AF172" s="135">
        <v>0.3143824843230878</v>
      </c>
      <c r="AG172" s="135">
        <v>0.26661613279182461</v>
      </c>
      <c r="AH172" s="135">
        <v>0.43297678845462156</v>
      </c>
      <c r="AI172" s="135">
        <v>0.74259058200801109</v>
      </c>
      <c r="AJ172" s="135">
        <v>0.91398399415884157</v>
      </c>
      <c r="AK172" s="135">
        <v>1.4057444858603207</v>
      </c>
      <c r="AL172" s="135">
        <v>0.48865612993064689</v>
      </c>
      <c r="AM172" s="135">
        <v>0.34732191851888572</v>
      </c>
      <c r="AN172" s="135">
        <v>1.5190980091936246</v>
      </c>
      <c r="AO172" s="135">
        <v>3.3062788677508332</v>
      </c>
      <c r="AP172" s="135">
        <v>1.8124559164484975</v>
      </c>
      <c r="AQ172" s="135">
        <v>2.1896631575753354</v>
      </c>
      <c r="AR172" s="135">
        <v>2.263714047902714</v>
      </c>
      <c r="AS172" s="135">
        <v>2.3043720994350507</v>
      </c>
      <c r="AT172" s="135">
        <v>2.0842148633939868</v>
      </c>
      <c r="AV172" s="135">
        <v>180.50086011039713</v>
      </c>
      <c r="AW172" s="135">
        <v>1640.5085286141268</v>
      </c>
      <c r="AX172" s="135">
        <v>7.8773976614878203</v>
      </c>
      <c r="AY172" s="135">
        <v>3.7945170049314556</v>
      </c>
      <c r="AZ172" s="135">
        <v>16469.449909296065</v>
      </c>
      <c r="BA172" s="135">
        <v>2.3588203495089548</v>
      </c>
      <c r="BB172" s="135">
        <v>0.22901775688663734</v>
      </c>
      <c r="BC172" s="135">
        <v>13.12748768557385</v>
      </c>
      <c r="BD172" s="135">
        <v>23.326885572893794</v>
      </c>
      <c r="BE172" s="135">
        <v>352.8189103766112</v>
      </c>
      <c r="BF172" s="135">
        <v>9.026416275038434</v>
      </c>
      <c r="BG172" s="135">
        <v>1.7784170773182801</v>
      </c>
      <c r="BH172" s="135">
        <v>3.02871469188374</v>
      </c>
      <c r="BI172" s="135">
        <v>149.7170124527355</v>
      </c>
      <c r="BJ172" s="135">
        <v>0.59245683593367526</v>
      </c>
      <c r="BK172" s="135">
        <v>1485.528050252216</v>
      </c>
      <c r="BL172" s="135">
        <v>1.682799549672064</v>
      </c>
      <c r="BM172" s="135">
        <v>1.5025142057206156</v>
      </c>
      <c r="BN172" s="135">
        <v>8.8792133523323109</v>
      </c>
      <c r="BO172" s="135">
        <v>0.8698681955450821</v>
      </c>
      <c r="BP172" s="135">
        <v>0.94855863218468961</v>
      </c>
      <c r="BQ172" s="135">
        <v>10.299726892690506</v>
      </c>
      <c r="BR172" s="135">
        <v>39.735379292799166</v>
      </c>
      <c r="BS172" s="135">
        <v>13.839405641524809</v>
      </c>
      <c r="BT172" s="135">
        <v>9.9269998272540843</v>
      </c>
    </row>
    <row r="173" spans="1:72" x14ac:dyDescent="0.3">
      <c r="A173" s="135">
        <v>1</v>
      </c>
      <c r="B173" s="135">
        <v>9</v>
      </c>
      <c r="C173" s="135">
        <v>610</v>
      </c>
      <c r="G173" s="135">
        <v>51.664318126601998</v>
      </c>
      <c r="H173" s="135">
        <v>8.96319175875003</v>
      </c>
      <c r="I173" s="135">
        <v>11.221660345362899</v>
      </c>
      <c r="K173" s="135">
        <v>20.652336184551199</v>
      </c>
      <c r="L173" s="135">
        <v>6.3706676426560901E-2</v>
      </c>
      <c r="M173" s="135">
        <v>1.5416999744598601</v>
      </c>
      <c r="Z173" s="135">
        <v>3.8747706042658266E-2</v>
      </c>
      <c r="AA173" s="135">
        <v>7.4852771196298531E-2</v>
      </c>
      <c r="AB173" s="135">
        <v>5.2241339125863338E-2</v>
      </c>
      <c r="AC173" s="135">
        <v>5.2246241660648549E-2</v>
      </c>
      <c r="AD173" s="135">
        <v>0.23770934661360862</v>
      </c>
      <c r="AE173" s="135">
        <v>0.45664387242566418</v>
      </c>
      <c r="AF173" s="135">
        <v>0.31051469630979661</v>
      </c>
      <c r="AG173" s="135">
        <v>0.26568796848770665</v>
      </c>
      <c r="AH173" s="135">
        <v>0.4313714401124904</v>
      </c>
      <c r="AI173" s="135">
        <v>0.74692864159707073</v>
      </c>
      <c r="AJ173" s="135">
        <v>0.91159096183432775</v>
      </c>
      <c r="AK173" s="135">
        <v>1.4021358547673153</v>
      </c>
      <c r="AL173" s="135">
        <v>0.48771058966602104</v>
      </c>
      <c r="AM173" s="135">
        <v>0.3452274437983055</v>
      </c>
      <c r="AN173" s="135">
        <v>1.517616286743555</v>
      </c>
      <c r="AO173" s="135">
        <v>3.2839457305850148</v>
      </c>
      <c r="AP173" s="135">
        <v>1.8042190127817168</v>
      </c>
      <c r="AQ173" s="135">
        <v>2.1705533958254288</v>
      </c>
      <c r="AR173" s="135">
        <v>2.24049879657335</v>
      </c>
      <c r="AS173" s="135">
        <v>2.2760521865007703</v>
      </c>
      <c r="AT173" s="135">
        <v>2.0516272436233192</v>
      </c>
      <c r="AV173" s="135">
        <v>180.91393571228514</v>
      </c>
      <c r="AW173" s="135">
        <v>1646.5656251627825</v>
      </c>
      <c r="AX173" s="135">
        <v>7.848190855372227</v>
      </c>
      <c r="AY173" s="135">
        <v>3.7852075307644073</v>
      </c>
      <c r="AZ173" s="135">
        <v>16413.368071479257</v>
      </c>
      <c r="BA173" s="135">
        <v>2.3650815552677988</v>
      </c>
      <c r="BB173" s="135">
        <v>0.23187041457222793</v>
      </c>
      <c r="BC173" s="135">
        <v>13.173347742925531</v>
      </c>
      <c r="BD173" s="135">
        <v>23.413696552016017</v>
      </c>
      <c r="BE173" s="135">
        <v>350.76978630755923</v>
      </c>
      <c r="BF173" s="135">
        <v>9.0501116678462115</v>
      </c>
      <c r="BG173" s="135">
        <v>1.7829941310607704</v>
      </c>
      <c r="BH173" s="135">
        <v>3.0345865588309002</v>
      </c>
      <c r="BI173" s="135">
        <v>150.62533681528603</v>
      </c>
      <c r="BJ173" s="135">
        <v>0.59303528030210251</v>
      </c>
      <c r="BK173" s="135">
        <v>1495.6306842272431</v>
      </c>
      <c r="BL173" s="135">
        <v>1.6904821301586648</v>
      </c>
      <c r="BM173" s="135">
        <v>1.5157424859151472</v>
      </c>
      <c r="BN173" s="135">
        <v>8.9712166017411921</v>
      </c>
      <c r="BO173" s="135">
        <v>0.88069158162921668</v>
      </c>
      <c r="BP173" s="135">
        <v>0.96362533990749588</v>
      </c>
      <c r="BQ173" s="135">
        <v>10.200014346940639</v>
      </c>
      <c r="BR173" s="135">
        <v>39.09946687046655</v>
      </c>
      <c r="BS173" s="135">
        <v>13.67061159287293</v>
      </c>
      <c r="BT173" s="135">
        <v>9.8059239273772096</v>
      </c>
    </row>
    <row r="174" spans="1:72" x14ac:dyDescent="0.3">
      <c r="A174" s="135">
        <v>1</v>
      </c>
      <c r="B174" s="135">
        <v>9</v>
      </c>
      <c r="C174" s="135">
        <v>620</v>
      </c>
      <c r="G174" s="135">
        <v>51.795691489572</v>
      </c>
      <c r="H174" s="135">
        <v>8.1832704591187095</v>
      </c>
      <c r="I174" s="135">
        <v>11.0731985720595</v>
      </c>
      <c r="K174" s="135">
        <v>21.621259668047301</v>
      </c>
      <c r="L174" s="135">
        <v>0.23295135144120999</v>
      </c>
      <c r="M174" s="135">
        <v>1.2963391066338801</v>
      </c>
      <c r="Z174" s="135">
        <v>3.762117950556039E-2</v>
      </c>
      <c r="AA174" s="135">
        <v>7.2010606492723755E-2</v>
      </c>
      <c r="AB174" s="135">
        <v>5.2921958946740101E-2</v>
      </c>
      <c r="AC174" s="135">
        <v>5.2739171084452863E-2</v>
      </c>
      <c r="AD174" s="135">
        <v>0.23888275440294396</v>
      </c>
      <c r="AE174" s="135">
        <v>0.46930038469496282</v>
      </c>
      <c r="AF174" s="135">
        <v>0.31490186541757331</v>
      </c>
      <c r="AG174" s="135">
        <v>0.25567675619205738</v>
      </c>
      <c r="AH174" s="135">
        <v>0.41447977557849741</v>
      </c>
      <c r="AI174" s="135">
        <v>0.76225586538393697</v>
      </c>
      <c r="AJ174" s="135">
        <v>0.88296835072891355</v>
      </c>
      <c r="AK174" s="135">
        <v>1.3651009197953028</v>
      </c>
      <c r="AL174" s="135">
        <v>0.48414559487448044</v>
      </c>
      <c r="AM174" s="135">
        <v>0.33948641129517532</v>
      </c>
      <c r="AN174" s="135">
        <v>1.4928221639109678</v>
      </c>
      <c r="AO174" s="135">
        <v>3.1386181726201552</v>
      </c>
      <c r="AP174" s="135">
        <v>1.7552764744773421</v>
      </c>
      <c r="AQ174" s="135">
        <v>2.0951412584744542</v>
      </c>
      <c r="AR174" s="135">
        <v>2.1574059039103144</v>
      </c>
      <c r="AS174" s="135">
        <v>2.1790195658580882</v>
      </c>
      <c r="AT174" s="135">
        <v>1.9879772580261965</v>
      </c>
      <c r="AV174" s="135">
        <v>186.33121268736207</v>
      </c>
      <c r="AW174" s="135">
        <v>1711.553422514969</v>
      </c>
      <c r="AX174" s="135">
        <v>7.7472566805892065</v>
      </c>
      <c r="AY174" s="135">
        <v>3.7498288903961008</v>
      </c>
      <c r="AZ174" s="135">
        <v>16332.74452880269</v>
      </c>
      <c r="BA174" s="135">
        <v>2.3012979218032847</v>
      </c>
      <c r="BB174" s="135">
        <v>0.22864002812002407</v>
      </c>
      <c r="BC174" s="135">
        <v>13.689159906936929</v>
      </c>
      <c r="BD174" s="135">
        <v>24.367895842211443</v>
      </c>
      <c r="BE174" s="135">
        <v>343.71660737308264</v>
      </c>
      <c r="BF174" s="135">
        <v>9.3434832553051397</v>
      </c>
      <c r="BG174" s="135">
        <v>1.8313664314099762</v>
      </c>
      <c r="BH174" s="135">
        <v>3.05693166615242</v>
      </c>
      <c r="BI174" s="135">
        <v>153.1725520371042</v>
      </c>
      <c r="BJ174" s="135">
        <v>0.60288493951760236</v>
      </c>
      <c r="BK174" s="135">
        <v>1564.8829293242011</v>
      </c>
      <c r="BL174" s="135">
        <v>1.7376180016929694</v>
      </c>
      <c r="BM174" s="135">
        <v>1.5702998481331825</v>
      </c>
      <c r="BN174" s="135">
        <v>9.3167446902637092</v>
      </c>
      <c r="BO174" s="135">
        <v>0.91990913317505574</v>
      </c>
      <c r="BP174" s="135">
        <v>0.99447817726189902</v>
      </c>
      <c r="BQ174" s="135">
        <v>10.065157622335594</v>
      </c>
      <c r="BR174" s="135">
        <v>36.892350150184676</v>
      </c>
      <c r="BS174" s="135">
        <v>13.7651687286164</v>
      </c>
      <c r="BT174" s="135">
        <v>9.8737497209484744</v>
      </c>
    </row>
    <row r="175" spans="1:72" x14ac:dyDescent="0.3">
      <c r="A175" s="135">
        <v>1</v>
      </c>
      <c r="B175" s="135">
        <v>9</v>
      </c>
      <c r="C175" s="135">
        <v>630</v>
      </c>
      <c r="G175" s="135">
        <v>51.977462574715801</v>
      </c>
      <c r="H175" s="135">
        <v>7.5947289308910699</v>
      </c>
      <c r="I175" s="135">
        <v>10.941120144472301</v>
      </c>
      <c r="K175" s="135">
        <v>22.334232304142301</v>
      </c>
      <c r="L175" s="135">
        <v>0.35148343528366499</v>
      </c>
      <c r="M175" s="135">
        <v>1.08580732640175</v>
      </c>
      <c r="Z175" s="135">
        <v>3.6683172482972176E-2</v>
      </c>
      <c r="AA175" s="135">
        <v>6.9488951789711748E-2</v>
      </c>
      <c r="AB175" s="135">
        <v>5.3413057401846313E-2</v>
      </c>
      <c r="AC175" s="135">
        <v>5.3087099458921629E-2</v>
      </c>
      <c r="AD175" s="135">
        <v>0.2398119717438259</v>
      </c>
      <c r="AE175" s="135">
        <v>0.47802779163559506</v>
      </c>
      <c r="AF175" s="135">
        <v>0.31576542749355613</v>
      </c>
      <c r="AG175" s="135">
        <v>0.24715820951583203</v>
      </c>
      <c r="AH175" s="135">
        <v>0.40025091512132099</v>
      </c>
      <c r="AI175" s="135">
        <v>0.77298546604178953</v>
      </c>
      <c r="AJ175" s="135">
        <v>0.85928751478091825</v>
      </c>
      <c r="AK175" s="135">
        <v>1.3352998185090386</v>
      </c>
      <c r="AL175" s="135">
        <v>0.48125112195435549</v>
      </c>
      <c r="AM175" s="135">
        <v>0.33473154940098676</v>
      </c>
      <c r="AN175" s="135">
        <v>1.4718183790179336</v>
      </c>
      <c r="AO175" s="135">
        <v>3.0140812899938192</v>
      </c>
      <c r="AP175" s="135">
        <v>1.7173855852960553</v>
      </c>
      <c r="AQ175" s="135">
        <v>2.0382078998810784</v>
      </c>
      <c r="AR175" s="135">
        <v>2.0953415105993489</v>
      </c>
      <c r="AS175" s="135">
        <v>2.1061909516436219</v>
      </c>
      <c r="AT175" s="135">
        <v>1.9389130627535673</v>
      </c>
      <c r="AV175" s="135">
        <v>191.09579476131583</v>
      </c>
      <c r="AW175" s="135">
        <v>1773.6632489864078</v>
      </c>
      <c r="AX175" s="135">
        <v>7.6760256750595151</v>
      </c>
      <c r="AY175" s="135">
        <v>3.7252528279690873</v>
      </c>
      <c r="AZ175" s="135">
        <v>16269.458824882246</v>
      </c>
      <c r="BA175" s="135">
        <v>2.259282867853202</v>
      </c>
      <c r="BB175" s="135">
        <v>0.22801473845831743</v>
      </c>
      <c r="BC175" s="135">
        <v>14.160970039620727</v>
      </c>
      <c r="BD175" s="135">
        <v>25.234170912360224</v>
      </c>
      <c r="BE175" s="135">
        <v>338.94557079011838</v>
      </c>
      <c r="BF175" s="135">
        <v>9.6009773889283139</v>
      </c>
      <c r="BG175" s="135">
        <v>1.8722387027592318</v>
      </c>
      <c r="BH175" s="135">
        <v>3.0753175057332571</v>
      </c>
      <c r="BI175" s="135">
        <v>155.34836824630284</v>
      </c>
      <c r="BJ175" s="135">
        <v>0.61148849126379468</v>
      </c>
      <c r="BK175" s="135">
        <v>1629.5413187114377</v>
      </c>
      <c r="BL175" s="135">
        <v>1.7759552811631516</v>
      </c>
      <c r="BM175" s="135">
        <v>1.6141631087741142</v>
      </c>
      <c r="BN175" s="135">
        <v>9.5927083476958472</v>
      </c>
      <c r="BO175" s="135">
        <v>0.95171807591127267</v>
      </c>
      <c r="BP175" s="135">
        <v>1.019643447650171</v>
      </c>
      <c r="BQ175" s="135">
        <v>9.9084948768178567</v>
      </c>
      <c r="BR175" s="135">
        <v>35.333667876135578</v>
      </c>
      <c r="BS175" s="135">
        <v>13.888158720830821</v>
      </c>
      <c r="BT175" s="135">
        <v>9.9619703904693662</v>
      </c>
    </row>
    <row r="176" spans="1:72" x14ac:dyDescent="0.3">
      <c r="A176" s="135">
        <v>1</v>
      </c>
      <c r="B176" s="135">
        <v>9.0000000000000284</v>
      </c>
      <c r="C176" s="135">
        <v>640</v>
      </c>
      <c r="G176" s="135">
        <v>51.8979930318553</v>
      </c>
      <c r="H176" s="135">
        <v>7.2116208866728604</v>
      </c>
      <c r="I176" s="135">
        <v>10.8640047652455</v>
      </c>
      <c r="K176" s="135">
        <v>22.941410819079401</v>
      </c>
      <c r="L176" s="135">
        <v>0.41222434739526898</v>
      </c>
      <c r="M176" s="135">
        <v>0.97182010643988703</v>
      </c>
      <c r="Z176" s="135">
        <v>3.6079523254553617E-2</v>
      </c>
      <c r="AA176" s="135">
        <v>6.8236698849075003E-2</v>
      </c>
      <c r="AB176" s="135">
        <v>5.3782782523977966E-2</v>
      </c>
      <c r="AC176" s="135">
        <v>5.3364601671407996E-2</v>
      </c>
      <c r="AD176" s="135">
        <v>0.24027668129853752</v>
      </c>
      <c r="AE176" s="135">
        <v>0.48099203437775079</v>
      </c>
      <c r="AF176" s="135">
        <v>0.31513582606225982</v>
      </c>
      <c r="AG176" s="135">
        <v>0.24225046774130413</v>
      </c>
      <c r="AH176" s="135">
        <v>0.39178173534164173</v>
      </c>
      <c r="AI176" s="135">
        <v>0.7830835501793687</v>
      </c>
      <c r="AJ176" s="135">
        <v>0.84428944979747045</v>
      </c>
      <c r="AK176" s="135">
        <v>1.3151865926664466</v>
      </c>
      <c r="AL176" s="135">
        <v>0.47804267203203155</v>
      </c>
      <c r="AM176" s="135">
        <v>0.33092598323312883</v>
      </c>
      <c r="AN176" s="135">
        <v>1.4598238859458983</v>
      </c>
      <c r="AO176" s="135">
        <v>2.9387694958452051</v>
      </c>
      <c r="AP176" s="135">
        <v>1.6906760472168281</v>
      </c>
      <c r="AQ176" s="135">
        <v>1.9982418148169314</v>
      </c>
      <c r="AR176" s="135">
        <v>2.0514823094304826</v>
      </c>
      <c r="AS176" s="135">
        <v>2.0558835529370993</v>
      </c>
      <c r="AT176" s="135">
        <v>1.9011704231318201</v>
      </c>
      <c r="AV176" s="135">
        <v>194.29303293566286</v>
      </c>
      <c r="AW176" s="135">
        <v>1806.2128162530644</v>
      </c>
      <c r="AX176" s="135">
        <v>7.6232574954114689</v>
      </c>
      <c r="AY176" s="135">
        <v>3.7058810746072255</v>
      </c>
      <c r="AZ176" s="135">
        <v>16237.992712877325</v>
      </c>
      <c r="BA176" s="135">
        <v>2.2453594296986088</v>
      </c>
      <c r="BB176" s="135">
        <v>0.22847028300075753</v>
      </c>
      <c r="BC176" s="135">
        <v>14.447856520704846</v>
      </c>
      <c r="BD176" s="135">
        <v>25.779660175308049</v>
      </c>
      <c r="BE176" s="135">
        <v>334.57477167026144</v>
      </c>
      <c r="BF176" s="135">
        <v>9.7715303702764782</v>
      </c>
      <c r="BG176" s="135">
        <v>1.9008709592541004</v>
      </c>
      <c r="BH176" s="135">
        <v>3.0959579271635227</v>
      </c>
      <c r="BI176" s="135">
        <v>157.1348356873124</v>
      </c>
      <c r="BJ176" s="135">
        <v>0.61651272366792498</v>
      </c>
      <c r="BK176" s="135">
        <v>1671.3015454066456</v>
      </c>
      <c r="BL176" s="135">
        <v>1.8040120725794131</v>
      </c>
      <c r="BM176" s="135">
        <v>1.6464473796938399</v>
      </c>
      <c r="BN176" s="135">
        <v>9.7977934821090482</v>
      </c>
      <c r="BO176" s="135">
        <v>0.97500658397520079</v>
      </c>
      <c r="BP176" s="135">
        <v>1.0398857335173903</v>
      </c>
      <c r="BQ176" s="135">
        <v>9.8277964215204481</v>
      </c>
      <c r="BR176" s="135">
        <v>34.14797140613355</v>
      </c>
      <c r="BS176" s="135">
        <v>13.893696254332957</v>
      </c>
      <c r="BT176" s="135">
        <v>9.9659424609139382</v>
      </c>
    </row>
    <row r="177" spans="1:72" x14ac:dyDescent="0.3">
      <c r="A177" s="135">
        <v>1</v>
      </c>
      <c r="B177" s="135">
        <v>8.9999999999999911</v>
      </c>
      <c r="C177" s="135">
        <v>650</v>
      </c>
      <c r="G177" s="135">
        <v>50.863597639386903</v>
      </c>
      <c r="H177" s="135">
        <v>6.7813444666671696</v>
      </c>
      <c r="I177" s="135">
        <v>10.7496565610855</v>
      </c>
      <c r="K177" s="135">
        <v>24.373355681115701</v>
      </c>
      <c r="L177" s="135">
        <v>0.44569326171970902</v>
      </c>
      <c r="M177" s="135">
        <v>0.87491443359930599</v>
      </c>
      <c r="Z177" s="135">
        <v>3.5038345456584484E-2</v>
      </c>
      <c r="AA177" s="135">
        <v>6.7516302013234136E-2</v>
      </c>
      <c r="AB177" s="135">
        <v>5.4406723553527082E-2</v>
      </c>
      <c r="AC177" s="135">
        <v>5.3891560667700372E-2</v>
      </c>
      <c r="AD177" s="135">
        <v>0.23974064825247698</v>
      </c>
      <c r="AE177" s="135">
        <v>0.47400528023394406</v>
      </c>
      <c r="AF177" s="135">
        <v>0.30878257122575276</v>
      </c>
      <c r="AG177" s="135">
        <v>0.23612339347704012</v>
      </c>
      <c r="AH177" s="135">
        <v>0.38014195043174198</v>
      </c>
      <c r="AI177" s="135">
        <v>0.80845514627118686</v>
      </c>
      <c r="AJ177" s="135">
        <v>0.81970439460521727</v>
      </c>
      <c r="AK177" s="135">
        <v>1.2781977615945619</v>
      </c>
      <c r="AL177" s="135">
        <v>0.46724142434687704</v>
      </c>
      <c r="AM177" s="135">
        <v>0.32252226044917831</v>
      </c>
      <c r="AN177" s="135">
        <v>1.4443671972321013</v>
      </c>
      <c r="AO177" s="135">
        <v>2.834299276367287</v>
      </c>
      <c r="AP177" s="135">
        <v>1.64160490202424</v>
      </c>
      <c r="AQ177" s="135">
        <v>1.9330386577377925</v>
      </c>
      <c r="AR177" s="135">
        <v>1.9815117803353182</v>
      </c>
      <c r="AS177" s="135">
        <v>1.9812781928498848</v>
      </c>
      <c r="AT177" s="135">
        <v>1.8369172701670442</v>
      </c>
      <c r="AV177" s="135">
        <v>200.06652450772799</v>
      </c>
      <c r="AW177" s="135">
        <v>1825.485050645121</v>
      </c>
      <c r="AX177" s="135">
        <v>7.5358333165684712</v>
      </c>
      <c r="AY177" s="135">
        <v>3.6696444663654391</v>
      </c>
      <c r="AZ177" s="135">
        <v>16274.299032891218</v>
      </c>
      <c r="BA177" s="135">
        <v>2.2784556312684301</v>
      </c>
      <c r="BB177" s="135">
        <v>0.2331710986093285</v>
      </c>
      <c r="BC177" s="135">
        <v>14.822758340292651</v>
      </c>
      <c r="BD177" s="135">
        <v>26.569022409994574</v>
      </c>
      <c r="BE177" s="135">
        <v>324.07487441747963</v>
      </c>
      <c r="BF177" s="135">
        <v>10.06460384291746</v>
      </c>
      <c r="BG177" s="135">
        <v>1.9558788750194884</v>
      </c>
      <c r="BH177" s="135">
        <v>3.1675273699646489</v>
      </c>
      <c r="BI177" s="135">
        <v>161.22918128993436</v>
      </c>
      <c r="BJ177" s="135">
        <v>0.62311024628965961</v>
      </c>
      <c r="BK177" s="135">
        <v>1732.9045104563356</v>
      </c>
      <c r="BL177" s="135">
        <v>1.8579379217490686</v>
      </c>
      <c r="BM177" s="135">
        <v>1.7019835515603396</v>
      </c>
      <c r="BN177" s="135">
        <v>10.143770125150914</v>
      </c>
      <c r="BO177" s="135">
        <v>1.0117206191608625</v>
      </c>
      <c r="BP177" s="135">
        <v>1.0762596836057929</v>
      </c>
      <c r="BQ177" s="135">
        <v>9.7716039631734866</v>
      </c>
      <c r="BR177" s="135">
        <v>31.948168227309687</v>
      </c>
      <c r="BS177" s="135">
        <v>13.772473842587843</v>
      </c>
      <c r="BT177" s="135">
        <v>9.8789896761178628</v>
      </c>
    </row>
    <row r="178" spans="1:72" x14ac:dyDescent="0.3">
      <c r="A178" s="135">
        <v>1</v>
      </c>
      <c r="B178" s="135">
        <v>9.0000000000000195</v>
      </c>
      <c r="C178" s="135">
        <v>660</v>
      </c>
      <c r="G178" s="135">
        <v>47.902980475469597</v>
      </c>
      <c r="H178" s="135">
        <v>7.1264340145041096</v>
      </c>
      <c r="I178" s="135">
        <v>10.6639433948831</v>
      </c>
      <c r="K178" s="135">
        <v>26.4202107055753</v>
      </c>
      <c r="L178" s="135">
        <v>0.24659456899465901</v>
      </c>
      <c r="M178" s="135">
        <v>1.01557288273434</v>
      </c>
      <c r="Z178" s="135">
        <v>3.4090590814669461E-2</v>
      </c>
      <c r="AA178" s="135">
        <v>7.0029426420420246E-2</v>
      </c>
      <c r="AB178" s="135">
        <v>5.4786928612902235E-2</v>
      </c>
      <c r="AC178" s="135">
        <v>5.4370270840658562E-2</v>
      </c>
      <c r="AD178" s="135">
        <v>0.23594069835092257</v>
      </c>
      <c r="AE178" s="135">
        <v>0.43358110228029612</v>
      </c>
      <c r="AF178" s="135">
        <v>0.2832686484435733</v>
      </c>
      <c r="AG178" s="135">
        <v>0.23586527084735828</v>
      </c>
      <c r="AH178" s="135">
        <v>0.37645383174029001</v>
      </c>
      <c r="AI178" s="135">
        <v>0.84673787345132778</v>
      </c>
      <c r="AJ178" s="135">
        <v>0.80092033336778723</v>
      </c>
      <c r="AK178" s="135">
        <v>1.2417005846571114</v>
      </c>
      <c r="AL178" s="135">
        <v>0.44479493370790174</v>
      </c>
      <c r="AM178" s="135">
        <v>0.31056535285512643</v>
      </c>
      <c r="AN178" s="135">
        <v>1.4428929189824606</v>
      </c>
      <c r="AO178" s="135">
        <v>2.7931949326139174</v>
      </c>
      <c r="AP178" s="135">
        <v>1.5973958318665658</v>
      </c>
      <c r="AQ178" s="135">
        <v>1.8990344168566853</v>
      </c>
      <c r="AR178" s="135">
        <v>1.9514484679444966</v>
      </c>
      <c r="AS178" s="135">
        <v>1.9653581389442412</v>
      </c>
      <c r="AT178" s="135">
        <v>1.792870870908005</v>
      </c>
      <c r="AV178" s="135">
        <v>205.62858643633538</v>
      </c>
      <c r="AW178" s="135">
        <v>1759.9744321775695</v>
      </c>
      <c r="AX178" s="135">
        <v>7.4835368650953287</v>
      </c>
      <c r="AY178" s="135">
        <v>3.637334600881466</v>
      </c>
      <c r="AZ178" s="135">
        <v>16536.405237713596</v>
      </c>
      <c r="BA178" s="135">
        <v>2.4908834686752908</v>
      </c>
      <c r="BB178" s="135">
        <v>0.25417275000153827</v>
      </c>
      <c r="BC178" s="135">
        <v>14.838979843984948</v>
      </c>
      <c r="BD178" s="135">
        <v>26.829319157967401</v>
      </c>
      <c r="BE178" s="135">
        <v>309.42279566648</v>
      </c>
      <c r="BF178" s="135">
        <v>10.300649960164705</v>
      </c>
      <c r="BG178" s="135">
        <v>2.0133678206250991</v>
      </c>
      <c r="BH178" s="135">
        <v>3.3273760284597143</v>
      </c>
      <c r="BI178" s="135">
        <v>167.43657823368704</v>
      </c>
      <c r="BJ178" s="135">
        <v>0.62374691022441708</v>
      </c>
      <c r="BK178" s="135">
        <v>1758.4057391238614</v>
      </c>
      <c r="BL178" s="135">
        <v>1.9093576802664234</v>
      </c>
      <c r="BM178" s="135">
        <v>1.7324593860945738</v>
      </c>
      <c r="BN178" s="135">
        <v>10.30004139498071</v>
      </c>
      <c r="BO178" s="135">
        <v>1.0199158923150695</v>
      </c>
      <c r="BP178" s="135">
        <v>1.1027007198788066</v>
      </c>
      <c r="BQ178" s="135">
        <v>9.7999626972608809</v>
      </c>
      <c r="BR178" s="135">
        <v>30.040927390569919</v>
      </c>
      <c r="BS178" s="135">
        <v>13.456942193359446</v>
      </c>
      <c r="BT178" s="135">
        <v>9.6526589572620516</v>
      </c>
    </row>
    <row r="179" spans="1:72" x14ac:dyDescent="0.3">
      <c r="A179" s="135">
        <v>1</v>
      </c>
      <c r="B179" s="135">
        <v>9.0000000000000195</v>
      </c>
      <c r="C179" s="135">
        <v>670</v>
      </c>
      <c r="G179" s="135">
        <v>45.7259396080836</v>
      </c>
      <c r="H179" s="135">
        <v>7.0234013055945903</v>
      </c>
      <c r="I179" s="135">
        <v>10.5517420147252</v>
      </c>
      <c r="K179" s="135">
        <v>28.404038282704501</v>
      </c>
      <c r="L179" s="135">
        <v>0.21520082896800399</v>
      </c>
      <c r="M179" s="135">
        <v>0.958099452488126</v>
      </c>
      <c r="Z179" s="135">
        <v>3.2615639811719645E-2</v>
      </c>
      <c r="AA179" s="135">
        <v>6.9873696631407731E-2</v>
      </c>
      <c r="AB179" s="135">
        <v>5.5336154902312328E-2</v>
      </c>
      <c r="AC179" s="135">
        <v>5.4920386503161209E-2</v>
      </c>
      <c r="AD179" s="135">
        <v>0.23324914211710651</v>
      </c>
      <c r="AE179" s="135">
        <v>0.41188226155494112</v>
      </c>
      <c r="AF179" s="135">
        <v>0.26759320334744435</v>
      </c>
      <c r="AG179" s="135">
        <v>0.22865511079768935</v>
      </c>
      <c r="AH179" s="135">
        <v>0.36204013625108822</v>
      </c>
      <c r="AI179" s="135">
        <v>0.88122696948901302</v>
      </c>
      <c r="AJ179" s="135">
        <v>0.76723535870273996</v>
      </c>
      <c r="AK179" s="135">
        <v>1.1899058036670029</v>
      </c>
      <c r="AL179" s="135">
        <v>0.42592706232950084</v>
      </c>
      <c r="AM179" s="135">
        <v>0.29889312329261702</v>
      </c>
      <c r="AN179" s="135">
        <v>1.4231935987345594</v>
      </c>
      <c r="AO179" s="135">
        <v>2.6662491702113975</v>
      </c>
      <c r="AP179" s="135">
        <v>1.535244824324673</v>
      </c>
      <c r="AQ179" s="135">
        <v>1.8340428031395501</v>
      </c>
      <c r="AR179" s="135">
        <v>1.8872671044023779</v>
      </c>
      <c r="AS179" s="135">
        <v>1.9053132289237344</v>
      </c>
      <c r="AT179" s="135">
        <v>1.7359192384596782</v>
      </c>
      <c r="AV179" s="135">
        <v>214.92756360036589</v>
      </c>
      <c r="AW179" s="135">
        <v>1763.8969446565677</v>
      </c>
      <c r="AX179" s="135">
        <v>7.4092607396338508</v>
      </c>
      <c r="AY179" s="135">
        <v>3.6009008672333507</v>
      </c>
      <c r="AZ179" s="135">
        <v>16727.225509113054</v>
      </c>
      <c r="BA179" s="135">
        <v>2.6221085509309763</v>
      </c>
      <c r="BB179" s="135">
        <v>0.26906203320357847</v>
      </c>
      <c r="BC179" s="135">
        <v>15.306895996288262</v>
      </c>
      <c r="BD179" s="135">
        <v>27.897459393826093</v>
      </c>
      <c r="BE179" s="135">
        <v>297.31273448419643</v>
      </c>
      <c r="BF179" s="135">
        <v>10.752893367622288</v>
      </c>
      <c r="BG179" s="135">
        <v>2.1010066446399391</v>
      </c>
      <c r="BH179" s="135">
        <v>3.4747733377294989</v>
      </c>
      <c r="BI179" s="135">
        <v>173.97523043409697</v>
      </c>
      <c r="BJ179" s="135">
        <v>0.63238058462337099</v>
      </c>
      <c r="BK179" s="135">
        <v>1842.1271555841042</v>
      </c>
      <c r="BL179" s="135">
        <v>1.9866538233350768</v>
      </c>
      <c r="BM179" s="135">
        <v>1.7938512636499617</v>
      </c>
      <c r="BN179" s="135">
        <v>10.650320748511573</v>
      </c>
      <c r="BO179" s="135">
        <v>1.052057986881398</v>
      </c>
      <c r="BP179" s="135">
        <v>1.1388778672412423</v>
      </c>
      <c r="BQ179" s="135">
        <v>9.745368083749776</v>
      </c>
      <c r="BR179" s="135">
        <v>27.91584793591753</v>
      </c>
      <c r="BS179" s="135">
        <v>13.440331431997075</v>
      </c>
      <c r="BT179" s="135">
        <v>9.6407440651455829</v>
      </c>
    </row>
    <row r="180" spans="1:72" x14ac:dyDescent="0.3">
      <c r="A180" s="135">
        <v>1</v>
      </c>
      <c r="B180" s="135">
        <v>8.9999999999999911</v>
      </c>
      <c r="C180" s="135">
        <v>680</v>
      </c>
      <c r="G180" s="135">
        <v>43.9380603514767</v>
      </c>
      <c r="H180" s="135">
        <v>7.0521155298722098</v>
      </c>
      <c r="I180" s="135">
        <v>10.491361325754699</v>
      </c>
      <c r="K180" s="135">
        <v>29.878425133249898</v>
      </c>
      <c r="L180" s="135">
        <v>0.10585563430282099</v>
      </c>
      <c r="M180" s="135">
        <v>1.02003596214793</v>
      </c>
      <c r="Z180" s="135">
        <v>3.193286887589504E-2</v>
      </c>
      <c r="AA180" s="135">
        <v>7.125459945053135E-2</v>
      </c>
      <c r="AB180" s="135">
        <v>5.5750895864267153E-2</v>
      </c>
      <c r="AC180" s="135">
        <v>5.5349671299977005E-2</v>
      </c>
      <c r="AD180" s="135">
        <v>0.23139321917697511</v>
      </c>
      <c r="AE180" s="135">
        <v>0.38805302769350292</v>
      </c>
      <c r="AF180" s="135">
        <v>0.25191993799929174</v>
      </c>
      <c r="AG180" s="135">
        <v>0.22770033326787234</v>
      </c>
      <c r="AH180" s="135">
        <v>0.35830613313401438</v>
      </c>
      <c r="AI180" s="135">
        <v>0.90908242204236045</v>
      </c>
      <c r="AJ180" s="135">
        <v>0.75307399925454666</v>
      </c>
      <c r="AK180" s="135">
        <v>1.1634151391853194</v>
      </c>
      <c r="AL180" s="135">
        <v>0.4114674255289012</v>
      </c>
      <c r="AM180" s="135">
        <v>0.29030743149747018</v>
      </c>
      <c r="AN180" s="135">
        <v>1.4209013672648363</v>
      </c>
      <c r="AO180" s="135">
        <v>2.6257167806294102</v>
      </c>
      <c r="AP180" s="135">
        <v>1.5005151747459531</v>
      </c>
      <c r="AQ180" s="135">
        <v>1.7981576382806697</v>
      </c>
      <c r="AR180" s="135">
        <v>1.8510472428925633</v>
      </c>
      <c r="AS180" s="135">
        <v>1.8745346569201462</v>
      </c>
      <c r="AT180" s="135">
        <v>1.689860940417689</v>
      </c>
      <c r="AV180" s="135">
        <v>219.52302585915146</v>
      </c>
      <c r="AW180" s="135">
        <v>1729.7129020501554</v>
      </c>
      <c r="AX180" s="135">
        <v>7.3541419136689496</v>
      </c>
      <c r="AY180" s="135">
        <v>3.5729727520189658</v>
      </c>
      <c r="AZ180" s="135">
        <v>16861.388652084715</v>
      </c>
      <c r="BA180" s="135">
        <v>2.7831247868861357</v>
      </c>
      <c r="BB180" s="135">
        <v>0.28580179852348336</v>
      </c>
      <c r="BC180" s="135">
        <v>15.371079830096308</v>
      </c>
      <c r="BD180" s="135">
        <v>28.18818620730217</v>
      </c>
      <c r="BE180" s="135">
        <v>288.20269058924958</v>
      </c>
      <c r="BF180" s="135">
        <v>10.955098712963819</v>
      </c>
      <c r="BG180" s="135">
        <v>2.1488460273523886</v>
      </c>
      <c r="BH180" s="135">
        <v>3.5968825432477542</v>
      </c>
      <c r="BI180" s="135">
        <v>179.12045768781203</v>
      </c>
      <c r="BJ180" s="135">
        <v>0.63340075584025568</v>
      </c>
      <c r="BK180" s="135">
        <v>1870.5635109749528</v>
      </c>
      <c r="BL180" s="135">
        <v>2.0326352251095257</v>
      </c>
      <c r="BM180" s="135">
        <v>1.8296504877880304</v>
      </c>
      <c r="BN180" s="135">
        <v>10.858717991762584</v>
      </c>
      <c r="BO180" s="135">
        <v>1.0693320566787421</v>
      </c>
      <c r="BP180" s="135">
        <v>1.1699187505401112</v>
      </c>
      <c r="BQ180" s="135">
        <v>9.7379540690939912</v>
      </c>
      <c r="BR180" s="135">
        <v>26.541134119873078</v>
      </c>
      <c r="BS180" s="135">
        <v>13.138587464300414</v>
      </c>
      <c r="BT180" s="135">
        <v>9.4243032444348973</v>
      </c>
    </row>
    <row r="181" spans="1:72" x14ac:dyDescent="0.3">
      <c r="A181" s="135">
        <v>1</v>
      </c>
      <c r="B181" s="135">
        <v>9</v>
      </c>
      <c r="C181" s="135">
        <v>690</v>
      </c>
      <c r="G181" s="135">
        <v>43.296314488778798</v>
      </c>
      <c r="H181" s="135">
        <v>7.0293844405935397</v>
      </c>
      <c r="I181" s="135">
        <v>10.5138380676506</v>
      </c>
      <c r="K181" s="135">
        <v>30.4523356308354</v>
      </c>
      <c r="L181" s="135">
        <v>7.5259717941633802E-2</v>
      </c>
      <c r="M181" s="135">
        <v>0.99331440649200597</v>
      </c>
      <c r="Z181" s="135">
        <v>3.1454241567328255E-2</v>
      </c>
      <c r="AA181" s="135">
        <v>7.1092851078440392E-2</v>
      </c>
      <c r="AB181" s="135">
        <v>5.5873177873789717E-2</v>
      </c>
      <c r="AC181" s="135">
        <v>5.5485137588370669E-2</v>
      </c>
      <c r="AD181" s="135">
        <v>0.23051010532084668</v>
      </c>
      <c r="AE181" s="135">
        <v>0.37929268096633284</v>
      </c>
      <c r="AF181" s="135">
        <v>0.24411074098093904</v>
      </c>
      <c r="AG181" s="135">
        <v>0.22510426807468903</v>
      </c>
      <c r="AH181" s="135">
        <v>0.35331138986352395</v>
      </c>
      <c r="AI181" s="135">
        <v>0.91892411198390334</v>
      </c>
      <c r="AJ181" s="135">
        <v>0.74193609044750597</v>
      </c>
      <c r="AK181" s="135">
        <v>1.1468351240516792</v>
      </c>
      <c r="AL181" s="135">
        <v>0.40519781796499243</v>
      </c>
      <c r="AM181" s="135">
        <v>0.28641999607736923</v>
      </c>
      <c r="AN181" s="135">
        <v>1.4136876666366049</v>
      </c>
      <c r="AO181" s="135">
        <v>2.5791655464026051</v>
      </c>
      <c r="AP181" s="135">
        <v>1.4812523157007866</v>
      </c>
      <c r="AQ181" s="135">
        <v>1.7787654513828541</v>
      </c>
      <c r="AR181" s="135">
        <v>1.8323043692851868</v>
      </c>
      <c r="AS181" s="135">
        <v>1.8571235433097422</v>
      </c>
      <c r="AT181" s="135">
        <v>1.6696589338847798</v>
      </c>
      <c r="AV181" s="135">
        <v>222.86342479423624</v>
      </c>
      <c r="AW181" s="135">
        <v>1733.6482941725315</v>
      </c>
      <c r="AX181" s="135">
        <v>7.3380469055498674</v>
      </c>
      <c r="AY181" s="135">
        <v>3.5642493825134509</v>
      </c>
      <c r="AZ181" s="135">
        <v>16925.986800315557</v>
      </c>
      <c r="BA181" s="135">
        <v>2.8474053262732588</v>
      </c>
      <c r="BB181" s="135">
        <v>0.29494470859741451</v>
      </c>
      <c r="BC181" s="135">
        <v>15.548350237582829</v>
      </c>
      <c r="BD181" s="135">
        <v>28.586681012184172</v>
      </c>
      <c r="BE181" s="135">
        <v>285.11603578924201</v>
      </c>
      <c r="BF181" s="135">
        <v>11.119556126490535</v>
      </c>
      <c r="BG181" s="135">
        <v>2.1799123061104848</v>
      </c>
      <c r="BH181" s="135">
        <v>3.6525369446285283</v>
      </c>
      <c r="BI181" s="135">
        <v>181.55157011437669</v>
      </c>
      <c r="BJ181" s="135">
        <v>0.63663284418491661</v>
      </c>
      <c r="BK181" s="135">
        <v>1904.3252213300575</v>
      </c>
      <c r="BL181" s="135">
        <v>2.0590685109288973</v>
      </c>
      <c r="BM181" s="135">
        <v>1.8495974258114112</v>
      </c>
      <c r="BN181" s="135">
        <v>10.969793194261364</v>
      </c>
      <c r="BO181" s="135">
        <v>1.0793573788998472</v>
      </c>
      <c r="BP181" s="135">
        <v>1.1840741602239282</v>
      </c>
      <c r="BQ181" s="135">
        <v>9.654030885361065</v>
      </c>
      <c r="BR181" s="135">
        <v>25.99101284228357</v>
      </c>
      <c r="BS181" s="135">
        <v>13.131230086671579</v>
      </c>
      <c r="BT181" s="135">
        <v>9.4190258005661125</v>
      </c>
    </row>
    <row r="182" spans="1:72" x14ac:dyDescent="0.3">
      <c r="A182" s="135">
        <v>1</v>
      </c>
      <c r="B182" s="135">
        <v>8.9999999999998703</v>
      </c>
      <c r="C182" s="135">
        <v>699.99999999999602</v>
      </c>
      <c r="F182" s="135">
        <v>0.10148393528989599</v>
      </c>
      <c r="G182" s="135">
        <v>41.535090978848601</v>
      </c>
      <c r="H182" s="135">
        <v>6.9437032180764602</v>
      </c>
      <c r="I182" s="135">
        <v>10.452706242318399</v>
      </c>
      <c r="K182" s="135">
        <v>31.9477283975863</v>
      </c>
      <c r="L182" s="135">
        <v>1.68332360200091E-2</v>
      </c>
      <c r="M182" s="135">
        <v>0.99203160655685596</v>
      </c>
      <c r="Z182" s="135">
        <v>3.0492389450203758E-2</v>
      </c>
      <c r="AA182" s="135">
        <v>7.1569206867243967E-2</v>
      </c>
      <c r="AB182" s="135">
        <v>5.636410709484857E-2</v>
      </c>
      <c r="AC182" s="135">
        <v>5.5903297845939982E-2</v>
      </c>
      <c r="AD182" s="135">
        <v>0.22837294858109583</v>
      </c>
      <c r="AE182" s="135">
        <v>0.3594050076722432</v>
      </c>
      <c r="AF182" s="135">
        <v>0.23046245084313155</v>
      </c>
      <c r="AG182" s="135">
        <v>0.22130072729418493</v>
      </c>
      <c r="AH182" s="135">
        <v>0.34501371888587401</v>
      </c>
      <c r="AI182" s="135">
        <v>0.94568952826788655</v>
      </c>
      <c r="AJ182" s="135">
        <v>0.72027713589972453</v>
      </c>
      <c r="AK182" s="135">
        <v>1.1113602414260475</v>
      </c>
      <c r="AL182" s="135">
        <v>0.39041132728726247</v>
      </c>
      <c r="AM182" s="135">
        <v>0.27727966126115727</v>
      </c>
      <c r="AN182" s="135">
        <v>1.4027725506285413</v>
      </c>
      <c r="AO182" s="135">
        <v>2.5028438558327677</v>
      </c>
      <c r="AP182" s="135">
        <v>1.4365374383095797</v>
      </c>
      <c r="AQ182" s="135">
        <v>1.7301449469497294</v>
      </c>
      <c r="AR182" s="135">
        <v>1.7830699197760262</v>
      </c>
      <c r="AS182" s="135">
        <v>1.811244876835274</v>
      </c>
      <c r="AT182" s="135">
        <v>1.6190230035857573</v>
      </c>
      <c r="AV182" s="135">
        <v>229.89343001301452</v>
      </c>
      <c r="AW182" s="135">
        <v>1722.1093455544421</v>
      </c>
      <c r="AX182" s="135">
        <v>7.2741327971373497</v>
      </c>
      <c r="AY182" s="135">
        <v>3.5375885682634496</v>
      </c>
      <c r="AZ182" s="135">
        <v>17084.383348558149</v>
      </c>
      <c r="BA182" s="135">
        <v>3.0049664777762315</v>
      </c>
      <c r="BB182" s="135">
        <v>0.31241172304085901</v>
      </c>
      <c r="BC182" s="135">
        <v>15.815582907449254</v>
      </c>
      <c r="BD182" s="135">
        <v>29.274198233667764</v>
      </c>
      <c r="BE182" s="135">
        <v>277.04652760602733</v>
      </c>
      <c r="BF182" s="135">
        <v>11.453924592087215</v>
      </c>
      <c r="BG182" s="135">
        <v>2.2494956242020252</v>
      </c>
      <c r="BH182" s="135">
        <v>3.7908736159978891</v>
      </c>
      <c r="BI182" s="135">
        <v>187.53629373134416</v>
      </c>
      <c r="BJ182" s="135">
        <v>0.64158654914992197</v>
      </c>
      <c r="BK182" s="135">
        <v>1962.3956918262406</v>
      </c>
      <c r="BL182" s="135">
        <v>2.1231608161838329</v>
      </c>
      <c r="BM182" s="135">
        <v>1.9015747818125399</v>
      </c>
      <c r="BN182" s="135">
        <v>11.272693110388396</v>
      </c>
      <c r="BO182" s="135">
        <v>1.1066974022322118</v>
      </c>
      <c r="BP182" s="135">
        <v>1.2211068005960428</v>
      </c>
      <c r="BQ182" s="135">
        <v>9.6186098540970075</v>
      </c>
      <c r="BR182" s="135">
        <v>24.576782574761481</v>
      </c>
      <c r="BS182" s="135">
        <v>12.951842459422387</v>
      </c>
      <c r="BT182" s="135">
        <v>9.2903511312312492</v>
      </c>
    </row>
    <row r="183" spans="1:72" x14ac:dyDescent="0.3">
      <c r="A183" s="135">
        <v>1</v>
      </c>
      <c r="B183" s="135">
        <v>8.9999999999999805</v>
      </c>
      <c r="C183" s="135">
        <v>710.00000000000205</v>
      </c>
      <c r="F183" s="135">
        <v>1.27119887430134</v>
      </c>
      <c r="G183" s="135">
        <v>39.419200043749299</v>
      </c>
      <c r="H183" s="135">
        <v>5.3755807984500503</v>
      </c>
      <c r="I183" s="135">
        <v>10.495106482797</v>
      </c>
      <c r="K183" s="135">
        <v>34.129410454492202</v>
      </c>
      <c r="L183" s="135">
        <v>0.360637705624205</v>
      </c>
      <c r="M183" s="135">
        <v>0.47036928271626999</v>
      </c>
      <c r="Z183" s="135">
        <v>2.696397325789008E-2</v>
      </c>
      <c r="AA183" s="135">
        <v>6.4890918296133665E-2</v>
      </c>
      <c r="AB183" s="135">
        <v>5.78504397158464E-2</v>
      </c>
      <c r="AC183" s="135">
        <v>5.6339933158353311E-2</v>
      </c>
      <c r="AD183" s="135">
        <v>0.22332553715228051</v>
      </c>
      <c r="AE183" s="135">
        <v>0.36564361540343782</v>
      </c>
      <c r="AF183" s="135">
        <v>0.22914989807873731</v>
      </c>
      <c r="AG183" s="135">
        <v>0.19291055463314513</v>
      </c>
      <c r="AH183" s="135">
        <v>0.29657071242190153</v>
      </c>
      <c r="AI183" s="135">
        <v>0.97327119753004709</v>
      </c>
      <c r="AJ183" s="135">
        <v>0.62947364117774196</v>
      </c>
      <c r="AK183" s="135">
        <v>0.9865780743718352</v>
      </c>
      <c r="AL183" s="135">
        <v>0.36667067447971957</v>
      </c>
      <c r="AM183" s="135">
        <v>0.25796859912751169</v>
      </c>
      <c r="AN183" s="135">
        <v>1.3139068798727007</v>
      </c>
      <c r="AO183" s="135">
        <v>2.1023802145262178</v>
      </c>
      <c r="AP183" s="135">
        <v>1.2798375783812839</v>
      </c>
      <c r="AQ183" s="135">
        <v>1.5225857842227655</v>
      </c>
      <c r="AR183" s="135">
        <v>1.5630330284569567</v>
      </c>
      <c r="AS183" s="135">
        <v>1.5695981993866999</v>
      </c>
      <c r="AT183" s="135">
        <v>1.4559392758224938</v>
      </c>
      <c r="AV183" s="135">
        <v>259.9765224863055</v>
      </c>
      <c r="AW183" s="135">
        <v>1899.3412828208272</v>
      </c>
      <c r="AX183" s="135">
        <v>7.0872408578718673</v>
      </c>
      <c r="AY183" s="135">
        <v>3.5101722047162642</v>
      </c>
      <c r="AZ183" s="135">
        <v>17470.509865334305</v>
      </c>
      <c r="BA183" s="135">
        <v>2.9536957696044208</v>
      </c>
      <c r="BB183" s="135">
        <v>0.31420119305216815</v>
      </c>
      <c r="BC183" s="135">
        <v>18.143123411033123</v>
      </c>
      <c r="BD183" s="135">
        <v>34.055958922982718</v>
      </c>
      <c r="BE183" s="135">
        <v>269.19526712071581</v>
      </c>
      <c r="BF183" s="135">
        <v>13.106188186949801</v>
      </c>
      <c r="BG183" s="135">
        <v>2.5340113113620295</v>
      </c>
      <c r="BH183" s="135">
        <v>4.0363195177798659</v>
      </c>
      <c r="BI183" s="135">
        <v>201.57492104028071</v>
      </c>
      <c r="BJ183" s="135">
        <v>0.68498004979409</v>
      </c>
      <c r="BK183" s="135">
        <v>2336.1949308997123</v>
      </c>
      <c r="BL183" s="135">
        <v>2.3831148979525874</v>
      </c>
      <c r="BM183" s="135">
        <v>2.1607977915539562</v>
      </c>
      <c r="BN183" s="135">
        <v>12.859613094576089</v>
      </c>
      <c r="BO183" s="135">
        <v>1.2770784273218665</v>
      </c>
      <c r="BP183" s="135">
        <v>1.357886302561037</v>
      </c>
      <c r="BQ183" s="135">
        <v>9.4006510316273886</v>
      </c>
      <c r="BR183" s="135">
        <v>20.93338774198865</v>
      </c>
      <c r="BS183" s="135">
        <v>13.361297906028174</v>
      </c>
      <c r="BT183" s="135">
        <v>9.5840533503155694</v>
      </c>
    </row>
    <row r="184" spans="1:72" x14ac:dyDescent="0.3">
      <c r="A184" s="135">
        <v>1</v>
      </c>
      <c r="B184" s="135">
        <v>9.0000000000000195</v>
      </c>
      <c r="C184" s="135">
        <v>719.99999999999795</v>
      </c>
      <c r="F184" s="135">
        <v>2.1475512477366099</v>
      </c>
      <c r="G184" s="135">
        <v>38.918205927569502</v>
      </c>
      <c r="H184" s="135">
        <v>3.8202036878321302</v>
      </c>
      <c r="I184" s="135">
        <v>10.4647668324412</v>
      </c>
      <c r="K184" s="135">
        <v>35.325916551323701</v>
      </c>
      <c r="L184" s="135">
        <v>0.69780607004252004</v>
      </c>
      <c r="Z184" s="135">
        <v>2.4515785357452646E-2</v>
      </c>
      <c r="AA184" s="135">
        <v>5.8751634495567993E-2</v>
      </c>
      <c r="AB184" s="135">
        <v>5.9054457036112201E-2</v>
      </c>
      <c r="AC184" s="135">
        <v>5.6644979665384919E-2</v>
      </c>
      <c r="AD184" s="135">
        <v>0.22150115069834606</v>
      </c>
      <c r="AE184" s="135">
        <v>0.38516415113846009</v>
      </c>
      <c r="AF184" s="135">
        <v>0.23638528519096355</v>
      </c>
      <c r="AG184" s="135">
        <v>0.17077318306723174</v>
      </c>
      <c r="AH184" s="135">
        <v>0.25979789007274001</v>
      </c>
      <c r="AI184" s="135">
        <v>0.98589136231345165</v>
      </c>
      <c r="AJ184" s="135">
        <v>0.56485240606190135</v>
      </c>
      <c r="AK184" s="135">
        <v>0.90074741548857262</v>
      </c>
      <c r="AL184" s="135">
        <v>0.35569178274011465</v>
      </c>
      <c r="AM184" s="135">
        <v>0.24556279244503357</v>
      </c>
      <c r="AN184" s="135">
        <v>1.246099385128733</v>
      </c>
      <c r="AO184" s="135">
        <v>1.7970281672736927</v>
      </c>
      <c r="AP184" s="135">
        <v>1.1677636421885074</v>
      </c>
      <c r="AQ184" s="135">
        <v>1.3581396994826054</v>
      </c>
      <c r="AR184" s="135">
        <v>1.3838465973905871</v>
      </c>
      <c r="AS184" s="135">
        <v>1.364653098691285</v>
      </c>
      <c r="AT184" s="135">
        <v>1.3208221608215061</v>
      </c>
      <c r="AV184" s="135">
        <v>285.93821889817627</v>
      </c>
      <c r="AW184" s="135">
        <v>2097.813976720895</v>
      </c>
      <c r="AX184" s="135">
        <v>6.9427443850560202</v>
      </c>
      <c r="AY184" s="135">
        <v>3.491269103745033</v>
      </c>
      <c r="AZ184" s="135">
        <v>17614.405106696056</v>
      </c>
      <c r="BA184" s="135">
        <v>2.8039992735766264</v>
      </c>
      <c r="BB184" s="135">
        <v>0.30458398163810219</v>
      </c>
      <c r="BC184" s="135">
        <v>20.495021156934715</v>
      </c>
      <c r="BD184" s="135">
        <v>38.876374235264699</v>
      </c>
      <c r="BE184" s="135">
        <v>265.74936145621734</v>
      </c>
      <c r="BF184" s="135">
        <v>14.605585302394719</v>
      </c>
      <c r="BG184" s="135">
        <v>2.7754728540008964</v>
      </c>
      <c r="BH184" s="135">
        <v>4.1609057948953474</v>
      </c>
      <c r="BI184" s="135">
        <v>211.75846504367965</v>
      </c>
      <c r="BJ184" s="135">
        <v>0.72225378709020238</v>
      </c>
      <c r="BK184" s="135">
        <v>2733.162500981518</v>
      </c>
      <c r="BL184" s="135">
        <v>2.6118299027395566</v>
      </c>
      <c r="BM184" s="135">
        <v>2.422431213264256</v>
      </c>
      <c r="BN184" s="135">
        <v>14.524731309020105</v>
      </c>
      <c r="BO184" s="135">
        <v>1.4688714677175718</v>
      </c>
      <c r="BP184" s="135">
        <v>1.4967949953007857</v>
      </c>
      <c r="BQ184" s="135">
        <v>9.2059971719335412</v>
      </c>
      <c r="BR184" s="135">
        <v>18.296335801487942</v>
      </c>
      <c r="BS184" s="135">
        <v>13.692604011423873</v>
      </c>
      <c r="BT184" s="135">
        <v>9.8216990799242989</v>
      </c>
    </row>
    <row r="185" spans="1:72" x14ac:dyDescent="0.3">
      <c r="A185" s="135">
        <v>1</v>
      </c>
      <c r="B185" s="135">
        <v>9</v>
      </c>
      <c r="C185" s="135">
        <v>730</v>
      </c>
      <c r="F185" s="135">
        <v>2.1626613829323</v>
      </c>
      <c r="G185" s="135">
        <v>39.370193794813297</v>
      </c>
      <c r="H185" s="135">
        <v>3.4775618881177599</v>
      </c>
      <c r="I185" s="135">
        <v>10.4181609976508</v>
      </c>
      <c r="K185" s="135">
        <v>35.449781782677498</v>
      </c>
      <c r="L185" s="135">
        <v>0.655897428909478</v>
      </c>
      <c r="Z185" s="135">
        <v>2.474663624109194E-2</v>
      </c>
      <c r="AA185" s="135">
        <v>5.9021491823913273E-2</v>
      </c>
      <c r="AB185" s="135">
        <v>5.9368826436356457E-2</v>
      </c>
      <c r="AC185" s="135">
        <v>5.6839790845166889E-2</v>
      </c>
      <c r="AD185" s="135">
        <v>0.22328911129282092</v>
      </c>
      <c r="AE185" s="135">
        <v>0.38451942457232791</v>
      </c>
      <c r="AF185" s="135">
        <v>0.2329581341355802</v>
      </c>
      <c r="AG185" s="135">
        <v>0.17234367747941229</v>
      </c>
      <c r="AH185" s="135">
        <v>0.26241342650547972</v>
      </c>
      <c r="AI185" s="135">
        <v>0.99028440855861677</v>
      </c>
      <c r="AJ185" s="135">
        <v>0.57050111647470347</v>
      </c>
      <c r="AK185" s="135">
        <v>0.90743520766602825</v>
      </c>
      <c r="AL185" s="135">
        <v>0.3569622948992498</v>
      </c>
      <c r="AM185" s="135">
        <v>0.24411838244582981</v>
      </c>
      <c r="AN185" s="135">
        <v>1.2529012577939149</v>
      </c>
      <c r="AO185" s="135">
        <v>1.8061503624212227</v>
      </c>
      <c r="AP185" s="135">
        <v>1.1686565749284288</v>
      </c>
      <c r="AQ185" s="135">
        <v>1.3435512005955956</v>
      </c>
      <c r="AR185" s="135">
        <v>1.3625842367768788</v>
      </c>
      <c r="AS185" s="135">
        <v>1.3362934759892409</v>
      </c>
      <c r="AT185" s="135">
        <v>1.2811508969174241</v>
      </c>
      <c r="AV185" s="135">
        <v>283.27082241423392</v>
      </c>
      <c r="AW185" s="135">
        <v>2088.2223778366742</v>
      </c>
      <c r="AX185" s="135">
        <v>6.9059812128764424</v>
      </c>
      <c r="AY185" s="135">
        <v>3.4793032213425161</v>
      </c>
      <c r="AZ185" s="135">
        <v>17473.359884904708</v>
      </c>
      <c r="BA185" s="135">
        <v>2.808700759919224</v>
      </c>
      <c r="BB185" s="135">
        <v>0.30906485249499349</v>
      </c>
      <c r="BC185" s="135">
        <v>20.308258772173993</v>
      </c>
      <c r="BD185" s="135">
        <v>38.488884256038979</v>
      </c>
      <c r="BE185" s="135">
        <v>264.57045848207127</v>
      </c>
      <c r="BF185" s="135">
        <v>14.460970823298664</v>
      </c>
      <c r="BG185" s="135">
        <v>2.7550176352867477</v>
      </c>
      <c r="BH185" s="135">
        <v>4.1460961595894039</v>
      </c>
      <c r="BI185" s="135">
        <v>213.0114065110966</v>
      </c>
      <c r="BJ185" s="135">
        <v>0.71833274521944623</v>
      </c>
      <c r="BK185" s="135">
        <v>2719.358311572591</v>
      </c>
      <c r="BL185" s="135">
        <v>2.6098342878760503</v>
      </c>
      <c r="BM185" s="135">
        <v>2.448734367950804</v>
      </c>
      <c r="BN185" s="135">
        <v>14.75138157149498</v>
      </c>
      <c r="BO185" s="135">
        <v>1.5000447401841086</v>
      </c>
      <c r="BP185" s="135">
        <v>1.5431437504800236</v>
      </c>
      <c r="BQ185" s="135">
        <v>9.0877391500371978</v>
      </c>
      <c r="BR185" s="135">
        <v>17.935300310671739</v>
      </c>
      <c r="BS185" s="135">
        <v>13.160315599798613</v>
      </c>
      <c r="BT185" s="135">
        <v>9.4398888268597663</v>
      </c>
    </row>
    <row r="186" spans="1:72" x14ac:dyDescent="0.3">
      <c r="A186" s="135">
        <v>1</v>
      </c>
      <c r="B186" s="135">
        <v>8.9999999999999805</v>
      </c>
      <c r="C186" s="135">
        <v>740</v>
      </c>
      <c r="F186" s="135">
        <v>2.2582473639662002</v>
      </c>
      <c r="G186" s="135">
        <v>39.5585897617866</v>
      </c>
      <c r="H186" s="135">
        <v>2.9048757215049501</v>
      </c>
      <c r="I186" s="135">
        <v>10.267618594804199</v>
      </c>
      <c r="K186" s="135">
        <v>35.947123989898103</v>
      </c>
      <c r="L186" s="135">
        <v>0.63284557003564501</v>
      </c>
      <c r="Z186" s="135">
        <v>2.4831384640749455E-2</v>
      </c>
      <c r="AA186" s="135">
        <v>5.9430433555946953E-2</v>
      </c>
      <c r="AB186" s="135">
        <v>5.9967081783588005E-2</v>
      </c>
      <c r="AC186" s="135">
        <v>5.7192696489139321E-2</v>
      </c>
      <c r="AD186" s="135">
        <v>0.22512208734943201</v>
      </c>
      <c r="AE186" s="135">
        <v>0.38366584558977751</v>
      </c>
      <c r="AF186" s="135">
        <v>0.23073391121261319</v>
      </c>
      <c r="AG186" s="135">
        <v>0.17353842900018365</v>
      </c>
      <c r="AH186" s="135">
        <v>0.26396292443242153</v>
      </c>
      <c r="AI186" s="135">
        <v>1.001771805732784</v>
      </c>
      <c r="AJ186" s="135">
        <v>0.57287375890285797</v>
      </c>
      <c r="AK186" s="135">
        <v>0.90732698426442426</v>
      </c>
      <c r="AL186" s="135">
        <v>0.3560140072228421</v>
      </c>
      <c r="AM186" s="135">
        <v>0.24030930007693974</v>
      </c>
      <c r="AN186" s="135">
        <v>1.2584488495783352</v>
      </c>
      <c r="AO186" s="135">
        <v>1.8053861415230146</v>
      </c>
      <c r="AP186" s="135">
        <v>1.1565459027966782</v>
      </c>
      <c r="AQ186" s="135">
        <v>1.3055810522200233</v>
      </c>
      <c r="AR186" s="135">
        <v>1.3138536240626797</v>
      </c>
      <c r="AS186" s="135">
        <v>1.2772425459372987</v>
      </c>
      <c r="AT186" s="135">
        <v>1.2142164008406289</v>
      </c>
      <c r="AV186" s="135">
        <v>282.30403182979433</v>
      </c>
      <c r="AW186" s="135">
        <v>2073.8532873729455</v>
      </c>
      <c r="AX186" s="135">
        <v>6.8370844104041453</v>
      </c>
      <c r="AY186" s="135">
        <v>3.4578342957754833</v>
      </c>
      <c r="AZ186" s="135">
        <v>17331.089303307508</v>
      </c>
      <c r="BA186" s="135">
        <v>2.8149495515812886</v>
      </c>
      <c r="BB186" s="135">
        <v>0.3120441680450573</v>
      </c>
      <c r="BC186" s="135">
        <v>20.16844349787387</v>
      </c>
      <c r="BD186" s="135">
        <v>38.262949320315442</v>
      </c>
      <c r="BE186" s="135">
        <v>261.53660793872126</v>
      </c>
      <c r="BF186" s="135">
        <v>14.401078547916086</v>
      </c>
      <c r="BG186" s="135">
        <v>2.7553462460137959</v>
      </c>
      <c r="BH186" s="135">
        <v>4.1571398034168192</v>
      </c>
      <c r="BI186" s="135">
        <v>216.38779682413949</v>
      </c>
      <c r="BJ186" s="135">
        <v>0.71516613512067684</v>
      </c>
      <c r="BK186" s="135">
        <v>2720.5094173685329</v>
      </c>
      <c r="BL186" s="135">
        <v>2.6371629458240298</v>
      </c>
      <c r="BM186" s="135">
        <v>2.5199507869738538</v>
      </c>
      <c r="BN186" s="135">
        <v>15.298507864100618</v>
      </c>
      <c r="BO186" s="135">
        <v>1.5693965146839099</v>
      </c>
      <c r="BP186" s="135">
        <v>1.6282105880230897</v>
      </c>
      <c r="BQ186" s="135">
        <v>9.0209971531172055</v>
      </c>
      <c r="BR186" s="135">
        <v>17.095563192305924</v>
      </c>
      <c r="BS186" s="135">
        <v>12.38687651722104</v>
      </c>
      <c r="BT186" s="135">
        <v>8.8851012992724758</v>
      </c>
    </row>
    <row r="187" spans="1:72" x14ac:dyDescent="0.3">
      <c r="A187" s="135">
        <v>1</v>
      </c>
      <c r="B187" s="135">
        <v>8.9999999999999396</v>
      </c>
      <c r="C187" s="135">
        <v>750</v>
      </c>
      <c r="F187" s="135">
        <v>2.2981433201180002</v>
      </c>
      <c r="G187" s="135">
        <v>39.722345286658602</v>
      </c>
      <c r="H187" s="135">
        <v>2.6601520085469801</v>
      </c>
      <c r="I187" s="135">
        <v>10.269580319975001</v>
      </c>
      <c r="K187" s="135">
        <v>36.044623624899401</v>
      </c>
      <c r="L187" s="135">
        <v>0.61506471762909698</v>
      </c>
      <c r="Z187" s="135">
        <v>2.4921604216434367E-2</v>
      </c>
      <c r="AA187" s="135">
        <v>5.9590353875052668E-2</v>
      </c>
      <c r="AB187" s="135">
        <v>6.0157083279544346E-2</v>
      </c>
      <c r="AC187" s="135">
        <v>5.7289583412764078E-2</v>
      </c>
      <c r="AD187" s="135">
        <v>0.22590589218570326</v>
      </c>
      <c r="AE187" s="135">
        <v>0.38315924208220109</v>
      </c>
      <c r="AF187" s="135">
        <v>0.22914266274936546</v>
      </c>
      <c r="AG187" s="135">
        <v>0.1741792454812662</v>
      </c>
      <c r="AH187" s="135">
        <v>0.26497364820740671</v>
      </c>
      <c r="AI187" s="135">
        <v>1.0046208695028969</v>
      </c>
      <c r="AJ187" s="135">
        <v>0.57485952605407886</v>
      </c>
      <c r="AK187" s="135">
        <v>0.9088726107306937</v>
      </c>
      <c r="AL187" s="135">
        <v>0.35604513033152424</v>
      </c>
      <c r="AM187" s="135">
        <v>0.23904780704045467</v>
      </c>
      <c r="AN187" s="135">
        <v>1.2607081845101418</v>
      </c>
      <c r="AO187" s="135">
        <v>1.8071816641110277</v>
      </c>
      <c r="AP187" s="135">
        <v>1.1532971723412913</v>
      </c>
      <c r="AQ187" s="135">
        <v>1.2912937144127776</v>
      </c>
      <c r="AR187" s="135">
        <v>1.2949301144408714</v>
      </c>
      <c r="AS187" s="135">
        <v>1.2536646846687503</v>
      </c>
      <c r="AT187" s="135">
        <v>1.1855179892760068</v>
      </c>
      <c r="AV187" s="135">
        <v>281.28205307816046</v>
      </c>
      <c r="AW187" s="135">
        <v>2068.2877678227424</v>
      </c>
      <c r="AX187" s="135">
        <v>6.8154900079641205</v>
      </c>
      <c r="AY187" s="135">
        <v>3.4519864800406732</v>
      </c>
      <c r="AZ187" s="135">
        <v>17270.957221393441</v>
      </c>
      <c r="BA187" s="135">
        <v>2.8186714070394321</v>
      </c>
      <c r="BB187" s="135">
        <v>0.31421111416023895</v>
      </c>
      <c r="BC187" s="135">
        <v>20.094242516261453</v>
      </c>
      <c r="BD187" s="135">
        <v>38.116997929146066</v>
      </c>
      <c r="BE187" s="135">
        <v>260.79490079639891</v>
      </c>
      <c r="BF187" s="135">
        <v>14.351332153490132</v>
      </c>
      <c r="BG187" s="135">
        <v>2.7506605111470019</v>
      </c>
      <c r="BH187" s="135">
        <v>4.1567764137707144</v>
      </c>
      <c r="BI187" s="135">
        <v>217.52970940745718</v>
      </c>
      <c r="BJ187" s="135">
        <v>0.71388447466112248</v>
      </c>
      <c r="BK187" s="135">
        <v>2717.8064593832933</v>
      </c>
      <c r="BL187" s="135">
        <v>2.6445915876202495</v>
      </c>
      <c r="BM187" s="135">
        <v>2.5478324282683777</v>
      </c>
      <c r="BN187" s="135">
        <v>15.522073180512013</v>
      </c>
      <c r="BO187" s="135">
        <v>1.5989123922156581</v>
      </c>
      <c r="BP187" s="135">
        <v>1.6676254750105894</v>
      </c>
      <c r="BQ187" s="135">
        <v>8.9706292362465181</v>
      </c>
      <c r="BR187" s="135">
        <v>16.801550782779927</v>
      </c>
      <c r="BS187" s="135">
        <v>12.049613547750495</v>
      </c>
      <c r="BT187" s="135">
        <v>8.6431827135763051</v>
      </c>
    </row>
    <row r="188" spans="1:72" x14ac:dyDescent="0.3">
      <c r="A188" s="135">
        <v>1</v>
      </c>
      <c r="B188" s="135">
        <v>9.0000000000000409</v>
      </c>
      <c r="C188" s="135">
        <v>760</v>
      </c>
      <c r="E188" s="135">
        <v>0.15859419645055101</v>
      </c>
      <c r="F188" s="135">
        <v>2.2407118160325199</v>
      </c>
      <c r="G188" s="135">
        <v>39.7020212204527</v>
      </c>
      <c r="H188" s="135">
        <v>2.8283926144193701</v>
      </c>
      <c r="I188" s="135">
        <v>10.022722053906</v>
      </c>
      <c r="K188" s="135">
        <v>36.373305099739703</v>
      </c>
      <c r="L188" s="135">
        <v>0.59206993388043505</v>
      </c>
      <c r="Q188" s="172">
        <v>66.369998619343903</v>
      </c>
      <c r="R188" s="172">
        <v>14.3090719701624</v>
      </c>
      <c r="S188" s="172">
        <v>0.69768165666748705</v>
      </c>
      <c r="T188" s="172">
        <v>9.84758559208294E-2</v>
      </c>
      <c r="U188" s="172">
        <v>2.1741926421043498</v>
      </c>
      <c r="V188" s="172">
        <v>3.2485675668475298</v>
      </c>
      <c r="W188" s="172">
        <v>4.8928121667414999</v>
      </c>
      <c r="X188" s="171">
        <f t="shared" ref="X188:X212" si="4">V188/W188</f>
        <v>0.66394691971406716</v>
      </c>
      <c r="Z188" s="135">
        <v>2.4859782376860217E-2</v>
      </c>
      <c r="AA188" s="135">
        <v>5.9678398194644988E-2</v>
      </c>
      <c r="AB188" s="135">
        <v>6.0368129176100911E-2</v>
      </c>
      <c r="AC188" s="135">
        <v>5.7526523344270393E-2</v>
      </c>
      <c r="AD188" s="135">
        <v>0.22659937345072106</v>
      </c>
      <c r="AE188" s="135">
        <v>0.3807285852326458</v>
      </c>
      <c r="AF188" s="135">
        <v>0.22640179420324508</v>
      </c>
      <c r="AG188" s="135">
        <v>0.17447711680529679</v>
      </c>
      <c r="AH188" s="135">
        <v>0.26517044581034183</v>
      </c>
      <c r="AI188" s="135">
        <v>1.0111514796319598</v>
      </c>
      <c r="AJ188" s="135">
        <v>0.57510173911987339</v>
      </c>
      <c r="AK188" s="135">
        <v>0.91015312766252787</v>
      </c>
      <c r="AL188" s="135">
        <v>0.35590537881366219</v>
      </c>
      <c r="AM188" s="135">
        <v>0.23869742778102285</v>
      </c>
      <c r="AN188" s="135">
        <v>1.2661860017748483</v>
      </c>
      <c r="AO188" s="135">
        <v>1.8059297754913717</v>
      </c>
      <c r="AP188" s="135">
        <v>1.1583355756135076</v>
      </c>
      <c r="AQ188" s="135">
        <v>1.3038984233168023</v>
      </c>
      <c r="AR188" s="135">
        <v>1.3105306968055153</v>
      </c>
      <c r="AS188" s="135">
        <v>1.2723274573377428</v>
      </c>
      <c r="AT188" s="135">
        <v>1.2003895697420028</v>
      </c>
      <c r="AV188" s="135">
        <v>265.4669713666612</v>
      </c>
      <c r="AW188" s="135">
        <v>2014.8866632970178</v>
      </c>
      <c r="AX188" s="135">
        <v>6.6280482314298963</v>
      </c>
      <c r="AY188" s="135">
        <v>3.3507072300838705</v>
      </c>
      <c r="AZ188" s="135">
        <v>17125.402693120264</v>
      </c>
      <c r="BA188" s="135">
        <v>2.8293677936644466</v>
      </c>
      <c r="BB188" s="135">
        <v>0.31630097143241498</v>
      </c>
      <c r="BC188" s="135">
        <v>19.910533645357713</v>
      </c>
      <c r="BD188" s="135">
        <v>37.922045686422599</v>
      </c>
      <c r="BE188" s="135">
        <v>259.11506622198107</v>
      </c>
      <c r="BF188" s="135">
        <v>14.328498733788944</v>
      </c>
      <c r="BG188" s="135">
        <v>2.7463605736477059</v>
      </c>
      <c r="BH188" s="135">
        <v>4.1465075946335572</v>
      </c>
      <c r="BI188" s="135">
        <v>216.7526366526242</v>
      </c>
      <c r="BJ188" s="135">
        <v>0.71103310675578957</v>
      </c>
      <c r="BK188" s="135">
        <v>2721.6167109434018</v>
      </c>
      <c r="BL188" s="135">
        <v>2.6336593687982952</v>
      </c>
      <c r="BM188" s="135">
        <v>2.5241356894565898</v>
      </c>
      <c r="BN188" s="135">
        <v>15.343063888029087</v>
      </c>
      <c r="BO188" s="135">
        <v>1.5759941776752409</v>
      </c>
      <c r="BP188" s="135">
        <v>1.6474014805671842</v>
      </c>
      <c r="BQ188" s="135">
        <v>8.9451757952283319</v>
      </c>
      <c r="BR188" s="135">
        <v>16.888091460281732</v>
      </c>
      <c r="BS188" s="135">
        <v>12.086023886844336</v>
      </c>
      <c r="BT188" s="135">
        <v>8.6692998344453045</v>
      </c>
    </row>
    <row r="189" spans="1:72" x14ac:dyDescent="0.3">
      <c r="A189" s="135">
        <v>1</v>
      </c>
      <c r="B189" s="135">
        <v>8.9999999999999805</v>
      </c>
      <c r="C189" s="135">
        <v>770</v>
      </c>
      <c r="E189" s="135">
        <v>0.87749798962319603</v>
      </c>
      <c r="F189" s="135">
        <v>2.7381422261666799</v>
      </c>
      <c r="G189" s="135">
        <v>37.374459796707498</v>
      </c>
      <c r="H189" s="135">
        <v>4.4205752699702696</v>
      </c>
      <c r="I189" s="135">
        <v>9.4460559123842707</v>
      </c>
      <c r="K189" s="135">
        <v>36.736647173459701</v>
      </c>
      <c r="L189" s="135">
        <v>0.62299715344671902</v>
      </c>
      <c r="Q189" s="172">
        <v>66.496804427043003</v>
      </c>
      <c r="R189" s="172">
        <v>14.320656303436399</v>
      </c>
      <c r="S189" s="172">
        <v>0.965613353784188</v>
      </c>
      <c r="T189" s="172">
        <v>0.14142080292280301</v>
      </c>
      <c r="U189" s="172">
        <v>2.2125173341755802</v>
      </c>
      <c r="V189" s="172">
        <v>3.2189554236040498</v>
      </c>
      <c r="W189" s="172">
        <v>4.89693247140473</v>
      </c>
      <c r="X189" s="171">
        <f t="shared" si="4"/>
        <v>0.65734119112340195</v>
      </c>
      <c r="Z189" s="135">
        <v>2.3545943992879462E-2</v>
      </c>
      <c r="AA189" s="135">
        <v>5.8544284690831019E-2</v>
      </c>
      <c r="AB189" s="135">
        <v>6.0045821233653589E-2</v>
      </c>
      <c r="AC189" s="135">
        <v>5.7197962583064907E-2</v>
      </c>
      <c r="AD189" s="135">
        <v>0.21967642947662863</v>
      </c>
      <c r="AE189" s="135">
        <v>0.36552517974594856</v>
      </c>
      <c r="AF189" s="135">
        <v>0.22212177178036177</v>
      </c>
      <c r="AG189" s="135">
        <v>0.16764340226502136</v>
      </c>
      <c r="AH189" s="135">
        <v>0.25297151221801467</v>
      </c>
      <c r="AI189" s="135">
        <v>1.0086525323969664</v>
      </c>
      <c r="AJ189" s="135">
        <v>0.54747083332249846</v>
      </c>
      <c r="AK189" s="135">
        <v>0.87692898172808209</v>
      </c>
      <c r="AL189" s="135">
        <v>0.34557581731828013</v>
      </c>
      <c r="AM189" s="135">
        <v>0.2389171985504106</v>
      </c>
      <c r="AN189" s="135">
        <v>1.2453280971323686</v>
      </c>
      <c r="AO189" s="135">
        <v>1.7384294790718513</v>
      </c>
      <c r="AP189" s="135">
        <v>1.1522409416930246</v>
      </c>
      <c r="AQ189" s="135">
        <v>1.3705068797558884</v>
      </c>
      <c r="AR189" s="135">
        <v>1.4082828066648303</v>
      </c>
      <c r="AS189" s="135">
        <v>1.4040603638475602</v>
      </c>
      <c r="AT189" s="135">
        <v>1.3541549002196436</v>
      </c>
      <c r="AV189" s="135">
        <v>218.28276188740807</v>
      </c>
      <c r="AW189" s="135">
        <v>1844.9068837173404</v>
      </c>
      <c r="AX189" s="135">
        <v>6.0034644157804591</v>
      </c>
      <c r="AY189" s="135">
        <v>3.0206163372467061</v>
      </c>
      <c r="AZ189" s="135">
        <v>17223.849359073873</v>
      </c>
      <c r="BA189" s="135">
        <v>2.910324153260782</v>
      </c>
      <c r="BB189" s="135">
        <v>0.31447876955855936</v>
      </c>
      <c r="BC189" s="135">
        <v>20.006022993088582</v>
      </c>
      <c r="BD189" s="135">
        <v>38.917001921816365</v>
      </c>
      <c r="BE189" s="135">
        <v>259.77203742951218</v>
      </c>
      <c r="BF189" s="135">
        <v>14.960781869987917</v>
      </c>
      <c r="BG189" s="135">
        <v>2.8473514583632089</v>
      </c>
      <c r="BH189" s="135">
        <v>4.212703062428762</v>
      </c>
      <c r="BI189" s="135">
        <v>211.73010444163575</v>
      </c>
      <c r="BJ189" s="135">
        <v>0.72395257952884984</v>
      </c>
      <c r="BK189" s="135">
        <v>2835.8616804141834</v>
      </c>
      <c r="BL189" s="135">
        <v>2.6500883384797631</v>
      </c>
      <c r="BM189" s="135">
        <v>2.4062799852755434</v>
      </c>
      <c r="BN189" s="135">
        <v>14.309103789700643</v>
      </c>
      <c r="BO189" s="135">
        <v>1.4312594787397139</v>
      </c>
      <c r="BP189" s="135">
        <v>1.4633093520306519</v>
      </c>
      <c r="BQ189" s="135">
        <v>9.25443761226256</v>
      </c>
      <c r="BR189" s="135">
        <v>18.154319183601842</v>
      </c>
      <c r="BS189" s="135">
        <v>13.671765963448525</v>
      </c>
      <c r="BT189" s="135">
        <v>9.8067519569040051</v>
      </c>
    </row>
    <row r="190" spans="1:72" x14ac:dyDescent="0.3">
      <c r="A190" s="135">
        <v>1</v>
      </c>
      <c r="B190" s="135">
        <v>8.9999999999999911</v>
      </c>
      <c r="C190" s="135">
        <v>780</v>
      </c>
      <c r="E190" s="135">
        <v>1.64452604912505</v>
      </c>
      <c r="F190" s="135">
        <v>3.3830025196031199</v>
      </c>
      <c r="G190" s="135">
        <v>35.238343458979102</v>
      </c>
      <c r="H190" s="135">
        <v>5.7002713601292099</v>
      </c>
      <c r="I190" s="135">
        <v>8.8269985551835504</v>
      </c>
      <c r="K190" s="135">
        <v>37.124841656245302</v>
      </c>
      <c r="L190" s="135">
        <v>0.67012163588983897</v>
      </c>
      <c r="Q190" s="172">
        <v>66.725474456811298</v>
      </c>
      <c r="R190" s="172">
        <v>14.282086414997</v>
      </c>
      <c r="S190" s="172">
        <v>1.1523533293607999</v>
      </c>
      <c r="T190" s="172">
        <v>0.16409535878603301</v>
      </c>
      <c r="U190" s="172">
        <v>2.2291647553026701</v>
      </c>
      <c r="V190" s="172">
        <v>3.1729247783210601</v>
      </c>
      <c r="W190" s="172">
        <v>4.9246434341787104</v>
      </c>
      <c r="X190" s="171">
        <f t="shared" si="4"/>
        <v>0.64429533238891501</v>
      </c>
      <c r="Z190" s="135">
        <v>2.2346448021501965E-2</v>
      </c>
      <c r="AA190" s="135">
        <v>5.7492450215299397E-2</v>
      </c>
      <c r="AB190" s="135">
        <v>5.9993070790535848E-2</v>
      </c>
      <c r="AC190" s="135">
        <v>5.6948276248479993E-2</v>
      </c>
      <c r="AD190" s="135">
        <v>0.21345064632753144</v>
      </c>
      <c r="AE190" s="135">
        <v>0.35344983461883089</v>
      </c>
      <c r="AF190" s="135">
        <v>0.22041058806940167</v>
      </c>
      <c r="AG190" s="135">
        <v>0.16147319000660632</v>
      </c>
      <c r="AH190" s="135">
        <v>0.24191100464660678</v>
      </c>
      <c r="AI190" s="135">
        <v>1.0073524866020722</v>
      </c>
      <c r="AJ190" s="135">
        <v>0.52213260340623258</v>
      </c>
      <c r="AK190" s="135">
        <v>0.84542307250707349</v>
      </c>
      <c r="AL190" s="135">
        <v>0.33623311150245699</v>
      </c>
      <c r="AM190" s="135">
        <v>0.23830579618534073</v>
      </c>
      <c r="AN190" s="135">
        <v>1.2259309491840678</v>
      </c>
      <c r="AO190" s="135">
        <v>1.6775852649624001</v>
      </c>
      <c r="AP190" s="135">
        <v>1.1418113779728059</v>
      </c>
      <c r="AQ190" s="135">
        <v>1.4188103360193904</v>
      </c>
      <c r="AR190" s="135">
        <v>1.4819041970027802</v>
      </c>
      <c r="AS190" s="135">
        <v>1.5057820386609251</v>
      </c>
      <c r="AT190" s="135">
        <v>1.4787912244521237</v>
      </c>
      <c r="AV190" s="135">
        <v>182.43703704604206</v>
      </c>
      <c r="AW190" s="135">
        <v>1688.5358341613157</v>
      </c>
      <c r="AX190" s="135">
        <v>5.4339377261010506</v>
      </c>
      <c r="AY190" s="135">
        <v>2.7293822116757425</v>
      </c>
      <c r="AZ190" s="135">
        <v>17234.35609988854</v>
      </c>
      <c r="BA190" s="135">
        <v>2.9663604791836007</v>
      </c>
      <c r="BB190" s="135">
        <v>0.30870308169467731</v>
      </c>
      <c r="BC190" s="135">
        <v>19.969990031767654</v>
      </c>
      <c r="BD190" s="135">
        <v>39.70469524400616</v>
      </c>
      <c r="BE190" s="135">
        <v>260.11893095053682</v>
      </c>
      <c r="BF190" s="135">
        <v>15.566294514403744</v>
      </c>
      <c r="BG190" s="135">
        <v>2.9482344385800352</v>
      </c>
      <c r="BH190" s="135">
        <v>4.2632998932440689</v>
      </c>
      <c r="BI190" s="135">
        <v>207.31002597708539</v>
      </c>
      <c r="BJ190" s="135">
        <v>0.73636771297259385</v>
      </c>
      <c r="BK190" s="135">
        <v>2947.3389497759431</v>
      </c>
      <c r="BL190" s="135">
        <v>2.6766612838104327</v>
      </c>
      <c r="BM190" s="135">
        <v>2.3301555779671901</v>
      </c>
      <c r="BN190" s="135">
        <v>13.636556463644002</v>
      </c>
      <c r="BO190" s="135">
        <v>1.3385961665397894</v>
      </c>
      <c r="BP190" s="135">
        <v>1.3440591766123009</v>
      </c>
      <c r="BQ190" s="135">
        <v>9.6091054967746601</v>
      </c>
      <c r="BR190" s="135">
        <v>19.07511853480252</v>
      </c>
      <c r="BS190" s="135">
        <v>14.857969335920151</v>
      </c>
      <c r="BT190" s="135">
        <v>10.65761513547015</v>
      </c>
    </row>
    <row r="191" spans="1:72" x14ac:dyDescent="0.3">
      <c r="A191" s="135">
        <v>1</v>
      </c>
      <c r="B191" s="135">
        <v>9</v>
      </c>
      <c r="C191" s="135">
        <v>790</v>
      </c>
      <c r="E191" s="135">
        <v>3.3826918759869899</v>
      </c>
      <c r="F191" s="135">
        <v>4.5610827024981404</v>
      </c>
      <c r="G191" s="135">
        <v>31.138172694079099</v>
      </c>
      <c r="H191" s="135">
        <v>8.4330352574495393</v>
      </c>
      <c r="I191" s="135">
        <v>7.6875771688940597</v>
      </c>
      <c r="K191" s="135">
        <v>37.4393960646549</v>
      </c>
      <c r="L191" s="135">
        <v>0.79074197534299795</v>
      </c>
      <c r="Q191" s="172">
        <v>66.904002229909906</v>
      </c>
      <c r="R191" s="172">
        <v>14.3307308392921</v>
      </c>
      <c r="S191" s="172">
        <v>1.50874154951759</v>
      </c>
      <c r="T191" s="172">
        <v>0.22540170526001699</v>
      </c>
      <c r="U191" s="172">
        <v>2.26849040014016</v>
      </c>
      <c r="V191" s="172">
        <v>3.0644441049059101</v>
      </c>
      <c r="W191" s="172">
        <v>5.0514907140551397</v>
      </c>
      <c r="X191" s="171">
        <f t="shared" si="4"/>
        <v>0.6066415397695335</v>
      </c>
      <c r="Z191" s="135">
        <v>2.0048247576014182E-2</v>
      </c>
      <c r="AA191" s="135">
        <v>5.5128130816088208E-2</v>
      </c>
      <c r="AB191" s="135">
        <v>5.9472974621081608E-2</v>
      </c>
      <c r="AC191" s="135">
        <v>5.6177625525367487E-2</v>
      </c>
      <c r="AD191" s="135">
        <v>0.2004387756301092</v>
      </c>
      <c r="AE191" s="135">
        <v>0.3333124812326374</v>
      </c>
      <c r="AF191" s="135">
        <v>0.22080151264613845</v>
      </c>
      <c r="AG191" s="135">
        <v>0.14910051876613845</v>
      </c>
      <c r="AH191" s="135">
        <v>0.22022552236852</v>
      </c>
      <c r="AI191" s="135">
        <v>0.9952742299709415</v>
      </c>
      <c r="AJ191" s="135">
        <v>0.47330995687327304</v>
      </c>
      <c r="AK191" s="135">
        <v>0.78660999573300183</v>
      </c>
      <c r="AL191" s="135">
        <v>0.31982129929273606</v>
      </c>
      <c r="AM191" s="135">
        <v>0.23966583034059252</v>
      </c>
      <c r="AN191" s="135">
        <v>1.1848845146371436</v>
      </c>
      <c r="AO191" s="135">
        <v>1.5667041512222795</v>
      </c>
      <c r="AP191" s="135">
        <v>1.1295946820573926</v>
      </c>
      <c r="AQ191" s="135">
        <v>1.5317871208352358</v>
      </c>
      <c r="AR191" s="135">
        <v>1.6486681164735431</v>
      </c>
      <c r="AS191" s="135">
        <v>1.7311830497949889</v>
      </c>
      <c r="AT191" s="135">
        <v>1.7552869545081971</v>
      </c>
      <c r="AV191" s="135">
        <v>131.77435834887217</v>
      </c>
      <c r="AW191" s="135">
        <v>1415.1988488789912</v>
      </c>
      <c r="AX191" s="135">
        <v>4.4912751333559715</v>
      </c>
      <c r="AY191" s="135">
        <v>2.2446467233233367</v>
      </c>
      <c r="AZ191" s="135">
        <v>17151.034000955275</v>
      </c>
      <c r="BA191" s="135">
        <v>3.034863280515006</v>
      </c>
      <c r="BB191" s="135">
        <v>0.29130663192114775</v>
      </c>
      <c r="BC191" s="135">
        <v>19.675762946056878</v>
      </c>
      <c r="BD191" s="135">
        <v>40.956535378650031</v>
      </c>
      <c r="BE191" s="135">
        <v>263.20175600092801</v>
      </c>
      <c r="BF191" s="135">
        <v>16.798124438871422</v>
      </c>
      <c r="BG191" s="135">
        <v>3.1492955472742561</v>
      </c>
      <c r="BH191" s="135">
        <v>4.317012850434101</v>
      </c>
      <c r="BI191" s="135">
        <v>195.94130753164688</v>
      </c>
      <c r="BJ191" s="135">
        <v>0.76359812928175386</v>
      </c>
      <c r="BK191" s="135">
        <v>3173.8036519720322</v>
      </c>
      <c r="BL191" s="135">
        <v>2.7106029796075006</v>
      </c>
      <c r="BM191" s="135">
        <v>2.1733409135633406</v>
      </c>
      <c r="BN191" s="135">
        <v>12.356109168338637</v>
      </c>
      <c r="BO191" s="135">
        <v>1.1746612722840666</v>
      </c>
      <c r="BP191" s="135">
        <v>1.1429477104614254</v>
      </c>
      <c r="BQ191" s="135">
        <v>10.418105693304287</v>
      </c>
      <c r="BR191" s="135">
        <v>21.301345950823876</v>
      </c>
      <c r="BS191" s="135">
        <v>17.214928352333349</v>
      </c>
      <c r="BT191" s="135">
        <v>12.348260843445862</v>
      </c>
    </row>
    <row r="192" spans="1:72" x14ac:dyDescent="0.3">
      <c r="A192" s="135">
        <v>1</v>
      </c>
      <c r="B192" s="135">
        <v>9.0000000000000089</v>
      </c>
      <c r="C192" s="135">
        <v>800</v>
      </c>
      <c r="E192" s="135">
        <v>5.3691268631198197</v>
      </c>
      <c r="F192" s="135">
        <v>5.9360582448222203</v>
      </c>
      <c r="G192" s="135">
        <v>26.629883688879598</v>
      </c>
      <c r="H192" s="135">
        <v>11.910169742956599</v>
      </c>
      <c r="I192" s="135">
        <v>6.55455221390147</v>
      </c>
      <c r="K192" s="135">
        <v>37.1534260321462</v>
      </c>
      <c r="L192" s="135">
        <v>0.95495364541010797</v>
      </c>
      <c r="Q192" s="172">
        <v>66.910887401497405</v>
      </c>
      <c r="R192" s="172">
        <v>14.4397765580146</v>
      </c>
      <c r="S192" s="172">
        <v>1.5586833103922</v>
      </c>
      <c r="T192" s="172">
        <v>0.24582194042198399</v>
      </c>
      <c r="U192" s="172">
        <v>2.3386764394969801</v>
      </c>
      <c r="V192" s="172">
        <v>2.9883050378645302</v>
      </c>
      <c r="W192" s="172">
        <v>5.1551601924133896</v>
      </c>
      <c r="X192" s="171">
        <f t="shared" si="4"/>
        <v>0.57967258558953805</v>
      </c>
      <c r="Z192" s="135">
        <v>1.7550584894203424E-2</v>
      </c>
      <c r="AA192" s="135">
        <v>5.2069264502981119E-2</v>
      </c>
      <c r="AB192" s="135">
        <v>5.8458322044879746E-2</v>
      </c>
      <c r="AC192" s="135">
        <v>5.4976143731837832E-2</v>
      </c>
      <c r="AD192" s="135">
        <v>0.1845882615339598</v>
      </c>
      <c r="AE192" s="135">
        <v>0.3143772252249874</v>
      </c>
      <c r="AF192" s="135">
        <v>0.22518536372227316</v>
      </c>
      <c r="AG192" s="135">
        <v>0.13477514218230346</v>
      </c>
      <c r="AH192" s="135">
        <v>0.19582651290861958</v>
      </c>
      <c r="AI192" s="135">
        <v>0.96814682280845366</v>
      </c>
      <c r="AJ192" s="135">
        <v>0.4196431306593047</v>
      </c>
      <c r="AK192" s="135">
        <v>0.72539379715706798</v>
      </c>
      <c r="AL192" s="135">
        <v>0.30432193109791894</v>
      </c>
      <c r="AM192" s="135">
        <v>0.24539283709725876</v>
      </c>
      <c r="AN192" s="135">
        <v>1.1353482260638033</v>
      </c>
      <c r="AO192" s="135">
        <v>1.4534929909870555</v>
      </c>
      <c r="AP192" s="135">
        <v>1.1304157207973642</v>
      </c>
      <c r="AQ192" s="135">
        <v>1.6918339959605697</v>
      </c>
      <c r="AR192" s="135">
        <v>1.8767396564001764</v>
      </c>
      <c r="AS192" s="135">
        <v>2.0318502388732473</v>
      </c>
      <c r="AT192" s="135">
        <v>2.1204704825806302</v>
      </c>
      <c r="AV192" s="135">
        <v>99.716156953234147</v>
      </c>
      <c r="AW192" s="135">
        <v>1197.0102237319552</v>
      </c>
      <c r="AX192" s="135">
        <v>3.7610921532330028</v>
      </c>
      <c r="AY192" s="135">
        <v>1.870705269259973</v>
      </c>
      <c r="AZ192" s="135">
        <v>17084.697279810323</v>
      </c>
      <c r="BA192" s="135">
        <v>3.0752655718175537</v>
      </c>
      <c r="BB192" s="135">
        <v>0.2698759768787381</v>
      </c>
      <c r="BC192" s="135">
        <v>19.312458548227596</v>
      </c>
      <c r="BD192" s="135">
        <v>42.258776342950611</v>
      </c>
      <c r="BE192" s="135">
        <v>270.1429011801701</v>
      </c>
      <c r="BF192" s="135">
        <v>18.300667567615402</v>
      </c>
      <c r="BG192" s="135">
        <v>3.3777496031613237</v>
      </c>
      <c r="BH192" s="135">
        <v>4.3316172721379802</v>
      </c>
      <c r="BI192" s="135">
        <v>181.87627221450438</v>
      </c>
      <c r="BJ192" s="135">
        <v>0.79781490334041016</v>
      </c>
      <c r="BK192" s="135">
        <v>3436.7206554453492</v>
      </c>
      <c r="BL192" s="135">
        <v>2.7149396942152113</v>
      </c>
      <c r="BM192" s="135">
        <v>1.9882895774806761</v>
      </c>
      <c r="BN192" s="135">
        <v>10.985609228003664</v>
      </c>
      <c r="BO192" s="135">
        <v>1.0141926814419238</v>
      </c>
      <c r="BP192" s="135">
        <v>0.95956387124546372</v>
      </c>
      <c r="BQ192" s="135">
        <v>11.395106772320627</v>
      </c>
      <c r="BR192" s="135">
        <v>24.590616284761225</v>
      </c>
      <c r="BS192" s="135">
        <v>20.126287709395555</v>
      </c>
      <c r="BT192" s="135">
        <v>14.436577681844915</v>
      </c>
    </row>
    <row r="193" spans="1:72" x14ac:dyDescent="0.3">
      <c r="A193" s="135">
        <v>1</v>
      </c>
      <c r="B193" s="135">
        <v>8.9999999999999911</v>
      </c>
      <c r="C193" s="135">
        <v>810</v>
      </c>
      <c r="E193" s="135">
        <v>5.5612800964577698</v>
      </c>
      <c r="F193" s="135">
        <v>6.1216444774405803</v>
      </c>
      <c r="G193" s="135">
        <v>26.997126348955799</v>
      </c>
      <c r="H193" s="135">
        <v>11.0337410370885</v>
      </c>
      <c r="I193" s="135">
        <v>6.3460802827014904</v>
      </c>
      <c r="K193" s="135">
        <v>37.590012371056503</v>
      </c>
      <c r="L193" s="135">
        <v>0.94623480358712597</v>
      </c>
      <c r="Q193" s="172">
        <v>67.042791171406904</v>
      </c>
      <c r="R193" s="172">
        <v>14.361049347025199</v>
      </c>
      <c r="S193" s="172">
        <v>1.7923957385201199</v>
      </c>
      <c r="T193" s="172">
        <v>0.27972921416536101</v>
      </c>
      <c r="U193" s="172">
        <v>2.3485308409623999</v>
      </c>
      <c r="V193" s="172">
        <v>2.9376605874375001</v>
      </c>
      <c r="W193" s="172">
        <v>5.1511848003920404</v>
      </c>
      <c r="X193" s="171">
        <f t="shared" si="4"/>
        <v>0.57028833196081885</v>
      </c>
      <c r="Z193" s="135">
        <v>1.7731934328960565E-2</v>
      </c>
      <c r="AA193" s="135">
        <v>5.2460749358376163E-2</v>
      </c>
      <c r="AB193" s="135">
        <v>5.9175730627420757E-2</v>
      </c>
      <c r="AC193" s="135">
        <v>5.5302316959579753E-2</v>
      </c>
      <c r="AD193" s="135">
        <v>0.18685422378625549</v>
      </c>
      <c r="AE193" s="135">
        <v>0.31635363277153866</v>
      </c>
      <c r="AF193" s="135">
        <v>0.22524024665438042</v>
      </c>
      <c r="AG193" s="135">
        <v>0.13646794328547071</v>
      </c>
      <c r="AH193" s="135">
        <v>0.19831551444149503</v>
      </c>
      <c r="AI193" s="135">
        <v>0.97877839671396527</v>
      </c>
      <c r="AJ193" s="135">
        <v>0.42398439509952213</v>
      </c>
      <c r="AK193" s="135">
        <v>0.72655007657856685</v>
      </c>
      <c r="AL193" s="135">
        <v>0.30409600670532289</v>
      </c>
      <c r="AM193" s="135">
        <v>0.24057948082261368</v>
      </c>
      <c r="AN193" s="135">
        <v>1.1407881932380786</v>
      </c>
      <c r="AO193" s="135">
        <v>1.4582783122866314</v>
      </c>
      <c r="AP193" s="135">
        <v>1.1135540462136984</v>
      </c>
      <c r="AQ193" s="135">
        <v>1.6354413718539142</v>
      </c>
      <c r="AR193" s="135">
        <v>1.8039440553857304</v>
      </c>
      <c r="AS193" s="135">
        <v>1.9429916901477251</v>
      </c>
      <c r="AT193" s="135">
        <v>2.0244119806715561</v>
      </c>
      <c r="AV193" s="135">
        <v>96.878584769849155</v>
      </c>
      <c r="AW193" s="135">
        <v>1172.0674842562239</v>
      </c>
      <c r="AX193" s="135">
        <v>3.6772090813344267</v>
      </c>
      <c r="AY193" s="135">
        <v>1.8338612645759136</v>
      </c>
      <c r="AZ193" s="135">
        <v>16811.814953545756</v>
      </c>
      <c r="BA193" s="135">
        <v>3.0476351974206883</v>
      </c>
      <c r="BB193" s="135">
        <v>0.26832641983506156</v>
      </c>
      <c r="BC193" s="135">
        <v>18.971076079714443</v>
      </c>
      <c r="BD193" s="135">
        <v>41.580994350098365</v>
      </c>
      <c r="BE193" s="135">
        <v>267.35823615774092</v>
      </c>
      <c r="BF193" s="135">
        <v>18.091381755183939</v>
      </c>
      <c r="BG193" s="135">
        <v>3.3703742280924254</v>
      </c>
      <c r="BH193" s="135">
        <v>4.3174217858523294</v>
      </c>
      <c r="BI193" s="135">
        <v>183.86708929574431</v>
      </c>
      <c r="BJ193" s="135">
        <v>0.79438032937981584</v>
      </c>
      <c r="BK193" s="135">
        <v>3427.970990452256</v>
      </c>
      <c r="BL193" s="135">
        <v>2.754599534552955</v>
      </c>
      <c r="BM193" s="135">
        <v>2.0561180263728778</v>
      </c>
      <c r="BN193" s="135">
        <v>11.425424120360203</v>
      </c>
      <c r="BO193" s="135">
        <v>1.0602738686447293</v>
      </c>
      <c r="BP193" s="135">
        <v>1.0048583089349752</v>
      </c>
      <c r="BQ193" s="135">
        <v>11.357939331110403</v>
      </c>
      <c r="BR193" s="135">
        <v>23.400289857188433</v>
      </c>
      <c r="BS193" s="135">
        <v>18.879354343819305</v>
      </c>
      <c r="BT193" s="135">
        <v>13.54215290484929</v>
      </c>
    </row>
    <row r="194" spans="1:72" x14ac:dyDescent="0.3">
      <c r="A194" s="135">
        <v>1</v>
      </c>
      <c r="B194" s="135">
        <v>9.0000000000000409</v>
      </c>
      <c r="C194" s="135">
        <v>820</v>
      </c>
      <c r="E194" s="135">
        <v>8.6915416230487601</v>
      </c>
      <c r="F194" s="135">
        <v>7.8618553989290803</v>
      </c>
      <c r="G194" s="135">
        <v>22.330676104558101</v>
      </c>
      <c r="H194" s="135">
        <v>14.3106136831102</v>
      </c>
      <c r="I194" s="135">
        <v>4.6474800219092502</v>
      </c>
      <c r="K194" s="135">
        <v>37.336045648574697</v>
      </c>
      <c r="L194" s="135">
        <v>1.15928773438181</v>
      </c>
      <c r="Q194" s="172">
        <v>66.912528806707002</v>
      </c>
      <c r="R194" s="172">
        <v>14.388516013591101</v>
      </c>
      <c r="S194" s="172">
        <v>2.3090878118898499</v>
      </c>
      <c r="T194" s="172">
        <v>0.37813837460468802</v>
      </c>
      <c r="U194" s="172">
        <v>2.3845875323913099</v>
      </c>
      <c r="V194" s="172">
        <v>2.82555670586658</v>
      </c>
      <c r="W194" s="172">
        <v>5.2857957184803199</v>
      </c>
      <c r="X194" s="171">
        <f t="shared" si="4"/>
        <v>0.53455654670645025</v>
      </c>
      <c r="Z194" s="135">
        <v>1.5087795743911342E-2</v>
      </c>
      <c r="AA194" s="135">
        <v>4.8932491955613777E-2</v>
      </c>
      <c r="AB194" s="135">
        <v>5.8462373027687892E-2</v>
      </c>
      <c r="AC194" s="135">
        <v>5.4012240254662232E-2</v>
      </c>
      <c r="AD194" s="135">
        <v>0.1704501898359734</v>
      </c>
      <c r="AE194" s="135">
        <v>0.30106948927099064</v>
      </c>
      <c r="AF194" s="135">
        <v>0.23487632664010166</v>
      </c>
      <c r="AG194" s="135">
        <v>0.12169277919355803</v>
      </c>
      <c r="AH194" s="135">
        <v>0.17317981827466852</v>
      </c>
      <c r="AI194" s="135">
        <v>0.95000119543176043</v>
      </c>
      <c r="AJ194" s="135">
        <v>0.36832765847705817</v>
      </c>
      <c r="AK194" s="135">
        <v>0.66121611028515237</v>
      </c>
      <c r="AL194" s="135">
        <v>0.28836612221473751</v>
      </c>
      <c r="AM194" s="135">
        <v>0.24405121271975416</v>
      </c>
      <c r="AN194" s="135">
        <v>1.0880148540345593</v>
      </c>
      <c r="AO194" s="135">
        <v>1.3439348216798657</v>
      </c>
      <c r="AP194" s="135">
        <v>1.1056626711465563</v>
      </c>
      <c r="AQ194" s="135">
        <v>1.7780919101337833</v>
      </c>
      <c r="AR194" s="135">
        <v>2.0112814590040888</v>
      </c>
      <c r="AS194" s="135">
        <v>2.2199746342531266</v>
      </c>
      <c r="AT194" s="135">
        <v>2.374772891949954</v>
      </c>
      <c r="AV194" s="135">
        <v>69.618345527072137</v>
      </c>
      <c r="AW194" s="135">
        <v>936.58630391818053</v>
      </c>
      <c r="AX194" s="135">
        <v>2.92238207856462</v>
      </c>
      <c r="AY194" s="135">
        <v>1.451650003435812</v>
      </c>
      <c r="AZ194" s="135">
        <v>16085.74403876995</v>
      </c>
      <c r="BA194" s="135">
        <v>2.9849316873545915</v>
      </c>
      <c r="BB194" s="135">
        <v>0.23890039109606553</v>
      </c>
      <c r="BC194" s="135">
        <v>17.673981180096266</v>
      </c>
      <c r="BD194" s="135">
        <v>41.217215627418625</v>
      </c>
      <c r="BE194" s="135">
        <v>274.53330684934417</v>
      </c>
      <c r="BF194" s="135">
        <v>19.49295985703823</v>
      </c>
      <c r="BG194" s="135">
        <v>3.6197173954577946</v>
      </c>
      <c r="BH194" s="135">
        <v>4.2259383441151268</v>
      </c>
      <c r="BI194" s="135">
        <v>167.8747101833016</v>
      </c>
      <c r="BJ194" s="135">
        <v>0.8330517877757897</v>
      </c>
      <c r="BK194" s="135">
        <v>3737.7584253669947</v>
      </c>
      <c r="BL194" s="135">
        <v>2.7816311321082825</v>
      </c>
      <c r="BM194" s="135">
        <v>1.9234549943022252</v>
      </c>
      <c r="BN194" s="135">
        <v>10.450323086443229</v>
      </c>
      <c r="BO194" s="135">
        <v>0.94822935867860658</v>
      </c>
      <c r="BP194" s="135">
        <v>0.87660802719774855</v>
      </c>
      <c r="BQ194" s="135">
        <v>12.494461284302814</v>
      </c>
      <c r="BR194" s="135">
        <v>26.270317633096422</v>
      </c>
      <c r="BS194" s="135">
        <v>20.161783410305578</v>
      </c>
      <c r="BT194" s="135">
        <v>14.462038733130584</v>
      </c>
    </row>
    <row r="195" spans="1:72" x14ac:dyDescent="0.3">
      <c r="A195" s="135">
        <v>1</v>
      </c>
      <c r="B195" s="135">
        <v>9.0000000000000284</v>
      </c>
      <c r="C195" s="135">
        <v>830</v>
      </c>
      <c r="E195" s="135">
        <v>11.3040820610937</v>
      </c>
      <c r="F195" s="135">
        <v>9.1503434173057094</v>
      </c>
      <c r="G195" s="135">
        <v>19.053104973898702</v>
      </c>
      <c r="H195" s="135">
        <v>16.613279526969901</v>
      </c>
      <c r="I195" s="135">
        <v>3.3070590433727198</v>
      </c>
      <c r="K195" s="135">
        <v>36.980763966104298</v>
      </c>
      <c r="L195" s="135">
        <v>1.35465359209699</v>
      </c>
      <c r="Q195" s="172">
        <v>66.927689294290602</v>
      </c>
      <c r="R195" s="172">
        <v>14.4045364733764</v>
      </c>
      <c r="S195" s="172">
        <v>2.5435950354396399</v>
      </c>
      <c r="T195" s="172">
        <v>0.43409693371570102</v>
      </c>
      <c r="U195" s="172">
        <v>2.4341119024336502</v>
      </c>
      <c r="V195" s="172">
        <v>2.7258629728418899</v>
      </c>
      <c r="W195" s="172">
        <v>5.3752195766272104</v>
      </c>
      <c r="X195" s="171">
        <f t="shared" si="4"/>
        <v>0.50711658081739008</v>
      </c>
      <c r="Z195" s="135">
        <v>1.3217154929650799E-2</v>
      </c>
      <c r="AA195" s="135">
        <v>4.6187694574001681E-2</v>
      </c>
      <c r="AB195" s="135">
        <v>5.789011016875488E-2</v>
      </c>
      <c r="AC195" s="135">
        <v>5.2970961646193832E-2</v>
      </c>
      <c r="AD195" s="135">
        <v>0.15846547717651346</v>
      </c>
      <c r="AE195" s="135">
        <v>0.29492943360090174</v>
      </c>
      <c r="AF195" s="135">
        <v>0.24711330342240603</v>
      </c>
      <c r="AG195" s="135">
        <v>0.11109737685288178</v>
      </c>
      <c r="AH195" s="135">
        <v>0.15535652902399641</v>
      </c>
      <c r="AI195" s="135">
        <v>0.92532333035378767</v>
      </c>
      <c r="AJ195" s="135">
        <v>0.32908596982346566</v>
      </c>
      <c r="AK195" s="135">
        <v>0.61525488373172588</v>
      </c>
      <c r="AL195" s="135">
        <v>0.27844933648884629</v>
      </c>
      <c r="AM195" s="135">
        <v>0.24712012512632761</v>
      </c>
      <c r="AN195" s="135">
        <v>1.0485923090292899</v>
      </c>
      <c r="AO195" s="135">
        <v>1.2692061867181388</v>
      </c>
      <c r="AP195" s="135">
        <v>1.1001699504885587</v>
      </c>
      <c r="AQ195" s="135">
        <v>1.8784454255246867</v>
      </c>
      <c r="AR195" s="135">
        <v>2.1572026678781118</v>
      </c>
      <c r="AS195" s="135">
        <v>2.4148187418575402</v>
      </c>
      <c r="AT195" s="135">
        <v>2.6298209060044657</v>
      </c>
      <c r="AV195" s="135">
        <v>56.18612547698487</v>
      </c>
      <c r="AW195" s="135">
        <v>800.28611458710611</v>
      </c>
      <c r="AX195" s="135">
        <v>2.4941147223358633</v>
      </c>
      <c r="AY195" s="135">
        <v>1.2358333086563764</v>
      </c>
      <c r="AZ195" s="135">
        <v>15385.312126770095</v>
      </c>
      <c r="BA195" s="135">
        <v>2.8828352568263282</v>
      </c>
      <c r="BB195" s="135">
        <v>0.21672121116958876</v>
      </c>
      <c r="BC195" s="135">
        <v>16.542232932859942</v>
      </c>
      <c r="BD195" s="135">
        <v>40.265397590502246</v>
      </c>
      <c r="BE195" s="135">
        <v>280.5845627414173</v>
      </c>
      <c r="BF195" s="135">
        <v>20.374060723787437</v>
      </c>
      <c r="BG195" s="135">
        <v>3.7950849215741984</v>
      </c>
      <c r="BH195" s="135">
        <v>4.11095106259926</v>
      </c>
      <c r="BI195" s="135">
        <v>156.51982550378546</v>
      </c>
      <c r="BJ195" s="135">
        <v>0.862813270441812</v>
      </c>
      <c r="BK195" s="135">
        <v>3964.860771810841</v>
      </c>
      <c r="BL195" s="135">
        <v>2.8011290480203348</v>
      </c>
      <c r="BM195" s="135">
        <v>1.8492026044688394</v>
      </c>
      <c r="BN195" s="135">
        <v>9.9191097650382645</v>
      </c>
      <c r="BO195" s="135">
        <v>0.88895828079845129</v>
      </c>
      <c r="BP195" s="135">
        <v>0.80839566507546157</v>
      </c>
      <c r="BQ195" s="135">
        <v>13.302044784949318</v>
      </c>
      <c r="BR195" s="135">
        <v>28.287272687554022</v>
      </c>
      <c r="BS195" s="135">
        <v>20.463040126910837</v>
      </c>
      <c r="BT195" s="135">
        <v>14.678130048839</v>
      </c>
    </row>
    <row r="196" spans="1:72" x14ac:dyDescent="0.3">
      <c r="A196" s="135">
        <v>1</v>
      </c>
      <c r="B196" s="135">
        <v>9.0000000000000888</v>
      </c>
      <c r="C196" s="135">
        <v>840</v>
      </c>
      <c r="E196" s="135">
        <v>14.339851950667599</v>
      </c>
      <c r="F196" s="135">
        <v>10.065840858712299</v>
      </c>
      <c r="G196" s="135">
        <v>16.152636139356201</v>
      </c>
      <c r="H196" s="135">
        <v>17.503305336285699</v>
      </c>
      <c r="I196" s="135">
        <v>1.5854432877651099</v>
      </c>
      <c r="K196" s="135">
        <v>37.183220222210501</v>
      </c>
      <c r="L196" s="135">
        <v>1.5865840700782701</v>
      </c>
      <c r="N196" s="135">
        <v>1.20115235133828</v>
      </c>
      <c r="Q196" s="172">
        <v>67.000847743619602</v>
      </c>
      <c r="R196" s="172">
        <v>14.4332375408656</v>
      </c>
      <c r="S196" s="172">
        <v>2.6848754050405201</v>
      </c>
      <c r="T196" s="172">
        <v>0.464352014014142</v>
      </c>
      <c r="U196" s="172">
        <v>2.49766223448571</v>
      </c>
      <c r="V196" s="172">
        <v>2.57058780032505</v>
      </c>
      <c r="W196" s="172">
        <v>5.5239518843873103</v>
      </c>
      <c r="X196" s="171">
        <f t="shared" si="4"/>
        <v>0.46535303965815894</v>
      </c>
      <c r="Z196" s="135">
        <v>1.2019143351639283E-2</v>
      </c>
      <c r="AA196" s="135">
        <v>4.433944095251903E-2</v>
      </c>
      <c r="AB196" s="135">
        <v>5.9121345096737166E-2</v>
      </c>
      <c r="AC196" s="135">
        <v>5.3103388171903243E-2</v>
      </c>
      <c r="AD196" s="135">
        <v>0.14959459064490735</v>
      </c>
      <c r="AE196" s="135">
        <v>0.29541498248519482</v>
      </c>
      <c r="AF196" s="135">
        <v>0.26598481307277505</v>
      </c>
      <c r="AG196" s="135">
        <v>0.10217894283029365</v>
      </c>
      <c r="AH196" s="135">
        <v>0.13979454149148032</v>
      </c>
      <c r="AI196" s="135">
        <v>0.91384583965439492</v>
      </c>
      <c r="AJ196" s="135">
        <v>0.29309220379882855</v>
      </c>
      <c r="AK196" s="135">
        <v>0.56483148280961215</v>
      </c>
      <c r="AL196" s="135">
        <v>0.26919617445832655</v>
      </c>
      <c r="AM196" s="135">
        <v>0.24206188130198936</v>
      </c>
      <c r="AN196" s="135">
        <v>1.0178742220306727</v>
      </c>
      <c r="AO196" s="135">
        <v>1.2023370690130042</v>
      </c>
      <c r="AP196" s="135">
        <v>1.0592518772448507</v>
      </c>
      <c r="AQ196" s="135">
        <v>1.8788773361760642</v>
      </c>
      <c r="AR196" s="135">
        <v>2.1769123779349671</v>
      </c>
      <c r="AS196" s="135">
        <v>2.458122389262599</v>
      </c>
      <c r="AT196" s="135">
        <v>2.7328100740987677</v>
      </c>
      <c r="AV196" s="135">
        <v>45.610068187570135</v>
      </c>
      <c r="AW196" s="135">
        <v>679.51356100090379</v>
      </c>
      <c r="AX196" s="135">
        <v>2.1129451511322892</v>
      </c>
      <c r="AY196" s="135">
        <v>1.0469905753880149</v>
      </c>
      <c r="AZ196" s="135">
        <v>14368.380043048926</v>
      </c>
      <c r="BA196" s="135">
        <v>2.7241672394722989</v>
      </c>
      <c r="BB196" s="135">
        <v>0.19394160015702996</v>
      </c>
      <c r="BC196" s="135">
        <v>15.156426016579807</v>
      </c>
      <c r="BD196" s="135">
        <v>38.381628274946173</v>
      </c>
      <c r="BE196" s="135">
        <v>282.87620183085693</v>
      </c>
      <c r="BF196" s="135">
        <v>20.914576152182072</v>
      </c>
      <c r="BG196" s="135">
        <v>3.9857532984710597</v>
      </c>
      <c r="BH196" s="135">
        <v>3.9573000787591148</v>
      </c>
      <c r="BI196" s="135">
        <v>148.25412856189243</v>
      </c>
      <c r="BJ196" s="135">
        <v>0.88642782812915744</v>
      </c>
      <c r="BK196" s="135">
        <v>4186.0367615844334</v>
      </c>
      <c r="BL196" s="135">
        <v>2.9026740644678792</v>
      </c>
      <c r="BM196" s="135">
        <v>1.8769458044632434</v>
      </c>
      <c r="BN196" s="135">
        <v>10.009237952219097</v>
      </c>
      <c r="BO196" s="135">
        <v>0.89127320693244527</v>
      </c>
      <c r="BP196" s="135">
        <v>0.79578874396676458</v>
      </c>
      <c r="BQ196" s="135">
        <v>14.04632754018016</v>
      </c>
      <c r="BR196" s="135">
        <v>28.261512333028499</v>
      </c>
      <c r="BS196" s="135">
        <v>19.045790898008484</v>
      </c>
      <c r="BT196" s="135">
        <v>13.661537774942795</v>
      </c>
    </row>
    <row r="197" spans="1:72" x14ac:dyDescent="0.3">
      <c r="A197" s="135">
        <v>1</v>
      </c>
      <c r="B197" s="135">
        <v>8.9999999999999805</v>
      </c>
      <c r="C197" s="135">
        <v>850</v>
      </c>
      <c r="E197" s="135">
        <v>16.974851354315899</v>
      </c>
      <c r="F197" s="135">
        <v>10.940533414868799</v>
      </c>
      <c r="G197" s="135">
        <v>10.529328128873701</v>
      </c>
      <c r="H197" s="135">
        <v>17.519524262820902</v>
      </c>
      <c r="I197" s="135">
        <v>3.9980980491165899E-2</v>
      </c>
      <c r="K197" s="135">
        <v>38.409169221997203</v>
      </c>
      <c r="L197" s="135">
        <v>1.81565324429685</v>
      </c>
      <c r="N197" s="135">
        <v>3.7709593923355702</v>
      </c>
      <c r="Q197" s="172">
        <v>66.791233696082003</v>
      </c>
      <c r="R197" s="172">
        <v>14.567021734834601</v>
      </c>
      <c r="S197" s="172">
        <v>2.8290470408928599</v>
      </c>
      <c r="T197" s="172">
        <v>0.51968643840036599</v>
      </c>
      <c r="U197" s="172">
        <v>2.5781223781943301</v>
      </c>
      <c r="V197" s="172">
        <v>2.7088710316676998</v>
      </c>
      <c r="W197" s="172">
        <v>5.2535668156884601</v>
      </c>
      <c r="X197" s="171">
        <f t="shared" si="4"/>
        <v>0.51562512226518864</v>
      </c>
      <c r="Z197" s="135">
        <v>1.0009864478412359E-2</v>
      </c>
      <c r="AA197" s="135">
        <v>4.293381070421199E-2</v>
      </c>
      <c r="AB197" s="135">
        <v>6.1511893721100615E-2</v>
      </c>
      <c r="AC197" s="135">
        <v>5.3798877809598994E-2</v>
      </c>
      <c r="AD197" s="135">
        <v>0.13490747217995547</v>
      </c>
      <c r="AE197" s="135">
        <v>0.27391450218713975</v>
      </c>
      <c r="AF197" s="135">
        <v>0.2755780919871007</v>
      </c>
      <c r="AG197" s="135">
        <v>8.5829001839803118E-2</v>
      </c>
      <c r="AH197" s="135">
        <v>0.10998775252756793</v>
      </c>
      <c r="AI197" s="135">
        <v>0.91609567365018763</v>
      </c>
      <c r="AJ197" s="135">
        <v>0.221186861794547</v>
      </c>
      <c r="AK197" s="135">
        <v>0.45137506301856695</v>
      </c>
      <c r="AL197" s="135">
        <v>0.23895686854099921</v>
      </c>
      <c r="AM197" s="135">
        <v>0.22094928718724649</v>
      </c>
      <c r="AN197" s="135">
        <v>0.95439790303238414</v>
      </c>
      <c r="AO197" s="135">
        <v>1.0237439794777636</v>
      </c>
      <c r="AP197" s="135">
        <v>0.92358672266025665</v>
      </c>
      <c r="AQ197" s="135">
        <v>1.7446350573973617</v>
      </c>
      <c r="AR197" s="135">
        <v>2.0478787203833351</v>
      </c>
      <c r="AS197" s="135">
        <v>2.3448211669197701</v>
      </c>
      <c r="AT197" s="135">
        <v>2.6866853968714652</v>
      </c>
      <c r="AV197" s="135">
        <v>39.368924915935906</v>
      </c>
      <c r="AW197" s="135">
        <v>600.06512242768144</v>
      </c>
      <c r="AX197" s="135">
        <v>1.8567255069001021</v>
      </c>
      <c r="AY197" s="135">
        <v>0.92233642356007295</v>
      </c>
      <c r="AZ197" s="135">
        <v>13847.499061490011</v>
      </c>
      <c r="BA197" s="135">
        <v>2.7192630134603535</v>
      </c>
      <c r="BB197" s="135">
        <v>0.18065386722385851</v>
      </c>
      <c r="BC197" s="135">
        <v>14.522329269695039</v>
      </c>
      <c r="BD197" s="135">
        <v>38.687533682672807</v>
      </c>
      <c r="BE197" s="135">
        <v>281.61798525838526</v>
      </c>
      <c r="BF197" s="135">
        <v>23.345363125098871</v>
      </c>
      <c r="BG197" s="135">
        <v>4.5913401437068542</v>
      </c>
      <c r="BH197" s="135">
        <v>4.0201790295175295</v>
      </c>
      <c r="BI197" s="135">
        <v>147.22870794501344</v>
      </c>
      <c r="BJ197" s="135">
        <v>0.93541597971626389</v>
      </c>
      <c r="BK197" s="135">
        <v>4816.6177303722106</v>
      </c>
      <c r="BL197" s="135">
        <v>3.2566063950438995</v>
      </c>
      <c r="BM197" s="135">
        <v>2.0330800498808417</v>
      </c>
      <c r="BN197" s="135">
        <v>10.748646632466082</v>
      </c>
      <c r="BO197" s="135">
        <v>0.94706465038325383</v>
      </c>
      <c r="BP197" s="135">
        <v>0.8236219755351919</v>
      </c>
      <c r="BQ197" s="135">
        <v>15.052337684477905</v>
      </c>
      <c r="BR197" s="135">
        <v>26.200320364776296</v>
      </c>
      <c r="BS197" s="135">
        <v>17.632275122647606</v>
      </c>
      <c r="BT197" s="135">
        <v>12.647623505696595</v>
      </c>
    </row>
    <row r="198" spans="1:72" x14ac:dyDescent="0.3">
      <c r="A198" s="135">
        <v>1</v>
      </c>
      <c r="B198" s="135">
        <v>9</v>
      </c>
      <c r="C198" s="135">
        <v>860</v>
      </c>
      <c r="E198" s="135">
        <v>18.106290906635099</v>
      </c>
      <c r="F198" s="135">
        <v>11.260309306290299</v>
      </c>
      <c r="G198" s="135">
        <v>8.60640791137123</v>
      </c>
      <c r="H198" s="135">
        <v>16.7944791934781</v>
      </c>
      <c r="K198" s="135">
        <v>38.682075598517898</v>
      </c>
      <c r="L198" s="135">
        <v>1.8732490928527299</v>
      </c>
      <c r="N198" s="135">
        <v>4.6771879908545602</v>
      </c>
      <c r="Q198" s="172">
        <v>65.514208047170797</v>
      </c>
      <c r="R198" s="172">
        <v>14.819163441350399</v>
      </c>
      <c r="S198" s="172">
        <v>3.6839862761999602</v>
      </c>
      <c r="T198" s="172">
        <v>0.68083258181658302</v>
      </c>
      <c r="U198" s="172">
        <v>2.6351871452664501</v>
      </c>
      <c r="V198" s="172">
        <v>2.97439510909199</v>
      </c>
      <c r="W198" s="172">
        <v>5.0355579489097897</v>
      </c>
      <c r="X198" s="171">
        <f t="shared" si="4"/>
        <v>0.59067835963161808</v>
      </c>
      <c r="Z198" s="135">
        <v>9.4173487771227367E-3</v>
      </c>
      <c r="AA198" s="135">
        <v>4.2706607768544173E-2</v>
      </c>
      <c r="AB198" s="135">
        <v>6.2218072359577346E-2</v>
      </c>
      <c r="AC198" s="135">
        <v>5.3826212189886459E-2</v>
      </c>
      <c r="AD198" s="135">
        <v>0.12963083219286342</v>
      </c>
      <c r="AE198" s="135">
        <v>0.26435712531866867</v>
      </c>
      <c r="AF198" s="135">
        <v>0.27608789702636172</v>
      </c>
      <c r="AG198" s="135">
        <v>8.0094665228757245E-2</v>
      </c>
      <c r="AH198" s="135">
        <v>9.9611686490939919E-2</v>
      </c>
      <c r="AI198" s="135">
        <v>0.91514998958714</v>
      </c>
      <c r="AJ198" s="135">
        <v>0.19552551200667942</v>
      </c>
      <c r="AK198" s="135">
        <v>0.40620667179832515</v>
      </c>
      <c r="AL198" s="135">
        <v>0.22551769714928319</v>
      </c>
      <c r="AM198" s="135">
        <v>0.21008603912906743</v>
      </c>
      <c r="AN198" s="135">
        <v>0.92459538742359437</v>
      </c>
      <c r="AO198" s="135">
        <v>0.95123319130873574</v>
      </c>
      <c r="AP198" s="135">
        <v>0.85405702514099446</v>
      </c>
      <c r="AQ198" s="135">
        <v>1.6424276313557917</v>
      </c>
      <c r="AR198" s="135">
        <v>1.9340595376956526</v>
      </c>
      <c r="AS198" s="135">
        <v>2.2235622918955578</v>
      </c>
      <c r="AT198" s="135">
        <v>2.5816786171852142</v>
      </c>
      <c r="AV198" s="135">
        <v>37.134129773027318</v>
      </c>
      <c r="AW198" s="135">
        <v>570.5043003813413</v>
      </c>
      <c r="AX198" s="135">
        <v>1.7671225841289957</v>
      </c>
      <c r="AY198" s="135">
        <v>0.8783870690434904</v>
      </c>
      <c r="AZ198" s="135">
        <v>13583.936778171614</v>
      </c>
      <c r="BA198" s="135">
        <v>2.7166068605870985</v>
      </c>
      <c r="BB198" s="135">
        <v>0.17683196068374626</v>
      </c>
      <c r="BC198" s="135">
        <v>14.18983725009606</v>
      </c>
      <c r="BD198" s="135">
        <v>38.455883744342174</v>
      </c>
      <c r="BE198" s="135">
        <v>281.56506090024448</v>
      </c>
      <c r="BF198" s="135">
        <v>24.180358882568285</v>
      </c>
      <c r="BG198" s="135">
        <v>4.8664583562128332</v>
      </c>
      <c r="BH198" s="135">
        <v>4.0465051060173378</v>
      </c>
      <c r="BI198" s="135">
        <v>147.26282635773899</v>
      </c>
      <c r="BJ198" s="135">
        <v>0.95923428452162918</v>
      </c>
      <c r="BK198" s="135">
        <v>5115.8827454492339</v>
      </c>
      <c r="BL198" s="135">
        <v>3.4640122107072027</v>
      </c>
      <c r="BM198" s="135">
        <v>2.155810989538284</v>
      </c>
      <c r="BN198" s="135">
        <v>11.388514934043121</v>
      </c>
      <c r="BO198" s="135">
        <v>1.0012384768510478</v>
      </c>
      <c r="BP198" s="135">
        <v>0.86132708608191166</v>
      </c>
      <c r="BQ198" s="135">
        <v>15.362646266449495</v>
      </c>
      <c r="BR198" s="135">
        <v>24.723597635946021</v>
      </c>
      <c r="BS198" s="135">
        <v>16.474388741963487</v>
      </c>
      <c r="BT198" s="135">
        <v>11.817072093391532</v>
      </c>
    </row>
    <row r="199" spans="1:72" x14ac:dyDescent="0.3">
      <c r="A199" s="135">
        <v>1</v>
      </c>
      <c r="B199" s="135">
        <v>8.9999999999999911</v>
      </c>
      <c r="C199" s="135">
        <v>870</v>
      </c>
      <c r="E199" s="135">
        <v>18.739787590909401</v>
      </c>
      <c r="F199" s="135">
        <v>11.058970045127101</v>
      </c>
      <c r="G199" s="135">
        <v>8.18912215289145</v>
      </c>
      <c r="H199" s="135">
        <v>15.2920812205661</v>
      </c>
      <c r="K199" s="135">
        <v>39.150728704281903</v>
      </c>
      <c r="L199" s="135">
        <v>1.89277722440145</v>
      </c>
      <c r="N199" s="135">
        <v>5.6765330618226697</v>
      </c>
      <c r="Q199" s="172">
        <v>64.698155292638404</v>
      </c>
      <c r="R199" s="172">
        <v>14.910486780003501</v>
      </c>
      <c r="S199" s="172">
        <v>4.3516775134528602</v>
      </c>
      <c r="T199" s="172">
        <v>0.81217151417893896</v>
      </c>
      <c r="U199" s="172">
        <v>2.68312412146381</v>
      </c>
      <c r="V199" s="172">
        <v>3.0745393252397801</v>
      </c>
      <c r="W199" s="172">
        <v>4.9267656308421302</v>
      </c>
      <c r="X199" s="171">
        <f t="shared" si="4"/>
        <v>0.62404822059990106</v>
      </c>
      <c r="Z199" s="135">
        <v>9.6411381763896273E-3</v>
      </c>
      <c r="AA199" s="135">
        <v>4.337220957779446E-2</v>
      </c>
      <c r="AB199" s="135">
        <v>6.3428436873963531E-2</v>
      </c>
      <c r="AC199" s="135">
        <v>5.4450912092730591E-2</v>
      </c>
      <c r="AD199" s="135">
        <v>0.12987122478689941</v>
      </c>
      <c r="AE199" s="135">
        <v>0.26288329540912625</v>
      </c>
      <c r="AF199" s="135">
        <v>0.27741505980088454</v>
      </c>
      <c r="AG199" s="135">
        <v>7.9223772404585682E-2</v>
      </c>
      <c r="AH199" s="135">
        <v>9.7465931039724577E-2</v>
      </c>
      <c r="AI199" s="135">
        <v>0.92445825457906683</v>
      </c>
      <c r="AJ199" s="135">
        <v>0.18831045976146271</v>
      </c>
      <c r="AK199" s="135">
        <v>0.38472795725777909</v>
      </c>
      <c r="AL199" s="135">
        <v>0.21916648064618049</v>
      </c>
      <c r="AM199" s="135">
        <v>0.19906310816987768</v>
      </c>
      <c r="AN199" s="135">
        <v>0.9164349795575929</v>
      </c>
      <c r="AO199" s="135">
        <v>0.92359618420755751</v>
      </c>
      <c r="AP199" s="135">
        <v>0.79625390143177355</v>
      </c>
      <c r="AQ199" s="135">
        <v>1.5161370714011952</v>
      </c>
      <c r="AR199" s="135">
        <v>1.7804766766607891</v>
      </c>
      <c r="AS199" s="135">
        <v>2.0450477893121821</v>
      </c>
      <c r="AT199" s="135">
        <v>2.402523405180407</v>
      </c>
      <c r="AV199" s="135">
        <v>35.905946551358682</v>
      </c>
      <c r="AW199" s="135">
        <v>553.57872794293007</v>
      </c>
      <c r="AX199" s="135">
        <v>1.7159122428735663</v>
      </c>
      <c r="AY199" s="135">
        <v>0.85373323749823915</v>
      </c>
      <c r="AZ199" s="135">
        <v>13319.191960366634</v>
      </c>
      <c r="BA199" s="135">
        <v>2.6931499720592491</v>
      </c>
      <c r="BB199" s="135">
        <v>0.17440563663003847</v>
      </c>
      <c r="BC199" s="135">
        <v>13.901285214149997</v>
      </c>
      <c r="BD199" s="135">
        <v>37.884627644318229</v>
      </c>
      <c r="BE199" s="135">
        <v>279.13479632123432</v>
      </c>
      <c r="BF199" s="135">
        <v>24.234814697559106</v>
      </c>
      <c r="BG199" s="135">
        <v>4.999713704654738</v>
      </c>
      <c r="BH199" s="135">
        <v>4.049324896478236</v>
      </c>
      <c r="BI199" s="135">
        <v>148.93014579016972</v>
      </c>
      <c r="BJ199" s="135">
        <v>0.9655669317145078</v>
      </c>
      <c r="BK199" s="135">
        <v>5236.6949337027836</v>
      </c>
      <c r="BL199" s="135">
        <v>3.6551657325058771</v>
      </c>
      <c r="BM199" s="135">
        <v>2.3178578013980009</v>
      </c>
      <c r="BN199" s="135">
        <v>12.299468146108984</v>
      </c>
      <c r="BO199" s="135">
        <v>1.0839775418159563</v>
      </c>
      <c r="BP199" s="135">
        <v>0.92396411061748851</v>
      </c>
      <c r="BQ199" s="135">
        <v>15.441874609661548</v>
      </c>
      <c r="BR199" s="135">
        <v>22.694867209322414</v>
      </c>
      <c r="BS199" s="135">
        <v>15.045265345706683</v>
      </c>
      <c r="BT199" s="135">
        <v>10.791962484262179</v>
      </c>
    </row>
    <row r="200" spans="1:72" x14ac:dyDescent="0.3">
      <c r="A200" s="135">
        <v>1</v>
      </c>
      <c r="B200" s="135">
        <v>9.0000000000000284</v>
      </c>
      <c r="C200" s="135">
        <v>880</v>
      </c>
      <c r="E200" s="135">
        <v>20.042608851810598</v>
      </c>
      <c r="F200" s="135">
        <v>11.9646618749415</v>
      </c>
      <c r="G200" s="135">
        <v>5.6777571137066998</v>
      </c>
      <c r="H200" s="135">
        <v>17.453023228823799</v>
      </c>
      <c r="K200" s="135">
        <v>38.194589158974203</v>
      </c>
      <c r="L200" s="135">
        <v>1.9721023336282699</v>
      </c>
      <c r="N200" s="135">
        <v>4.6952574381148198</v>
      </c>
      <c r="Q200" s="172">
        <v>63.962550225887298</v>
      </c>
      <c r="R200" s="172">
        <v>15.076985788279799</v>
      </c>
      <c r="S200" s="172">
        <v>4.8053810612011603</v>
      </c>
      <c r="T200" s="172">
        <v>0.94979974974606796</v>
      </c>
      <c r="U200" s="172">
        <v>2.7139825903862702</v>
      </c>
      <c r="V200" s="172">
        <v>3.3123850515739601</v>
      </c>
      <c r="W200" s="172">
        <v>4.7017820282518299</v>
      </c>
      <c r="X200" s="171">
        <f t="shared" si="4"/>
        <v>0.70449566391437723</v>
      </c>
      <c r="Z200" s="135">
        <v>7.9050921251351183E-3</v>
      </c>
      <c r="AA200" s="135">
        <v>4.0997534000011625E-2</v>
      </c>
      <c r="AB200" s="135">
        <v>6.1038577975479839E-2</v>
      </c>
      <c r="AC200" s="135">
        <v>5.2439694448047698E-2</v>
      </c>
      <c r="AD200" s="135">
        <v>0.11872809277370329</v>
      </c>
      <c r="AE200" s="135">
        <v>0.25099333459811929</v>
      </c>
      <c r="AF200" s="135">
        <v>0.27724273295107243</v>
      </c>
      <c r="AG200" s="135">
        <v>7.0387939250225531E-2</v>
      </c>
      <c r="AH200" s="135">
        <v>8.3199634860392405E-2</v>
      </c>
      <c r="AI200" s="135">
        <v>0.89299958215699193</v>
      </c>
      <c r="AJ200" s="135">
        <v>0.15801468952981937</v>
      </c>
      <c r="AK200" s="135">
        <v>0.35185599373032145</v>
      </c>
      <c r="AL200" s="135">
        <v>0.20888023035868264</v>
      </c>
      <c r="AM200" s="135">
        <v>0.20528503285044014</v>
      </c>
      <c r="AN200" s="135">
        <v>0.8736805102207289</v>
      </c>
      <c r="AO200" s="135">
        <v>0.85592967861593738</v>
      </c>
      <c r="AP200" s="135">
        <v>0.80294558783065695</v>
      </c>
      <c r="AQ200" s="135">
        <v>1.621709259432651</v>
      </c>
      <c r="AR200" s="135">
        <v>1.9281638769894485</v>
      </c>
      <c r="AS200" s="135">
        <v>2.2366661915190464</v>
      </c>
      <c r="AT200" s="135">
        <v>2.6289411854048139</v>
      </c>
      <c r="AV200" s="135">
        <v>33.906208972321899</v>
      </c>
      <c r="AW200" s="135">
        <v>528.50123061122451</v>
      </c>
      <c r="AX200" s="135">
        <v>1.6450605810179642</v>
      </c>
      <c r="AY200" s="135">
        <v>0.81600321546714882</v>
      </c>
      <c r="AZ200" s="135">
        <v>13209.770321650187</v>
      </c>
      <c r="BA200" s="135">
        <v>2.6925026535383956</v>
      </c>
      <c r="BB200" s="135">
        <v>0.17057286305765323</v>
      </c>
      <c r="BC200" s="135">
        <v>13.634250411184942</v>
      </c>
      <c r="BD200" s="135">
        <v>37.834751486339457</v>
      </c>
      <c r="BE200" s="135">
        <v>286.51250349537111</v>
      </c>
      <c r="BF200" s="135">
        <v>25.247076157835551</v>
      </c>
      <c r="BG200" s="135">
        <v>5.1892955194221493</v>
      </c>
      <c r="BH200" s="135">
        <v>4.0278545592165091</v>
      </c>
      <c r="BI200" s="135">
        <v>142.63510028747146</v>
      </c>
      <c r="BJ200" s="135">
        <v>1.0011143164737724</v>
      </c>
      <c r="BK200" s="135">
        <v>5551.0189031189011</v>
      </c>
      <c r="BL200" s="135">
        <v>3.6204340163824189</v>
      </c>
      <c r="BM200" s="135">
        <v>2.197578315712259</v>
      </c>
      <c r="BN200" s="135">
        <v>11.537563293322489</v>
      </c>
      <c r="BO200" s="135">
        <v>1.0078911547233382</v>
      </c>
      <c r="BP200" s="135">
        <v>0.85864725807035547</v>
      </c>
      <c r="BQ200" s="135">
        <v>15.785058685614814</v>
      </c>
      <c r="BR200" s="135">
        <v>24.833016834776011</v>
      </c>
      <c r="BS200" s="135">
        <v>15.878756128360902</v>
      </c>
      <c r="BT200" s="135">
        <v>11.389825070976176</v>
      </c>
    </row>
    <row r="201" spans="1:72" x14ac:dyDescent="0.3">
      <c r="A201" s="135">
        <v>1</v>
      </c>
      <c r="B201" s="135">
        <v>9.0000000000000089</v>
      </c>
      <c r="C201" s="135">
        <v>890</v>
      </c>
      <c r="E201" s="135">
        <v>20.880165725325799</v>
      </c>
      <c r="F201" s="135">
        <v>11.4528587470007</v>
      </c>
      <c r="G201" s="135">
        <v>5.6044631790218196</v>
      </c>
      <c r="H201" s="135">
        <v>14.6122051759431</v>
      </c>
      <c r="K201" s="135">
        <v>39.068679383892501</v>
      </c>
      <c r="L201" s="135">
        <v>1.9923385303055701</v>
      </c>
      <c r="N201" s="135">
        <v>6.3892892585105399</v>
      </c>
      <c r="Q201" s="172">
        <v>62.984312907274798</v>
      </c>
      <c r="R201" s="172">
        <v>15.137231400686</v>
      </c>
      <c r="S201" s="172">
        <v>5.7087494024881096</v>
      </c>
      <c r="T201" s="172">
        <v>1.1175774676772601</v>
      </c>
      <c r="U201" s="172">
        <v>2.7560591263041898</v>
      </c>
      <c r="V201" s="172">
        <v>3.4000443346117799</v>
      </c>
      <c r="W201" s="172">
        <v>4.5905694600718396</v>
      </c>
      <c r="X201" s="171">
        <f t="shared" si="4"/>
        <v>0.7406585096217172</v>
      </c>
      <c r="Z201" s="135">
        <v>8.6124502311478671E-3</v>
      </c>
      <c r="AA201" s="135">
        <v>4.2471553816986071E-2</v>
      </c>
      <c r="AB201" s="135">
        <v>6.3303769361575044E-2</v>
      </c>
      <c r="AC201" s="135">
        <v>5.3736756246266199E-2</v>
      </c>
      <c r="AD201" s="135">
        <v>0.12143291564377588</v>
      </c>
      <c r="AE201" s="135">
        <v>0.25222214959918948</v>
      </c>
      <c r="AF201" s="135">
        <v>0.28019358399480837</v>
      </c>
      <c r="AG201" s="135">
        <v>7.0969516126223944E-2</v>
      </c>
      <c r="AH201" s="135">
        <v>8.3056555364773701E-2</v>
      </c>
      <c r="AI201" s="135">
        <v>0.91297721188704739</v>
      </c>
      <c r="AJ201" s="135">
        <v>0.1536475982384429</v>
      </c>
      <c r="AK201" s="135">
        <v>0.32582782364203422</v>
      </c>
      <c r="AL201" s="135">
        <v>0.20130217237901427</v>
      </c>
      <c r="AM201" s="135">
        <v>0.18681683182536993</v>
      </c>
      <c r="AN201" s="135">
        <v>0.86911183246422796</v>
      </c>
      <c r="AO201" s="135">
        <v>0.82880450886570056</v>
      </c>
      <c r="AP201" s="135">
        <v>0.71114373108559548</v>
      </c>
      <c r="AQ201" s="135">
        <v>1.400308836005304</v>
      </c>
      <c r="AR201" s="135">
        <v>1.6545216672043406</v>
      </c>
      <c r="AS201" s="135">
        <v>1.9139865984672286</v>
      </c>
      <c r="AT201" s="135">
        <v>2.2987711897125811</v>
      </c>
      <c r="AV201" s="135">
        <v>32.511530035096676</v>
      </c>
      <c r="AW201" s="135">
        <v>508.44643963049106</v>
      </c>
      <c r="AX201" s="135">
        <v>1.5836995160220986</v>
      </c>
      <c r="AY201" s="135">
        <v>0.78690263638684221</v>
      </c>
      <c r="AZ201" s="135">
        <v>12797.236644752946</v>
      </c>
      <c r="BA201" s="135">
        <v>2.6447291022755257</v>
      </c>
      <c r="BB201" s="135">
        <v>0.16724920841376542</v>
      </c>
      <c r="BC201" s="135">
        <v>13.209908962063789</v>
      </c>
      <c r="BD201" s="135">
        <v>36.792044625193618</v>
      </c>
      <c r="BE201" s="135">
        <v>281.37318707498332</v>
      </c>
      <c r="BF201" s="135">
        <v>24.972198954394212</v>
      </c>
      <c r="BG201" s="135">
        <v>5.3579531556349203</v>
      </c>
      <c r="BH201" s="135">
        <v>4.0209567655468259</v>
      </c>
      <c r="BI201" s="135">
        <v>145.81722246193149</v>
      </c>
      <c r="BJ201" s="135">
        <v>1.0039695855718205</v>
      </c>
      <c r="BK201" s="135">
        <v>5681.0683758591395</v>
      </c>
      <c r="BL201" s="135">
        <v>3.9535559642955689</v>
      </c>
      <c r="BM201" s="135">
        <v>2.4986259690604222</v>
      </c>
      <c r="BN201" s="135">
        <v>13.242358912779446</v>
      </c>
      <c r="BO201" s="135">
        <v>1.1632801475923868</v>
      </c>
      <c r="BP201" s="135">
        <v>0.97505130605298473</v>
      </c>
      <c r="BQ201" s="135">
        <v>15.813103854773471</v>
      </c>
      <c r="BR201" s="135">
        <v>21.247965632727723</v>
      </c>
      <c r="BS201" s="135">
        <v>13.547911663784753</v>
      </c>
      <c r="BT201" s="135">
        <v>9.7179113200143821</v>
      </c>
    </row>
    <row r="202" spans="1:72" x14ac:dyDescent="0.3">
      <c r="A202" s="135">
        <v>1</v>
      </c>
      <c r="B202" s="135">
        <v>8.9999999999999805</v>
      </c>
      <c r="C202" s="135">
        <v>900</v>
      </c>
      <c r="E202" s="135">
        <v>22.5425102844073</v>
      </c>
      <c r="F202" s="135">
        <v>12.456336668775201</v>
      </c>
      <c r="G202" s="135">
        <v>2.99758517107764</v>
      </c>
      <c r="H202" s="135">
        <v>17.026088682805302</v>
      </c>
      <c r="K202" s="135">
        <v>37.880653795095597</v>
      </c>
      <c r="L202" s="135">
        <v>2.08831665768643</v>
      </c>
      <c r="N202" s="135">
        <v>5.0085087401525099</v>
      </c>
      <c r="Q202" s="172">
        <v>62.273779960501599</v>
      </c>
      <c r="R202" s="172">
        <v>15.2533464976449</v>
      </c>
      <c r="S202" s="172">
        <v>6.23462887690805</v>
      </c>
      <c r="T202" s="172">
        <v>1.2931873108890799</v>
      </c>
      <c r="U202" s="172">
        <v>2.78718079470673</v>
      </c>
      <c r="V202" s="172">
        <v>3.6185901049892699</v>
      </c>
      <c r="W202" s="172">
        <v>4.3415977407186404</v>
      </c>
      <c r="X202" s="171">
        <f t="shared" si="4"/>
        <v>0.83346968583743208</v>
      </c>
      <c r="Z202" s="135">
        <v>6.647179479945059E-3</v>
      </c>
      <c r="AA202" s="135">
        <v>3.9668082212270563E-2</v>
      </c>
      <c r="AB202" s="135">
        <v>6.025738609028617E-2</v>
      </c>
      <c r="AC202" s="135">
        <v>5.1230838761750934E-2</v>
      </c>
      <c r="AD202" s="135">
        <v>0.10921236923777322</v>
      </c>
      <c r="AE202" s="135">
        <v>0.24123132884450257</v>
      </c>
      <c r="AF202" s="135">
        <v>0.28126509084751461</v>
      </c>
      <c r="AG202" s="135">
        <v>6.1580465665877916E-2</v>
      </c>
      <c r="AH202" s="135">
        <v>6.8094938204962541E-2</v>
      </c>
      <c r="AI202" s="135">
        <v>0.87575826940304369</v>
      </c>
      <c r="AJ202" s="135">
        <v>0.12226689431146529</v>
      </c>
      <c r="AK202" s="135">
        <v>0.29305007432096497</v>
      </c>
      <c r="AL202" s="135">
        <v>0.19077806765062505</v>
      </c>
      <c r="AM202" s="135">
        <v>0.1946487051261141</v>
      </c>
      <c r="AN202" s="135">
        <v>0.82123741872786293</v>
      </c>
      <c r="AO202" s="135">
        <v>0.76040023599282858</v>
      </c>
      <c r="AP202" s="135">
        <v>0.72336618854095602</v>
      </c>
      <c r="AQ202" s="135">
        <v>1.5229354181131436</v>
      </c>
      <c r="AR202" s="135">
        <v>1.8240433458240821</v>
      </c>
      <c r="AS202" s="135">
        <v>2.1319787911958499</v>
      </c>
      <c r="AT202" s="135">
        <v>2.556116442008721</v>
      </c>
      <c r="AV202" s="135">
        <v>30.402408023957928</v>
      </c>
      <c r="AW202" s="135">
        <v>481.16149573789011</v>
      </c>
      <c r="AX202" s="135">
        <v>1.506804721977554</v>
      </c>
      <c r="AY202" s="135">
        <v>0.74597313503685692</v>
      </c>
      <c r="AZ202" s="135">
        <v>12585.100530381031</v>
      </c>
      <c r="BA202" s="135">
        <v>2.6195990398403066</v>
      </c>
      <c r="BB202" s="135">
        <v>0.16242149389512844</v>
      </c>
      <c r="BC202" s="135">
        <v>12.814702282256407</v>
      </c>
      <c r="BD202" s="135">
        <v>36.308766973171856</v>
      </c>
      <c r="BE202" s="135">
        <v>289.89821745825839</v>
      </c>
      <c r="BF202" s="135">
        <v>25.770783040961305</v>
      </c>
      <c r="BG202" s="135">
        <v>5.5259080272071319</v>
      </c>
      <c r="BH202" s="135">
        <v>3.9657338624742318</v>
      </c>
      <c r="BI202" s="135">
        <v>138.22614782215425</v>
      </c>
      <c r="BJ202" s="135">
        <v>1.0446470640909045</v>
      </c>
      <c r="BK202" s="135">
        <v>6030.8170486596237</v>
      </c>
      <c r="BL202" s="135">
        <v>3.8817583621045855</v>
      </c>
      <c r="BM202" s="135">
        <v>2.3415492689016144</v>
      </c>
      <c r="BN202" s="135">
        <v>12.268940374724485</v>
      </c>
      <c r="BO202" s="135">
        <v>1.0680400063618711</v>
      </c>
      <c r="BP202" s="135">
        <v>0.89646498972618904</v>
      </c>
      <c r="BQ202" s="135">
        <v>16.12840134035288</v>
      </c>
      <c r="BR202" s="135">
        <v>23.628627135191245</v>
      </c>
      <c r="BS202" s="135">
        <v>14.294704677948944</v>
      </c>
      <c r="BT202" s="135">
        <v>10.253585633971817</v>
      </c>
    </row>
    <row r="203" spans="1:72" x14ac:dyDescent="0.3">
      <c r="A203" s="135">
        <v>1</v>
      </c>
      <c r="B203" s="135">
        <v>8.9999999999999911</v>
      </c>
      <c r="C203" s="135">
        <v>910</v>
      </c>
      <c r="E203" s="135">
        <v>23.695599540454001</v>
      </c>
      <c r="F203" s="135">
        <v>11.8370874817473</v>
      </c>
      <c r="G203" s="135">
        <v>2.8722694964176498</v>
      </c>
      <c r="H203" s="135">
        <v>13.8554767799041</v>
      </c>
      <c r="K203" s="135">
        <v>38.823859165211204</v>
      </c>
      <c r="L203" s="135">
        <v>2.1159113688287401</v>
      </c>
      <c r="N203" s="135">
        <v>6.7997961674369503</v>
      </c>
      <c r="Q203" s="172">
        <v>61.214572277165402</v>
      </c>
      <c r="R203" s="172">
        <v>15.255234462992</v>
      </c>
      <c r="S203" s="172">
        <v>7.3044190245903096</v>
      </c>
      <c r="T203" s="172">
        <v>1.51709492446392</v>
      </c>
      <c r="U203" s="172">
        <v>2.8462442963844601</v>
      </c>
      <c r="V203" s="172">
        <v>3.6841280099122602</v>
      </c>
      <c r="W203" s="172">
        <v>4.1749152988370604</v>
      </c>
      <c r="X203" s="171">
        <f t="shared" si="4"/>
        <v>0.88244377339547198</v>
      </c>
      <c r="Z203" s="135">
        <v>7.3618045328705415E-3</v>
      </c>
      <c r="AA203" s="135">
        <v>4.1215058838281769E-2</v>
      </c>
      <c r="AB203" s="135">
        <v>6.2556201419104243E-2</v>
      </c>
      <c r="AC203" s="135">
        <v>5.2527941669847082E-2</v>
      </c>
      <c r="AD203" s="135">
        <v>0.11195786419342703</v>
      </c>
      <c r="AE203" s="135">
        <v>0.24274323680306384</v>
      </c>
      <c r="AF203" s="135">
        <v>0.284850478843656</v>
      </c>
      <c r="AG203" s="135">
        <v>6.2037308077797386E-2</v>
      </c>
      <c r="AH203" s="135">
        <v>6.7627871970868031E-2</v>
      </c>
      <c r="AI203" s="135">
        <v>0.89709191874010619</v>
      </c>
      <c r="AJ203" s="135">
        <v>0.11672275038971135</v>
      </c>
      <c r="AK203" s="135">
        <v>0.26291508487443749</v>
      </c>
      <c r="AL203" s="135">
        <v>0.18174455828714867</v>
      </c>
      <c r="AM203" s="135">
        <v>0.17387488940651266</v>
      </c>
      <c r="AN203" s="135">
        <v>0.81406040805968027</v>
      </c>
      <c r="AO203" s="135">
        <v>0.72820066634998204</v>
      </c>
      <c r="AP203" s="135">
        <v>0.61953486664669988</v>
      </c>
      <c r="AQ203" s="135">
        <v>1.2743545226900823</v>
      </c>
      <c r="AR203" s="135">
        <v>1.517176057605264</v>
      </c>
      <c r="AS203" s="135">
        <v>1.7704395914912072</v>
      </c>
      <c r="AT203" s="135">
        <v>2.187322088463187</v>
      </c>
      <c r="AV203" s="135">
        <v>28.898472327597069</v>
      </c>
      <c r="AW203" s="135">
        <v>459.19430115504491</v>
      </c>
      <c r="AX203" s="135">
        <v>1.4401673861569793</v>
      </c>
      <c r="AY203" s="135">
        <v>0.71384969220438466</v>
      </c>
      <c r="AZ203" s="135">
        <v>12102.342708106346</v>
      </c>
      <c r="BA203" s="135">
        <v>2.558151964320909</v>
      </c>
      <c r="BB203" s="135">
        <v>0.15848046321400186</v>
      </c>
      <c r="BC203" s="135">
        <v>12.311233986404785</v>
      </c>
      <c r="BD203" s="135">
        <v>35.001502923153666</v>
      </c>
      <c r="BE203" s="135">
        <v>284.32626332154439</v>
      </c>
      <c r="BF203" s="135">
        <v>25.305150182935314</v>
      </c>
      <c r="BG203" s="135">
        <v>5.7133484034281068</v>
      </c>
      <c r="BH203" s="135">
        <v>3.9399939876884615</v>
      </c>
      <c r="BI203" s="135">
        <v>140.68115046989357</v>
      </c>
      <c r="BJ203" s="135">
        <v>1.048804474060419</v>
      </c>
      <c r="BK203" s="135">
        <v>6196.7424919716486</v>
      </c>
      <c r="BL203" s="135">
        <v>4.2976610121415426</v>
      </c>
      <c r="BM203" s="135">
        <v>2.7204818805359419</v>
      </c>
      <c r="BN203" s="135">
        <v>14.412444538460766</v>
      </c>
      <c r="BO203" s="135">
        <v>1.2623755381618664</v>
      </c>
      <c r="BP203" s="135">
        <v>1.0372622147633646</v>
      </c>
      <c r="BQ203" s="135">
        <v>16.141749667064921</v>
      </c>
      <c r="BR203" s="135">
        <v>19.727830526098256</v>
      </c>
      <c r="BS203" s="135">
        <v>11.868969881654664</v>
      </c>
      <c r="BT203" s="135">
        <v>8.5136070881067205</v>
      </c>
    </row>
    <row r="204" spans="1:72" x14ac:dyDescent="0.3">
      <c r="A204" s="135">
        <v>1</v>
      </c>
      <c r="B204" s="135">
        <v>9.0000000000000409</v>
      </c>
      <c r="C204" s="135">
        <v>920</v>
      </c>
      <c r="E204" s="135">
        <v>24.7024191879519</v>
      </c>
      <c r="F204" s="135">
        <v>12.2475268896585</v>
      </c>
      <c r="G204" s="135">
        <v>1.63569974534192</v>
      </c>
      <c r="H204" s="135">
        <v>14.902651879918301</v>
      </c>
      <c r="K204" s="135">
        <v>38.200543210070201</v>
      </c>
      <c r="L204" s="135">
        <v>2.1632052933143999</v>
      </c>
      <c r="N204" s="135">
        <v>6.1479537937447102</v>
      </c>
      <c r="Q204" s="172">
        <v>60.867412560465198</v>
      </c>
      <c r="R204" s="172">
        <v>15.2973436853101</v>
      </c>
      <c r="S204" s="172">
        <v>7.5941153954451703</v>
      </c>
      <c r="T204" s="172">
        <v>1.62124447161364</v>
      </c>
      <c r="U204" s="172">
        <v>2.8699805471175499</v>
      </c>
      <c r="V204" s="172">
        <v>3.7722914788783202</v>
      </c>
      <c r="W204" s="172">
        <v>4.0472377878766599</v>
      </c>
      <c r="X204" s="171">
        <f t="shared" si="4"/>
        <v>0.93206568938896295</v>
      </c>
      <c r="Z204" s="135">
        <v>6.4230565826533526E-3</v>
      </c>
      <c r="AA204" s="135">
        <v>3.9826736090855651E-2</v>
      </c>
      <c r="AB204" s="135">
        <v>6.0984502461594543E-2</v>
      </c>
      <c r="AC204" s="135">
        <v>5.123988548411762E-2</v>
      </c>
      <c r="AD204" s="135">
        <v>0.10600866514728803</v>
      </c>
      <c r="AE204" s="135">
        <v>0.23768393449993938</v>
      </c>
      <c r="AF204" s="135">
        <v>0.28550763117656247</v>
      </c>
      <c r="AG204" s="135">
        <v>5.7485925978707157E-2</v>
      </c>
      <c r="AH204" s="135">
        <v>6.0413543112732289E-2</v>
      </c>
      <c r="AI204" s="135">
        <v>0.87806062941936758</v>
      </c>
      <c r="AJ204" s="135">
        <v>0.10155762986054784</v>
      </c>
      <c r="AK204" s="135">
        <v>0.24627407097711804</v>
      </c>
      <c r="AL204" s="135">
        <v>0.17626894308827917</v>
      </c>
      <c r="AM204" s="135">
        <v>0.17689933635411489</v>
      </c>
      <c r="AN204" s="135">
        <v>0.78942297832131691</v>
      </c>
      <c r="AO204" s="135">
        <v>0.69434660356874844</v>
      </c>
      <c r="AP204" s="135">
        <v>0.62188464375045693</v>
      </c>
      <c r="AQ204" s="135">
        <v>1.3245176146721684</v>
      </c>
      <c r="AR204" s="135">
        <v>1.5877921243644368</v>
      </c>
      <c r="AS204" s="135">
        <v>1.8622949754161768</v>
      </c>
      <c r="AT204" s="135">
        <v>2.2978160215630448</v>
      </c>
      <c r="AV204" s="135">
        <v>27.832856956864294</v>
      </c>
      <c r="AW204" s="135">
        <v>444.92535181723173</v>
      </c>
      <c r="AX204" s="135">
        <v>1.3995846795113429</v>
      </c>
      <c r="AY204" s="135">
        <v>0.6924310469035585</v>
      </c>
      <c r="AZ204" s="135">
        <v>11937.14833079285</v>
      </c>
      <c r="BA204" s="135">
        <v>2.5352443297098795</v>
      </c>
      <c r="BB204" s="135">
        <v>0.15584083380911321</v>
      </c>
      <c r="BC204" s="135">
        <v>12.056090300874786</v>
      </c>
      <c r="BD204" s="135">
        <v>34.528246747573007</v>
      </c>
      <c r="BE204" s="135">
        <v>288.48823890287997</v>
      </c>
      <c r="BF204" s="135">
        <v>25.502741706988356</v>
      </c>
      <c r="BG204" s="135">
        <v>5.7808465867904708</v>
      </c>
      <c r="BH204" s="135">
        <v>3.8972963222575476</v>
      </c>
      <c r="BI204" s="135">
        <v>136.76108776920285</v>
      </c>
      <c r="BJ204" s="135">
        <v>1.0695942212483833</v>
      </c>
      <c r="BK204" s="135">
        <v>6379.9019706992949</v>
      </c>
      <c r="BL204" s="135">
        <v>4.264015038336388</v>
      </c>
      <c r="BM204" s="135">
        <v>2.6439423424584985</v>
      </c>
      <c r="BN204" s="135">
        <v>13.933241405425731</v>
      </c>
      <c r="BO204" s="135">
        <v>1.2153734849801465</v>
      </c>
      <c r="BP204" s="135">
        <v>0.99988667565208711</v>
      </c>
      <c r="BQ204" s="135">
        <v>16.268164560870211</v>
      </c>
      <c r="BR204" s="135">
        <v>20.705034134450582</v>
      </c>
      <c r="BS204" s="135">
        <v>12.057456704293287</v>
      </c>
      <c r="BT204" s="135">
        <v>8.648808606455102</v>
      </c>
    </row>
    <row r="205" spans="1:72" x14ac:dyDescent="0.3">
      <c r="A205" s="135">
        <v>1</v>
      </c>
      <c r="B205" s="135">
        <v>9.0000000000000089</v>
      </c>
      <c r="C205" s="135">
        <v>930</v>
      </c>
      <c r="E205" s="135">
        <v>26.986583014337501</v>
      </c>
      <c r="F205" s="135">
        <v>12.402681288324301</v>
      </c>
      <c r="G205" s="135">
        <v>7.0092938995612794E-2</v>
      </c>
      <c r="H205" s="135">
        <v>14.3909032137227</v>
      </c>
      <c r="K205" s="135">
        <v>37.819934969684397</v>
      </c>
      <c r="L205" s="135">
        <v>2.2471557194376799</v>
      </c>
      <c r="N205" s="135">
        <v>6.0826488554978901</v>
      </c>
      <c r="Q205" s="172">
        <v>59.889241123146199</v>
      </c>
      <c r="R205" s="172">
        <v>15.286310700468499</v>
      </c>
      <c r="S205" s="172">
        <v>8.6052906564274494</v>
      </c>
      <c r="T205" s="172">
        <v>1.90300233019678</v>
      </c>
      <c r="U205" s="172">
        <v>2.9390446422327998</v>
      </c>
      <c r="V205" s="172">
        <v>3.8939258769792202</v>
      </c>
      <c r="W205" s="172">
        <v>3.7818833721194598</v>
      </c>
      <c r="X205" s="171">
        <f t="shared" si="4"/>
        <v>1.0296261131915787</v>
      </c>
      <c r="Z205" s="135">
        <v>5.5565881591131926E-3</v>
      </c>
      <c r="AA205" s="135">
        <v>3.8743695507507482E-2</v>
      </c>
      <c r="AB205" s="135">
        <v>5.9875479278175409E-2</v>
      </c>
      <c r="AC205" s="135">
        <v>5.0029404865041011E-2</v>
      </c>
      <c r="AD205" s="135">
        <v>9.9833309829175931E-2</v>
      </c>
      <c r="AE205" s="135">
        <v>0.23351000731470495</v>
      </c>
      <c r="AF205" s="135">
        <v>0.28929594217125693</v>
      </c>
      <c r="AG205" s="135">
        <v>5.2046132413400573E-2</v>
      </c>
      <c r="AH205" s="135">
        <v>5.126079521368495E-2</v>
      </c>
      <c r="AI205" s="135">
        <v>0.86335627610781562</v>
      </c>
      <c r="AJ205" s="135">
        <v>7.9926400683240431E-2</v>
      </c>
      <c r="AK205" s="135">
        <v>0.20903545469090168</v>
      </c>
      <c r="AL205" s="135">
        <v>0.16411630131408095</v>
      </c>
      <c r="AM205" s="135">
        <v>0.16906495783606476</v>
      </c>
      <c r="AN205" s="135">
        <v>0.75149830330470746</v>
      </c>
      <c r="AO205" s="135">
        <v>0.63502733517720567</v>
      </c>
      <c r="AP205" s="135">
        <v>0.56623222664760342</v>
      </c>
      <c r="AQ205" s="135">
        <v>1.2454375739289589</v>
      </c>
      <c r="AR205" s="135">
        <v>1.5007859528531917</v>
      </c>
      <c r="AS205" s="135">
        <v>1.7702031088934438</v>
      </c>
      <c r="AT205" s="135">
        <v>2.2262875684453065</v>
      </c>
      <c r="AV205" s="135">
        <v>25.591144016062863</v>
      </c>
      <c r="AW205" s="135">
        <v>413.3770821407615</v>
      </c>
      <c r="AX205" s="135">
        <v>1.3074689881831096</v>
      </c>
      <c r="AY205" s="135">
        <v>0.64545278999784561</v>
      </c>
      <c r="AZ205" s="135">
        <v>11383.005576785314</v>
      </c>
      <c r="BA205" s="135">
        <v>2.4525418087808064</v>
      </c>
      <c r="BB205" s="135">
        <v>0.14965821195399476</v>
      </c>
      <c r="BC205" s="135">
        <v>11.368564347368773</v>
      </c>
      <c r="BD205" s="135">
        <v>32.867644553215861</v>
      </c>
      <c r="BE205" s="135">
        <v>291.036169915046</v>
      </c>
      <c r="BF205" s="135">
        <v>25.135363349334245</v>
      </c>
      <c r="BG205" s="135">
        <v>5.9173032025986796</v>
      </c>
      <c r="BH205" s="135">
        <v>3.7978638341581572</v>
      </c>
      <c r="BI205" s="135">
        <v>132.21260007904539</v>
      </c>
      <c r="BJ205" s="135">
        <v>1.0994912263495782</v>
      </c>
      <c r="BK205" s="135">
        <v>6695.8820421007977</v>
      </c>
      <c r="BL205" s="135">
        <v>4.4636890297870648</v>
      </c>
      <c r="BM205" s="135">
        <v>2.7900215548878764</v>
      </c>
      <c r="BN205" s="135">
        <v>14.718363715302782</v>
      </c>
      <c r="BO205" s="135">
        <v>1.2830018481981056</v>
      </c>
      <c r="BP205" s="135">
        <v>1.0430766624987602</v>
      </c>
      <c r="BQ205" s="135">
        <v>16.387619341160661</v>
      </c>
      <c r="BR205" s="135">
        <v>19.773676989137979</v>
      </c>
      <c r="BS205" s="135">
        <v>10.899068837504823</v>
      </c>
      <c r="BT205" s="135">
        <v>7.8178974783789874</v>
      </c>
    </row>
    <row r="206" spans="1:72" x14ac:dyDescent="0.3">
      <c r="A206" s="135">
        <v>1</v>
      </c>
      <c r="B206" s="135">
        <v>8.9999999999999591</v>
      </c>
      <c r="C206" s="135">
        <v>940</v>
      </c>
      <c r="E206" s="135">
        <v>28.912897663298899</v>
      </c>
      <c r="F206" s="135">
        <v>12.1263920015664</v>
      </c>
      <c r="H206" s="135">
        <v>12.5282973066591</v>
      </c>
      <c r="K206" s="135">
        <v>37.6773900618741</v>
      </c>
      <c r="L206" s="135">
        <v>2.2622086074638599</v>
      </c>
      <c r="N206" s="135">
        <v>6.4928143591377703</v>
      </c>
      <c r="Q206" s="172">
        <v>59.207076662673401</v>
      </c>
      <c r="R206" s="172">
        <v>15.210658702678</v>
      </c>
      <c r="S206" s="172">
        <v>9.4996729018314596</v>
      </c>
      <c r="T206" s="172">
        <v>2.12254567648126</v>
      </c>
      <c r="U206" s="172">
        <v>3.0244199740029201</v>
      </c>
      <c r="V206" s="172">
        <v>3.90147026160321</v>
      </c>
      <c r="W206" s="172">
        <v>3.5751456969696398</v>
      </c>
      <c r="X206" s="171">
        <f t="shared" si="4"/>
        <v>1.0912758786054981</v>
      </c>
      <c r="Z206" s="135">
        <v>5.6710599832014534E-3</v>
      </c>
      <c r="AA206" s="135">
        <v>3.8723394720670844E-2</v>
      </c>
      <c r="AB206" s="135">
        <v>5.9821236952005467E-2</v>
      </c>
      <c r="AC206" s="135">
        <v>4.9614669142087904E-2</v>
      </c>
      <c r="AD206" s="135">
        <v>9.9403593784302829E-2</v>
      </c>
      <c r="AE206" s="135">
        <v>0.2341959714485829</v>
      </c>
      <c r="AF206" s="135">
        <v>0.29043690646476333</v>
      </c>
      <c r="AG206" s="135">
        <v>5.1477351937311164E-2</v>
      </c>
      <c r="AH206" s="135">
        <v>5.0293802804708854E-2</v>
      </c>
      <c r="AI206" s="135">
        <v>0.85987081484358541</v>
      </c>
      <c r="AJ206" s="135">
        <v>7.5976458047738005E-2</v>
      </c>
      <c r="AK206" s="135">
        <v>0.19064446874556817</v>
      </c>
      <c r="AL206" s="135">
        <v>0.15716074734571525</v>
      </c>
      <c r="AM206" s="135">
        <v>0.15666202536530557</v>
      </c>
      <c r="AN206" s="135">
        <v>0.73337761187512118</v>
      </c>
      <c r="AO206" s="135">
        <v>0.61172350729759417</v>
      </c>
      <c r="AP206" s="135">
        <v>0.50450649514600243</v>
      </c>
      <c r="AQ206" s="135">
        <v>1.0985831076915225</v>
      </c>
      <c r="AR206" s="135">
        <v>1.3198896392580857</v>
      </c>
      <c r="AS206" s="135">
        <v>1.5568499164551668</v>
      </c>
      <c r="AT206" s="135">
        <v>2.0086280906758196</v>
      </c>
      <c r="AV206" s="135">
        <v>23.911826921130459</v>
      </c>
      <c r="AW206" s="135">
        <v>389.22324875412414</v>
      </c>
      <c r="AX206" s="135">
        <v>1.2362275187580722</v>
      </c>
      <c r="AY206" s="135">
        <v>0.60962921221636324</v>
      </c>
      <c r="AZ206" s="135">
        <v>10844.070450479127</v>
      </c>
      <c r="BA206" s="135">
        <v>2.3704374500429628</v>
      </c>
      <c r="BB206" s="135">
        <v>0.14527907729474251</v>
      </c>
      <c r="BC206" s="135">
        <v>10.745335309600168</v>
      </c>
      <c r="BD206" s="135">
        <v>31.088269462896655</v>
      </c>
      <c r="BE206" s="135">
        <v>290.98623832942934</v>
      </c>
      <c r="BF206" s="135">
        <v>24.042774167841163</v>
      </c>
      <c r="BG206" s="135">
        <v>5.8871651067568953</v>
      </c>
      <c r="BH206" s="135">
        <v>3.6921541914338385</v>
      </c>
      <c r="BI206" s="135">
        <v>129.83917116370057</v>
      </c>
      <c r="BJ206" s="135">
        <v>1.1104724248137914</v>
      </c>
      <c r="BK206" s="135">
        <v>6784.0724052494697</v>
      </c>
      <c r="BL206" s="135">
        <v>4.7084756913943631</v>
      </c>
      <c r="BM206" s="135">
        <v>3.0745368434032709</v>
      </c>
      <c r="BN206" s="135">
        <v>16.376075845618828</v>
      </c>
      <c r="BO206" s="135">
        <v>1.4360441288012811</v>
      </c>
      <c r="BP206" s="135">
        <v>1.1514239010768084</v>
      </c>
      <c r="BQ206" s="135">
        <v>16.316440702839916</v>
      </c>
      <c r="BR206" s="135">
        <v>17.768984527955659</v>
      </c>
      <c r="BS206" s="135">
        <v>9.3322149206310208</v>
      </c>
      <c r="BT206" s="135">
        <v>6.6939938249252062</v>
      </c>
    </row>
    <row r="207" spans="1:72" x14ac:dyDescent="0.3">
      <c r="A207" s="135">
        <v>1</v>
      </c>
      <c r="B207" s="135">
        <v>8.9999999999999591</v>
      </c>
      <c r="C207" s="135">
        <v>950</v>
      </c>
      <c r="E207" s="135">
        <v>30.930544897602601</v>
      </c>
      <c r="F207" s="135">
        <v>11.7952549439626</v>
      </c>
      <c r="H207" s="135">
        <v>10.401724043184499</v>
      </c>
      <c r="K207" s="135">
        <v>37.675675703288803</v>
      </c>
      <c r="L207" s="135">
        <v>2.29018787714466</v>
      </c>
      <c r="N207" s="135">
        <v>6.9066125348167402</v>
      </c>
      <c r="Q207" s="172">
        <v>58.5155141282562</v>
      </c>
      <c r="R207" s="172">
        <v>15.112089031479499</v>
      </c>
      <c r="S207" s="172">
        <v>10.409582534426001</v>
      </c>
      <c r="T207" s="172">
        <v>2.3467704995793199</v>
      </c>
      <c r="U207" s="172">
        <v>3.1170228069327401</v>
      </c>
      <c r="V207" s="172">
        <v>3.8816129946656899</v>
      </c>
      <c r="W207" s="172">
        <v>3.3840344362617998</v>
      </c>
      <c r="X207" s="171">
        <f t="shared" si="4"/>
        <v>1.1470370848097942</v>
      </c>
      <c r="Z207" s="135">
        <v>5.8245059374143612E-3</v>
      </c>
      <c r="AA207" s="135">
        <v>3.8858956376744164E-2</v>
      </c>
      <c r="AB207" s="135">
        <v>5.9878851747776268E-2</v>
      </c>
      <c r="AC207" s="135">
        <v>4.9283900690001436E-2</v>
      </c>
      <c r="AD207" s="135">
        <v>9.9562711897256781E-2</v>
      </c>
      <c r="AE207" s="135">
        <v>0.2367125609907671</v>
      </c>
      <c r="AF207" s="135">
        <v>0.29327326713222973</v>
      </c>
      <c r="AG207" s="135">
        <v>5.1281600234755899E-2</v>
      </c>
      <c r="AH207" s="135">
        <v>4.9805097132569635E-2</v>
      </c>
      <c r="AI207" s="135">
        <v>0.85981484421728116</v>
      </c>
      <c r="AJ207" s="135">
        <v>7.2694606393289882E-2</v>
      </c>
      <c r="AK207" s="135">
        <v>0.17149115597392295</v>
      </c>
      <c r="AL207" s="135">
        <v>0.14999476974957568</v>
      </c>
      <c r="AM207" s="135">
        <v>0.14306934406182437</v>
      </c>
      <c r="AN207" s="135">
        <v>0.71598660255404778</v>
      </c>
      <c r="AO207" s="135">
        <v>0.58971172885375422</v>
      </c>
      <c r="AP207" s="135">
        <v>0.43622653622585034</v>
      </c>
      <c r="AQ207" s="135">
        <v>0.93310895410798611</v>
      </c>
      <c r="AR207" s="135">
        <v>1.115419528291995</v>
      </c>
      <c r="AS207" s="135">
        <v>1.3151535988277914</v>
      </c>
      <c r="AT207" s="135">
        <v>1.7635559546590316</v>
      </c>
      <c r="AV207" s="135">
        <v>22.37269242728274</v>
      </c>
      <c r="AW207" s="135">
        <v>366.6571169773743</v>
      </c>
      <c r="AX207" s="135">
        <v>1.169212260772494</v>
      </c>
      <c r="AY207" s="135">
        <v>0.57598782189559439</v>
      </c>
      <c r="AZ207" s="135">
        <v>10319.732764247661</v>
      </c>
      <c r="BA207" s="135">
        <v>2.2842565915459687</v>
      </c>
      <c r="BB207" s="135">
        <v>0.14065972877379337</v>
      </c>
      <c r="BC207" s="135">
        <v>10.153009601857859</v>
      </c>
      <c r="BD207" s="135">
        <v>29.385617310117656</v>
      </c>
      <c r="BE207" s="135">
        <v>290.08778558812378</v>
      </c>
      <c r="BF207" s="135">
        <v>22.947568276393884</v>
      </c>
      <c r="BG207" s="135">
        <v>5.8444881395816433</v>
      </c>
      <c r="BH207" s="135">
        <v>3.5843507516294895</v>
      </c>
      <c r="BI207" s="135">
        <v>127.41267372867294</v>
      </c>
      <c r="BJ207" s="135">
        <v>1.1196348581585234</v>
      </c>
      <c r="BK207" s="135">
        <v>6853.8368263302127</v>
      </c>
      <c r="BL207" s="135">
        <v>4.9950480194542131</v>
      </c>
      <c r="BM207" s="135">
        <v>3.4493650852651667</v>
      </c>
      <c r="BN207" s="135">
        <v>18.615943684726414</v>
      </c>
      <c r="BO207" s="135">
        <v>1.6461701261251938</v>
      </c>
      <c r="BP207" s="135">
        <v>1.2943700347630616</v>
      </c>
      <c r="BQ207" s="135">
        <v>16.2395918964089</v>
      </c>
      <c r="BR207" s="135">
        <v>15.58276015983699</v>
      </c>
      <c r="BS207" s="135">
        <v>7.8439776332711526</v>
      </c>
      <c r="BT207" s="135">
        <v>5.6264818466501945</v>
      </c>
    </row>
    <row r="208" spans="1:72" x14ac:dyDescent="0.3">
      <c r="A208" s="135">
        <v>1</v>
      </c>
      <c r="B208" s="135">
        <v>9.0000000000000195</v>
      </c>
      <c r="C208" s="135">
        <v>960</v>
      </c>
      <c r="E208" s="135">
        <v>32.336639717518302</v>
      </c>
      <c r="F208" s="135">
        <v>11.9075626288016</v>
      </c>
      <c r="H208" s="135">
        <v>10.7528563660497</v>
      </c>
      <c r="K208" s="135">
        <v>36.703185194352301</v>
      </c>
      <c r="L208" s="135">
        <v>2.2876730148258799</v>
      </c>
      <c r="N208" s="135">
        <v>6.0120830784522097</v>
      </c>
      <c r="Q208" s="172">
        <v>58.4093651927517</v>
      </c>
      <c r="R208" s="172">
        <v>15.087423878042999</v>
      </c>
      <c r="S208" s="172">
        <v>10.6639691896951</v>
      </c>
      <c r="T208" s="172">
        <v>2.4313330760357301</v>
      </c>
      <c r="U208" s="172">
        <v>3.18100977596557</v>
      </c>
      <c r="V208" s="172">
        <v>3.87675102870993</v>
      </c>
      <c r="W208" s="172">
        <v>3.2573714321780001</v>
      </c>
      <c r="X208" s="171">
        <f t="shared" si="4"/>
        <v>1.1901470585802336</v>
      </c>
      <c r="Z208" s="135">
        <v>5.3976872619085625E-3</v>
      </c>
      <c r="AA208" s="135">
        <v>3.7566869601450878E-2</v>
      </c>
      <c r="AB208" s="135">
        <v>5.7932969011373243E-2</v>
      </c>
      <c r="AC208" s="135">
        <v>4.7738306567397276E-2</v>
      </c>
      <c r="AD208" s="135">
        <v>9.669969663696304E-2</v>
      </c>
      <c r="AE208" s="135">
        <v>0.2363525935552831</v>
      </c>
      <c r="AF208" s="135">
        <v>0.2919537791032169</v>
      </c>
      <c r="AG208" s="135">
        <v>5.011192904876656E-2</v>
      </c>
      <c r="AH208" s="135">
        <v>4.8853939047412184E-2</v>
      </c>
      <c r="AI208" s="135">
        <v>0.83745011980896666</v>
      </c>
      <c r="AJ208" s="135">
        <v>7.2131974401624888E-2</v>
      </c>
      <c r="AK208" s="135">
        <v>0.17342939487737941</v>
      </c>
      <c r="AL208" s="135">
        <v>0.14896572211231857</v>
      </c>
      <c r="AM208" s="135">
        <v>0.14504186206981279</v>
      </c>
      <c r="AN208" s="135">
        <v>0.69961357545072245</v>
      </c>
      <c r="AO208" s="135">
        <v>0.58753300907963868</v>
      </c>
      <c r="AP208" s="135">
        <v>0.44610026340318454</v>
      </c>
      <c r="AQ208" s="135">
        <v>0.95881949792715049</v>
      </c>
      <c r="AR208" s="135">
        <v>1.1478379123901519</v>
      </c>
      <c r="AS208" s="135">
        <v>1.353251943349101</v>
      </c>
      <c r="AT208" s="135">
        <v>1.8029040335841406</v>
      </c>
      <c r="AV208" s="135">
        <v>21.436086044408018</v>
      </c>
      <c r="AW208" s="135">
        <v>353.36914550621799</v>
      </c>
      <c r="AX208" s="135">
        <v>1.1308292467034933</v>
      </c>
      <c r="AY208" s="135">
        <v>0.55603262652790786</v>
      </c>
      <c r="AZ208" s="135">
        <v>10035.093889250747</v>
      </c>
      <c r="BA208" s="135">
        <v>2.234680778664818</v>
      </c>
      <c r="BB208" s="135">
        <v>0.13821749693170796</v>
      </c>
      <c r="BC208" s="135">
        <v>9.7964079083855484</v>
      </c>
      <c r="BD208" s="135">
        <v>28.337146983023089</v>
      </c>
      <c r="BE208" s="135">
        <v>294.37762700789659</v>
      </c>
      <c r="BF208" s="135">
        <v>22.167091701248182</v>
      </c>
      <c r="BG208" s="135">
        <v>5.6726059539769098</v>
      </c>
      <c r="BH208" s="135">
        <v>3.4892360921478338</v>
      </c>
      <c r="BI208" s="135">
        <v>123.36699029892215</v>
      </c>
      <c r="BJ208" s="135">
        <v>1.1295911507724916</v>
      </c>
      <c r="BK208" s="135">
        <v>6813.0049033879759</v>
      </c>
      <c r="BL208" s="135">
        <v>4.878338823202915</v>
      </c>
      <c r="BM208" s="135">
        <v>3.3843005271837487</v>
      </c>
      <c r="BN208" s="135">
        <v>18.272194068598839</v>
      </c>
      <c r="BO208" s="135">
        <v>1.617808062633648</v>
      </c>
      <c r="BP208" s="135">
        <v>1.2810445556457291</v>
      </c>
      <c r="BQ208" s="135">
        <v>16.167857386166919</v>
      </c>
      <c r="BR208" s="135">
        <v>16.110688508600667</v>
      </c>
      <c r="BS208" s="135">
        <v>7.647203108753331</v>
      </c>
      <c r="BT208" s="135">
        <v>5.4853355632407856</v>
      </c>
    </row>
    <row r="209" spans="1:72" x14ac:dyDescent="0.3">
      <c r="A209" s="135">
        <v>1</v>
      </c>
      <c r="B209" s="135">
        <v>9.0000000000000195</v>
      </c>
      <c r="C209" s="135">
        <v>970</v>
      </c>
      <c r="E209" s="135">
        <v>35.371160469286202</v>
      </c>
      <c r="F209" s="135">
        <v>11.1793797565561</v>
      </c>
      <c r="H209" s="135">
        <v>6.2166209247060404</v>
      </c>
      <c r="K209" s="135">
        <v>37.342569145227202</v>
      </c>
      <c r="L209" s="135">
        <v>2.3605711371158602</v>
      </c>
      <c r="N209" s="135">
        <v>7.5296985671086896</v>
      </c>
      <c r="Q209" s="172">
        <v>57.3143006485383</v>
      </c>
      <c r="R209" s="172">
        <v>14.9780259071215</v>
      </c>
      <c r="S209" s="172">
        <v>11.9644175901424</v>
      </c>
      <c r="T209" s="172">
        <v>2.7592144102686902</v>
      </c>
      <c r="U209" s="172">
        <v>3.3077900804964</v>
      </c>
      <c r="V209" s="172">
        <v>3.8215438590726398</v>
      </c>
      <c r="W209" s="172">
        <v>3.02726285988838</v>
      </c>
      <c r="X209" s="171">
        <f t="shared" si="4"/>
        <v>1.2623759600491204</v>
      </c>
      <c r="Z209" s="135">
        <v>6.0374068158531458E-3</v>
      </c>
      <c r="AA209" s="135">
        <v>3.874069425726618E-2</v>
      </c>
      <c r="AB209" s="135">
        <v>5.9481364364782713E-2</v>
      </c>
      <c r="AC209" s="135">
        <v>4.8187905260550459E-2</v>
      </c>
      <c r="AD209" s="135">
        <v>9.8961638641659896E-2</v>
      </c>
      <c r="AE209" s="135">
        <v>0.24316493861756105</v>
      </c>
      <c r="AF209" s="135">
        <v>0.30042861615022676</v>
      </c>
      <c r="AG209" s="135">
        <v>5.0495943575873711E-2</v>
      </c>
      <c r="AH209" s="135">
        <v>4.8505537780548252E-2</v>
      </c>
      <c r="AI209" s="135">
        <v>0.85216803752493009</v>
      </c>
      <c r="AJ209" s="135">
        <v>6.588417765184551E-2</v>
      </c>
      <c r="AK209" s="135">
        <v>0.13343338437559549</v>
      </c>
      <c r="AL209" s="135">
        <v>0.13574502490265769</v>
      </c>
      <c r="AM209" s="135">
        <v>0.11661056035156704</v>
      </c>
      <c r="AN209" s="135">
        <v>0.67589852337895162</v>
      </c>
      <c r="AO209" s="135">
        <v>0.5467686827838093</v>
      </c>
      <c r="AP209" s="135">
        <v>0.30146468313090979</v>
      </c>
      <c r="AQ209" s="135">
        <v>0.60704271434198209</v>
      </c>
      <c r="AR209" s="135">
        <v>0.71271790352787545</v>
      </c>
      <c r="AS209" s="135">
        <v>0.83906508125518475</v>
      </c>
      <c r="AT209" s="135">
        <v>1.2838347431600119</v>
      </c>
      <c r="AV209" s="135">
        <v>19.602167678583882</v>
      </c>
      <c r="AW209" s="135">
        <v>325.41317204663846</v>
      </c>
      <c r="AX209" s="135">
        <v>1.0455083781206604</v>
      </c>
      <c r="AY209" s="135">
        <v>0.51386346702827668</v>
      </c>
      <c r="AZ209" s="135">
        <v>9341.3866148000743</v>
      </c>
      <c r="BA209" s="135">
        <v>2.1140561368855426</v>
      </c>
      <c r="BB209" s="135">
        <v>0.13141529344326139</v>
      </c>
      <c r="BC209" s="135">
        <v>9.0592242297782644</v>
      </c>
      <c r="BD209" s="135">
        <v>26.229666852372446</v>
      </c>
      <c r="BE209" s="135">
        <v>289.67627429512748</v>
      </c>
      <c r="BF209" s="135">
        <v>20.817994038984317</v>
      </c>
      <c r="BG209" s="135">
        <v>5.6824890698914672</v>
      </c>
      <c r="BH209" s="135">
        <v>3.3526485228398224</v>
      </c>
      <c r="BI209" s="135">
        <v>121.19074852632193</v>
      </c>
      <c r="BJ209" s="135">
        <v>1.1384666707065532</v>
      </c>
      <c r="BK209" s="135">
        <v>6946.2537264188477</v>
      </c>
      <c r="BL209" s="135">
        <v>5.5601664324911049</v>
      </c>
      <c r="BM209" s="135">
        <v>4.4099732788503294</v>
      </c>
      <c r="BN209" s="135">
        <v>24.68277977342342</v>
      </c>
      <c r="BO209" s="135">
        <v>2.237191072021822</v>
      </c>
      <c r="BP209" s="135">
        <v>1.6705549097105969</v>
      </c>
      <c r="BQ209" s="135">
        <v>16.086834960333498</v>
      </c>
      <c r="BR209" s="135">
        <v>11.735966408736076</v>
      </c>
      <c r="BS209" s="135">
        <v>5.4228832450336295</v>
      </c>
      <c r="BT209" s="135">
        <v>3.8898318635262328</v>
      </c>
    </row>
    <row r="210" spans="1:72" x14ac:dyDescent="0.3">
      <c r="A210" s="135">
        <v>1</v>
      </c>
      <c r="B210" s="135">
        <v>8.9999999999999716</v>
      </c>
      <c r="C210" s="135">
        <v>980</v>
      </c>
      <c r="E210" s="135">
        <v>39.115940414174702</v>
      </c>
      <c r="F210" s="135">
        <v>10.833265728032099</v>
      </c>
      <c r="H210" s="135">
        <v>3.5745988567042399</v>
      </c>
      <c r="K210" s="135">
        <v>36.626618961820299</v>
      </c>
      <c r="L210" s="135">
        <v>2.4169828051970099</v>
      </c>
      <c r="N210" s="135">
        <v>7.4325932340716401</v>
      </c>
      <c r="Q210" s="172">
        <v>56.600143859820299</v>
      </c>
      <c r="R210" s="172">
        <v>14.909467404840299</v>
      </c>
      <c r="S210" s="172">
        <v>12.866041384468501</v>
      </c>
      <c r="T210" s="172">
        <v>3.0406437988719199</v>
      </c>
      <c r="U210" s="172">
        <v>3.4855372116228902</v>
      </c>
      <c r="V210" s="172">
        <v>3.7602665527531198</v>
      </c>
      <c r="W210" s="172">
        <v>2.7811415524951801</v>
      </c>
      <c r="X210" s="171">
        <f t="shared" si="4"/>
        <v>1.3520586715118796</v>
      </c>
      <c r="Z210" s="135">
        <v>5.9384456653494696E-3</v>
      </c>
      <c r="AA210" s="135">
        <v>3.7980086901021615E-2</v>
      </c>
      <c r="AB210" s="135">
        <v>5.816763501410592E-2</v>
      </c>
      <c r="AC210" s="135">
        <v>4.662379445967204E-2</v>
      </c>
      <c r="AD210" s="135">
        <v>9.7083139906098223E-2</v>
      </c>
      <c r="AE210" s="135">
        <v>0.24835807575315957</v>
      </c>
      <c r="AF210" s="135">
        <v>0.3057307801137174</v>
      </c>
      <c r="AG210" s="135">
        <v>4.938016324944134E-2</v>
      </c>
      <c r="AH210" s="135">
        <v>4.7157151377123799E-2</v>
      </c>
      <c r="AI210" s="135">
        <v>0.83568598833390861</v>
      </c>
      <c r="AJ210" s="135">
        <v>6.1024677286943378E-2</v>
      </c>
      <c r="AK210" s="135">
        <v>0.10880016866659671</v>
      </c>
      <c r="AL210" s="135">
        <v>0.12573700183085082</v>
      </c>
      <c r="AM210" s="135">
        <v>0.10001338573676823</v>
      </c>
      <c r="AN210" s="135">
        <v>0.64021742960833283</v>
      </c>
      <c r="AO210" s="135">
        <v>0.51775319896401939</v>
      </c>
      <c r="AP210" s="135">
        <v>0.21570534694726487</v>
      </c>
      <c r="AQ210" s="135">
        <v>0.40041027316403377</v>
      </c>
      <c r="AR210" s="135">
        <v>0.45784531161653325</v>
      </c>
      <c r="AS210" s="135">
        <v>0.53761406257723432</v>
      </c>
      <c r="AT210" s="135">
        <v>0.98246073305810977</v>
      </c>
      <c r="AV210" s="135">
        <v>17.756951468641148</v>
      </c>
      <c r="AW210" s="135">
        <v>297.50178909685064</v>
      </c>
      <c r="AX210" s="135">
        <v>0.96114574941444819</v>
      </c>
      <c r="AY210" s="135">
        <v>0.47137365627052602</v>
      </c>
      <c r="AZ210" s="135">
        <v>8665.0945768519505</v>
      </c>
      <c r="BA210" s="135">
        <v>1.9912610082383833</v>
      </c>
      <c r="BB210" s="135">
        <v>0.12471692751874634</v>
      </c>
      <c r="BC210" s="135">
        <v>8.3091171600196443</v>
      </c>
      <c r="BD210" s="135">
        <v>24.055030729897268</v>
      </c>
      <c r="BE210" s="135">
        <v>291.12438663242261</v>
      </c>
      <c r="BF210" s="135">
        <v>19.261583048231849</v>
      </c>
      <c r="BG210" s="135">
        <v>5.4656592625428209</v>
      </c>
      <c r="BH210" s="135">
        <v>3.1643323622375155</v>
      </c>
      <c r="BI210" s="135">
        <v>115.03111247966977</v>
      </c>
      <c r="BJ210" s="135">
        <v>1.1524428840388294</v>
      </c>
      <c r="BK210" s="135">
        <v>6953.0711657307311</v>
      </c>
      <c r="BL210" s="135">
        <v>5.8374370312333221</v>
      </c>
      <c r="BM210" s="135">
        <v>5.1815476208112399</v>
      </c>
      <c r="BN210" s="135">
        <v>30.003841545109452</v>
      </c>
      <c r="BO210" s="135">
        <v>2.7899150008349283</v>
      </c>
      <c r="BP210" s="135">
        <v>1.9983395036660323</v>
      </c>
      <c r="BQ210" s="135">
        <v>15.96624490239366</v>
      </c>
      <c r="BR210" s="135">
        <v>9.7029037496658539</v>
      </c>
      <c r="BS210" s="135">
        <v>4.158010760822294</v>
      </c>
      <c r="BT210" s="135">
        <v>2.9825393643029114</v>
      </c>
    </row>
    <row r="211" spans="1:72" x14ac:dyDescent="0.3">
      <c r="A211" s="135">
        <v>1</v>
      </c>
      <c r="B211" s="135">
        <v>8.9999999999999307</v>
      </c>
      <c r="C211" s="135">
        <v>990</v>
      </c>
      <c r="E211" s="135">
        <v>41.231208358399797</v>
      </c>
      <c r="F211" s="135">
        <v>10.712518018573</v>
      </c>
      <c r="H211" s="135">
        <v>2.6799007863112099</v>
      </c>
      <c r="K211" s="135">
        <v>35.793284366847601</v>
      </c>
      <c r="L211" s="135">
        <v>2.4343525397706798</v>
      </c>
      <c r="N211" s="135">
        <v>7.1487359300976596</v>
      </c>
      <c r="Q211" s="172">
        <v>56.399732865420802</v>
      </c>
      <c r="R211" s="172">
        <v>14.953773184678299</v>
      </c>
      <c r="S211" s="172">
        <v>13.0242444693331</v>
      </c>
      <c r="T211" s="172">
        <v>3.1972536134506999</v>
      </c>
      <c r="U211" s="172">
        <v>3.5806546845423699</v>
      </c>
      <c r="V211" s="172">
        <v>3.7632598304693698</v>
      </c>
      <c r="W211" s="172">
        <v>2.65549167591496</v>
      </c>
      <c r="X211" s="171">
        <f t="shared" si="4"/>
        <v>1.4171612227602723</v>
      </c>
      <c r="Z211" s="135">
        <v>5.774370816787E-3</v>
      </c>
      <c r="AA211" s="135">
        <v>3.7066327214976547E-2</v>
      </c>
      <c r="AB211" s="135">
        <v>5.6829905441715053E-2</v>
      </c>
      <c r="AC211" s="135">
        <v>4.5330358031385458E-2</v>
      </c>
      <c r="AD211" s="135">
        <v>9.4839289268070281E-2</v>
      </c>
      <c r="AE211" s="135">
        <v>0.24986949847651183</v>
      </c>
      <c r="AF211" s="135">
        <v>0.30695465991504439</v>
      </c>
      <c r="AG211" s="135">
        <v>4.8261704631831402E-2</v>
      </c>
      <c r="AH211" s="135">
        <v>4.6052415157188699E-2</v>
      </c>
      <c r="AI211" s="135">
        <v>0.81661955482637272</v>
      </c>
      <c r="AJ211" s="135">
        <v>5.8670535211505281E-2</v>
      </c>
      <c r="AK211" s="135">
        <v>9.9635901780320169E-2</v>
      </c>
      <c r="AL211" s="135">
        <v>0.12146879021266857</v>
      </c>
      <c r="AM211" s="135">
        <v>9.4188073045832363E-2</v>
      </c>
      <c r="AN211" s="135">
        <v>0.6180190079202279</v>
      </c>
      <c r="AO211" s="135">
        <v>0.50509183232267219</v>
      </c>
      <c r="AP211" s="135">
        <v>0.18570022000232067</v>
      </c>
      <c r="AQ211" s="135">
        <v>0.32934439273555016</v>
      </c>
      <c r="AR211" s="135">
        <v>0.37062105843471244</v>
      </c>
      <c r="AS211" s="135">
        <v>0.43438049607287221</v>
      </c>
      <c r="AT211" s="135">
        <v>0.87922683918142808</v>
      </c>
      <c r="AV211" s="135">
        <v>16.862894811705974</v>
      </c>
      <c r="AW211" s="135">
        <v>283.92368822550338</v>
      </c>
      <c r="AX211" s="135">
        <v>0.91987995405305323</v>
      </c>
      <c r="AY211" s="135">
        <v>0.45053396049547034</v>
      </c>
      <c r="AZ211" s="135">
        <v>8335.9208905111591</v>
      </c>
      <c r="BA211" s="135">
        <v>1.931477721306645</v>
      </c>
      <c r="BB211" s="135">
        <v>0.12147543055138783</v>
      </c>
      <c r="BC211" s="135">
        <v>7.9423628767357126</v>
      </c>
      <c r="BD211" s="135">
        <v>22.987117599716285</v>
      </c>
      <c r="BE211" s="135">
        <v>293.64641238631896</v>
      </c>
      <c r="BF211" s="135">
        <v>18.464966047746721</v>
      </c>
      <c r="BG211" s="135">
        <v>5.3093560086097291</v>
      </c>
      <c r="BH211" s="135">
        <v>3.0597615435420598</v>
      </c>
      <c r="BI211" s="135">
        <v>111.19063712959961</v>
      </c>
      <c r="BJ211" s="135">
        <v>1.1605200567367411</v>
      </c>
      <c r="BK211" s="135">
        <v>6926.0110477090693</v>
      </c>
      <c r="BL211" s="135">
        <v>5.8491211457914831</v>
      </c>
      <c r="BM211" s="135">
        <v>5.4302633377488387</v>
      </c>
      <c r="BN211" s="135">
        <v>31.898604907162063</v>
      </c>
      <c r="BO211" s="135">
        <v>3.0025812810675143</v>
      </c>
      <c r="BP211" s="135">
        <v>2.1280418731986313</v>
      </c>
      <c r="BQ211" s="135">
        <v>15.900151269598263</v>
      </c>
      <c r="BR211" s="135">
        <v>9.2056192814999172</v>
      </c>
      <c r="BS211" s="135">
        <v>3.7322399416876384</v>
      </c>
      <c r="BT211" s="135">
        <v>2.677134135387758</v>
      </c>
    </row>
    <row r="212" spans="1:72" x14ac:dyDescent="0.3">
      <c r="A212" s="135">
        <v>1</v>
      </c>
      <c r="B212" s="135">
        <v>8.9999999999993801</v>
      </c>
      <c r="C212" s="135">
        <v>999.99999999999</v>
      </c>
      <c r="E212" s="135">
        <v>43.117012296780402</v>
      </c>
      <c r="F212" s="135">
        <v>10.506789436158201</v>
      </c>
      <c r="H212" s="135">
        <v>0.81376689552804404</v>
      </c>
      <c r="K212" s="135">
        <v>35.683273424795203</v>
      </c>
      <c r="L212" s="135">
        <v>2.4882772372053998</v>
      </c>
      <c r="N212" s="135">
        <v>7.3908807095328104</v>
      </c>
      <c r="Q212" s="172">
        <v>56.002307539116899</v>
      </c>
      <c r="R212" s="172">
        <v>14.965535966698701</v>
      </c>
      <c r="S212" s="172">
        <v>13.4197699649835</v>
      </c>
      <c r="T212" s="172">
        <v>3.3320205651667099</v>
      </c>
      <c r="U212" s="172">
        <v>3.6803337634230702</v>
      </c>
      <c r="V212" s="172">
        <v>3.7112527970202698</v>
      </c>
      <c r="W212" s="172">
        <v>2.5692771478446401</v>
      </c>
      <c r="X212" s="171">
        <f t="shared" si="4"/>
        <v>1.4444735166595903</v>
      </c>
      <c r="Z212" s="135">
        <v>5.8658240231621913E-3</v>
      </c>
      <c r="AA212" s="135">
        <v>3.7040065356821084E-2</v>
      </c>
      <c r="AB212" s="135">
        <v>5.6734797720202082E-2</v>
      </c>
      <c r="AC212" s="135">
        <v>4.4887277180806449E-2</v>
      </c>
      <c r="AD212" s="135">
        <v>9.4661920982266209E-2</v>
      </c>
      <c r="AE212" s="135">
        <v>0.25502080802638094</v>
      </c>
      <c r="AF212" s="135">
        <v>0.3128162598901969</v>
      </c>
      <c r="AG212" s="135">
        <v>4.7982095395604114E-2</v>
      </c>
      <c r="AH212" s="135">
        <v>4.5558030599165411E-2</v>
      </c>
      <c r="AI212" s="135">
        <v>0.81408696186591345</v>
      </c>
      <c r="AJ212" s="135">
        <v>5.5759703523301153E-2</v>
      </c>
      <c r="AK212" s="135">
        <v>8.2895011479985847E-2</v>
      </c>
      <c r="AL212" s="135">
        <v>0.11572518557734332</v>
      </c>
      <c r="AM212" s="135">
        <v>8.2989005385012415E-2</v>
      </c>
      <c r="AN212" s="135">
        <v>0.60068563527611429</v>
      </c>
      <c r="AO212" s="135">
        <v>0.48899640477220835</v>
      </c>
      <c r="AP212" s="135">
        <v>0.12595463320445355</v>
      </c>
      <c r="AQ212" s="135">
        <v>0.18439635824567277</v>
      </c>
      <c r="AR212" s="135">
        <v>0.1915105289264187</v>
      </c>
      <c r="AS212" s="135">
        <v>0.22258131433127343</v>
      </c>
      <c r="AT212" s="135">
        <v>0.66998359605062285</v>
      </c>
      <c r="AV212" s="135">
        <v>16.133235060989563</v>
      </c>
      <c r="AW212" s="135">
        <v>272.53251347099427</v>
      </c>
      <c r="AX212" s="135">
        <v>0.88468350918733341</v>
      </c>
      <c r="AY212" s="135">
        <v>0.43302259233602891</v>
      </c>
      <c r="AZ212" s="135">
        <v>8044.2825729803426</v>
      </c>
      <c r="BA212" s="135">
        <v>1.8742399636826379</v>
      </c>
      <c r="BB212" s="135">
        <v>0.11820401454027944</v>
      </c>
      <c r="BC212" s="135">
        <v>7.6341909890575366</v>
      </c>
      <c r="BD212" s="135">
        <v>22.096551819434715</v>
      </c>
      <c r="BE212" s="135">
        <v>292.983893659768</v>
      </c>
      <c r="BF212" s="135">
        <v>17.82288941376601</v>
      </c>
      <c r="BG212" s="135">
        <v>5.2265906621544023</v>
      </c>
      <c r="BH212" s="135">
        <v>2.977878790886912</v>
      </c>
      <c r="BI212" s="135">
        <v>108.70093528113075</v>
      </c>
      <c r="BJ212" s="135">
        <v>1.1645087859273957</v>
      </c>
      <c r="BK212" s="135">
        <v>6924.2785082688824</v>
      </c>
      <c r="BL212" s="135">
        <v>6.0658265708809687</v>
      </c>
      <c r="BM212" s="135">
        <v>6.1373694678016282</v>
      </c>
      <c r="BN212" s="135">
        <v>37.21484585471115</v>
      </c>
      <c r="BO212" s="135">
        <v>3.5937041804800813</v>
      </c>
      <c r="BP212" s="135">
        <v>2.4338993515785465</v>
      </c>
      <c r="BQ212" s="135">
        <v>15.855975543402277</v>
      </c>
      <c r="BR212" s="135">
        <v>7.8727692384806209</v>
      </c>
      <c r="BS212" s="135">
        <v>3.1366091552250315</v>
      </c>
      <c r="BT212" s="135">
        <v>2.249888423579137</v>
      </c>
    </row>
    <row r="214" spans="1:72" x14ac:dyDescent="0.3">
      <c r="A214" s="135">
        <v>1</v>
      </c>
      <c r="B214" s="135">
        <v>10</v>
      </c>
      <c r="C214" s="135">
        <v>600</v>
      </c>
      <c r="G214" s="135">
        <v>51.094926056640503</v>
      </c>
      <c r="H214" s="135">
        <v>11.403454134515099</v>
      </c>
      <c r="I214" s="135">
        <v>12.0351324626366</v>
      </c>
      <c r="K214" s="135">
        <v>17.688343588232001</v>
      </c>
      <c r="M214" s="135">
        <v>1.78230638244705</v>
      </c>
      <c r="Z214" s="135">
        <v>3.9734007461994729E-2</v>
      </c>
      <c r="AA214" s="135">
        <v>7.6190829440851093E-2</v>
      </c>
      <c r="AB214" s="135">
        <v>4.969624693361388E-2</v>
      </c>
      <c r="AC214" s="135">
        <v>5.045486944370578E-2</v>
      </c>
      <c r="AD214" s="135">
        <v>0.23023355098286835</v>
      </c>
      <c r="AE214" s="135">
        <v>0.45109573447419504</v>
      </c>
      <c r="AF214" s="135">
        <v>0.31733437437176087</v>
      </c>
      <c r="AG214" s="135">
        <v>0.2717817780718399</v>
      </c>
      <c r="AH214" s="135">
        <v>0.4436138757032026</v>
      </c>
      <c r="AI214" s="135">
        <v>0.6869215152091469</v>
      </c>
      <c r="AJ214" s="135">
        <v>0.93387961416351006</v>
      </c>
      <c r="AK214" s="135">
        <v>1.4410919217188936</v>
      </c>
      <c r="AL214" s="135">
        <v>0.4961290249029181</v>
      </c>
      <c r="AM214" s="135">
        <v>0.36428508855064656</v>
      </c>
      <c r="AN214" s="135">
        <v>1.5208234428046663</v>
      </c>
      <c r="AO214" s="135">
        <v>3.4376378141042268</v>
      </c>
      <c r="AP214" s="135">
        <v>1.8907771416941968</v>
      </c>
      <c r="AQ214" s="135">
        <v>2.3591346250899257</v>
      </c>
      <c r="AR214" s="135">
        <v>2.468264007422567</v>
      </c>
      <c r="AS214" s="135">
        <v>2.5473555269345036</v>
      </c>
      <c r="AT214" s="135">
        <v>2.3197216907184068</v>
      </c>
      <c r="AV214" s="135">
        <v>176.42318124354838</v>
      </c>
      <c r="AW214" s="135">
        <v>1617.6487499152659</v>
      </c>
      <c r="AX214" s="135">
        <v>8.2501199848691478</v>
      </c>
      <c r="AY214" s="135">
        <v>3.919599229340486</v>
      </c>
      <c r="AZ214" s="135">
        <v>16946.31813366905</v>
      </c>
      <c r="BA214" s="135">
        <v>2.394170277976285</v>
      </c>
      <c r="BB214" s="135">
        <v>0.22688740073199298</v>
      </c>
      <c r="BC214" s="135">
        <v>12.877978887439788</v>
      </c>
      <c r="BD214" s="135">
        <v>22.767547529909432</v>
      </c>
      <c r="BE214" s="135">
        <v>381.41184138078552</v>
      </c>
      <c r="BF214" s="135">
        <v>8.8341150988606252</v>
      </c>
      <c r="BG214" s="135">
        <v>1.7347956520483931</v>
      </c>
      <c r="BH214" s="135">
        <v>2.9830949727031282</v>
      </c>
      <c r="BI214" s="135">
        <v>142.74534323347808</v>
      </c>
      <c r="BJ214" s="135">
        <v>0.5917846705073414</v>
      </c>
      <c r="BK214" s="135">
        <v>1428.7630825587271</v>
      </c>
      <c r="BL214" s="135">
        <v>1.6130933322301022</v>
      </c>
      <c r="BM214" s="135">
        <v>1.3945791668733578</v>
      </c>
      <c r="BN214" s="135">
        <v>8.1433752384490692</v>
      </c>
      <c r="BO214" s="135">
        <v>0.78689447892349063</v>
      </c>
      <c r="BP214" s="135">
        <v>0.85225740997737198</v>
      </c>
      <c r="BQ214" s="135">
        <v>10.552239878689251</v>
      </c>
      <c r="BR214" s="135">
        <v>46.837070650992935</v>
      </c>
      <c r="BS214" s="135">
        <v>15.110433463736863</v>
      </c>
      <c r="BT214" s="135">
        <v>10.838707547828131</v>
      </c>
    </row>
    <row r="215" spans="1:72" x14ac:dyDescent="0.3">
      <c r="A215" s="135">
        <v>1</v>
      </c>
      <c r="B215" s="135">
        <v>10</v>
      </c>
      <c r="C215" s="135">
        <v>610</v>
      </c>
      <c r="G215" s="135">
        <v>51.296727534721398</v>
      </c>
      <c r="H215" s="135">
        <v>10.878232858617601</v>
      </c>
      <c r="I215" s="135">
        <v>11.911102034040001</v>
      </c>
      <c r="K215" s="135">
        <v>18.245690037067501</v>
      </c>
      <c r="M215" s="135">
        <v>1.71607651608971</v>
      </c>
      <c r="Z215" s="135">
        <v>3.9497753541764595E-2</v>
      </c>
      <c r="AA215" s="135">
        <v>7.5687666625453273E-2</v>
      </c>
      <c r="AB215" s="135">
        <v>5.0180194752514354E-2</v>
      </c>
      <c r="AC215" s="135">
        <v>5.0786911861126827E-2</v>
      </c>
      <c r="AD215" s="135">
        <v>0.23180985871199197</v>
      </c>
      <c r="AE215" s="135">
        <v>0.45121889376350288</v>
      </c>
      <c r="AF215" s="135">
        <v>0.31357665409657443</v>
      </c>
      <c r="AG215" s="135">
        <v>0.26994466954117585</v>
      </c>
      <c r="AH215" s="135">
        <v>0.4402469754878065</v>
      </c>
      <c r="AI215" s="135">
        <v>0.69810317773500019</v>
      </c>
      <c r="AJ215" s="135">
        <v>0.92824916103893884</v>
      </c>
      <c r="AK215" s="135">
        <v>1.4322394639039564</v>
      </c>
      <c r="AL215" s="135">
        <v>0.49424229458780206</v>
      </c>
      <c r="AM215" s="135">
        <v>0.36007826379876356</v>
      </c>
      <c r="AN215" s="135">
        <v>1.5184404210708984</v>
      </c>
      <c r="AO215" s="135">
        <v>3.3961965653477204</v>
      </c>
      <c r="AP215" s="135">
        <v>1.8723093136173379</v>
      </c>
      <c r="AQ215" s="135">
        <v>2.3192459325236823</v>
      </c>
      <c r="AR215" s="135">
        <v>2.4203081566105573</v>
      </c>
      <c r="AS215" s="135">
        <v>2.4897859547296188</v>
      </c>
      <c r="AT215" s="135">
        <v>2.2603624688079584</v>
      </c>
      <c r="AV215" s="135">
        <v>177.47844804863863</v>
      </c>
      <c r="AW215" s="135">
        <v>1628.4026908890307</v>
      </c>
      <c r="AX215" s="135">
        <v>8.1705541802317594</v>
      </c>
      <c r="AY215" s="135">
        <v>3.8939730757560609</v>
      </c>
      <c r="AZ215" s="135">
        <v>16831.083119926694</v>
      </c>
      <c r="BA215" s="135">
        <v>2.3935167940154116</v>
      </c>
      <c r="BB215" s="135">
        <v>0.22960628740540073</v>
      </c>
      <c r="BC215" s="135">
        <v>12.965619976674995</v>
      </c>
      <c r="BD215" s="135">
        <v>22.941668114378082</v>
      </c>
      <c r="BE215" s="135">
        <v>375.30268928163389</v>
      </c>
      <c r="BF215" s="135">
        <v>8.8876999261342977</v>
      </c>
      <c r="BG215" s="135">
        <v>1.7455181643896149</v>
      </c>
      <c r="BH215" s="135">
        <v>2.9944826984795374</v>
      </c>
      <c r="BI215" s="135">
        <v>144.41304912828943</v>
      </c>
      <c r="BJ215" s="135">
        <v>0.59271341009564549</v>
      </c>
      <c r="BK215" s="135">
        <v>1446.1972107604224</v>
      </c>
      <c r="BL215" s="135">
        <v>1.6290043412257245</v>
      </c>
      <c r="BM215" s="135">
        <v>1.4185645230042481</v>
      </c>
      <c r="BN215" s="135">
        <v>8.304727621192006</v>
      </c>
      <c r="BO215" s="135">
        <v>0.80508928737116325</v>
      </c>
      <c r="BP215" s="135">
        <v>0.87463848266893462</v>
      </c>
      <c r="BQ215" s="135">
        <v>10.424439247995576</v>
      </c>
      <c r="BR215" s="135">
        <v>45.191450749562982</v>
      </c>
      <c r="BS215" s="135">
        <v>14.82397611537829</v>
      </c>
      <c r="BT215" s="135">
        <v>10.633231812718607</v>
      </c>
    </row>
    <row r="216" spans="1:72" x14ac:dyDescent="0.3">
      <c r="A216" s="135">
        <v>1</v>
      </c>
      <c r="B216" s="135">
        <v>10</v>
      </c>
      <c r="C216" s="135">
        <v>620</v>
      </c>
      <c r="G216" s="135">
        <v>51.5107799147587</v>
      </c>
      <c r="H216" s="135">
        <v>10.151477642222501</v>
      </c>
      <c r="I216" s="135">
        <v>11.7369124825463</v>
      </c>
      <c r="K216" s="135">
        <v>19.137834677317301</v>
      </c>
      <c r="M216" s="135">
        <v>1.6565505541485701</v>
      </c>
      <c r="Z216" s="135">
        <v>3.9297512132585838E-2</v>
      </c>
      <c r="AA216" s="135">
        <v>7.5551206168257778E-2</v>
      </c>
      <c r="AB216" s="135">
        <v>5.0980035729802288E-2</v>
      </c>
      <c r="AC216" s="135">
        <v>5.1368146926427195E-2</v>
      </c>
      <c r="AD216" s="135">
        <v>0.23430292258718605</v>
      </c>
      <c r="AE216" s="135">
        <v>0.45158409992985687</v>
      </c>
      <c r="AF216" s="135">
        <v>0.31024270190957765</v>
      </c>
      <c r="AG216" s="135">
        <v>0.26886463324044735</v>
      </c>
      <c r="AH216" s="135">
        <v>0.43778585888743904</v>
      </c>
      <c r="AI216" s="135">
        <v>0.71690969419502426</v>
      </c>
      <c r="AJ216" s="135">
        <v>0.9237226388755243</v>
      </c>
      <c r="AK216" s="135">
        <v>1.423285981290376</v>
      </c>
      <c r="AL216" s="135">
        <v>0.49194573797480828</v>
      </c>
      <c r="AM216" s="135">
        <v>0.35461052426440309</v>
      </c>
      <c r="AN216" s="135">
        <v>1.5201254783759017</v>
      </c>
      <c r="AO216" s="135">
        <v>3.3580201632163504</v>
      </c>
      <c r="AP216" s="135">
        <v>1.8491117874501837</v>
      </c>
      <c r="AQ216" s="135">
        <v>2.2652421192783971</v>
      </c>
      <c r="AR216" s="135">
        <v>2.3542365811730073</v>
      </c>
      <c r="AS216" s="135">
        <v>2.4106483228464048</v>
      </c>
      <c r="AT216" s="135">
        <v>2.1781343183115323</v>
      </c>
      <c r="AV216" s="135">
        <v>178.38279370838967</v>
      </c>
      <c r="AW216" s="135">
        <v>1631.3439089974777</v>
      </c>
      <c r="AX216" s="135">
        <v>8.0423639201241119</v>
      </c>
      <c r="AY216" s="135">
        <v>3.849912430582183</v>
      </c>
      <c r="AZ216" s="135">
        <v>16651.994592804014</v>
      </c>
      <c r="BA216" s="135">
        <v>2.3915811034262568</v>
      </c>
      <c r="BB216" s="135">
        <v>0.23207369882017934</v>
      </c>
      <c r="BC216" s="135">
        <v>13.017703213013991</v>
      </c>
      <c r="BD216" s="135">
        <v>23.070640119960689</v>
      </c>
      <c r="BE216" s="135">
        <v>365.45746573309265</v>
      </c>
      <c r="BF216" s="135">
        <v>8.9312523616861625</v>
      </c>
      <c r="BG216" s="135">
        <v>1.7564987169574005</v>
      </c>
      <c r="BH216" s="135">
        <v>3.0084618805576242</v>
      </c>
      <c r="BI216" s="135">
        <v>146.63975387608068</v>
      </c>
      <c r="BJ216" s="135">
        <v>0.59205638797762783</v>
      </c>
      <c r="BK216" s="135">
        <v>1462.6386267126047</v>
      </c>
      <c r="BL216" s="135">
        <v>1.6494405696292544</v>
      </c>
      <c r="BM216" s="135">
        <v>1.4523833774766841</v>
      </c>
      <c r="BN216" s="135">
        <v>8.5377995400891695</v>
      </c>
      <c r="BO216" s="135">
        <v>0.83151904863217885</v>
      </c>
      <c r="BP216" s="135">
        <v>0.90765752294493496</v>
      </c>
      <c r="BQ216" s="135">
        <v>10.30526559271741</v>
      </c>
      <c r="BR216" s="135">
        <v>42.804643516996393</v>
      </c>
      <c r="BS216" s="135">
        <v>14.342087058098167</v>
      </c>
      <c r="BT216" s="135">
        <v>10.287572995260291</v>
      </c>
    </row>
    <row r="217" spans="1:72" x14ac:dyDescent="0.3">
      <c r="A217" s="135">
        <v>1</v>
      </c>
      <c r="B217" s="135">
        <v>9.9999999999999911</v>
      </c>
      <c r="C217" s="135">
        <v>630</v>
      </c>
      <c r="G217" s="135">
        <v>51.522846549448602</v>
      </c>
      <c r="H217" s="135">
        <v>10.247263122172001</v>
      </c>
      <c r="I217" s="135">
        <v>11.816700917178499</v>
      </c>
      <c r="K217" s="135">
        <v>18.978719864292199</v>
      </c>
      <c r="M217" s="135">
        <v>1.65095266740685</v>
      </c>
      <c r="Z217" s="135">
        <v>3.9288807352635936E-2</v>
      </c>
      <c r="AA217" s="135">
        <v>7.5393740496541253E-2</v>
      </c>
      <c r="AB217" s="135">
        <v>5.0840921557834255E-2</v>
      </c>
      <c r="AC217" s="135">
        <v>5.1269273620324303E-2</v>
      </c>
      <c r="AD217" s="135">
        <v>0.23392334438023923</v>
      </c>
      <c r="AE217" s="135">
        <v>0.45155911813600874</v>
      </c>
      <c r="AF217" s="135">
        <v>0.30995130996595238</v>
      </c>
      <c r="AG217" s="135">
        <v>0.26845620978513568</v>
      </c>
      <c r="AH217" s="135">
        <v>0.4372808172171983</v>
      </c>
      <c r="AI217" s="135">
        <v>0.71347552407694581</v>
      </c>
      <c r="AJ217" s="135">
        <v>0.92314401727515982</v>
      </c>
      <c r="AK217" s="135">
        <v>1.4233780971801138</v>
      </c>
      <c r="AL217" s="135">
        <v>0.49223842118461925</v>
      </c>
      <c r="AM217" s="135">
        <v>0.35542274121455042</v>
      </c>
      <c r="AN217" s="135">
        <v>1.5182108606971485</v>
      </c>
      <c r="AO217" s="135">
        <v>3.3555948587286455</v>
      </c>
      <c r="AP217" s="135">
        <v>1.8515253550333848</v>
      </c>
      <c r="AQ217" s="135">
        <v>2.2722159241603244</v>
      </c>
      <c r="AR217" s="135">
        <v>2.3631578265765607</v>
      </c>
      <c r="AS217" s="135">
        <v>2.4211627868024821</v>
      </c>
      <c r="AT217" s="135">
        <v>2.1892604166291303</v>
      </c>
      <c r="AV217" s="135">
        <v>178.42231598128902</v>
      </c>
      <c r="AW217" s="135">
        <v>1634.7510972168066</v>
      </c>
      <c r="AX217" s="135">
        <v>8.0643699491875491</v>
      </c>
      <c r="AY217" s="135">
        <v>3.8573370251461165</v>
      </c>
      <c r="AZ217" s="135">
        <v>16679.015129238167</v>
      </c>
      <c r="BA217" s="135">
        <v>2.3917134138673424</v>
      </c>
      <c r="BB217" s="135">
        <v>0.23229187633383766</v>
      </c>
      <c r="BC217" s="135">
        <v>13.037508064355432</v>
      </c>
      <c r="BD217" s="135">
        <v>23.097285776849681</v>
      </c>
      <c r="BE217" s="135">
        <v>367.21652132210244</v>
      </c>
      <c r="BF217" s="135">
        <v>8.9368504216183826</v>
      </c>
      <c r="BG217" s="135">
        <v>1.7563850427042582</v>
      </c>
      <c r="BH217" s="135">
        <v>3.0066730598522504</v>
      </c>
      <c r="BI217" s="135">
        <v>146.30465068809505</v>
      </c>
      <c r="BJ217" s="135">
        <v>0.59280303105375509</v>
      </c>
      <c r="BK217" s="135">
        <v>1463.6957698346444</v>
      </c>
      <c r="BL217" s="135">
        <v>1.6472904309457892</v>
      </c>
      <c r="BM217" s="135">
        <v>1.4479257736985485</v>
      </c>
      <c r="BN217" s="135">
        <v>8.5055681740556022</v>
      </c>
      <c r="BO217" s="135">
        <v>0.82790798327412374</v>
      </c>
      <c r="BP217" s="135">
        <v>0.90304469262000631</v>
      </c>
      <c r="BQ217" s="135">
        <v>10.296156075772954</v>
      </c>
      <c r="BR217" s="135">
        <v>43.173661512962425</v>
      </c>
      <c r="BS217" s="135">
        <v>14.437278875455954</v>
      </c>
      <c r="BT217" s="135">
        <v>10.355854045685707</v>
      </c>
    </row>
    <row r="218" spans="1:72" x14ac:dyDescent="0.3">
      <c r="A218" s="135">
        <v>1</v>
      </c>
      <c r="B218" s="135">
        <v>10</v>
      </c>
      <c r="C218" s="135">
        <v>640</v>
      </c>
      <c r="G218" s="135">
        <v>51.797029334051601</v>
      </c>
      <c r="H218" s="135">
        <v>9.4347058635227903</v>
      </c>
      <c r="I218" s="135">
        <v>11.6545229385056</v>
      </c>
      <c r="K218" s="135">
        <v>19.884159543172</v>
      </c>
      <c r="M218" s="135">
        <v>1.56637317059434</v>
      </c>
      <c r="Z218" s="135">
        <v>3.8998317476924248E-2</v>
      </c>
      <c r="AA218" s="135">
        <v>7.4929128704940298E-2</v>
      </c>
      <c r="AB218" s="135">
        <v>5.1641024776922444E-2</v>
      </c>
      <c r="AC218" s="135">
        <v>5.1835717725192403E-2</v>
      </c>
      <c r="AD218" s="135">
        <v>0.23647653860681278</v>
      </c>
      <c r="AE218" s="135">
        <v>0.45184238306847041</v>
      </c>
      <c r="AF218" s="135">
        <v>0.3051681574867291</v>
      </c>
      <c r="AG218" s="135">
        <v>0.26639708770765386</v>
      </c>
      <c r="AH218" s="135">
        <v>0.43326403921902196</v>
      </c>
      <c r="AI218" s="135">
        <v>0.73218059493818433</v>
      </c>
      <c r="AJ218" s="135">
        <v>0.91620463932730956</v>
      </c>
      <c r="AK218" s="135">
        <v>1.4114537285076938</v>
      </c>
      <c r="AL218" s="135">
        <v>0.48948159197740665</v>
      </c>
      <c r="AM218" s="135">
        <v>0.34920335569622857</v>
      </c>
      <c r="AN218" s="135">
        <v>1.5169417271127441</v>
      </c>
      <c r="AO218" s="135">
        <v>3.3020413616464355</v>
      </c>
      <c r="AP218" s="135">
        <v>1.824186059600186</v>
      </c>
      <c r="AQ218" s="135">
        <v>2.2110893662725037</v>
      </c>
      <c r="AR218" s="135">
        <v>2.2890519375235403</v>
      </c>
      <c r="AS218" s="135">
        <v>2.3323127708722935</v>
      </c>
      <c r="AT218" s="135">
        <v>2.097329327389839</v>
      </c>
      <c r="AV218" s="135">
        <v>179.75134450730849</v>
      </c>
      <c r="AW218" s="135">
        <v>1644.887670926217</v>
      </c>
      <c r="AX218" s="135">
        <v>7.9394241646270061</v>
      </c>
      <c r="AY218" s="135">
        <v>3.8151852827902548</v>
      </c>
      <c r="AZ218" s="135">
        <v>16498.934832969499</v>
      </c>
      <c r="BA218" s="135">
        <v>2.3902140225662301</v>
      </c>
      <c r="BB218" s="135">
        <v>0.23593277869186938</v>
      </c>
      <c r="BC218" s="135">
        <v>13.138281766206566</v>
      </c>
      <c r="BD218" s="135">
        <v>23.311420025086104</v>
      </c>
      <c r="BE218" s="135">
        <v>357.83521416887567</v>
      </c>
      <c r="BF218" s="135">
        <v>9.0045385559903597</v>
      </c>
      <c r="BG218" s="135">
        <v>1.7712234907220146</v>
      </c>
      <c r="BH218" s="135">
        <v>3.0236070656326404</v>
      </c>
      <c r="BI218" s="135">
        <v>148.91036741707234</v>
      </c>
      <c r="BJ218" s="135">
        <v>0.59329899356978333</v>
      </c>
      <c r="BK218" s="135">
        <v>1487.4344267907761</v>
      </c>
      <c r="BL218" s="135">
        <v>1.6719785703594732</v>
      </c>
      <c r="BM218" s="135">
        <v>1.4879543315548318</v>
      </c>
      <c r="BN218" s="135">
        <v>8.7809278900616015</v>
      </c>
      <c r="BO218" s="135">
        <v>0.85944733700973985</v>
      </c>
      <c r="BP218" s="135">
        <v>0.94262735669672293</v>
      </c>
      <c r="BQ218" s="135">
        <v>10.130911168082642</v>
      </c>
      <c r="BR218" s="135">
        <v>40.75141245310526</v>
      </c>
      <c r="BS218" s="135">
        <v>13.937938118247954</v>
      </c>
      <c r="BT218" s="135">
        <v>9.9976771312327113</v>
      </c>
    </row>
    <row r="219" spans="1:72" x14ac:dyDescent="0.3">
      <c r="A219" s="135">
        <v>1</v>
      </c>
      <c r="B219" s="135">
        <v>10</v>
      </c>
      <c r="C219" s="135">
        <v>650</v>
      </c>
      <c r="G219" s="135">
        <v>51.993297798351797</v>
      </c>
      <c r="H219" s="135">
        <v>8.8924337871174295</v>
      </c>
      <c r="I219" s="135">
        <v>11.5569263852358</v>
      </c>
      <c r="K219" s="135">
        <v>20.427579277127201</v>
      </c>
      <c r="M219" s="135">
        <v>1.5044606231189399</v>
      </c>
      <c r="Z219" s="135">
        <v>3.8785231539935357E-2</v>
      </c>
      <c r="AA219" s="135">
        <v>7.4496313260142666E-2</v>
      </c>
      <c r="AB219" s="135">
        <v>5.2116707008059669E-2</v>
      </c>
      <c r="AC219" s="135">
        <v>5.2160028308301173E-2</v>
      </c>
      <c r="AD219" s="135">
        <v>0.23803566978039378</v>
      </c>
      <c r="AE219" s="135">
        <v>0.45201258750566886</v>
      </c>
      <c r="AF219" s="135">
        <v>0.30166357965652923</v>
      </c>
      <c r="AG219" s="135">
        <v>0.26473224219381836</v>
      </c>
      <c r="AH219" s="135">
        <v>0.43017910867707193</v>
      </c>
      <c r="AI219" s="135">
        <v>0.74322779514442738</v>
      </c>
      <c r="AJ219" s="135">
        <v>0.91100093426199091</v>
      </c>
      <c r="AK219" s="135">
        <v>1.4029281163924399</v>
      </c>
      <c r="AL219" s="135">
        <v>0.48759400114478524</v>
      </c>
      <c r="AM219" s="135">
        <v>0.34502977959657682</v>
      </c>
      <c r="AN219" s="135">
        <v>1.5147195836171925</v>
      </c>
      <c r="AO219" s="135">
        <v>3.263039496757953</v>
      </c>
      <c r="AP219" s="135">
        <v>1.8055339089070157</v>
      </c>
      <c r="AQ219" s="135">
        <v>2.1700848065153231</v>
      </c>
      <c r="AR219" s="135">
        <v>2.2395503114550923</v>
      </c>
      <c r="AS219" s="135">
        <v>2.2729140089718771</v>
      </c>
      <c r="AT219" s="135">
        <v>2.0359993929444054</v>
      </c>
      <c r="AV219" s="135">
        <v>180.73889781429119</v>
      </c>
      <c r="AW219" s="135">
        <v>1654.4442886671245</v>
      </c>
      <c r="AX219" s="135">
        <v>7.8669590528157292</v>
      </c>
      <c r="AY219" s="135">
        <v>3.7914639581694862</v>
      </c>
      <c r="AZ219" s="135">
        <v>16390.866980564453</v>
      </c>
      <c r="BA219" s="135">
        <v>2.389313992249066</v>
      </c>
      <c r="BB219" s="135">
        <v>0.23867372868179662</v>
      </c>
      <c r="BC219" s="135">
        <v>13.220905663004002</v>
      </c>
      <c r="BD219" s="135">
        <v>23.478592512454846</v>
      </c>
      <c r="BE219" s="135">
        <v>352.51641786228805</v>
      </c>
      <c r="BF219" s="135">
        <v>9.0559731496690397</v>
      </c>
      <c r="BG219" s="135">
        <v>1.781987238539795</v>
      </c>
      <c r="BH219" s="135">
        <v>3.0353121583227427</v>
      </c>
      <c r="BI219" s="135">
        <v>150.71162860434993</v>
      </c>
      <c r="BJ219" s="135">
        <v>0.5941693827254646</v>
      </c>
      <c r="BK219" s="135">
        <v>1505.2131624149727</v>
      </c>
      <c r="BL219" s="135">
        <v>1.6892510215143646</v>
      </c>
      <c r="BM219" s="135">
        <v>1.516069782214186</v>
      </c>
      <c r="BN219" s="135">
        <v>8.975016054424124</v>
      </c>
      <c r="BO219" s="135">
        <v>0.88190753899515517</v>
      </c>
      <c r="BP219" s="135">
        <v>0.97102190052272941</v>
      </c>
      <c r="BQ219" s="135">
        <v>10.010795932360596</v>
      </c>
      <c r="BR219" s="135">
        <v>39.27752504559804</v>
      </c>
      <c r="BS219" s="135">
        <v>13.615455692489327</v>
      </c>
      <c r="BT219" s="135">
        <v>9.7663606233045837</v>
      </c>
    </row>
    <row r="220" spans="1:72" x14ac:dyDescent="0.3">
      <c r="A220" s="135">
        <v>1</v>
      </c>
      <c r="B220" s="135">
        <v>10</v>
      </c>
      <c r="C220" s="135">
        <v>660</v>
      </c>
      <c r="G220" s="135">
        <v>52.044576265724999</v>
      </c>
      <c r="H220" s="135">
        <v>8.3131592506794298</v>
      </c>
      <c r="I220" s="135">
        <v>11.376264927824</v>
      </c>
      <c r="K220" s="135">
        <v>21.312632863229702</v>
      </c>
      <c r="M220" s="135">
        <v>1.42599142745146</v>
      </c>
      <c r="Z220" s="135">
        <v>3.8400409191711955E-2</v>
      </c>
      <c r="AA220" s="135">
        <v>7.3992147526817209E-2</v>
      </c>
      <c r="AB220" s="135">
        <v>5.2800455237444421E-2</v>
      </c>
      <c r="AC220" s="135">
        <v>5.2668054451486611E-2</v>
      </c>
      <c r="AD220" s="135">
        <v>0.23983658842529987</v>
      </c>
      <c r="AE220" s="135">
        <v>0.45068040604639237</v>
      </c>
      <c r="AF220" s="135">
        <v>0.29653462900718297</v>
      </c>
      <c r="AG220" s="135">
        <v>0.26223448158686152</v>
      </c>
      <c r="AH220" s="135">
        <v>0.42538446735204644</v>
      </c>
      <c r="AI220" s="135">
        <v>0.76071905951997854</v>
      </c>
      <c r="AJ220" s="135">
        <v>0.90216948105204475</v>
      </c>
      <c r="AK220" s="135">
        <v>1.3891814816643364</v>
      </c>
      <c r="AL220" s="135">
        <v>0.48412769115410165</v>
      </c>
      <c r="AM220" s="135">
        <v>0.3394646859822697</v>
      </c>
      <c r="AN220" s="135">
        <v>1.5120938603769423</v>
      </c>
      <c r="AO220" s="135">
        <v>3.2073964011377414</v>
      </c>
      <c r="AP220" s="135">
        <v>1.7805973461455704</v>
      </c>
      <c r="AQ220" s="135">
        <v>2.1217086110272838</v>
      </c>
      <c r="AR220" s="135">
        <v>2.1824802789709739</v>
      </c>
      <c r="AS220" s="135">
        <v>2.2057409784368294</v>
      </c>
      <c r="AT220" s="135">
        <v>1.9675290494462243</v>
      </c>
      <c r="AV220" s="135">
        <v>182.55013807282512</v>
      </c>
      <c r="AW220" s="135">
        <v>1665.7172973027998</v>
      </c>
      <c r="AX220" s="135">
        <v>7.7650845652035381</v>
      </c>
      <c r="AY220" s="135">
        <v>3.7548922102331797</v>
      </c>
      <c r="AZ220" s="135">
        <v>16267.78893752988</v>
      </c>
      <c r="BA220" s="135">
        <v>2.3963766463120355</v>
      </c>
      <c r="BB220" s="135">
        <v>0.24280190008559829</v>
      </c>
      <c r="BC220" s="135">
        <v>13.346833638430855</v>
      </c>
      <c r="BD220" s="135">
        <v>23.743227069081676</v>
      </c>
      <c r="BE220" s="135">
        <v>344.41098421449391</v>
      </c>
      <c r="BF220" s="135">
        <v>9.1446232368439766</v>
      </c>
      <c r="BG220" s="135">
        <v>1.7996208796310944</v>
      </c>
      <c r="BH220" s="135">
        <v>3.0570447157688081</v>
      </c>
      <c r="BI220" s="135">
        <v>153.18235488776577</v>
      </c>
      <c r="BJ220" s="135">
        <v>0.59520114695502002</v>
      </c>
      <c r="BK220" s="135">
        <v>1531.3261554629626</v>
      </c>
      <c r="BL220" s="135">
        <v>1.7129083150675724</v>
      </c>
      <c r="BM220" s="135">
        <v>1.5506370586897207</v>
      </c>
      <c r="BN220" s="135">
        <v>9.209705211850542</v>
      </c>
      <c r="BO220" s="135">
        <v>0.9087649092055019</v>
      </c>
      <c r="BP220" s="135">
        <v>1.0048136267957219</v>
      </c>
      <c r="BQ220" s="135">
        <v>9.8696783075717605</v>
      </c>
      <c r="BR220" s="135">
        <v>37.39652641338887</v>
      </c>
      <c r="BS220" s="135">
        <v>13.282894740383789</v>
      </c>
      <c r="BT220" s="135">
        <v>9.5278147926803562</v>
      </c>
    </row>
    <row r="221" spans="1:72" x14ac:dyDescent="0.3">
      <c r="A221" s="135">
        <v>1</v>
      </c>
      <c r="B221" s="135">
        <v>10</v>
      </c>
      <c r="C221" s="135">
        <v>669.99999999999898</v>
      </c>
      <c r="G221" s="135">
        <v>51.482850915640498</v>
      </c>
      <c r="H221" s="135">
        <v>8.1548702370578496</v>
      </c>
      <c r="I221" s="135">
        <v>11.3918539141427</v>
      </c>
      <c r="K221" s="135">
        <v>21.9384209915344</v>
      </c>
      <c r="M221" s="135">
        <v>1.38847687179059</v>
      </c>
      <c r="Z221" s="135">
        <v>3.7918257117732425E-2</v>
      </c>
      <c r="AA221" s="135">
        <v>7.3749808136405096E-2</v>
      </c>
      <c r="AB221" s="135">
        <v>5.3015513060477082E-2</v>
      </c>
      <c r="AC221" s="135">
        <v>5.2862132027905837E-2</v>
      </c>
      <c r="AD221" s="135">
        <v>0.23928211080275968</v>
      </c>
      <c r="AE221" s="135">
        <v>0.44538760271939842</v>
      </c>
      <c r="AF221" s="135">
        <v>0.29192328516534571</v>
      </c>
      <c r="AG221" s="135">
        <v>0.25944479829498041</v>
      </c>
      <c r="AH221" s="135">
        <v>0.4200610845840751</v>
      </c>
      <c r="AI221" s="135">
        <v>0.7717274144828612</v>
      </c>
      <c r="AJ221" s="135">
        <v>0.89062696980953038</v>
      </c>
      <c r="AK221" s="135">
        <v>1.3716656713076434</v>
      </c>
      <c r="AL221" s="135">
        <v>0.47845114307716102</v>
      </c>
      <c r="AM221" s="135">
        <v>0.3355026898671854</v>
      </c>
      <c r="AN221" s="135">
        <v>1.5043448775027284</v>
      </c>
      <c r="AO221" s="135">
        <v>3.1591209633472976</v>
      </c>
      <c r="AP221" s="135">
        <v>1.757888139580869</v>
      </c>
      <c r="AQ221" s="135">
        <v>2.093114696905062</v>
      </c>
      <c r="AR221" s="135">
        <v>2.1522852739328884</v>
      </c>
      <c r="AS221" s="135">
        <v>2.1743166901259934</v>
      </c>
      <c r="AT221" s="135">
        <v>1.9383732459747367</v>
      </c>
      <c r="AV221" s="135">
        <v>184.87136627178421</v>
      </c>
      <c r="AW221" s="135">
        <v>1671.1907883481006</v>
      </c>
      <c r="AX221" s="135">
        <v>7.7335854419119796</v>
      </c>
      <c r="AY221" s="135">
        <v>3.7411065312996703</v>
      </c>
      <c r="AZ221" s="135">
        <v>16305.485549716246</v>
      </c>
      <c r="BA221" s="135">
        <v>2.4248542020609811</v>
      </c>
      <c r="BB221" s="135">
        <v>0.24663730172583381</v>
      </c>
      <c r="BC221" s="135">
        <v>13.49034562651209</v>
      </c>
      <c r="BD221" s="135">
        <v>24.044122082864565</v>
      </c>
      <c r="BE221" s="135">
        <v>339.49811174657782</v>
      </c>
      <c r="BF221" s="135">
        <v>9.263137407307962</v>
      </c>
      <c r="BG221" s="135">
        <v>1.8226015655962922</v>
      </c>
      <c r="BH221" s="135">
        <v>3.0933147959086735</v>
      </c>
      <c r="BI221" s="135">
        <v>154.99130579425491</v>
      </c>
      <c r="BJ221" s="135">
        <v>0.59826706858206302</v>
      </c>
      <c r="BK221" s="135">
        <v>1554.7267917198924</v>
      </c>
      <c r="BL221" s="135">
        <v>1.7350364515953827</v>
      </c>
      <c r="BM221" s="135">
        <v>1.5718202183877865</v>
      </c>
      <c r="BN221" s="135">
        <v>9.3389107119945614</v>
      </c>
      <c r="BO221" s="135">
        <v>0.92189882416983471</v>
      </c>
      <c r="BP221" s="135">
        <v>1.0199274077402152</v>
      </c>
      <c r="BQ221" s="135">
        <v>9.8316604386001991</v>
      </c>
      <c r="BR221" s="135">
        <v>36.35307395224784</v>
      </c>
      <c r="BS221" s="135">
        <v>13.226770380062385</v>
      </c>
      <c r="BT221" s="135">
        <v>9.4875568127029783</v>
      </c>
    </row>
    <row r="222" spans="1:72" x14ac:dyDescent="0.3">
      <c r="A222" s="135">
        <v>1</v>
      </c>
      <c r="B222" s="135">
        <v>10</v>
      </c>
      <c r="C222" s="135">
        <v>680</v>
      </c>
      <c r="G222" s="135">
        <v>50.629117413187899</v>
      </c>
      <c r="H222" s="135">
        <v>8.0803624881384692</v>
      </c>
      <c r="I222" s="135">
        <v>11.342196639156899</v>
      </c>
      <c r="K222" s="135">
        <v>22.806491776542199</v>
      </c>
      <c r="M222" s="135">
        <v>1.3361665464326899</v>
      </c>
      <c r="Z222" s="135">
        <v>3.7194557043804422E-2</v>
      </c>
      <c r="AA222" s="135">
        <v>7.3321164284298468E-2</v>
      </c>
      <c r="AB222" s="135">
        <v>5.3276873123395241E-2</v>
      </c>
      <c r="AC222" s="135">
        <v>5.3117953669602508E-2</v>
      </c>
      <c r="AD222" s="135">
        <v>0.23824765799357434</v>
      </c>
      <c r="AE222" s="135">
        <v>0.43746517704236654</v>
      </c>
      <c r="AF222" s="135">
        <v>0.28528943379835953</v>
      </c>
      <c r="AG222" s="135">
        <v>0.25532102453529387</v>
      </c>
      <c r="AH222" s="135">
        <v>0.41224909939305926</v>
      </c>
      <c r="AI222" s="135">
        <v>0.78647264120070615</v>
      </c>
      <c r="AJ222" s="135">
        <v>0.87378550997906823</v>
      </c>
      <c r="AK222" s="135">
        <v>1.3470132015940055</v>
      </c>
      <c r="AL222" s="135">
        <v>0.4705238420610659</v>
      </c>
      <c r="AM222" s="135">
        <v>0.33040715298462325</v>
      </c>
      <c r="AN222" s="135">
        <v>1.4934841112600878</v>
      </c>
      <c r="AO222" s="135">
        <v>3.0907166870647043</v>
      </c>
      <c r="AP222" s="135">
        <v>1.7290369718309686</v>
      </c>
      <c r="AQ222" s="135">
        <v>2.0626880937294554</v>
      </c>
      <c r="AR222" s="135">
        <v>2.1223718887657261</v>
      </c>
      <c r="AS222" s="135">
        <v>2.1454227212460957</v>
      </c>
      <c r="AT222" s="135">
        <v>1.9135432529101359</v>
      </c>
      <c r="AV222" s="135">
        <v>188.46843616780404</v>
      </c>
      <c r="AW222" s="135">
        <v>1680.960759462376</v>
      </c>
      <c r="AX222" s="135">
        <v>7.6956468344227673</v>
      </c>
      <c r="AY222" s="135">
        <v>3.7230889694682756</v>
      </c>
      <c r="AZ222" s="135">
        <v>16376.282700353882</v>
      </c>
      <c r="BA222" s="135">
        <v>2.4687679309738679</v>
      </c>
      <c r="BB222" s="135">
        <v>0.25237237287592812</v>
      </c>
      <c r="BC222" s="135">
        <v>13.708232631332651</v>
      </c>
      <c r="BD222" s="135">
        <v>24.499750308417646</v>
      </c>
      <c r="BE222" s="135">
        <v>333.13301223041293</v>
      </c>
      <c r="BF222" s="135">
        <v>9.4416763676907749</v>
      </c>
      <c r="BG222" s="135">
        <v>1.8559580537455702</v>
      </c>
      <c r="BH222" s="135">
        <v>3.1454304069206369</v>
      </c>
      <c r="BI222" s="135">
        <v>157.38158066577941</v>
      </c>
      <c r="BJ222" s="135">
        <v>0.60261772670661273</v>
      </c>
      <c r="BK222" s="135">
        <v>1589.1362739768247</v>
      </c>
      <c r="BL222" s="135">
        <v>1.7639877282497862</v>
      </c>
      <c r="BM222" s="135">
        <v>1.5950060554484979</v>
      </c>
      <c r="BN222" s="135">
        <v>9.4705362930948152</v>
      </c>
      <c r="BO222" s="135">
        <v>0.93431470644431069</v>
      </c>
      <c r="BP222" s="135">
        <v>1.0331619089316944</v>
      </c>
      <c r="BQ222" s="135">
        <v>9.7822432100662979</v>
      </c>
      <c r="BR222" s="135">
        <v>35.175728376998862</v>
      </c>
      <c r="BS222" s="135">
        <v>13.268232706630831</v>
      </c>
      <c r="BT222" s="135">
        <v>9.5172977220558721</v>
      </c>
    </row>
    <row r="223" spans="1:72" x14ac:dyDescent="0.3">
      <c r="A223" s="135">
        <v>1</v>
      </c>
      <c r="B223" s="135">
        <v>10</v>
      </c>
      <c r="C223" s="135">
        <v>690</v>
      </c>
      <c r="G223" s="135">
        <v>49.195979921155498</v>
      </c>
      <c r="H223" s="135">
        <v>7.8483268326142896</v>
      </c>
      <c r="I223" s="135">
        <v>11.2641359668061</v>
      </c>
      <c r="K223" s="135">
        <v>24.4190935582671</v>
      </c>
      <c r="M223" s="135">
        <v>1.23796907918189</v>
      </c>
      <c r="Z223" s="135">
        <v>3.5931140345231774E-2</v>
      </c>
      <c r="AA223" s="135">
        <v>7.2589337399580109E-2</v>
      </c>
      <c r="AB223" s="135">
        <v>5.3839075113138908E-2</v>
      </c>
      <c r="AC223" s="135">
        <v>5.3644570582615118E-2</v>
      </c>
      <c r="AD223" s="135">
        <v>0.2368299333394116</v>
      </c>
      <c r="AE223" s="135">
        <v>0.42393393562079906</v>
      </c>
      <c r="AF223" s="135">
        <v>0.27343848967781637</v>
      </c>
      <c r="AG223" s="135">
        <v>0.24809701707827492</v>
      </c>
      <c r="AH223" s="135">
        <v>0.3985043036229699</v>
      </c>
      <c r="AI223" s="135">
        <v>0.81447389453546226</v>
      </c>
      <c r="AJ223" s="135">
        <v>0.84426410069193292</v>
      </c>
      <c r="AK223" s="135">
        <v>1.3034627931381804</v>
      </c>
      <c r="AL223" s="135">
        <v>0.45661094131660124</v>
      </c>
      <c r="AM223" s="135">
        <v>0.32099158840207798</v>
      </c>
      <c r="AN223" s="135">
        <v>1.4750720175403953</v>
      </c>
      <c r="AO223" s="135">
        <v>2.9679782160175407</v>
      </c>
      <c r="AP223" s="135">
        <v>1.676237446595469</v>
      </c>
      <c r="AQ223" s="135">
        <v>2.0027699231124303</v>
      </c>
      <c r="AR223" s="135">
        <v>2.0615975815835754</v>
      </c>
      <c r="AS223" s="135">
        <v>2.0845204513783524</v>
      </c>
      <c r="AT223" s="135">
        <v>1.859173010900919</v>
      </c>
      <c r="AV223" s="135">
        <v>195.09539448642238</v>
      </c>
      <c r="AW223" s="135">
        <v>1697.9077701391573</v>
      </c>
      <c r="AX223" s="135">
        <v>7.6152868365293189</v>
      </c>
      <c r="AY223" s="135">
        <v>3.686540226535322</v>
      </c>
      <c r="AZ223" s="135">
        <v>16474.315324019561</v>
      </c>
      <c r="BA223" s="135">
        <v>2.5475667533396993</v>
      </c>
      <c r="BB223" s="135">
        <v>0.26331030225099716</v>
      </c>
      <c r="BC223" s="135">
        <v>14.107384446689037</v>
      </c>
      <c r="BD223" s="135">
        <v>25.344770202421053</v>
      </c>
      <c r="BE223" s="135">
        <v>321.68004617193105</v>
      </c>
      <c r="BF223" s="135">
        <v>9.7718237613544776</v>
      </c>
      <c r="BG223" s="135">
        <v>1.9179680564422328</v>
      </c>
      <c r="BH223" s="135">
        <v>3.2412714328144174</v>
      </c>
      <c r="BI223" s="135">
        <v>161.99801452387021</v>
      </c>
      <c r="BJ223" s="135">
        <v>0.61013970117927019</v>
      </c>
      <c r="BK223" s="135">
        <v>1654.8537901974184</v>
      </c>
      <c r="BL223" s="135">
        <v>1.8195512850489759</v>
      </c>
      <c r="BM223" s="135">
        <v>1.6427248891810464</v>
      </c>
      <c r="BN223" s="135">
        <v>9.7497204010884531</v>
      </c>
      <c r="BO223" s="135">
        <v>0.96161205742767353</v>
      </c>
      <c r="BP223" s="135">
        <v>1.0633760217086974</v>
      </c>
      <c r="BQ223" s="135">
        <v>9.6751503133791701</v>
      </c>
      <c r="BR223" s="135">
        <v>32.99377140456447</v>
      </c>
      <c r="BS223" s="135">
        <v>13.266600110110094</v>
      </c>
      <c r="BT223" s="135">
        <v>9.5161266612604063</v>
      </c>
    </row>
    <row r="224" spans="1:72" x14ac:dyDescent="0.3">
      <c r="A224" s="135">
        <v>1</v>
      </c>
      <c r="B224" s="135">
        <v>10</v>
      </c>
      <c r="C224" s="135">
        <v>700</v>
      </c>
      <c r="G224" s="135">
        <v>47.487690607317802</v>
      </c>
      <c r="H224" s="135">
        <v>7.6918211009122404</v>
      </c>
      <c r="I224" s="135">
        <v>11.138215648925501</v>
      </c>
      <c r="K224" s="135">
        <v>26.075045436922998</v>
      </c>
      <c r="M224" s="135">
        <v>1.1760085255247901</v>
      </c>
      <c r="Z224" s="135">
        <v>3.4689877091389432E-2</v>
      </c>
      <c r="AA224" s="135">
        <v>7.2277165850996611E-2</v>
      </c>
      <c r="AB224" s="135">
        <v>5.4350462630913025E-2</v>
      </c>
      <c r="AC224" s="135">
        <v>5.4133730618489466E-2</v>
      </c>
      <c r="AD224" s="135">
        <v>0.23484834933214177</v>
      </c>
      <c r="AE224" s="135">
        <v>0.40901348922017861</v>
      </c>
      <c r="AF224" s="135">
        <v>0.26295218764903661</v>
      </c>
      <c r="AG224" s="135">
        <v>0.24176006649320456</v>
      </c>
      <c r="AH224" s="135">
        <v>0.38601291745442973</v>
      </c>
      <c r="AI224" s="135">
        <v>0.84320237542622867</v>
      </c>
      <c r="AJ224" s="135">
        <v>0.81575103620931599</v>
      </c>
      <c r="AK224" s="135">
        <v>1.2599373362326025</v>
      </c>
      <c r="AL224" s="135">
        <v>0.44172094489287744</v>
      </c>
      <c r="AM224" s="135">
        <v>0.31146799794719887</v>
      </c>
      <c r="AN224" s="135">
        <v>1.4580013518796573</v>
      </c>
      <c r="AO224" s="135">
        <v>2.8594342411834499</v>
      </c>
      <c r="AP224" s="135">
        <v>1.6232331024344397</v>
      </c>
      <c r="AQ224" s="135">
        <v>1.9447122149382792</v>
      </c>
      <c r="AR224" s="135">
        <v>2.0032460655824096</v>
      </c>
      <c r="AS224" s="135">
        <v>2.0281066817374169</v>
      </c>
      <c r="AT224" s="135">
        <v>1.8098362197059825</v>
      </c>
      <c r="AV224" s="135">
        <v>202.07624205563965</v>
      </c>
      <c r="AW224" s="135">
        <v>1705.2411857720974</v>
      </c>
      <c r="AX224" s="135">
        <v>7.5436340401416091</v>
      </c>
      <c r="AY224" s="135">
        <v>3.6532281283506771</v>
      </c>
      <c r="AZ224" s="135">
        <v>16613.320941345097</v>
      </c>
      <c r="BA224" s="135">
        <v>2.6404997108020036</v>
      </c>
      <c r="BB224" s="135">
        <v>0.27381088557521183</v>
      </c>
      <c r="BC224" s="135">
        <v>14.477163457011121</v>
      </c>
      <c r="BD224" s="135">
        <v>26.164927501920562</v>
      </c>
      <c r="BE224" s="135">
        <v>310.72018727124924</v>
      </c>
      <c r="BF224" s="135">
        <v>10.113379736955808</v>
      </c>
      <c r="BG224" s="135">
        <v>1.9842256659171373</v>
      </c>
      <c r="BH224" s="135">
        <v>3.3505316356663086</v>
      </c>
      <c r="BI224" s="135">
        <v>166.95134120589563</v>
      </c>
      <c r="BJ224" s="135">
        <v>0.61728337826279711</v>
      </c>
      <c r="BK224" s="135">
        <v>1717.6719538642794</v>
      </c>
      <c r="BL224" s="135">
        <v>1.8789661173282939</v>
      </c>
      <c r="BM224" s="135">
        <v>1.6917670258498465</v>
      </c>
      <c r="BN224" s="135">
        <v>10.033714951615925</v>
      </c>
      <c r="BO224" s="135">
        <v>0.98836023669268047</v>
      </c>
      <c r="BP224" s="135">
        <v>1.092364037405094</v>
      </c>
      <c r="BQ224" s="135">
        <v>9.6435162000770678</v>
      </c>
      <c r="BR224" s="135">
        <v>30.967611574535301</v>
      </c>
      <c r="BS224" s="135">
        <v>13.25305755341558</v>
      </c>
      <c r="BT224" s="135">
        <v>9.5064125910575896</v>
      </c>
    </row>
    <row r="225" spans="1:72" x14ac:dyDescent="0.3">
      <c r="A225" s="135">
        <v>1</v>
      </c>
      <c r="B225" s="135">
        <v>10</v>
      </c>
      <c r="C225" s="135">
        <v>710</v>
      </c>
      <c r="G225" s="135">
        <v>45.7856168920855</v>
      </c>
      <c r="H225" s="135">
        <v>7.5332444560813601</v>
      </c>
      <c r="I225" s="135">
        <v>11.0065388372428</v>
      </c>
      <c r="K225" s="135">
        <v>27.779669941059801</v>
      </c>
      <c r="M225" s="135">
        <v>1.1125394506430399</v>
      </c>
      <c r="Z225" s="135">
        <v>3.3444355032952122E-2</v>
      </c>
      <c r="AA225" s="135">
        <v>7.1984871135285219E-2</v>
      </c>
      <c r="AB225" s="135">
        <v>5.4908420685240662E-2</v>
      </c>
      <c r="AC225" s="135">
        <v>5.466613892488173E-2</v>
      </c>
      <c r="AD225" s="135">
        <v>0.23299815015548403</v>
      </c>
      <c r="AE225" s="135">
        <v>0.39411316331452789</v>
      </c>
      <c r="AF225" s="135">
        <v>0.25239367936300461</v>
      </c>
      <c r="AG225" s="135">
        <v>0.23543146437588378</v>
      </c>
      <c r="AH225" s="135">
        <v>0.37349410090617752</v>
      </c>
      <c r="AI225" s="135">
        <v>0.87299648143992414</v>
      </c>
      <c r="AJ225" s="135">
        <v>0.78718663650450649</v>
      </c>
      <c r="AK225" s="135">
        <v>1.2163771565042678</v>
      </c>
      <c r="AL225" s="135">
        <v>0.42685067811912036</v>
      </c>
      <c r="AM225" s="135">
        <v>0.30191559547888625</v>
      </c>
      <c r="AN225" s="135">
        <v>1.441503628494875</v>
      </c>
      <c r="AO225" s="135">
        <v>2.7502135046035265</v>
      </c>
      <c r="AP225" s="135">
        <v>1.5702152682286978</v>
      </c>
      <c r="AQ225" s="135">
        <v>1.8866072417086992</v>
      </c>
      <c r="AR225" s="135">
        <v>1.9448312145375966</v>
      </c>
      <c r="AS225" s="135">
        <v>1.9715901019124857</v>
      </c>
      <c r="AT225" s="135">
        <v>1.7603642622566398</v>
      </c>
      <c r="AV225" s="135">
        <v>209.60188926033027</v>
      </c>
      <c r="AW225" s="135">
        <v>1712.1653210765542</v>
      </c>
      <c r="AX225" s="135">
        <v>7.4669785596329783</v>
      </c>
      <c r="AY225" s="135">
        <v>3.6176483519309</v>
      </c>
      <c r="AZ225" s="135">
        <v>16745.244532612734</v>
      </c>
      <c r="BA225" s="135">
        <v>2.7403296832744708</v>
      </c>
      <c r="BB225" s="135">
        <v>0.28526535032824402</v>
      </c>
      <c r="BC225" s="135">
        <v>14.866322176937194</v>
      </c>
      <c r="BD225" s="135">
        <v>27.041926433363241</v>
      </c>
      <c r="BE225" s="135">
        <v>300.11575713095209</v>
      </c>
      <c r="BF225" s="135">
        <v>10.480360841279056</v>
      </c>
      <c r="BG225" s="135">
        <v>2.0552835825894009</v>
      </c>
      <c r="BH225" s="135">
        <v>3.467254653363768</v>
      </c>
      <c r="BI225" s="135">
        <v>172.23356719125329</v>
      </c>
      <c r="BJ225" s="135">
        <v>0.62434806420828914</v>
      </c>
      <c r="BK225" s="135">
        <v>1785.8868017987049</v>
      </c>
      <c r="BL225" s="135">
        <v>1.9424088287210408</v>
      </c>
      <c r="BM225" s="135">
        <v>1.7438711816987666</v>
      </c>
      <c r="BN225" s="135">
        <v>10.335087101519491</v>
      </c>
      <c r="BO225" s="135">
        <v>1.016692058889721</v>
      </c>
      <c r="BP225" s="135">
        <v>1.1230630173471321</v>
      </c>
      <c r="BQ225" s="135">
        <v>9.6062479376527055</v>
      </c>
      <c r="BR225" s="135">
        <v>29.038531962331337</v>
      </c>
      <c r="BS225" s="135">
        <v>13.237300086734226</v>
      </c>
      <c r="BT225" s="135">
        <v>9.4951097668557765</v>
      </c>
    </row>
    <row r="226" spans="1:72" x14ac:dyDescent="0.3">
      <c r="A226" s="135">
        <v>1</v>
      </c>
      <c r="B226" s="135">
        <v>10.000000000000099</v>
      </c>
      <c r="C226" s="135">
        <v>720.00000000000102</v>
      </c>
      <c r="G226" s="135">
        <v>44.947459604623099</v>
      </c>
      <c r="H226" s="135">
        <v>7.3021527208090804</v>
      </c>
      <c r="I226" s="135">
        <v>10.9294391238074</v>
      </c>
      <c r="K226" s="135">
        <v>28.8388731511541</v>
      </c>
      <c r="M226" s="135">
        <v>1.0542131731989099</v>
      </c>
      <c r="Z226" s="135">
        <v>3.2696654614129413E-2</v>
      </c>
      <c r="AA226" s="135">
        <v>7.1621997937122608E-2</v>
      </c>
      <c r="AB226" s="135">
        <v>5.5336084328460704E-2</v>
      </c>
      <c r="AC226" s="135">
        <v>5.5042986882326742E-2</v>
      </c>
      <c r="AD226" s="135">
        <v>0.23244648641177992</v>
      </c>
      <c r="AE226" s="135">
        <v>0.38617479940757449</v>
      </c>
      <c r="AF226" s="135">
        <v>0.24537136639134466</v>
      </c>
      <c r="AG226" s="135">
        <v>0.23129979417461033</v>
      </c>
      <c r="AH226" s="135">
        <v>0.36549650559005109</v>
      </c>
      <c r="AI226" s="135">
        <v>0.89186609832742536</v>
      </c>
      <c r="AJ226" s="135">
        <v>0.76981143006336916</v>
      </c>
      <c r="AK226" s="135">
        <v>1.1901105179377238</v>
      </c>
      <c r="AL226" s="135">
        <v>0.41835813214030443</v>
      </c>
      <c r="AM226" s="135">
        <v>0.29567851267493095</v>
      </c>
      <c r="AN226" s="135">
        <v>1.4313891065898843</v>
      </c>
      <c r="AO226" s="135">
        <v>2.6769165935367538</v>
      </c>
      <c r="AP226" s="135">
        <v>1.536401971975667</v>
      </c>
      <c r="AQ226" s="135">
        <v>1.8443292094758983</v>
      </c>
      <c r="AR226" s="135">
        <v>1.9002955612025705</v>
      </c>
      <c r="AS226" s="135">
        <v>1.9253429138268447</v>
      </c>
      <c r="AT226" s="135">
        <v>1.71747739279895</v>
      </c>
      <c r="AV226" s="135">
        <v>214.39502244889371</v>
      </c>
      <c r="AW226" s="135">
        <v>1720.8400149378956</v>
      </c>
      <c r="AX226" s="135">
        <v>7.409270189165281</v>
      </c>
      <c r="AY226" s="135">
        <v>3.5928803756745604</v>
      </c>
      <c r="AZ226" s="135">
        <v>16784.985913223398</v>
      </c>
      <c r="BA226" s="135">
        <v>2.7966609982236372</v>
      </c>
      <c r="BB226" s="135">
        <v>0.29342939407726154</v>
      </c>
      <c r="BC226" s="135">
        <v>15.131876846193032</v>
      </c>
      <c r="BD226" s="135">
        <v>27.633643127982136</v>
      </c>
      <c r="BE226" s="135">
        <v>293.76607148914582</v>
      </c>
      <c r="BF226" s="135">
        <v>10.716910242968046</v>
      </c>
      <c r="BG226" s="135">
        <v>2.1006452445543551</v>
      </c>
      <c r="BH226" s="135">
        <v>3.5376388942850849</v>
      </c>
      <c r="BI226" s="135">
        <v>175.86668550774542</v>
      </c>
      <c r="BJ226" s="135">
        <v>0.6287598500341699</v>
      </c>
      <c r="BK226" s="135">
        <v>1834.7863403210529</v>
      </c>
      <c r="BL226" s="135">
        <v>1.9851575665956673</v>
      </c>
      <c r="BM226" s="135">
        <v>1.783846388755572</v>
      </c>
      <c r="BN226" s="135">
        <v>10.577301978898509</v>
      </c>
      <c r="BO226" s="135">
        <v>1.0411132404543051</v>
      </c>
      <c r="BP226" s="135">
        <v>1.1511068549077723</v>
      </c>
      <c r="BQ226" s="135">
        <v>9.5309503910411291</v>
      </c>
      <c r="BR226" s="135">
        <v>27.773251825011975</v>
      </c>
      <c r="BS226" s="135">
        <v>13.14550146381103</v>
      </c>
      <c r="BT226" s="135">
        <v>9.4292626533665622</v>
      </c>
    </row>
    <row r="227" spans="1:72" x14ac:dyDescent="0.3">
      <c r="A227" s="135">
        <v>1</v>
      </c>
      <c r="B227" s="135">
        <v>10</v>
      </c>
      <c r="C227" s="135">
        <v>730</v>
      </c>
      <c r="E227" s="135">
        <v>0.15400123910072899</v>
      </c>
      <c r="G227" s="135">
        <v>43.153189456844899</v>
      </c>
      <c r="H227" s="135">
        <v>7.7829439388119201</v>
      </c>
      <c r="I227" s="135">
        <v>10.712883917764801</v>
      </c>
      <c r="K227" s="135">
        <v>30.101269112826699</v>
      </c>
      <c r="M227" s="135">
        <v>0.98948841196291804</v>
      </c>
      <c r="Q227" s="172">
        <v>64.967214729016007</v>
      </c>
      <c r="R227" s="172">
        <v>14.371278630154499</v>
      </c>
      <c r="S227" s="172">
        <v>0.34686689278797</v>
      </c>
      <c r="T227" s="172">
        <v>5.69928926374891E-2</v>
      </c>
      <c r="U227" s="172">
        <v>1.9020103921350999</v>
      </c>
      <c r="V227" s="172">
        <v>3.7806948068528499</v>
      </c>
      <c r="W227" s="172">
        <v>4.5199886553335302</v>
      </c>
      <c r="X227" s="171">
        <f t="shared" ref="X227:X254" si="5">V227/W227</f>
        <v>0.83643900353415201</v>
      </c>
      <c r="Z227" s="135">
        <v>3.1373650195282814E-2</v>
      </c>
      <c r="AA227" s="135">
        <v>7.0810914235252792E-2</v>
      </c>
      <c r="AB227" s="135">
        <v>5.5461521665600456E-2</v>
      </c>
      <c r="AC227" s="135">
        <v>5.5289308119539492E-2</v>
      </c>
      <c r="AD227" s="135">
        <v>0.22915400835082533</v>
      </c>
      <c r="AE227" s="135">
        <v>0.37056980383779137</v>
      </c>
      <c r="AF227" s="135">
        <v>0.23462620778168514</v>
      </c>
      <c r="AG227" s="135">
        <v>0.22408414242881997</v>
      </c>
      <c r="AH227" s="135">
        <v>0.35196193297682621</v>
      </c>
      <c r="AI227" s="135">
        <v>0.91101656788543739</v>
      </c>
      <c r="AJ227" s="135">
        <v>0.74021485608990478</v>
      </c>
      <c r="AK227" s="135">
        <v>1.1493545184351004</v>
      </c>
      <c r="AL227" s="135">
        <v>0.40500780484964238</v>
      </c>
      <c r="AM227" s="135">
        <v>0.28956978438775705</v>
      </c>
      <c r="AN227" s="135">
        <v>1.412464918907377</v>
      </c>
      <c r="AO227" s="135">
        <v>2.5699179649636701</v>
      </c>
      <c r="AP227" s="135">
        <v>1.5003636479664471</v>
      </c>
      <c r="AQ227" s="135">
        <v>1.8322735367883567</v>
      </c>
      <c r="AR227" s="135">
        <v>1.8999138922244296</v>
      </c>
      <c r="AS227" s="135">
        <v>1.9381491916486013</v>
      </c>
      <c r="AT227" s="135">
        <v>1.7407048882358134</v>
      </c>
      <c r="AV227" s="135">
        <v>213.29456974019379</v>
      </c>
      <c r="AW227" s="135">
        <v>1706.0741666609265</v>
      </c>
      <c r="AX227" s="135">
        <v>7.2035827650102933</v>
      </c>
      <c r="AY227" s="135">
        <v>3.4851660079501086</v>
      </c>
      <c r="AZ227" s="135">
        <v>16938.404170488702</v>
      </c>
      <c r="BA227" s="135">
        <v>2.9068270358715416</v>
      </c>
      <c r="BB227" s="135">
        <v>0.3053336615580331</v>
      </c>
      <c r="BC227" s="135">
        <v>15.536286247469192</v>
      </c>
      <c r="BD227" s="135">
        <v>28.61514704159854</v>
      </c>
      <c r="BE227" s="135">
        <v>287.54756497829447</v>
      </c>
      <c r="BF227" s="135">
        <v>11.139391988064549</v>
      </c>
      <c r="BG227" s="135">
        <v>2.1755692937382123</v>
      </c>
      <c r="BH227" s="135">
        <v>3.6460017999937886</v>
      </c>
      <c r="BI227" s="135">
        <v>178.90081266107262</v>
      </c>
      <c r="BJ227" s="135">
        <v>0.63747064439810153</v>
      </c>
      <c r="BK227" s="135">
        <v>1912.9774021293535</v>
      </c>
      <c r="BL227" s="135">
        <v>2.0338850833078075</v>
      </c>
      <c r="BM227" s="135">
        <v>1.7968403543191858</v>
      </c>
      <c r="BN227" s="135">
        <v>10.587149547002946</v>
      </c>
      <c r="BO227" s="135">
        <v>1.0350056356930726</v>
      </c>
      <c r="BP227" s="135">
        <v>1.1364915461891376</v>
      </c>
      <c r="BQ227" s="135">
        <v>9.5201656477664738</v>
      </c>
      <c r="BR227" s="135">
        <v>27.160055093365013</v>
      </c>
      <c r="BS227" s="135">
        <v>13.67039314948288</v>
      </c>
      <c r="BT227" s="135">
        <v>9.8057672380256964</v>
      </c>
    </row>
    <row r="228" spans="1:72" x14ac:dyDescent="0.3">
      <c r="A228" s="135">
        <v>1</v>
      </c>
      <c r="B228" s="135">
        <v>9.9999999999999201</v>
      </c>
      <c r="C228" s="135">
        <v>740</v>
      </c>
      <c r="E228" s="135">
        <v>0.49958901446424803</v>
      </c>
      <c r="F228" s="135">
        <v>0.21419802971823201</v>
      </c>
      <c r="G228" s="135">
        <v>40.282838149611401</v>
      </c>
      <c r="H228" s="135">
        <v>8.9598718903128596</v>
      </c>
      <c r="I228" s="135">
        <v>10.381623390659</v>
      </c>
      <c r="K228" s="135">
        <v>31.415909456159099</v>
      </c>
      <c r="M228" s="135">
        <v>0.95350250182521201</v>
      </c>
      <c r="Q228" s="172">
        <v>65.351925453438994</v>
      </c>
      <c r="R228" s="172">
        <v>14.402064157989599</v>
      </c>
      <c r="S228" s="172">
        <v>0.39732891851785701</v>
      </c>
      <c r="T228" s="172">
        <v>6.2853707076302598E-2</v>
      </c>
      <c r="U228" s="172">
        <v>1.95219245218174</v>
      </c>
      <c r="V228" s="172">
        <v>3.6244523808997999</v>
      </c>
      <c r="W228" s="172">
        <v>4.7337993246958998</v>
      </c>
      <c r="X228" s="171">
        <f t="shared" si="5"/>
        <v>0.76565399846826743</v>
      </c>
      <c r="Z228" s="135">
        <v>2.9608039030964733E-2</v>
      </c>
      <c r="AA228" s="135">
        <v>6.9918468713420751E-2</v>
      </c>
      <c r="AB228" s="135">
        <v>5.5355381416397481E-2</v>
      </c>
      <c r="AC228" s="135">
        <v>5.5327112247831094E-2</v>
      </c>
      <c r="AD228" s="135">
        <v>0.22260088205199463</v>
      </c>
      <c r="AE228" s="135">
        <v>0.34711200763916578</v>
      </c>
      <c r="AF228" s="135">
        <v>0.22204479067462621</v>
      </c>
      <c r="AG228" s="135">
        <v>0.21493802140522739</v>
      </c>
      <c r="AH228" s="135">
        <v>0.33484156051007569</v>
      </c>
      <c r="AI228" s="135">
        <v>0.92765787350242301</v>
      </c>
      <c r="AJ228" s="135">
        <v>0.70122095892587455</v>
      </c>
      <c r="AK228" s="135">
        <v>1.0967412821198204</v>
      </c>
      <c r="AL228" s="135">
        <v>0.38705473112484801</v>
      </c>
      <c r="AM228" s="135">
        <v>0.28398877476956064</v>
      </c>
      <c r="AN228" s="135">
        <v>1.3858907980192559</v>
      </c>
      <c r="AO228" s="135">
        <v>2.4484107339998182</v>
      </c>
      <c r="AP228" s="135">
        <v>1.4634250667870936</v>
      </c>
      <c r="AQ228" s="135">
        <v>1.8500528686805608</v>
      </c>
      <c r="AR228" s="135">
        <v>1.9422249047020343</v>
      </c>
      <c r="AS228" s="135">
        <v>2.0086496374239533</v>
      </c>
      <c r="AT228" s="135">
        <v>1.8283516681350414</v>
      </c>
      <c r="AV228" s="135">
        <v>203.44781257796348</v>
      </c>
      <c r="AW228" s="135">
        <v>1652.9190767575133</v>
      </c>
      <c r="AX228" s="135">
        <v>6.824833894885832</v>
      </c>
      <c r="AY228" s="135">
        <v>3.293490163174829</v>
      </c>
      <c r="AZ228" s="135">
        <v>17226.820615220637</v>
      </c>
      <c r="BA228" s="135">
        <v>3.0824225725870282</v>
      </c>
      <c r="BB228" s="135">
        <v>0.31867717857533728</v>
      </c>
      <c r="BC228" s="135">
        <v>15.991950671348196</v>
      </c>
      <c r="BD228" s="135">
        <v>29.867110373021799</v>
      </c>
      <c r="BE228" s="135">
        <v>282.32171865522224</v>
      </c>
      <c r="BF228" s="135">
        <v>11.740202114337269</v>
      </c>
      <c r="BG228" s="135">
        <v>2.2804851238345583</v>
      </c>
      <c r="BH228" s="135">
        <v>3.7937342742638611</v>
      </c>
      <c r="BI228" s="135">
        <v>180.82812369273213</v>
      </c>
      <c r="BJ228" s="135">
        <v>0.65030643559944534</v>
      </c>
      <c r="BK228" s="135">
        <v>2011.9699481663722</v>
      </c>
      <c r="BL228" s="135">
        <v>2.0874542788264625</v>
      </c>
      <c r="BM228" s="135">
        <v>1.7824190762436767</v>
      </c>
      <c r="BN228" s="135">
        <v>10.374099029841814</v>
      </c>
      <c r="BO228" s="135">
        <v>1.0004439312649203</v>
      </c>
      <c r="BP228" s="135">
        <v>1.0837548353642537</v>
      </c>
      <c r="BQ228" s="135">
        <v>9.6725551116247388</v>
      </c>
      <c r="BR228" s="135">
        <v>27.214095204133322</v>
      </c>
      <c r="BS228" s="135">
        <v>14.756059349874317</v>
      </c>
      <c r="BT228" s="135">
        <v>10.584515145479466</v>
      </c>
    </row>
    <row r="229" spans="1:72" x14ac:dyDescent="0.3">
      <c r="A229" s="135">
        <v>1</v>
      </c>
      <c r="B229" s="135">
        <v>9.9999999999999112</v>
      </c>
      <c r="C229" s="135">
        <v>750</v>
      </c>
      <c r="E229" s="135">
        <v>0.82258711078945401</v>
      </c>
      <c r="F229" s="135">
        <v>0.67412016302481204</v>
      </c>
      <c r="G229" s="135">
        <v>37.670815894526697</v>
      </c>
      <c r="H229" s="135">
        <v>9.6773410129621897</v>
      </c>
      <c r="I229" s="135">
        <v>10.1190699539899</v>
      </c>
      <c r="K229" s="135">
        <v>32.619134208113003</v>
      </c>
      <c r="M229" s="135">
        <v>0.90062132283279706</v>
      </c>
      <c r="Q229" s="172">
        <v>65.550416526751306</v>
      </c>
      <c r="R229" s="172">
        <v>14.4471117767716</v>
      </c>
      <c r="S229" s="172">
        <v>0.46330183607556702</v>
      </c>
      <c r="T229" s="172">
        <v>7.3265155173484406E-2</v>
      </c>
      <c r="U229" s="172">
        <v>2.0077573087116298</v>
      </c>
      <c r="V229" s="172">
        <v>3.53964729321507</v>
      </c>
      <c r="W229" s="172">
        <v>4.8329213943181104</v>
      </c>
      <c r="X229" s="171">
        <f t="shared" si="5"/>
        <v>0.73240324110723265</v>
      </c>
      <c r="Z229" s="135">
        <v>2.7932214734967223E-2</v>
      </c>
      <c r="AA229" s="135">
        <v>6.885055727658973E-2</v>
      </c>
      <c r="AB229" s="135">
        <v>5.5485722197606557E-2</v>
      </c>
      <c r="AC229" s="135">
        <v>5.533160476303655E-2</v>
      </c>
      <c r="AD229" s="135">
        <v>0.21652905730153232</v>
      </c>
      <c r="AE229" s="135">
        <v>0.32528851655854019</v>
      </c>
      <c r="AF229" s="135">
        <v>0.209196111472749</v>
      </c>
      <c r="AG229" s="135">
        <v>0.20573369022306626</v>
      </c>
      <c r="AH229" s="135">
        <v>0.31785768786619334</v>
      </c>
      <c r="AI229" s="135">
        <v>0.9426134574201267</v>
      </c>
      <c r="AJ229" s="135">
        <v>0.66307463877246775</v>
      </c>
      <c r="AK229" s="135">
        <v>1.0436979977785978</v>
      </c>
      <c r="AL229" s="135">
        <v>0.36943593901107458</v>
      </c>
      <c r="AM229" s="135">
        <v>0.27666484856468149</v>
      </c>
      <c r="AN229" s="135">
        <v>1.3567856485665297</v>
      </c>
      <c r="AO229" s="135">
        <v>2.3213095083840489</v>
      </c>
      <c r="AP229" s="135">
        <v>1.4174109191311042</v>
      </c>
      <c r="AQ229" s="135">
        <v>1.8388687542984854</v>
      </c>
      <c r="AR229" s="135">
        <v>1.9475444100173274</v>
      </c>
      <c r="AS229" s="135">
        <v>2.0335105569759202</v>
      </c>
      <c r="AT229" s="135">
        <v>1.8678444984362097</v>
      </c>
      <c r="AV229" s="135">
        <v>195.11071451129521</v>
      </c>
      <c r="AW229" s="135">
        <v>1610.8990078370946</v>
      </c>
      <c r="AX229" s="135">
        <v>6.4816831288008716</v>
      </c>
      <c r="AY229" s="135">
        <v>3.1340028547665866</v>
      </c>
      <c r="AZ229" s="135">
        <v>17498.070198609759</v>
      </c>
      <c r="BA229" s="135">
        <v>3.2644315976932159</v>
      </c>
      <c r="BB229" s="135">
        <v>0.33379129989807338</v>
      </c>
      <c r="BC229" s="135">
        <v>16.48865028980947</v>
      </c>
      <c r="BD229" s="135">
        <v>31.224021594417263</v>
      </c>
      <c r="BE229" s="135">
        <v>277.81149932142375</v>
      </c>
      <c r="BF229" s="135">
        <v>12.390249732893533</v>
      </c>
      <c r="BG229" s="135">
        <v>2.3961541679264351</v>
      </c>
      <c r="BH229" s="135">
        <v>3.9506396648234938</v>
      </c>
      <c r="BI229" s="135">
        <v>183.99595388287466</v>
      </c>
      <c r="BJ229" s="135">
        <v>0.66477045778009225</v>
      </c>
      <c r="BK229" s="135">
        <v>2125.8153221198008</v>
      </c>
      <c r="BL229" s="135">
        <v>2.1570359655801354</v>
      </c>
      <c r="BM229" s="135">
        <v>1.7958825759304653</v>
      </c>
      <c r="BN229" s="135">
        <v>10.362159902130022</v>
      </c>
      <c r="BO229" s="135">
        <v>0.98987212796684054</v>
      </c>
      <c r="BP229" s="135">
        <v>1.0625000918785659</v>
      </c>
      <c r="BQ229" s="135">
        <v>9.7798582488220749</v>
      </c>
      <c r="BR229" s="135">
        <v>26.810192271238495</v>
      </c>
      <c r="BS229" s="135">
        <v>15.518728342560909</v>
      </c>
      <c r="BT229" s="135">
        <v>11.131577292132299</v>
      </c>
    </row>
    <row r="230" spans="1:72" x14ac:dyDescent="0.3">
      <c r="A230" s="135">
        <v>1</v>
      </c>
      <c r="B230" s="135">
        <v>9.9999999999997602</v>
      </c>
      <c r="C230" s="135">
        <v>760</v>
      </c>
      <c r="E230" s="135">
        <v>2.0111666771255701</v>
      </c>
      <c r="F230" s="135">
        <v>3.0262486328082798</v>
      </c>
      <c r="G230" s="135">
        <v>32.480772881465597</v>
      </c>
      <c r="H230" s="135">
        <v>10.7615486319108</v>
      </c>
      <c r="I230" s="135">
        <v>9.3484594805764694</v>
      </c>
      <c r="K230" s="135">
        <v>34.389669946975701</v>
      </c>
      <c r="L230" s="135">
        <v>0.77609831005662899</v>
      </c>
      <c r="M230" s="135">
        <v>5.0071982118034299E-3</v>
      </c>
      <c r="Q230" s="172">
        <v>65.807013551077006</v>
      </c>
      <c r="R230" s="172">
        <v>14.543625192263001</v>
      </c>
      <c r="S230" s="172">
        <v>0.51553192637603795</v>
      </c>
      <c r="T230" s="172">
        <v>8.3172408572292605E-2</v>
      </c>
      <c r="U230" s="172">
        <v>2.1133160029617599</v>
      </c>
      <c r="V230" s="172">
        <v>3.3250307772703001</v>
      </c>
      <c r="W230" s="172">
        <v>5.0575568649404703</v>
      </c>
      <c r="X230" s="171">
        <f t="shared" si="5"/>
        <v>0.65743813981010712</v>
      </c>
      <c r="Z230" s="135">
        <v>2.0925442057332502E-2</v>
      </c>
      <c r="AA230" s="135">
        <v>5.432613432127719E-2</v>
      </c>
      <c r="AB230" s="135">
        <v>5.6036887609388651E-2</v>
      </c>
      <c r="AC230" s="135">
        <v>5.4666848184925086E-2</v>
      </c>
      <c r="AD230" s="135">
        <v>0.19762341987879381</v>
      </c>
      <c r="AE230" s="135">
        <v>0.34268668452992829</v>
      </c>
      <c r="AF230" s="135">
        <v>0.22483226109519466</v>
      </c>
      <c r="AG230" s="135">
        <v>0.14974170411839</v>
      </c>
      <c r="AH230" s="135">
        <v>0.22445013290935631</v>
      </c>
      <c r="AI230" s="135">
        <v>0.93675220106438584</v>
      </c>
      <c r="AJ230" s="135">
        <v>0.48974377605238606</v>
      </c>
      <c r="AK230" s="135">
        <v>0.82761248504246121</v>
      </c>
      <c r="AL230" s="135">
        <v>0.33522663349001514</v>
      </c>
      <c r="AM230" s="135">
        <v>0.26343426214750482</v>
      </c>
      <c r="AN230" s="135">
        <v>1.1828297685979132</v>
      </c>
      <c r="AO230" s="135">
        <v>1.6372310165652268</v>
      </c>
      <c r="AP230" s="135">
        <v>1.2263690152711155</v>
      </c>
      <c r="AQ230" s="135">
        <v>1.7322829317176149</v>
      </c>
      <c r="AR230" s="135">
        <v>1.8908915090717011</v>
      </c>
      <c r="AS230" s="135">
        <v>2.0093482323361096</v>
      </c>
      <c r="AT230" s="135">
        <v>2.0369668075133824</v>
      </c>
      <c r="AV230" s="135">
        <v>172.59096304214916</v>
      </c>
      <c r="AW230" s="135">
        <v>1680.4096227861648</v>
      </c>
      <c r="AX230" s="135">
        <v>5.4650956942941651</v>
      </c>
      <c r="AY230" s="135">
        <v>2.6841117556783249</v>
      </c>
      <c r="AZ230" s="135">
        <v>18252.249981720328</v>
      </c>
      <c r="BA230" s="135">
        <v>3.0345061201751617</v>
      </c>
      <c r="BB230" s="135">
        <v>0.29946975963958428</v>
      </c>
      <c r="BC230" s="135">
        <v>20.977954397620294</v>
      </c>
      <c r="BD230" s="135">
        <v>42.074965078455485</v>
      </c>
      <c r="BE230" s="135">
        <v>279.31048526448598</v>
      </c>
      <c r="BF230" s="135">
        <v>16.49980598880073</v>
      </c>
      <c r="BG230" s="135">
        <v>3.0081358573074781</v>
      </c>
      <c r="BH230" s="135">
        <v>4.2455982923734146</v>
      </c>
      <c r="BI230" s="135">
        <v>186.88375968235624</v>
      </c>
      <c r="BJ230" s="135">
        <v>0.76325988680627854</v>
      </c>
      <c r="BK230" s="135">
        <v>3023.5926645943719</v>
      </c>
      <c r="BL230" s="135">
        <v>2.4962834900307698</v>
      </c>
      <c r="BM230" s="135">
        <v>1.9155130633589919</v>
      </c>
      <c r="BN230" s="135">
        <v>10.73159472451448</v>
      </c>
      <c r="BO230" s="135">
        <v>1.0077682583032828</v>
      </c>
      <c r="BP230" s="135">
        <v>0.98060044139358427</v>
      </c>
      <c r="BQ230" s="135">
        <v>10.132930028819034</v>
      </c>
      <c r="BR230" s="135">
        <v>26.026931917811737</v>
      </c>
      <c r="BS230" s="135">
        <v>21.392968544667784</v>
      </c>
      <c r="BT230" s="135">
        <v>15.345167310521196</v>
      </c>
    </row>
    <row r="231" spans="1:72" x14ac:dyDescent="0.3">
      <c r="A231" s="135">
        <v>1</v>
      </c>
      <c r="B231" s="135">
        <v>10</v>
      </c>
      <c r="C231" s="135">
        <v>770</v>
      </c>
      <c r="E231" s="135">
        <v>2.5926282491074302</v>
      </c>
      <c r="F231" s="135">
        <v>3.3866439053176398</v>
      </c>
      <c r="G231" s="135">
        <v>30.890717483531301</v>
      </c>
      <c r="H231" s="135">
        <v>11.777055702922</v>
      </c>
      <c r="I231" s="135">
        <v>8.8444151357436098</v>
      </c>
      <c r="K231" s="135">
        <v>34.793398070252998</v>
      </c>
      <c r="L231" s="135">
        <v>0.82770323797590895</v>
      </c>
      <c r="Q231" s="172">
        <v>65.950181060935705</v>
      </c>
      <c r="R231" s="172">
        <v>14.5774916687326</v>
      </c>
      <c r="S231" s="172">
        <v>0.63352307894926796</v>
      </c>
      <c r="T231" s="172">
        <v>0.10276366844873699</v>
      </c>
      <c r="U231" s="172">
        <v>2.17735936326459</v>
      </c>
      <c r="V231" s="172">
        <v>3.2691004411591802</v>
      </c>
      <c r="W231" s="172">
        <v>5.1014000401095103</v>
      </c>
      <c r="X231" s="171">
        <f t="shared" si="5"/>
        <v>0.64082416894500271</v>
      </c>
      <c r="Z231" s="135">
        <v>1.9994231043084756E-2</v>
      </c>
      <c r="AA231" s="135">
        <v>5.3534980726162668E-2</v>
      </c>
      <c r="AB231" s="135">
        <v>5.5989941898327296E-2</v>
      </c>
      <c r="AC231" s="135">
        <v>5.4562459887359124E-2</v>
      </c>
      <c r="AD231" s="135">
        <v>0.19323471192713246</v>
      </c>
      <c r="AE231" s="135">
        <v>0.33526255120685522</v>
      </c>
      <c r="AF231" s="135">
        <v>0.22520890002393493</v>
      </c>
      <c r="AG231" s="135">
        <v>0.1450210671949741</v>
      </c>
      <c r="AH231" s="135">
        <v>0.21589727201445874</v>
      </c>
      <c r="AI231" s="135">
        <v>0.93806891361409683</v>
      </c>
      <c r="AJ231" s="135">
        <v>0.47034076405514674</v>
      </c>
      <c r="AK231" s="135">
        <v>0.80384148810432554</v>
      </c>
      <c r="AL231" s="135">
        <v>0.32856844232609661</v>
      </c>
      <c r="AM231" s="135">
        <v>0.26339990235037614</v>
      </c>
      <c r="AN231" s="135">
        <v>1.1694645471486336</v>
      </c>
      <c r="AO231" s="135">
        <v>1.5911008616039481</v>
      </c>
      <c r="AP231" s="135">
        <v>1.2196632861217582</v>
      </c>
      <c r="AQ231" s="135">
        <v>1.7721736675448514</v>
      </c>
      <c r="AR231" s="135">
        <v>1.9508529339227885</v>
      </c>
      <c r="AS231" s="135">
        <v>2.0913160696718291</v>
      </c>
      <c r="AT231" s="135">
        <v>2.1393932529584307</v>
      </c>
      <c r="AV231" s="135">
        <v>154.39801721713465</v>
      </c>
      <c r="AW231" s="135">
        <v>1578.6446801900597</v>
      </c>
      <c r="AX231" s="135">
        <v>5.0954075709307762</v>
      </c>
      <c r="AY231" s="135">
        <v>2.500980292829512</v>
      </c>
      <c r="AZ231" s="135">
        <v>18218.960031266597</v>
      </c>
      <c r="BA231" s="135">
        <v>3.0638582781898296</v>
      </c>
      <c r="BB231" s="135">
        <v>0.29351912695487636</v>
      </c>
      <c r="BC231" s="135">
        <v>20.93458037451774</v>
      </c>
      <c r="BD231" s="135">
        <v>42.755640692388027</v>
      </c>
      <c r="BE231" s="135">
        <v>278.8199363282705</v>
      </c>
      <c r="BF231" s="135">
        <v>17.042888990982014</v>
      </c>
      <c r="BG231" s="135">
        <v>3.0905131602907261</v>
      </c>
      <c r="BH231" s="135">
        <v>4.2777513107313938</v>
      </c>
      <c r="BI231" s="135">
        <v>184.07261792226524</v>
      </c>
      <c r="BJ231" s="135">
        <v>0.77248513592479884</v>
      </c>
      <c r="BK231" s="135">
        <v>3116.9218091457119</v>
      </c>
      <c r="BL231" s="135">
        <v>2.5124215900376248</v>
      </c>
      <c r="BM231" s="135">
        <v>1.8776887530127211</v>
      </c>
      <c r="BN231" s="135">
        <v>10.435048856696364</v>
      </c>
      <c r="BO231" s="135">
        <v>0.97163273468485256</v>
      </c>
      <c r="BP231" s="135">
        <v>0.93703209642907348</v>
      </c>
      <c r="BQ231" s="135">
        <v>10.438359877858476</v>
      </c>
      <c r="BR231" s="135">
        <v>26.719562136917702</v>
      </c>
      <c r="BS231" s="135">
        <v>22.341369579865116</v>
      </c>
      <c r="BT231" s="135">
        <v>16.025454972899031</v>
      </c>
    </row>
    <row r="232" spans="1:72" x14ac:dyDescent="0.3">
      <c r="A232" s="135">
        <v>1</v>
      </c>
      <c r="B232" s="135">
        <v>9.9999999999999911</v>
      </c>
      <c r="C232" s="135">
        <v>780</v>
      </c>
      <c r="E232" s="135">
        <v>3.53581748041666</v>
      </c>
      <c r="F232" s="135">
        <v>4.0625180417773903</v>
      </c>
      <c r="G232" s="135">
        <v>28.487658988395399</v>
      </c>
      <c r="H232" s="135">
        <v>13.448449996592499</v>
      </c>
      <c r="I232" s="135">
        <v>8.1672644139730792</v>
      </c>
      <c r="K232" s="135">
        <v>35.055142524756597</v>
      </c>
      <c r="L232" s="135">
        <v>0.87733082530157502</v>
      </c>
      <c r="Q232" s="172">
        <v>66.118139591315597</v>
      </c>
      <c r="R232" s="172">
        <v>14.620890220870701</v>
      </c>
      <c r="S232" s="172">
        <v>0.76635804502989202</v>
      </c>
      <c r="T232" s="172">
        <v>0.12327181989740001</v>
      </c>
      <c r="U232" s="172">
        <v>2.1884834589658499</v>
      </c>
      <c r="V232" s="172">
        <v>3.22032623501152</v>
      </c>
      <c r="W232" s="172">
        <v>5.1656842305116699</v>
      </c>
      <c r="X232" s="171">
        <f t="shared" si="5"/>
        <v>0.62340748898090137</v>
      </c>
      <c r="Z232" s="135">
        <v>1.8640819193246769E-2</v>
      </c>
      <c r="AA232" s="135">
        <v>5.220895399436163E-2</v>
      </c>
      <c r="AB232" s="135">
        <v>5.5728901895358167E-2</v>
      </c>
      <c r="AC232" s="135">
        <v>5.4175479310371477E-2</v>
      </c>
      <c r="AD232" s="135">
        <v>0.18579456758728441</v>
      </c>
      <c r="AE232" s="135">
        <v>0.32135454117942558</v>
      </c>
      <c r="AF232" s="135">
        <v>0.22295337223161962</v>
      </c>
      <c r="AG232" s="135">
        <v>0.13786117716634555</v>
      </c>
      <c r="AH232" s="135">
        <v>0.20326936104816298</v>
      </c>
      <c r="AI232" s="135">
        <v>0.93270801949231863</v>
      </c>
      <c r="AJ232" s="135">
        <v>0.44189293445817379</v>
      </c>
      <c r="AK232" s="135">
        <v>0.77003590133170174</v>
      </c>
      <c r="AL232" s="135">
        <v>0.31870667265352226</v>
      </c>
      <c r="AM232" s="135">
        <v>0.26413181901299065</v>
      </c>
      <c r="AN232" s="135">
        <v>1.1470753708153538</v>
      </c>
      <c r="AO232" s="135">
        <v>1.5244385496247197</v>
      </c>
      <c r="AP232" s="135">
        <v>1.2147536119638151</v>
      </c>
      <c r="AQ232" s="135">
        <v>1.8437972294223115</v>
      </c>
      <c r="AR232" s="135">
        <v>2.055243609317531</v>
      </c>
      <c r="AS232" s="135">
        <v>2.2313046590421393</v>
      </c>
      <c r="AT232" s="135">
        <v>2.3056158856625983</v>
      </c>
      <c r="AV232" s="135">
        <v>131.42134670521736</v>
      </c>
      <c r="AW232" s="135">
        <v>1437.8021017853057</v>
      </c>
      <c r="AX232" s="135">
        <v>4.6007138911422842</v>
      </c>
      <c r="AY232" s="135">
        <v>2.2571004076232724</v>
      </c>
      <c r="AZ232" s="135">
        <v>18182.26042625471</v>
      </c>
      <c r="BA232" s="135">
        <v>3.1272603328922037</v>
      </c>
      <c r="BB232" s="135">
        <v>0.28750410728318854</v>
      </c>
      <c r="BC232" s="135">
        <v>20.790658975006018</v>
      </c>
      <c r="BD232" s="135">
        <v>43.639763263877335</v>
      </c>
      <c r="BE232" s="135">
        <v>280.18773058271256</v>
      </c>
      <c r="BF232" s="135">
        <v>17.871587833334839</v>
      </c>
      <c r="BG232" s="135">
        <v>3.2126779483410228</v>
      </c>
      <c r="BH232" s="135">
        <v>4.3174370980200223</v>
      </c>
      <c r="BI232" s="135">
        <v>179.21716748055326</v>
      </c>
      <c r="BJ232" s="135">
        <v>0.7881773025282055</v>
      </c>
      <c r="BK232" s="135">
        <v>3261.5612820109359</v>
      </c>
      <c r="BL232" s="135">
        <v>2.5265906765145241</v>
      </c>
      <c r="BM232" s="135">
        <v>1.8137093387639311</v>
      </c>
      <c r="BN232" s="135">
        <v>9.960691832819828</v>
      </c>
      <c r="BO232" s="135">
        <v>0.91623061683133444</v>
      </c>
      <c r="BP232" s="135">
        <v>0.87499104668555461</v>
      </c>
      <c r="BQ232" s="135">
        <v>10.877271849935296</v>
      </c>
      <c r="BR232" s="135">
        <v>28.129344355330051</v>
      </c>
      <c r="BS232" s="135">
        <v>23.760996245345073</v>
      </c>
      <c r="BT232" s="135">
        <v>17.043752581049212</v>
      </c>
    </row>
    <row r="233" spans="1:72" x14ac:dyDescent="0.3">
      <c r="A233" s="135">
        <v>1</v>
      </c>
      <c r="B233" s="135">
        <v>10</v>
      </c>
      <c r="C233" s="135">
        <v>790</v>
      </c>
      <c r="E233" s="135">
        <v>4.5012334793443598</v>
      </c>
      <c r="F233" s="135">
        <v>4.7731355642535798</v>
      </c>
      <c r="G233" s="135">
        <v>26.317840000352799</v>
      </c>
      <c r="H233" s="135">
        <v>14.9473199939618</v>
      </c>
      <c r="I233" s="135">
        <v>7.5275717590794402</v>
      </c>
      <c r="K233" s="135">
        <v>35.166091068539501</v>
      </c>
      <c r="L233" s="135">
        <v>0.94848423582793295</v>
      </c>
      <c r="Q233" s="172">
        <v>66.237805735550893</v>
      </c>
      <c r="R233" s="172">
        <v>14.662063593471499</v>
      </c>
      <c r="S233" s="172">
        <v>0.87918353648571201</v>
      </c>
      <c r="T233" s="172">
        <v>0.14891097130890299</v>
      </c>
      <c r="U233" s="172">
        <v>2.27725610665905</v>
      </c>
      <c r="V233" s="172">
        <v>3.0904489823314898</v>
      </c>
      <c r="W233" s="172">
        <v>5.2814978511939596</v>
      </c>
      <c r="X233" s="171">
        <f t="shared" si="5"/>
        <v>0.58514631064989431</v>
      </c>
      <c r="Z233" s="135">
        <v>1.742743831113E-2</v>
      </c>
      <c r="AA233" s="135">
        <v>5.0885468375980264E-2</v>
      </c>
      <c r="AB233" s="135">
        <v>5.5498825772239711E-2</v>
      </c>
      <c r="AC233" s="135">
        <v>5.3757717803372414E-2</v>
      </c>
      <c r="AD233" s="135">
        <v>0.17876652600318235</v>
      </c>
      <c r="AE233" s="135">
        <v>0.31144458732477048</v>
      </c>
      <c r="AF233" s="135">
        <v>0.22407824422359596</v>
      </c>
      <c r="AG233" s="135">
        <v>0.131266775793725</v>
      </c>
      <c r="AH233" s="135">
        <v>0.19178739620331847</v>
      </c>
      <c r="AI233" s="135">
        <v>0.92497000041014554</v>
      </c>
      <c r="AJ233" s="135">
        <v>0.41615766966118833</v>
      </c>
      <c r="AK233" s="135">
        <v>0.73951296112607945</v>
      </c>
      <c r="AL233" s="135">
        <v>0.31054984712548456</v>
      </c>
      <c r="AM233" s="135">
        <v>0.2653456083957777</v>
      </c>
      <c r="AN233" s="135">
        <v>1.1253141581189312</v>
      </c>
      <c r="AO233" s="135">
        <v>1.4675913011425019</v>
      </c>
      <c r="AP233" s="135">
        <v>1.210231882390054</v>
      </c>
      <c r="AQ233" s="135">
        <v>1.9080444665129865</v>
      </c>
      <c r="AR233" s="135">
        <v>2.1489747330205886</v>
      </c>
      <c r="AS233" s="135">
        <v>2.3570070047534375</v>
      </c>
      <c r="AT233" s="135">
        <v>2.4599759892973609</v>
      </c>
      <c r="AV233" s="135">
        <v>113.69658954864693</v>
      </c>
      <c r="AW233" s="135">
        <v>1316.6704012335085</v>
      </c>
      <c r="AX233" s="135">
        <v>4.1831173350625779</v>
      </c>
      <c r="AY233" s="135">
        <v>2.0525404008801358</v>
      </c>
      <c r="AZ233" s="135">
        <v>18085.43966005278</v>
      </c>
      <c r="BA233" s="135">
        <v>3.1538549061435495</v>
      </c>
      <c r="BB233" s="135">
        <v>0.27798446980645691</v>
      </c>
      <c r="BC233" s="135">
        <v>20.543464254456619</v>
      </c>
      <c r="BD233" s="135">
        <v>44.265835933832435</v>
      </c>
      <c r="BE233" s="135">
        <v>282.22197318790865</v>
      </c>
      <c r="BF233" s="135">
        <v>18.646689875136243</v>
      </c>
      <c r="BG233" s="135">
        <v>3.3278397756797551</v>
      </c>
      <c r="BH233" s="135">
        <v>4.3327606019173839</v>
      </c>
      <c r="BI233" s="135">
        <v>174.25449029843583</v>
      </c>
      <c r="BJ233" s="135">
        <v>0.80380577004869946</v>
      </c>
      <c r="BK233" s="135">
        <v>3395.3825495988676</v>
      </c>
      <c r="BL233" s="135">
        <v>2.5400392328049262</v>
      </c>
      <c r="BM233" s="135">
        <v>1.7620236888323444</v>
      </c>
      <c r="BN233" s="135">
        <v>9.583948413345615</v>
      </c>
      <c r="BO233" s="135">
        <v>0.87306860749349624</v>
      </c>
      <c r="BP233" s="135">
        <v>0.82572518236425962</v>
      </c>
      <c r="BQ233" s="135">
        <v>11.345435622138821</v>
      </c>
      <c r="BR233" s="135">
        <v>29.447359377990342</v>
      </c>
      <c r="BS233" s="135">
        <v>24.879299666791674</v>
      </c>
      <c r="BT233" s="135">
        <v>17.845911153394873</v>
      </c>
    </row>
    <row r="234" spans="1:72" x14ac:dyDescent="0.3">
      <c r="A234" s="135">
        <v>1</v>
      </c>
      <c r="B234" s="135">
        <v>9.9999999999999591</v>
      </c>
      <c r="C234" s="135">
        <v>800</v>
      </c>
      <c r="E234" s="135">
        <v>6.3706893128325204</v>
      </c>
      <c r="F234" s="135">
        <v>6.26945379423156</v>
      </c>
      <c r="G234" s="135">
        <v>23.225391622998501</v>
      </c>
      <c r="H234" s="135">
        <v>16.150609000236699</v>
      </c>
      <c r="I234" s="135">
        <v>6.2268643730353901</v>
      </c>
      <c r="K234" s="135">
        <v>35.871195080647098</v>
      </c>
      <c r="L234" s="135">
        <v>1.0724294765326601</v>
      </c>
      <c r="Q234" s="172">
        <v>66.651709588781301</v>
      </c>
      <c r="R234" s="172">
        <v>14.621884638024101</v>
      </c>
      <c r="S234" s="172">
        <v>1.2072392296560499</v>
      </c>
      <c r="T234" s="172">
        <v>0.20423916820749299</v>
      </c>
      <c r="U234" s="172">
        <v>2.3329767352892898</v>
      </c>
      <c r="V234" s="172">
        <v>2.9878215155826502</v>
      </c>
      <c r="W234" s="172">
        <v>5.3296729884668901</v>
      </c>
      <c r="X234" s="171">
        <f t="shared" si="5"/>
        <v>0.56060128305209844</v>
      </c>
      <c r="Z234" s="135">
        <v>1.568260053669682E-2</v>
      </c>
      <c r="AA234" s="135">
        <v>4.9200175881830982E-2</v>
      </c>
      <c r="AB234" s="135">
        <v>5.610873266273507E-2</v>
      </c>
      <c r="AC234" s="135">
        <v>5.3467287781249102E-2</v>
      </c>
      <c r="AD234" s="135">
        <v>0.17004950579434339</v>
      </c>
      <c r="AE234" s="135">
        <v>0.29952792999291034</v>
      </c>
      <c r="AF234" s="135">
        <v>0.22814322124198794</v>
      </c>
      <c r="AG234" s="135">
        <v>0.12258586471800598</v>
      </c>
      <c r="AH234" s="135">
        <v>0.17612231127473557</v>
      </c>
      <c r="AI234" s="135">
        <v>0.92513920768136781</v>
      </c>
      <c r="AJ234" s="135">
        <v>0.37934292705977329</v>
      </c>
      <c r="AK234" s="135">
        <v>0.68990250090294869</v>
      </c>
      <c r="AL234" s="135">
        <v>0.29696910800625625</v>
      </c>
      <c r="AM234" s="135">
        <v>0.2608711930548045</v>
      </c>
      <c r="AN234" s="135">
        <v>1.095146773224672</v>
      </c>
      <c r="AO234" s="135">
        <v>1.3813659647386611</v>
      </c>
      <c r="AP234" s="135">
        <v>1.1772843642559749</v>
      </c>
      <c r="AQ234" s="135">
        <v>1.9313603356545266</v>
      </c>
      <c r="AR234" s="135">
        <v>2.1972599579793868</v>
      </c>
      <c r="AS234" s="135">
        <v>2.4348762097462462</v>
      </c>
      <c r="AT234" s="135">
        <v>2.578565524654449</v>
      </c>
      <c r="AV234" s="135">
        <v>89.424210751207823</v>
      </c>
      <c r="AW234" s="135">
        <v>1122.7748243073638</v>
      </c>
      <c r="AX234" s="135">
        <v>3.5271513690815053</v>
      </c>
      <c r="AY234" s="135">
        <v>1.7383004100085673</v>
      </c>
      <c r="AZ234" s="135">
        <v>17502.05101454756</v>
      </c>
      <c r="BA234" s="135">
        <v>3.1381406981559135</v>
      </c>
      <c r="BB234" s="135">
        <v>0.25962879340545653</v>
      </c>
      <c r="BC234" s="135">
        <v>19.6096894951278</v>
      </c>
      <c r="BD234" s="135">
        <v>44.18023803937475</v>
      </c>
      <c r="BE234" s="135">
        <v>281.74819406623209</v>
      </c>
      <c r="BF234" s="135">
        <v>19.695234232600228</v>
      </c>
      <c r="BG234" s="135">
        <v>3.5228244188931215</v>
      </c>
      <c r="BH234" s="135">
        <v>4.3305620810232357</v>
      </c>
      <c r="BI234" s="135">
        <v>168.85375961836633</v>
      </c>
      <c r="BJ234" s="135">
        <v>0.8263815759128097</v>
      </c>
      <c r="BK234" s="135">
        <v>3619.245011263979</v>
      </c>
      <c r="BL234" s="135">
        <v>2.6158025923297581</v>
      </c>
      <c r="BM234" s="135">
        <v>1.7574539771577047</v>
      </c>
      <c r="BN234" s="135">
        <v>9.4767234063403638</v>
      </c>
      <c r="BO234" s="135">
        <v>0.85535745267970065</v>
      </c>
      <c r="BP234" s="135">
        <v>0.79782081697298834</v>
      </c>
      <c r="BQ234" s="135">
        <v>12.087028780568065</v>
      </c>
      <c r="BR234" s="135">
        <v>29.73054947216562</v>
      </c>
      <c r="BS234" s="135">
        <v>24.579064719731072</v>
      </c>
      <c r="BT234" s="135">
        <v>17.630552752549718</v>
      </c>
    </row>
    <row r="235" spans="1:72" x14ac:dyDescent="0.3">
      <c r="A235" s="135">
        <v>1</v>
      </c>
      <c r="B235" s="135">
        <v>10</v>
      </c>
      <c r="C235" s="135">
        <v>810</v>
      </c>
      <c r="E235" s="135">
        <v>7.1584664198129797</v>
      </c>
      <c r="F235" s="135">
        <v>6.6336220272189399</v>
      </c>
      <c r="G235" s="135">
        <v>21.427607366355002</v>
      </c>
      <c r="H235" s="135">
        <v>18.0337750504026</v>
      </c>
      <c r="I235" s="135">
        <v>5.8310211260890901</v>
      </c>
      <c r="K235" s="135">
        <v>35.464814494374302</v>
      </c>
      <c r="L235" s="135">
        <v>1.1419759422487901</v>
      </c>
      <c r="Q235" s="172">
        <v>66.618382177604204</v>
      </c>
      <c r="R235" s="172">
        <v>14.695905287275901</v>
      </c>
      <c r="S235" s="172">
        <v>1.1672032658570799</v>
      </c>
      <c r="T235" s="172">
        <v>0.20309988659610001</v>
      </c>
      <c r="U235" s="172">
        <v>2.3408158891180202</v>
      </c>
      <c r="V235" s="172">
        <v>2.95861715524385</v>
      </c>
      <c r="W235" s="172">
        <v>5.4006228028403704</v>
      </c>
      <c r="X235" s="171">
        <f t="shared" si="5"/>
        <v>0.54782888256662043</v>
      </c>
      <c r="Z235" s="135">
        <v>1.4677466968976573E-2</v>
      </c>
      <c r="AA235" s="135">
        <v>4.775874597152116E-2</v>
      </c>
      <c r="AB235" s="135">
        <v>5.5280828107610661E-2</v>
      </c>
      <c r="AC235" s="135">
        <v>5.2824872315931116E-2</v>
      </c>
      <c r="AD235" s="135">
        <v>0.16300613228112815</v>
      </c>
      <c r="AE235" s="135">
        <v>0.29242444127430883</v>
      </c>
      <c r="AF235" s="135">
        <v>0.23052049344022785</v>
      </c>
      <c r="AG235" s="135">
        <v>0.11649013809703244</v>
      </c>
      <c r="AH235" s="135">
        <v>0.16604319462429387</v>
      </c>
      <c r="AI235" s="135">
        <v>0.90785943750592135</v>
      </c>
      <c r="AJ235" s="135">
        <v>0.35807499646400021</v>
      </c>
      <c r="AK235" s="135">
        <v>0.66891118815670336</v>
      </c>
      <c r="AL235" s="135">
        <v>0.29232130571116638</v>
      </c>
      <c r="AM235" s="135">
        <v>0.26641960499939366</v>
      </c>
      <c r="AN235" s="135">
        <v>1.0750920308120719</v>
      </c>
      <c r="AO235" s="135">
        <v>1.3412852357754619</v>
      </c>
      <c r="AP235" s="135">
        <v>1.1920280630459197</v>
      </c>
      <c r="AQ235" s="135">
        <v>2.0319073460118977</v>
      </c>
      <c r="AR235" s="135">
        <v>2.3340595742289056</v>
      </c>
      <c r="AS235" s="135">
        <v>2.6091634483311781</v>
      </c>
      <c r="AT235" s="135">
        <v>2.7816254787205001</v>
      </c>
      <c r="AV235" s="135">
        <v>82.26593997668563</v>
      </c>
      <c r="AW235" s="135">
        <v>1063.1909240004438</v>
      </c>
      <c r="AX235" s="135">
        <v>3.3358221064300029</v>
      </c>
      <c r="AY235" s="135">
        <v>1.6394429715841525</v>
      </c>
      <c r="AZ235" s="135">
        <v>17502.130782151082</v>
      </c>
      <c r="BA235" s="135">
        <v>3.1479905323384125</v>
      </c>
      <c r="BB235" s="135">
        <v>0.25209491528982875</v>
      </c>
      <c r="BC235" s="135">
        <v>19.473016240820353</v>
      </c>
      <c r="BD235" s="135">
        <v>44.741398868937445</v>
      </c>
      <c r="BE235" s="135">
        <v>286.50936052166696</v>
      </c>
      <c r="BF235" s="135">
        <v>20.419428309942298</v>
      </c>
      <c r="BG235" s="135">
        <v>3.6095241619799165</v>
      </c>
      <c r="BH235" s="135">
        <v>4.3151173025579741</v>
      </c>
      <c r="BI235" s="135">
        <v>163.04379628598554</v>
      </c>
      <c r="BJ235" s="135">
        <v>0.84134433913371298</v>
      </c>
      <c r="BK235" s="135">
        <v>3729.7743968759773</v>
      </c>
      <c r="BL235" s="135">
        <v>2.5885149066465423</v>
      </c>
      <c r="BM235" s="135">
        <v>1.6802528772022605</v>
      </c>
      <c r="BN235" s="135">
        <v>8.9789810058512831</v>
      </c>
      <c r="BO235" s="135">
        <v>0.80373796551009058</v>
      </c>
      <c r="BP235" s="135">
        <v>0.7448885226516222</v>
      </c>
      <c r="BQ235" s="135">
        <v>12.48732259720204</v>
      </c>
      <c r="BR235" s="135">
        <v>31.908894821690676</v>
      </c>
      <c r="BS235" s="135">
        <v>26.142188594208896</v>
      </c>
      <c r="BT235" s="135">
        <v>18.751780848166721</v>
      </c>
    </row>
    <row r="236" spans="1:72" x14ac:dyDescent="0.3">
      <c r="A236" s="135">
        <v>1</v>
      </c>
      <c r="B236" s="135">
        <v>10</v>
      </c>
      <c r="C236" s="135">
        <v>820</v>
      </c>
      <c r="E236" s="135">
        <v>9.6748645085521598</v>
      </c>
      <c r="F236" s="135">
        <v>8.1134719867987997</v>
      </c>
      <c r="G236" s="135">
        <v>18.083518897676601</v>
      </c>
      <c r="H236" s="135">
        <v>19.998912351325501</v>
      </c>
      <c r="I236" s="135">
        <v>4.3696634214381804</v>
      </c>
      <c r="K236" s="135">
        <v>35.605649432467501</v>
      </c>
      <c r="L236" s="135">
        <v>1.33673634897105</v>
      </c>
      <c r="Q236" s="172">
        <v>66.646273617747497</v>
      </c>
      <c r="R236" s="172">
        <v>14.744218407587301</v>
      </c>
      <c r="S236" s="172">
        <v>1.56243119723753</v>
      </c>
      <c r="T236" s="172">
        <v>0.28393296483231101</v>
      </c>
      <c r="U236" s="172">
        <v>2.3995027204436301</v>
      </c>
      <c r="V236" s="172">
        <v>2.8276362026262198</v>
      </c>
      <c r="W236" s="172">
        <v>5.5271357530013701</v>
      </c>
      <c r="X236" s="171">
        <f t="shared" si="5"/>
        <v>0.51159159626045803</v>
      </c>
      <c r="Z236" s="135">
        <v>1.2773808104826654E-2</v>
      </c>
      <c r="AA236" s="135">
        <v>4.5342689522676435E-2</v>
      </c>
      <c r="AB236" s="135">
        <v>5.5305564069189801E-2</v>
      </c>
      <c r="AC236" s="135">
        <v>5.2134374619477224E-2</v>
      </c>
      <c r="AD236" s="135">
        <v>0.15202397534692888</v>
      </c>
      <c r="AE236" s="135">
        <v>0.2856937333691697</v>
      </c>
      <c r="AF236" s="135">
        <v>0.24237711105869583</v>
      </c>
      <c r="AG236" s="135">
        <v>0.10632116481360404</v>
      </c>
      <c r="AH236" s="135">
        <v>0.14843682115065329</v>
      </c>
      <c r="AI236" s="135">
        <v>0.89379023281814218</v>
      </c>
      <c r="AJ236" s="135">
        <v>0.31827893826810455</v>
      </c>
      <c r="AK236" s="135">
        <v>0.61979369126559081</v>
      </c>
      <c r="AL236" s="135">
        <v>0.28111473294991068</v>
      </c>
      <c r="AM236" s="135">
        <v>0.26689259504913082</v>
      </c>
      <c r="AN236" s="135">
        <v>1.0390891459975371</v>
      </c>
      <c r="AO236" s="135">
        <v>1.26166262855819</v>
      </c>
      <c r="AP236" s="135">
        <v>1.1757852579744865</v>
      </c>
      <c r="AQ236" s="135">
        <v>2.1064527677490155</v>
      </c>
      <c r="AR236" s="135">
        <v>2.4479533019040334</v>
      </c>
      <c r="AS236" s="135">
        <v>2.7664541146832602</v>
      </c>
      <c r="AT236" s="135">
        <v>2.9975145045135752</v>
      </c>
      <c r="AV236" s="135">
        <v>64.735615529262191</v>
      </c>
      <c r="AW236" s="135">
        <v>895.03253855428818</v>
      </c>
      <c r="AX236" s="135">
        <v>2.7947532383596685</v>
      </c>
      <c r="AY236" s="135">
        <v>1.3748895932286382</v>
      </c>
      <c r="AZ236" s="135">
        <v>16668.95614968993</v>
      </c>
      <c r="BA236" s="135">
        <v>3.043952159256786</v>
      </c>
      <c r="BB236" s="135">
        <v>0.22807926092884739</v>
      </c>
      <c r="BC236" s="135">
        <v>18.155091881539541</v>
      </c>
      <c r="BD236" s="135">
        <v>43.756205085765288</v>
      </c>
      <c r="BE236" s="135">
        <v>289.80188797004251</v>
      </c>
      <c r="BF236" s="135">
        <v>21.471261465253853</v>
      </c>
      <c r="BG236" s="135">
        <v>3.8076199328994251</v>
      </c>
      <c r="BH236" s="135">
        <v>4.2205414443994211</v>
      </c>
      <c r="BI236" s="135">
        <v>153.92824442545455</v>
      </c>
      <c r="BJ236" s="135">
        <v>0.86930709274722351</v>
      </c>
      <c r="BK236" s="135">
        <v>3972.6464401038133</v>
      </c>
      <c r="BL236" s="135">
        <v>2.6320824894129027</v>
      </c>
      <c r="BM236" s="135">
        <v>1.6454895647239534</v>
      </c>
      <c r="BN236" s="135">
        <v>8.709345300116679</v>
      </c>
      <c r="BO236" s="135">
        <v>0.7722827144374198</v>
      </c>
      <c r="BP236" s="135">
        <v>0.70499940580440479</v>
      </c>
      <c r="BQ236" s="135">
        <v>13.346027810070774</v>
      </c>
      <c r="BR236" s="135">
        <v>33.274818942608697</v>
      </c>
      <c r="BS236" s="135">
        <v>25.75192508258155</v>
      </c>
      <c r="BT236" s="135">
        <v>18.471844995944576</v>
      </c>
    </row>
    <row r="237" spans="1:72" x14ac:dyDescent="0.3">
      <c r="A237" s="135">
        <v>1</v>
      </c>
      <c r="B237" s="135">
        <v>10</v>
      </c>
      <c r="C237" s="135">
        <v>830</v>
      </c>
      <c r="E237" s="135">
        <v>11.835513608050601</v>
      </c>
      <c r="F237" s="135">
        <v>9.3264274960632694</v>
      </c>
      <c r="G237" s="135">
        <v>15.562269491336201</v>
      </c>
      <c r="H237" s="135">
        <v>21.574818022558102</v>
      </c>
      <c r="I237" s="135">
        <v>3.1778245887628702</v>
      </c>
      <c r="K237" s="135">
        <v>35.488523061067099</v>
      </c>
      <c r="L237" s="135">
        <v>1.50359493907566</v>
      </c>
      <c r="Q237" s="172">
        <v>66.792541698913098</v>
      </c>
      <c r="R237" s="172">
        <v>14.752967825475</v>
      </c>
      <c r="S237" s="172">
        <v>1.7281315606309999</v>
      </c>
      <c r="T237" s="172">
        <v>0.31828089315728902</v>
      </c>
      <c r="U237" s="172">
        <v>2.41884210441245</v>
      </c>
      <c r="V237" s="172">
        <v>2.7775579055696702</v>
      </c>
      <c r="W237" s="172">
        <v>5.5764725919834497</v>
      </c>
      <c r="X237" s="171">
        <f t="shared" si="5"/>
        <v>0.49808509945204332</v>
      </c>
      <c r="Z237" s="135">
        <v>1.1332370563854348E-2</v>
      </c>
      <c r="AA237" s="135">
        <v>4.3257188721844579E-2</v>
      </c>
      <c r="AB237" s="135">
        <v>5.5230180734003056E-2</v>
      </c>
      <c r="AC237" s="135">
        <v>5.1464536348880062E-2</v>
      </c>
      <c r="AD237" s="135">
        <v>0.1431715390072672</v>
      </c>
      <c r="AE237" s="135">
        <v>0.28263832076860207</v>
      </c>
      <c r="AF237" s="135">
        <v>0.25375962076032754</v>
      </c>
      <c r="AG237" s="135">
        <v>9.8396647032897758E-2</v>
      </c>
      <c r="AH237" s="135">
        <v>0.13497959286899722</v>
      </c>
      <c r="AI237" s="135">
        <v>0.87787071789408089</v>
      </c>
      <c r="AJ237" s="135">
        <v>0.28824011823718398</v>
      </c>
      <c r="AK237" s="135">
        <v>0.58351665082695492</v>
      </c>
      <c r="AL237" s="135">
        <v>0.27360308934219935</v>
      </c>
      <c r="AM237" s="135">
        <v>0.26812140234713921</v>
      </c>
      <c r="AN237" s="135">
        <v>1.0098999650999927</v>
      </c>
      <c r="AO237" s="135">
        <v>1.2052042602805342</v>
      </c>
      <c r="AP237" s="135">
        <v>1.1665819121906678</v>
      </c>
      <c r="AQ237" s="135">
        <v>2.1700989299395017</v>
      </c>
      <c r="AR237" s="135">
        <v>2.543119707793128</v>
      </c>
      <c r="AS237" s="135">
        <v>2.8959668778025298</v>
      </c>
      <c r="AT237" s="135">
        <v>3.1754849963829828</v>
      </c>
      <c r="AV237" s="135">
        <v>54.617874099192406</v>
      </c>
      <c r="AW237" s="135">
        <v>787.5771039808252</v>
      </c>
      <c r="AX237" s="135">
        <v>2.4543764160550627</v>
      </c>
      <c r="AY237" s="135">
        <v>1.2078701660665987</v>
      </c>
      <c r="AZ237" s="135">
        <v>15952.186058721854</v>
      </c>
      <c r="BA237" s="135">
        <v>2.938441607824239</v>
      </c>
      <c r="BB237" s="135">
        <v>0.21047404228894789</v>
      </c>
      <c r="BC237" s="135">
        <v>17.064344339944668</v>
      </c>
      <c r="BD237" s="135">
        <v>42.551541979795672</v>
      </c>
      <c r="BE237" s="135">
        <v>293.61488078690502</v>
      </c>
      <c r="BF237" s="135">
        <v>22.148807150668631</v>
      </c>
      <c r="BG237" s="135">
        <v>3.9506354242159469</v>
      </c>
      <c r="BH237" s="135">
        <v>4.1159600029522299</v>
      </c>
      <c r="BI237" s="135">
        <v>146.58499525666303</v>
      </c>
      <c r="BJ237" s="135">
        <v>0.89221254285412976</v>
      </c>
      <c r="BK237" s="135">
        <v>4159.1143379136956</v>
      </c>
      <c r="BL237" s="135">
        <v>2.6594212120856215</v>
      </c>
      <c r="BM237" s="135">
        <v>1.6194039347163238</v>
      </c>
      <c r="BN237" s="135">
        <v>8.515204384318066</v>
      </c>
      <c r="BO237" s="135">
        <v>0.7503080230666912</v>
      </c>
      <c r="BP237" s="135">
        <v>0.67751764729201636</v>
      </c>
      <c r="BQ237" s="135">
        <v>13.961064157214308</v>
      </c>
      <c r="BR237" s="135">
        <v>34.481248779845814</v>
      </c>
      <c r="BS237" s="135">
        <v>25.18656806674997</v>
      </c>
      <c r="BT237" s="135">
        <v>18.066314647035846</v>
      </c>
    </row>
    <row r="238" spans="1:72" x14ac:dyDescent="0.3">
      <c r="A238" s="135">
        <v>1</v>
      </c>
      <c r="B238" s="135">
        <v>9.9999999999999112</v>
      </c>
      <c r="C238" s="135">
        <v>840</v>
      </c>
      <c r="E238" s="135">
        <v>14.183609091255001</v>
      </c>
      <c r="F238" s="135">
        <v>10.5843077953869</v>
      </c>
      <c r="G238" s="135">
        <v>13.4947884307827</v>
      </c>
      <c r="H238" s="135">
        <v>22.50279281904</v>
      </c>
      <c r="I238" s="135">
        <v>1.96924690821079</v>
      </c>
      <c r="K238" s="135">
        <v>35.373061835140199</v>
      </c>
      <c r="L238" s="135">
        <v>1.6608338414625201</v>
      </c>
      <c r="Q238" s="172">
        <v>66.786855839328794</v>
      </c>
      <c r="R238" s="172">
        <v>14.7382841615023</v>
      </c>
      <c r="S238" s="172">
        <v>2.03543653171623</v>
      </c>
      <c r="T238" s="172">
        <v>0.389209516010872</v>
      </c>
      <c r="U238" s="172">
        <v>2.4831864732478999</v>
      </c>
      <c r="V238" s="172">
        <v>2.6792087800078299</v>
      </c>
      <c r="W238" s="172">
        <v>5.6384531366438999</v>
      </c>
      <c r="X238" s="171">
        <f t="shared" si="5"/>
        <v>0.475167340240153</v>
      </c>
      <c r="Z238" s="135">
        <v>1.0134910575830941E-2</v>
      </c>
      <c r="AA238" s="135">
        <v>4.1356550890273513E-2</v>
      </c>
      <c r="AB238" s="135">
        <v>5.5393914627999294E-2</v>
      </c>
      <c r="AC238" s="135">
        <v>5.0836731081783305E-2</v>
      </c>
      <c r="AD238" s="135">
        <v>0.13582038837379515</v>
      </c>
      <c r="AE238" s="135">
        <v>0.28215044069688167</v>
      </c>
      <c r="AF238" s="135">
        <v>0.26544452006164254</v>
      </c>
      <c r="AG238" s="135">
        <v>9.1897960324233405E-2</v>
      </c>
      <c r="AH238" s="135">
        <v>0.12399757983475483</v>
      </c>
      <c r="AI238" s="135">
        <v>0.86368055698369961</v>
      </c>
      <c r="AJ238" s="135">
        <v>0.26335336326803682</v>
      </c>
      <c r="AK238" s="135">
        <v>0.55125358196550434</v>
      </c>
      <c r="AL238" s="135">
        <v>0.26700547081214543</v>
      </c>
      <c r="AM238" s="135">
        <v>0.26677189520115308</v>
      </c>
      <c r="AN238" s="135">
        <v>0.98319429648196477</v>
      </c>
      <c r="AO238" s="135">
        <v>1.1581160308016369</v>
      </c>
      <c r="AP238" s="135">
        <v>1.1486466177788786</v>
      </c>
      <c r="AQ238" s="135">
        <v>2.195673379008737</v>
      </c>
      <c r="AR238" s="135">
        <v>2.5880028894277287</v>
      </c>
      <c r="AS238" s="135">
        <v>2.9627374246528948</v>
      </c>
      <c r="AT238" s="135">
        <v>3.2842648414207467</v>
      </c>
      <c r="AV238" s="135">
        <v>46.567705852678209</v>
      </c>
      <c r="AW238" s="135">
        <v>695.04444194696612</v>
      </c>
      <c r="AX238" s="135">
        <v>2.1650376606633102</v>
      </c>
      <c r="AY238" s="135">
        <v>1.0663235926270771</v>
      </c>
      <c r="AZ238" s="135">
        <v>15099.566861495916</v>
      </c>
      <c r="BA238" s="135">
        <v>2.8127386722171486</v>
      </c>
      <c r="BB238" s="135">
        <v>0.19478661631261157</v>
      </c>
      <c r="BC238" s="135">
        <v>15.858660097388327</v>
      </c>
      <c r="BD238" s="135">
        <v>40.685393594225417</v>
      </c>
      <c r="BE238" s="135">
        <v>296.71050856313349</v>
      </c>
      <c r="BF238" s="135">
        <v>22.428446571394645</v>
      </c>
      <c r="BG238" s="135">
        <v>4.0656883858942443</v>
      </c>
      <c r="BH238" s="135">
        <v>3.9895350238043026</v>
      </c>
      <c r="BI238" s="135">
        <v>140.24863259617166</v>
      </c>
      <c r="BJ238" s="135">
        <v>0.91316977858528436</v>
      </c>
      <c r="BK238" s="135">
        <v>4324.7473231569938</v>
      </c>
      <c r="BL238" s="135">
        <v>2.7049482469839461</v>
      </c>
      <c r="BM238" s="135">
        <v>1.6238223196554238</v>
      </c>
      <c r="BN238" s="135">
        <v>8.5069759227800734</v>
      </c>
      <c r="BO238" s="135">
        <v>0.74673559175761817</v>
      </c>
      <c r="BP238" s="135">
        <v>0.66784366467898026</v>
      </c>
      <c r="BQ238" s="135">
        <v>14.440102330762835</v>
      </c>
      <c r="BR238" s="135">
        <v>34.878493986164791</v>
      </c>
      <c r="BS238" s="135">
        <v>23.746066536412055</v>
      </c>
      <c r="BT238" s="135">
        <v>17.033043507131012</v>
      </c>
    </row>
    <row r="239" spans="1:72" x14ac:dyDescent="0.3">
      <c r="A239" s="135">
        <v>1</v>
      </c>
      <c r="B239" s="135">
        <v>10</v>
      </c>
      <c r="C239" s="135">
        <v>850</v>
      </c>
      <c r="E239" s="135">
        <v>15.5180195388035</v>
      </c>
      <c r="F239" s="135">
        <v>11.4527385232059</v>
      </c>
      <c r="G239" s="135">
        <v>10.998185410355299</v>
      </c>
      <c r="H239" s="135">
        <v>23.583390357481498</v>
      </c>
      <c r="I239" s="135">
        <v>1.30045248614581</v>
      </c>
      <c r="K239" s="135">
        <v>35.380295926814</v>
      </c>
      <c r="L239" s="135">
        <v>1.7669177571939001</v>
      </c>
      <c r="Q239" s="172">
        <v>66.761383837084594</v>
      </c>
      <c r="R239" s="172">
        <v>14.7579426057129</v>
      </c>
      <c r="S239" s="172">
        <v>2.1851266768800701</v>
      </c>
      <c r="T239" s="172">
        <v>0.42471361540480101</v>
      </c>
      <c r="U239" s="172">
        <v>2.5033019603905999</v>
      </c>
      <c r="V239" s="172">
        <v>2.77288292551005</v>
      </c>
      <c r="W239" s="172">
        <v>5.4584129156102703</v>
      </c>
      <c r="X239" s="171">
        <f t="shared" si="5"/>
        <v>0.50800167894590875</v>
      </c>
      <c r="Z239" s="135">
        <v>8.7557808907208351E-3</v>
      </c>
      <c r="AA239" s="135">
        <v>3.9772473885917717E-2</v>
      </c>
      <c r="AB239" s="135">
        <v>5.5047152152341593E-2</v>
      </c>
      <c r="AC239" s="135">
        <v>5.0114560632684872E-2</v>
      </c>
      <c r="AD239" s="135">
        <v>0.12744840466322763</v>
      </c>
      <c r="AE239" s="135">
        <v>0.27308372535665987</v>
      </c>
      <c r="AF239" s="135">
        <v>0.26935365876195583</v>
      </c>
      <c r="AG239" s="135">
        <v>8.4155623208423583E-2</v>
      </c>
      <c r="AH239" s="135">
        <v>0.11060724471587952</v>
      </c>
      <c r="AI239" s="135">
        <v>0.85225964635105422</v>
      </c>
      <c r="AJ239" s="135">
        <v>0.23278945487526961</v>
      </c>
      <c r="AK239" s="135">
        <v>0.51056417522115816</v>
      </c>
      <c r="AL239" s="135">
        <v>0.25581081160802244</v>
      </c>
      <c r="AM239" s="135">
        <v>0.26476924010976244</v>
      </c>
      <c r="AN239" s="135">
        <v>0.95088748510051413</v>
      </c>
      <c r="AO239" s="135">
        <v>1.08784915563119</v>
      </c>
      <c r="AP239" s="135">
        <v>1.1231980205690588</v>
      </c>
      <c r="AQ239" s="135">
        <v>2.2201095627610514</v>
      </c>
      <c r="AR239" s="135">
        <v>2.6346245001623276</v>
      </c>
      <c r="AS239" s="135">
        <v>3.0348662422918857</v>
      </c>
      <c r="AT239" s="135">
        <v>3.3913240513137533</v>
      </c>
      <c r="AV239" s="135">
        <v>43.1179632615505</v>
      </c>
      <c r="AW239" s="135">
        <v>652.87370450619915</v>
      </c>
      <c r="AX239" s="135">
        <v>2.0328718379509825</v>
      </c>
      <c r="AY239" s="135">
        <v>1.0012398805013498</v>
      </c>
      <c r="AZ239" s="135">
        <v>14843.424772655088</v>
      </c>
      <c r="BA239" s="135">
        <v>2.7987487061909544</v>
      </c>
      <c r="BB239" s="135">
        <v>0.18811730613472152</v>
      </c>
      <c r="BC239" s="135">
        <v>15.467799336724527</v>
      </c>
      <c r="BD239" s="135">
        <v>40.62369253363989</v>
      </c>
      <c r="BE239" s="135">
        <v>299.36492702773671</v>
      </c>
      <c r="BF239" s="135">
        <v>23.447802566668738</v>
      </c>
      <c r="BG239" s="135">
        <v>4.2624661464320246</v>
      </c>
      <c r="BH239" s="135">
        <v>3.9860570389150558</v>
      </c>
      <c r="BI239" s="135">
        <v>137.25296367185598</v>
      </c>
      <c r="BJ239" s="135">
        <v>0.93895854028738668</v>
      </c>
      <c r="BK239" s="135">
        <v>4572.2338614734681</v>
      </c>
      <c r="BL239" s="135">
        <v>2.7624806602111085</v>
      </c>
      <c r="BM239" s="135">
        <v>1.6200729720676539</v>
      </c>
      <c r="BN239" s="135">
        <v>8.4419618140246016</v>
      </c>
      <c r="BO239" s="135">
        <v>0.73719372730234789</v>
      </c>
      <c r="BP239" s="135">
        <v>0.65458419297096415</v>
      </c>
      <c r="BQ239" s="135">
        <v>14.877677996231835</v>
      </c>
      <c r="BR239" s="135">
        <v>35.461535318769485</v>
      </c>
      <c r="BS239" s="135">
        <v>23.629961589082619</v>
      </c>
      <c r="BT239" s="135">
        <v>16.949761477401037</v>
      </c>
    </row>
    <row r="240" spans="1:72" x14ac:dyDescent="0.3">
      <c r="A240" s="135">
        <v>1</v>
      </c>
      <c r="B240" s="135">
        <v>10</v>
      </c>
      <c r="C240" s="135">
        <v>860</v>
      </c>
      <c r="E240" s="135">
        <v>17.8132208237461</v>
      </c>
      <c r="F240" s="135">
        <v>13.117676585862</v>
      </c>
      <c r="G240" s="135">
        <v>6.4189750703848398</v>
      </c>
      <c r="H240" s="135">
        <v>24.9659409758452</v>
      </c>
      <c r="I240" s="135">
        <v>0.20289701899408399</v>
      </c>
      <c r="K240" s="135">
        <v>35.557047137671297</v>
      </c>
      <c r="L240" s="135">
        <v>1.92424238749648</v>
      </c>
      <c r="Q240" s="172">
        <v>66.664316803165704</v>
      </c>
      <c r="R240" s="172">
        <v>14.7642895205681</v>
      </c>
      <c r="S240" s="172">
        <v>2.52618884057356</v>
      </c>
      <c r="T240" s="172">
        <v>0.52157958686963402</v>
      </c>
      <c r="U240" s="172">
        <v>2.5653900241369598</v>
      </c>
      <c r="V240" s="172">
        <v>2.9578347268576199</v>
      </c>
      <c r="W240" s="172">
        <v>5.0484232384318704</v>
      </c>
      <c r="X240" s="171">
        <f t="shared" si="5"/>
        <v>0.58589278021316926</v>
      </c>
      <c r="Z240" s="135">
        <v>6.2477175073651992E-3</v>
      </c>
      <c r="AA240" s="135">
        <v>3.7104702087271166E-2</v>
      </c>
      <c r="AB240" s="135">
        <v>5.457453917244056E-2</v>
      </c>
      <c r="AC240" s="135">
        <v>4.8786722224439603E-2</v>
      </c>
      <c r="AD240" s="135">
        <v>0.11251803008715519</v>
      </c>
      <c r="AE240" s="135">
        <v>0.25263070126237508</v>
      </c>
      <c r="AF240" s="135">
        <v>0.27184159781771866</v>
      </c>
      <c r="AG240" s="135">
        <v>7.0163156800423968E-2</v>
      </c>
      <c r="AH240" s="135">
        <v>8.6197417365652479E-2</v>
      </c>
      <c r="AI240" s="135">
        <v>0.83542806632939515</v>
      </c>
      <c r="AJ240" s="135">
        <v>0.17620134152396993</v>
      </c>
      <c r="AK240" s="135">
        <v>0.43118580310222476</v>
      </c>
      <c r="AL240" s="135">
        <v>0.23232939932071958</v>
      </c>
      <c r="AM240" s="135">
        <v>0.25684591625175029</v>
      </c>
      <c r="AN240" s="135">
        <v>0.88889744845694674</v>
      </c>
      <c r="AO240" s="135">
        <v>0.94774223050039141</v>
      </c>
      <c r="AP240" s="135">
        <v>1.0581925241143246</v>
      </c>
      <c r="AQ240" s="135">
        <v>2.2194550052488182</v>
      </c>
      <c r="AR240" s="135">
        <v>2.6636267578884105</v>
      </c>
      <c r="AS240" s="135">
        <v>3.1002256440126819</v>
      </c>
      <c r="AT240" s="135">
        <v>3.5111897083770667</v>
      </c>
      <c r="AV240" s="135">
        <v>38.250201997071805</v>
      </c>
      <c r="AW240" s="135">
        <v>590.76621296707322</v>
      </c>
      <c r="AX240" s="135">
        <v>1.8386865222202873</v>
      </c>
      <c r="AY240" s="135">
        <v>0.90621948199931046</v>
      </c>
      <c r="AZ240" s="135">
        <v>14417.989156821772</v>
      </c>
      <c r="BA240" s="135">
        <v>2.7996591532071675</v>
      </c>
      <c r="BB240" s="135">
        <v>0.17930310112606582</v>
      </c>
      <c r="BC240" s="135">
        <v>14.843273250555891</v>
      </c>
      <c r="BD240" s="135">
        <v>40.566307369377142</v>
      </c>
      <c r="BE240" s="135">
        <v>302.9799716693916</v>
      </c>
      <c r="BF240" s="135">
        <v>25.546033641782191</v>
      </c>
      <c r="BG240" s="135">
        <v>4.6947481153457558</v>
      </c>
      <c r="BH240" s="135">
        <v>4.0100113877252275</v>
      </c>
      <c r="BI240" s="135">
        <v>133.59861419218953</v>
      </c>
      <c r="BJ240" s="135">
        <v>0.99043853604021748</v>
      </c>
      <c r="BK240" s="135">
        <v>5131.9834420023053</v>
      </c>
      <c r="BL240" s="135">
        <v>2.9107870640751674</v>
      </c>
      <c r="BM240" s="135">
        <v>1.6431672175972083</v>
      </c>
      <c r="BN240" s="135">
        <v>8.490752842107117</v>
      </c>
      <c r="BO240" s="135">
        <v>0.73529740496478324</v>
      </c>
      <c r="BP240" s="135">
        <v>0.64526321924942998</v>
      </c>
      <c r="BQ240" s="135">
        <v>15.61411451126415</v>
      </c>
      <c r="BR240" s="135">
        <v>35.683522686805972</v>
      </c>
      <c r="BS240" s="135">
        <v>23.003439228756264</v>
      </c>
      <c r="BT240" s="135">
        <v>16.500357252694368</v>
      </c>
    </row>
    <row r="241" spans="1:72" x14ac:dyDescent="0.3">
      <c r="A241" s="135">
        <v>1</v>
      </c>
      <c r="B241" s="135">
        <v>9.9999999999999112</v>
      </c>
      <c r="C241" s="135">
        <v>870</v>
      </c>
      <c r="E241" s="135">
        <v>18.738143142143201</v>
      </c>
      <c r="F241" s="135">
        <v>13.6198659418251</v>
      </c>
      <c r="G241" s="135">
        <v>4.7711620807669997</v>
      </c>
      <c r="H241" s="135">
        <v>25.459799497392702</v>
      </c>
      <c r="K241" s="135">
        <v>35.4353299537038</v>
      </c>
      <c r="L241" s="135">
        <v>1.9756993841680801</v>
      </c>
      <c r="Q241" s="172">
        <v>66.254306171125293</v>
      </c>
      <c r="R241" s="172">
        <v>14.8518270744754</v>
      </c>
      <c r="S241" s="172">
        <v>2.83938262230595</v>
      </c>
      <c r="T241" s="172">
        <v>0.60055726757255801</v>
      </c>
      <c r="U241" s="172">
        <v>2.5841145774260998</v>
      </c>
      <c r="V241" s="172">
        <v>3.1160082130453</v>
      </c>
      <c r="W241" s="172">
        <v>4.8824964399050996</v>
      </c>
      <c r="X241" s="171">
        <f t="shared" si="5"/>
        <v>0.63819979213458788</v>
      </c>
      <c r="Z241" s="135">
        <v>5.3669757802022053E-3</v>
      </c>
      <c r="AA241" s="135">
        <v>3.612289865063089E-2</v>
      </c>
      <c r="AB241" s="135">
        <v>5.4139977587994291E-2</v>
      </c>
      <c r="AC241" s="135">
        <v>4.815155969963314E-2</v>
      </c>
      <c r="AD241" s="135">
        <v>0.10671889116810213</v>
      </c>
      <c r="AE241" s="135">
        <v>0.2447294115686946</v>
      </c>
      <c r="AF241" s="135">
        <v>0.27207719295386029</v>
      </c>
      <c r="AG241" s="135">
        <v>6.489707682598235E-2</v>
      </c>
      <c r="AH241" s="135">
        <v>7.7180194063244306E-2</v>
      </c>
      <c r="AI241" s="135">
        <v>0.82578179650966888</v>
      </c>
      <c r="AJ241" s="135">
        <v>0.15553336989443856</v>
      </c>
      <c r="AK241" s="135">
        <v>0.40211736702742068</v>
      </c>
      <c r="AL241" s="135">
        <v>0.22353123108314171</v>
      </c>
      <c r="AM241" s="135">
        <v>0.25433889503636026</v>
      </c>
      <c r="AN241" s="135">
        <v>0.86370095618453935</v>
      </c>
      <c r="AO241" s="135">
        <v>0.89582812092831021</v>
      </c>
      <c r="AP241" s="135">
        <v>1.0339943495526915</v>
      </c>
      <c r="AQ241" s="135">
        <v>2.2181117559235441</v>
      </c>
      <c r="AR241" s="135">
        <v>2.6728918142285063</v>
      </c>
      <c r="AS241" s="135">
        <v>3.1224187061312603</v>
      </c>
      <c r="AT241" s="135">
        <v>3.5521829184696645</v>
      </c>
      <c r="AV241" s="135">
        <v>36.559403297102492</v>
      </c>
      <c r="AW241" s="135">
        <v>568.66531053703784</v>
      </c>
      <c r="AX241" s="135">
        <v>1.7720030071711232</v>
      </c>
      <c r="AY241" s="135">
        <v>0.87308560486393572</v>
      </c>
      <c r="AZ241" s="135">
        <v>14234.09587230806</v>
      </c>
      <c r="BA241" s="135">
        <v>2.7960940960010161</v>
      </c>
      <c r="BB241" s="135">
        <v>0.17626274005775452</v>
      </c>
      <c r="BC241" s="135">
        <v>14.576166651456321</v>
      </c>
      <c r="BD241" s="135">
        <v>40.383928772336006</v>
      </c>
      <c r="BE241" s="135">
        <v>305.20939330522873</v>
      </c>
      <c r="BF241" s="135">
        <v>26.293082999419411</v>
      </c>
      <c r="BG241" s="135">
        <v>4.8623992493963932</v>
      </c>
      <c r="BH241" s="135">
        <v>4.0105459967296255</v>
      </c>
      <c r="BI241" s="135">
        <v>131.95895033244008</v>
      </c>
      <c r="BJ241" s="135">
        <v>1.0120992346325017</v>
      </c>
      <c r="BK241" s="135">
        <v>5365.7953231759002</v>
      </c>
      <c r="BL241" s="135">
        <v>2.9680103764073036</v>
      </c>
      <c r="BM241" s="135">
        <v>1.6533824577085823</v>
      </c>
      <c r="BN241" s="135">
        <v>8.5190321589090896</v>
      </c>
      <c r="BO241" s="135">
        <v>0.73567277250747531</v>
      </c>
      <c r="BP241" s="135">
        <v>0.6431461829104359</v>
      </c>
      <c r="BQ241" s="135">
        <v>15.863217008227851</v>
      </c>
      <c r="BR241" s="135">
        <v>35.826768535677473</v>
      </c>
      <c r="BS241" s="135">
        <v>22.663846942999253</v>
      </c>
      <c r="BT241" s="135">
        <v>16.25676784940875</v>
      </c>
    </row>
    <row r="242" spans="1:72" x14ac:dyDescent="0.3">
      <c r="A242" s="135">
        <v>1</v>
      </c>
      <c r="B242" s="135">
        <v>9.9999999999998312</v>
      </c>
      <c r="C242" s="135">
        <v>880</v>
      </c>
      <c r="E242" s="135">
        <v>19.730190130687099</v>
      </c>
      <c r="F242" s="135">
        <v>14.166248064150899</v>
      </c>
      <c r="G242" s="135">
        <v>3.2548228931973502</v>
      </c>
      <c r="H242" s="135">
        <v>25.520169403436402</v>
      </c>
      <c r="K242" s="135">
        <v>35.294587570865197</v>
      </c>
      <c r="L242" s="135">
        <v>2.03351819515423</v>
      </c>
      <c r="N242" s="135">
        <v>4.6374250875081698E-4</v>
      </c>
      <c r="Q242" s="172">
        <v>65.352996890637499</v>
      </c>
      <c r="R242" s="172">
        <v>15.0735111017388</v>
      </c>
      <c r="S242" s="172">
        <v>3.4037834698095</v>
      </c>
      <c r="T242" s="172">
        <v>0.72588461426655604</v>
      </c>
      <c r="U242" s="172">
        <v>2.6203041205997502</v>
      </c>
      <c r="V242" s="172">
        <v>3.3340296366783599</v>
      </c>
      <c r="W242" s="172">
        <v>4.7214171854181703</v>
      </c>
      <c r="X242" s="171">
        <f t="shared" si="5"/>
        <v>0.70615018875589342</v>
      </c>
      <c r="Z242" s="135">
        <v>4.5999078426826627E-3</v>
      </c>
      <c r="AA242" s="135">
        <v>3.5341922726382771E-2</v>
      </c>
      <c r="AB242" s="135">
        <v>5.3797690716455328E-2</v>
      </c>
      <c r="AC242" s="135">
        <v>4.7510113750082447E-2</v>
      </c>
      <c r="AD242" s="135">
        <v>0.10135678093500559</v>
      </c>
      <c r="AE242" s="135">
        <v>0.23845714155253592</v>
      </c>
      <c r="AF242" s="135">
        <v>0.27339332663178489</v>
      </c>
      <c r="AG242" s="135">
        <v>6.0048706541515777E-2</v>
      </c>
      <c r="AH242" s="135">
        <v>6.8873044158094421E-2</v>
      </c>
      <c r="AI242" s="135">
        <v>0.81687899511748119</v>
      </c>
      <c r="AJ242" s="135">
        <v>0.13606845768461304</v>
      </c>
      <c r="AK242" s="135">
        <v>0.37217804461223375</v>
      </c>
      <c r="AL242" s="135">
        <v>0.21439504229428547</v>
      </c>
      <c r="AM242" s="135">
        <v>0.25040503734001052</v>
      </c>
      <c r="AN242" s="135">
        <v>0.83697154819234665</v>
      </c>
      <c r="AO242" s="135">
        <v>0.84495114051170928</v>
      </c>
      <c r="AP242" s="135">
        <v>0.99963027340050592</v>
      </c>
      <c r="AQ242" s="135">
        <v>2.1869909242896495</v>
      </c>
      <c r="AR242" s="135">
        <v>2.6443288730682313</v>
      </c>
      <c r="AS242" s="135">
        <v>3.0988818939688358</v>
      </c>
      <c r="AT242" s="135">
        <v>3.5463195116693305</v>
      </c>
      <c r="AV242" s="135">
        <v>34.876621585290842</v>
      </c>
      <c r="AW242" s="135">
        <v>546.14953492736106</v>
      </c>
      <c r="AX242" s="135">
        <v>1.7048865828892024</v>
      </c>
      <c r="AY242" s="135">
        <v>0.83997789989071758</v>
      </c>
      <c r="AZ242" s="135">
        <v>14001.291343674955</v>
      </c>
      <c r="BA242" s="135">
        <v>2.7784138155064055</v>
      </c>
      <c r="BB242" s="135">
        <v>0.17276171550679867</v>
      </c>
      <c r="BC242" s="135">
        <v>14.256451674748678</v>
      </c>
      <c r="BD242" s="135">
        <v>39.986355087263568</v>
      </c>
      <c r="BE242" s="135">
        <v>307.14794790529811</v>
      </c>
      <c r="BF242" s="135">
        <v>26.914713222031779</v>
      </c>
      <c r="BG242" s="135">
        <v>5.0398296721708338</v>
      </c>
      <c r="BH242" s="135">
        <v>4.0065361317421813</v>
      </c>
      <c r="BI242" s="135">
        <v>130.55435052149767</v>
      </c>
      <c r="BJ242" s="135">
        <v>1.0355094940152925</v>
      </c>
      <c r="BK242" s="135">
        <v>5609.7443329990547</v>
      </c>
      <c r="BL242" s="135">
        <v>3.0509054441739432</v>
      </c>
      <c r="BM242" s="135">
        <v>1.6847643488933413</v>
      </c>
      <c r="BN242" s="135">
        <v>8.6641678285646329</v>
      </c>
      <c r="BO242" s="135">
        <v>0.74661930656833386</v>
      </c>
      <c r="BP242" s="135">
        <v>0.64949020113178169</v>
      </c>
      <c r="BQ242" s="135">
        <v>16.082346759268358</v>
      </c>
      <c r="BR242" s="135">
        <v>35.450369150591861</v>
      </c>
      <c r="BS242" s="135">
        <v>21.950218263348429</v>
      </c>
      <c r="BT242" s="135">
        <v>15.74488229860436</v>
      </c>
    </row>
    <row r="243" spans="1:72" x14ac:dyDescent="0.3">
      <c r="A243" s="135">
        <v>1</v>
      </c>
      <c r="B243" s="135">
        <v>9.9999999999998703</v>
      </c>
      <c r="C243" s="135">
        <v>890</v>
      </c>
      <c r="E243" s="135">
        <v>20.5669529150335</v>
      </c>
      <c r="F243" s="135">
        <v>14.296057029736399</v>
      </c>
      <c r="G243" s="135">
        <v>2.3715078501644502</v>
      </c>
      <c r="H243" s="135">
        <v>25.587825534536801</v>
      </c>
      <c r="K243" s="135">
        <v>35.062037998684097</v>
      </c>
      <c r="L243" s="135">
        <v>2.06805553165578</v>
      </c>
      <c r="N243" s="135">
        <v>4.7563140188929001E-2</v>
      </c>
      <c r="Q243" s="172">
        <v>64.759494418468293</v>
      </c>
      <c r="R243" s="172">
        <v>15.1671572233469</v>
      </c>
      <c r="S243" s="172">
        <v>3.8793741743077699</v>
      </c>
      <c r="T243" s="172">
        <v>0.84651527933020598</v>
      </c>
      <c r="U243" s="172">
        <v>2.65094923345166</v>
      </c>
      <c r="V243" s="172">
        <v>3.45768155703297</v>
      </c>
      <c r="W243" s="172">
        <v>4.5856256677608203</v>
      </c>
      <c r="X243" s="171">
        <f t="shared" si="5"/>
        <v>0.75402612588771778</v>
      </c>
      <c r="Z243" s="135">
        <v>4.1536591180822684E-3</v>
      </c>
      <c r="AA243" s="135">
        <v>3.4761472793939936E-2</v>
      </c>
      <c r="AB243" s="135">
        <v>5.3323333703092259E-2</v>
      </c>
      <c r="AC243" s="135">
        <v>4.6990997331674417E-2</v>
      </c>
      <c r="AD243" s="135">
        <v>9.7869138410491996E-2</v>
      </c>
      <c r="AE243" s="135">
        <v>0.23487387201522836</v>
      </c>
      <c r="AF243" s="135">
        <v>0.27427079766354578</v>
      </c>
      <c r="AG243" s="135">
        <v>5.6985295804601675E-2</v>
      </c>
      <c r="AH243" s="135">
        <v>6.376353420764623E-2</v>
      </c>
      <c r="AI243" s="135">
        <v>0.80825044649120159</v>
      </c>
      <c r="AJ243" s="135">
        <v>0.12438103234822112</v>
      </c>
      <c r="AK243" s="135">
        <v>0.35433165666616323</v>
      </c>
      <c r="AL243" s="135">
        <v>0.20888719674838716</v>
      </c>
      <c r="AM243" s="135">
        <v>0.24810410165027491</v>
      </c>
      <c r="AN243" s="135">
        <v>0.81922825664654586</v>
      </c>
      <c r="AO243" s="135">
        <v>0.81481742619458264</v>
      </c>
      <c r="AP243" s="135">
        <v>0.97962043185173187</v>
      </c>
      <c r="AQ243" s="135">
        <v>2.1700646048578371</v>
      </c>
      <c r="AR243" s="135">
        <v>2.6294832710211504</v>
      </c>
      <c r="AS243" s="135">
        <v>3.0874312878152987</v>
      </c>
      <c r="AT243" s="135">
        <v>3.5455957723669171</v>
      </c>
      <c r="AV243" s="135">
        <v>33.54566043098346</v>
      </c>
      <c r="AW243" s="135">
        <v>528.33136499651107</v>
      </c>
      <c r="AX243" s="135">
        <v>1.6530533162171623</v>
      </c>
      <c r="AY243" s="135">
        <v>0.81385265799840445</v>
      </c>
      <c r="AZ243" s="135">
        <v>13766.668223712635</v>
      </c>
      <c r="BA243" s="135">
        <v>2.7534373175417026</v>
      </c>
      <c r="BB243" s="135">
        <v>0.16999733335888076</v>
      </c>
      <c r="BC243" s="135">
        <v>13.947852550059771</v>
      </c>
      <c r="BD243" s="135">
        <v>39.404047366668166</v>
      </c>
      <c r="BE243" s="135">
        <v>309.07616787586392</v>
      </c>
      <c r="BF243" s="135">
        <v>27.09633922840305</v>
      </c>
      <c r="BG243" s="135">
        <v>5.1321428152919184</v>
      </c>
      <c r="BH243" s="135">
        <v>3.982830829030914</v>
      </c>
      <c r="BI243" s="135">
        <v>129.11357814234211</v>
      </c>
      <c r="BJ243" s="135">
        <v>1.0509015909115655</v>
      </c>
      <c r="BK243" s="135">
        <v>5758.6444985545877</v>
      </c>
      <c r="BL243" s="135">
        <v>3.1001861606749213</v>
      </c>
      <c r="BM243" s="135">
        <v>1.7051774440328396</v>
      </c>
      <c r="BN243" s="135">
        <v>8.7606579847482422</v>
      </c>
      <c r="BO243" s="135">
        <v>0.75410716282316603</v>
      </c>
      <c r="BP243" s="135">
        <v>0.65419292746676938</v>
      </c>
      <c r="BQ243" s="135">
        <v>16.196944170464903</v>
      </c>
      <c r="BR243" s="135">
        <v>35.280017598443656</v>
      </c>
      <c r="BS243" s="135">
        <v>21.320702142210596</v>
      </c>
      <c r="BT243" s="135">
        <v>15.293330650530809</v>
      </c>
    </row>
    <row r="244" spans="1:72" x14ac:dyDescent="0.3">
      <c r="A244" s="135">
        <v>1</v>
      </c>
      <c r="B244" s="135">
        <v>10.000000000000099</v>
      </c>
      <c r="C244" s="135">
        <v>900</v>
      </c>
      <c r="E244" s="135">
        <v>21.955047611700099</v>
      </c>
      <c r="F244" s="135">
        <v>14.660674947191</v>
      </c>
      <c r="G244" s="135">
        <v>0.74089277579202095</v>
      </c>
      <c r="H244" s="135">
        <v>25.596083092790899</v>
      </c>
      <c r="K244" s="135">
        <v>34.829937796362501</v>
      </c>
      <c r="L244" s="135">
        <v>2.13621566156898</v>
      </c>
      <c r="N244" s="135">
        <v>8.1148114594482304E-2</v>
      </c>
      <c r="Q244" s="172">
        <v>63.745086287058498</v>
      </c>
      <c r="R244" s="172">
        <v>15.341415340574899</v>
      </c>
      <c r="S244" s="172">
        <v>4.6306316436274404</v>
      </c>
      <c r="T244" s="172">
        <v>1.0420116057925299</v>
      </c>
      <c r="U244" s="172">
        <v>2.7057927703394302</v>
      </c>
      <c r="V244" s="172">
        <v>3.6528686481822401</v>
      </c>
      <c r="W244" s="172">
        <v>4.3879079047540603</v>
      </c>
      <c r="X244" s="171">
        <f t="shared" si="5"/>
        <v>0.83248525891451708</v>
      </c>
      <c r="Z244" s="135">
        <v>3.3215233882331495E-3</v>
      </c>
      <c r="AA244" s="135">
        <v>3.3850274663183307E-2</v>
      </c>
      <c r="AB244" s="135">
        <v>5.2690826754652843E-2</v>
      </c>
      <c r="AC244" s="135">
        <v>4.6174785779997535E-2</v>
      </c>
      <c r="AD244" s="135">
        <v>9.1907584532160538E-2</v>
      </c>
      <c r="AE244" s="135">
        <v>0.2287042288717229</v>
      </c>
      <c r="AF244" s="135">
        <v>0.27634907129964231</v>
      </c>
      <c r="AG244" s="135">
        <v>5.1606339133661833E-2</v>
      </c>
      <c r="AH244" s="135">
        <v>5.4603795510494296E-2</v>
      </c>
      <c r="AI244" s="135">
        <v>0.79679162234770529</v>
      </c>
      <c r="AJ244" s="135">
        <v>0.10302141497992114</v>
      </c>
      <c r="AK244" s="135">
        <v>0.32096531703354303</v>
      </c>
      <c r="AL244" s="135">
        <v>0.19857711339165848</v>
      </c>
      <c r="AM244" s="135">
        <v>0.24335997907085133</v>
      </c>
      <c r="AN244" s="135">
        <v>0.78829463159971536</v>
      </c>
      <c r="AO244" s="135">
        <v>0.7590880240342659</v>
      </c>
      <c r="AP244" s="135">
        <v>0.93982601089283202</v>
      </c>
      <c r="AQ244" s="135">
        <v>2.1308479073871727</v>
      </c>
      <c r="AR244" s="135">
        <v>2.5919391020544582</v>
      </c>
      <c r="AS244" s="135">
        <v>3.0542046076573444</v>
      </c>
      <c r="AT244" s="135">
        <v>3.5323431313661375</v>
      </c>
      <c r="AV244" s="135">
        <v>31.556284256256909</v>
      </c>
      <c r="AW244" s="135">
        <v>501.07959405435861</v>
      </c>
      <c r="AX244" s="135">
        <v>1.5728517696529272</v>
      </c>
      <c r="AY244" s="135">
        <v>0.77375777984631977</v>
      </c>
      <c r="AZ244" s="135">
        <v>13394.723045135435</v>
      </c>
      <c r="BA244" s="135">
        <v>2.7132775413371806</v>
      </c>
      <c r="BB244" s="135">
        <v>0.16542901779890737</v>
      </c>
      <c r="BC244" s="135">
        <v>13.47052128263415</v>
      </c>
      <c r="BD244" s="135">
        <v>38.52521181586792</v>
      </c>
      <c r="BE244" s="135">
        <v>311.38352130645956</v>
      </c>
      <c r="BF244" s="135">
        <v>27.504264042178441</v>
      </c>
      <c r="BG244" s="135">
        <v>5.3186090975868758</v>
      </c>
      <c r="BH244" s="135">
        <v>3.9516205265112805</v>
      </c>
      <c r="BI244" s="135">
        <v>126.99012578213505</v>
      </c>
      <c r="BJ244" s="135">
        <v>1.0781352839137959</v>
      </c>
      <c r="BK244" s="135">
        <v>6048.8778096695096</v>
      </c>
      <c r="BL244" s="135">
        <v>3.2002946743997058</v>
      </c>
      <c r="BM244" s="135">
        <v>1.7476112469797742</v>
      </c>
      <c r="BN244" s="135">
        <v>8.9634980369171906</v>
      </c>
      <c r="BO244" s="135">
        <v>0.77001293938140047</v>
      </c>
      <c r="BP244" s="135">
        <v>0.6642328281725044</v>
      </c>
      <c r="BQ244" s="135">
        <v>16.401460743939094</v>
      </c>
      <c r="BR244" s="135">
        <v>34.739062810522292</v>
      </c>
      <c r="BS244" s="135">
        <v>20.279818628801333</v>
      </c>
      <c r="BT244" s="135">
        <v>14.546705345553701</v>
      </c>
    </row>
    <row r="245" spans="1:72" x14ac:dyDescent="0.3">
      <c r="A245" s="135">
        <v>1</v>
      </c>
      <c r="B245" s="135">
        <v>10</v>
      </c>
      <c r="C245" s="135">
        <v>909.99999999996999</v>
      </c>
      <c r="E245" s="135">
        <v>23.070872865586701</v>
      </c>
      <c r="F245" s="135">
        <v>14.8264034445662</v>
      </c>
      <c r="H245" s="135">
        <v>25.414548741689</v>
      </c>
      <c r="K245" s="135">
        <v>34.515352516995399</v>
      </c>
      <c r="L245" s="135">
        <v>2.1728224311626798</v>
      </c>
      <c r="Q245" s="172">
        <v>63.174569700054903</v>
      </c>
      <c r="R245" s="172">
        <v>15.3744398901508</v>
      </c>
      <c r="S245" s="172">
        <v>5.1989655347223902</v>
      </c>
      <c r="T245" s="172">
        <v>1.18690846758045</v>
      </c>
      <c r="U245" s="172">
        <v>2.7249505963817602</v>
      </c>
      <c r="V245" s="172">
        <v>3.7717514608469802</v>
      </c>
      <c r="W245" s="172">
        <v>4.2335111576134103</v>
      </c>
      <c r="X245" s="171">
        <f t="shared" si="5"/>
        <v>0.89092748794673271</v>
      </c>
      <c r="Z245" s="135">
        <v>2.8940548437790207E-3</v>
      </c>
      <c r="AA245" s="135">
        <v>3.3197954009582843E-2</v>
      </c>
      <c r="AB245" s="135">
        <v>5.207067581716756E-2</v>
      </c>
      <c r="AC245" s="135">
        <v>4.5479179215863218E-2</v>
      </c>
      <c r="AD245" s="135">
        <v>8.8626066837403761E-2</v>
      </c>
      <c r="AE245" s="135">
        <v>0.22641447757181446</v>
      </c>
      <c r="AF245" s="135">
        <v>0.2777473031361215</v>
      </c>
      <c r="AG245" s="135">
        <v>4.8892234412481639E-2</v>
      </c>
      <c r="AH245" s="135">
        <v>5.0188087791395032E-2</v>
      </c>
      <c r="AI245" s="135">
        <v>0.78680025256726704</v>
      </c>
      <c r="AJ245" s="135">
        <v>9.2813693950535917E-2</v>
      </c>
      <c r="AK245" s="135">
        <v>0.3039199214663641</v>
      </c>
      <c r="AL245" s="135">
        <v>0.19300405158680611</v>
      </c>
      <c r="AM245" s="135">
        <v>0.24005950932030859</v>
      </c>
      <c r="AN245" s="135">
        <v>0.76895283398112513</v>
      </c>
      <c r="AO245" s="135">
        <v>0.73124662703773913</v>
      </c>
      <c r="AP245" s="135">
        <v>0.91557390870511679</v>
      </c>
      <c r="AQ245" s="135">
        <v>2.0983794873204324</v>
      </c>
      <c r="AR245" s="135">
        <v>2.5569015943498141</v>
      </c>
      <c r="AS245" s="135">
        <v>3.0178032655631379</v>
      </c>
      <c r="AT245" s="135">
        <v>3.5054064019367273</v>
      </c>
      <c r="AV245" s="135">
        <v>30.094219404636068</v>
      </c>
      <c r="AW245" s="135">
        <v>480.9800678042306</v>
      </c>
      <c r="AX245" s="135">
        <v>1.5142212424473802</v>
      </c>
      <c r="AY245" s="135">
        <v>0.74432157862723158</v>
      </c>
      <c r="AZ245" s="135">
        <v>13053.756433489669</v>
      </c>
      <c r="BA245" s="135">
        <v>2.6674082064259523</v>
      </c>
      <c r="BB245" s="135">
        <v>0.16202261145914745</v>
      </c>
      <c r="BC245" s="135">
        <v>13.044073046656095</v>
      </c>
      <c r="BD245" s="135">
        <v>37.502136899714458</v>
      </c>
      <c r="BE245" s="135">
        <v>313.40189197793882</v>
      </c>
      <c r="BF245" s="135">
        <v>27.307979999618592</v>
      </c>
      <c r="BG245" s="135">
        <v>5.381996091329655</v>
      </c>
      <c r="BH245" s="135">
        <v>3.903107354973967</v>
      </c>
      <c r="BI245" s="135">
        <v>125.18524594340924</v>
      </c>
      <c r="BJ245" s="135">
        <v>1.094547723218823</v>
      </c>
      <c r="BK245" s="135">
        <v>6191.7020758879526</v>
      </c>
      <c r="BL245" s="135">
        <v>3.2618515677424353</v>
      </c>
      <c r="BM245" s="135">
        <v>1.7832232008953701</v>
      </c>
      <c r="BN245" s="135">
        <v>9.145880311968881</v>
      </c>
      <c r="BO245" s="135">
        <v>0.7853766928355107</v>
      </c>
      <c r="BP245" s="135">
        <v>0.67534624341883076</v>
      </c>
      <c r="BQ245" s="135">
        <v>16.463184875269803</v>
      </c>
      <c r="BR245" s="135">
        <v>34.267001238557775</v>
      </c>
      <c r="BS245" s="135">
        <v>19.314645152422248</v>
      </c>
      <c r="BT245" s="135">
        <v>13.854386818193175</v>
      </c>
    </row>
    <row r="246" spans="1:72" x14ac:dyDescent="0.3">
      <c r="A246" s="135">
        <v>1</v>
      </c>
      <c r="B246" s="135">
        <v>9.9999999999998206</v>
      </c>
      <c r="C246" s="135">
        <v>920</v>
      </c>
      <c r="E246" s="135">
        <v>24.488451447856601</v>
      </c>
      <c r="F246" s="135">
        <v>14.5924369015561</v>
      </c>
      <c r="H246" s="135">
        <v>24.1080691894797</v>
      </c>
      <c r="K246" s="135">
        <v>34.338946325288603</v>
      </c>
      <c r="L246" s="135">
        <v>2.17601768557775</v>
      </c>
      <c r="N246" s="135">
        <v>0.29607845024129298</v>
      </c>
      <c r="Q246" s="172">
        <v>62.477012543447401</v>
      </c>
      <c r="R246" s="172">
        <v>15.361536989402</v>
      </c>
      <c r="S246" s="172">
        <v>6.0076559454981497</v>
      </c>
      <c r="T246" s="172">
        <v>1.36354676227219</v>
      </c>
      <c r="U246" s="172">
        <v>2.8302547259442501</v>
      </c>
      <c r="V246" s="172">
        <v>3.8197395969643</v>
      </c>
      <c r="W246" s="172">
        <v>4.0562876691356902</v>
      </c>
      <c r="X246" s="171">
        <f t="shared" si="5"/>
        <v>0.94168360543772933</v>
      </c>
      <c r="Z246" s="135">
        <v>2.9979403939955854E-3</v>
      </c>
      <c r="AA246" s="135">
        <v>3.3136988808912984E-2</v>
      </c>
      <c r="AB246" s="135">
        <v>5.1949556478187144E-2</v>
      </c>
      <c r="AC246" s="135">
        <v>4.5131286767194412E-2</v>
      </c>
      <c r="AD246" s="135">
        <v>8.8295657563061028E-2</v>
      </c>
      <c r="AE246" s="135">
        <v>0.22653938545025754</v>
      </c>
      <c r="AF246" s="135">
        <v>0.27784772075567504</v>
      </c>
      <c r="AG246" s="135">
        <v>4.8542259586707825E-2</v>
      </c>
      <c r="AH246" s="135">
        <v>4.9677313624430848E-2</v>
      </c>
      <c r="AI246" s="135">
        <v>0.78280897840669628</v>
      </c>
      <c r="AJ246" s="135">
        <v>9.0555205855381793E-2</v>
      </c>
      <c r="AK246" s="135">
        <v>0.29184116432420454</v>
      </c>
      <c r="AL246" s="135">
        <v>0.18824205256140222</v>
      </c>
      <c r="AM246" s="135">
        <v>0.23133712358333539</v>
      </c>
      <c r="AN246" s="135">
        <v>0.75595587228459404</v>
      </c>
      <c r="AO246" s="135">
        <v>0.71563931330178032</v>
      </c>
      <c r="AP246" s="135">
        <v>0.873236958551183</v>
      </c>
      <c r="AQ246" s="135">
        <v>1.9962742984016413</v>
      </c>
      <c r="AR246" s="135">
        <v>2.4308924098607516</v>
      </c>
      <c r="AS246" s="135">
        <v>2.8688679416827902</v>
      </c>
      <c r="AT246" s="135">
        <v>3.351919133672741</v>
      </c>
      <c r="AV246" s="135">
        <v>28.363536542541333</v>
      </c>
      <c r="AW246" s="135">
        <v>456.63916089193668</v>
      </c>
      <c r="AX246" s="135">
        <v>1.4430906855557604</v>
      </c>
      <c r="AY246" s="135">
        <v>0.70891934136732249</v>
      </c>
      <c r="AZ246" s="135">
        <v>12522.906943265805</v>
      </c>
      <c r="BA246" s="135">
        <v>2.5964789520788294</v>
      </c>
      <c r="BB246" s="135">
        <v>0.15834725437931582</v>
      </c>
      <c r="BC246" s="135">
        <v>12.431646969148298</v>
      </c>
      <c r="BD246" s="135">
        <v>35.765300175517403</v>
      </c>
      <c r="BE246" s="135">
        <v>313.39874256082686</v>
      </c>
      <c r="BF246" s="135">
        <v>26.335601850740968</v>
      </c>
      <c r="BG246" s="135">
        <v>5.3733593065798058</v>
      </c>
      <c r="BH246" s="135">
        <v>3.8240028189651309</v>
      </c>
      <c r="BI246" s="135">
        <v>123.93618692532179</v>
      </c>
      <c r="BJ246" s="135">
        <v>1.1033217954322265</v>
      </c>
      <c r="BK246" s="135">
        <v>6254.5872315056768</v>
      </c>
      <c r="BL246" s="135">
        <v>3.3728518611883667</v>
      </c>
      <c r="BM246" s="135">
        <v>1.8775300817654113</v>
      </c>
      <c r="BN246" s="135">
        <v>9.6611901517782428</v>
      </c>
      <c r="BO246" s="135">
        <v>0.83132496393498823</v>
      </c>
      <c r="BP246" s="135">
        <v>0.71218334572200748</v>
      </c>
      <c r="BQ246" s="135">
        <v>16.397372737888126</v>
      </c>
      <c r="BR246" s="135">
        <v>32.438937401842004</v>
      </c>
      <c r="BS246" s="135">
        <v>17.455683348710107</v>
      </c>
      <c r="BT246" s="135">
        <v>12.520954300762524</v>
      </c>
    </row>
    <row r="247" spans="1:72" x14ac:dyDescent="0.3">
      <c r="A247" s="135">
        <v>1</v>
      </c>
      <c r="B247" s="135">
        <v>10</v>
      </c>
      <c r="C247" s="135">
        <v>930</v>
      </c>
      <c r="E247" s="135">
        <v>25.611326943267901</v>
      </c>
      <c r="F247" s="135">
        <v>14.5218119556102</v>
      </c>
      <c r="H247" s="135">
        <v>23.234566857788302</v>
      </c>
      <c r="K247" s="135">
        <v>34.085229203099999</v>
      </c>
      <c r="L247" s="135">
        <v>2.1814534499553799</v>
      </c>
      <c r="N247" s="135">
        <v>0.36561159027825202</v>
      </c>
      <c r="Q247" s="172">
        <v>62.029941756159502</v>
      </c>
      <c r="R247" s="172">
        <v>15.3790641797059</v>
      </c>
      <c r="S247" s="172">
        <v>6.5281552049773204</v>
      </c>
      <c r="T247" s="172">
        <v>1.49474451287681</v>
      </c>
      <c r="U247" s="172">
        <v>2.8891808145770299</v>
      </c>
      <c r="V247" s="172">
        <v>3.8776791103379802</v>
      </c>
      <c r="W247" s="172">
        <v>3.8963218840742</v>
      </c>
      <c r="X247" s="171">
        <f t="shared" si="5"/>
        <v>0.99521528911345336</v>
      </c>
      <c r="Z247" s="135">
        <v>3.013728557547161E-3</v>
      </c>
      <c r="AA247" s="135">
        <v>3.2918057697736126E-2</v>
      </c>
      <c r="AB247" s="135">
        <v>5.1664847863435295E-2</v>
      </c>
      <c r="AC247" s="135">
        <v>4.4691265209682349E-2</v>
      </c>
      <c r="AD247" s="135">
        <v>8.7676709247647644E-2</v>
      </c>
      <c r="AE247" s="135">
        <v>0.22693745377134356</v>
      </c>
      <c r="AF247" s="135">
        <v>0.27816049297466416</v>
      </c>
      <c r="AG247" s="135">
        <v>4.8162687046599401E-2</v>
      </c>
      <c r="AH247" s="135">
        <v>4.9237941940405969E-2</v>
      </c>
      <c r="AI247" s="135">
        <v>0.77703642216613644</v>
      </c>
      <c r="AJ247" s="135">
        <v>8.8980393273303024E-2</v>
      </c>
      <c r="AK247" s="135">
        <v>0.28379507420698918</v>
      </c>
      <c r="AL247" s="135">
        <v>0.18495107542570591</v>
      </c>
      <c r="AM247" s="135">
        <v>0.22562972456199801</v>
      </c>
      <c r="AN247" s="135">
        <v>0.74475650894935252</v>
      </c>
      <c r="AO247" s="135">
        <v>0.70507098499966903</v>
      </c>
      <c r="AP247" s="135">
        <v>0.84506118739069136</v>
      </c>
      <c r="AQ247" s="135">
        <v>1.9282207491401193</v>
      </c>
      <c r="AR247" s="135">
        <v>2.3469191003919123</v>
      </c>
      <c r="AS247" s="135">
        <v>2.7695276462282381</v>
      </c>
      <c r="AT247" s="135">
        <v>3.2501852037597785</v>
      </c>
      <c r="AV247" s="135">
        <v>27.133193257086141</v>
      </c>
      <c r="AW247" s="135">
        <v>439.23644729003132</v>
      </c>
      <c r="AX247" s="135">
        <v>1.3919724275401308</v>
      </c>
      <c r="AY247" s="135">
        <v>0.68345274638256515</v>
      </c>
      <c r="AZ247" s="135">
        <v>12141.887147972378</v>
      </c>
      <c r="BA247" s="135">
        <v>2.541600888263138</v>
      </c>
      <c r="BB247" s="135">
        <v>0.15549463011525197</v>
      </c>
      <c r="BC247" s="135">
        <v>11.988729775963622</v>
      </c>
      <c r="BD247" s="135">
        <v>34.501520535472338</v>
      </c>
      <c r="BE247" s="135">
        <v>314.09582217445939</v>
      </c>
      <c r="BF247" s="135">
        <v>25.596904035234807</v>
      </c>
      <c r="BG247" s="135">
        <v>5.3507449789891091</v>
      </c>
      <c r="BH247" s="135">
        <v>3.7592464739669134</v>
      </c>
      <c r="BI247" s="135">
        <v>122.6541718700017</v>
      </c>
      <c r="BJ247" s="135">
        <v>1.1109358932819577</v>
      </c>
      <c r="BK247" s="135">
        <v>6291.9944508229537</v>
      </c>
      <c r="BL247" s="135">
        <v>3.4473284868972316</v>
      </c>
      <c r="BM247" s="135">
        <v>1.9461800202701669</v>
      </c>
      <c r="BN247" s="135">
        <v>10.040184485078484</v>
      </c>
      <c r="BO247" s="135">
        <v>0.86537825507731925</v>
      </c>
      <c r="BP247" s="135">
        <v>0.73937418476931083</v>
      </c>
      <c r="BQ247" s="135">
        <v>16.345264697432405</v>
      </c>
      <c r="BR247" s="135">
        <v>31.283869598338772</v>
      </c>
      <c r="BS247" s="135">
        <v>16.214698893908743</v>
      </c>
      <c r="BT247" s="135">
        <v>11.630796674955638</v>
      </c>
    </row>
    <row r="248" spans="1:72" x14ac:dyDescent="0.3">
      <c r="A248" s="135">
        <v>1</v>
      </c>
      <c r="B248" s="135">
        <v>10</v>
      </c>
      <c r="C248" s="135">
        <v>940</v>
      </c>
      <c r="E248" s="135">
        <v>27.594578855622501</v>
      </c>
      <c r="F248" s="135">
        <v>14.2356962889464</v>
      </c>
      <c r="H248" s="135">
        <v>21.923430171872401</v>
      </c>
      <c r="K248" s="135">
        <v>33.631838829657603</v>
      </c>
      <c r="L248" s="135">
        <v>2.1875647316626701</v>
      </c>
      <c r="N248" s="135">
        <v>0.42689112223845499</v>
      </c>
      <c r="Q248" s="172">
        <v>61.294947835930103</v>
      </c>
      <c r="R248" s="172">
        <v>15.3181488130875</v>
      </c>
      <c r="S248" s="172">
        <v>7.4618933438893196</v>
      </c>
      <c r="T248" s="172">
        <v>1.71527663139097</v>
      </c>
      <c r="U248" s="172">
        <v>3.0014996839542301</v>
      </c>
      <c r="V248" s="172">
        <v>3.8987644759631399</v>
      </c>
      <c r="W248" s="172">
        <v>3.6852068326087499</v>
      </c>
      <c r="X248" s="171">
        <f t="shared" si="5"/>
        <v>1.0579499748737884</v>
      </c>
      <c r="Z248" s="135">
        <v>2.99720042705864E-3</v>
      </c>
      <c r="AA248" s="135">
        <v>3.2491984194914003E-2</v>
      </c>
      <c r="AB248" s="135">
        <v>5.0923395008975809E-2</v>
      </c>
      <c r="AC248" s="135">
        <v>4.3866932254582894E-2</v>
      </c>
      <c r="AD248" s="135">
        <v>8.6536841434457792E-2</v>
      </c>
      <c r="AE248" s="135">
        <v>0.22730601796303446</v>
      </c>
      <c r="AF248" s="135">
        <v>0.27827471959061095</v>
      </c>
      <c r="AG248" s="135">
        <v>4.7451380389686729E-2</v>
      </c>
      <c r="AH248" s="135">
        <v>4.8392541364522493E-2</v>
      </c>
      <c r="AI248" s="135">
        <v>0.76665255389946008</v>
      </c>
      <c r="AJ248" s="135">
        <v>8.6322429311338447E-2</v>
      </c>
      <c r="AK248" s="135">
        <v>0.27115025207289234</v>
      </c>
      <c r="AL248" s="135">
        <v>0.17945538784028595</v>
      </c>
      <c r="AM248" s="135">
        <v>0.21676710480095338</v>
      </c>
      <c r="AN248" s="135">
        <v>0.72600770455910635</v>
      </c>
      <c r="AO248" s="135">
        <v>0.68771903404936141</v>
      </c>
      <c r="AP248" s="135">
        <v>0.80188985981762584</v>
      </c>
      <c r="AQ248" s="135">
        <v>1.824907799804125</v>
      </c>
      <c r="AR248" s="135">
        <v>2.2196712864639099</v>
      </c>
      <c r="AS248" s="135">
        <v>2.6191147475592458</v>
      </c>
      <c r="AT248" s="135">
        <v>3.0958357818759068</v>
      </c>
      <c r="AV248" s="135">
        <v>25.205316888903383</v>
      </c>
      <c r="AW248" s="135">
        <v>411.55802315103199</v>
      </c>
      <c r="AX248" s="135">
        <v>1.3106700906418622</v>
      </c>
      <c r="AY248" s="135">
        <v>0.6426969057530949</v>
      </c>
      <c r="AZ248" s="135">
        <v>11522.665884677563</v>
      </c>
      <c r="BA248" s="135">
        <v>2.4516053771111119</v>
      </c>
      <c r="BB248" s="135">
        <v>0.15080515312381298</v>
      </c>
      <c r="BC248" s="135">
        <v>11.279292147297317</v>
      </c>
      <c r="BD248" s="135">
        <v>32.477491208324103</v>
      </c>
      <c r="BE248" s="135">
        <v>315.26617530880071</v>
      </c>
      <c r="BF248" s="135">
        <v>24.375981734160209</v>
      </c>
      <c r="BG248" s="135">
        <v>5.2935454029272888</v>
      </c>
      <c r="BH248" s="135">
        <v>3.6463870087416734</v>
      </c>
      <c r="BI248" s="135">
        <v>120.12097373382581</v>
      </c>
      <c r="BJ248" s="135">
        <v>1.1227338675300924</v>
      </c>
      <c r="BK248" s="135">
        <v>6346.5861025885088</v>
      </c>
      <c r="BL248" s="135">
        <v>3.5607649615071018</v>
      </c>
      <c r="BM248" s="135">
        <v>2.0597541999575002</v>
      </c>
      <c r="BN248" s="135">
        <v>10.673842708941541</v>
      </c>
      <c r="BO248" s="135">
        <v>0.92274327795405087</v>
      </c>
      <c r="BP248" s="135">
        <v>0.78530327776081599</v>
      </c>
      <c r="BQ248" s="135">
        <v>16.256774561929671</v>
      </c>
      <c r="BR248" s="135">
        <v>29.53633324994572</v>
      </c>
      <c r="BS248" s="135">
        <v>14.362976020498301</v>
      </c>
      <c r="BT248" s="135">
        <v>10.302556639175997</v>
      </c>
    </row>
    <row r="249" spans="1:72" x14ac:dyDescent="0.3">
      <c r="A249" s="135">
        <v>1</v>
      </c>
      <c r="B249" s="135">
        <v>10</v>
      </c>
      <c r="C249" s="135">
        <v>950</v>
      </c>
      <c r="E249" s="135">
        <v>28.767297840794299</v>
      </c>
      <c r="F249" s="135">
        <v>14.0040768048818</v>
      </c>
      <c r="H249" s="135">
        <v>20.775148176640201</v>
      </c>
      <c r="K249" s="135">
        <v>33.566900253759101</v>
      </c>
      <c r="L249" s="135">
        <v>2.1949478390468098</v>
      </c>
      <c r="N249" s="135">
        <v>0.69162908487775498</v>
      </c>
      <c r="Q249" s="172">
        <v>60.821620252504701</v>
      </c>
      <c r="R249" s="172">
        <v>15.2986360906363</v>
      </c>
      <c r="S249" s="172">
        <v>8.0064253896416506</v>
      </c>
      <c r="T249" s="172">
        <v>1.8609887770236899</v>
      </c>
      <c r="U249" s="172">
        <v>3.0569518397373598</v>
      </c>
      <c r="V249" s="172">
        <v>3.90649947975571</v>
      </c>
      <c r="W249" s="172">
        <v>3.5723610785113298</v>
      </c>
      <c r="X249" s="171">
        <f t="shared" si="5"/>
        <v>1.0935343303492775</v>
      </c>
      <c r="Z249" s="135">
        <v>3.0909743524540905E-3</v>
      </c>
      <c r="AA249" s="135">
        <v>3.252178308366746E-2</v>
      </c>
      <c r="AB249" s="135">
        <v>5.0885502096879448E-2</v>
      </c>
      <c r="AC249" s="135">
        <v>4.3642979720391953E-2</v>
      </c>
      <c r="AD249" s="135">
        <v>8.6476172496328121E-2</v>
      </c>
      <c r="AE249" s="135">
        <v>0.22788231992364005</v>
      </c>
      <c r="AF249" s="135">
        <v>0.27891527813642908</v>
      </c>
      <c r="AG249" s="135">
        <v>4.7249841294509445E-2</v>
      </c>
      <c r="AH249" s="135">
        <v>4.8027082480487066E-2</v>
      </c>
      <c r="AI249" s="135">
        <v>0.7651767002487766</v>
      </c>
      <c r="AJ249" s="135">
        <v>8.4414444025328148E-2</v>
      </c>
      <c r="AK249" s="135">
        <v>0.26058831632504836</v>
      </c>
      <c r="AL249" s="135">
        <v>0.1753692885297285</v>
      </c>
      <c r="AM249" s="135">
        <v>0.209187639394777</v>
      </c>
      <c r="AN249" s="135">
        <v>0.71580745473433338</v>
      </c>
      <c r="AO249" s="135">
        <v>0.67467850337121116</v>
      </c>
      <c r="AP249" s="135">
        <v>0.76470807866398571</v>
      </c>
      <c r="AQ249" s="135">
        <v>1.7351678363588221</v>
      </c>
      <c r="AR249" s="135">
        <v>2.108882950061874</v>
      </c>
      <c r="AS249" s="135">
        <v>2.4881953442674076</v>
      </c>
      <c r="AT249" s="135">
        <v>2.9617129032502714</v>
      </c>
      <c r="AV249" s="135">
        <v>24.182857204830373</v>
      </c>
      <c r="AW249" s="135">
        <v>396.50735948541057</v>
      </c>
      <c r="AX249" s="135">
        <v>1.2657442509916543</v>
      </c>
      <c r="AY249" s="135">
        <v>0.62041101334206017</v>
      </c>
      <c r="AZ249" s="135">
        <v>11170.685681110441</v>
      </c>
      <c r="BA249" s="135">
        <v>2.4000015326269106</v>
      </c>
      <c r="BB249" s="135">
        <v>0.14803926156554284</v>
      </c>
      <c r="BC249" s="135">
        <v>10.892218422721223</v>
      </c>
      <c r="BD249" s="135">
        <v>31.377766632135597</v>
      </c>
      <c r="BE249" s="135">
        <v>314.62816143804952</v>
      </c>
      <c r="BF249" s="135">
        <v>23.720278885544939</v>
      </c>
      <c r="BG249" s="135">
        <v>5.2820947310285424</v>
      </c>
      <c r="BH249" s="135">
        <v>3.5870677941558196</v>
      </c>
      <c r="BI249" s="135">
        <v>119.07951901900266</v>
      </c>
      <c r="BJ249" s="135">
        <v>1.1284389590960764</v>
      </c>
      <c r="BK249" s="135">
        <v>6393.0699323714007</v>
      </c>
      <c r="BL249" s="135">
        <v>3.664124896795355</v>
      </c>
      <c r="BM249" s="135">
        <v>2.1592461560233072</v>
      </c>
      <c r="BN249" s="135">
        <v>11.229757383200594</v>
      </c>
      <c r="BO249" s="135">
        <v>0.9730196352951429</v>
      </c>
      <c r="BP249" s="135">
        <v>0.82464986150545927</v>
      </c>
      <c r="BQ249" s="135">
        <v>16.211925858359777</v>
      </c>
      <c r="BR249" s="135">
        <v>28.017360545003807</v>
      </c>
      <c r="BS249" s="135">
        <v>13.208294733520811</v>
      </c>
      <c r="BT249" s="135">
        <v>9.4743042392343373</v>
      </c>
    </row>
    <row r="250" spans="1:72" x14ac:dyDescent="0.3">
      <c r="A250" s="135">
        <v>1</v>
      </c>
      <c r="B250" s="135">
        <v>10</v>
      </c>
      <c r="C250" s="135">
        <v>960.00000000001</v>
      </c>
      <c r="E250" s="135">
        <v>31.6259114006806</v>
      </c>
      <c r="F250" s="135">
        <v>13.563277681109501</v>
      </c>
      <c r="H250" s="135">
        <v>18.974002604614402</v>
      </c>
      <c r="K250" s="135">
        <v>32.914633528040198</v>
      </c>
      <c r="L250" s="135">
        <v>2.2051773982073501</v>
      </c>
      <c r="N250" s="135">
        <v>0.71699738734795104</v>
      </c>
      <c r="Q250" s="172">
        <v>59.964586150420999</v>
      </c>
      <c r="R250" s="172">
        <v>15.236440053847801</v>
      </c>
      <c r="S250" s="172">
        <v>9.0905760287969493</v>
      </c>
      <c r="T250" s="172">
        <v>2.1217597934926</v>
      </c>
      <c r="U250" s="172">
        <v>3.2042970631734802</v>
      </c>
      <c r="V250" s="172">
        <v>3.9224816586477198</v>
      </c>
      <c r="W250" s="172">
        <v>3.29757866304488</v>
      </c>
      <c r="X250" s="171">
        <f t="shared" si="5"/>
        <v>1.1895035901966395</v>
      </c>
      <c r="Z250" s="135">
        <v>3.0357215785094295E-3</v>
      </c>
      <c r="AA250" s="135">
        <v>3.1879513927206296E-2</v>
      </c>
      <c r="AB250" s="135">
        <v>4.9714517097277096E-2</v>
      </c>
      <c r="AC250" s="135">
        <v>4.2417813456936085E-2</v>
      </c>
      <c r="AD250" s="135">
        <v>8.480725544152859E-2</v>
      </c>
      <c r="AE250" s="135">
        <v>0.22856176424882801</v>
      </c>
      <c r="AF250" s="135">
        <v>0.27920156537282098</v>
      </c>
      <c r="AG250" s="135">
        <v>4.622263739288477E-2</v>
      </c>
      <c r="AH250" s="135">
        <v>4.6805285011560754E-2</v>
      </c>
      <c r="AI250" s="135">
        <v>0.75020346206726918</v>
      </c>
      <c r="AJ250" s="135">
        <v>8.0672014131351583E-2</v>
      </c>
      <c r="AK250" s="135">
        <v>0.24304981131718684</v>
      </c>
      <c r="AL250" s="135">
        <v>0.16760912677837389</v>
      </c>
      <c r="AM250" s="135">
        <v>0.19697295223042988</v>
      </c>
      <c r="AN250" s="135">
        <v>0.68907088263716643</v>
      </c>
      <c r="AO250" s="135">
        <v>0.65048388144267233</v>
      </c>
      <c r="AP250" s="135">
        <v>0.70514458578748318</v>
      </c>
      <c r="AQ250" s="135">
        <v>1.5928988203705856</v>
      </c>
      <c r="AR250" s="135">
        <v>1.933722317831331</v>
      </c>
      <c r="AS250" s="135">
        <v>2.2811718224435245</v>
      </c>
      <c r="AT250" s="135">
        <v>2.7496212267033537</v>
      </c>
      <c r="AV250" s="135">
        <v>22.020843651105739</v>
      </c>
      <c r="AW250" s="135">
        <v>364.58409015176198</v>
      </c>
      <c r="AX250" s="135">
        <v>1.1705892189123459</v>
      </c>
      <c r="AY250" s="135">
        <v>0.57279086737135898</v>
      </c>
      <c r="AZ250" s="135">
        <v>10425.277162724626</v>
      </c>
      <c r="BA250" s="135">
        <v>2.2855394857269835</v>
      </c>
      <c r="BB250" s="135">
        <v>0.14196521916363483</v>
      </c>
      <c r="BC250" s="135">
        <v>10.061420052237372</v>
      </c>
      <c r="BD250" s="135">
        <v>29.001170870750997</v>
      </c>
      <c r="BE250" s="135">
        <v>315.96571355689781</v>
      </c>
      <c r="BF250" s="135">
        <v>22.212178522832328</v>
      </c>
      <c r="BG250" s="135">
        <v>5.1819678336148005</v>
      </c>
      <c r="BH250" s="135">
        <v>3.4349878783629819</v>
      </c>
      <c r="BI250" s="135">
        <v>115.31529616635031</v>
      </c>
      <c r="BJ250" s="135">
        <v>1.1429949556628438</v>
      </c>
      <c r="BK250" s="135">
        <v>6453.9171962032169</v>
      </c>
      <c r="BL250" s="135">
        <v>3.8201627792985962</v>
      </c>
      <c r="BM250" s="135">
        <v>2.3409885905859489</v>
      </c>
      <c r="BN250" s="135">
        <v>12.267885765932949</v>
      </c>
      <c r="BO250" s="135">
        <v>1.0685027496738015</v>
      </c>
      <c r="BP250" s="135">
        <v>0.90015534808657716</v>
      </c>
      <c r="BQ250" s="135">
        <v>16.099291778591056</v>
      </c>
      <c r="BR250" s="135">
        <v>25.75551481203976</v>
      </c>
      <c r="BS250" s="135">
        <v>11.177426289389398</v>
      </c>
      <c r="BT250" s="135">
        <v>8.0175631611653913</v>
      </c>
    </row>
    <row r="251" spans="1:72" x14ac:dyDescent="0.3">
      <c r="A251" s="135">
        <v>1</v>
      </c>
      <c r="B251" s="135">
        <v>10</v>
      </c>
      <c r="C251" s="135">
        <v>970</v>
      </c>
      <c r="E251" s="135">
        <v>33.034901773476903</v>
      </c>
      <c r="F251" s="135">
        <v>13.3773802661965</v>
      </c>
      <c r="H251" s="135">
        <v>17.9103368031057</v>
      </c>
      <c r="K251" s="135">
        <v>32.684015713625698</v>
      </c>
      <c r="L251" s="135">
        <v>2.2143849821133399</v>
      </c>
      <c r="N251" s="135">
        <v>0.77898046148188804</v>
      </c>
      <c r="Q251" s="172">
        <v>59.558860707272103</v>
      </c>
      <c r="R251" s="172">
        <v>15.203545018124601</v>
      </c>
      <c r="S251" s="172">
        <v>9.57189898575424</v>
      </c>
      <c r="T251" s="172">
        <v>2.2626666014585202</v>
      </c>
      <c r="U251" s="172">
        <v>3.2754073423227599</v>
      </c>
      <c r="V251" s="172">
        <v>3.9150849451029601</v>
      </c>
      <c r="W251" s="172">
        <v>3.1851318699426998</v>
      </c>
      <c r="X251" s="171">
        <f t="shared" si="5"/>
        <v>1.2291751503442123</v>
      </c>
      <c r="Z251" s="135">
        <v>3.0365077609387264E-3</v>
      </c>
      <c r="AA251" s="135">
        <v>3.1668013965110181E-2</v>
      </c>
      <c r="AB251" s="135">
        <v>4.9311186748850162E-2</v>
      </c>
      <c r="AC251" s="135">
        <v>4.1903452752103804E-2</v>
      </c>
      <c r="AD251" s="135">
        <v>8.4237283517973813E-2</v>
      </c>
      <c r="AE251" s="135">
        <v>0.22930415414115121</v>
      </c>
      <c r="AF251" s="135">
        <v>0.27984145666900284</v>
      </c>
      <c r="AG251" s="135">
        <v>4.5830697645423878E-2</v>
      </c>
      <c r="AH251" s="135">
        <v>4.6296857698426709E-2</v>
      </c>
      <c r="AI251" s="135">
        <v>0.74490355125405461</v>
      </c>
      <c r="AJ251" s="135">
        <v>7.8731537219591932E-2</v>
      </c>
      <c r="AK251" s="135">
        <v>0.23309660717609465</v>
      </c>
      <c r="AL251" s="135">
        <v>0.16342842144048547</v>
      </c>
      <c r="AM251" s="135">
        <v>0.18996163549269285</v>
      </c>
      <c r="AN251" s="135">
        <v>0.67605185339046658</v>
      </c>
      <c r="AO251" s="135">
        <v>0.63753100865973567</v>
      </c>
      <c r="AP251" s="135">
        <v>0.67052813297818759</v>
      </c>
      <c r="AQ251" s="135">
        <v>1.5095788889325596</v>
      </c>
      <c r="AR251" s="135">
        <v>1.8309544190832232</v>
      </c>
      <c r="AS251" s="135">
        <v>2.1596723690030215</v>
      </c>
      <c r="AT251" s="135">
        <v>2.6256316564346363</v>
      </c>
      <c r="AV251" s="135">
        <v>21.090164874656899</v>
      </c>
      <c r="AW251" s="135">
        <v>350.58472401193188</v>
      </c>
      <c r="AX251" s="135">
        <v>1.1283255602262114</v>
      </c>
      <c r="AY251" s="135">
        <v>0.55177877178131907</v>
      </c>
      <c r="AZ251" s="135">
        <v>10087.974841078187</v>
      </c>
      <c r="BA251" s="135">
        <v>2.231853313140244</v>
      </c>
      <c r="BB251" s="135">
        <v>0.13906296364106596</v>
      </c>
      <c r="BC251" s="135">
        <v>9.6942277314150349</v>
      </c>
      <c r="BD251" s="135">
        <v>27.950604609174363</v>
      </c>
      <c r="BE251" s="135">
        <v>315.9769477234446</v>
      </c>
      <c r="BF251" s="135">
        <v>21.536439962269924</v>
      </c>
      <c r="BG251" s="135">
        <v>5.1393547375222042</v>
      </c>
      <c r="BH251" s="135">
        <v>3.3652499957897941</v>
      </c>
      <c r="BI251" s="135">
        <v>113.64703952025445</v>
      </c>
      <c r="BJ251" s="135">
        <v>1.1493257592391626</v>
      </c>
      <c r="BK251" s="135">
        <v>6485.8705440152153</v>
      </c>
      <c r="BL251" s="135">
        <v>3.913423068817262</v>
      </c>
      <c r="BM251" s="135">
        <v>2.4529539764524602</v>
      </c>
      <c r="BN251" s="135">
        <v>12.914007641531205</v>
      </c>
      <c r="BO251" s="135">
        <v>1.1282941412122776</v>
      </c>
      <c r="BP251" s="135">
        <v>0.94656443373173249</v>
      </c>
      <c r="BQ251" s="135">
        <v>16.049228742894179</v>
      </c>
      <c r="BR251" s="135">
        <v>24.467768371707379</v>
      </c>
      <c r="BS251" s="135">
        <v>10.241487410631459</v>
      </c>
      <c r="BT251" s="135">
        <v>7.3462145983432414</v>
      </c>
    </row>
    <row r="252" spans="1:72" x14ac:dyDescent="0.3">
      <c r="A252" s="135">
        <v>1</v>
      </c>
      <c r="B252" s="135">
        <v>9.9999999999999307</v>
      </c>
      <c r="C252" s="135">
        <v>980</v>
      </c>
      <c r="E252" s="135">
        <v>36.143654899365103</v>
      </c>
      <c r="F252" s="135">
        <v>12.9983986092063</v>
      </c>
      <c r="H252" s="135">
        <v>16.0739263602546</v>
      </c>
      <c r="K252" s="135">
        <v>31.893405619661099</v>
      </c>
      <c r="L252" s="135">
        <v>2.2286299066908599</v>
      </c>
      <c r="N252" s="135">
        <v>0.66198460482203503</v>
      </c>
      <c r="Q252" s="172">
        <v>58.868045320263697</v>
      </c>
      <c r="R252" s="172">
        <v>15.1425604970172</v>
      </c>
      <c r="S252" s="172">
        <v>10.430460239904001</v>
      </c>
      <c r="T252" s="172">
        <v>2.5342432437772899</v>
      </c>
      <c r="U252" s="172">
        <v>3.3886930960563899</v>
      </c>
      <c r="V252" s="172">
        <v>3.9069910742475602</v>
      </c>
      <c r="W252" s="172">
        <v>2.9619925158490701</v>
      </c>
      <c r="X252" s="171">
        <f t="shared" si="5"/>
        <v>1.319041507816775</v>
      </c>
      <c r="Z252" s="135">
        <v>2.9185156987747052E-3</v>
      </c>
      <c r="AA252" s="135">
        <v>3.0836667705119777E-2</v>
      </c>
      <c r="AB252" s="135">
        <v>4.78889612715621E-2</v>
      </c>
      <c r="AC252" s="135">
        <v>4.0438858527624834E-2</v>
      </c>
      <c r="AD252" s="135">
        <v>8.2156147682529587E-2</v>
      </c>
      <c r="AE252" s="135">
        <v>0.23036167937050731</v>
      </c>
      <c r="AF252" s="135">
        <v>0.28041892611029617</v>
      </c>
      <c r="AG252" s="135">
        <v>4.4646285392984958E-2</v>
      </c>
      <c r="AH252" s="135">
        <v>4.4955286476334615E-2</v>
      </c>
      <c r="AI252" s="135">
        <v>0.72675218161190624</v>
      </c>
      <c r="AJ252" s="135">
        <v>7.4845054704940239E-2</v>
      </c>
      <c r="AK252" s="135">
        <v>0.21521710653659684</v>
      </c>
      <c r="AL252" s="135">
        <v>0.15535777224204761</v>
      </c>
      <c r="AM252" s="135">
        <v>0.1776217350529152</v>
      </c>
      <c r="AN252" s="135">
        <v>0.64627657160411789</v>
      </c>
      <c r="AO252" s="135">
        <v>0.61267217098075455</v>
      </c>
      <c r="AP252" s="135">
        <v>0.60987670596785326</v>
      </c>
      <c r="AQ252" s="135">
        <v>1.3646605715971418</v>
      </c>
      <c r="AR252" s="135">
        <v>1.6525526282182279</v>
      </c>
      <c r="AS252" s="135">
        <v>1.9487389197610046</v>
      </c>
      <c r="AT252" s="135">
        <v>2.4102641636304547</v>
      </c>
      <c r="AV252" s="135">
        <v>19.295337232249231</v>
      </c>
      <c r="AW252" s="135">
        <v>323.38241014286399</v>
      </c>
      <c r="AX252" s="135">
        <v>1.0458738393527276</v>
      </c>
      <c r="AY252" s="135">
        <v>0.51067296275413154</v>
      </c>
      <c r="AZ252" s="135">
        <v>9426.4931052360989</v>
      </c>
      <c r="BA252" s="135">
        <v>2.1237388665432757</v>
      </c>
      <c r="BB252" s="135">
        <v>0.13320800759032558</v>
      </c>
      <c r="BC252" s="135">
        <v>8.9756009427878674</v>
      </c>
      <c r="BD252" s="135">
        <v>25.887920303315003</v>
      </c>
      <c r="BE252" s="135">
        <v>317.37804832081162</v>
      </c>
      <c r="BF252" s="135">
        <v>20.159818960420829</v>
      </c>
      <c r="BG252" s="135">
        <v>5.0113624900979676</v>
      </c>
      <c r="BH252" s="135">
        <v>3.2129048028435294</v>
      </c>
      <c r="BI252" s="135">
        <v>109.50612174440676</v>
      </c>
      <c r="BJ252" s="135">
        <v>1.1626027182407952</v>
      </c>
      <c r="BK252" s="135">
        <v>6525.5585520563245</v>
      </c>
      <c r="BL252" s="135">
        <v>4.0618924642493193</v>
      </c>
      <c r="BM252" s="135">
        <v>2.6685940825735535</v>
      </c>
      <c r="BN252" s="135">
        <v>14.187938934062668</v>
      </c>
      <c r="BO252" s="135">
        <v>1.248264138554191</v>
      </c>
      <c r="BP252" s="135">
        <v>1.0402289465487544</v>
      </c>
      <c r="BQ252" s="135">
        <v>15.943027036893502</v>
      </c>
      <c r="BR252" s="135">
        <v>22.369566840948583</v>
      </c>
      <c r="BS252" s="135">
        <v>8.6284860391233025</v>
      </c>
      <c r="BT252" s="135">
        <v>6.1892093951517362</v>
      </c>
    </row>
    <row r="253" spans="1:72" x14ac:dyDescent="0.3">
      <c r="A253" s="135">
        <v>1</v>
      </c>
      <c r="B253" s="135">
        <v>9.9999999999999805</v>
      </c>
      <c r="C253" s="135">
        <v>990</v>
      </c>
      <c r="E253" s="135">
        <v>37.537240654342703</v>
      </c>
      <c r="F253" s="135">
        <v>12.7269360979338</v>
      </c>
      <c r="H253" s="135">
        <v>14.6698620096734</v>
      </c>
      <c r="K253" s="135">
        <v>31.808193857010199</v>
      </c>
      <c r="L253" s="135">
        <v>2.2396468997616998</v>
      </c>
      <c r="N253" s="135">
        <v>1.0181204812781399</v>
      </c>
      <c r="Q253" s="172">
        <v>58.5049719100234</v>
      </c>
      <c r="R253" s="172">
        <v>15.116729731924799</v>
      </c>
      <c r="S253" s="172">
        <v>10.8455652042416</v>
      </c>
      <c r="T253" s="172">
        <v>2.6630632217740899</v>
      </c>
      <c r="U253" s="172">
        <v>3.4381132871413298</v>
      </c>
      <c r="V253" s="172">
        <v>3.89693766416198</v>
      </c>
      <c r="W253" s="172">
        <v>2.87033153392525</v>
      </c>
      <c r="X253" s="171">
        <f t="shared" si="5"/>
        <v>1.357661168440992</v>
      </c>
      <c r="Z253" s="135">
        <v>3.0499748721424485E-3</v>
      </c>
      <c r="AA253" s="135">
        <v>3.0884122884106611E-2</v>
      </c>
      <c r="AB253" s="135">
        <v>4.7893276192183448E-2</v>
      </c>
      <c r="AC253" s="135">
        <v>4.0194145382146454E-2</v>
      </c>
      <c r="AD253" s="135">
        <v>8.208370380573056E-2</v>
      </c>
      <c r="AE253" s="135">
        <v>0.23127027519099819</v>
      </c>
      <c r="AF253" s="135">
        <v>0.28148357322817213</v>
      </c>
      <c r="AG253" s="135">
        <v>4.4396278925575974E-2</v>
      </c>
      <c r="AH253" s="135">
        <v>4.4509488754616688E-2</v>
      </c>
      <c r="AI253" s="135">
        <v>0.72483524655538867</v>
      </c>
      <c r="AJ253" s="135">
        <v>7.2519828280600426E-2</v>
      </c>
      <c r="AK253" s="135">
        <v>0.20232806324731409</v>
      </c>
      <c r="AL253" s="135">
        <v>0.15051134896759685</v>
      </c>
      <c r="AM253" s="135">
        <v>0.16842360808957149</v>
      </c>
      <c r="AN253" s="135">
        <v>0.63398243437141044</v>
      </c>
      <c r="AO253" s="135">
        <v>0.59717996699211906</v>
      </c>
      <c r="AP253" s="135">
        <v>0.56446006493578094</v>
      </c>
      <c r="AQ253" s="135">
        <v>1.2550026862969998</v>
      </c>
      <c r="AR253" s="135">
        <v>1.5171676139823844</v>
      </c>
      <c r="AS253" s="135">
        <v>1.7887499659166854</v>
      </c>
      <c r="AT253" s="135">
        <v>2.2467491999057732</v>
      </c>
      <c r="AV253" s="135">
        <v>18.580487590567877</v>
      </c>
      <c r="AW253" s="135">
        <v>312.29137139247291</v>
      </c>
      <c r="AX253" s="135">
        <v>1.0116266288072466</v>
      </c>
      <c r="AY253" s="135">
        <v>0.49381609671957716</v>
      </c>
      <c r="AZ253" s="135">
        <v>9144.8833257304559</v>
      </c>
      <c r="BA253" s="135">
        <v>2.0776014858289762</v>
      </c>
      <c r="BB253" s="135">
        <v>0.1306238186616859</v>
      </c>
      <c r="BC253" s="135">
        <v>8.6826325953043142</v>
      </c>
      <c r="BD253" s="135">
        <v>25.051202339091979</v>
      </c>
      <c r="BE253" s="135">
        <v>316.37754865068518</v>
      </c>
      <c r="BF253" s="135">
        <v>19.611558386289559</v>
      </c>
      <c r="BG253" s="135">
        <v>4.9825402047536613</v>
      </c>
      <c r="BH253" s="135">
        <v>3.1530556156590643</v>
      </c>
      <c r="BI253" s="135">
        <v>108.20384048964024</v>
      </c>
      <c r="BJ253" s="135">
        <v>1.166747193455639</v>
      </c>
      <c r="BK253" s="135">
        <v>6562.8702393893809</v>
      </c>
      <c r="BL253" s="135">
        <v>4.1898497089333411</v>
      </c>
      <c r="BM253" s="135">
        <v>2.837964197581778</v>
      </c>
      <c r="BN253" s="135">
        <v>15.192317022718308</v>
      </c>
      <c r="BO253" s="135">
        <v>1.3428911245473891</v>
      </c>
      <c r="BP253" s="135">
        <v>1.1114522035796888</v>
      </c>
      <c r="BQ253" s="135">
        <v>15.905226987812526</v>
      </c>
      <c r="BR253" s="135">
        <v>20.82483851393965</v>
      </c>
      <c r="BS253" s="135">
        <v>7.8119711916894747</v>
      </c>
      <c r="BT253" s="135">
        <v>5.6035236396084853</v>
      </c>
    </row>
    <row r="254" spans="1:72" x14ac:dyDescent="0.3">
      <c r="A254" s="135">
        <v>1</v>
      </c>
      <c r="B254" s="135">
        <v>9.9999999999999805</v>
      </c>
      <c r="C254" s="135">
        <v>1000</v>
      </c>
      <c r="E254" s="135">
        <v>40.346145784579598</v>
      </c>
      <c r="F254" s="135">
        <v>12.1900913169485</v>
      </c>
      <c r="H254" s="135">
        <v>11.7775597275773</v>
      </c>
      <c r="K254" s="135">
        <v>31.713622345030501</v>
      </c>
      <c r="L254" s="135">
        <v>2.2730213863052602</v>
      </c>
      <c r="N254" s="135">
        <v>1.6995594395588001</v>
      </c>
      <c r="Q254" s="172">
        <v>57.759513132793302</v>
      </c>
      <c r="R254" s="172">
        <v>15.149956285907299</v>
      </c>
      <c r="S254" s="172">
        <v>11.5563225506789</v>
      </c>
      <c r="T254" s="172">
        <v>2.9089294270530099</v>
      </c>
      <c r="U254" s="172">
        <v>3.58404574203194</v>
      </c>
      <c r="V254" s="172">
        <v>3.8495302330274401</v>
      </c>
      <c r="W254" s="172">
        <v>2.71290333682387</v>
      </c>
      <c r="X254" s="171">
        <f t="shared" si="5"/>
        <v>1.4189706580309918</v>
      </c>
      <c r="Z254" s="135">
        <v>3.3027727798574523E-3</v>
      </c>
      <c r="AA254" s="135">
        <v>3.1034289793673796E-2</v>
      </c>
      <c r="AB254" s="135">
        <v>4.7944099696074882E-2</v>
      </c>
      <c r="AC254" s="135">
        <v>3.9734045025280752E-2</v>
      </c>
      <c r="AD254" s="135">
        <v>8.2118470355232787E-2</v>
      </c>
      <c r="AE254" s="135">
        <v>0.23422023968382102</v>
      </c>
      <c r="AF254" s="135">
        <v>0.28489994219380471</v>
      </c>
      <c r="AG254" s="135">
        <v>4.3990183372677044E-2</v>
      </c>
      <c r="AH254" s="135">
        <v>4.3693520077377229E-2</v>
      </c>
      <c r="AI254" s="135">
        <v>0.72270064405948364</v>
      </c>
      <c r="AJ254" s="135">
        <v>6.7850826011345844E-2</v>
      </c>
      <c r="AK254" s="135">
        <v>0.17594018978208381</v>
      </c>
      <c r="AL254" s="135">
        <v>0.1407315528300016</v>
      </c>
      <c r="AM254" s="135">
        <v>0.1497446683986812</v>
      </c>
      <c r="AN254" s="135">
        <v>0.60953002640040077</v>
      </c>
      <c r="AO254" s="135">
        <v>0.56663121683005779</v>
      </c>
      <c r="AP254" s="135">
        <v>0.47111219138378352</v>
      </c>
      <c r="AQ254" s="135">
        <v>1.0293520143860053</v>
      </c>
      <c r="AR254" s="135">
        <v>1.2384954604858016</v>
      </c>
      <c r="AS254" s="135">
        <v>1.4594168362615152</v>
      </c>
      <c r="AT254" s="135">
        <v>1.9120715625623534</v>
      </c>
      <c r="AV254" s="135">
        <v>17.290212354824689</v>
      </c>
      <c r="AW254" s="135">
        <v>292.07918607242419</v>
      </c>
      <c r="AX254" s="135">
        <v>0.94893796916775064</v>
      </c>
      <c r="AY254" s="135">
        <v>0.46296669821004721</v>
      </c>
      <c r="AZ254" s="135">
        <v>8623.3301848594874</v>
      </c>
      <c r="BA254" s="135">
        <v>1.9882807120220429</v>
      </c>
      <c r="BB254" s="135">
        <v>0.12556200913582871</v>
      </c>
      <c r="BC254" s="135">
        <v>8.1451550842198355</v>
      </c>
      <c r="BD254" s="135">
        <v>23.514274618767462</v>
      </c>
      <c r="BE254" s="135">
        <v>313.93026747174167</v>
      </c>
      <c r="BF254" s="135">
        <v>18.583714164071726</v>
      </c>
      <c r="BG254" s="135">
        <v>4.9172276948561811</v>
      </c>
      <c r="BH254" s="135">
        <v>3.0364377461319925</v>
      </c>
      <c r="BI254" s="135">
        <v>105.5216380541823</v>
      </c>
      <c r="BJ254" s="135">
        <v>1.1732963825788851</v>
      </c>
      <c r="BK254" s="135">
        <v>6624.0192998250886</v>
      </c>
      <c r="BL254" s="135">
        <v>4.4558199323922727</v>
      </c>
      <c r="BM254" s="135">
        <v>3.233384701775444</v>
      </c>
      <c r="BN254" s="135">
        <v>17.596513505752036</v>
      </c>
      <c r="BO254" s="135">
        <v>1.5733169838150998</v>
      </c>
      <c r="BP254" s="135">
        <v>1.280369231060817</v>
      </c>
      <c r="BQ254" s="135">
        <v>15.835050153356406</v>
      </c>
      <c r="BR254" s="135">
        <v>17.840481148104857</v>
      </c>
      <c r="BS254" s="135">
        <v>6.3615673405954754</v>
      </c>
      <c r="BT254" s="135">
        <v>4.5631495692035058</v>
      </c>
    </row>
    <row r="256" spans="1:72" x14ac:dyDescent="0.3">
      <c r="A256" s="135">
        <v>1</v>
      </c>
      <c r="B256" s="135">
        <v>11</v>
      </c>
      <c r="C256" s="135">
        <v>600</v>
      </c>
      <c r="G256" s="135">
        <v>49.129277979716598</v>
      </c>
      <c r="H256" s="135">
        <v>13.4562383914653</v>
      </c>
      <c r="I256" s="135">
        <v>12.118130972216701</v>
      </c>
      <c r="J256" s="135">
        <v>6.9598706089303297E-2</v>
      </c>
      <c r="K256" s="135">
        <v>15.7320978514703</v>
      </c>
      <c r="M256" s="135">
        <v>1.6447617388139799</v>
      </c>
      <c r="O256" s="135">
        <v>1.7641408015629201</v>
      </c>
      <c r="Z256" s="135">
        <v>3.8040867931137985E-2</v>
      </c>
      <c r="AA256" s="135">
        <v>7.8751419758058522E-2</v>
      </c>
      <c r="AB256" s="135">
        <v>2.7988969121470366</v>
      </c>
      <c r="AC256" s="135">
        <v>7.1011970097955235E-2</v>
      </c>
      <c r="AD256" s="135">
        <v>0.21792486323365515</v>
      </c>
      <c r="AE256" s="135">
        <v>0.5102575723446714</v>
      </c>
      <c r="AF256" s="135">
        <v>0.40302760967215789</v>
      </c>
      <c r="AG256" s="135">
        <v>0.2928441344392278</v>
      </c>
      <c r="AH256" s="135">
        <v>0.46341037815768038</v>
      </c>
      <c r="AI256" s="135">
        <v>0.66702307503490943</v>
      </c>
      <c r="AJ256" s="135">
        <v>0.95032275782789055</v>
      </c>
      <c r="AK256" s="135">
        <v>1.4703520165931099</v>
      </c>
      <c r="AL256" s="135">
        <v>0.66599390950481985</v>
      </c>
      <c r="AM256" s="135">
        <v>0.37215784042220806</v>
      </c>
      <c r="AN256" s="135">
        <v>1.5239831354089106</v>
      </c>
      <c r="AO256" s="135">
        <v>3.4244052314401121</v>
      </c>
      <c r="AP256" s="135">
        <v>1.9687398683830046</v>
      </c>
      <c r="AQ256" s="135">
        <v>2.5319387514733993</v>
      </c>
      <c r="AR256" s="135">
        <v>2.6791742792197204</v>
      </c>
      <c r="AS256" s="135">
        <v>2.7913149937731481</v>
      </c>
      <c r="AT256" s="135">
        <v>2.5710364295580912</v>
      </c>
      <c r="AV256" s="135">
        <v>184.27550109239311</v>
      </c>
      <c r="AW256" s="135">
        <v>1565.0511492827784</v>
      </c>
      <c r="AX256" s="135">
        <v>0.14648628115620327</v>
      </c>
      <c r="AY256" s="135">
        <v>2.7849229801007667</v>
      </c>
      <c r="AZ256" s="135">
        <v>17903.468847502554</v>
      </c>
      <c r="BA256" s="135">
        <v>2.116578094152175</v>
      </c>
      <c r="BB256" s="135">
        <v>0.17864575437571037</v>
      </c>
      <c r="BC256" s="135">
        <v>11.95175039685261</v>
      </c>
      <c r="BD256" s="135">
        <v>21.794937006273447</v>
      </c>
      <c r="BE256" s="135">
        <v>392.79000953046176</v>
      </c>
      <c r="BF256" s="135">
        <v>8.6812611105480091</v>
      </c>
      <c r="BG256" s="135">
        <v>1.7002731126881057</v>
      </c>
      <c r="BH256" s="135">
        <v>2.2222425443806393</v>
      </c>
      <c r="BI256" s="135">
        <v>139.72566033005432</v>
      </c>
      <c r="BJ256" s="135">
        <v>0.59055771621679709</v>
      </c>
      <c r="BK256" s="135">
        <v>1434.284107180408</v>
      </c>
      <c r="BL256" s="135">
        <v>1.54921432180122</v>
      </c>
      <c r="BM256" s="135">
        <v>1.2993995206580198</v>
      </c>
      <c r="BN256" s="135">
        <v>7.5023114979492496</v>
      </c>
      <c r="BO256" s="135">
        <v>0.71812031407119192</v>
      </c>
      <c r="BP256" s="135">
        <v>0.76895059800448096</v>
      </c>
      <c r="BQ256" s="135">
        <v>11.847905938479757</v>
      </c>
      <c r="BR256" s="135">
        <v>52.355865207387161</v>
      </c>
      <c r="BS256" s="135">
        <v>15.542936604599614</v>
      </c>
      <c r="BT256" s="135">
        <v>11.148941868278206</v>
      </c>
    </row>
    <row r="257" spans="1:72" x14ac:dyDescent="0.3">
      <c r="A257" s="135">
        <v>1</v>
      </c>
      <c r="B257" s="135">
        <v>11</v>
      </c>
      <c r="C257" s="135">
        <v>610</v>
      </c>
      <c r="G257" s="135">
        <v>48.768001435874503</v>
      </c>
      <c r="H257" s="135">
        <v>13.7210374416766</v>
      </c>
      <c r="I257" s="135">
        <v>12.058117487749501</v>
      </c>
      <c r="J257" s="135">
        <v>0.12692118813549699</v>
      </c>
      <c r="K257" s="135">
        <v>15.616144369596901</v>
      </c>
      <c r="M257" s="135">
        <v>1.4960682031496</v>
      </c>
      <c r="O257" s="135">
        <v>2.1414854669661501</v>
      </c>
      <c r="Z257" s="135">
        <v>3.7108167133946823E-2</v>
      </c>
      <c r="AA257" s="135">
        <v>7.7748628139424306E-2</v>
      </c>
      <c r="AB257" s="135">
        <v>3.3871369262913755</v>
      </c>
      <c r="AC257" s="135">
        <v>7.5561822708837795E-2</v>
      </c>
      <c r="AD257" s="135">
        <v>0.21539764060411545</v>
      </c>
      <c r="AE257" s="135">
        <v>0.56574117570107685</v>
      </c>
      <c r="AF257" s="135">
        <v>0.47312684133156663</v>
      </c>
      <c r="AG257" s="135">
        <v>0.29225658712718794</v>
      </c>
      <c r="AH257" s="135">
        <v>0.45924434534350511</v>
      </c>
      <c r="AI257" s="135">
        <v>0.66639257961895193</v>
      </c>
      <c r="AJ257" s="135">
        <v>0.93994026872745162</v>
      </c>
      <c r="AK257" s="135">
        <v>1.460081660620971</v>
      </c>
      <c r="AL257" s="135">
        <v>0.70232053060036836</v>
      </c>
      <c r="AM257" s="135">
        <v>0.37256267390052544</v>
      </c>
      <c r="AN257" s="135">
        <v>1.511951710759049</v>
      </c>
      <c r="AO257" s="135">
        <v>3.4223537398915624</v>
      </c>
      <c r="AP257" s="135">
        <v>1.9676953859358721</v>
      </c>
      <c r="AQ257" s="135">
        <v>2.5476105722156923</v>
      </c>
      <c r="AR257" s="135">
        <v>2.7030635550298912</v>
      </c>
      <c r="AS257" s="135">
        <v>2.8190202361973964</v>
      </c>
      <c r="AT257" s="135">
        <v>2.6021181224565533</v>
      </c>
      <c r="AV257" s="135">
        <v>188.90720133647346</v>
      </c>
      <c r="AW257" s="135">
        <v>1585.2369739435071</v>
      </c>
      <c r="AX257" s="135">
        <v>0.12104618411423798</v>
      </c>
      <c r="AY257" s="135">
        <v>2.6172326222206581</v>
      </c>
      <c r="AZ257" s="135">
        <v>18113.527098334682</v>
      </c>
      <c r="BA257" s="135">
        <v>1.9090001689582594</v>
      </c>
      <c r="BB257" s="135">
        <v>0.15217731287763714</v>
      </c>
      <c r="BC257" s="135">
        <v>11.975777977852131</v>
      </c>
      <c r="BD257" s="135">
        <v>21.992649669851485</v>
      </c>
      <c r="BE257" s="135">
        <v>393.16164077009006</v>
      </c>
      <c r="BF257" s="135">
        <v>8.7771534793049693</v>
      </c>
      <c r="BG257" s="135">
        <v>1.7122329986233462</v>
      </c>
      <c r="BH257" s="135">
        <v>2.1072999229210114</v>
      </c>
      <c r="BI257" s="135">
        <v>139.57383184844772</v>
      </c>
      <c r="BJ257" s="135">
        <v>0.59525710615993865</v>
      </c>
      <c r="BK257" s="135">
        <v>1435.1438726949434</v>
      </c>
      <c r="BL257" s="135">
        <v>1.5500366681753253</v>
      </c>
      <c r="BM257" s="135">
        <v>1.291406165400955</v>
      </c>
      <c r="BN257" s="135">
        <v>7.4360071788166779</v>
      </c>
      <c r="BO257" s="135">
        <v>0.71106265015815906</v>
      </c>
      <c r="BP257" s="135">
        <v>0.75976566280303792</v>
      </c>
      <c r="BQ257" s="135">
        <v>12.544577985111683</v>
      </c>
      <c r="BR257" s="135">
        <v>52.872681711511667</v>
      </c>
      <c r="BS257" s="135">
        <v>15.762462775258031</v>
      </c>
      <c r="BT257" s="135">
        <v>11.30640789786441</v>
      </c>
    </row>
    <row r="258" spans="1:72" x14ac:dyDescent="0.3">
      <c r="A258" s="135">
        <v>1</v>
      </c>
      <c r="B258" s="135">
        <v>11</v>
      </c>
      <c r="C258" s="135">
        <v>620</v>
      </c>
      <c r="G258" s="135">
        <v>49.699919984932201</v>
      </c>
      <c r="H258" s="135">
        <v>12.840186342905501</v>
      </c>
      <c r="I258" s="135">
        <v>12.223458757885</v>
      </c>
      <c r="J258" s="135">
        <v>1.0563593594877701E-2</v>
      </c>
      <c r="K258" s="135">
        <v>16.113741664251599</v>
      </c>
      <c r="M258" s="135">
        <v>1.7168423280360401</v>
      </c>
      <c r="O258" s="135">
        <v>1.41804240550529</v>
      </c>
      <c r="Z258" s="135">
        <v>3.8718395674937379E-2</v>
      </c>
      <c r="AA258" s="135">
        <v>7.9099741010230637E-2</v>
      </c>
      <c r="AB258" s="135">
        <v>2.2596203633369791</v>
      </c>
      <c r="AC258" s="135">
        <v>6.7010437113307356E-2</v>
      </c>
      <c r="AD258" s="135">
        <v>0.22129015145226816</v>
      </c>
      <c r="AE258" s="135">
        <v>0.45298720342783888</v>
      </c>
      <c r="AF258" s="135">
        <v>0.32624545662239235</v>
      </c>
      <c r="AG258" s="135">
        <v>0.29143756351687428</v>
      </c>
      <c r="AH258" s="135">
        <v>0.46395832620400618</v>
      </c>
      <c r="AI258" s="135">
        <v>0.67318097380008912</v>
      </c>
      <c r="AJ258" s="135">
        <v>0.95485189889098454</v>
      </c>
      <c r="AK258" s="135">
        <v>1.4729238251227879</v>
      </c>
      <c r="AL258" s="135">
        <v>0.63120419953261475</v>
      </c>
      <c r="AM258" s="135">
        <v>0.3689832212641842</v>
      </c>
      <c r="AN258" s="135">
        <v>1.5310243265985204</v>
      </c>
      <c r="AO258" s="135">
        <v>3.3767880744521532</v>
      </c>
      <c r="AP258" s="135">
        <v>1.9567662680008482</v>
      </c>
      <c r="AQ258" s="135">
        <v>2.4900656217625126</v>
      </c>
      <c r="AR258" s="135">
        <v>2.6244684483975389</v>
      </c>
      <c r="AS258" s="135">
        <v>2.7259829779446836</v>
      </c>
      <c r="AT258" s="135">
        <v>2.5014661320191198</v>
      </c>
      <c r="AV258" s="135">
        <v>181.05089009505653</v>
      </c>
      <c r="AW258" s="135">
        <v>1558.1593368815081</v>
      </c>
      <c r="AX258" s="135">
        <v>0.18144640872085127</v>
      </c>
      <c r="AY258" s="135">
        <v>2.9512248525349642</v>
      </c>
      <c r="AZ258" s="135">
        <v>17631.20036926528</v>
      </c>
      <c r="BA258" s="135">
        <v>2.3841733095933795</v>
      </c>
      <c r="BB258" s="135">
        <v>0.22069018863749665</v>
      </c>
      <c r="BC258" s="135">
        <v>12.009433368040595</v>
      </c>
      <c r="BD258" s="135">
        <v>21.769196562621765</v>
      </c>
      <c r="BE258" s="135">
        <v>389.19697703429853</v>
      </c>
      <c r="BF258" s="135">
        <v>8.6400833569917861</v>
      </c>
      <c r="BG258" s="135">
        <v>1.6973043394091285</v>
      </c>
      <c r="BH258" s="135">
        <v>2.34472457739649</v>
      </c>
      <c r="BI258" s="135">
        <v>140.92781731874226</v>
      </c>
      <c r="BJ258" s="135">
        <v>0.58784173730245792</v>
      </c>
      <c r="BK258" s="135">
        <v>1454.5094011553711</v>
      </c>
      <c r="BL258" s="135">
        <v>1.5586940810851497</v>
      </c>
      <c r="BM258" s="135">
        <v>1.3212503201707912</v>
      </c>
      <c r="BN258" s="135">
        <v>7.6586937108246662</v>
      </c>
      <c r="BO258" s="135">
        <v>0.73533107734639569</v>
      </c>
      <c r="BP258" s="135">
        <v>0.79033650493769259</v>
      </c>
      <c r="BQ258" s="135">
        <v>10.803259194769176</v>
      </c>
      <c r="BR258" s="135">
        <v>50.817670967075522</v>
      </c>
      <c r="BS258" s="135">
        <v>15.195341848707061</v>
      </c>
      <c r="BT258" s="135">
        <v>10.899612296540932</v>
      </c>
    </row>
    <row r="259" spans="1:72" x14ac:dyDescent="0.3">
      <c r="A259" s="135">
        <v>1</v>
      </c>
      <c r="B259" s="135">
        <v>11</v>
      </c>
      <c r="C259" s="135">
        <v>630.00000000000102</v>
      </c>
      <c r="G259" s="135">
        <v>50.827167175674099</v>
      </c>
      <c r="H259" s="135">
        <v>11.632549414975401</v>
      </c>
      <c r="I259" s="135">
        <v>12.218284993985799</v>
      </c>
      <c r="K259" s="135">
        <v>17.287270324844801</v>
      </c>
      <c r="M259" s="135">
        <v>1.65742746650911</v>
      </c>
      <c r="O259" s="135">
        <v>0.58680728279810801</v>
      </c>
      <c r="Z259" s="135">
        <v>3.9017133008151246E-2</v>
      </c>
      <c r="AA259" s="135">
        <v>7.6374777591359938E-2</v>
      </c>
      <c r="AB259" s="135">
        <v>0.96442118072226823</v>
      </c>
      <c r="AC259" s="135">
        <v>5.7463222563493482E-2</v>
      </c>
      <c r="AD259" s="135">
        <v>0.22753039804784458</v>
      </c>
      <c r="AE259" s="135">
        <v>0.44753479016595088</v>
      </c>
      <c r="AF259" s="135">
        <v>0.30953222215160875</v>
      </c>
      <c r="AG259" s="135">
        <v>0.27658798987954514</v>
      </c>
      <c r="AH259" s="135">
        <v>0.44659973457012386</v>
      </c>
      <c r="AI259" s="135">
        <v>0.68581290477066981</v>
      </c>
      <c r="AJ259" s="135">
        <v>0.93432947309235548</v>
      </c>
      <c r="AK259" s="135">
        <v>1.444238984708482</v>
      </c>
      <c r="AL259" s="135">
        <v>0.55047428392664233</v>
      </c>
      <c r="AM259" s="135">
        <v>0.36340878425020406</v>
      </c>
      <c r="AN259" s="135">
        <v>1.517434591783448</v>
      </c>
      <c r="AO259" s="135">
        <v>3.3473357710347726</v>
      </c>
      <c r="AP259" s="135">
        <v>1.90315073013715</v>
      </c>
      <c r="AQ259" s="135">
        <v>2.385401966011758</v>
      </c>
      <c r="AR259" s="135">
        <v>2.5007344585961615</v>
      </c>
      <c r="AS259" s="135">
        <v>2.5818911476418691</v>
      </c>
      <c r="AT259" s="135">
        <v>2.3550064362052305</v>
      </c>
      <c r="AV259" s="135">
        <v>179.66466163814519</v>
      </c>
      <c r="AW259" s="135">
        <v>1613.7526535192546</v>
      </c>
      <c r="AX259" s="135">
        <v>0.42512546198222789</v>
      </c>
      <c r="AY259" s="135">
        <v>3.4415554604426801</v>
      </c>
      <c r="AZ259" s="135">
        <v>17147.647230765087</v>
      </c>
      <c r="BA259" s="135">
        <v>2.4132202093149542</v>
      </c>
      <c r="BB259" s="135">
        <v>0.23260638541488204</v>
      </c>
      <c r="BC259" s="135">
        <v>12.654200934481139</v>
      </c>
      <c r="BD259" s="135">
        <v>22.615329159838822</v>
      </c>
      <c r="BE259" s="135">
        <v>382.02839021760701</v>
      </c>
      <c r="BF259" s="135">
        <v>8.8298616682773901</v>
      </c>
      <c r="BG259" s="135">
        <v>1.7310154527539099</v>
      </c>
      <c r="BH259" s="135">
        <v>2.688590626691707</v>
      </c>
      <c r="BI259" s="135">
        <v>143.08955163890153</v>
      </c>
      <c r="BJ259" s="135">
        <v>0.59310628930781506</v>
      </c>
      <c r="BK259" s="135">
        <v>1467.3072365494036</v>
      </c>
      <c r="BL259" s="135">
        <v>1.6026055906671157</v>
      </c>
      <c r="BM259" s="135">
        <v>1.3792224735609961</v>
      </c>
      <c r="BN259" s="135">
        <v>8.0376386748729605</v>
      </c>
      <c r="BO259" s="135">
        <v>0.77636890379006862</v>
      </c>
      <c r="BP259" s="135">
        <v>0.83948815154223688</v>
      </c>
      <c r="BQ259" s="135">
        <v>10.374694594091558</v>
      </c>
      <c r="BR259" s="135">
        <v>47.529928337273162</v>
      </c>
      <c r="BS259" s="135">
        <v>15.073709987727531</v>
      </c>
      <c r="BT259" s="135">
        <v>10.812365813981774</v>
      </c>
    </row>
    <row r="260" spans="1:72" x14ac:dyDescent="0.3">
      <c r="A260" s="135">
        <v>1</v>
      </c>
      <c r="B260" s="135">
        <v>11</v>
      </c>
      <c r="C260" s="135">
        <v>640.00000000000102</v>
      </c>
      <c r="G260" s="135">
        <v>51.085777276767899</v>
      </c>
      <c r="H260" s="135">
        <v>11.421920268139401</v>
      </c>
      <c r="I260" s="135">
        <v>12.2622564854278</v>
      </c>
      <c r="K260" s="135">
        <v>17.469406933677199</v>
      </c>
      <c r="M260" s="135">
        <v>1.6257500008586001</v>
      </c>
      <c r="O260" s="135">
        <v>0.42183787670883999</v>
      </c>
      <c r="Z260" s="135">
        <v>3.9004080523749048E-2</v>
      </c>
      <c r="AA260" s="135">
        <v>7.5542210000515586E-2</v>
      </c>
      <c r="AB260" s="135">
        <v>0.70732164886017868</v>
      </c>
      <c r="AC260" s="135">
        <v>5.5535728557893654E-2</v>
      </c>
      <c r="AD260" s="135">
        <v>0.22862920303495421</v>
      </c>
      <c r="AE260" s="135">
        <v>0.44851691242930947</v>
      </c>
      <c r="AF260" s="135">
        <v>0.30798912978199383</v>
      </c>
      <c r="AG260" s="135">
        <v>0.27275647417935023</v>
      </c>
      <c r="AH260" s="135">
        <v>0.44179991030979954</v>
      </c>
      <c r="AI260" s="135">
        <v>0.68692505841891149</v>
      </c>
      <c r="AJ260" s="135">
        <v>0.9282385372286367</v>
      </c>
      <c r="AK260" s="135">
        <v>1.4366819775122153</v>
      </c>
      <c r="AL260" s="135">
        <v>0.53449727049471274</v>
      </c>
      <c r="AM260" s="135">
        <v>0.36250288946893711</v>
      </c>
      <c r="AN260" s="135">
        <v>1.5121819268741481</v>
      </c>
      <c r="AO260" s="135">
        <v>3.3337712070192578</v>
      </c>
      <c r="AP260" s="135">
        <v>1.8918640118296031</v>
      </c>
      <c r="AQ260" s="135">
        <v>2.3660361017046085</v>
      </c>
      <c r="AR260" s="135">
        <v>2.4786654528632872</v>
      </c>
      <c r="AS260" s="135">
        <v>2.556164290868769</v>
      </c>
      <c r="AT260" s="135">
        <v>2.3293244458297444</v>
      </c>
      <c r="AV260" s="135">
        <v>179.72478535243786</v>
      </c>
      <c r="AW260" s="135">
        <v>1631.5381824169401</v>
      </c>
      <c r="AX260" s="135">
        <v>0.57965142260342095</v>
      </c>
      <c r="AY260" s="135">
        <v>3.5610024847673434</v>
      </c>
      <c r="AZ260" s="135">
        <v>17065.234660348695</v>
      </c>
      <c r="BA260" s="135">
        <v>2.4079359553029529</v>
      </c>
      <c r="BB260" s="135">
        <v>0.23377179387819852</v>
      </c>
      <c r="BC260" s="135">
        <v>12.831959389893656</v>
      </c>
      <c r="BD260" s="135">
        <v>22.861027728406878</v>
      </c>
      <c r="BE260" s="135">
        <v>381.40987403057147</v>
      </c>
      <c r="BF260" s="135">
        <v>8.8878016470112602</v>
      </c>
      <c r="BG260" s="135">
        <v>1.7401206663210502</v>
      </c>
      <c r="BH260" s="135">
        <v>2.7689570774237287</v>
      </c>
      <c r="BI260" s="135">
        <v>143.44713245232182</v>
      </c>
      <c r="BJ260" s="135">
        <v>0.5951664836124595</v>
      </c>
      <c r="BK260" s="135">
        <v>1473.2774671695183</v>
      </c>
      <c r="BL260" s="135">
        <v>1.6121666150044129</v>
      </c>
      <c r="BM260" s="135">
        <v>1.3905113272065979</v>
      </c>
      <c r="BN260" s="135">
        <v>8.1092024648913501</v>
      </c>
      <c r="BO260" s="135">
        <v>0.78418277227350142</v>
      </c>
      <c r="BP260" s="135">
        <v>0.84874393669781767</v>
      </c>
      <c r="BQ260" s="135">
        <v>10.300369926397336</v>
      </c>
      <c r="BR260" s="135">
        <v>47.034202892562966</v>
      </c>
      <c r="BS260" s="135">
        <v>15.11876413493871</v>
      </c>
      <c r="BT260" s="135">
        <v>10.844683134766164</v>
      </c>
    </row>
    <row r="261" spans="1:72" x14ac:dyDescent="0.3">
      <c r="A261" s="135">
        <v>1</v>
      </c>
      <c r="B261" s="135">
        <v>11</v>
      </c>
      <c r="C261" s="135">
        <v>649.99999999999602</v>
      </c>
      <c r="G261" s="135">
        <v>51.471041494949397</v>
      </c>
      <c r="H261" s="135">
        <v>10.825436526992499</v>
      </c>
      <c r="I261" s="135">
        <v>12.1780013889215</v>
      </c>
      <c r="K261" s="135">
        <v>18.136130644305101</v>
      </c>
      <c r="M261" s="135">
        <v>1.61223989172057</v>
      </c>
      <c r="O261" s="135">
        <v>0.11703674421127901</v>
      </c>
      <c r="Z261" s="135">
        <v>3.9127859866784659E-2</v>
      </c>
      <c r="AA261" s="135">
        <v>7.4800576107861977E-2</v>
      </c>
      <c r="AB261" s="135">
        <v>0.23260322959518756</v>
      </c>
      <c r="AC261" s="135">
        <v>5.2190186422584842E-2</v>
      </c>
      <c r="AD261" s="135">
        <v>0.2314560143055559</v>
      </c>
      <c r="AE261" s="135">
        <v>0.45057681854995851</v>
      </c>
      <c r="AF261" s="135">
        <v>0.30767025615384364</v>
      </c>
      <c r="AG261" s="135">
        <v>0.267888957843672</v>
      </c>
      <c r="AH261" s="135">
        <v>0.43612895244423955</v>
      </c>
      <c r="AI261" s="135">
        <v>0.69673906698166177</v>
      </c>
      <c r="AJ261" s="135">
        <v>0.92142448398782661</v>
      </c>
      <c r="AK261" s="135">
        <v>1.4257199008115313</v>
      </c>
      <c r="AL261" s="135">
        <v>0.50462202157777003</v>
      </c>
      <c r="AM261" s="135">
        <v>0.35944761218989962</v>
      </c>
      <c r="AN261" s="135">
        <v>1.5097747452634434</v>
      </c>
      <c r="AO261" s="135">
        <v>3.3332956946119587</v>
      </c>
      <c r="AP261" s="135">
        <v>1.8679994277059719</v>
      </c>
      <c r="AQ261" s="135">
        <v>2.3161659107582562</v>
      </c>
      <c r="AR261" s="135">
        <v>2.4187051199421719</v>
      </c>
      <c r="AS261" s="135">
        <v>2.4861986742072353</v>
      </c>
      <c r="AT261" s="135">
        <v>2.2575855795771833</v>
      </c>
      <c r="AV261" s="135">
        <v>179.15623353452906</v>
      </c>
      <c r="AW261" s="135">
        <v>1647.7145820678472</v>
      </c>
      <c r="AX261" s="135">
        <v>1.762658243024166</v>
      </c>
      <c r="AY261" s="135">
        <v>3.7892730596272384</v>
      </c>
      <c r="AZ261" s="135">
        <v>16856.814076342387</v>
      </c>
      <c r="BA261" s="135">
        <v>2.3969275726959158</v>
      </c>
      <c r="BB261" s="135">
        <v>0.23401407813734332</v>
      </c>
      <c r="BC261" s="135">
        <v>13.065114845242869</v>
      </c>
      <c r="BD261" s="135">
        <v>23.158288261752851</v>
      </c>
      <c r="BE261" s="135">
        <v>376.03747574398017</v>
      </c>
      <c r="BF261" s="135">
        <v>8.9535280897842888</v>
      </c>
      <c r="BG261" s="135">
        <v>1.7535001079643904</v>
      </c>
      <c r="BH261" s="135">
        <v>2.9328882544058952</v>
      </c>
      <c r="BI261" s="135">
        <v>144.66642213365964</v>
      </c>
      <c r="BJ261" s="135">
        <v>0.59611541577545557</v>
      </c>
      <c r="BK261" s="135">
        <v>1473.4876380571973</v>
      </c>
      <c r="BL261" s="135">
        <v>1.6327628128588902</v>
      </c>
      <c r="BM261" s="135">
        <v>1.4204509205141242</v>
      </c>
      <c r="BN261" s="135">
        <v>8.3102317162501258</v>
      </c>
      <c r="BO261" s="135">
        <v>0.80625093271726056</v>
      </c>
      <c r="BP261" s="135">
        <v>0.8757143108480816</v>
      </c>
      <c r="BQ261" s="135">
        <v>10.242663996006062</v>
      </c>
      <c r="BR261" s="135">
        <v>45.249938700104231</v>
      </c>
      <c r="BS261" s="135">
        <v>14.919380308619163</v>
      </c>
      <c r="BT261" s="135">
        <v>10.70166520027535</v>
      </c>
    </row>
    <row r="262" spans="1:72" x14ac:dyDescent="0.3">
      <c r="A262" s="135">
        <v>1</v>
      </c>
      <c r="B262" s="135">
        <v>11</v>
      </c>
      <c r="C262" s="135">
        <v>660</v>
      </c>
      <c r="G262" s="135">
        <v>51.833551479778997</v>
      </c>
      <c r="H262" s="135">
        <v>10.25523137327</v>
      </c>
      <c r="I262" s="135">
        <v>12.181571842052</v>
      </c>
      <c r="K262" s="135">
        <v>18.6629900791899</v>
      </c>
      <c r="M262" s="135">
        <v>1.53138039936853</v>
      </c>
      <c r="O262" s="135">
        <v>5.8204706196938599E-3</v>
      </c>
      <c r="Z262" s="135">
        <v>3.8925162303085549E-2</v>
      </c>
      <c r="AA262" s="135">
        <v>7.3771570264524453E-2</v>
      </c>
      <c r="AB262" s="135">
        <v>5.9633920513600849E-2</v>
      </c>
      <c r="AC262" s="135">
        <v>5.1138523400823602E-2</v>
      </c>
      <c r="AD262" s="135">
        <v>0.2334132813939252</v>
      </c>
      <c r="AE262" s="135">
        <v>0.45140325880026588</v>
      </c>
      <c r="AF262" s="135">
        <v>0.30329140705597341</v>
      </c>
      <c r="AG262" s="135">
        <v>0.26357137670228892</v>
      </c>
      <c r="AH262" s="135">
        <v>0.42981921563854281</v>
      </c>
      <c r="AI262" s="135">
        <v>0.70565870361052152</v>
      </c>
      <c r="AJ262" s="135">
        <v>0.91230949954303053</v>
      </c>
      <c r="AK262" s="135">
        <v>1.4130740269007156</v>
      </c>
      <c r="AL262" s="135">
        <v>0.49236786427817947</v>
      </c>
      <c r="AM262" s="135">
        <v>0.35564055730768329</v>
      </c>
      <c r="AN262" s="135">
        <v>1.5032807227516625</v>
      </c>
      <c r="AO262" s="135">
        <v>3.287540913352458</v>
      </c>
      <c r="AP262" s="135">
        <v>1.8451999168058444</v>
      </c>
      <c r="AQ262" s="135">
        <v>2.2706659206009379</v>
      </c>
      <c r="AR262" s="135">
        <v>2.3649501166696782</v>
      </c>
      <c r="AS262" s="135">
        <v>2.4220594287221844</v>
      </c>
      <c r="AT262" s="135">
        <v>2.1921026277927527</v>
      </c>
      <c r="AV262" s="135">
        <v>180.08916559981373</v>
      </c>
      <c r="AW262" s="135">
        <v>1670.6977980549902</v>
      </c>
      <c r="AX262" s="135">
        <v>6.8752816596468831</v>
      </c>
      <c r="AY262" s="135">
        <v>3.8671994073422735</v>
      </c>
      <c r="AZ262" s="135">
        <v>16715.462705035014</v>
      </c>
      <c r="BA262" s="135">
        <v>2.3925392184150618</v>
      </c>
      <c r="BB262" s="135">
        <v>0.23739271766059075</v>
      </c>
      <c r="BC262" s="135">
        <v>13.27913540457523</v>
      </c>
      <c r="BD262" s="135">
        <v>23.498251433443617</v>
      </c>
      <c r="BE262" s="135">
        <v>371.2843031049855</v>
      </c>
      <c r="BF262" s="135">
        <v>9.0429837726477338</v>
      </c>
      <c r="BG262" s="135">
        <v>1.7691925209914379</v>
      </c>
      <c r="BH262" s="135">
        <v>3.0058826080571035</v>
      </c>
      <c r="BI262" s="135">
        <v>146.21504474533842</v>
      </c>
      <c r="BJ262" s="135">
        <v>0.59869057480668386</v>
      </c>
      <c r="BK262" s="135">
        <v>1493.9950952553907</v>
      </c>
      <c r="BL262" s="135">
        <v>1.6529374254903171</v>
      </c>
      <c r="BM262" s="135">
        <v>1.4489141578032283</v>
      </c>
      <c r="BN262" s="135">
        <v>8.4991221837291064</v>
      </c>
      <c r="BO262" s="135">
        <v>0.82760149327034571</v>
      </c>
      <c r="BP262" s="135">
        <v>0.90187383333902504</v>
      </c>
      <c r="BQ262" s="135">
        <v>10.078401907154392</v>
      </c>
      <c r="BR262" s="135">
        <v>43.685017708744063</v>
      </c>
      <c r="BS262" s="135">
        <v>14.72393910732683</v>
      </c>
      <c r="BT262" s="135">
        <v>10.561475309053003</v>
      </c>
    </row>
    <row r="263" spans="1:72" x14ac:dyDescent="0.3">
      <c r="A263" s="135">
        <v>1</v>
      </c>
      <c r="B263" s="135">
        <v>11</v>
      </c>
      <c r="C263" s="135">
        <v>670</v>
      </c>
      <c r="G263" s="135">
        <v>51.954201237373503</v>
      </c>
      <c r="H263" s="135">
        <v>9.5263500095474196</v>
      </c>
      <c r="I263" s="135">
        <v>11.922001936668501</v>
      </c>
      <c r="K263" s="135">
        <v>19.592656756478199</v>
      </c>
      <c r="M263" s="135">
        <v>1.5072098149290201</v>
      </c>
      <c r="Z263" s="135">
        <v>3.8834577708363939E-2</v>
      </c>
      <c r="AA263" s="135">
        <v>7.4064525991048027E-2</v>
      </c>
      <c r="AB263" s="135">
        <v>5.1386826728112379E-2</v>
      </c>
      <c r="AC263" s="135">
        <v>5.1659653994918411E-2</v>
      </c>
      <c r="AD263" s="135">
        <v>0.23591657686620654</v>
      </c>
      <c r="AE263" s="135">
        <v>0.45178859086937684</v>
      </c>
      <c r="AF263" s="135">
        <v>0.30190721412458926</v>
      </c>
      <c r="AG263" s="135">
        <v>0.2637803649299395</v>
      </c>
      <c r="AH263" s="135">
        <v>0.42939807505644995</v>
      </c>
      <c r="AI263" s="135">
        <v>0.72549988557650091</v>
      </c>
      <c r="AJ263" s="135">
        <v>0.91076742818012013</v>
      </c>
      <c r="AK263" s="135">
        <v>1.4068925573582822</v>
      </c>
      <c r="AL263" s="135">
        <v>0.48959865121665702</v>
      </c>
      <c r="AM263" s="135">
        <v>0.35016588200602877</v>
      </c>
      <c r="AN263" s="135">
        <v>1.508419226288825</v>
      </c>
      <c r="AO263" s="135">
        <v>3.2692937646260649</v>
      </c>
      <c r="AP263" s="135">
        <v>1.8235648593525979</v>
      </c>
      <c r="AQ263" s="135">
        <v>2.2168269282864612</v>
      </c>
      <c r="AR263" s="135">
        <v>2.2980898260906302</v>
      </c>
      <c r="AS263" s="135">
        <v>2.3424059704015701</v>
      </c>
      <c r="AT263" s="135">
        <v>2.1088674508839738</v>
      </c>
      <c r="AV263" s="135">
        <v>180.50923722263707</v>
      </c>
      <c r="AW263" s="135">
        <v>1664.0894996735262</v>
      </c>
      <c r="AX263" s="135">
        <v>7.978698551854726</v>
      </c>
      <c r="AY263" s="135">
        <v>3.8281879976872721</v>
      </c>
      <c r="AZ263" s="135">
        <v>16538.096016087453</v>
      </c>
      <c r="BA263" s="135">
        <v>2.3904986133486812</v>
      </c>
      <c r="BB263" s="135">
        <v>0.23848112266177848</v>
      </c>
      <c r="BC263" s="135">
        <v>13.268614595061333</v>
      </c>
      <c r="BD263" s="135">
        <v>23.521297804309494</v>
      </c>
      <c r="BE263" s="135">
        <v>361.13031195285174</v>
      </c>
      <c r="BF263" s="135">
        <v>9.0582949551511831</v>
      </c>
      <c r="BG263" s="135">
        <v>1.7769658293553292</v>
      </c>
      <c r="BH263" s="135">
        <v>3.0228841446400776</v>
      </c>
      <c r="BI263" s="135">
        <v>148.50104670992681</v>
      </c>
      <c r="BJ263" s="135">
        <v>0.59665110621420325</v>
      </c>
      <c r="BK263" s="135">
        <v>1502.3336394983689</v>
      </c>
      <c r="BL263" s="135">
        <v>1.6725481324984575</v>
      </c>
      <c r="BM263" s="135">
        <v>1.4841032279155273</v>
      </c>
      <c r="BN263" s="135">
        <v>8.7463944062590855</v>
      </c>
      <c r="BO263" s="135">
        <v>0.85574406201515918</v>
      </c>
      <c r="BP263" s="135">
        <v>0.93747001461438506</v>
      </c>
      <c r="BQ263" s="135">
        <v>10.023848372849882</v>
      </c>
      <c r="BR263" s="135">
        <v>41.289049541879798</v>
      </c>
      <c r="BS263" s="135">
        <v>14.153641597293316</v>
      </c>
      <c r="BT263" s="135">
        <v>10.152401145737823</v>
      </c>
    </row>
    <row r="264" spans="1:72" x14ac:dyDescent="0.3">
      <c r="A264" s="135">
        <v>1</v>
      </c>
      <c r="B264" s="135">
        <v>11</v>
      </c>
      <c r="C264" s="135">
        <v>680</v>
      </c>
      <c r="G264" s="135">
        <v>52.173197656658601</v>
      </c>
      <c r="H264" s="135">
        <v>9.3567362263559009</v>
      </c>
      <c r="I264" s="135">
        <v>12.012699285511401</v>
      </c>
      <c r="K264" s="135">
        <v>19.6867617140303</v>
      </c>
      <c r="M264" s="135">
        <v>1.42636454919154</v>
      </c>
      <c r="Z264" s="135">
        <v>3.8568726709232191E-2</v>
      </c>
      <c r="AA264" s="135">
        <v>7.3107386472639868E-2</v>
      </c>
      <c r="AB264" s="135">
        <v>5.1462763770870196E-2</v>
      </c>
      <c r="AC264" s="135">
        <v>5.1715090683986095E-2</v>
      </c>
      <c r="AD264" s="135">
        <v>0.23633662495983565</v>
      </c>
      <c r="AE264" s="135">
        <v>0.45174405270655854</v>
      </c>
      <c r="AF264" s="135">
        <v>0.29737693394406756</v>
      </c>
      <c r="AG264" s="135">
        <v>0.26077773754818317</v>
      </c>
      <c r="AH264" s="135">
        <v>0.42459599449104218</v>
      </c>
      <c r="AI264" s="135">
        <v>0.72660460322760601</v>
      </c>
      <c r="AJ264" s="135">
        <v>0.9035265525059899</v>
      </c>
      <c r="AK264" s="135">
        <v>1.3988279727789403</v>
      </c>
      <c r="AL264" s="135">
        <v>0.48875424335576911</v>
      </c>
      <c r="AM264" s="135">
        <v>0.34872667749979053</v>
      </c>
      <c r="AN264" s="135">
        <v>1.5010508979870272</v>
      </c>
      <c r="AO264" s="135">
        <v>3.2221276400064895</v>
      </c>
      <c r="AP264" s="135">
        <v>1.814286783640529</v>
      </c>
      <c r="AQ264" s="135">
        <v>2.2028304717412981</v>
      </c>
      <c r="AR264" s="135">
        <v>2.2830700927758527</v>
      </c>
      <c r="AS264" s="135">
        <v>2.3238007809515322</v>
      </c>
      <c r="AT264" s="135">
        <v>2.0906035254063662</v>
      </c>
      <c r="AV264" s="135">
        <v>181.75347225870479</v>
      </c>
      <c r="AW264" s="135">
        <v>1685.8761603538624</v>
      </c>
      <c r="AX264" s="135">
        <v>7.9669254031023291</v>
      </c>
      <c r="AY264" s="135">
        <v>3.8240843199229375</v>
      </c>
      <c r="AZ264" s="135">
        <v>16508.702367494083</v>
      </c>
      <c r="BA264" s="135">
        <v>2.390734296399339</v>
      </c>
      <c r="BB264" s="135">
        <v>0.24211417613735986</v>
      </c>
      <c r="BC264" s="135">
        <v>13.421391077730762</v>
      </c>
      <c r="BD264" s="135">
        <v>23.787318135458957</v>
      </c>
      <c r="BE264" s="135">
        <v>360.58125538454584</v>
      </c>
      <c r="BF264" s="135">
        <v>9.1308882700990761</v>
      </c>
      <c r="BG264" s="135">
        <v>1.7872104709440781</v>
      </c>
      <c r="BH264" s="135">
        <v>3.0281067021298331</v>
      </c>
      <c r="BI264" s="135">
        <v>149.11391457864946</v>
      </c>
      <c r="BJ264" s="135">
        <v>0.59957993510209295</v>
      </c>
      <c r="BK264" s="135">
        <v>1524.3250884965275</v>
      </c>
      <c r="BL264" s="135">
        <v>1.6811013713498488</v>
      </c>
      <c r="BM264" s="135">
        <v>1.4935329986602708</v>
      </c>
      <c r="BN264" s="135">
        <v>8.803934694603079</v>
      </c>
      <c r="BO264" s="135">
        <v>0.86259545845372032</v>
      </c>
      <c r="BP264" s="135">
        <v>0.94565993789554892</v>
      </c>
      <c r="BQ264" s="135">
        <v>9.8744085726025048</v>
      </c>
      <c r="BR264" s="135">
        <v>40.956829859901916</v>
      </c>
      <c r="BS264" s="135">
        <v>14.192618868468124</v>
      </c>
      <c r="BT264" s="135">
        <v>10.180359525905407</v>
      </c>
    </row>
    <row r="265" spans="1:72" x14ac:dyDescent="0.3">
      <c r="A265" s="135">
        <v>1</v>
      </c>
      <c r="B265" s="135">
        <v>11</v>
      </c>
      <c r="C265" s="135">
        <v>689.99999999999704</v>
      </c>
      <c r="E265" s="135">
        <v>0.10883266300868601</v>
      </c>
      <c r="G265" s="135">
        <v>51.515925830852801</v>
      </c>
      <c r="H265" s="135">
        <v>9.7631556248254991</v>
      </c>
      <c r="I265" s="135">
        <v>11.8707704834921</v>
      </c>
      <c r="K265" s="135">
        <v>20.047905488632601</v>
      </c>
      <c r="M265" s="135">
        <v>1.4111839880338</v>
      </c>
      <c r="Q265" s="172">
        <v>62.743881423856202</v>
      </c>
      <c r="R265" s="172">
        <v>14.502273706998899</v>
      </c>
      <c r="S265" s="172">
        <v>9.8919249925665906E-2</v>
      </c>
      <c r="T265" s="172">
        <v>1.8263159324218001E-2</v>
      </c>
      <c r="U265" s="172">
        <v>1.40523941646442</v>
      </c>
      <c r="V265" s="172">
        <v>4.7790649830390297</v>
      </c>
      <c r="W265" s="172">
        <v>3.5266769590378502</v>
      </c>
      <c r="X265" s="171">
        <f>V265/W265</f>
        <v>1.3551184411125812</v>
      </c>
      <c r="Z265" s="135">
        <v>3.8114425738147967E-2</v>
      </c>
      <c r="AA265" s="135">
        <v>7.2800559196645145E-2</v>
      </c>
      <c r="AB265" s="135">
        <v>5.1437769817400295E-2</v>
      </c>
      <c r="AC265" s="135">
        <v>5.1776222245401807E-2</v>
      </c>
      <c r="AD265" s="135">
        <v>0.23492294870349142</v>
      </c>
      <c r="AE265" s="135">
        <v>0.44624176016638045</v>
      </c>
      <c r="AF265" s="135">
        <v>0.29409269028746832</v>
      </c>
      <c r="AG265" s="135">
        <v>0.25841346124897502</v>
      </c>
      <c r="AH265" s="135">
        <v>0.42019677918470838</v>
      </c>
      <c r="AI265" s="135">
        <v>0.73136200489095782</v>
      </c>
      <c r="AJ265" s="135">
        <v>0.89392841044340443</v>
      </c>
      <c r="AK265" s="135">
        <v>1.3869331108980081</v>
      </c>
      <c r="AL265" s="135">
        <v>0.48490014636846696</v>
      </c>
      <c r="AM265" s="135">
        <v>0.34794269354769292</v>
      </c>
      <c r="AN265" s="135">
        <v>1.4958847055835907</v>
      </c>
      <c r="AO265" s="135">
        <v>3.1912085935554386</v>
      </c>
      <c r="AP265" s="135">
        <v>1.8091984050650745</v>
      </c>
      <c r="AQ265" s="135">
        <v>2.2166803406839484</v>
      </c>
      <c r="AR265" s="135">
        <v>2.3052148533573127</v>
      </c>
      <c r="AS265" s="135">
        <v>2.3547875755919709</v>
      </c>
      <c r="AT265" s="135">
        <v>2.1262088510040282</v>
      </c>
      <c r="AV265" s="135">
        <v>179.00338127824924</v>
      </c>
      <c r="AW265" s="135">
        <v>1669.8357407860319</v>
      </c>
      <c r="AX265" s="135">
        <v>7.8139717674186615</v>
      </c>
      <c r="AY265" s="135">
        <v>3.7449272936324576</v>
      </c>
      <c r="AZ265" s="135">
        <v>16549.388263709745</v>
      </c>
      <c r="BA265" s="135">
        <v>2.4169485563172328</v>
      </c>
      <c r="BB265" s="135">
        <v>0.24418008505295746</v>
      </c>
      <c r="BC265" s="135">
        <v>13.502015966820503</v>
      </c>
      <c r="BD265" s="135">
        <v>24.000315883880731</v>
      </c>
      <c r="BE265" s="135">
        <v>358.09257822449456</v>
      </c>
      <c r="BF265" s="135">
        <v>9.2277352961668644</v>
      </c>
      <c r="BG265" s="135">
        <v>1.8030857271160881</v>
      </c>
      <c r="BH265" s="135">
        <v>3.0486502164368532</v>
      </c>
      <c r="BI265" s="135">
        <v>149.14570564009597</v>
      </c>
      <c r="BJ265" s="135">
        <v>0.60186778792107942</v>
      </c>
      <c r="BK265" s="135">
        <v>1540.2450063052577</v>
      </c>
      <c r="BL265" s="135">
        <v>1.6866504953875072</v>
      </c>
      <c r="BM265" s="135">
        <v>1.4850884960726187</v>
      </c>
      <c r="BN265" s="135">
        <v>8.7247370718795096</v>
      </c>
      <c r="BO265" s="135">
        <v>0.85177785284539598</v>
      </c>
      <c r="BP265" s="135">
        <v>0.93036031054059554</v>
      </c>
      <c r="BQ265" s="135">
        <v>9.8982214532075705</v>
      </c>
      <c r="BR265" s="135">
        <v>41.043366152391471</v>
      </c>
      <c r="BS265" s="135">
        <v>14.512674083200105</v>
      </c>
      <c r="BT265" s="135">
        <v>10.409934996388262</v>
      </c>
    </row>
    <row r="266" spans="1:72" x14ac:dyDescent="0.3">
      <c r="A266" s="135">
        <v>1</v>
      </c>
      <c r="B266" s="135">
        <v>11</v>
      </c>
      <c r="C266" s="135">
        <v>699.99999999999704</v>
      </c>
      <c r="E266" s="135">
        <v>0.328282166955565</v>
      </c>
      <c r="G266" s="135">
        <v>50.187983542200499</v>
      </c>
      <c r="H266" s="135">
        <v>10.4983629376772</v>
      </c>
      <c r="I266" s="135">
        <v>11.472248369800401</v>
      </c>
      <c r="K266" s="135">
        <v>20.932360657903999</v>
      </c>
      <c r="M266" s="135">
        <v>1.40543677887582</v>
      </c>
      <c r="Q266" s="172">
        <v>63.068882246104501</v>
      </c>
      <c r="R266" s="172">
        <v>14.486274103246201</v>
      </c>
      <c r="S266" s="172">
        <v>0.11682363096711</v>
      </c>
      <c r="T266" s="172">
        <v>2.1055387599257899E-2</v>
      </c>
      <c r="U266" s="172">
        <v>1.4202021356382699</v>
      </c>
      <c r="V266" s="172">
        <v>4.6942565908971403</v>
      </c>
      <c r="W266" s="172">
        <v>3.64587041986701</v>
      </c>
      <c r="X266" s="171">
        <f t="shared" ref="X266:X296" si="6">V266/W266</f>
        <v>1.2875544246765556</v>
      </c>
      <c r="Z266" s="135">
        <v>3.7302437786573266E-2</v>
      </c>
      <c r="AA266" s="135">
        <v>7.2604238265836021E-2</v>
      </c>
      <c r="AB266" s="135">
        <v>5.1557711993028207E-2</v>
      </c>
      <c r="AC266" s="135">
        <v>5.2022638804595525E-2</v>
      </c>
      <c r="AD266" s="135">
        <v>0.2326034098325184</v>
      </c>
      <c r="AE266" s="135">
        <v>0.43567282076615593</v>
      </c>
      <c r="AF266" s="135">
        <v>0.28906431502193841</v>
      </c>
      <c r="AG266" s="135">
        <v>0.25498803336517978</v>
      </c>
      <c r="AH266" s="135">
        <v>0.41333643069738457</v>
      </c>
      <c r="AI266" s="135">
        <v>0.74477029750204549</v>
      </c>
      <c r="AJ266" s="135">
        <v>0.87767404587776099</v>
      </c>
      <c r="AK266" s="135">
        <v>1.365841371650746</v>
      </c>
      <c r="AL266" s="135">
        <v>0.4774113032197343</v>
      </c>
      <c r="AM266" s="135">
        <v>0.34592648850900209</v>
      </c>
      <c r="AN266" s="135">
        <v>1.4902538168477439</v>
      </c>
      <c r="AO266" s="135">
        <v>3.144698594005817</v>
      </c>
      <c r="AP266" s="135">
        <v>1.7994135974113643</v>
      </c>
      <c r="AQ266" s="135">
        <v>2.2403427168975174</v>
      </c>
      <c r="AR266" s="135">
        <v>2.3433152437689295</v>
      </c>
      <c r="AS266" s="135">
        <v>2.4093235450482227</v>
      </c>
      <c r="AT266" s="135">
        <v>2.1889640449427832</v>
      </c>
      <c r="AV266" s="135">
        <v>173.24553955700952</v>
      </c>
      <c r="AW266" s="135">
        <v>1629.2411970726994</v>
      </c>
      <c r="AX266" s="135">
        <v>7.4993672790566341</v>
      </c>
      <c r="AY266" s="135">
        <v>3.5869051827108187</v>
      </c>
      <c r="AZ266" s="135">
        <v>16593.940364811981</v>
      </c>
      <c r="BA266" s="135">
        <v>2.4684280833762897</v>
      </c>
      <c r="BB266" s="135">
        <v>0.24708173836232761</v>
      </c>
      <c r="BC266" s="135">
        <v>13.595729631086181</v>
      </c>
      <c r="BD266" s="135">
        <v>24.321974242500431</v>
      </c>
      <c r="BE266" s="135">
        <v>351.39099885859315</v>
      </c>
      <c r="BF266" s="135">
        <v>9.3955461357601031</v>
      </c>
      <c r="BG266" s="135">
        <v>1.8319844826867298</v>
      </c>
      <c r="BH266" s="135">
        <v>3.0889522100079407</v>
      </c>
      <c r="BI266" s="135">
        <v>149.39365058662031</v>
      </c>
      <c r="BJ266" s="135">
        <v>0.60457688847579805</v>
      </c>
      <c r="BK266" s="135">
        <v>1565.3618425050497</v>
      </c>
      <c r="BL266" s="135">
        <v>1.6974722963841249</v>
      </c>
      <c r="BM266" s="135">
        <v>1.4711992229446371</v>
      </c>
      <c r="BN266" s="135">
        <v>8.5937636371371351</v>
      </c>
      <c r="BO266" s="135">
        <v>0.83357695821574274</v>
      </c>
      <c r="BP266" s="135">
        <v>0.90478027905160774</v>
      </c>
      <c r="BQ266" s="135">
        <v>9.9903299197147355</v>
      </c>
      <c r="BR266" s="135">
        <v>40.889069527126651</v>
      </c>
      <c r="BS266" s="135">
        <v>15.026553900287535</v>
      </c>
      <c r="BT266" s="135">
        <v>10.77854077235815</v>
      </c>
    </row>
    <row r="267" spans="1:72" x14ac:dyDescent="0.3">
      <c r="A267" s="135">
        <v>1</v>
      </c>
      <c r="B267" s="135">
        <v>11</v>
      </c>
      <c r="C267" s="135">
        <v>710.00000000000205</v>
      </c>
      <c r="E267" s="135">
        <v>0.80007299853211999</v>
      </c>
      <c r="G267" s="135">
        <v>47.277358035707103</v>
      </c>
      <c r="H267" s="135">
        <v>12.1767655892105</v>
      </c>
      <c r="I267" s="135">
        <v>10.8372935683783</v>
      </c>
      <c r="K267" s="135">
        <v>22.455873530506601</v>
      </c>
      <c r="M267" s="135">
        <v>1.35352106449662</v>
      </c>
      <c r="Q267" s="172">
        <v>63.627179711518401</v>
      </c>
      <c r="R267" s="172">
        <v>14.57824302399</v>
      </c>
      <c r="S267" s="172">
        <v>0.15905829214688999</v>
      </c>
      <c r="T267" s="172">
        <v>3.0962123640090301E-2</v>
      </c>
      <c r="U267" s="172">
        <v>1.51913052771444</v>
      </c>
      <c r="V267" s="172">
        <v>4.4995573749236897</v>
      </c>
      <c r="W267" s="172">
        <v>3.91644067218175</v>
      </c>
      <c r="X267" s="171">
        <f t="shared" si="6"/>
        <v>1.1488894513030119</v>
      </c>
      <c r="Z267" s="135">
        <v>3.5363592849848489E-2</v>
      </c>
      <c r="AA267" s="135">
        <v>7.1398615743122423E-2</v>
      </c>
      <c r="AB267" s="135">
        <v>5.1389874317159606E-2</v>
      </c>
      <c r="AC267" s="135">
        <v>5.220903883387544E-2</v>
      </c>
      <c r="AD267" s="135">
        <v>0.22625629941632816</v>
      </c>
      <c r="AE267" s="135">
        <v>0.41161931242540456</v>
      </c>
      <c r="AF267" s="135">
        <v>0.27546383700190874</v>
      </c>
      <c r="AG267" s="135">
        <v>0.24514059271244629</v>
      </c>
      <c r="AH267" s="135">
        <v>0.39491362001266855</v>
      </c>
      <c r="AI267" s="135">
        <v>0.76450705360257831</v>
      </c>
      <c r="AJ267" s="135">
        <v>0.83681180466307126</v>
      </c>
      <c r="AK267" s="135">
        <v>1.3141615429852516</v>
      </c>
      <c r="AL267" s="135">
        <v>0.46022081053020458</v>
      </c>
      <c r="AM267" s="135">
        <v>0.34192066078237393</v>
      </c>
      <c r="AN267" s="135">
        <v>1.4673212826858077</v>
      </c>
      <c r="AO267" s="135">
        <v>3.0163760484133149</v>
      </c>
      <c r="AP267" s="135">
        <v>1.7747654411490965</v>
      </c>
      <c r="AQ267" s="135">
        <v>2.2934702078594849</v>
      </c>
      <c r="AR267" s="135">
        <v>2.4305443992602758</v>
      </c>
      <c r="AS267" s="135">
        <v>2.5335808305834346</v>
      </c>
      <c r="AT267" s="135">
        <v>2.3328362658350721</v>
      </c>
      <c r="AV267" s="135">
        <v>162.71527637066487</v>
      </c>
      <c r="AW267" s="135">
        <v>1563.5286487773733</v>
      </c>
      <c r="AX267" s="135">
        <v>6.9515740708763714</v>
      </c>
      <c r="AY267" s="135">
        <v>3.3075106074448142</v>
      </c>
      <c r="AZ267" s="135">
        <v>16784.962269446023</v>
      </c>
      <c r="BA267" s="135">
        <v>2.5941160468035611</v>
      </c>
      <c r="BB267" s="135">
        <v>0.25598735561225361</v>
      </c>
      <c r="BC267" s="135">
        <v>13.934229377942644</v>
      </c>
      <c r="BD267" s="135">
        <v>25.265490729877616</v>
      </c>
      <c r="BE267" s="135">
        <v>341.86197671674785</v>
      </c>
      <c r="BF267" s="135">
        <v>9.8434893620943402</v>
      </c>
      <c r="BG267" s="135">
        <v>1.905999139545721</v>
      </c>
      <c r="BH267" s="135">
        <v>3.1859512426481347</v>
      </c>
      <c r="BI267" s="135">
        <v>149.77572127643313</v>
      </c>
      <c r="BJ267" s="135">
        <v>0.61492951654562789</v>
      </c>
      <c r="BK267" s="135">
        <v>1637.0570883712026</v>
      </c>
      <c r="BL267" s="135">
        <v>1.7245602951996764</v>
      </c>
      <c r="BM267" s="135">
        <v>1.4410095989825438</v>
      </c>
      <c r="BN267" s="135">
        <v>8.308878636941559</v>
      </c>
      <c r="BO267" s="135">
        <v>0.79502288641224506</v>
      </c>
      <c r="BP267" s="135">
        <v>0.85135790408189116</v>
      </c>
      <c r="BQ267" s="135">
        <v>10.133766336228311</v>
      </c>
      <c r="BR267" s="135">
        <v>41.144177410031936</v>
      </c>
      <c r="BS267" s="135">
        <v>16.367064088010544</v>
      </c>
      <c r="BT267" s="135">
        <v>11.740088164395747</v>
      </c>
    </row>
    <row r="268" spans="1:72" x14ac:dyDescent="0.3">
      <c r="A268" s="135">
        <v>1</v>
      </c>
      <c r="B268" s="135">
        <v>11</v>
      </c>
      <c r="C268" s="135">
        <v>720.00000000000296</v>
      </c>
      <c r="E268" s="135">
        <v>1.13116214830229</v>
      </c>
      <c r="G268" s="135">
        <v>45.106871235316497</v>
      </c>
      <c r="H268" s="135">
        <v>13.265794646776699</v>
      </c>
      <c r="I268" s="135">
        <v>10.4063164622464</v>
      </c>
      <c r="K268" s="135">
        <v>23.667034450916098</v>
      </c>
      <c r="M268" s="135">
        <v>1.3457456982757099</v>
      </c>
      <c r="Q268" s="172">
        <v>63.994348017189303</v>
      </c>
      <c r="R268" s="172">
        <v>14.5885072403485</v>
      </c>
      <c r="S268" s="172">
        <v>0.221484178722377</v>
      </c>
      <c r="T268" s="172">
        <v>3.87189434969714E-2</v>
      </c>
      <c r="U268" s="172">
        <v>1.61811293462787</v>
      </c>
      <c r="V268" s="172">
        <v>4.3385720280887199</v>
      </c>
      <c r="W268" s="172">
        <v>4.0877525092018603</v>
      </c>
      <c r="X268" s="171">
        <f t="shared" si="6"/>
        <v>1.0613587829307778</v>
      </c>
      <c r="Z268" s="135">
        <v>3.4080909050175197E-2</v>
      </c>
      <c r="AA268" s="135">
        <v>7.1062716655447555E-2</v>
      </c>
      <c r="AB268" s="135">
        <v>5.1377158105145933E-2</v>
      </c>
      <c r="AC268" s="135">
        <v>5.2423140508704745E-2</v>
      </c>
      <c r="AD268" s="135">
        <v>0.22193699919918974</v>
      </c>
      <c r="AE268" s="135">
        <v>0.39434460719768744</v>
      </c>
      <c r="AF268" s="135">
        <v>0.26728276633191672</v>
      </c>
      <c r="AG268" s="135">
        <v>0.23935272103442162</v>
      </c>
      <c r="AH268" s="135">
        <v>0.38358259138400541</v>
      </c>
      <c r="AI268" s="135">
        <v>0.78188416715664433</v>
      </c>
      <c r="AJ268" s="135">
        <v>0.81004941684449039</v>
      </c>
      <c r="AK268" s="135">
        <v>1.2786598669008713</v>
      </c>
      <c r="AL268" s="135">
        <v>0.44756896360054782</v>
      </c>
      <c r="AM268" s="135">
        <v>0.33861181248955996</v>
      </c>
      <c r="AN268" s="135">
        <v>1.4541235182757084</v>
      </c>
      <c r="AO268" s="135">
        <v>2.9396124359618021</v>
      </c>
      <c r="AP268" s="135">
        <v>1.7550613461407076</v>
      </c>
      <c r="AQ268" s="135">
        <v>2.3232554451205756</v>
      </c>
      <c r="AR268" s="135">
        <v>2.4818684861867886</v>
      </c>
      <c r="AS268" s="135">
        <v>2.6097310492457861</v>
      </c>
      <c r="AT268" s="135">
        <v>2.4221139088044414</v>
      </c>
      <c r="AV268" s="135">
        <v>155.75347957655862</v>
      </c>
      <c r="AW268" s="135">
        <v>1510.9628429582135</v>
      </c>
      <c r="AX268" s="135">
        <v>6.6014443298351217</v>
      </c>
      <c r="AY268" s="135">
        <v>3.1320449745451899</v>
      </c>
      <c r="AZ268" s="135">
        <v>16909.258149478432</v>
      </c>
      <c r="BA268" s="135">
        <v>2.6919540739883372</v>
      </c>
      <c r="BB268" s="135">
        <v>0.26127268448011015</v>
      </c>
      <c r="BC268" s="135">
        <v>14.115357753552466</v>
      </c>
      <c r="BD268" s="135">
        <v>25.860616229343705</v>
      </c>
      <c r="BE268" s="135">
        <v>334.03395003815592</v>
      </c>
      <c r="BF268" s="135">
        <v>10.157620838994895</v>
      </c>
      <c r="BG268" s="135">
        <v>1.9600037372963972</v>
      </c>
      <c r="BH268" s="135">
        <v>3.261220301750134</v>
      </c>
      <c r="BI268" s="135">
        <v>150.24855214042242</v>
      </c>
      <c r="BJ268" s="135">
        <v>0.62112373716405689</v>
      </c>
      <c r="BK268" s="135">
        <v>1683.3864595850134</v>
      </c>
      <c r="BL268" s="135">
        <v>1.7463294665352933</v>
      </c>
      <c r="BM268" s="135">
        <v>1.4252991938810355</v>
      </c>
      <c r="BN268" s="135">
        <v>8.1538070859999756</v>
      </c>
      <c r="BO268" s="135">
        <v>0.77348357658512235</v>
      </c>
      <c r="BP268" s="135">
        <v>0.82168637077842255</v>
      </c>
      <c r="BQ268" s="135">
        <v>10.303235791161578</v>
      </c>
      <c r="BR268" s="135">
        <v>40.96662411987765</v>
      </c>
      <c r="BS268" s="135">
        <v>17.178522433298141</v>
      </c>
      <c r="BT268" s="135">
        <v>12.322146893083056</v>
      </c>
    </row>
    <row r="269" spans="1:72" x14ac:dyDescent="0.3">
      <c r="A269" s="135">
        <v>1</v>
      </c>
      <c r="B269" s="135">
        <v>11</v>
      </c>
      <c r="C269" s="135">
        <v>730</v>
      </c>
      <c r="E269" s="135">
        <v>1.63094899315282</v>
      </c>
      <c r="G269" s="135">
        <v>42.250290756621403</v>
      </c>
      <c r="H269" s="135">
        <v>15.0506219495572</v>
      </c>
      <c r="I269" s="135">
        <v>9.9094404250504802</v>
      </c>
      <c r="K269" s="135">
        <v>24.831969560568201</v>
      </c>
      <c r="M269" s="135">
        <v>1.3295901124026901</v>
      </c>
      <c r="Q269" s="172">
        <v>64.399741324003998</v>
      </c>
      <c r="R269" s="172">
        <v>14.621702056993399</v>
      </c>
      <c r="S269" s="172">
        <v>0.24496978071686901</v>
      </c>
      <c r="T269" s="172">
        <v>4.60457089955894E-2</v>
      </c>
      <c r="U269" s="172">
        <v>1.6993612452666</v>
      </c>
      <c r="V269" s="172">
        <v>4.2204968106320999</v>
      </c>
      <c r="W269" s="172">
        <v>4.2668821161043597</v>
      </c>
      <c r="X269" s="171">
        <f t="shared" si="6"/>
        <v>0.98912899297189649</v>
      </c>
      <c r="Z269" s="135">
        <v>3.2370397903773079E-2</v>
      </c>
      <c r="AA269" s="135">
        <v>7.0204642513234786E-2</v>
      </c>
      <c r="AB269" s="135">
        <v>5.0976021462997199E-2</v>
      </c>
      <c r="AC269" s="135">
        <v>5.2425704307425741E-2</v>
      </c>
      <c r="AD269" s="135">
        <v>0.21515108608635636</v>
      </c>
      <c r="AE269" s="135">
        <v>0.37149745938310952</v>
      </c>
      <c r="AF269" s="135">
        <v>0.25624808846018815</v>
      </c>
      <c r="AG269" s="135">
        <v>0.23094694894221524</v>
      </c>
      <c r="AH269" s="135">
        <v>0.36781285529942792</v>
      </c>
      <c r="AI269" s="135">
        <v>0.7951394820158465</v>
      </c>
      <c r="AJ269" s="135">
        <v>0.77407959854570807</v>
      </c>
      <c r="AK269" s="135">
        <v>1.2335722146256156</v>
      </c>
      <c r="AL269" s="135">
        <v>0.43199053999621789</v>
      </c>
      <c r="AM269" s="135">
        <v>0.33662155174348429</v>
      </c>
      <c r="AN269" s="135">
        <v>1.4330287868168292</v>
      </c>
      <c r="AO269" s="135">
        <v>2.8379636772043444</v>
      </c>
      <c r="AP269" s="135">
        <v>1.7388422584420615</v>
      </c>
      <c r="AQ269" s="135">
        <v>2.3883504393724322</v>
      </c>
      <c r="AR269" s="135">
        <v>2.5820561710500942</v>
      </c>
      <c r="AS269" s="135">
        <v>2.7486131075832403</v>
      </c>
      <c r="AT269" s="135">
        <v>2.5801934937677431</v>
      </c>
      <c r="AV269" s="135">
        <v>145.58083309744254</v>
      </c>
      <c r="AW269" s="135">
        <v>1443.7302948765969</v>
      </c>
      <c r="AX269" s="135">
        <v>6.1696702829346872</v>
      </c>
      <c r="AY269" s="135">
        <v>2.9134120185536796</v>
      </c>
      <c r="AZ269" s="135">
        <v>17115.964472390056</v>
      </c>
      <c r="BA269" s="135">
        <v>2.8290913295711793</v>
      </c>
      <c r="BB269" s="135">
        <v>0.26827493362986199</v>
      </c>
      <c r="BC269" s="135">
        <v>14.374318055371823</v>
      </c>
      <c r="BD269" s="135">
        <v>26.710849396783104</v>
      </c>
      <c r="BE269" s="135">
        <v>328.12316636139462</v>
      </c>
      <c r="BF269" s="135">
        <v>10.607327416264683</v>
      </c>
      <c r="BG269" s="135">
        <v>2.0329124112963499</v>
      </c>
      <c r="BH269" s="135">
        <v>3.3540735602007028</v>
      </c>
      <c r="BI269" s="135">
        <v>149.66573487861098</v>
      </c>
      <c r="BJ269" s="135">
        <v>0.63115095696043799</v>
      </c>
      <c r="BK269" s="135">
        <v>1749.1424472094991</v>
      </c>
      <c r="BL269" s="135">
        <v>1.7662809368241721</v>
      </c>
      <c r="BM269" s="135">
        <v>1.390704676786902</v>
      </c>
      <c r="BN269" s="135">
        <v>7.8630694821803324</v>
      </c>
      <c r="BO269" s="135">
        <v>0.73692302978581881</v>
      </c>
      <c r="BP269" s="135">
        <v>0.77395219262783854</v>
      </c>
      <c r="BQ269" s="135">
        <v>10.545492608245192</v>
      </c>
      <c r="BR269" s="135">
        <v>41.729653681046976</v>
      </c>
      <c r="BS269" s="135">
        <v>18.572617523785265</v>
      </c>
      <c r="BT269" s="135">
        <v>13.322130713263691</v>
      </c>
    </row>
    <row r="270" spans="1:72" x14ac:dyDescent="0.3">
      <c r="A270" s="135">
        <v>1</v>
      </c>
      <c r="B270" s="135">
        <v>11</v>
      </c>
      <c r="C270" s="135">
        <v>740</v>
      </c>
      <c r="E270" s="135">
        <v>1.60813095077877</v>
      </c>
      <c r="G270" s="135">
        <v>40.983466367429301</v>
      </c>
      <c r="H270" s="135">
        <v>14.3779150638241</v>
      </c>
      <c r="I270" s="135">
        <v>9.8158065080985004</v>
      </c>
      <c r="K270" s="135">
        <v>26.541882148762301</v>
      </c>
      <c r="M270" s="135">
        <v>1.24827960285529</v>
      </c>
      <c r="Q270" s="172">
        <v>64.706861830693299</v>
      </c>
      <c r="R270" s="172">
        <v>14.6167610528666</v>
      </c>
      <c r="S270" s="172">
        <v>0.30562743580990398</v>
      </c>
      <c r="T270" s="172">
        <v>5.5573154580931601E-2</v>
      </c>
      <c r="U270" s="172">
        <v>1.7941337730143201</v>
      </c>
      <c r="V270" s="172">
        <v>4.0483985383530197</v>
      </c>
      <c r="W270" s="172">
        <v>4.4313273226884098</v>
      </c>
      <c r="X270" s="171">
        <f t="shared" si="6"/>
        <v>0.91358598531532675</v>
      </c>
      <c r="Z270" s="135">
        <v>3.12787908013233E-2</v>
      </c>
      <c r="AA270" s="135">
        <v>6.9869904834975807E-2</v>
      </c>
      <c r="AB270" s="135">
        <v>5.1714708123494442E-2</v>
      </c>
      <c r="AC270" s="135">
        <v>5.301598437861936E-2</v>
      </c>
      <c r="AD270" s="135">
        <v>0.21464114969618098</v>
      </c>
      <c r="AE270" s="135">
        <v>0.35960992003372544</v>
      </c>
      <c r="AF270" s="135">
        <v>0.24594911938323644</v>
      </c>
      <c r="AG270" s="135">
        <v>0.22514950234251355</v>
      </c>
      <c r="AH270" s="135">
        <v>0.35631995015596973</v>
      </c>
      <c r="AI270" s="135">
        <v>0.82636800896074125</v>
      </c>
      <c r="AJ270" s="135">
        <v>0.74835612041839705</v>
      </c>
      <c r="AK270" s="135">
        <v>1.192191554319652</v>
      </c>
      <c r="AL270" s="135">
        <v>0.41812508005007487</v>
      </c>
      <c r="AM270" s="135">
        <v>0.32529517092323956</v>
      </c>
      <c r="AN270" s="135">
        <v>1.4173497491213261</v>
      </c>
      <c r="AO270" s="135">
        <v>2.7280684275232701</v>
      </c>
      <c r="AP270" s="135">
        <v>1.6785311780616805</v>
      </c>
      <c r="AQ270" s="135">
        <v>2.300289993469371</v>
      </c>
      <c r="AR270" s="135">
        <v>2.4844248467843895</v>
      </c>
      <c r="AS270" s="135">
        <v>2.642774775829305</v>
      </c>
      <c r="AT270" s="135">
        <v>2.4778469415745192</v>
      </c>
      <c r="AV270" s="135">
        <v>149.60380688497955</v>
      </c>
      <c r="AW270" s="135">
        <v>1452.946665101894</v>
      </c>
      <c r="AX270" s="135">
        <v>6.1226582833348138</v>
      </c>
      <c r="AY270" s="135">
        <v>2.8978483001912707</v>
      </c>
      <c r="AZ270" s="135">
        <v>17167.237872609247</v>
      </c>
      <c r="BA270" s="135">
        <v>2.9196430605058139</v>
      </c>
      <c r="BB270" s="135">
        <v>0.27898519042369013</v>
      </c>
      <c r="BC270" s="135">
        <v>14.730012774080244</v>
      </c>
      <c r="BD270" s="135">
        <v>27.5451163719449</v>
      </c>
      <c r="BE270" s="135">
        <v>315.98234907556986</v>
      </c>
      <c r="BF270" s="135">
        <v>10.964870258438518</v>
      </c>
      <c r="BG270" s="135">
        <v>2.1024288846695098</v>
      </c>
      <c r="BH270" s="135">
        <v>3.4621309136584841</v>
      </c>
      <c r="BI270" s="135">
        <v>154.69500464840323</v>
      </c>
      <c r="BJ270" s="135">
        <v>0.63800908561257075</v>
      </c>
      <c r="BK270" s="135">
        <v>1818.9121641140509</v>
      </c>
      <c r="BL270" s="135">
        <v>1.8289543778094437</v>
      </c>
      <c r="BM270" s="135">
        <v>1.4433751886316053</v>
      </c>
      <c r="BN270" s="135">
        <v>8.1688941996356075</v>
      </c>
      <c r="BO270" s="135">
        <v>0.76614168038705333</v>
      </c>
      <c r="BP270" s="135">
        <v>0.80559680659488353</v>
      </c>
      <c r="BQ270" s="135">
        <v>10.465225971571469</v>
      </c>
      <c r="BR270" s="135">
        <v>38.681165571916083</v>
      </c>
      <c r="BS270" s="135">
        <v>18.28459677781175</v>
      </c>
      <c r="BT270" s="135">
        <v>13.115533553704633</v>
      </c>
    </row>
    <row r="271" spans="1:72" x14ac:dyDescent="0.3">
      <c r="A271" s="135">
        <v>1</v>
      </c>
      <c r="B271" s="135">
        <v>11</v>
      </c>
      <c r="C271" s="135">
        <v>750</v>
      </c>
      <c r="E271" s="135">
        <v>1.8835352497521201</v>
      </c>
      <c r="G271" s="135">
        <v>40.204474647388501</v>
      </c>
      <c r="H271" s="135">
        <v>15.4520351265939</v>
      </c>
      <c r="I271" s="135">
        <v>9.6001224125328903</v>
      </c>
      <c r="K271" s="135">
        <v>26.384199101282402</v>
      </c>
      <c r="M271" s="135">
        <v>1.28804579811718</v>
      </c>
      <c r="Q271" s="172">
        <v>64.708681782698307</v>
      </c>
      <c r="R271" s="172">
        <v>14.649615991787099</v>
      </c>
      <c r="S271" s="172">
        <v>0.34720704074345299</v>
      </c>
      <c r="T271" s="172">
        <v>6.3719682419447393E-2</v>
      </c>
      <c r="U271" s="172">
        <v>1.7949353823440499</v>
      </c>
      <c r="V271" s="172">
        <v>4.0685611177238501</v>
      </c>
      <c r="W271" s="172">
        <v>4.4490128155156601</v>
      </c>
      <c r="X271" s="171">
        <f t="shared" si="6"/>
        <v>0.91448626615212081</v>
      </c>
      <c r="Z271" s="135">
        <v>3.1012561532942629E-2</v>
      </c>
      <c r="AA271" s="135">
        <v>6.9813505124281597E-2</v>
      </c>
      <c r="AB271" s="135">
        <v>5.1261237130891951E-2</v>
      </c>
      <c r="AC271" s="135">
        <v>5.2796243413070737E-2</v>
      </c>
      <c r="AD271" s="135">
        <v>0.21189030873350925</v>
      </c>
      <c r="AE271" s="135">
        <v>0.35440134593477768</v>
      </c>
      <c r="AF271" s="135">
        <v>0.24605363482055551</v>
      </c>
      <c r="AG271" s="135">
        <v>0.22436970937092457</v>
      </c>
      <c r="AH271" s="135">
        <v>0.3549162040187217</v>
      </c>
      <c r="AI271" s="135">
        <v>0.82017862315657775</v>
      </c>
      <c r="AJ271" s="135">
        <v>0.74425540696101067</v>
      </c>
      <c r="AK271" s="135">
        <v>1.1904953185915372</v>
      </c>
      <c r="AL271" s="135">
        <v>0.41701062317669374</v>
      </c>
      <c r="AM271" s="135">
        <v>0.32912268086945395</v>
      </c>
      <c r="AN271" s="135">
        <v>1.4161561888429477</v>
      </c>
      <c r="AO271" s="135">
        <v>2.7360134230941968</v>
      </c>
      <c r="AP271" s="135">
        <v>1.6971392273252648</v>
      </c>
      <c r="AQ271" s="135">
        <v>2.3661429790086639</v>
      </c>
      <c r="AR271" s="135">
        <v>2.5695223691650195</v>
      </c>
      <c r="AS271" s="135">
        <v>2.7486188699590541</v>
      </c>
      <c r="AT271" s="135">
        <v>2.5905699020773274</v>
      </c>
      <c r="AV271" s="135">
        <v>142.29520727505496</v>
      </c>
      <c r="AW271" s="135">
        <v>1411.250455411142</v>
      </c>
      <c r="AX271" s="135">
        <v>5.9307634438234844</v>
      </c>
      <c r="AY271" s="135">
        <v>2.7997001469626968</v>
      </c>
      <c r="AZ271" s="135">
        <v>17207.829945015215</v>
      </c>
      <c r="BA271" s="135">
        <v>2.9463002073571012</v>
      </c>
      <c r="BB271" s="135">
        <v>0.27664911382486024</v>
      </c>
      <c r="BC271" s="135">
        <v>14.645639588104054</v>
      </c>
      <c r="BD271" s="135">
        <v>27.515443848087287</v>
      </c>
      <c r="BE271" s="135">
        <v>318.12886908483063</v>
      </c>
      <c r="BF271" s="135">
        <v>11.013620963265717</v>
      </c>
      <c r="BG271" s="135">
        <v>2.1063145021779874</v>
      </c>
      <c r="BH271" s="135">
        <v>3.458013137273908</v>
      </c>
      <c r="BI271" s="135">
        <v>152.15405149445678</v>
      </c>
      <c r="BJ271" s="135">
        <v>0.6390603300841684</v>
      </c>
      <c r="BK271" s="135">
        <v>1816.8692893852749</v>
      </c>
      <c r="BL271" s="135">
        <v>1.8111548996840956</v>
      </c>
      <c r="BM271" s="135">
        <v>1.4057358842839573</v>
      </c>
      <c r="BN271" s="135">
        <v>7.9135108786594239</v>
      </c>
      <c r="BO271" s="135">
        <v>0.73812001891759338</v>
      </c>
      <c r="BP271" s="135">
        <v>0.77208136377140646</v>
      </c>
      <c r="BQ271" s="135">
        <v>10.649953533638758</v>
      </c>
      <c r="BR271" s="135">
        <v>40.200724300858326</v>
      </c>
      <c r="BS271" s="135">
        <v>18.969036522995591</v>
      </c>
      <c r="BT271" s="135">
        <v>13.606481894131861</v>
      </c>
    </row>
    <row r="272" spans="1:72" x14ac:dyDescent="0.3">
      <c r="A272" s="135">
        <v>1</v>
      </c>
      <c r="B272" s="135">
        <v>11</v>
      </c>
      <c r="C272" s="135">
        <v>760</v>
      </c>
      <c r="E272" s="135">
        <v>2.81683968800934</v>
      </c>
      <c r="F272" s="135">
        <v>0.36291323535582198</v>
      </c>
      <c r="G272" s="135">
        <v>36.163836608932201</v>
      </c>
      <c r="H272" s="135">
        <v>17.831447635955399</v>
      </c>
      <c r="I272" s="135">
        <v>8.8360522308653806</v>
      </c>
      <c r="K272" s="135">
        <v>27.829029471068399</v>
      </c>
      <c r="M272" s="135">
        <v>1.27486165127999</v>
      </c>
      <c r="Q272" s="172">
        <v>65.1444326692842</v>
      </c>
      <c r="R272" s="172">
        <v>14.6816786710295</v>
      </c>
      <c r="S272" s="172">
        <v>0.49578266735232801</v>
      </c>
      <c r="T272" s="172">
        <v>9.0613522421613496E-2</v>
      </c>
      <c r="U272" s="172">
        <v>1.91574238810385</v>
      </c>
      <c r="V272" s="172">
        <v>3.8257629048144399</v>
      </c>
      <c r="W272" s="172">
        <v>4.7348365648991404</v>
      </c>
      <c r="X272" s="171">
        <f t="shared" si="6"/>
        <v>0.80800315963935176</v>
      </c>
      <c r="Z272" s="135">
        <v>2.8660960361585719E-2</v>
      </c>
      <c r="AA272" s="135">
        <v>6.8529951959513669E-2</v>
      </c>
      <c r="AB272" s="135">
        <v>5.0877499812720266E-2</v>
      </c>
      <c r="AC272" s="135">
        <v>5.2687406542387599E-2</v>
      </c>
      <c r="AD272" s="135">
        <v>0.20184537670465053</v>
      </c>
      <c r="AE272" s="135">
        <v>0.32228409262917102</v>
      </c>
      <c r="AF272" s="135">
        <v>0.23109979229618716</v>
      </c>
      <c r="AG272" s="135">
        <v>0.21276847764919993</v>
      </c>
      <c r="AH272" s="135">
        <v>0.33330572292559502</v>
      </c>
      <c r="AI272" s="135">
        <v>0.83450294027758443</v>
      </c>
      <c r="AJ272" s="135">
        <v>0.69454394461134117</v>
      </c>
      <c r="AK272" s="135">
        <v>1.1274797870109416</v>
      </c>
      <c r="AL272" s="135">
        <v>0.39531558677231737</v>
      </c>
      <c r="AM272" s="135">
        <v>0.32576351688769056</v>
      </c>
      <c r="AN272" s="135">
        <v>1.3846695861604155</v>
      </c>
      <c r="AO272" s="135">
        <v>2.5981629929302938</v>
      </c>
      <c r="AP272" s="135">
        <v>1.6719975074137647</v>
      </c>
      <c r="AQ272" s="135">
        <v>2.4495640058475505</v>
      </c>
      <c r="AR272" s="135">
        <v>2.699847378931433</v>
      </c>
      <c r="AS272" s="135">
        <v>2.9312226514635493</v>
      </c>
      <c r="AT272" s="135">
        <v>2.7995958107098318</v>
      </c>
      <c r="AV272" s="135">
        <v>125.12935998353448</v>
      </c>
      <c r="AW272" s="135">
        <v>1300.5448999170885</v>
      </c>
      <c r="AX272" s="135">
        <v>5.2826365771462029</v>
      </c>
      <c r="AY272" s="135">
        <v>2.4916047928882081</v>
      </c>
      <c r="AZ272" s="135">
        <v>17392.429996711093</v>
      </c>
      <c r="BA272" s="135">
        <v>3.1636831365765334</v>
      </c>
      <c r="BB272" s="135">
        <v>0.28485363493692045</v>
      </c>
      <c r="BC272" s="135">
        <v>14.897196937683546</v>
      </c>
      <c r="BD272" s="135">
        <v>28.686219548832028</v>
      </c>
      <c r="BE272" s="135">
        <v>312.21522011948201</v>
      </c>
      <c r="BF272" s="135">
        <v>11.732946999048517</v>
      </c>
      <c r="BG272" s="135">
        <v>2.2244191855971103</v>
      </c>
      <c r="BH272" s="135">
        <v>3.5891963291111524</v>
      </c>
      <c r="BI272" s="135">
        <v>150.83145357207093</v>
      </c>
      <c r="BJ272" s="135">
        <v>0.65510095128494328</v>
      </c>
      <c r="BK272" s="135">
        <v>1923.7330493222055</v>
      </c>
      <c r="BL272" s="135">
        <v>1.8450537028396317</v>
      </c>
      <c r="BM272" s="135">
        <v>1.3658638020052514</v>
      </c>
      <c r="BN272" s="135">
        <v>7.5792843959391405</v>
      </c>
      <c r="BO272" s="135">
        <v>0.69677552526340636</v>
      </c>
      <c r="BP272" s="135">
        <v>0.71919570172290492</v>
      </c>
      <c r="BQ272" s="135">
        <v>11.106346377770874</v>
      </c>
      <c r="BR272" s="135">
        <v>41.193231947697058</v>
      </c>
      <c r="BS272" s="135">
        <v>20.713690170833651</v>
      </c>
      <c r="BT272" s="135">
        <v>14.857921219585322</v>
      </c>
    </row>
    <row r="273" spans="1:72" x14ac:dyDescent="0.3">
      <c r="A273" s="135">
        <v>1</v>
      </c>
      <c r="B273" s="135">
        <v>11.000000000000099</v>
      </c>
      <c r="C273" s="135">
        <v>770</v>
      </c>
      <c r="E273" s="135">
        <v>3.5355730806642498</v>
      </c>
      <c r="F273" s="135">
        <v>1.0817291988936399</v>
      </c>
      <c r="G273" s="135">
        <v>32.271139249299097</v>
      </c>
      <c r="H273" s="135">
        <v>19.5217376811684</v>
      </c>
      <c r="I273" s="135">
        <v>8.3503738584325404</v>
      </c>
      <c r="K273" s="135">
        <v>29.026659596164102</v>
      </c>
      <c r="M273" s="135">
        <v>1.30054011792528</v>
      </c>
      <c r="Q273" s="172">
        <v>65.368199828946103</v>
      </c>
      <c r="R273" s="172">
        <v>14.7485667626883</v>
      </c>
      <c r="S273" s="172">
        <v>0.52740146039332303</v>
      </c>
      <c r="T273" s="172">
        <v>9.6872035839589393E-2</v>
      </c>
      <c r="U273" s="172">
        <v>1.9765947439623399</v>
      </c>
      <c r="V273" s="172">
        <v>3.6943235155585801</v>
      </c>
      <c r="W273" s="172">
        <v>4.8820403038872504</v>
      </c>
      <c r="X273" s="171">
        <f t="shared" si="6"/>
        <v>0.75671712759459009</v>
      </c>
      <c r="Z273" s="135">
        <v>2.666375648542391E-2</v>
      </c>
      <c r="AA273" s="135">
        <v>6.7902723648369134E-2</v>
      </c>
      <c r="AB273" s="135">
        <v>5.0745979732346791E-2</v>
      </c>
      <c r="AC273" s="135">
        <v>5.2465636758047204E-2</v>
      </c>
      <c r="AD273" s="135">
        <v>0.19201391646261232</v>
      </c>
      <c r="AE273" s="135">
        <v>0.29210711105253984</v>
      </c>
      <c r="AF273" s="135">
        <v>0.21903028839453983</v>
      </c>
      <c r="AG273" s="135">
        <v>0.20327533341684853</v>
      </c>
      <c r="AH273" s="135">
        <v>0.31534864152572895</v>
      </c>
      <c r="AI273" s="135">
        <v>0.84585072086593471</v>
      </c>
      <c r="AJ273" s="135">
        <v>0.65082230005623398</v>
      </c>
      <c r="AK273" s="135">
        <v>1.0676862604557367</v>
      </c>
      <c r="AL273" s="135">
        <v>0.37380890144414458</v>
      </c>
      <c r="AM273" s="135">
        <v>0.32057574769711472</v>
      </c>
      <c r="AN273" s="135">
        <v>1.352876437249853</v>
      </c>
      <c r="AO273" s="135">
        <v>2.4851101476536064</v>
      </c>
      <c r="AP273" s="135">
        <v>1.6346490364258688</v>
      </c>
      <c r="AQ273" s="135">
        <v>2.4885696050905319</v>
      </c>
      <c r="AR273" s="135">
        <v>2.7720754009706279</v>
      </c>
      <c r="AS273" s="135">
        <v>3.043406581495816</v>
      </c>
      <c r="AT273" s="135">
        <v>2.9339290985076358</v>
      </c>
      <c r="AV273" s="135">
        <v>114.77358609792181</v>
      </c>
      <c r="AW273" s="135">
        <v>1222.0186963129588</v>
      </c>
      <c r="AX273" s="135">
        <v>4.8631469329783474</v>
      </c>
      <c r="AY273" s="135">
        <v>2.3004668350043564</v>
      </c>
      <c r="AZ273" s="135">
        <v>17687.894995598337</v>
      </c>
      <c r="BA273" s="135">
        <v>3.4054878269259219</v>
      </c>
      <c r="BB273" s="135">
        <v>0.29191767309750216</v>
      </c>
      <c r="BC273" s="135">
        <v>15.122441030797647</v>
      </c>
      <c r="BD273" s="135">
        <v>29.744813883006248</v>
      </c>
      <c r="BE273" s="135">
        <v>307.76431287320929</v>
      </c>
      <c r="BF273" s="135">
        <v>12.440291636218822</v>
      </c>
      <c r="BG273" s="135">
        <v>2.3467718429440323</v>
      </c>
      <c r="BH273" s="135">
        <v>3.7378613077953227</v>
      </c>
      <c r="BI273" s="135">
        <v>150.90078102891209</v>
      </c>
      <c r="BJ273" s="135">
        <v>0.67144124410890871</v>
      </c>
      <c r="BK273" s="135">
        <v>2019.0594248311229</v>
      </c>
      <c r="BL273" s="135">
        <v>1.8918124489184991</v>
      </c>
      <c r="BM273" s="135">
        <v>1.3506079018668333</v>
      </c>
      <c r="BN273" s="135">
        <v>7.4185553893128651</v>
      </c>
      <c r="BO273" s="135">
        <v>0.67465222251154999</v>
      </c>
      <c r="BP273" s="135">
        <v>0.68991903864217474</v>
      </c>
      <c r="BQ273" s="135">
        <v>11.665918650250646</v>
      </c>
      <c r="BR273" s="135">
        <v>41.485747119523168</v>
      </c>
      <c r="BS273" s="135">
        <v>21.919153094484866</v>
      </c>
      <c r="BT273" s="135">
        <v>15.72259926608619</v>
      </c>
    </row>
    <row r="274" spans="1:72" x14ac:dyDescent="0.3">
      <c r="A274" s="135">
        <v>1</v>
      </c>
      <c r="B274" s="135">
        <v>11.000000000000099</v>
      </c>
      <c r="C274" s="135">
        <v>779.99999999999</v>
      </c>
      <c r="E274" s="135">
        <v>4.1574407690805604</v>
      </c>
      <c r="F274" s="135">
        <v>2.3569947500458999</v>
      </c>
      <c r="G274" s="135">
        <v>28.960301411660399</v>
      </c>
      <c r="H274" s="135">
        <v>19.6428263178489</v>
      </c>
      <c r="I274" s="135">
        <v>7.9748525806922803</v>
      </c>
      <c r="K274" s="135">
        <v>30.659722352086401</v>
      </c>
      <c r="L274" s="135">
        <v>0.33299559859394301</v>
      </c>
      <c r="M274" s="135">
        <v>0.87720459352394098</v>
      </c>
      <c r="Q274" s="172">
        <v>65.563871969560495</v>
      </c>
      <c r="R274" s="172">
        <v>14.800312992855099</v>
      </c>
      <c r="S274" s="172">
        <v>0.545586657821719</v>
      </c>
      <c r="T274" s="172">
        <v>0.10319646267658</v>
      </c>
      <c r="U274" s="172">
        <v>2.0681536574885899</v>
      </c>
      <c r="V274" s="172">
        <v>3.48581716872433</v>
      </c>
      <c r="W274" s="172">
        <v>5.0841798396200204</v>
      </c>
      <c r="X274" s="171">
        <f t="shared" si="6"/>
        <v>0.6856203514989847</v>
      </c>
      <c r="Z274" s="135">
        <v>2.2899053340284203E-2</v>
      </c>
      <c r="AA274" s="135">
        <v>6.1354252376281997E-2</v>
      </c>
      <c r="AB274" s="135">
        <v>5.140034864541685E-2</v>
      </c>
      <c r="AC274" s="135">
        <v>5.2352651613260831E-2</v>
      </c>
      <c r="AD274" s="135">
        <v>0.18221519884302634</v>
      </c>
      <c r="AE274" s="135">
        <v>0.29007776049756745</v>
      </c>
      <c r="AF274" s="135">
        <v>0.21905460017013711</v>
      </c>
      <c r="AG274" s="135">
        <v>0.17508806878978533</v>
      </c>
      <c r="AH274" s="135">
        <v>0.26729823441898887</v>
      </c>
      <c r="AI274" s="135">
        <v>0.85774829425735566</v>
      </c>
      <c r="AJ274" s="135">
        <v>0.5581583125971239</v>
      </c>
      <c r="AK274" s="135">
        <v>0.94573519877649648</v>
      </c>
      <c r="AL274" s="135">
        <v>0.34924887797554816</v>
      </c>
      <c r="AM274" s="135">
        <v>0.307678242578167</v>
      </c>
      <c r="AN274" s="135">
        <v>1.2636545767088025</v>
      </c>
      <c r="AO274" s="135">
        <v>2.1207666363536268</v>
      </c>
      <c r="AP274" s="135">
        <v>1.5122214984296294</v>
      </c>
      <c r="AQ274" s="135">
        <v>2.3883996051352985</v>
      </c>
      <c r="AR274" s="135">
        <v>2.6887984697792939</v>
      </c>
      <c r="AS274" s="135">
        <v>2.9710631285439275</v>
      </c>
      <c r="AT274" s="135">
        <v>2.9481021409754158</v>
      </c>
      <c r="AV274" s="135">
        <v>110.35642907345597</v>
      </c>
      <c r="AW274" s="135">
        <v>1227.8599985312192</v>
      </c>
      <c r="AX274" s="135">
        <v>4.5135386587755386</v>
      </c>
      <c r="AY274" s="135">
        <v>2.15544117212945</v>
      </c>
      <c r="AZ274" s="135">
        <v>18045.126025328955</v>
      </c>
      <c r="BA274" s="135">
        <v>3.3793048424606327</v>
      </c>
      <c r="BB274" s="135">
        <v>0.28625403659768117</v>
      </c>
      <c r="BC274" s="135">
        <v>16.715755768770144</v>
      </c>
      <c r="BD274" s="135">
        <v>33.91994960586316</v>
      </c>
      <c r="BE274" s="135">
        <v>303.35930202945474</v>
      </c>
      <c r="BF274" s="135">
        <v>14.309808806176733</v>
      </c>
      <c r="BG274" s="135">
        <v>2.6371552099895745</v>
      </c>
      <c r="BH274" s="135">
        <v>3.9329958831293785</v>
      </c>
      <c r="BI274" s="135">
        <v>154.54980834418168</v>
      </c>
      <c r="BJ274" s="135">
        <v>0.71845199812317773</v>
      </c>
      <c r="BK274" s="135">
        <v>2367.9672448399569</v>
      </c>
      <c r="BL274" s="135">
        <v>2.0457082411369063</v>
      </c>
      <c r="BM274" s="135">
        <v>1.4116065813644672</v>
      </c>
      <c r="BN274" s="135">
        <v>7.6758934604175417</v>
      </c>
      <c r="BO274" s="135">
        <v>0.69381051706348307</v>
      </c>
      <c r="BP274" s="135">
        <v>0.6895442958503073</v>
      </c>
      <c r="BQ274" s="135">
        <v>11.805265290320126</v>
      </c>
      <c r="BR274" s="135">
        <v>39.521041243445431</v>
      </c>
      <c r="BS274" s="135">
        <v>24.241743234431681</v>
      </c>
      <c r="BT274" s="135">
        <v>17.388592193474203</v>
      </c>
    </row>
    <row r="275" spans="1:72" x14ac:dyDescent="0.3">
      <c r="A275" s="135">
        <v>1</v>
      </c>
      <c r="B275" s="135">
        <v>10.999999999999901</v>
      </c>
      <c r="C275" s="135">
        <v>790.00000000001</v>
      </c>
      <c r="E275" s="135">
        <v>6.0412088398956101</v>
      </c>
      <c r="F275" s="135">
        <v>4.9255865801013803</v>
      </c>
      <c r="G275" s="135">
        <v>24.1937328632097</v>
      </c>
      <c r="H275" s="135">
        <v>20.3679959563081</v>
      </c>
      <c r="I275" s="135">
        <v>6.7485676083746498</v>
      </c>
      <c r="K275" s="135">
        <v>32.139886637080998</v>
      </c>
      <c r="L275" s="135">
        <v>1.1682370159356901</v>
      </c>
      <c r="Q275" s="172">
        <v>65.916782203030294</v>
      </c>
      <c r="R275" s="172">
        <v>14.8739275948399</v>
      </c>
      <c r="S275" s="172">
        <v>0.72161285749377302</v>
      </c>
      <c r="T275" s="172">
        <v>0.13355000501812</v>
      </c>
      <c r="U275" s="172">
        <v>2.23967234768915</v>
      </c>
      <c r="V275" s="172">
        <v>3.1577334416084599</v>
      </c>
      <c r="W275" s="172">
        <v>5.3853405988073604</v>
      </c>
      <c r="X275" s="171">
        <f t="shared" si="6"/>
        <v>0.58635723844612031</v>
      </c>
      <c r="Z275" s="135">
        <v>1.6158772536786357E-2</v>
      </c>
      <c r="AA275" s="135">
        <v>4.6688445820320564E-2</v>
      </c>
      <c r="AB275" s="135">
        <v>5.2148439519116671E-2</v>
      </c>
      <c r="AC275" s="135">
        <v>5.1565625020746131E-2</v>
      </c>
      <c r="AD275" s="135">
        <v>0.16403138339541645</v>
      </c>
      <c r="AE275" s="135">
        <v>0.31716251179542138</v>
      </c>
      <c r="AF275" s="135">
        <v>0.24445278167868223</v>
      </c>
      <c r="AG275" s="135">
        <v>0.12093795086388054</v>
      </c>
      <c r="AH275" s="135">
        <v>0.1773599838916203</v>
      </c>
      <c r="AI275" s="135">
        <v>0.84600841839409269</v>
      </c>
      <c r="AJ275" s="135">
        <v>0.39204751357231571</v>
      </c>
      <c r="AK275" s="135">
        <v>0.73809580011721621</v>
      </c>
      <c r="AL275" s="135">
        <v>0.31904399607481987</v>
      </c>
      <c r="AM275" s="135">
        <v>0.29429821134144091</v>
      </c>
      <c r="AN275" s="135">
        <v>1.0929651229333244</v>
      </c>
      <c r="AO275" s="135">
        <v>1.4692790736725669</v>
      </c>
      <c r="AP275" s="135">
        <v>1.3232567432314912</v>
      </c>
      <c r="AQ275" s="135">
        <v>2.267189347876597</v>
      </c>
      <c r="AR275" s="135">
        <v>2.6103351659459393</v>
      </c>
      <c r="AS275" s="135">
        <v>2.9177842682874782</v>
      </c>
      <c r="AT275" s="135">
        <v>3.0955272969080494</v>
      </c>
      <c r="AV275" s="135">
        <v>92.731398492045358</v>
      </c>
      <c r="AW275" s="135">
        <v>1181.9142168565274</v>
      </c>
      <c r="AX275" s="135">
        <v>3.7473677558903757</v>
      </c>
      <c r="AY275" s="135">
        <v>1.8166294138901082</v>
      </c>
      <c r="AZ275" s="135">
        <v>18186.446534111954</v>
      </c>
      <c r="BA275" s="135">
        <v>3.0132738858344665</v>
      </c>
      <c r="BB275" s="135">
        <v>0.24819001764602089</v>
      </c>
      <c r="BC275" s="135">
        <v>20.109865933565537</v>
      </c>
      <c r="BD275" s="135">
        <v>44.482147049301417</v>
      </c>
      <c r="BE275" s="135">
        <v>306.32119336903173</v>
      </c>
      <c r="BF275" s="135">
        <v>19.240851933912769</v>
      </c>
      <c r="BG275" s="135">
        <v>3.3160105833896738</v>
      </c>
      <c r="BH275" s="135">
        <v>4.1090341041768506</v>
      </c>
      <c r="BI275" s="135">
        <v>154.33421059086237</v>
      </c>
      <c r="BJ275" s="135">
        <v>0.8277012054501901</v>
      </c>
      <c r="BK275" s="135">
        <v>3408.6136014954832</v>
      </c>
      <c r="BL275" s="135">
        <v>2.3394448074192282</v>
      </c>
      <c r="BM275" s="135">
        <v>1.5018470941410187</v>
      </c>
      <c r="BN275" s="135">
        <v>7.9982445069394883</v>
      </c>
      <c r="BO275" s="135">
        <v>0.71540052985734726</v>
      </c>
      <c r="BP275" s="135">
        <v>0.66589599302150437</v>
      </c>
      <c r="BQ275" s="135">
        <v>12.140995493751587</v>
      </c>
      <c r="BR275" s="135">
        <v>38.298553276692076</v>
      </c>
      <c r="BS275" s="135">
        <v>30.199710081325133</v>
      </c>
      <c r="BT275" s="135">
        <v>21.66223929884082</v>
      </c>
    </row>
    <row r="276" spans="1:72" x14ac:dyDescent="0.3">
      <c r="A276" s="135">
        <v>1</v>
      </c>
      <c r="B276" s="135">
        <v>11</v>
      </c>
      <c r="C276" s="135">
        <v>800</v>
      </c>
      <c r="E276" s="135">
        <v>7.2455656449930803</v>
      </c>
      <c r="F276" s="135">
        <v>5.5664107568235304</v>
      </c>
      <c r="G276" s="135">
        <v>23.618620958992299</v>
      </c>
      <c r="H276" s="135">
        <v>21.7077354706311</v>
      </c>
      <c r="I276" s="135">
        <v>5.8698368327937702</v>
      </c>
      <c r="K276" s="135">
        <v>31.193572476635001</v>
      </c>
      <c r="L276" s="135">
        <v>1.31315649504789</v>
      </c>
      <c r="Q276" s="172">
        <v>66.098912962781895</v>
      </c>
      <c r="R276" s="172">
        <v>14.909636918001899</v>
      </c>
      <c r="S276" s="172">
        <v>0.79979528660134602</v>
      </c>
      <c r="T276" s="172">
        <v>0.144622730780882</v>
      </c>
      <c r="U276" s="172">
        <v>2.2479898631631499</v>
      </c>
      <c r="V276" s="172">
        <v>3.1401394907240001</v>
      </c>
      <c r="W276" s="172">
        <v>5.4089545728414601</v>
      </c>
      <c r="X276" s="171">
        <f t="shared" si="6"/>
        <v>0.58054462252109573</v>
      </c>
      <c r="Z276" s="135">
        <v>1.5766266322948027E-2</v>
      </c>
      <c r="AA276" s="135">
        <v>4.4951093585039986E-2</v>
      </c>
      <c r="AB276" s="135">
        <v>5.1751408888137361E-2</v>
      </c>
      <c r="AC276" s="135">
        <v>5.0921256215642099E-2</v>
      </c>
      <c r="AD276" s="135">
        <v>0.15961233506338568</v>
      </c>
      <c r="AE276" s="135">
        <v>0.32732512159496402</v>
      </c>
      <c r="AF276" s="135">
        <v>0.26027844521951266</v>
      </c>
      <c r="AG276" s="135">
        <v>0.1180567972395976</v>
      </c>
      <c r="AH276" s="135">
        <v>0.17356789261830016</v>
      </c>
      <c r="AI276" s="135">
        <v>0.81974103415878941</v>
      </c>
      <c r="AJ276" s="135">
        <v>0.38578567168899114</v>
      </c>
      <c r="AK276" s="135">
        <v>0.73790621001978818</v>
      </c>
      <c r="AL276" s="135">
        <v>0.32390366129372228</v>
      </c>
      <c r="AM276" s="135">
        <v>0.30179056861341713</v>
      </c>
      <c r="AN276" s="135">
        <v>1.0829351748324378</v>
      </c>
      <c r="AO276" s="135">
        <v>1.4811415974571591</v>
      </c>
      <c r="AP276" s="135">
        <v>1.3521766310054142</v>
      </c>
      <c r="AQ276" s="135">
        <v>2.3577047143223426</v>
      </c>
      <c r="AR276" s="135">
        <v>2.7265403802845731</v>
      </c>
      <c r="AS276" s="135">
        <v>3.0588788535698992</v>
      </c>
      <c r="AT276" s="135">
        <v>3.2722835428567625</v>
      </c>
      <c r="AV276" s="135">
        <v>80.501088756748089</v>
      </c>
      <c r="AW276" s="135">
        <v>1079.7216625218384</v>
      </c>
      <c r="AX276" s="135">
        <v>3.4036934031790751</v>
      </c>
      <c r="AY276" s="135">
        <v>1.6523284912511953</v>
      </c>
      <c r="AZ276" s="135">
        <v>17694.126173110042</v>
      </c>
      <c r="BA276" s="135">
        <v>2.8718499083189761</v>
      </c>
      <c r="BB276" s="135">
        <v>0.22938770768384445</v>
      </c>
      <c r="BC276" s="135">
        <v>19.235147768974528</v>
      </c>
      <c r="BD276" s="135">
        <v>43.264531945544043</v>
      </c>
      <c r="BE276" s="135">
        <v>314.60065889686655</v>
      </c>
      <c r="BF276" s="135">
        <v>19.173161520715805</v>
      </c>
      <c r="BG276" s="135">
        <v>3.3029619917291408</v>
      </c>
      <c r="BH276" s="135">
        <v>3.968991818709545</v>
      </c>
      <c r="BI276" s="135">
        <v>147.56805379662006</v>
      </c>
      <c r="BJ276" s="135">
        <v>0.8357119767696517</v>
      </c>
      <c r="BK276" s="135">
        <v>3396.0017647323248</v>
      </c>
      <c r="BL276" s="135">
        <v>2.2990074946113852</v>
      </c>
      <c r="BM276" s="135">
        <v>1.4561830570198413</v>
      </c>
      <c r="BN276" s="135">
        <v>7.7264817357913724</v>
      </c>
      <c r="BO276" s="135">
        <v>0.68890229633404332</v>
      </c>
      <c r="BP276" s="135">
        <v>0.63617330713438602</v>
      </c>
      <c r="BQ276" s="135">
        <v>12.519632971253749</v>
      </c>
      <c r="BR276" s="135">
        <v>40.717194404219228</v>
      </c>
      <c r="BS276" s="135">
        <v>30.235703939887674</v>
      </c>
      <c r="BT276" s="135">
        <v>21.688057678400448</v>
      </c>
    </row>
    <row r="277" spans="1:72" x14ac:dyDescent="0.3">
      <c r="A277" s="135">
        <v>1</v>
      </c>
      <c r="B277" s="135">
        <v>11</v>
      </c>
      <c r="C277" s="135">
        <v>810</v>
      </c>
      <c r="E277" s="135">
        <v>8.0091592628887707</v>
      </c>
      <c r="F277" s="135">
        <v>5.9664540471536798</v>
      </c>
      <c r="G277" s="135">
        <v>23.305505040306102</v>
      </c>
      <c r="H277" s="135">
        <v>22.3576836960268</v>
      </c>
      <c r="I277" s="135">
        <v>5.3624160872295299</v>
      </c>
      <c r="K277" s="135">
        <v>30.6369595354446</v>
      </c>
      <c r="L277" s="135">
        <v>1.39623153993977</v>
      </c>
      <c r="Q277" s="172">
        <v>66.187153763027396</v>
      </c>
      <c r="R277" s="172">
        <v>14.893832704393599</v>
      </c>
      <c r="S277" s="172">
        <v>0.92465403272602997</v>
      </c>
      <c r="T277" s="172">
        <v>0.17116598040268199</v>
      </c>
      <c r="U277" s="172">
        <v>2.2774042034225301</v>
      </c>
      <c r="V277" s="172">
        <v>3.1117021249558801</v>
      </c>
      <c r="W277" s="172">
        <v>5.4039931126038896</v>
      </c>
      <c r="X277" s="171">
        <f t="shared" si="6"/>
        <v>0.57581533879056346</v>
      </c>
      <c r="Z277" s="135">
        <v>1.555183309502336E-2</v>
      </c>
      <c r="AA277" s="135">
        <v>4.3946560959517933E-2</v>
      </c>
      <c r="AB277" s="135">
        <v>5.1544303650879017E-2</v>
      </c>
      <c r="AC277" s="135">
        <v>5.0522591672097772E-2</v>
      </c>
      <c r="AD277" s="135">
        <v>0.15709750999394168</v>
      </c>
      <c r="AE277" s="135">
        <v>0.33326681749492404</v>
      </c>
      <c r="AF277" s="135">
        <v>0.2693695328982561</v>
      </c>
      <c r="AG277" s="135">
        <v>0.11644304895996198</v>
      </c>
      <c r="AH277" s="135">
        <v>0.17147368376161815</v>
      </c>
      <c r="AI277" s="135">
        <v>0.80442027896017421</v>
      </c>
      <c r="AJ277" s="135">
        <v>0.38227333732959934</v>
      </c>
      <c r="AK277" s="135">
        <v>0.73719132965257894</v>
      </c>
      <c r="AL277" s="135">
        <v>0.32642731139309661</v>
      </c>
      <c r="AM277" s="135">
        <v>0.30540690146438876</v>
      </c>
      <c r="AN277" s="135">
        <v>1.0763327656001838</v>
      </c>
      <c r="AO277" s="135">
        <v>1.4872865807162128</v>
      </c>
      <c r="AP277" s="135">
        <v>1.3655729371498859</v>
      </c>
      <c r="AQ277" s="135">
        <v>2.4010862407914519</v>
      </c>
      <c r="AR277" s="135">
        <v>2.782490016180319</v>
      </c>
      <c r="AS277" s="135">
        <v>3.1269968939847304</v>
      </c>
      <c r="AT277" s="135">
        <v>3.3602910803845014</v>
      </c>
      <c r="AV277" s="135">
        <v>74.260162230471238</v>
      </c>
      <c r="AW277" s="135">
        <v>1022.6653887653863</v>
      </c>
      <c r="AX277" s="135">
        <v>3.2154938263362194</v>
      </c>
      <c r="AY277" s="135">
        <v>1.5625059955304226</v>
      </c>
      <c r="AZ277" s="135">
        <v>17370.841130862082</v>
      </c>
      <c r="BA277" s="135">
        <v>2.7931043636896988</v>
      </c>
      <c r="BB277" s="135">
        <v>0.21958539185701154</v>
      </c>
      <c r="BC277" s="135">
        <v>18.695729068112314</v>
      </c>
      <c r="BD277" s="135">
        <v>42.467009321015553</v>
      </c>
      <c r="BE277" s="135">
        <v>319.47924578415711</v>
      </c>
      <c r="BF277" s="135">
        <v>19.10836657758324</v>
      </c>
      <c r="BG277" s="135">
        <v>3.2971086833142556</v>
      </c>
      <c r="BH277" s="135">
        <v>3.8908989742926878</v>
      </c>
      <c r="BI277" s="135">
        <v>144.02917275014136</v>
      </c>
      <c r="BJ277" s="135">
        <v>0.84094925568952161</v>
      </c>
      <c r="BK277" s="135">
        <v>3391.3615755425062</v>
      </c>
      <c r="BL277" s="135">
        <v>2.2824325118541098</v>
      </c>
      <c r="BM277" s="135">
        <v>1.4373898669866274</v>
      </c>
      <c r="BN277" s="135">
        <v>7.6144221721794763</v>
      </c>
      <c r="BO277" s="135">
        <v>0.67796499525686948</v>
      </c>
      <c r="BP277" s="135">
        <v>0.623413164248248</v>
      </c>
      <c r="BQ277" s="135">
        <v>12.719900627581355</v>
      </c>
      <c r="BR277" s="135">
        <v>41.957122754688626</v>
      </c>
      <c r="BS277" s="135">
        <v>29.989307477420429</v>
      </c>
      <c r="BT277" s="135">
        <v>21.51131759983744</v>
      </c>
    </row>
    <row r="278" spans="1:72" x14ac:dyDescent="0.3">
      <c r="A278" s="135">
        <v>1</v>
      </c>
      <c r="B278" s="135">
        <v>11</v>
      </c>
      <c r="C278" s="135">
        <v>820</v>
      </c>
      <c r="E278" s="135">
        <v>9.3068910219390801</v>
      </c>
      <c r="F278" s="135">
        <v>7.0704848591053597</v>
      </c>
      <c r="G278" s="135">
        <v>20.140796414187299</v>
      </c>
      <c r="H278" s="135">
        <v>23.64057034316</v>
      </c>
      <c r="I278" s="135">
        <v>4.6116754648824596</v>
      </c>
      <c r="K278" s="135">
        <v>31.319225028167899</v>
      </c>
      <c r="L278" s="135">
        <v>1.47808851438033</v>
      </c>
      <c r="Q278" s="162">
        <v>66.279137450037496</v>
      </c>
      <c r="R278" s="162">
        <v>14.9581940199937</v>
      </c>
      <c r="S278" s="162">
        <v>1.0115654701954899</v>
      </c>
      <c r="T278" s="162">
        <v>0.19940754158433499</v>
      </c>
      <c r="U278" s="162">
        <v>2.30584597347183</v>
      </c>
      <c r="V278" s="162">
        <v>3.0589881766984099</v>
      </c>
      <c r="W278" s="162">
        <v>5.46286694713858</v>
      </c>
      <c r="X278" s="173">
        <f t="shared" si="6"/>
        <v>0.55996021984403099</v>
      </c>
      <c r="Z278" s="135">
        <v>1.3822095473601779E-2</v>
      </c>
      <c r="AA278" s="135">
        <v>4.2617697929062892E-2</v>
      </c>
      <c r="AB278" s="135">
        <v>5.1702379288550808E-2</v>
      </c>
      <c r="AC278" s="135">
        <v>5.0172412066319463E-2</v>
      </c>
      <c r="AD278" s="135">
        <v>0.1481857276606541</v>
      </c>
      <c r="AE278" s="135">
        <v>0.31651644220546243</v>
      </c>
      <c r="AF278" s="135">
        <v>0.2680537285561545</v>
      </c>
      <c r="AG278" s="135">
        <v>0.10747340072106429</v>
      </c>
      <c r="AH278" s="135">
        <v>0.15523068630187564</v>
      </c>
      <c r="AI278" s="135">
        <v>0.80548419884184685</v>
      </c>
      <c r="AJ278" s="135">
        <v>0.34421951408443002</v>
      </c>
      <c r="AK278" s="135">
        <v>0.68578334126875928</v>
      </c>
      <c r="AL278" s="135">
        <v>0.31091856661420947</v>
      </c>
      <c r="AM278" s="135">
        <v>0.30150662494097552</v>
      </c>
      <c r="AN278" s="135">
        <v>1.0442266542202536</v>
      </c>
      <c r="AO278" s="135">
        <v>1.3921629982105828</v>
      </c>
      <c r="AP278" s="135">
        <v>1.3316089672698685</v>
      </c>
      <c r="AQ278" s="135">
        <v>2.4264901002039503</v>
      </c>
      <c r="AR278" s="135">
        <v>2.8341673610272187</v>
      </c>
      <c r="AS278" s="135">
        <v>3.2096674322074019</v>
      </c>
      <c r="AT278" s="135">
        <v>3.4765676990157353</v>
      </c>
      <c r="AV278" s="135">
        <v>66.379685267811183</v>
      </c>
      <c r="AW278" s="135">
        <v>935.69533139312546</v>
      </c>
      <c r="AX278" s="135">
        <v>2.9294208473781751</v>
      </c>
      <c r="AY278" s="135">
        <v>1.4271505728995324</v>
      </c>
      <c r="AZ278" s="135">
        <v>17152.716545925177</v>
      </c>
      <c r="BA278" s="135">
        <v>2.8411518915953993</v>
      </c>
      <c r="BB278" s="135">
        <v>0.21417159180150336</v>
      </c>
      <c r="BC278" s="135">
        <v>18.368858134345228</v>
      </c>
      <c r="BD278" s="135">
        <v>43.189627412872092</v>
      </c>
      <c r="BE278" s="135">
        <v>318.12039029717988</v>
      </c>
      <c r="BF278" s="135">
        <v>20.357688824492399</v>
      </c>
      <c r="BG278" s="135">
        <v>3.4963707651265894</v>
      </c>
      <c r="BH278" s="135">
        <v>3.9461339420377191</v>
      </c>
      <c r="BI278" s="135">
        <v>141.87700577120964</v>
      </c>
      <c r="BJ278" s="135">
        <v>0.86529265498552776</v>
      </c>
      <c r="BK278" s="135">
        <v>3622.9973253179778</v>
      </c>
      <c r="BL278" s="135">
        <v>2.3448074179321132</v>
      </c>
      <c r="BM278" s="135">
        <v>1.4343460439990425</v>
      </c>
      <c r="BN278" s="135">
        <v>7.5465651125561433</v>
      </c>
      <c r="BO278" s="135">
        <v>0.66727338948291881</v>
      </c>
      <c r="BP278" s="135">
        <v>0.60904299606652923</v>
      </c>
      <c r="BQ278" s="135">
        <v>13.265773801730955</v>
      </c>
      <c r="BR278" s="135">
        <v>42.154329228258305</v>
      </c>
      <c r="BS278" s="135">
        <v>30.16019928474589</v>
      </c>
      <c r="BT278" s="135">
        <v>21.633898221125744</v>
      </c>
    </row>
    <row r="279" spans="1:72" x14ac:dyDescent="0.3">
      <c r="A279" s="135">
        <v>1</v>
      </c>
      <c r="B279" s="135">
        <v>11</v>
      </c>
      <c r="C279" s="135">
        <v>830</v>
      </c>
      <c r="E279" s="135">
        <v>12.520938928993999</v>
      </c>
      <c r="F279" s="135">
        <v>9.5246683272128294</v>
      </c>
      <c r="G279" s="135">
        <v>13.456434946428899</v>
      </c>
      <c r="H279" s="135">
        <v>25.617933268213601</v>
      </c>
      <c r="I279" s="135">
        <v>2.82597014468592</v>
      </c>
      <c r="K279" s="135">
        <v>33.405181108064198</v>
      </c>
      <c r="L279" s="135">
        <v>1.67275256977346</v>
      </c>
      <c r="Q279" s="172">
        <v>66.502444704330799</v>
      </c>
      <c r="R279" s="172">
        <v>14.986289752766</v>
      </c>
      <c r="S279" s="172">
        <v>1.35711266447052</v>
      </c>
      <c r="T279" s="172">
        <v>0.27314724851313299</v>
      </c>
      <c r="U279" s="172">
        <v>2.4372764246435299</v>
      </c>
      <c r="V279" s="172">
        <v>2.8777515423107101</v>
      </c>
      <c r="W279" s="172">
        <v>5.5690946926585703</v>
      </c>
      <c r="X279" s="171">
        <f t="shared" si="6"/>
        <v>0.51673596897253171</v>
      </c>
      <c r="Z279" s="135">
        <v>1.0156057678229646E-2</v>
      </c>
      <c r="AA279" s="135">
        <v>4.0234385227000714E-2</v>
      </c>
      <c r="AB279" s="135">
        <v>5.2722775954432095E-2</v>
      </c>
      <c r="AC279" s="135">
        <v>4.9815996643010514E-2</v>
      </c>
      <c r="AD279" s="135">
        <v>0.13094244866962568</v>
      </c>
      <c r="AE279" s="135">
        <v>0.28327949460940072</v>
      </c>
      <c r="AF279" s="135">
        <v>0.26763959714263696</v>
      </c>
      <c r="AG279" s="135">
        <v>8.9305116066387621E-2</v>
      </c>
      <c r="AH279" s="135">
        <v>0.12157011420702613</v>
      </c>
      <c r="AI279" s="135">
        <v>0.82166202116813791</v>
      </c>
      <c r="AJ279" s="135">
        <v>0.26371242263425176</v>
      </c>
      <c r="AK279" s="135">
        <v>0.57204409235618814</v>
      </c>
      <c r="AL279" s="135">
        <v>0.27629864871902454</v>
      </c>
      <c r="AM279" s="135">
        <v>0.28854854731248791</v>
      </c>
      <c r="AN279" s="135">
        <v>0.97932342870366051</v>
      </c>
      <c r="AO279" s="135">
        <v>1.1869850862021034</v>
      </c>
      <c r="AP279" s="135">
        <v>1.2383105011684683</v>
      </c>
      <c r="AQ279" s="135">
        <v>2.4254756328259814</v>
      </c>
      <c r="AR279" s="135">
        <v>2.875086642585146</v>
      </c>
      <c r="AS279" s="135">
        <v>3.3034728429861517</v>
      </c>
      <c r="AT279" s="135">
        <v>3.6419018894078463</v>
      </c>
      <c r="AV279" s="135">
        <v>52.276833906842072</v>
      </c>
      <c r="AW279" s="135">
        <v>768.36253173034254</v>
      </c>
      <c r="AX279" s="135">
        <v>2.3930317902809231</v>
      </c>
      <c r="AY279" s="135">
        <v>1.1716645710893991</v>
      </c>
      <c r="AZ279" s="135">
        <v>16273.215308033412</v>
      </c>
      <c r="BA279" s="135">
        <v>2.895289977103332</v>
      </c>
      <c r="BB279" s="135">
        <v>0.20036615159183238</v>
      </c>
      <c r="BC279" s="135">
        <v>17.213171220649027</v>
      </c>
      <c r="BD279" s="135">
        <v>43.617622507945619</v>
      </c>
      <c r="BE279" s="135">
        <v>310.42962597511683</v>
      </c>
      <c r="BF279" s="135">
        <v>23.180503256675834</v>
      </c>
      <c r="BG279" s="135">
        <v>3.9959836196313616</v>
      </c>
      <c r="BH279" s="135">
        <v>4.0336553711218697</v>
      </c>
      <c r="BI279" s="135">
        <v>137.70130735045683</v>
      </c>
      <c r="BJ279" s="135">
        <v>0.91657877480334804</v>
      </c>
      <c r="BK279" s="135">
        <v>4221.1110550945514</v>
      </c>
      <c r="BL279" s="135">
        <v>2.5238487386518358</v>
      </c>
      <c r="BM279" s="135">
        <v>1.4641792120152424</v>
      </c>
      <c r="BN279" s="135">
        <v>7.6127476641581104</v>
      </c>
      <c r="BO279" s="135">
        <v>0.66483001445050327</v>
      </c>
      <c r="BP279" s="135">
        <v>0.59708056285088573</v>
      </c>
      <c r="BQ279" s="135">
        <v>14.44999544135255</v>
      </c>
      <c r="BR279" s="135">
        <v>40.777606150886008</v>
      </c>
      <c r="BS279" s="135">
        <v>28.828892266164466</v>
      </c>
      <c r="BT279" s="135">
        <v>20.678952258430211</v>
      </c>
    </row>
    <row r="280" spans="1:72" x14ac:dyDescent="0.3">
      <c r="A280" s="135">
        <v>1</v>
      </c>
      <c r="B280" s="135">
        <v>11</v>
      </c>
      <c r="C280" s="135" t="s">
        <v>833</v>
      </c>
      <c r="E280" s="135">
        <v>13.998154428507499</v>
      </c>
      <c r="F280" s="135">
        <v>10.571934911298699</v>
      </c>
      <c r="G280" s="135">
        <v>10.2113085851005</v>
      </c>
      <c r="H280" s="135">
        <v>27.0066316134759</v>
      </c>
      <c r="I280" s="135">
        <v>2.0742773335406799</v>
      </c>
      <c r="K280" s="135">
        <v>34.032169088484501</v>
      </c>
      <c r="L280" s="135">
        <v>1.7838445205773099</v>
      </c>
      <c r="Q280" s="172">
        <v>66.578197889039302</v>
      </c>
      <c r="R280" s="172">
        <v>15.0357476791227</v>
      </c>
      <c r="S280" s="172">
        <v>1.39534038878438</v>
      </c>
      <c r="T280" s="172">
        <v>0.28722140192374901</v>
      </c>
      <c r="U280" s="172">
        <v>2.48802073758422</v>
      </c>
      <c r="V280" s="172">
        <v>2.82631611809727</v>
      </c>
      <c r="W280" s="172">
        <v>5.5952999523462497</v>
      </c>
      <c r="X280" s="171">
        <f t="shared" si="6"/>
        <v>0.50512325383237489</v>
      </c>
      <c r="Z280" s="135">
        <v>8.383176839516223E-3</v>
      </c>
      <c r="AA280" s="135">
        <v>3.8821438427151023E-2</v>
      </c>
      <c r="AB280" s="135">
        <v>5.2759235063165134E-2</v>
      </c>
      <c r="AC280" s="135">
        <v>4.9413899904499493E-2</v>
      </c>
      <c r="AD280" s="135">
        <v>0.12163244906092747</v>
      </c>
      <c r="AE280" s="135">
        <v>0.26883721561583018</v>
      </c>
      <c r="AF280" s="135">
        <v>0.26953802604454219</v>
      </c>
      <c r="AG280" s="135">
        <v>8.0003477381031363E-2</v>
      </c>
      <c r="AH280" s="135">
        <v>0.10480122257572873</v>
      </c>
      <c r="AI280" s="135">
        <v>0.8211473657099867</v>
      </c>
      <c r="AJ280" s="135">
        <v>0.22461431213161806</v>
      </c>
      <c r="AK280" s="135">
        <v>0.51964887676914318</v>
      </c>
      <c r="AL280" s="135">
        <v>0.26113154262665572</v>
      </c>
      <c r="AM280" s="135">
        <v>0.28559762166974456</v>
      </c>
      <c r="AN280" s="135">
        <v>0.94574924348377687</v>
      </c>
      <c r="AO280" s="135">
        <v>1.0931742287234572</v>
      </c>
      <c r="AP280" s="135">
        <v>1.2053236219488392</v>
      </c>
      <c r="AQ280" s="135">
        <v>2.4565694445866204</v>
      </c>
      <c r="AR280" s="135">
        <v>2.9344614138695095</v>
      </c>
      <c r="AS280" s="135">
        <v>3.3958652939516014</v>
      </c>
      <c r="AT280" s="135">
        <v>3.774203294310539</v>
      </c>
      <c r="AV280" s="135">
        <v>47.625119705479094</v>
      </c>
      <c r="AW280" s="135">
        <v>710.91264776757725</v>
      </c>
      <c r="AX280" s="135">
        <v>2.2119661307568799</v>
      </c>
      <c r="AY280" s="135">
        <v>1.0837603593862961</v>
      </c>
      <c r="AZ280" s="135">
        <v>15951.787743670397</v>
      </c>
      <c r="BA280" s="135">
        <v>2.9095884875348044</v>
      </c>
      <c r="BB280" s="135">
        <v>0.19365588688038582</v>
      </c>
      <c r="BC280" s="135">
        <v>16.763575190214521</v>
      </c>
      <c r="BD280" s="135">
        <v>43.891569073586908</v>
      </c>
      <c r="BE280" s="135">
        <v>309.6255369448549</v>
      </c>
      <c r="BF280" s="135">
        <v>24.763322806147745</v>
      </c>
      <c r="BG280" s="135">
        <v>4.2597480630285336</v>
      </c>
      <c r="BH280" s="135">
        <v>4.0596940672921917</v>
      </c>
      <c r="BI280" s="135">
        <v>134.85450255458181</v>
      </c>
      <c r="BJ280" s="135">
        <v>0.94404602679346139</v>
      </c>
      <c r="BK280" s="135">
        <v>4547.196099731008</v>
      </c>
      <c r="BL280" s="135">
        <v>2.5922542837686064</v>
      </c>
      <c r="BM280" s="135">
        <v>1.4604848266326731</v>
      </c>
      <c r="BN280" s="135">
        <v>7.5459726620711143</v>
      </c>
      <c r="BO280" s="135">
        <v>0.65496082896912799</v>
      </c>
      <c r="BP280" s="135">
        <v>0.58389788040171764</v>
      </c>
      <c r="BQ280" s="135">
        <v>15.024528995247902</v>
      </c>
      <c r="BR280" s="135">
        <v>41.031892217308027</v>
      </c>
      <c r="BS280" s="135">
        <v>28.709772295596103</v>
      </c>
      <c r="BT280" s="135">
        <v>20.593507553803118</v>
      </c>
    </row>
    <row r="281" spans="1:72" x14ac:dyDescent="0.3">
      <c r="A281" s="135">
        <v>1</v>
      </c>
      <c r="B281" s="135">
        <v>11.000000000000099</v>
      </c>
      <c r="C281" s="135">
        <v>850</v>
      </c>
      <c r="E281" s="135">
        <v>16.222059146922899</v>
      </c>
      <c r="F281" s="135">
        <v>12.3031339601376</v>
      </c>
      <c r="G281" s="135">
        <v>5.3438826199777996</v>
      </c>
      <c r="H281" s="135">
        <v>28.693996007387401</v>
      </c>
      <c r="I281" s="135">
        <v>0.95259209714173398</v>
      </c>
      <c r="K281" s="135">
        <v>34.541932164864498</v>
      </c>
      <c r="L281" s="135">
        <v>1.9424040035680701</v>
      </c>
      <c r="Q281" s="172">
        <v>66.533537879613604</v>
      </c>
      <c r="R281" s="172">
        <v>15.066143813674801</v>
      </c>
      <c r="S281" s="172">
        <v>1.6703084466061699</v>
      </c>
      <c r="T281" s="172">
        <v>0.356443919664443</v>
      </c>
      <c r="U281" s="172">
        <v>2.5280112626821301</v>
      </c>
      <c r="V281" s="172">
        <v>2.9678910414652</v>
      </c>
      <c r="W281" s="172">
        <v>5.32082095347684</v>
      </c>
      <c r="X281" s="171">
        <f t="shared" si="6"/>
        <v>0.557788181074926</v>
      </c>
      <c r="Z281" s="135">
        <v>5.7277389516994983E-3</v>
      </c>
      <c r="AA281" s="135">
        <v>3.6315118631328122E-2</v>
      </c>
      <c r="AB281" s="135">
        <v>5.2535176908660247E-2</v>
      </c>
      <c r="AC281" s="135">
        <v>4.8349672916898664E-2</v>
      </c>
      <c r="AD281" s="135">
        <v>0.10658268181705317</v>
      </c>
      <c r="AE281" s="135">
        <v>0.24627981747063399</v>
      </c>
      <c r="AF281" s="135">
        <v>0.27125762270757814</v>
      </c>
      <c r="AG281" s="135">
        <v>6.5538227488124171E-2</v>
      </c>
      <c r="AH281" s="135">
        <v>7.9218908583121403E-2</v>
      </c>
      <c r="AI281" s="135">
        <v>0.81068419843720818</v>
      </c>
      <c r="AJ281" s="135">
        <v>0.16510476425842552</v>
      </c>
      <c r="AK281" s="135">
        <v>0.43748887765281125</v>
      </c>
      <c r="AL281" s="135">
        <v>0.23684975586160789</v>
      </c>
      <c r="AM281" s="135">
        <v>0.27855023828965514</v>
      </c>
      <c r="AN281" s="135">
        <v>0.88627593796534365</v>
      </c>
      <c r="AO281" s="135">
        <v>0.94639795516571779</v>
      </c>
      <c r="AP281" s="135">
        <v>1.1434107912008347</v>
      </c>
      <c r="AQ281" s="135">
        <v>2.472956221955136</v>
      </c>
      <c r="AR281" s="135">
        <v>2.9862258605695953</v>
      </c>
      <c r="AS281" s="135">
        <v>3.490163125243062</v>
      </c>
      <c r="AT281" s="135">
        <v>3.9255024868393242</v>
      </c>
      <c r="AV281" s="135">
        <v>41.971229199832273</v>
      </c>
      <c r="AW281" s="135">
        <v>639.77899179030396</v>
      </c>
      <c r="AX281" s="135">
        <v>1.9880380149585597</v>
      </c>
      <c r="AY281" s="135">
        <v>0.97551344596796619</v>
      </c>
      <c r="AZ281" s="135">
        <v>15512.539302408279</v>
      </c>
      <c r="BA281" s="135">
        <v>2.9304128591963492</v>
      </c>
      <c r="BB281" s="135">
        <v>0.18486228258918896</v>
      </c>
      <c r="BC281" s="135">
        <v>16.119585666048859</v>
      </c>
      <c r="BD281" s="135">
        <v>44.184188038177069</v>
      </c>
      <c r="BE281" s="135">
        <v>311.38759169483717</v>
      </c>
      <c r="BF281" s="135">
        <v>27.450409625796198</v>
      </c>
      <c r="BG281" s="135">
        <v>4.728223915140819</v>
      </c>
      <c r="BH281" s="135">
        <v>4.1037194022897046</v>
      </c>
      <c r="BI281" s="135">
        <v>131.4511399563934</v>
      </c>
      <c r="BJ281" s="135">
        <v>0.99477816340843617</v>
      </c>
      <c r="BK281" s="135">
        <v>5142.502774941946</v>
      </c>
      <c r="BL281" s="135">
        <v>2.7228578640352037</v>
      </c>
      <c r="BM281" s="135">
        <v>1.4726865487233014</v>
      </c>
      <c r="BN281" s="135">
        <v>7.544990874399482</v>
      </c>
      <c r="BO281" s="135">
        <v>0.64950268940376699</v>
      </c>
      <c r="BP281" s="135">
        <v>0.57288975399272357</v>
      </c>
      <c r="BQ281" s="135">
        <v>15.851869933405899</v>
      </c>
      <c r="BR281" s="135">
        <v>41.270771148496721</v>
      </c>
      <c r="BS281" s="135">
        <v>28.137325818282306</v>
      </c>
      <c r="BT281" s="135">
        <v>20.182891937164527</v>
      </c>
    </row>
    <row r="282" spans="1:72" x14ac:dyDescent="0.3">
      <c r="A282" s="135">
        <v>1</v>
      </c>
      <c r="B282" s="135">
        <v>10.999999999999901</v>
      </c>
      <c r="C282" s="135">
        <v>860</v>
      </c>
      <c r="E282" s="135">
        <v>16.882391349988399</v>
      </c>
      <c r="F282" s="135">
        <v>12.790169234633501</v>
      </c>
      <c r="G282" s="135">
        <v>4.5243527870440099</v>
      </c>
      <c r="H282" s="135">
        <v>28.4405723290953</v>
      </c>
      <c r="I282" s="135">
        <v>0.58475162206173803</v>
      </c>
      <c r="K282" s="135">
        <v>34.801843187431302</v>
      </c>
      <c r="L282" s="135">
        <v>1.97591948974569</v>
      </c>
      <c r="Q282" s="172">
        <v>66.600768244630302</v>
      </c>
      <c r="R282" s="172">
        <v>15.0183107970749</v>
      </c>
      <c r="S282" s="172">
        <v>1.8076370074428501</v>
      </c>
      <c r="T282" s="172">
        <v>0.38804500348432802</v>
      </c>
      <c r="U282" s="172">
        <v>2.5492349791865401</v>
      </c>
      <c r="V282" s="172">
        <v>2.9945277870504898</v>
      </c>
      <c r="W282" s="172">
        <v>5.2111054258601497</v>
      </c>
      <c r="X282" s="171">
        <f t="shared" si="6"/>
        <v>0.57464348585045377</v>
      </c>
      <c r="Z282" s="135">
        <v>5.2676145070180017E-3</v>
      </c>
      <c r="AA282" s="135">
        <v>3.5910567989066257E-2</v>
      </c>
      <c r="AB282" s="135">
        <v>5.2815919176391606E-2</v>
      </c>
      <c r="AC282" s="135">
        <v>4.8196989270891402E-2</v>
      </c>
      <c r="AD282" s="135">
        <v>0.10444743666942075</v>
      </c>
      <c r="AE282" s="135">
        <v>0.24311546006452622</v>
      </c>
      <c r="AF282" s="135">
        <v>0.27219416628087101</v>
      </c>
      <c r="AG282" s="135">
        <v>6.3322366043882777E-2</v>
      </c>
      <c r="AH282" s="135">
        <v>7.5117240222111817E-2</v>
      </c>
      <c r="AI282" s="135">
        <v>0.81230545859441283</v>
      </c>
      <c r="AJ282" s="135">
        <v>0.15475106266934341</v>
      </c>
      <c r="AK282" s="135">
        <v>0.41973741289604577</v>
      </c>
      <c r="AL282" s="135">
        <v>0.2312767018065677</v>
      </c>
      <c r="AM282" s="135">
        <v>0.27367250380732555</v>
      </c>
      <c r="AN282" s="135">
        <v>0.87448716459760989</v>
      </c>
      <c r="AO282" s="135">
        <v>0.91721746168446372</v>
      </c>
      <c r="AP282" s="135">
        <v>1.1171504151143454</v>
      </c>
      <c r="AQ282" s="135">
        <v>2.4356933368074336</v>
      </c>
      <c r="AR282" s="135">
        <v>2.9451090382253091</v>
      </c>
      <c r="AS282" s="135">
        <v>3.4469258450049596</v>
      </c>
      <c r="AT282" s="135">
        <v>3.8907471102832925</v>
      </c>
      <c r="AV282" s="135">
        <v>40.472920309217997</v>
      </c>
      <c r="AW282" s="135">
        <v>620.36950518271169</v>
      </c>
      <c r="AX282" s="135">
        <v>1.9273869426316952</v>
      </c>
      <c r="AY282" s="135">
        <v>0.9467588432097952</v>
      </c>
      <c r="AZ282" s="135">
        <v>15262.2422716605</v>
      </c>
      <c r="BA282" s="135">
        <v>2.911870067187563</v>
      </c>
      <c r="BB282" s="135">
        <v>0.18224630314928383</v>
      </c>
      <c r="BC282" s="135">
        <v>15.804497470675498</v>
      </c>
      <c r="BD282" s="135">
        <v>43.673868803890585</v>
      </c>
      <c r="BE282" s="135">
        <v>310.42919378563579</v>
      </c>
      <c r="BF282" s="135">
        <v>27.735819538831514</v>
      </c>
      <c r="BG282" s="135">
        <v>4.829055177560277</v>
      </c>
      <c r="BH282" s="135">
        <v>4.0990919199546711</v>
      </c>
      <c r="BI282" s="135">
        <v>131.21572875202503</v>
      </c>
      <c r="BJ282" s="135">
        <v>1.0048268166154433</v>
      </c>
      <c r="BK282" s="135">
        <v>5274.4912111870826</v>
      </c>
      <c r="BL282" s="135">
        <v>2.7793658548607652</v>
      </c>
      <c r="BM282" s="135">
        <v>1.5000132431323403</v>
      </c>
      <c r="BN282" s="135">
        <v>7.6813482685255359</v>
      </c>
      <c r="BO282" s="135">
        <v>0.66071680982021053</v>
      </c>
      <c r="BP282" s="135">
        <v>0.58100580577368421</v>
      </c>
      <c r="BQ282" s="135">
        <v>15.977663287920613</v>
      </c>
      <c r="BR282" s="135">
        <v>40.41337313888306</v>
      </c>
      <c r="BS282" s="135">
        <v>27.20196134637548</v>
      </c>
      <c r="BT282" s="135">
        <v>19.511955396134315</v>
      </c>
    </row>
    <row r="283" spans="1:72" x14ac:dyDescent="0.3">
      <c r="A283" s="135">
        <v>1</v>
      </c>
      <c r="B283" s="135">
        <v>11</v>
      </c>
      <c r="C283" s="135">
        <v>870</v>
      </c>
      <c r="E283" s="135">
        <v>18.534006306591699</v>
      </c>
      <c r="F283" s="135">
        <v>13.8405908672898</v>
      </c>
      <c r="G283" s="135">
        <v>1.37508893742136</v>
      </c>
      <c r="H283" s="135">
        <v>29.369367829367501</v>
      </c>
      <c r="K283" s="135">
        <v>34.787553198999802</v>
      </c>
      <c r="L283" s="135">
        <v>2.0933928603299701</v>
      </c>
      <c r="Q283" s="172">
        <v>66.153707359560102</v>
      </c>
      <c r="R283" s="172">
        <v>15.1523012073212</v>
      </c>
      <c r="S283" s="172">
        <v>2.2080118128826198</v>
      </c>
      <c r="T283" s="172">
        <v>0.48871993948141501</v>
      </c>
      <c r="U283" s="172">
        <v>2.6002725865098699</v>
      </c>
      <c r="V283" s="172">
        <v>3.2167083968715402</v>
      </c>
      <c r="W283" s="172">
        <v>4.92051408300944</v>
      </c>
      <c r="X283" s="171">
        <f t="shared" si="6"/>
        <v>0.65373421203667526</v>
      </c>
      <c r="Z283" s="135">
        <v>3.5650428561787889E-3</v>
      </c>
      <c r="AA283" s="135">
        <v>3.4083847845787781E-2</v>
      </c>
      <c r="AB283" s="135">
        <v>5.2285445118112478E-2</v>
      </c>
      <c r="AC283" s="135">
        <v>4.7174377202146782E-2</v>
      </c>
      <c r="AD283" s="135">
        <v>9.3877018621210909E-2</v>
      </c>
      <c r="AE283" s="135">
        <v>0.22996262332563425</v>
      </c>
      <c r="AF283" s="135">
        <v>0.27496667631531535</v>
      </c>
      <c r="AG283" s="135">
        <v>5.3528817972482906E-2</v>
      </c>
      <c r="AH283" s="135">
        <v>5.8147798287521424E-2</v>
      </c>
      <c r="AI283" s="135">
        <v>0.79818706143987295</v>
      </c>
      <c r="AJ283" s="135">
        <v>0.11556253945843148</v>
      </c>
      <c r="AK283" s="135">
        <v>0.36455416647162431</v>
      </c>
      <c r="AL283" s="135">
        <v>0.21507119386955403</v>
      </c>
      <c r="AM283" s="135">
        <v>0.26871620564925935</v>
      </c>
      <c r="AN283" s="135">
        <v>0.82950051283225368</v>
      </c>
      <c r="AO283" s="135">
        <v>0.82105917636849202</v>
      </c>
      <c r="AP283" s="135">
        <v>1.0711457906006219</v>
      </c>
      <c r="AQ283" s="135">
        <v>2.4328135426738231</v>
      </c>
      <c r="AR283" s="135">
        <v>2.9622142246324166</v>
      </c>
      <c r="AS283" s="135">
        <v>3.4885778662095008</v>
      </c>
      <c r="AT283" s="135">
        <v>3.9716598280134132</v>
      </c>
      <c r="AV283" s="135">
        <v>37.238831355344047</v>
      </c>
      <c r="AW283" s="135">
        <v>578.34848601951273</v>
      </c>
      <c r="AX283" s="135">
        <v>1.7987590454392417</v>
      </c>
      <c r="AY283" s="135">
        <v>0.88377289832409656</v>
      </c>
      <c r="AZ283" s="135">
        <v>14902.001978717912</v>
      </c>
      <c r="BA283" s="135">
        <v>2.8979176371075615</v>
      </c>
      <c r="BB283" s="135">
        <v>0.17588898656385413</v>
      </c>
      <c r="BC283" s="135">
        <v>15.287324396805809</v>
      </c>
      <c r="BD283" s="135">
        <v>43.401519817132851</v>
      </c>
      <c r="BE283" s="135">
        <v>313.55049731149444</v>
      </c>
      <c r="BF283" s="135">
        <v>29.51865969975017</v>
      </c>
      <c r="BG283" s="135">
        <v>5.1831976610445345</v>
      </c>
      <c r="BH283" s="135">
        <v>4.1048404166416406</v>
      </c>
      <c r="BI283" s="135">
        <v>128.63251092358803</v>
      </c>
      <c r="BJ283" s="135">
        <v>1.045173685835743</v>
      </c>
      <c r="BK283" s="135">
        <v>5749.7442597775917</v>
      </c>
      <c r="BL283" s="135">
        <v>2.8829077472420077</v>
      </c>
      <c r="BM283" s="135">
        <v>1.5180487761091257</v>
      </c>
      <c r="BN283" s="135">
        <v>7.7351207821593606</v>
      </c>
      <c r="BO283" s="135">
        <v>0.66213140784694069</v>
      </c>
      <c r="BP283" s="135">
        <v>0.57791940808044606</v>
      </c>
      <c r="BQ283" s="135">
        <v>16.475833386279199</v>
      </c>
      <c r="BR283" s="135">
        <v>40.535953625272633</v>
      </c>
      <c r="BS283" s="135">
        <v>26.45234643976141</v>
      </c>
      <c r="BT283" s="135">
        <v>18.97425693991325</v>
      </c>
    </row>
    <row r="284" spans="1:72" x14ac:dyDescent="0.3">
      <c r="A284" s="135">
        <v>1</v>
      </c>
      <c r="B284" s="135">
        <v>11.000000000000099</v>
      </c>
      <c r="C284" s="135">
        <v>880.00000000001</v>
      </c>
      <c r="E284" s="135">
        <v>19.207016039855599</v>
      </c>
      <c r="F284" s="135">
        <v>14.200032088594799</v>
      </c>
      <c r="G284" s="135">
        <v>7.5405535239333799E-2</v>
      </c>
      <c r="H284" s="135">
        <v>29.8656724202025</v>
      </c>
      <c r="K284" s="135">
        <v>34.511341324982297</v>
      </c>
      <c r="L284" s="135">
        <v>2.14053259112548</v>
      </c>
      <c r="Q284" s="172">
        <v>65.573628491351002</v>
      </c>
      <c r="R284" s="172">
        <v>15.3915919234421</v>
      </c>
      <c r="S284" s="172">
        <v>2.4339546147011601</v>
      </c>
      <c r="T284" s="172">
        <v>0.55831883471896904</v>
      </c>
      <c r="U284" s="172">
        <v>2.6375833024778599</v>
      </c>
      <c r="V284" s="172">
        <v>3.40852724502993</v>
      </c>
      <c r="W284" s="172">
        <v>4.7966383751400699</v>
      </c>
      <c r="X284" s="171">
        <f t="shared" si="6"/>
        <v>0.71060750852004662</v>
      </c>
      <c r="Z284" s="135">
        <v>2.8958959344635472E-3</v>
      </c>
      <c r="AA284" s="135">
        <v>3.3274618392066309E-2</v>
      </c>
      <c r="AB284" s="135">
        <v>5.1761685438781527E-2</v>
      </c>
      <c r="AC284" s="135">
        <v>4.6574557975575546E-2</v>
      </c>
      <c r="AD284" s="135">
        <v>8.8889516645202865E-2</v>
      </c>
      <c r="AE284" s="135">
        <v>0.2243896366234811</v>
      </c>
      <c r="AF284" s="135">
        <v>0.27595799782909852</v>
      </c>
      <c r="AG284" s="135">
        <v>4.9170092808126842E-2</v>
      </c>
      <c r="AH284" s="135">
        <v>5.0855710023605311E-2</v>
      </c>
      <c r="AI284" s="135">
        <v>0.78702425390954556</v>
      </c>
      <c r="AJ284" s="135">
        <v>9.9178797205312308E-2</v>
      </c>
      <c r="AK284" s="135">
        <v>0.34223400036678575</v>
      </c>
      <c r="AL284" s="135">
        <v>0.20860603113207915</v>
      </c>
      <c r="AM284" s="135">
        <v>0.26804712965060346</v>
      </c>
      <c r="AN284" s="135">
        <v>0.80798850687501789</v>
      </c>
      <c r="AO284" s="135">
        <v>0.78171460065991982</v>
      </c>
      <c r="AP284" s="135">
        <v>1.0549946173665987</v>
      </c>
      <c r="AQ284" s="135">
        <v>2.439500050011334</v>
      </c>
      <c r="AR284" s="135">
        <v>2.9792511192630342</v>
      </c>
      <c r="AS284" s="135">
        <v>3.5176163334128421</v>
      </c>
      <c r="AT284" s="135">
        <v>4.0173526599187719</v>
      </c>
      <c r="AV284" s="135">
        <v>36.057845420912024</v>
      </c>
      <c r="AW284" s="135">
        <v>562.9043498685661</v>
      </c>
      <c r="AX284" s="135">
        <v>1.7529610137883063</v>
      </c>
      <c r="AY284" s="135">
        <v>0.86096478731483794</v>
      </c>
      <c r="AZ284" s="135">
        <v>14785.177464849368</v>
      </c>
      <c r="BA284" s="135">
        <v>2.8926408906461702</v>
      </c>
      <c r="BB284" s="135">
        <v>0.17348158646422096</v>
      </c>
      <c r="BC284" s="135">
        <v>15.099474544875113</v>
      </c>
      <c r="BD284" s="135">
        <v>43.318263745294679</v>
      </c>
      <c r="BE284" s="135">
        <v>316.45166769615003</v>
      </c>
      <c r="BF284" s="135">
        <v>30.308633351645135</v>
      </c>
      <c r="BG284" s="135">
        <v>5.3353682123672783</v>
      </c>
      <c r="BH284" s="135">
        <v>4.1041659767932748</v>
      </c>
      <c r="BI284" s="135">
        <v>127.25341482999241</v>
      </c>
      <c r="BJ284" s="135">
        <v>1.0652549306632926</v>
      </c>
      <c r="BK284" s="135">
        <v>5963.2433493269473</v>
      </c>
      <c r="BL284" s="135">
        <v>2.9202481408830208</v>
      </c>
      <c r="BM284" s="135">
        <v>1.5210250193809307</v>
      </c>
      <c r="BN284" s="135">
        <v>7.7334579776746928</v>
      </c>
      <c r="BO284" s="135">
        <v>0.66066648117504656</v>
      </c>
      <c r="BP284" s="135">
        <v>0.57507553674893075</v>
      </c>
      <c r="BQ284" s="135">
        <v>16.674051405696314</v>
      </c>
      <c r="BR284" s="135">
        <v>40.91981473355095</v>
      </c>
      <c r="BS284" s="135">
        <v>26.256506458676427</v>
      </c>
      <c r="BT284" s="135">
        <v>18.833781004113895</v>
      </c>
    </row>
    <row r="285" spans="1:72" x14ac:dyDescent="0.3">
      <c r="A285" s="135">
        <v>1</v>
      </c>
      <c r="B285" s="135">
        <v>11</v>
      </c>
      <c r="C285" s="135">
        <v>890</v>
      </c>
      <c r="E285" s="135">
        <v>19.9380845553471</v>
      </c>
      <c r="F285" s="135">
        <v>14.1438431339367</v>
      </c>
      <c r="H285" s="135">
        <v>29.5890136887203</v>
      </c>
      <c r="K285" s="135">
        <v>34.1858805836264</v>
      </c>
      <c r="L285" s="135">
        <v>2.1431780383696499</v>
      </c>
      <c r="Q285" s="172">
        <v>65.177030430083704</v>
      </c>
      <c r="R285" s="172">
        <v>15.4433169012439</v>
      </c>
      <c r="S285" s="172">
        <v>2.8663023217680101</v>
      </c>
      <c r="T285" s="172">
        <v>0.63538574148716398</v>
      </c>
      <c r="U285" s="172">
        <v>2.7169075456023499</v>
      </c>
      <c r="V285" s="172">
        <v>3.4921612195521501</v>
      </c>
      <c r="W285" s="172">
        <v>4.6528673196819303</v>
      </c>
      <c r="X285" s="171">
        <f t="shared" si="6"/>
        <v>0.75053960915242135</v>
      </c>
      <c r="Z285" s="135">
        <v>2.8410195304796526E-3</v>
      </c>
      <c r="AA285" s="135">
        <v>3.2935334239817177E-2</v>
      </c>
      <c r="AB285" s="135">
        <v>5.1334219674925956E-2</v>
      </c>
      <c r="AC285" s="135">
        <v>4.6144855338221345E-2</v>
      </c>
      <c r="AD285" s="135">
        <v>8.7813366663961098E-2</v>
      </c>
      <c r="AE285" s="135">
        <v>0.22398131998319748</v>
      </c>
      <c r="AF285" s="135">
        <v>0.2758240881324025</v>
      </c>
      <c r="AG285" s="135">
        <v>4.8493554197226736E-2</v>
      </c>
      <c r="AH285" s="135">
        <v>5.000712056620063E-2</v>
      </c>
      <c r="AI285" s="135">
        <v>0.77933724920576908</v>
      </c>
      <c r="AJ285" s="135">
        <v>9.7356025250090142E-2</v>
      </c>
      <c r="AK285" s="135">
        <v>0.33769181771917772</v>
      </c>
      <c r="AL285" s="135">
        <v>0.2067841962142514</v>
      </c>
      <c r="AM285" s="135">
        <v>0.26586285187963571</v>
      </c>
      <c r="AN285" s="135">
        <v>0.79934374863482616</v>
      </c>
      <c r="AO285" s="135">
        <v>0.77461507796344431</v>
      </c>
      <c r="AP285" s="135">
        <v>1.0436433471543478</v>
      </c>
      <c r="AQ285" s="135">
        <v>2.4154214709907742</v>
      </c>
      <c r="AR285" s="135">
        <v>2.9502630619276959</v>
      </c>
      <c r="AS285" s="135">
        <v>3.4838608822206196</v>
      </c>
      <c r="AT285" s="135">
        <v>3.983499522391361</v>
      </c>
      <c r="AV285" s="135">
        <v>34.762269185617946</v>
      </c>
      <c r="AW285" s="135">
        <v>545.95911516100136</v>
      </c>
      <c r="AX285" s="135">
        <v>1.7049234501764861</v>
      </c>
      <c r="AY285" s="135">
        <v>0.83682477869357419</v>
      </c>
      <c r="AZ285" s="135">
        <v>14467.240856628641</v>
      </c>
      <c r="BA285" s="135">
        <v>2.8518271375904285</v>
      </c>
      <c r="BB285" s="135">
        <v>0.17134056358740404</v>
      </c>
      <c r="BC285" s="135">
        <v>14.693182386499165</v>
      </c>
      <c r="BD285" s="135">
        <v>42.185720866089902</v>
      </c>
      <c r="BE285" s="135">
        <v>318.21868466172845</v>
      </c>
      <c r="BF285" s="135">
        <v>29.74838875860258</v>
      </c>
      <c r="BG285" s="135">
        <v>5.3220547427381719</v>
      </c>
      <c r="BH285" s="135">
        <v>4.0555030238213385</v>
      </c>
      <c r="BI285" s="135">
        <v>126.14141692362121</v>
      </c>
      <c r="BJ285" s="135">
        <v>1.0722573220517859</v>
      </c>
      <c r="BK285" s="135">
        <v>5992.9899723759318</v>
      </c>
      <c r="BL285" s="135">
        <v>2.9470259058032946</v>
      </c>
      <c r="BM285" s="135">
        <v>1.5422741025778031</v>
      </c>
      <c r="BN285" s="135">
        <v>7.8472159896300235</v>
      </c>
      <c r="BO285" s="135">
        <v>0.67070941564887954</v>
      </c>
      <c r="BP285" s="135">
        <v>0.58341871514349353</v>
      </c>
      <c r="BQ285" s="135">
        <v>16.64420308817099</v>
      </c>
      <c r="BR285" s="135">
        <v>40.551793793142636</v>
      </c>
      <c r="BS285" s="135">
        <v>25.18462641858401</v>
      </c>
      <c r="BT285" s="135">
        <v>18.064921903625663</v>
      </c>
    </row>
    <row r="286" spans="1:72" x14ac:dyDescent="0.3">
      <c r="A286" s="135">
        <v>1</v>
      </c>
      <c r="B286" s="135">
        <v>11</v>
      </c>
      <c r="C286" s="135">
        <v>900</v>
      </c>
      <c r="E286" s="135">
        <v>21.053917336961099</v>
      </c>
      <c r="F286" s="135">
        <v>14.0843302307602</v>
      </c>
      <c r="H286" s="135">
        <v>28.999850389567101</v>
      </c>
      <c r="K286" s="135">
        <v>33.716798145923697</v>
      </c>
      <c r="L286" s="135">
        <v>2.1451038967877598</v>
      </c>
      <c r="Q286" s="172">
        <v>64.621380828357303</v>
      </c>
      <c r="R286" s="172">
        <v>15.516812082648901</v>
      </c>
      <c r="S286" s="172">
        <v>3.4785364061088502</v>
      </c>
      <c r="T286" s="172">
        <v>0.77016117912717896</v>
      </c>
      <c r="U286" s="172">
        <v>2.8113139069511299</v>
      </c>
      <c r="V286" s="172">
        <v>3.5947314255124998</v>
      </c>
      <c r="W286" s="172">
        <v>4.4568794128422802</v>
      </c>
      <c r="X286" s="171">
        <f t="shared" si="6"/>
        <v>0.80655792821193617</v>
      </c>
      <c r="Z286" s="135">
        <v>2.8220439129184038E-3</v>
      </c>
      <c r="AA286" s="135">
        <v>3.2493461835849315E-2</v>
      </c>
      <c r="AB286" s="135">
        <v>5.0784243964944638E-2</v>
      </c>
      <c r="AC286" s="135">
        <v>4.5529822106717271E-2</v>
      </c>
      <c r="AD286" s="135">
        <v>8.6621953586699579E-2</v>
      </c>
      <c r="AE286" s="135">
        <v>0.2240451869327896</v>
      </c>
      <c r="AF286" s="135">
        <v>0.27574080615383356</v>
      </c>
      <c r="AG286" s="135">
        <v>4.7861368251013996E-2</v>
      </c>
      <c r="AH286" s="135">
        <v>4.9378456337359274E-2</v>
      </c>
      <c r="AI286" s="135">
        <v>0.76867814453984495</v>
      </c>
      <c r="AJ286" s="135">
        <v>9.5927107000949891E-2</v>
      </c>
      <c r="AK286" s="135">
        <v>0.33183069452198599</v>
      </c>
      <c r="AL286" s="135">
        <v>0.20427537323135767</v>
      </c>
      <c r="AM286" s="135">
        <v>0.26190217271055827</v>
      </c>
      <c r="AN286" s="135">
        <v>0.78719643762066804</v>
      </c>
      <c r="AO286" s="135">
        <v>0.76629933912707737</v>
      </c>
      <c r="AP286" s="135">
        <v>1.0241266569517267</v>
      </c>
      <c r="AQ286" s="135">
        <v>2.3689465625731088</v>
      </c>
      <c r="AR286" s="135">
        <v>2.8931454404936137</v>
      </c>
      <c r="AS286" s="135">
        <v>3.4162754271277738</v>
      </c>
      <c r="AT286" s="135">
        <v>3.9141611440160435</v>
      </c>
      <c r="AV286" s="135">
        <v>32.946828264575736</v>
      </c>
      <c r="AW286" s="135">
        <v>521.82236000546698</v>
      </c>
      <c r="AX286" s="135">
        <v>1.6358688123017742</v>
      </c>
      <c r="AY286" s="135">
        <v>0.802338171248696</v>
      </c>
      <c r="AZ286" s="135">
        <v>13988.088595570698</v>
      </c>
      <c r="BA286" s="135">
        <v>2.787714950177048</v>
      </c>
      <c r="BB286" s="135">
        <v>0.16813368500051398</v>
      </c>
      <c r="BC286" s="135">
        <v>14.094498044161261</v>
      </c>
      <c r="BD286" s="135">
        <v>40.477468965288288</v>
      </c>
      <c r="BE286" s="135">
        <v>320.53616872012236</v>
      </c>
      <c r="BF286" s="135">
        <v>28.818960581393274</v>
      </c>
      <c r="BG286" s="135">
        <v>5.2909324187044753</v>
      </c>
      <c r="BH286" s="135">
        <v>3.9805643204169634</v>
      </c>
      <c r="BI286" s="135">
        <v>124.61038910340307</v>
      </c>
      <c r="BJ286" s="135">
        <v>1.0817308683884082</v>
      </c>
      <c r="BK286" s="135">
        <v>6022.7529675086726</v>
      </c>
      <c r="BL286" s="135">
        <v>2.9929923239373264</v>
      </c>
      <c r="BM286" s="135">
        <v>1.5811760767738929</v>
      </c>
      <c r="BN286" s="135">
        <v>8.0575197411153123</v>
      </c>
      <c r="BO286" s="135">
        <v>0.6894109107458477</v>
      </c>
      <c r="BP286" s="135">
        <v>0.59897908773805353</v>
      </c>
      <c r="BQ286" s="135">
        <v>16.58034765709516</v>
      </c>
      <c r="BR286" s="135">
        <v>39.78099700885798</v>
      </c>
      <c r="BS286" s="135">
        <v>23.53086832695082</v>
      </c>
      <c r="BT286" s="135">
        <v>16.878681922285402</v>
      </c>
    </row>
    <row r="287" spans="1:72" x14ac:dyDescent="0.3">
      <c r="A287" s="135">
        <v>1</v>
      </c>
      <c r="B287" s="135">
        <v>11</v>
      </c>
      <c r="C287" s="135">
        <v>910</v>
      </c>
      <c r="E287" s="135">
        <v>21.053917336961099</v>
      </c>
      <c r="F287" s="135">
        <v>14.0843302307602</v>
      </c>
      <c r="H287" s="135">
        <v>28.999850389567101</v>
      </c>
      <c r="K287" s="135">
        <v>33.716798145923697</v>
      </c>
      <c r="L287" s="135">
        <v>2.1451038967877598</v>
      </c>
      <c r="Q287" s="172">
        <v>64.621380828357303</v>
      </c>
      <c r="R287" s="172">
        <v>15.516812082648901</v>
      </c>
      <c r="S287" s="172">
        <v>3.4785364061088502</v>
      </c>
      <c r="T287" s="172">
        <v>0.77016117912717896</v>
      </c>
      <c r="U287" s="172">
        <v>2.8113139069511299</v>
      </c>
      <c r="V287" s="172">
        <v>3.5947314255124998</v>
      </c>
      <c r="W287" s="172">
        <v>4.4568794128422802</v>
      </c>
      <c r="X287" s="171">
        <f t="shared" si="6"/>
        <v>0.80655792821193617</v>
      </c>
      <c r="Z287" s="135">
        <v>2.8220439129184038E-3</v>
      </c>
      <c r="AA287" s="135">
        <v>3.2493461835849315E-2</v>
      </c>
      <c r="AB287" s="135">
        <v>5.0784243964944638E-2</v>
      </c>
      <c r="AC287" s="135">
        <v>4.5529822106717271E-2</v>
      </c>
      <c r="AD287" s="135">
        <v>8.6621953586699579E-2</v>
      </c>
      <c r="AE287" s="135">
        <v>0.2240451869327896</v>
      </c>
      <c r="AF287" s="135">
        <v>0.27574080615383356</v>
      </c>
      <c r="AG287" s="135">
        <v>4.7861368251013996E-2</v>
      </c>
      <c r="AH287" s="135">
        <v>4.9378456337359274E-2</v>
      </c>
      <c r="AI287" s="135">
        <v>0.76867814453984495</v>
      </c>
      <c r="AJ287" s="135">
        <v>9.5927107000949891E-2</v>
      </c>
      <c r="AK287" s="135">
        <v>0.33183069452198599</v>
      </c>
      <c r="AL287" s="135">
        <v>0.20427537323135767</v>
      </c>
      <c r="AM287" s="135">
        <v>0.26190217271055827</v>
      </c>
      <c r="AN287" s="135">
        <v>0.78719643762066804</v>
      </c>
      <c r="AO287" s="135">
        <v>0.76629933912707737</v>
      </c>
      <c r="AP287" s="135">
        <v>1.0241266569517267</v>
      </c>
      <c r="AQ287" s="135">
        <v>2.3689465625731088</v>
      </c>
      <c r="AR287" s="135">
        <v>2.8931454404936137</v>
      </c>
      <c r="AS287" s="135">
        <v>3.4162754271277738</v>
      </c>
      <c r="AT287" s="135">
        <v>3.9141611440160435</v>
      </c>
      <c r="AV287" s="135">
        <v>32.946828264575736</v>
      </c>
      <c r="AW287" s="135">
        <v>521.82236000546698</v>
      </c>
      <c r="AX287" s="135">
        <v>1.6358688123017742</v>
      </c>
      <c r="AY287" s="135">
        <v>0.802338171248696</v>
      </c>
      <c r="AZ287" s="135">
        <v>13988.088595570698</v>
      </c>
      <c r="BA287" s="135">
        <v>2.787714950177048</v>
      </c>
      <c r="BB287" s="135">
        <v>0.16813368500051398</v>
      </c>
      <c r="BC287" s="135">
        <v>14.094498044161261</v>
      </c>
      <c r="BD287" s="135">
        <v>40.477468965288288</v>
      </c>
      <c r="BE287" s="135">
        <v>320.53616872012236</v>
      </c>
      <c r="BF287" s="135">
        <v>28.818960581393274</v>
      </c>
      <c r="BG287" s="135">
        <v>5.2909324187044753</v>
      </c>
      <c r="BH287" s="135">
        <v>3.9805643204169634</v>
      </c>
      <c r="BI287" s="135">
        <v>124.61038910340307</v>
      </c>
      <c r="BJ287" s="135">
        <v>1.0817308683884082</v>
      </c>
      <c r="BK287" s="135">
        <v>6022.7529675086726</v>
      </c>
      <c r="BL287" s="135">
        <v>2.9929923239373264</v>
      </c>
      <c r="BM287" s="135">
        <v>1.5811760767738929</v>
      </c>
      <c r="BN287" s="135">
        <v>8.0575197411153123</v>
      </c>
      <c r="BO287" s="135">
        <v>0.6894109107458477</v>
      </c>
      <c r="BP287" s="135">
        <v>0.59897908773805353</v>
      </c>
      <c r="BQ287" s="135">
        <v>16.58034765709516</v>
      </c>
      <c r="BR287" s="135">
        <v>39.78099700885798</v>
      </c>
      <c r="BS287" s="135">
        <v>23.53086832695082</v>
      </c>
      <c r="BT287" s="135">
        <v>16.878681922285402</v>
      </c>
    </row>
    <row r="288" spans="1:72" x14ac:dyDescent="0.3">
      <c r="A288" s="135">
        <v>1</v>
      </c>
      <c r="B288" s="135">
        <v>11</v>
      </c>
      <c r="C288" s="135">
        <v>920</v>
      </c>
      <c r="E288" s="135">
        <v>21.4052695115174</v>
      </c>
      <c r="F288" s="135">
        <v>13.9283604758786</v>
      </c>
      <c r="H288" s="135">
        <v>29.1946598200267</v>
      </c>
      <c r="K288" s="135">
        <v>33.328879197431498</v>
      </c>
      <c r="L288" s="135">
        <v>2.14283099514576</v>
      </c>
      <c r="Q288" s="172">
        <v>64.550326945108907</v>
      </c>
      <c r="R288" s="172">
        <v>15.5637159898618</v>
      </c>
      <c r="S288" s="172">
        <v>3.5409392569072402</v>
      </c>
      <c r="T288" s="172">
        <v>0.78615133969459206</v>
      </c>
      <c r="U288" s="172">
        <v>2.8785653745513899</v>
      </c>
      <c r="V288" s="172">
        <v>3.6102547061869101</v>
      </c>
      <c r="W288" s="172">
        <v>4.39783232169738</v>
      </c>
      <c r="X288" s="171">
        <f t="shared" si="6"/>
        <v>0.82091686133078901</v>
      </c>
      <c r="Z288" s="135">
        <v>2.7994839990631171E-3</v>
      </c>
      <c r="AA288" s="135">
        <v>3.213458447374215E-2</v>
      </c>
      <c r="AB288" s="135">
        <v>5.0266077514606856E-2</v>
      </c>
      <c r="AC288" s="135">
        <v>4.5181354665382749E-2</v>
      </c>
      <c r="AD288" s="135">
        <v>8.5640074752096548E-2</v>
      </c>
      <c r="AE288" s="135">
        <v>0.22380357575328805</v>
      </c>
      <c r="AF288" s="135">
        <v>0.27548020550977059</v>
      </c>
      <c r="AG288" s="135">
        <v>4.7342197570308581E-2</v>
      </c>
      <c r="AH288" s="135">
        <v>4.889060310018993E-2</v>
      </c>
      <c r="AI288" s="135">
        <v>0.75986319807107605</v>
      </c>
      <c r="AJ288" s="135">
        <v>9.5556659053180712E-2</v>
      </c>
      <c r="AK288" s="135">
        <v>0.33258597419527708</v>
      </c>
      <c r="AL288" s="135">
        <v>0.2045048238933036</v>
      </c>
      <c r="AM288" s="135">
        <v>0.26287857499021627</v>
      </c>
      <c r="AN288" s="135">
        <v>0.78289751770520144</v>
      </c>
      <c r="AO288" s="135">
        <v>0.76677555361319616</v>
      </c>
      <c r="AP288" s="135">
        <v>1.0290131267304103</v>
      </c>
      <c r="AQ288" s="135">
        <v>2.3824270467436066</v>
      </c>
      <c r="AR288" s="135">
        <v>2.9102768005554087</v>
      </c>
      <c r="AS288" s="135">
        <v>3.4366450650477502</v>
      </c>
      <c r="AT288" s="135">
        <v>3.9351928001595207</v>
      </c>
      <c r="AV288" s="135">
        <v>32.415743964187023</v>
      </c>
      <c r="AW288" s="135">
        <v>515.02497039297702</v>
      </c>
      <c r="AX288" s="135">
        <v>1.6169794945728482</v>
      </c>
      <c r="AY288" s="135">
        <v>0.79243709638695203</v>
      </c>
      <c r="AZ288" s="135">
        <v>13866.908002929793</v>
      </c>
      <c r="BA288" s="135">
        <v>2.7695822057631414</v>
      </c>
      <c r="BB288" s="135">
        <v>0.16721997295844732</v>
      </c>
      <c r="BC288" s="135">
        <v>13.929729102185657</v>
      </c>
      <c r="BD288" s="135">
        <v>40.003464402051875</v>
      </c>
      <c r="BE288" s="135">
        <v>322.95237530575758</v>
      </c>
      <c r="BF288" s="135">
        <v>28.531391370391979</v>
      </c>
      <c r="BG288" s="135">
        <v>5.258201401443622</v>
      </c>
      <c r="BH288" s="135">
        <v>3.9489548460081267</v>
      </c>
      <c r="BI288" s="135">
        <v>123.61485906139826</v>
      </c>
      <c r="BJ288" s="135">
        <v>1.085162479286182</v>
      </c>
      <c r="BK288" s="135">
        <v>6013.9375291343486</v>
      </c>
      <c r="BL288" s="135">
        <v>2.9820020374578169</v>
      </c>
      <c r="BM288" s="135">
        <v>1.5767920657586951</v>
      </c>
      <c r="BN288" s="135">
        <v>8.0355743175087753</v>
      </c>
      <c r="BO288" s="135">
        <v>0.68763248288239809</v>
      </c>
      <c r="BP288" s="135">
        <v>0.59783963605835366</v>
      </c>
      <c r="BQ288" s="135">
        <v>16.562508393966539</v>
      </c>
      <c r="BR288" s="135">
        <v>40.190328972762302</v>
      </c>
      <c r="BS288" s="135">
        <v>23.300109698357321</v>
      </c>
      <c r="BT288" s="135">
        <v>16.713158855361794</v>
      </c>
    </row>
    <row r="289" spans="1:72" x14ac:dyDescent="0.3">
      <c r="A289" s="135">
        <v>1</v>
      </c>
      <c r="B289" s="135">
        <v>11</v>
      </c>
      <c r="C289" s="135">
        <v>930</v>
      </c>
      <c r="E289" s="135">
        <v>23.898528665335402</v>
      </c>
      <c r="F289" s="135">
        <v>14.0386919506507</v>
      </c>
      <c r="H289" s="135">
        <v>27.064808989215699</v>
      </c>
      <c r="K289" s="135">
        <v>32.848395439268501</v>
      </c>
      <c r="L289" s="135">
        <v>2.1495749555295398</v>
      </c>
      <c r="Q289" s="172">
        <v>63.287367245546797</v>
      </c>
      <c r="R289" s="172">
        <v>15.61347277732</v>
      </c>
      <c r="S289" s="172">
        <v>4.9560135600168804</v>
      </c>
      <c r="T289" s="172">
        <v>1.0903004642337799</v>
      </c>
      <c r="U289" s="172">
        <v>3.02121391501298</v>
      </c>
      <c r="V289" s="172">
        <v>3.7815730408617099</v>
      </c>
      <c r="W289" s="172">
        <v>4.0652822984090999</v>
      </c>
      <c r="X289" s="171">
        <f t="shared" si="6"/>
        <v>0.93021167123906345</v>
      </c>
      <c r="Z289" s="135">
        <v>2.7876845056573354E-3</v>
      </c>
      <c r="AA289" s="135">
        <v>3.1662581038553003E-2</v>
      </c>
      <c r="AB289" s="135">
        <v>4.977069343014956E-2</v>
      </c>
      <c r="AC289" s="135">
        <v>4.416783334079169E-2</v>
      </c>
      <c r="AD289" s="135">
        <v>8.4408163494771843E-2</v>
      </c>
      <c r="AE289" s="135">
        <v>0.22413249944189403</v>
      </c>
      <c r="AF289" s="135">
        <v>0.2753414285223586</v>
      </c>
      <c r="AG289" s="135">
        <v>4.6667004738058029E-2</v>
      </c>
      <c r="AH289" s="135">
        <v>4.813460153284032E-2</v>
      </c>
      <c r="AI289" s="135">
        <v>0.74892361735894408</v>
      </c>
      <c r="AJ289" s="135">
        <v>9.219934817236361E-2</v>
      </c>
      <c r="AK289" s="135">
        <v>0.31386917727384206</v>
      </c>
      <c r="AL289" s="135">
        <v>0.19654456706678733</v>
      </c>
      <c r="AM289" s="135">
        <v>0.24913251124624536</v>
      </c>
      <c r="AN289" s="135">
        <v>0.75736328478264991</v>
      </c>
      <c r="AO289" s="135">
        <v>0.74099683790741055</v>
      </c>
      <c r="AP289" s="135">
        <v>0.96168012941494463</v>
      </c>
      <c r="AQ289" s="135">
        <v>2.2182542839353232</v>
      </c>
      <c r="AR289" s="135">
        <v>2.7073121942102731</v>
      </c>
      <c r="AS289" s="135">
        <v>3.1963115747073356</v>
      </c>
      <c r="AT289" s="135">
        <v>3.6876145970269096</v>
      </c>
      <c r="AV289" s="135">
        <v>29.074257928549329</v>
      </c>
      <c r="AW289" s="135">
        <v>468.48693338629437</v>
      </c>
      <c r="AX289" s="135">
        <v>1.4808847577126827</v>
      </c>
      <c r="AY289" s="135">
        <v>0.72547529963914503</v>
      </c>
      <c r="AZ289" s="135">
        <v>12867.212975783723</v>
      </c>
      <c r="BA289" s="135">
        <v>2.6370186563562146</v>
      </c>
      <c r="BB289" s="135">
        <v>0.16052462050000438</v>
      </c>
      <c r="BC289" s="135">
        <v>12.750475630784326</v>
      </c>
      <c r="BD289" s="135">
        <v>36.645130782275196</v>
      </c>
      <c r="BE289" s="135">
        <v>323.88576737115164</v>
      </c>
      <c r="BF289" s="135">
        <v>26.686044752749897</v>
      </c>
      <c r="BG289" s="135">
        <v>5.2318291661187359</v>
      </c>
      <c r="BH289" s="135">
        <v>3.8089493393771834</v>
      </c>
      <c r="BI289" s="135">
        <v>121.33124833699245</v>
      </c>
      <c r="BJ289" s="135">
        <v>1.1038205945025856</v>
      </c>
      <c r="BK289" s="135">
        <v>6117.3270831339751</v>
      </c>
      <c r="BL289" s="135">
        <v>3.1416157524825166</v>
      </c>
      <c r="BM289" s="135">
        <v>1.7072201198368104</v>
      </c>
      <c r="BN289" s="135">
        <v>8.7418301397108156</v>
      </c>
      <c r="BO289" s="135">
        <v>0.7503484777854782</v>
      </c>
      <c r="BP289" s="135">
        <v>0.64919408517822907</v>
      </c>
      <c r="BQ289" s="135">
        <v>16.427502822572581</v>
      </c>
      <c r="BR289" s="135">
        <v>37.05010989630896</v>
      </c>
      <c r="BS289" s="135">
        <v>19.640467961570881</v>
      </c>
      <c r="BT289" s="135">
        <v>14.088099381717512</v>
      </c>
    </row>
    <row r="290" spans="1:72" x14ac:dyDescent="0.3">
      <c r="A290" s="135">
        <v>1</v>
      </c>
      <c r="B290" s="135">
        <v>11</v>
      </c>
      <c r="C290" s="135">
        <v>940</v>
      </c>
      <c r="E290" s="135">
        <v>26.975486324070101</v>
      </c>
      <c r="F290" s="135">
        <v>13.9889611927766</v>
      </c>
      <c r="H290" s="135">
        <v>24.409020588176801</v>
      </c>
      <c r="K290" s="135">
        <v>32.461717774325599</v>
      </c>
      <c r="L290" s="135">
        <v>2.1648141206509202</v>
      </c>
      <c r="Q290" s="172">
        <v>61.938866728171703</v>
      </c>
      <c r="R290" s="172">
        <v>15.4967921379498</v>
      </c>
      <c r="S290" s="172">
        <v>6.6508603653052702</v>
      </c>
      <c r="T290" s="172">
        <v>1.4857861313101299</v>
      </c>
      <c r="U290" s="172">
        <v>3.11380771326716</v>
      </c>
      <c r="V290" s="172">
        <v>3.8867625481989099</v>
      </c>
      <c r="W290" s="172">
        <v>3.7196841735867499</v>
      </c>
      <c r="X290" s="171">
        <f t="shared" si="6"/>
        <v>1.044917355026691</v>
      </c>
      <c r="Z290" s="135">
        <v>2.7601971490441397E-3</v>
      </c>
      <c r="AA290" s="135">
        <v>3.1257347799683595E-2</v>
      </c>
      <c r="AB290" s="135">
        <v>4.9166160778796063E-2</v>
      </c>
      <c r="AC290" s="135">
        <v>4.3043579435481899E-2</v>
      </c>
      <c r="AD290" s="135">
        <v>8.3402452346486411E-2</v>
      </c>
      <c r="AE290" s="135">
        <v>0.2252342997432146</v>
      </c>
      <c r="AF290" s="135">
        <v>0.27594910303250625</v>
      </c>
      <c r="AG290" s="135">
        <v>4.6039229499390925E-2</v>
      </c>
      <c r="AH290" s="135">
        <v>4.7313800054575958E-2</v>
      </c>
      <c r="AI290" s="135">
        <v>0.7400286005769966</v>
      </c>
      <c r="AJ290" s="135">
        <v>8.8048971963264597E-2</v>
      </c>
      <c r="AK290" s="135">
        <v>0.29033070204783035</v>
      </c>
      <c r="AL290" s="135">
        <v>0.18646943563395355</v>
      </c>
      <c r="AM290" s="135">
        <v>0.23194474181278732</v>
      </c>
      <c r="AN290" s="135">
        <v>0.72790467312266416</v>
      </c>
      <c r="AO290" s="135">
        <v>0.70930458984206302</v>
      </c>
      <c r="AP290" s="135">
        <v>0.87725341512545119</v>
      </c>
      <c r="AQ290" s="135">
        <v>2.0128213170906029</v>
      </c>
      <c r="AR290" s="135">
        <v>2.4533732584332331</v>
      </c>
      <c r="AS290" s="135">
        <v>2.8957703767584047</v>
      </c>
      <c r="AT290" s="135">
        <v>3.3791797909192076</v>
      </c>
      <c r="AV290" s="135">
        <v>25.793823900090118</v>
      </c>
      <c r="AW290" s="135">
        <v>421.251746324225</v>
      </c>
      <c r="AX290" s="135">
        <v>1.3413675226287298</v>
      </c>
      <c r="AY290" s="135">
        <v>0.65661106826377336</v>
      </c>
      <c r="AZ290" s="135">
        <v>11799.496878099126</v>
      </c>
      <c r="BA290" s="135">
        <v>2.487154793949784</v>
      </c>
      <c r="BB290" s="135">
        <v>0.15277840986035846</v>
      </c>
      <c r="BC290" s="135">
        <v>11.536884914763107</v>
      </c>
      <c r="BD290" s="135">
        <v>33.190326225970566</v>
      </c>
      <c r="BE290" s="135">
        <v>323.39404773564632</v>
      </c>
      <c r="BF290" s="135">
        <v>24.696739248223473</v>
      </c>
      <c r="BG290" s="135">
        <v>5.1892256696754258</v>
      </c>
      <c r="BH290" s="135">
        <v>3.6460093308247217</v>
      </c>
      <c r="BI290" s="135">
        <v>118.41558590302215</v>
      </c>
      <c r="BJ290" s="135">
        <v>1.123169639495345</v>
      </c>
      <c r="BK290" s="135">
        <v>6235.1637648418855</v>
      </c>
      <c r="BL290" s="135">
        <v>3.3503049038960033</v>
      </c>
      <c r="BM290" s="135">
        <v>1.8912308406868636</v>
      </c>
      <c r="BN290" s="135">
        <v>9.7510392132676511</v>
      </c>
      <c r="BO290" s="135">
        <v>0.84068078058944296</v>
      </c>
      <c r="BP290" s="135">
        <v>0.72222226010648272</v>
      </c>
      <c r="BQ290" s="135">
        <v>16.279491298692513</v>
      </c>
      <c r="BR290" s="135">
        <v>33.165085347582597</v>
      </c>
      <c r="BS290" s="135">
        <v>15.974147505592166</v>
      </c>
      <c r="BT290" s="135">
        <v>11.458249265614633</v>
      </c>
    </row>
    <row r="291" spans="1:72" x14ac:dyDescent="0.3">
      <c r="A291" s="135">
        <v>1</v>
      </c>
      <c r="B291" s="135">
        <v>11</v>
      </c>
      <c r="C291" s="135">
        <v>950</v>
      </c>
      <c r="E291" s="135">
        <v>26.975486324070101</v>
      </c>
      <c r="F291" s="135">
        <v>13.9889611927766</v>
      </c>
      <c r="H291" s="135">
        <v>24.409020588176801</v>
      </c>
      <c r="K291" s="135">
        <v>32.461717774325599</v>
      </c>
      <c r="L291" s="135">
        <v>2.1648141206509202</v>
      </c>
      <c r="Q291" s="172">
        <v>61.938866728171703</v>
      </c>
      <c r="R291" s="172">
        <v>15.4967921379498</v>
      </c>
      <c r="S291" s="172">
        <v>6.6508603653052702</v>
      </c>
      <c r="T291" s="172">
        <v>1.4857861313101299</v>
      </c>
      <c r="U291" s="172">
        <v>3.11380771326716</v>
      </c>
      <c r="V291" s="172">
        <v>3.8867625481989099</v>
      </c>
      <c r="W291" s="172">
        <v>3.7196841735867499</v>
      </c>
      <c r="X291" s="171">
        <f t="shared" si="6"/>
        <v>1.044917355026691</v>
      </c>
      <c r="Z291" s="135">
        <v>2.7601971490441397E-3</v>
      </c>
      <c r="AA291" s="135">
        <v>3.1257347799683595E-2</v>
      </c>
      <c r="AB291" s="135">
        <v>4.9166160778796063E-2</v>
      </c>
      <c r="AC291" s="135">
        <v>4.3043579435481899E-2</v>
      </c>
      <c r="AD291" s="135">
        <v>8.3402452346486411E-2</v>
      </c>
      <c r="AE291" s="135">
        <v>0.2252342997432146</v>
      </c>
      <c r="AF291" s="135">
        <v>0.27594910303250625</v>
      </c>
      <c r="AG291" s="135">
        <v>4.6039229499390925E-2</v>
      </c>
      <c r="AH291" s="135">
        <v>4.7313800054575958E-2</v>
      </c>
      <c r="AI291" s="135">
        <v>0.7400286005769966</v>
      </c>
      <c r="AJ291" s="135">
        <v>8.8048971963264597E-2</v>
      </c>
      <c r="AK291" s="135">
        <v>0.29033070204783035</v>
      </c>
      <c r="AL291" s="135">
        <v>0.18646943563395355</v>
      </c>
      <c r="AM291" s="135">
        <v>0.23194474181278732</v>
      </c>
      <c r="AN291" s="135">
        <v>0.72790467312266416</v>
      </c>
      <c r="AO291" s="135">
        <v>0.70930458984206302</v>
      </c>
      <c r="AP291" s="135">
        <v>0.87725341512545119</v>
      </c>
      <c r="AQ291" s="135">
        <v>2.0128213170906029</v>
      </c>
      <c r="AR291" s="135">
        <v>2.4533732584332331</v>
      </c>
      <c r="AS291" s="135">
        <v>2.8957703767584047</v>
      </c>
      <c r="AT291" s="135">
        <v>3.3791797909192076</v>
      </c>
      <c r="AV291" s="135">
        <v>25.793823900090118</v>
      </c>
      <c r="AW291" s="135">
        <v>421.251746324225</v>
      </c>
      <c r="AX291" s="135">
        <v>1.3413675226287298</v>
      </c>
      <c r="AY291" s="135">
        <v>0.65661106826377336</v>
      </c>
      <c r="AZ291" s="135">
        <v>11799.496878099126</v>
      </c>
      <c r="BA291" s="135">
        <v>2.487154793949784</v>
      </c>
      <c r="BB291" s="135">
        <v>0.15277840986035846</v>
      </c>
      <c r="BC291" s="135">
        <v>11.536884914763107</v>
      </c>
      <c r="BD291" s="135">
        <v>33.190326225970566</v>
      </c>
      <c r="BE291" s="135">
        <v>323.39404773564632</v>
      </c>
      <c r="BF291" s="135">
        <v>24.696739248223473</v>
      </c>
      <c r="BG291" s="135">
        <v>5.1892256696754258</v>
      </c>
      <c r="BH291" s="135">
        <v>3.6460093308247217</v>
      </c>
      <c r="BI291" s="135">
        <v>118.41558590302215</v>
      </c>
      <c r="BJ291" s="135">
        <v>1.123169639495345</v>
      </c>
      <c r="BK291" s="135">
        <v>6235.1637648418855</v>
      </c>
      <c r="BL291" s="135">
        <v>3.3503049038960033</v>
      </c>
      <c r="BM291" s="135">
        <v>1.8912308406868636</v>
      </c>
      <c r="BN291" s="135">
        <v>9.7510392132676511</v>
      </c>
      <c r="BO291" s="135">
        <v>0.84068078058944296</v>
      </c>
      <c r="BP291" s="135">
        <v>0.72222226010648272</v>
      </c>
      <c r="BQ291" s="135">
        <v>16.279491298692513</v>
      </c>
      <c r="BR291" s="135">
        <v>33.165085347582597</v>
      </c>
      <c r="BS291" s="135">
        <v>15.974147505592166</v>
      </c>
      <c r="BT291" s="135">
        <v>11.458249265614633</v>
      </c>
    </row>
    <row r="292" spans="1:72" x14ac:dyDescent="0.3">
      <c r="A292" s="135">
        <v>1</v>
      </c>
      <c r="B292" s="135">
        <v>10.999999999999901</v>
      </c>
      <c r="C292" s="135">
        <v>960</v>
      </c>
      <c r="E292" s="135">
        <v>26.975486324070101</v>
      </c>
      <c r="F292" s="135">
        <v>13.9889611927766</v>
      </c>
      <c r="H292" s="135">
        <v>24.409020588176801</v>
      </c>
      <c r="K292" s="135">
        <v>32.461717774325599</v>
      </c>
      <c r="L292" s="135">
        <v>2.1648141206509202</v>
      </c>
      <c r="Q292" s="172">
        <v>61.938866728171703</v>
      </c>
      <c r="R292" s="172">
        <v>15.4967921379498</v>
      </c>
      <c r="S292" s="172">
        <v>6.6508603653052702</v>
      </c>
      <c r="T292" s="172">
        <v>1.4857861313101299</v>
      </c>
      <c r="U292" s="172">
        <v>3.11380771326716</v>
      </c>
      <c r="V292" s="172">
        <v>3.8867625481989099</v>
      </c>
      <c r="W292" s="172">
        <v>3.7196841735867499</v>
      </c>
      <c r="X292" s="171">
        <f t="shared" si="6"/>
        <v>1.044917355026691</v>
      </c>
      <c r="Z292" s="135">
        <v>2.7601971490441397E-3</v>
      </c>
      <c r="AA292" s="135">
        <v>3.1257347799683595E-2</v>
      </c>
      <c r="AB292" s="135">
        <v>4.9166160778796063E-2</v>
      </c>
      <c r="AC292" s="135">
        <v>4.3043579435481899E-2</v>
      </c>
      <c r="AD292" s="135">
        <v>8.3402452346486411E-2</v>
      </c>
      <c r="AE292" s="135">
        <v>0.2252342997432146</v>
      </c>
      <c r="AF292" s="135">
        <v>0.27594910303250625</v>
      </c>
      <c r="AG292" s="135">
        <v>4.6039229499390925E-2</v>
      </c>
      <c r="AH292" s="135">
        <v>4.7313800054575958E-2</v>
      </c>
      <c r="AI292" s="135">
        <v>0.7400286005769966</v>
      </c>
      <c r="AJ292" s="135">
        <v>8.8048971963264597E-2</v>
      </c>
      <c r="AK292" s="135">
        <v>0.29033070204783035</v>
      </c>
      <c r="AL292" s="135">
        <v>0.18646943563395355</v>
      </c>
      <c r="AM292" s="135">
        <v>0.23194474181278732</v>
      </c>
      <c r="AN292" s="135">
        <v>0.72790467312266416</v>
      </c>
      <c r="AO292" s="135">
        <v>0.70930458984206302</v>
      </c>
      <c r="AP292" s="135">
        <v>0.87725341512545119</v>
      </c>
      <c r="AQ292" s="135">
        <v>2.0128213170906029</v>
      </c>
      <c r="AR292" s="135">
        <v>2.4533732584332331</v>
      </c>
      <c r="AS292" s="135">
        <v>2.8957703767584047</v>
      </c>
      <c r="AT292" s="135">
        <v>3.3791797909192076</v>
      </c>
      <c r="AV292" s="135">
        <v>25.793823900090118</v>
      </c>
      <c r="AW292" s="135">
        <v>421.251746324225</v>
      </c>
      <c r="AX292" s="135">
        <v>1.3413675226287298</v>
      </c>
      <c r="AY292" s="135">
        <v>0.65661106826377336</v>
      </c>
      <c r="AZ292" s="135">
        <v>11799.496878099126</v>
      </c>
      <c r="BA292" s="135">
        <v>2.487154793949784</v>
      </c>
      <c r="BB292" s="135">
        <v>0.15277840986035846</v>
      </c>
      <c r="BC292" s="135">
        <v>11.536884914763107</v>
      </c>
      <c r="BD292" s="135">
        <v>33.190326225970566</v>
      </c>
      <c r="BE292" s="135">
        <v>323.39404773564632</v>
      </c>
      <c r="BF292" s="135">
        <v>24.696739248223473</v>
      </c>
      <c r="BG292" s="135">
        <v>5.1892256696754258</v>
      </c>
      <c r="BH292" s="135">
        <v>3.6460093308247217</v>
      </c>
      <c r="BI292" s="135">
        <v>118.41558590302215</v>
      </c>
      <c r="BJ292" s="135">
        <v>1.123169639495345</v>
      </c>
      <c r="BK292" s="135">
        <v>6235.1637648418855</v>
      </c>
      <c r="BL292" s="135">
        <v>3.3503049038960033</v>
      </c>
      <c r="BM292" s="135">
        <v>1.8912308406868636</v>
      </c>
      <c r="BN292" s="135">
        <v>9.7510392132676511</v>
      </c>
      <c r="BO292" s="135">
        <v>0.84068078058944296</v>
      </c>
      <c r="BP292" s="135">
        <v>0.72222226010648272</v>
      </c>
      <c r="BQ292" s="135">
        <v>16.279491298692513</v>
      </c>
      <c r="BR292" s="135">
        <v>33.165085347582597</v>
      </c>
      <c r="BS292" s="135">
        <v>15.974147505592166</v>
      </c>
      <c r="BT292" s="135">
        <v>11.458249265614633</v>
      </c>
    </row>
    <row r="293" spans="1:72" x14ac:dyDescent="0.3">
      <c r="A293" s="135">
        <v>1</v>
      </c>
      <c r="B293" s="135">
        <v>11</v>
      </c>
      <c r="C293" s="135">
        <v>970</v>
      </c>
      <c r="E293" s="135">
        <v>30.3480161464521</v>
      </c>
      <c r="F293" s="135">
        <v>13.4557259762604</v>
      </c>
      <c r="H293" s="135">
        <v>22.829141509520699</v>
      </c>
      <c r="K293" s="135">
        <v>31.193186608576401</v>
      </c>
      <c r="L293" s="135">
        <v>2.1739297591903801</v>
      </c>
      <c r="Q293" s="172">
        <v>60.942469351105203</v>
      </c>
      <c r="R293" s="172">
        <v>15.529840152831699</v>
      </c>
      <c r="S293" s="172">
        <v>7.7929955902671404</v>
      </c>
      <c r="T293" s="172">
        <v>1.7835891943948701</v>
      </c>
      <c r="U293" s="172">
        <v>3.3357009602841798</v>
      </c>
      <c r="V293" s="172">
        <v>3.93688360422605</v>
      </c>
      <c r="W293" s="172">
        <v>3.3830833499006898</v>
      </c>
      <c r="X293" s="171">
        <f t="shared" si="6"/>
        <v>1.1636968992625076</v>
      </c>
      <c r="Z293" s="135">
        <v>2.6727227601618083E-3</v>
      </c>
      <c r="AA293" s="135">
        <v>3.0041033559224828E-2</v>
      </c>
      <c r="AB293" s="135">
        <v>4.7296204689943791E-2</v>
      </c>
      <c r="AC293" s="135">
        <v>4.1268619947240195E-2</v>
      </c>
      <c r="AD293" s="135">
        <v>8.0167518524435197E-2</v>
      </c>
      <c r="AE293" s="135">
        <v>0.22577645372392374</v>
      </c>
      <c r="AF293" s="135">
        <v>0.27609248668947856</v>
      </c>
      <c r="AG293" s="135">
        <v>4.4226633073428008E-2</v>
      </c>
      <c r="AH293" s="135">
        <v>4.5396403111777658E-2</v>
      </c>
      <c r="AI293" s="135">
        <v>0.71108499692857974</v>
      </c>
      <c r="AJ293" s="135">
        <v>8.3775361914781993E-2</v>
      </c>
      <c r="AK293" s="135">
        <v>0.27363205382440237</v>
      </c>
      <c r="AL293" s="135">
        <v>0.17905567482683776</v>
      </c>
      <c r="AM293" s="135">
        <v>0.22094625635936077</v>
      </c>
      <c r="AN293" s="135">
        <v>0.69390570818814312</v>
      </c>
      <c r="AO293" s="135">
        <v>0.68570766989550147</v>
      </c>
      <c r="AP293" s="135">
        <v>0.82332560567317259</v>
      </c>
      <c r="AQ293" s="135">
        <v>1.8860495058366908</v>
      </c>
      <c r="AR293" s="135">
        <v>2.2979434291942415</v>
      </c>
      <c r="AS293" s="135">
        <v>2.7121302272663144</v>
      </c>
      <c r="AT293" s="135">
        <v>3.1916054093951427</v>
      </c>
      <c r="AV293" s="135">
        <v>22.95788124356412</v>
      </c>
      <c r="AW293" s="135">
        <v>379.9271027709554</v>
      </c>
      <c r="AX293" s="135">
        <v>1.2187041735256894</v>
      </c>
      <c r="AY293" s="135">
        <v>0.5952686311754104</v>
      </c>
      <c r="AZ293" s="135">
        <v>10858.365979274547</v>
      </c>
      <c r="BA293" s="135">
        <v>2.3440656931646822</v>
      </c>
      <c r="BB293" s="135">
        <v>0.14522284558018747</v>
      </c>
      <c r="BC293" s="135">
        <v>10.470111325253326</v>
      </c>
      <c r="BD293" s="135">
        <v>30.140287505943366</v>
      </c>
      <c r="BE293" s="135">
        <v>328.00637266686476</v>
      </c>
      <c r="BF293" s="135">
        <v>22.800676898687261</v>
      </c>
      <c r="BG293" s="135">
        <v>5.0600085089368809</v>
      </c>
      <c r="BH293" s="135">
        <v>3.4563611768257307</v>
      </c>
      <c r="BI293" s="135">
        <v>113.69261060347544</v>
      </c>
      <c r="BJ293" s="135">
        <v>1.1438750052646784</v>
      </c>
      <c r="BK293" s="135">
        <v>6288.1041889932931</v>
      </c>
      <c r="BL293" s="135">
        <v>3.47799203286803</v>
      </c>
      <c r="BM293" s="135">
        <v>2.03444197882403</v>
      </c>
      <c r="BN293" s="135">
        <v>10.556482353176106</v>
      </c>
      <c r="BO293" s="135">
        <v>0.91423951302187423</v>
      </c>
      <c r="BP293" s="135">
        <v>0.7825064811464173</v>
      </c>
      <c r="BQ293" s="135">
        <v>16.14116349118337</v>
      </c>
      <c r="BR293" s="135">
        <v>31.071559795501216</v>
      </c>
      <c r="BS293" s="135">
        <v>13.380223138745134</v>
      </c>
      <c r="BT293" s="135">
        <v>9.5976284117581159</v>
      </c>
    </row>
    <row r="294" spans="1:72" x14ac:dyDescent="0.3">
      <c r="A294" s="135">
        <v>1</v>
      </c>
      <c r="B294" s="135">
        <v>11</v>
      </c>
      <c r="C294" s="135">
        <v>980</v>
      </c>
      <c r="E294" s="135">
        <v>33.217542390349102</v>
      </c>
      <c r="F294" s="135">
        <v>13.1260712816548</v>
      </c>
      <c r="H294" s="135">
        <v>20.976012029317399</v>
      </c>
      <c r="K294" s="135">
        <v>30.496414554861101</v>
      </c>
      <c r="L294" s="135">
        <v>2.1839597438176401</v>
      </c>
      <c r="Q294" s="172">
        <v>60.097344084177799</v>
      </c>
      <c r="R294" s="172">
        <v>15.5137006390355</v>
      </c>
      <c r="S294" s="172">
        <v>8.7611035027860105</v>
      </c>
      <c r="T294" s="172">
        <v>2.0570703932370402</v>
      </c>
      <c r="U294" s="172">
        <v>3.4781966802100901</v>
      </c>
      <c r="V294" s="172">
        <v>3.94170710518544</v>
      </c>
      <c r="W294" s="172">
        <v>3.1401191512124602</v>
      </c>
      <c r="X294" s="171">
        <f t="shared" si="6"/>
        <v>1.2552731012335858</v>
      </c>
      <c r="Z294" s="135">
        <v>2.615357439422334E-3</v>
      </c>
      <c r="AA294" s="135">
        <v>2.9351934516296412E-2</v>
      </c>
      <c r="AB294" s="135">
        <v>4.6161472631673722E-2</v>
      </c>
      <c r="AC294" s="135">
        <v>4.0000687312991057E-2</v>
      </c>
      <c r="AD294" s="135">
        <v>7.8378115927513634E-2</v>
      </c>
      <c r="AE294" s="135">
        <v>0.2264296861609387</v>
      </c>
      <c r="AF294" s="135">
        <v>0.27632764780235985</v>
      </c>
      <c r="AG294" s="135">
        <v>4.3172212715478234E-2</v>
      </c>
      <c r="AH294" s="135">
        <v>4.4184190774337481E-2</v>
      </c>
      <c r="AI294" s="135">
        <v>0.69512608775691742</v>
      </c>
      <c r="AJ294" s="135">
        <v>8.0036283603185723E-2</v>
      </c>
      <c r="AK294" s="135">
        <v>0.25587150019265936</v>
      </c>
      <c r="AL294" s="135">
        <v>0.17124385754979415</v>
      </c>
      <c r="AM294" s="135">
        <v>0.20851080015987691</v>
      </c>
      <c r="AN294" s="135">
        <v>0.6662774176520847</v>
      </c>
      <c r="AO294" s="135">
        <v>0.66114973744306726</v>
      </c>
      <c r="AP294" s="135">
        <v>0.76252142530699685</v>
      </c>
      <c r="AQ294" s="135">
        <v>1.7403272403563519</v>
      </c>
      <c r="AR294" s="135">
        <v>2.1184271521983478</v>
      </c>
      <c r="AS294" s="135">
        <v>2.4998631572296692</v>
      </c>
      <c r="AT294" s="135">
        <v>2.9740309922082093</v>
      </c>
      <c r="AV294" s="135">
        <v>20.992924990733862</v>
      </c>
      <c r="AW294" s="135">
        <v>350.3636433626661</v>
      </c>
      <c r="AX294" s="135">
        <v>1.1294666590415283</v>
      </c>
      <c r="AY294" s="135">
        <v>0.55104208057140491</v>
      </c>
      <c r="AZ294" s="135">
        <v>10146.751005048167</v>
      </c>
      <c r="BA294" s="135">
        <v>2.2342174272136672</v>
      </c>
      <c r="BB294" s="135">
        <v>0.13934051854930157</v>
      </c>
      <c r="BC294" s="135">
        <v>9.6951058578611047</v>
      </c>
      <c r="BD294" s="135">
        <v>27.9250283587164</v>
      </c>
      <c r="BE294" s="135">
        <v>328.98135831776284</v>
      </c>
      <c r="BF294" s="135">
        <v>21.393806710875943</v>
      </c>
      <c r="BG294" s="135">
        <v>4.9696582479877467</v>
      </c>
      <c r="BH294" s="135">
        <v>3.3144003403405256</v>
      </c>
      <c r="BI294" s="135">
        <v>110.30408573187664</v>
      </c>
      <c r="BJ294" s="135">
        <v>1.1581046264411545</v>
      </c>
      <c r="BK294" s="135">
        <v>6348.0969348031813</v>
      </c>
      <c r="BL294" s="135">
        <v>3.6248851365732202</v>
      </c>
      <c r="BM294" s="135">
        <v>2.2015396082348171</v>
      </c>
      <c r="BN294" s="135">
        <v>11.506009974641751</v>
      </c>
      <c r="BO294" s="135">
        <v>1.0014260881124399</v>
      </c>
      <c r="BP294" s="135">
        <v>0.85277769624573196</v>
      </c>
      <c r="BQ294" s="135">
        <v>16.034226443783147</v>
      </c>
      <c r="BR294" s="135">
        <v>28.592132202458476</v>
      </c>
      <c r="BS294" s="135">
        <v>11.368854861639596</v>
      </c>
      <c r="BT294" s="135">
        <v>8.1548747952689098</v>
      </c>
    </row>
    <row r="295" spans="1:72" x14ac:dyDescent="0.3">
      <c r="A295" s="135">
        <v>1</v>
      </c>
      <c r="B295" s="135">
        <v>11</v>
      </c>
      <c r="C295" s="135">
        <v>990</v>
      </c>
      <c r="E295" s="135">
        <v>33.217542390349102</v>
      </c>
      <c r="F295" s="135">
        <v>13.1260712816548</v>
      </c>
      <c r="H295" s="135">
        <v>20.976012029317399</v>
      </c>
      <c r="K295" s="135">
        <v>30.496414554861101</v>
      </c>
      <c r="L295" s="135">
        <v>2.1839597438176401</v>
      </c>
      <c r="Q295" s="172">
        <v>60.097344084177799</v>
      </c>
      <c r="R295" s="172">
        <v>15.5137006390355</v>
      </c>
      <c r="S295" s="172">
        <v>8.7611035027860105</v>
      </c>
      <c r="T295" s="172">
        <v>2.0570703932370402</v>
      </c>
      <c r="U295" s="172">
        <v>3.4781966802100901</v>
      </c>
      <c r="V295" s="172">
        <v>3.94170710518544</v>
      </c>
      <c r="W295" s="172">
        <v>3.1401191512124602</v>
      </c>
      <c r="X295" s="171">
        <f t="shared" si="6"/>
        <v>1.2552731012335858</v>
      </c>
      <c r="Z295" s="135">
        <v>2.615357439422334E-3</v>
      </c>
      <c r="AA295" s="135">
        <v>2.9351934516296412E-2</v>
      </c>
      <c r="AB295" s="135">
        <v>4.6161472631673722E-2</v>
      </c>
      <c r="AC295" s="135">
        <v>4.0000687312991057E-2</v>
      </c>
      <c r="AD295" s="135">
        <v>7.8378115927513634E-2</v>
      </c>
      <c r="AE295" s="135">
        <v>0.2264296861609387</v>
      </c>
      <c r="AF295" s="135">
        <v>0.27632764780235985</v>
      </c>
      <c r="AG295" s="135">
        <v>4.3172212715478234E-2</v>
      </c>
      <c r="AH295" s="135">
        <v>4.4184190774337481E-2</v>
      </c>
      <c r="AI295" s="135">
        <v>0.69512608775691742</v>
      </c>
      <c r="AJ295" s="135">
        <v>8.0036283603185723E-2</v>
      </c>
      <c r="AK295" s="135">
        <v>0.25587150019265936</v>
      </c>
      <c r="AL295" s="135">
        <v>0.17124385754979415</v>
      </c>
      <c r="AM295" s="135">
        <v>0.20851080015987691</v>
      </c>
      <c r="AN295" s="135">
        <v>0.6662774176520847</v>
      </c>
      <c r="AO295" s="135">
        <v>0.66114973744306726</v>
      </c>
      <c r="AP295" s="135">
        <v>0.76252142530699685</v>
      </c>
      <c r="AQ295" s="135">
        <v>1.7403272403563519</v>
      </c>
      <c r="AR295" s="135">
        <v>2.1184271521983478</v>
      </c>
      <c r="AS295" s="135">
        <v>2.4998631572296692</v>
      </c>
      <c r="AT295" s="135">
        <v>2.9740309922082093</v>
      </c>
      <c r="AV295" s="135">
        <v>20.992924990733862</v>
      </c>
      <c r="AW295" s="135">
        <v>350.3636433626661</v>
      </c>
      <c r="AX295" s="135">
        <v>1.1294666590415283</v>
      </c>
      <c r="AY295" s="135">
        <v>0.55104208057140491</v>
      </c>
      <c r="AZ295" s="135">
        <v>10146.751005048167</v>
      </c>
      <c r="BA295" s="135">
        <v>2.2342174272136672</v>
      </c>
      <c r="BB295" s="135">
        <v>0.13934051854930157</v>
      </c>
      <c r="BC295" s="135">
        <v>9.6951058578611047</v>
      </c>
      <c r="BD295" s="135">
        <v>27.9250283587164</v>
      </c>
      <c r="BE295" s="135">
        <v>328.98135831776284</v>
      </c>
      <c r="BF295" s="135">
        <v>21.393806710875943</v>
      </c>
      <c r="BG295" s="135">
        <v>4.9696582479877467</v>
      </c>
      <c r="BH295" s="135">
        <v>3.3144003403405256</v>
      </c>
      <c r="BI295" s="135">
        <v>110.30408573187664</v>
      </c>
      <c r="BJ295" s="135">
        <v>1.1581046264411545</v>
      </c>
      <c r="BK295" s="135">
        <v>6348.0969348031813</v>
      </c>
      <c r="BL295" s="135">
        <v>3.6248851365732202</v>
      </c>
      <c r="BM295" s="135">
        <v>2.2015396082348171</v>
      </c>
      <c r="BN295" s="135">
        <v>11.506009974641751</v>
      </c>
      <c r="BO295" s="135">
        <v>1.0014260881124399</v>
      </c>
      <c r="BP295" s="135">
        <v>0.85277769624573196</v>
      </c>
      <c r="BQ295" s="135">
        <v>16.034226443783147</v>
      </c>
      <c r="BR295" s="135">
        <v>28.592132202458476</v>
      </c>
      <c r="BS295" s="135">
        <v>11.368854861639596</v>
      </c>
      <c r="BT295" s="135">
        <v>8.1548747952689098</v>
      </c>
    </row>
    <row r="296" spans="1:72" x14ac:dyDescent="0.3">
      <c r="A296" s="135">
        <v>1</v>
      </c>
      <c r="B296" s="135">
        <v>11</v>
      </c>
      <c r="C296" s="135">
        <v>1000</v>
      </c>
      <c r="E296" s="135">
        <v>33.217542390349102</v>
      </c>
      <c r="F296" s="135">
        <v>13.1260712816548</v>
      </c>
      <c r="H296" s="135">
        <v>20.976012029317399</v>
      </c>
      <c r="K296" s="135">
        <v>30.496414554861101</v>
      </c>
      <c r="L296" s="135">
        <v>2.1839597438176401</v>
      </c>
      <c r="Q296" s="172">
        <v>60.097344084177799</v>
      </c>
      <c r="R296" s="172">
        <v>15.5137006390355</v>
      </c>
      <c r="S296" s="172">
        <v>8.7611035027860105</v>
      </c>
      <c r="T296" s="172">
        <v>2.0570703932370402</v>
      </c>
      <c r="U296" s="172">
        <v>3.4781966802100901</v>
      </c>
      <c r="V296" s="172">
        <v>3.94170710518544</v>
      </c>
      <c r="W296" s="172">
        <v>3.1401191512124602</v>
      </c>
      <c r="X296" s="171">
        <f t="shared" si="6"/>
        <v>1.2552731012335858</v>
      </c>
      <c r="Z296" s="135">
        <v>2.615357439422334E-3</v>
      </c>
      <c r="AA296" s="135">
        <v>2.9351934516296412E-2</v>
      </c>
      <c r="AB296" s="135">
        <v>4.6161472631673722E-2</v>
      </c>
      <c r="AC296" s="135">
        <v>4.0000687312991057E-2</v>
      </c>
      <c r="AD296" s="135">
        <v>7.8378115927513634E-2</v>
      </c>
      <c r="AE296" s="135">
        <v>0.2264296861609387</v>
      </c>
      <c r="AF296" s="135">
        <v>0.27632764780235985</v>
      </c>
      <c r="AG296" s="135">
        <v>4.3172212715478234E-2</v>
      </c>
      <c r="AH296" s="135">
        <v>4.4184190774337481E-2</v>
      </c>
      <c r="AI296" s="135">
        <v>0.69512608775691742</v>
      </c>
      <c r="AJ296" s="135">
        <v>8.0036283603185723E-2</v>
      </c>
      <c r="AK296" s="135">
        <v>0.25587150019265936</v>
      </c>
      <c r="AL296" s="135">
        <v>0.17124385754979415</v>
      </c>
      <c r="AM296" s="135">
        <v>0.20851080015987691</v>
      </c>
      <c r="AN296" s="135">
        <v>0.6662774176520847</v>
      </c>
      <c r="AO296" s="135">
        <v>0.66114973744306726</v>
      </c>
      <c r="AP296" s="135">
        <v>0.76252142530699685</v>
      </c>
      <c r="AQ296" s="135">
        <v>1.7403272403563519</v>
      </c>
      <c r="AR296" s="135">
        <v>2.1184271521983478</v>
      </c>
      <c r="AS296" s="135">
        <v>2.4998631572296692</v>
      </c>
      <c r="AT296" s="135">
        <v>2.9740309922082093</v>
      </c>
      <c r="AV296" s="135">
        <v>20.992924990733862</v>
      </c>
      <c r="AW296" s="135">
        <v>350.3636433626661</v>
      </c>
      <c r="AX296" s="135">
        <v>1.1294666590415283</v>
      </c>
      <c r="AY296" s="135">
        <v>0.55104208057140491</v>
      </c>
      <c r="AZ296" s="135">
        <v>10146.751005048167</v>
      </c>
      <c r="BA296" s="135">
        <v>2.2342174272136672</v>
      </c>
      <c r="BB296" s="135">
        <v>0.13934051854930157</v>
      </c>
      <c r="BC296" s="135">
        <v>9.6951058578611047</v>
      </c>
      <c r="BD296" s="135">
        <v>27.9250283587164</v>
      </c>
      <c r="BE296" s="135">
        <v>328.98135831776284</v>
      </c>
      <c r="BF296" s="135">
        <v>21.393806710875943</v>
      </c>
      <c r="BG296" s="135">
        <v>4.9696582479877467</v>
      </c>
      <c r="BH296" s="135">
        <v>3.3144003403405256</v>
      </c>
      <c r="BI296" s="135">
        <v>110.30408573187664</v>
      </c>
      <c r="BJ296" s="135">
        <v>1.1581046264411545</v>
      </c>
      <c r="BK296" s="135">
        <v>6348.0969348031813</v>
      </c>
      <c r="BL296" s="135">
        <v>3.6248851365732202</v>
      </c>
      <c r="BM296" s="135">
        <v>2.2015396082348171</v>
      </c>
      <c r="BN296" s="135">
        <v>11.506009974641751</v>
      </c>
      <c r="BO296" s="135">
        <v>1.0014260881124399</v>
      </c>
      <c r="BP296" s="135">
        <v>0.85277769624573196</v>
      </c>
      <c r="BQ296" s="135">
        <v>16.034226443783147</v>
      </c>
      <c r="BR296" s="135">
        <v>28.592132202458476</v>
      </c>
      <c r="BS296" s="135">
        <v>11.368854861639596</v>
      </c>
      <c r="BT296" s="135">
        <v>8.1548747952689098</v>
      </c>
    </row>
    <row r="298" spans="1:72" x14ac:dyDescent="0.3">
      <c r="A298" s="135">
        <v>1</v>
      </c>
      <c r="B298" s="135">
        <v>12</v>
      </c>
      <c r="C298" s="135">
        <v>600</v>
      </c>
      <c r="G298" s="135">
        <v>42.389132542323601</v>
      </c>
      <c r="H298" s="135">
        <v>19.999750225712098</v>
      </c>
      <c r="I298" s="135">
        <v>11.6962347658238</v>
      </c>
      <c r="J298" s="135">
        <v>0.348771087121382</v>
      </c>
      <c r="M298" s="135">
        <v>1.12764289054527</v>
      </c>
      <c r="O298" s="135">
        <v>4.7094710350675903</v>
      </c>
      <c r="Z298" s="135">
        <v>3.1552953007290101E-2</v>
      </c>
      <c r="AA298" s="135">
        <v>6.5400266124643169E-2</v>
      </c>
      <c r="AB298" s="135">
        <v>7.3751432507986863</v>
      </c>
      <c r="AC298" s="135">
        <v>9.2946971101452322E-2</v>
      </c>
      <c r="AD298" s="135">
        <v>0.15234576944742054</v>
      </c>
      <c r="AE298" s="135">
        <v>0.74726192335235919</v>
      </c>
      <c r="AF298" s="135">
        <v>0.74266212960004563</v>
      </c>
      <c r="AG298" s="135">
        <v>0.2878773004298143</v>
      </c>
      <c r="AH298" s="135">
        <v>0.44211291032641625</v>
      </c>
      <c r="AI298" s="135">
        <v>0.32902709558747167</v>
      </c>
      <c r="AJ298" s="135">
        <v>0.88596025515844401</v>
      </c>
      <c r="AK298" s="135">
        <v>1.4169105999207203</v>
      </c>
      <c r="AL298" s="135">
        <v>0.93447860938465621</v>
      </c>
      <c r="AM298" s="135">
        <v>0.39035738779898521</v>
      </c>
      <c r="AN298" s="135">
        <v>1.2781471404726588</v>
      </c>
      <c r="AO298" s="135">
        <v>3.3861944527621461</v>
      </c>
      <c r="AP298" s="135">
        <v>2.0563959589762395</v>
      </c>
      <c r="AQ298" s="135">
        <v>2.928080800998456</v>
      </c>
      <c r="AR298" s="135">
        <v>3.211403054231929</v>
      </c>
      <c r="AS298" s="135">
        <v>3.4379425342388146</v>
      </c>
      <c r="AT298" s="135">
        <v>3.2736237194087714</v>
      </c>
      <c r="AV298" s="135">
        <v>222.16621050905712</v>
      </c>
      <c r="AW298" s="135">
        <v>1884.5489063470147</v>
      </c>
      <c r="AX298" s="135">
        <v>5.5592140526300869E-2</v>
      </c>
      <c r="AY298" s="135">
        <v>2.127695663930397</v>
      </c>
      <c r="AZ298" s="135">
        <v>25610.235283537506</v>
      </c>
      <c r="BA298" s="135">
        <v>1.4452763699706719</v>
      </c>
      <c r="BB298" s="135">
        <v>9.6947411877452996E-2</v>
      </c>
      <c r="BC298" s="135">
        <v>12.157957556133589</v>
      </c>
      <c r="BD298" s="135">
        <v>22.844842944177024</v>
      </c>
      <c r="BE298" s="135">
        <v>796.28700345241759</v>
      </c>
      <c r="BF298" s="135">
        <v>9.3119301367808873</v>
      </c>
      <c r="BG298" s="135">
        <v>1.764402073172352</v>
      </c>
      <c r="BH298" s="135">
        <v>1.5837708698057449</v>
      </c>
      <c r="BI298" s="135">
        <v>133.21126133464506</v>
      </c>
      <c r="BJ298" s="135">
        <v>0.70414428159435549</v>
      </c>
      <c r="BK298" s="135">
        <v>1450.468975871599</v>
      </c>
      <c r="BL298" s="135">
        <v>1.4831773942594295</v>
      </c>
      <c r="BM298" s="135">
        <v>1.1236028728709031</v>
      </c>
      <c r="BN298" s="135">
        <v>6.2589465291541604</v>
      </c>
      <c r="BO298" s="135">
        <v>0.58305221219871584</v>
      </c>
      <c r="BP298" s="135">
        <v>0.6039179116031862</v>
      </c>
      <c r="BQ298" s="135">
        <v>14.907838610458038</v>
      </c>
      <c r="BR298" s="135">
        <v>127.22380671304897</v>
      </c>
      <c r="BS298" s="135">
        <v>20.131804873709669</v>
      </c>
      <c r="BT298" s="135">
        <v>14.440535141479511</v>
      </c>
    </row>
    <row r="299" spans="1:72" x14ac:dyDescent="0.3">
      <c r="A299" s="135">
        <v>1</v>
      </c>
      <c r="B299" s="135">
        <v>12.000000000000099</v>
      </c>
      <c r="C299" s="135">
        <v>610.00000000000102</v>
      </c>
      <c r="G299" s="135">
        <v>43.666370238439598</v>
      </c>
      <c r="H299" s="135">
        <v>18.746164150988101</v>
      </c>
      <c r="I299" s="135">
        <v>11.7919108013261</v>
      </c>
      <c r="J299" s="135">
        <v>7.1776295670426496E-2</v>
      </c>
      <c r="K299" s="135">
        <v>11.9464870817795</v>
      </c>
      <c r="M299" s="135">
        <v>1.7205803766733201</v>
      </c>
      <c r="O299" s="135">
        <v>2.6488859919410399</v>
      </c>
      <c r="Z299" s="135">
        <v>3.5354676325561142E-2</v>
      </c>
      <c r="AA299" s="135">
        <v>7.7385532356115283E-2</v>
      </c>
      <c r="AB299" s="135">
        <v>4.1729915292643156</v>
      </c>
      <c r="AC299" s="135">
        <v>7.7811848082480123E-2</v>
      </c>
      <c r="AD299" s="135">
        <v>0.19075477038750344</v>
      </c>
      <c r="AE299" s="135">
        <v>0.47302072953595919</v>
      </c>
      <c r="AF299" s="135">
        <v>0.39430754905153387</v>
      </c>
      <c r="AG299" s="135">
        <v>0.29262463064088756</v>
      </c>
      <c r="AH299" s="135">
        <v>0.45671409292447573</v>
      </c>
      <c r="AI299" s="135">
        <v>0.57905744526941494</v>
      </c>
      <c r="AJ299" s="135">
        <v>0.91989253701353579</v>
      </c>
      <c r="AK299" s="135">
        <v>1.4446109493469215</v>
      </c>
      <c r="AL299" s="135">
        <v>0.73265274983171214</v>
      </c>
      <c r="AM299" s="135">
        <v>0.38492225856819035</v>
      </c>
      <c r="AN299" s="135">
        <v>1.4635249575903353</v>
      </c>
      <c r="AO299" s="135">
        <v>3.3184008355279668</v>
      </c>
      <c r="AP299" s="135">
        <v>2.0416941854465547</v>
      </c>
      <c r="AQ299" s="135">
        <v>2.8398762957498307</v>
      </c>
      <c r="AR299" s="135">
        <v>3.0847225757080405</v>
      </c>
      <c r="AS299" s="135">
        <v>3.2985484435973755</v>
      </c>
      <c r="AT299" s="135">
        <v>3.1171425131567632</v>
      </c>
      <c r="AV299" s="135">
        <v>198.27645812533791</v>
      </c>
      <c r="AW299" s="135">
        <v>1592.674964524688</v>
      </c>
      <c r="AX299" s="135">
        <v>9.8250858436868579E-2</v>
      </c>
      <c r="AY299" s="135">
        <v>2.54155211913739</v>
      </c>
      <c r="AZ299" s="135">
        <v>20453.543531698742</v>
      </c>
      <c r="BA299" s="135">
        <v>2.2831980345967016</v>
      </c>
      <c r="BB299" s="135">
        <v>0.18259648220610683</v>
      </c>
      <c r="BC299" s="135">
        <v>11.960715652453883</v>
      </c>
      <c r="BD299" s="135">
        <v>22.114491662227248</v>
      </c>
      <c r="BE299" s="135">
        <v>452.45942719569155</v>
      </c>
      <c r="BF299" s="135">
        <v>8.9684388861158961</v>
      </c>
      <c r="BG299" s="135">
        <v>1.7305697434525178</v>
      </c>
      <c r="BH299" s="135">
        <v>2.0200565688724312</v>
      </c>
      <c r="BI299" s="135">
        <v>135.09221366783603</v>
      </c>
      <c r="BJ299" s="135">
        <v>0.61495364006762965</v>
      </c>
      <c r="BK299" s="135">
        <v>1480.101483646883</v>
      </c>
      <c r="BL299" s="135">
        <v>1.4938574159346547</v>
      </c>
      <c r="BM299" s="135">
        <v>1.1585011660274873</v>
      </c>
      <c r="BN299" s="135">
        <v>6.51598304440276</v>
      </c>
      <c r="BO299" s="135">
        <v>0.60769154501605727</v>
      </c>
      <c r="BP299" s="135">
        <v>0.63423471710245005</v>
      </c>
      <c r="BQ299" s="135">
        <v>12.504063643567507</v>
      </c>
      <c r="BR299" s="135">
        <v>69.438398490670551</v>
      </c>
      <c r="BS299" s="135">
        <v>18.858500378373058</v>
      </c>
      <c r="BT299" s="135">
        <v>13.527194364233839</v>
      </c>
    </row>
    <row r="300" spans="1:72" x14ac:dyDescent="0.3">
      <c r="A300" s="135">
        <v>1</v>
      </c>
      <c r="B300" s="135">
        <v>12</v>
      </c>
      <c r="C300" s="135">
        <v>620</v>
      </c>
      <c r="G300" s="135">
        <v>44.111972746383799</v>
      </c>
      <c r="H300" s="135">
        <v>18.2364901649605</v>
      </c>
      <c r="I300" s="135">
        <v>11.817511305706001</v>
      </c>
      <c r="K300" s="135">
        <v>15.201888880153099</v>
      </c>
      <c r="M300" s="135">
        <v>1.87833394239536</v>
      </c>
      <c r="O300" s="135">
        <v>1.9222132498154301</v>
      </c>
      <c r="Z300" s="135">
        <v>3.6416774675571514E-2</v>
      </c>
      <c r="AA300" s="135">
        <v>7.9961604387317239E-2</v>
      </c>
      <c r="AB300" s="135">
        <v>3.0427926962464453</v>
      </c>
      <c r="AC300" s="135">
        <v>7.155888367036882E-2</v>
      </c>
      <c r="AD300" s="135">
        <v>0.20150974350196701</v>
      </c>
      <c r="AE300" s="135">
        <v>0.4025149552835075</v>
      </c>
      <c r="AF300" s="135">
        <v>0.30424077839073221</v>
      </c>
      <c r="AG300" s="135">
        <v>0.29065457246177645</v>
      </c>
      <c r="AH300" s="135">
        <v>0.45689654919983469</v>
      </c>
      <c r="AI300" s="135">
        <v>0.64415552692207823</v>
      </c>
      <c r="AJ300" s="135">
        <v>0.92420639386661563</v>
      </c>
      <c r="AK300" s="135">
        <v>1.4452479093811466</v>
      </c>
      <c r="AL300" s="135">
        <v>0.66142540255302296</v>
      </c>
      <c r="AM300" s="135">
        <v>0.38269057853041899</v>
      </c>
      <c r="AN300" s="135">
        <v>1.5075096562500698</v>
      </c>
      <c r="AO300" s="135">
        <v>3.305587778431351</v>
      </c>
      <c r="AP300" s="135">
        <v>2.0266959547873773</v>
      </c>
      <c r="AQ300" s="135">
        <v>2.7976369314846909</v>
      </c>
      <c r="AR300" s="135">
        <v>3.0294806006464245</v>
      </c>
      <c r="AS300" s="135">
        <v>3.2373129421741305</v>
      </c>
      <c r="AT300" s="135">
        <v>3.0515843842582795</v>
      </c>
      <c r="AV300" s="135">
        <v>192.49370825534228</v>
      </c>
      <c r="AW300" s="135">
        <v>1541.3647705591654</v>
      </c>
      <c r="AX300" s="135">
        <v>0.13474463788011959</v>
      </c>
      <c r="AY300" s="135">
        <v>2.7636382409066824</v>
      </c>
      <c r="AZ300" s="135">
        <v>19361.897505278273</v>
      </c>
      <c r="BA300" s="135">
        <v>2.6831301193251629</v>
      </c>
      <c r="BB300" s="135">
        <v>0.2366519430595673</v>
      </c>
      <c r="BC300" s="135">
        <v>12.041785444336265</v>
      </c>
      <c r="BD300" s="135">
        <v>22.105660499489836</v>
      </c>
      <c r="BE300" s="135">
        <v>406.73407127607157</v>
      </c>
      <c r="BF300" s="135">
        <v>8.9265774990847611</v>
      </c>
      <c r="BG300" s="135">
        <v>1.7298070343312222</v>
      </c>
      <c r="BH300" s="135">
        <v>2.2375917137252017</v>
      </c>
      <c r="BI300" s="135">
        <v>135.88001094692919</v>
      </c>
      <c r="BJ300" s="135">
        <v>0.59701110123483381</v>
      </c>
      <c r="BK300" s="135">
        <v>1485.8386251448326</v>
      </c>
      <c r="BL300" s="135">
        <v>1.5049124624714507</v>
      </c>
      <c r="BM300" s="135">
        <v>1.1759924824319554</v>
      </c>
      <c r="BN300" s="135">
        <v>6.6348006967633673</v>
      </c>
      <c r="BO300" s="135">
        <v>0.61918635479639739</v>
      </c>
      <c r="BP300" s="135">
        <v>0.64786017722414424</v>
      </c>
      <c r="BQ300" s="135">
        <v>11.337874874958437</v>
      </c>
      <c r="BR300" s="135">
        <v>61.303133261333279</v>
      </c>
      <c r="BS300" s="135">
        <v>18.587012858131104</v>
      </c>
      <c r="BT300" s="135">
        <v>13.332456480515983</v>
      </c>
    </row>
    <row r="301" spans="1:72" x14ac:dyDescent="0.3">
      <c r="A301" s="135">
        <v>1</v>
      </c>
      <c r="B301" s="135">
        <v>12</v>
      </c>
      <c r="C301" s="135">
        <v>630</v>
      </c>
      <c r="G301" s="135">
        <v>44.752467287937797</v>
      </c>
      <c r="H301" s="135">
        <v>17.6144878938175</v>
      </c>
      <c r="I301" s="135">
        <v>11.8719907052972</v>
      </c>
      <c r="J301" s="135">
        <v>1.0085887160916599E-2</v>
      </c>
      <c r="K301" s="135">
        <v>15.6813209748397</v>
      </c>
      <c r="M301" s="135">
        <v>1.8252319288400201</v>
      </c>
      <c r="O301" s="135">
        <v>1.5037968493857199</v>
      </c>
      <c r="Z301" s="135">
        <v>3.6501060106972461E-2</v>
      </c>
      <c r="AA301" s="135">
        <v>7.8220423132911582E-2</v>
      </c>
      <c r="AB301" s="135">
        <v>2.3907643055921657</v>
      </c>
      <c r="AC301" s="135">
        <v>6.669691072837805E-2</v>
      </c>
      <c r="AD301" s="135">
        <v>0.20446570969178041</v>
      </c>
      <c r="AE301" s="135">
        <v>0.41616114087022593</v>
      </c>
      <c r="AF301" s="135">
        <v>0.31613577028934681</v>
      </c>
      <c r="AG301" s="135">
        <v>0.28218542540966507</v>
      </c>
      <c r="AH301" s="135">
        <v>0.44669791939976961</v>
      </c>
      <c r="AI301" s="135">
        <v>0.64785265552312854</v>
      </c>
      <c r="AJ301" s="135">
        <v>0.91182429486686001</v>
      </c>
      <c r="AK301" s="135">
        <v>1.4288408197856652</v>
      </c>
      <c r="AL301" s="135">
        <v>0.62181219459139436</v>
      </c>
      <c r="AM301" s="135">
        <v>0.3805943276792616</v>
      </c>
      <c r="AN301" s="135">
        <v>1.4971004262346157</v>
      </c>
      <c r="AO301" s="135">
        <v>3.3067204853064625</v>
      </c>
      <c r="AP301" s="135">
        <v>1.99818423554521</v>
      </c>
      <c r="AQ301" s="135">
        <v>2.7436396890404207</v>
      </c>
      <c r="AR301" s="135">
        <v>2.9662584878806801</v>
      </c>
      <c r="AS301" s="135">
        <v>3.1633535721459594</v>
      </c>
      <c r="AT301" s="135">
        <v>2.9767324628764995</v>
      </c>
      <c r="AV301" s="135">
        <v>192.04921663798319</v>
      </c>
      <c r="AW301" s="135">
        <v>1575.6754446415418</v>
      </c>
      <c r="AX301" s="135">
        <v>0.17149327478287221</v>
      </c>
      <c r="AY301" s="135">
        <v>2.9650978617796806</v>
      </c>
      <c r="AZ301" s="135">
        <v>19081.982039342638</v>
      </c>
      <c r="BA301" s="135">
        <v>2.5951485949448196</v>
      </c>
      <c r="BB301" s="135">
        <v>0.22774762659165063</v>
      </c>
      <c r="BC301" s="135">
        <v>12.403191961168249</v>
      </c>
      <c r="BD301" s="135">
        <v>22.610358278747803</v>
      </c>
      <c r="BE301" s="135">
        <v>404.41294446565178</v>
      </c>
      <c r="BF301" s="135">
        <v>9.0477957721060989</v>
      </c>
      <c r="BG301" s="135">
        <v>1.749670057980997</v>
      </c>
      <c r="BH301" s="135">
        <v>2.3801398764341353</v>
      </c>
      <c r="BI301" s="135">
        <v>136.62841565999895</v>
      </c>
      <c r="BJ301" s="135">
        <v>0.60116207585593051</v>
      </c>
      <c r="BK301" s="135">
        <v>1485.329655719238</v>
      </c>
      <c r="BL301" s="135">
        <v>1.5263857785204671</v>
      </c>
      <c r="BM301" s="135">
        <v>1.1991370489142716</v>
      </c>
      <c r="BN301" s="135">
        <v>6.7762132269062514</v>
      </c>
      <c r="BO301" s="135">
        <v>0.6336629637768203</v>
      </c>
      <c r="BP301" s="135">
        <v>0.66415105309449596</v>
      </c>
      <c r="BQ301" s="135">
        <v>11.394843642423098</v>
      </c>
      <c r="BR301" s="135">
        <v>59.68126015572426</v>
      </c>
      <c r="BS301" s="135">
        <v>18.675257538744749</v>
      </c>
      <c r="BT301" s="135">
        <v>13.395754352686108</v>
      </c>
    </row>
    <row r="302" spans="1:72" x14ac:dyDescent="0.3">
      <c r="A302" s="135">
        <v>1</v>
      </c>
      <c r="B302" s="135">
        <v>12</v>
      </c>
      <c r="C302" s="135">
        <v>640</v>
      </c>
      <c r="G302" s="135">
        <v>45.352820126137502</v>
      </c>
      <c r="H302" s="135">
        <v>16.9485983217564</v>
      </c>
      <c r="I302" s="135">
        <v>11.9311923366724</v>
      </c>
      <c r="K302" s="135">
        <v>16.439040087475</v>
      </c>
      <c r="M302" s="135">
        <v>1.8047001206708899</v>
      </c>
      <c r="O302" s="135">
        <v>0.89243181624562296</v>
      </c>
      <c r="Z302" s="135">
        <v>3.6722058638430678E-2</v>
      </c>
      <c r="AA302" s="135">
        <v>7.6417373193744045E-2</v>
      </c>
      <c r="AB302" s="135">
        <v>1.4379872448731543</v>
      </c>
      <c r="AC302" s="135">
        <v>5.9572778738656247E-2</v>
      </c>
      <c r="AD302" s="135">
        <v>0.2082081502558864</v>
      </c>
      <c r="AE302" s="135">
        <v>0.40840027252383621</v>
      </c>
      <c r="AF302" s="135">
        <v>0.30133797675655172</v>
      </c>
      <c r="AG302" s="135">
        <v>0.27151857301907945</v>
      </c>
      <c r="AH302" s="135">
        <v>0.43432865254507741</v>
      </c>
      <c r="AI302" s="135">
        <v>0.65470852125535839</v>
      </c>
      <c r="AJ302" s="135">
        <v>0.89677390106870358</v>
      </c>
      <c r="AK302" s="135">
        <v>1.4079881783536541</v>
      </c>
      <c r="AL302" s="135">
        <v>0.56188294943003614</v>
      </c>
      <c r="AM302" s="135">
        <v>0.37752113937310744</v>
      </c>
      <c r="AN302" s="135">
        <v>1.4867376878790222</v>
      </c>
      <c r="AO302" s="135">
        <v>3.2895105732062184</v>
      </c>
      <c r="AP302" s="135">
        <v>1.962560931454856</v>
      </c>
      <c r="AQ302" s="135">
        <v>2.6797019158785873</v>
      </c>
      <c r="AR302" s="135">
        <v>2.891915416916814</v>
      </c>
      <c r="AS302" s="135">
        <v>3.078497071737397</v>
      </c>
      <c r="AT302" s="135">
        <v>2.8915412189321756</v>
      </c>
      <c r="AV302" s="135">
        <v>190.89343734841259</v>
      </c>
      <c r="AW302" s="135">
        <v>1612.853135994603</v>
      </c>
      <c r="AX302" s="135">
        <v>0.28512074878394789</v>
      </c>
      <c r="AY302" s="135">
        <v>3.3196851242343919</v>
      </c>
      <c r="AZ302" s="135">
        <v>18738.992662895023</v>
      </c>
      <c r="BA302" s="135">
        <v>2.6444644449569168</v>
      </c>
      <c r="BB302" s="135">
        <v>0.23893162136111867</v>
      </c>
      <c r="BC302" s="135">
        <v>12.89046256056324</v>
      </c>
      <c r="BD302" s="135">
        <v>23.254279773660009</v>
      </c>
      <c r="BE302" s="135">
        <v>400.17808153410482</v>
      </c>
      <c r="BF302" s="135">
        <v>9.1996432882004129</v>
      </c>
      <c r="BG302" s="135">
        <v>1.7755830897126026</v>
      </c>
      <c r="BH302" s="135">
        <v>2.6340005538542948</v>
      </c>
      <c r="BI302" s="135">
        <v>137.74063112425591</v>
      </c>
      <c r="BJ302" s="135">
        <v>0.60535224696155965</v>
      </c>
      <c r="BK302" s="135">
        <v>1493.1005359903108</v>
      </c>
      <c r="BL302" s="135">
        <v>1.5540918761380926</v>
      </c>
      <c r="BM302" s="135">
        <v>1.2277484971388379</v>
      </c>
      <c r="BN302" s="135">
        <v>6.9504107493674248</v>
      </c>
      <c r="BO302" s="135">
        <v>0.65112941584470307</v>
      </c>
      <c r="BP302" s="135">
        <v>0.68371842222262735</v>
      </c>
      <c r="BQ302" s="135">
        <v>11.067871342822814</v>
      </c>
      <c r="BR302" s="135">
        <v>57.576177288590621</v>
      </c>
      <c r="BS302" s="135">
        <v>18.8534667804606</v>
      </c>
      <c r="BT302" s="135">
        <v>13.523583766575115</v>
      </c>
    </row>
    <row r="303" spans="1:72" x14ac:dyDescent="0.3">
      <c r="A303" s="135">
        <v>1</v>
      </c>
      <c r="B303" s="135">
        <v>12</v>
      </c>
      <c r="C303" s="135">
        <v>650</v>
      </c>
      <c r="G303" s="135">
        <v>46.468001581324103</v>
      </c>
      <c r="H303" s="135">
        <v>15.8082186091347</v>
      </c>
      <c r="I303" s="135">
        <v>12.015422575325999</v>
      </c>
      <c r="K303" s="135">
        <v>16.607263917428298</v>
      </c>
      <c r="M303" s="135">
        <v>1.75976490301363</v>
      </c>
      <c r="O303" s="135">
        <v>0.92926494168422102</v>
      </c>
      <c r="Z303" s="135">
        <v>3.7123775405096648E-2</v>
      </c>
      <c r="AA303" s="135">
        <v>7.6604267831988399E-2</v>
      </c>
      <c r="AB303" s="135">
        <v>1.4960702388909561</v>
      </c>
      <c r="AC303" s="135">
        <v>6.0386038607947896E-2</v>
      </c>
      <c r="AD303" s="135">
        <v>0.2120381298411968</v>
      </c>
      <c r="AE303" s="135">
        <v>0.41625879318986342</v>
      </c>
      <c r="AF303" s="135">
        <v>0.30222734322604428</v>
      </c>
      <c r="AG303" s="135">
        <v>0.27387154047503609</v>
      </c>
      <c r="AH303" s="135">
        <v>0.43810630402646311</v>
      </c>
      <c r="AI303" s="135">
        <v>0.66260513962706113</v>
      </c>
      <c r="AJ303" s="135">
        <v>0.90580221642855352</v>
      </c>
      <c r="AK303" s="135">
        <v>1.4169660372312967</v>
      </c>
      <c r="AL303" s="135">
        <v>0.5688906749037439</v>
      </c>
      <c r="AM303" s="135">
        <v>0.3741661431966069</v>
      </c>
      <c r="AN303" s="135">
        <v>1.4941104953639313</v>
      </c>
      <c r="AO303" s="135">
        <v>3.2909526281778869</v>
      </c>
      <c r="AP303" s="135">
        <v>1.9514929813989175</v>
      </c>
      <c r="AQ303" s="135">
        <v>2.6185465888399517</v>
      </c>
      <c r="AR303" s="135">
        <v>2.8100788670014727</v>
      </c>
      <c r="AS303" s="135">
        <v>2.9737634533609532</v>
      </c>
      <c r="AT303" s="135">
        <v>2.7780066428070196</v>
      </c>
      <c r="AV303" s="135">
        <v>188.82777744198967</v>
      </c>
      <c r="AW303" s="135">
        <v>1608.9181906981596</v>
      </c>
      <c r="AX303" s="135">
        <v>0.27405130410450174</v>
      </c>
      <c r="AY303" s="135">
        <v>3.2749766659142105</v>
      </c>
      <c r="AZ303" s="135">
        <v>18400.515996448659</v>
      </c>
      <c r="BA303" s="135">
        <v>2.59453978551125</v>
      </c>
      <c r="BB303" s="135">
        <v>0.23822851564516387</v>
      </c>
      <c r="BC303" s="135">
        <v>12.779714146015955</v>
      </c>
      <c r="BD303" s="135">
        <v>23.053765506624451</v>
      </c>
      <c r="BE303" s="135">
        <v>395.40894618997879</v>
      </c>
      <c r="BF303" s="135">
        <v>9.1079485679871155</v>
      </c>
      <c r="BG303" s="135">
        <v>1.7643330427911419</v>
      </c>
      <c r="BH303" s="135">
        <v>2.6015543324741883</v>
      </c>
      <c r="BI303" s="135">
        <v>138.97569554462982</v>
      </c>
      <c r="BJ303" s="135">
        <v>0.60236508798553112</v>
      </c>
      <c r="BK303" s="135">
        <v>1492.4462776966211</v>
      </c>
      <c r="BL303" s="135">
        <v>1.5629059540934773</v>
      </c>
      <c r="BM303" s="135">
        <v>1.2564221748132083</v>
      </c>
      <c r="BN303" s="135">
        <v>7.1528241559454662</v>
      </c>
      <c r="BO303" s="135">
        <v>0.6740616835997868</v>
      </c>
      <c r="BP303" s="135">
        <v>0.71166136521630219</v>
      </c>
      <c r="BQ303" s="135">
        <v>10.89097070720014</v>
      </c>
      <c r="BR303" s="135">
        <v>55.280115597601089</v>
      </c>
      <c r="BS303" s="135">
        <v>17.957577537080002</v>
      </c>
      <c r="BT303" s="135">
        <v>12.88096279031055</v>
      </c>
    </row>
    <row r="304" spans="1:72" x14ac:dyDescent="0.3">
      <c r="A304" s="135">
        <v>1</v>
      </c>
      <c r="B304" s="135">
        <v>12</v>
      </c>
      <c r="C304" s="135">
        <v>660</v>
      </c>
      <c r="G304" s="135">
        <v>46.849281526403097</v>
      </c>
      <c r="H304" s="135">
        <v>15.249863597675899</v>
      </c>
      <c r="I304" s="135">
        <v>11.9551824731984</v>
      </c>
      <c r="K304" s="135">
        <v>17.380073412173299</v>
      </c>
      <c r="M304" s="135">
        <v>1.7027022675455501</v>
      </c>
      <c r="O304" s="135">
        <v>0.53079432824293704</v>
      </c>
      <c r="Z304" s="135">
        <v>3.7030337105355277E-2</v>
      </c>
      <c r="AA304" s="135">
        <v>7.4941854430149793E-2</v>
      </c>
      <c r="AB304" s="135">
        <v>0.87526135646055447</v>
      </c>
      <c r="AC304" s="135">
        <v>5.5882793638802525E-2</v>
      </c>
      <c r="AD304" s="135">
        <v>0.21481618611952619</v>
      </c>
      <c r="AE304" s="135">
        <v>0.41713118269168115</v>
      </c>
      <c r="AF304" s="135">
        <v>0.29885420936234558</v>
      </c>
      <c r="AG304" s="135">
        <v>0.26514917136919075</v>
      </c>
      <c r="AH304" s="135">
        <v>0.42695490627937438</v>
      </c>
      <c r="AI304" s="135">
        <v>0.67184386839758614</v>
      </c>
      <c r="AJ304" s="135">
        <v>0.89058775683837554</v>
      </c>
      <c r="AK304" s="135">
        <v>1.3963446701405799</v>
      </c>
      <c r="AL304" s="135">
        <v>0.52875084403227601</v>
      </c>
      <c r="AM304" s="135">
        <v>0.37050859947023129</v>
      </c>
      <c r="AN304" s="135">
        <v>1.483943601058634</v>
      </c>
      <c r="AO304" s="135">
        <v>3.2615024120196217</v>
      </c>
      <c r="AP304" s="135">
        <v>1.9193324038621813</v>
      </c>
      <c r="AQ304" s="135">
        <v>2.5638706939100713</v>
      </c>
      <c r="AR304" s="135">
        <v>2.7475144116217289</v>
      </c>
      <c r="AS304" s="135">
        <v>2.9022241074626622</v>
      </c>
      <c r="AT304" s="135">
        <v>2.7066648498276669</v>
      </c>
      <c r="AV304" s="135">
        <v>189.3042447886931</v>
      </c>
      <c r="AW304" s="135">
        <v>1644.6083558670973</v>
      </c>
      <c r="AX304" s="135">
        <v>0.46843151131221855</v>
      </c>
      <c r="AY304" s="135">
        <v>3.5388865607947393</v>
      </c>
      <c r="AZ304" s="135">
        <v>18162.55595297227</v>
      </c>
      <c r="BA304" s="135">
        <v>2.5891135566296719</v>
      </c>
      <c r="BB304" s="135">
        <v>0.24091737411945452</v>
      </c>
      <c r="BC304" s="135">
        <v>13.200116681212023</v>
      </c>
      <c r="BD304" s="135">
        <v>23.655893986591522</v>
      </c>
      <c r="BE304" s="135">
        <v>389.97155786343012</v>
      </c>
      <c r="BF304" s="135">
        <v>9.263545267327558</v>
      </c>
      <c r="BG304" s="135">
        <v>1.7903889014367114</v>
      </c>
      <c r="BH304" s="135">
        <v>2.7990499054591726</v>
      </c>
      <c r="BI304" s="135">
        <v>140.34761966213949</v>
      </c>
      <c r="BJ304" s="135">
        <v>0.60649205223025116</v>
      </c>
      <c r="BK304" s="135">
        <v>1505.9225410655472</v>
      </c>
      <c r="BL304" s="135">
        <v>1.5890942047675691</v>
      </c>
      <c r="BM304" s="135">
        <v>1.2832160404246182</v>
      </c>
      <c r="BN304" s="135">
        <v>7.3157032097734893</v>
      </c>
      <c r="BO304" s="135">
        <v>0.69067719300026131</v>
      </c>
      <c r="BP304" s="135">
        <v>0.73041920950274852</v>
      </c>
      <c r="BQ304" s="135">
        <v>10.746894308029054</v>
      </c>
      <c r="BR304" s="135">
        <v>53.306093301111993</v>
      </c>
      <c r="BS304" s="135">
        <v>18.071973613889945</v>
      </c>
      <c r="BT304" s="135">
        <v>12.963019047937939</v>
      </c>
    </row>
    <row r="305" spans="1:72" x14ac:dyDescent="0.3">
      <c r="A305" s="135">
        <v>1</v>
      </c>
      <c r="B305" s="135">
        <v>12</v>
      </c>
      <c r="C305" s="135">
        <v>670</v>
      </c>
      <c r="G305" s="135">
        <v>46.736974081682803</v>
      </c>
      <c r="H305" s="135">
        <v>15.380190291963499</v>
      </c>
      <c r="I305" s="135">
        <v>11.9634995779252</v>
      </c>
      <c r="K305" s="135">
        <v>17.651565350363999</v>
      </c>
      <c r="M305" s="135">
        <v>1.69056895910052</v>
      </c>
      <c r="O305" s="135">
        <v>0.23109665540100199</v>
      </c>
      <c r="Z305" s="135">
        <v>3.6902337448778001E-2</v>
      </c>
      <c r="AA305" s="135">
        <v>7.3741744755128652E-2</v>
      </c>
      <c r="AB305" s="135">
        <v>0.40792024482180578</v>
      </c>
      <c r="AC305" s="135">
        <v>5.2230484986237009E-2</v>
      </c>
      <c r="AD305" s="135">
        <v>0.2150316328106153</v>
      </c>
      <c r="AE305" s="135">
        <v>0.4153297419667038</v>
      </c>
      <c r="AF305" s="135">
        <v>0.29703445572917803</v>
      </c>
      <c r="AG305" s="135">
        <v>0.25842033166098521</v>
      </c>
      <c r="AH305" s="135">
        <v>0.4184102062667987</v>
      </c>
      <c r="AI305" s="135">
        <v>0.67126297673664514</v>
      </c>
      <c r="AJ305" s="135">
        <v>0.8780911048429586</v>
      </c>
      <c r="AK305" s="135">
        <v>1.3811399192662883</v>
      </c>
      <c r="AL305" s="135">
        <v>0.49820980294483408</v>
      </c>
      <c r="AM305" s="135">
        <v>0.37042801866223285</v>
      </c>
      <c r="AN305" s="135">
        <v>1.4739606144004553</v>
      </c>
      <c r="AO305" s="135">
        <v>3.2499392966560743</v>
      </c>
      <c r="AP305" s="135">
        <v>1.9055679358332476</v>
      </c>
      <c r="AQ305" s="135">
        <v>2.5569972723354604</v>
      </c>
      <c r="AR305" s="135">
        <v>2.744325679875002</v>
      </c>
      <c r="AS305" s="135">
        <v>2.9028598248610784</v>
      </c>
      <c r="AT305" s="135">
        <v>2.7108989948608619</v>
      </c>
      <c r="AV305" s="135">
        <v>189.96086656380982</v>
      </c>
      <c r="AW305" s="135">
        <v>1671.3735267489465</v>
      </c>
      <c r="AX305" s="135">
        <v>1.0050984357962001</v>
      </c>
      <c r="AY305" s="135">
        <v>3.7863494363518835</v>
      </c>
      <c r="AZ305" s="135">
        <v>18144.358339297287</v>
      </c>
      <c r="BA305" s="135">
        <v>2.6003435123280472</v>
      </c>
      <c r="BB305" s="135">
        <v>0.24239333173444175</v>
      </c>
      <c r="BC305" s="135">
        <v>13.543825973381836</v>
      </c>
      <c r="BD305" s="135">
        <v>24.138990513916259</v>
      </c>
      <c r="BE305" s="135">
        <v>390.30902802612007</v>
      </c>
      <c r="BF305" s="135">
        <v>9.3953804502728264</v>
      </c>
      <c r="BG305" s="135">
        <v>1.8100990096123575</v>
      </c>
      <c r="BH305" s="135">
        <v>2.9706360478095166</v>
      </c>
      <c r="BI305" s="135">
        <v>140.37815008646828</v>
      </c>
      <c r="BJ305" s="135">
        <v>0.61059976176234654</v>
      </c>
      <c r="BK305" s="135">
        <v>1511.2805353175702</v>
      </c>
      <c r="BL305" s="135">
        <v>1.6005726915562979</v>
      </c>
      <c r="BM305" s="135">
        <v>1.2866654319873576</v>
      </c>
      <c r="BN305" s="135">
        <v>7.3242035912135295</v>
      </c>
      <c r="BO305" s="135">
        <v>0.69052593681333863</v>
      </c>
      <c r="BP305" s="135">
        <v>0.72927836992372719</v>
      </c>
      <c r="BQ305" s="135">
        <v>10.727784851676114</v>
      </c>
      <c r="BR305" s="135">
        <v>53.290302920354883</v>
      </c>
      <c r="BS305" s="135">
        <v>18.571544874967756</v>
      </c>
      <c r="BT305" s="135">
        <v>13.32136130271949</v>
      </c>
    </row>
    <row r="306" spans="1:72" x14ac:dyDescent="0.3">
      <c r="A306" s="135">
        <v>1</v>
      </c>
      <c r="B306" s="135">
        <v>11.999999999999901</v>
      </c>
      <c r="C306" s="135">
        <v>679.99999999999795</v>
      </c>
      <c r="E306" s="135">
        <v>3.4959731627426202E-2</v>
      </c>
      <c r="G306" s="135">
        <v>47.618366865773602</v>
      </c>
      <c r="H306" s="135">
        <v>14.4546616692472</v>
      </c>
      <c r="I306" s="135">
        <v>11.998682886038001</v>
      </c>
      <c r="K306" s="135">
        <v>18.149736902849899</v>
      </c>
      <c r="M306" s="135">
        <v>1.63225933609389</v>
      </c>
      <c r="Q306" s="172">
        <v>61.775755215864798</v>
      </c>
      <c r="R306" s="172">
        <v>14.498577185053099</v>
      </c>
      <c r="S306" s="172">
        <v>8.3390058861250602E-2</v>
      </c>
      <c r="T306" s="172">
        <v>1.8103955175830501E-2</v>
      </c>
      <c r="U306" s="172">
        <v>1.25210202888973</v>
      </c>
      <c r="V306" s="172">
        <v>5.1665621690374897</v>
      </c>
      <c r="W306" s="172">
        <v>3.2050025348523001</v>
      </c>
      <c r="X306" s="171">
        <f>V306/W306</f>
        <v>1.6120306030508604</v>
      </c>
      <c r="Z306" s="135">
        <v>3.7095325574733877E-2</v>
      </c>
      <c r="AA306" s="135">
        <v>7.2792638923472958E-2</v>
      </c>
      <c r="AB306" s="135">
        <v>4.8207947856570073E-2</v>
      </c>
      <c r="AC306" s="135">
        <v>4.9802129690602846E-2</v>
      </c>
      <c r="AD306" s="135">
        <v>0.21879990850521444</v>
      </c>
      <c r="AE306" s="135">
        <v>0.42047681852286944</v>
      </c>
      <c r="AF306" s="135">
        <v>0.29567481069078627</v>
      </c>
      <c r="AG306" s="135">
        <v>0.25431816354398928</v>
      </c>
      <c r="AH306" s="135">
        <v>0.41371156765248601</v>
      </c>
      <c r="AI306" s="135">
        <v>0.67984543266502806</v>
      </c>
      <c r="AJ306" s="135">
        <v>0.87410196559785158</v>
      </c>
      <c r="AK306" s="135">
        <v>1.3743398211905877</v>
      </c>
      <c r="AL306" s="135">
        <v>0.47720275804951995</v>
      </c>
      <c r="AM306" s="135">
        <v>0.36686716632386457</v>
      </c>
      <c r="AN306" s="135">
        <v>1.4717613476404374</v>
      </c>
      <c r="AO306" s="135">
        <v>3.2353553517236686</v>
      </c>
      <c r="AP306" s="135">
        <v>1.8817484387561711</v>
      </c>
      <c r="AQ306" s="135">
        <v>2.4937935709054693</v>
      </c>
      <c r="AR306" s="135">
        <v>2.6656921311491879</v>
      </c>
      <c r="AS306" s="135">
        <v>2.8068249281017192</v>
      </c>
      <c r="AT306" s="135">
        <v>2.6102548214953338</v>
      </c>
      <c r="AV306" s="135">
        <v>187.27314937837625</v>
      </c>
      <c r="AW306" s="135">
        <v>1685.6593834966284</v>
      </c>
      <c r="AX306" s="135">
        <v>8.4465215629490729</v>
      </c>
      <c r="AY306" s="135">
        <v>3.9446607018941013</v>
      </c>
      <c r="AZ306" s="135">
        <v>17809.637661261087</v>
      </c>
      <c r="BA306" s="135">
        <v>2.5672755858527192</v>
      </c>
      <c r="BB306" s="135">
        <v>0.24330534641392926</v>
      </c>
      <c r="BC306" s="135">
        <v>13.748196182449288</v>
      </c>
      <c r="BD306" s="135">
        <v>24.401054818060569</v>
      </c>
      <c r="BE306" s="135">
        <v>385.31828059233095</v>
      </c>
      <c r="BF306" s="135">
        <v>9.437782928921548</v>
      </c>
      <c r="BG306" s="135">
        <v>1.8192284328767696</v>
      </c>
      <c r="BH306" s="135">
        <v>3.1002196707925873</v>
      </c>
      <c r="BI306" s="135">
        <v>141.65521089904388</v>
      </c>
      <c r="BJ306" s="135">
        <v>0.61158072082234127</v>
      </c>
      <c r="BK306" s="135">
        <v>1518.4596753772776</v>
      </c>
      <c r="BL306" s="135">
        <v>1.6210985761828558</v>
      </c>
      <c r="BM306" s="135">
        <v>1.3195515229488994</v>
      </c>
      <c r="BN306" s="135">
        <v>7.5419031242981536</v>
      </c>
      <c r="BO306" s="135">
        <v>0.71431288201131504</v>
      </c>
      <c r="BP306" s="135">
        <v>0.75756069695325701</v>
      </c>
      <c r="BQ306" s="135">
        <v>10.551661209635229</v>
      </c>
      <c r="BR306" s="135">
        <v>51.09032484797244</v>
      </c>
      <c r="BS306" s="135">
        <v>18.147979743064177</v>
      </c>
      <c r="BT306" s="135">
        <v>13.017538212324515</v>
      </c>
    </row>
    <row r="307" spans="1:72" x14ac:dyDescent="0.3">
      <c r="A307" s="135">
        <v>1</v>
      </c>
      <c r="B307" s="135">
        <v>12</v>
      </c>
      <c r="C307" s="135">
        <v>690.00000000000102</v>
      </c>
      <c r="E307" s="135">
        <v>0.75248515770570901</v>
      </c>
      <c r="G307" s="135">
        <v>46.134140339086599</v>
      </c>
      <c r="H307" s="135">
        <v>15.460855238725101</v>
      </c>
      <c r="I307" s="135">
        <v>11.5481005968544</v>
      </c>
      <c r="K307" s="135">
        <v>19.1311793881383</v>
      </c>
      <c r="M307" s="135">
        <v>1.5864343850607201</v>
      </c>
      <c r="Q307" s="172">
        <v>62.163146970536602</v>
      </c>
      <c r="R307" s="172">
        <v>14.631007908726</v>
      </c>
      <c r="S307" s="172">
        <v>8.8148859214722305E-2</v>
      </c>
      <c r="T307" s="172">
        <v>1.7606563930653799E-2</v>
      </c>
      <c r="U307" s="172">
        <v>1.32094582212711</v>
      </c>
      <c r="V307" s="172">
        <v>5.01566058136377</v>
      </c>
      <c r="W307" s="172">
        <v>3.3835651420209598</v>
      </c>
      <c r="X307" s="171">
        <f t="shared" ref="X307:X338" si="7">V307/W307</f>
        <v>1.4823596918745832</v>
      </c>
      <c r="Z307" s="135">
        <v>3.5990937799637412E-2</v>
      </c>
      <c r="AA307" s="135">
        <v>7.1975291157354515E-2</v>
      </c>
      <c r="AB307" s="135">
        <v>4.8285585817947438E-2</v>
      </c>
      <c r="AC307" s="135">
        <v>5.0068124720278037E-2</v>
      </c>
      <c r="AD307" s="135">
        <v>0.21591483534404041</v>
      </c>
      <c r="AE307" s="135">
        <v>0.40782430182088847</v>
      </c>
      <c r="AF307" s="135">
        <v>0.28755445616609637</v>
      </c>
      <c r="AG307" s="135">
        <v>0.24862548618169561</v>
      </c>
      <c r="AH307" s="135">
        <v>0.40307850819803343</v>
      </c>
      <c r="AI307" s="135">
        <v>0.69360729992991832</v>
      </c>
      <c r="AJ307" s="135">
        <v>0.85129237567402571</v>
      </c>
      <c r="AK307" s="135">
        <v>1.3468294336168862</v>
      </c>
      <c r="AL307" s="135">
        <v>0.4685793304807323</v>
      </c>
      <c r="AM307" s="135">
        <v>0.36504921285715242</v>
      </c>
      <c r="AN307" s="135">
        <v>1.4615793155866903</v>
      </c>
      <c r="AO307" s="135">
        <v>3.1592105204572407</v>
      </c>
      <c r="AP307" s="135">
        <v>1.8719211665385405</v>
      </c>
      <c r="AQ307" s="135">
        <v>2.5311752017176432</v>
      </c>
      <c r="AR307" s="135">
        <v>2.7237146410178239</v>
      </c>
      <c r="AS307" s="135">
        <v>2.8863960201324295</v>
      </c>
      <c r="AT307" s="135">
        <v>2.7007749709413047</v>
      </c>
      <c r="AV307" s="135">
        <v>162.09980372336662</v>
      </c>
      <c r="AW307" s="135">
        <v>1560.9457952576606</v>
      </c>
      <c r="AX307" s="135">
        <v>7.3944360131523981</v>
      </c>
      <c r="AY307" s="135">
        <v>3.4564125980409122</v>
      </c>
      <c r="AZ307" s="135">
        <v>17589.485411433438</v>
      </c>
      <c r="BA307" s="135">
        <v>2.6195767916762613</v>
      </c>
      <c r="BB307" s="135">
        <v>0.24580184589842263</v>
      </c>
      <c r="BC307" s="135">
        <v>13.764383059404331</v>
      </c>
      <c r="BD307" s="135">
        <v>24.781003778276581</v>
      </c>
      <c r="BE307" s="135">
        <v>376.48391808691269</v>
      </c>
      <c r="BF307" s="135">
        <v>9.678425474276505</v>
      </c>
      <c r="BG307" s="135">
        <v>1.8598151759511468</v>
      </c>
      <c r="BH307" s="135">
        <v>3.1317568702990681</v>
      </c>
      <c r="BI307" s="135">
        <v>140.60623660462406</v>
      </c>
      <c r="BJ307" s="135">
        <v>0.61723907600466943</v>
      </c>
      <c r="BK307" s="135">
        <v>1562.719745996608</v>
      </c>
      <c r="BL307" s="135">
        <v>1.6350730444498145</v>
      </c>
      <c r="BM307" s="135">
        <v>1.3057351793335157</v>
      </c>
      <c r="BN307" s="135">
        <v>7.4149386345150603</v>
      </c>
      <c r="BO307" s="135">
        <v>0.69789679806946481</v>
      </c>
      <c r="BP307" s="135">
        <v>0.73549739437517325</v>
      </c>
      <c r="BQ307" s="135">
        <v>10.657270624236071</v>
      </c>
      <c r="BR307" s="135">
        <v>50.773706519222578</v>
      </c>
      <c r="BS307" s="135">
        <v>18.714387249593972</v>
      </c>
      <c r="BT307" s="135">
        <v>13.423822077767831</v>
      </c>
    </row>
    <row r="308" spans="1:72" x14ac:dyDescent="0.3">
      <c r="A308" s="135">
        <v>1</v>
      </c>
      <c r="B308" s="135">
        <v>12</v>
      </c>
      <c r="C308" s="135">
        <v>699.99999999999898</v>
      </c>
      <c r="E308" s="135">
        <v>1.03336122591722</v>
      </c>
      <c r="G308" s="135">
        <v>44.953853184491997</v>
      </c>
      <c r="H308" s="135">
        <v>16.256821871607901</v>
      </c>
      <c r="I308" s="135">
        <v>11.2315958955038</v>
      </c>
      <c r="K308" s="135">
        <v>19.732910449350801</v>
      </c>
      <c r="M308" s="135">
        <v>1.56183993643212</v>
      </c>
      <c r="Q308" s="172">
        <v>62.448228936412299</v>
      </c>
      <c r="R308" s="172">
        <v>14.6348704272684</v>
      </c>
      <c r="S308" s="172">
        <v>0.106219300760548</v>
      </c>
      <c r="T308" s="172">
        <v>2.2028920637929598E-2</v>
      </c>
      <c r="U308" s="172">
        <v>1.33959259453478</v>
      </c>
      <c r="V308" s="172">
        <v>4.9880373630939001</v>
      </c>
      <c r="W308" s="172">
        <v>3.4662581520690998</v>
      </c>
      <c r="X308" s="171">
        <f t="shared" si="7"/>
        <v>1.4390265076236202</v>
      </c>
      <c r="Z308" s="135">
        <v>3.5176278115865198E-2</v>
      </c>
      <c r="AA308" s="135">
        <v>7.1373733174092541E-2</v>
      </c>
      <c r="AB308" s="135">
        <v>4.8199933347611183E-2</v>
      </c>
      <c r="AC308" s="135">
        <v>5.0142828328802437E-2</v>
      </c>
      <c r="AD308" s="135">
        <v>0.21326306669099904</v>
      </c>
      <c r="AE308" s="135">
        <v>0.39800846019413194</v>
      </c>
      <c r="AF308" s="135">
        <v>0.28185679239682898</v>
      </c>
      <c r="AG308" s="135">
        <v>0.24444153919136327</v>
      </c>
      <c r="AH308" s="135">
        <v>0.39533011189825473</v>
      </c>
      <c r="AI308" s="135">
        <v>0.70096334109711278</v>
      </c>
      <c r="AJ308" s="135">
        <v>0.83441274979049462</v>
      </c>
      <c r="AK308" s="135">
        <v>1.3263414506171403</v>
      </c>
      <c r="AL308" s="135">
        <v>0.46194182634357472</v>
      </c>
      <c r="AM308" s="135">
        <v>0.36391651995464774</v>
      </c>
      <c r="AN308" s="135">
        <v>1.4525633583864033</v>
      </c>
      <c r="AO308" s="135">
        <v>3.1061530144991241</v>
      </c>
      <c r="AP308" s="135">
        <v>1.8651127826230158</v>
      </c>
      <c r="AQ308" s="135">
        <v>2.5612746546967737</v>
      </c>
      <c r="AR308" s="135">
        <v>2.7698702843884075</v>
      </c>
      <c r="AS308" s="135">
        <v>2.9495767861343456</v>
      </c>
      <c r="AT308" s="135">
        <v>2.7724789957978038</v>
      </c>
      <c r="AV308" s="135">
        <v>155.27265046299692</v>
      </c>
      <c r="AW308" s="135">
        <v>1522.1725216551586</v>
      </c>
      <c r="AX308" s="135">
        <v>7.0646455857786075</v>
      </c>
      <c r="AY308" s="135">
        <v>3.2983410140293672</v>
      </c>
      <c r="AZ308" s="135">
        <v>17623.017632644263</v>
      </c>
      <c r="BA308" s="135">
        <v>2.671751522065188</v>
      </c>
      <c r="BB308" s="135">
        <v>0.24889282865090304</v>
      </c>
      <c r="BC308" s="135">
        <v>13.875168584557407</v>
      </c>
      <c r="BD308" s="135">
        <v>25.150746598474989</v>
      </c>
      <c r="BE308" s="135">
        <v>372.13082694825272</v>
      </c>
      <c r="BF308" s="135">
        <v>9.8669591348229648</v>
      </c>
      <c r="BG308" s="135">
        <v>1.8896887901022263</v>
      </c>
      <c r="BH308" s="135">
        <v>3.1657624611727746</v>
      </c>
      <c r="BI308" s="135">
        <v>140.35483213004204</v>
      </c>
      <c r="BJ308" s="135">
        <v>0.62159557966542955</v>
      </c>
      <c r="BK308" s="135">
        <v>1592.3964990817078</v>
      </c>
      <c r="BL308" s="135">
        <v>1.6431657663673955</v>
      </c>
      <c r="BM308" s="135">
        <v>1.2926592036473408</v>
      </c>
      <c r="BN308" s="135">
        <v>7.3048909125986112</v>
      </c>
      <c r="BO308" s="135">
        <v>0.68426266502267019</v>
      </c>
      <c r="BP308" s="135">
        <v>0.7178224681927301</v>
      </c>
      <c r="BQ308" s="135">
        <v>10.734546015436168</v>
      </c>
      <c r="BR308" s="135">
        <v>50.942694613884719</v>
      </c>
      <c r="BS308" s="135">
        <v>19.329526727536237</v>
      </c>
      <c r="BT308" s="135">
        <v>13.865061365743294</v>
      </c>
    </row>
    <row r="309" spans="1:72" x14ac:dyDescent="0.3">
      <c r="A309" s="135">
        <v>1</v>
      </c>
      <c r="B309" s="135">
        <v>12</v>
      </c>
      <c r="C309" s="135">
        <v>710</v>
      </c>
      <c r="E309" s="135">
        <v>1.48046777271824</v>
      </c>
      <c r="G309" s="135">
        <v>42.633701661263402</v>
      </c>
      <c r="H309" s="135">
        <v>17.685000097231601</v>
      </c>
      <c r="I309" s="135">
        <v>10.651055547964299</v>
      </c>
      <c r="K309" s="135">
        <v>20.9546482294515</v>
      </c>
      <c r="M309" s="135">
        <v>1.54570681445323</v>
      </c>
      <c r="Q309" s="172">
        <v>62.896839790020998</v>
      </c>
      <c r="R309" s="172">
        <v>14.732848937834</v>
      </c>
      <c r="S309" s="172">
        <v>0.117010887003134</v>
      </c>
      <c r="T309" s="172">
        <v>2.0695145451970199E-2</v>
      </c>
      <c r="U309" s="172">
        <v>1.4227716024149499</v>
      </c>
      <c r="V309" s="172">
        <v>4.8594035461281599</v>
      </c>
      <c r="W309" s="172">
        <v>3.64098817545272</v>
      </c>
      <c r="X309" s="171">
        <f t="shared" si="7"/>
        <v>1.3346386508173547</v>
      </c>
      <c r="Z309" s="135">
        <v>3.3743658505343894E-2</v>
      </c>
      <c r="AA309" s="135">
        <v>7.0740379310096552E-2</v>
      </c>
      <c r="AB309" s="135">
        <v>4.8113552641408125E-2</v>
      </c>
      <c r="AC309" s="135">
        <v>5.0340984174855323E-2</v>
      </c>
      <c r="AD309" s="135">
        <v>0.20838204610417296</v>
      </c>
      <c r="AE309" s="135">
        <v>0.37940428508101914</v>
      </c>
      <c r="AF309" s="135">
        <v>0.27270963456062547</v>
      </c>
      <c r="AG309" s="135">
        <v>0.23778865924693865</v>
      </c>
      <c r="AH309" s="135">
        <v>0.38256634951761415</v>
      </c>
      <c r="AI309" s="135">
        <v>0.71729691835299791</v>
      </c>
      <c r="AJ309" s="135">
        <v>0.8050916108525118</v>
      </c>
      <c r="AK309" s="135">
        <v>1.2894583959861736</v>
      </c>
      <c r="AL309" s="135">
        <v>0.44917927596604179</v>
      </c>
      <c r="AM309" s="135">
        <v>0.36155584146321518</v>
      </c>
      <c r="AN309" s="135">
        <v>1.4386385434497218</v>
      </c>
      <c r="AO309" s="135">
        <v>3.021873292893098</v>
      </c>
      <c r="AP309" s="135">
        <v>1.8513234813204877</v>
      </c>
      <c r="AQ309" s="135">
        <v>2.6126649383515055</v>
      </c>
      <c r="AR309" s="135">
        <v>2.8493858993783849</v>
      </c>
      <c r="AS309" s="135">
        <v>3.060220843090665</v>
      </c>
      <c r="AT309" s="135">
        <v>2.898479290309059</v>
      </c>
      <c r="AV309" s="135">
        <v>145.89342604937306</v>
      </c>
      <c r="AW309" s="135">
        <v>1458.6184009327646</v>
      </c>
      <c r="AX309" s="135">
        <v>6.5910120586832743</v>
      </c>
      <c r="AY309" s="135">
        <v>3.070833865168582</v>
      </c>
      <c r="AZ309" s="135">
        <v>17726.401442024686</v>
      </c>
      <c r="BA309" s="135">
        <v>2.779264593986122</v>
      </c>
      <c r="BB309" s="135">
        <v>0.2539859957537931</v>
      </c>
      <c r="BC309" s="135">
        <v>14.052107885558417</v>
      </c>
      <c r="BD309" s="135">
        <v>25.784561945765986</v>
      </c>
      <c r="BE309" s="135">
        <v>363.14129878936103</v>
      </c>
      <c r="BF309" s="135">
        <v>10.210684583185872</v>
      </c>
      <c r="BG309" s="135">
        <v>1.9452633129726185</v>
      </c>
      <c r="BH309" s="135">
        <v>3.2361468912430316</v>
      </c>
      <c r="BI309" s="135">
        <v>140.15877777492506</v>
      </c>
      <c r="BJ309" s="135">
        <v>0.62842814484258636</v>
      </c>
      <c r="BK309" s="135">
        <v>1641.6003725974738</v>
      </c>
      <c r="BL309" s="135">
        <v>1.6587626972772038</v>
      </c>
      <c r="BM309" s="135">
        <v>1.2708640171258732</v>
      </c>
      <c r="BN309" s="135">
        <v>7.1225920847278354</v>
      </c>
      <c r="BO309" s="135">
        <v>0.66161230786210867</v>
      </c>
      <c r="BP309" s="135">
        <v>0.68876067942655206</v>
      </c>
      <c r="BQ309" s="135">
        <v>10.942589908304484</v>
      </c>
      <c r="BR309" s="135">
        <v>50.984430172268837</v>
      </c>
      <c r="BS309" s="135">
        <v>20.402018154198224</v>
      </c>
      <c r="BT309" s="135">
        <v>14.634359013559907</v>
      </c>
    </row>
    <row r="310" spans="1:72" x14ac:dyDescent="0.3">
      <c r="A310" s="135">
        <v>1</v>
      </c>
      <c r="B310" s="135">
        <v>12</v>
      </c>
      <c r="C310" s="135">
        <v>720</v>
      </c>
      <c r="E310" s="135">
        <v>1.6455502546837899</v>
      </c>
      <c r="G310" s="135">
        <v>41.950840636196801</v>
      </c>
      <c r="H310" s="135">
        <v>18.019107628244299</v>
      </c>
      <c r="I310" s="135">
        <v>10.436394136201701</v>
      </c>
      <c r="K310" s="135">
        <v>21.457239710638699</v>
      </c>
      <c r="M310" s="135">
        <v>1.5515595502471</v>
      </c>
      <c r="Q310" s="172">
        <v>63.208664647521701</v>
      </c>
      <c r="R310" s="172">
        <v>14.7168441806581</v>
      </c>
      <c r="S310" s="172">
        <v>0.15036114958909799</v>
      </c>
      <c r="T310" s="172">
        <v>2.8887451367515801E-2</v>
      </c>
      <c r="U310" s="172">
        <v>1.45959073908948</v>
      </c>
      <c r="V310" s="172">
        <v>4.7469790000496301</v>
      </c>
      <c r="W310" s="172">
        <v>3.77803814423938</v>
      </c>
      <c r="X310" s="171">
        <f t="shared" si="7"/>
        <v>1.2564666683653412</v>
      </c>
      <c r="Z310" s="135">
        <v>3.3368953534632546E-2</v>
      </c>
      <c r="AA310" s="135">
        <v>7.0806365544564487E-2</v>
      </c>
      <c r="AB310" s="135">
        <v>4.8230543899786843E-2</v>
      </c>
      <c r="AC310" s="135">
        <v>5.0508331571366832E-2</v>
      </c>
      <c r="AD310" s="135">
        <v>0.20736844323293016</v>
      </c>
      <c r="AE310" s="135">
        <v>0.3741604805160984</v>
      </c>
      <c r="AF310" s="135">
        <v>0.27068533149201152</v>
      </c>
      <c r="AG310" s="135">
        <v>0.23649991249629651</v>
      </c>
      <c r="AH310" s="135">
        <v>0.37974992704802618</v>
      </c>
      <c r="AI310" s="135">
        <v>0.7254743843069531</v>
      </c>
      <c r="AJ310" s="135">
        <v>0.79782002399947882</v>
      </c>
      <c r="AK310" s="135">
        <v>1.2795294104778969</v>
      </c>
      <c r="AL310" s="135">
        <v>0.44538786026885013</v>
      </c>
      <c r="AM310" s="135">
        <v>0.36037440906792256</v>
      </c>
      <c r="AN310" s="135">
        <v>1.4372382266755401</v>
      </c>
      <c r="AO310" s="135">
        <v>3.003425798909729</v>
      </c>
      <c r="AP310" s="135">
        <v>1.8460285581487679</v>
      </c>
      <c r="AQ310" s="135">
        <v>2.6222526493283183</v>
      </c>
      <c r="AR310" s="135">
        <v>2.8653268972913186</v>
      </c>
      <c r="AS310" s="135">
        <v>3.0838686501714832</v>
      </c>
      <c r="AT310" s="135">
        <v>2.9259141506325306</v>
      </c>
      <c r="AV310" s="135">
        <v>142.26179108581587</v>
      </c>
      <c r="AW310" s="135">
        <v>1431.5296672005991</v>
      </c>
      <c r="AX310" s="135">
        <v>6.4170397903157363</v>
      </c>
      <c r="AY310" s="135">
        <v>2.9903948411836394</v>
      </c>
      <c r="AZ310" s="135">
        <v>17701.478094379119</v>
      </c>
      <c r="BA310" s="135">
        <v>2.809142311766061</v>
      </c>
      <c r="BB310" s="135">
        <v>0.25469611499665629</v>
      </c>
      <c r="BC310" s="135">
        <v>14.052630466379803</v>
      </c>
      <c r="BD310" s="135">
        <v>25.900327854781843</v>
      </c>
      <c r="BE310" s="135">
        <v>358.90812086657559</v>
      </c>
      <c r="BF310" s="135">
        <v>10.297735658706657</v>
      </c>
      <c r="BG310" s="135">
        <v>1.9608925649120195</v>
      </c>
      <c r="BH310" s="135">
        <v>3.2562233123068083</v>
      </c>
      <c r="BI310" s="135">
        <v>140.19960178159241</v>
      </c>
      <c r="BJ310" s="135">
        <v>0.62935159393942541</v>
      </c>
      <c r="BK310" s="135">
        <v>1653.4720587174386</v>
      </c>
      <c r="BL310" s="135">
        <v>1.6647501725586882</v>
      </c>
      <c r="BM310" s="135">
        <v>1.2675503388643117</v>
      </c>
      <c r="BN310" s="135">
        <v>7.0908675126079119</v>
      </c>
      <c r="BO310" s="135">
        <v>0.65730415799799724</v>
      </c>
      <c r="BP310" s="135">
        <v>0.68308506351424625</v>
      </c>
      <c r="BQ310" s="135">
        <v>11.029388146744759</v>
      </c>
      <c r="BR310" s="135">
        <v>50.615544604157286</v>
      </c>
      <c r="BS310" s="135">
        <v>20.5722994352763</v>
      </c>
      <c r="BT310" s="135">
        <v>14.756501704628571</v>
      </c>
    </row>
    <row r="311" spans="1:72" x14ac:dyDescent="0.3">
      <c r="A311" s="135">
        <v>1</v>
      </c>
      <c r="B311" s="135">
        <v>12</v>
      </c>
      <c r="C311" s="135">
        <v>730</v>
      </c>
      <c r="E311" s="135">
        <v>1.90510937614168</v>
      </c>
      <c r="G311" s="135">
        <v>40.884327969741797</v>
      </c>
      <c r="H311" s="135">
        <v>18.571633480111402</v>
      </c>
      <c r="I311" s="135">
        <v>10.1232893103893</v>
      </c>
      <c r="K311" s="135">
        <v>22.169163402187699</v>
      </c>
      <c r="M311" s="135">
        <v>1.5324685901198001</v>
      </c>
      <c r="Q311" s="172">
        <v>63.516727306673602</v>
      </c>
      <c r="R311" s="172">
        <v>14.740328566886699</v>
      </c>
      <c r="S311" s="172">
        <v>0.16655669566254999</v>
      </c>
      <c r="T311" s="172">
        <v>3.27490387932559E-2</v>
      </c>
      <c r="U311" s="172">
        <v>1.51397828525258</v>
      </c>
      <c r="V311" s="172">
        <v>4.6638965337040004</v>
      </c>
      <c r="W311" s="172">
        <v>3.88484821730153</v>
      </c>
      <c r="X311" s="171">
        <f t="shared" si="7"/>
        <v>1.2005350718550358</v>
      </c>
      <c r="Z311" s="135">
        <v>3.2645533005335486E-2</v>
      </c>
      <c r="AA311" s="135">
        <v>7.0437822531782698E-2</v>
      </c>
      <c r="AB311" s="135">
        <v>4.8303003908571368E-2</v>
      </c>
      <c r="AC311" s="135">
        <v>5.0678154743859061E-2</v>
      </c>
      <c r="AD311" s="135">
        <v>0.20540940471332669</v>
      </c>
      <c r="AE311" s="135">
        <v>0.36534821083476177</v>
      </c>
      <c r="AF311" s="135">
        <v>0.26568219074128974</v>
      </c>
      <c r="AG311" s="135">
        <v>0.23306529985944149</v>
      </c>
      <c r="AH311" s="135">
        <v>0.37314178620167765</v>
      </c>
      <c r="AI311" s="135">
        <v>0.73591210657328221</v>
      </c>
      <c r="AJ311" s="135">
        <v>0.78292171134744337</v>
      </c>
      <c r="AK311" s="135">
        <v>1.2602394772453218</v>
      </c>
      <c r="AL311" s="135">
        <v>0.4388785463651268</v>
      </c>
      <c r="AM311" s="135">
        <v>0.3582514977942452</v>
      </c>
      <c r="AN311" s="135">
        <v>1.4304048260356139</v>
      </c>
      <c r="AO311" s="135">
        <v>2.9559159925175584</v>
      </c>
      <c r="AP311" s="135">
        <v>1.8352551265187571</v>
      </c>
      <c r="AQ311" s="135">
        <v>2.6371412396768261</v>
      </c>
      <c r="AR311" s="135">
        <v>2.8915273309161349</v>
      </c>
      <c r="AS311" s="135">
        <v>3.1225881165885081</v>
      </c>
      <c r="AT311" s="135">
        <v>2.9714421215912963</v>
      </c>
      <c r="AV311" s="135">
        <v>137.24996662994991</v>
      </c>
      <c r="AW311" s="135">
        <v>1398.2325181032074</v>
      </c>
      <c r="AX311" s="135">
        <v>6.1715505038353733</v>
      </c>
      <c r="AY311" s="135">
        <v>2.8759745899558471</v>
      </c>
      <c r="AZ311" s="135">
        <v>17690.592145338378</v>
      </c>
      <c r="BA311" s="135">
        <v>2.8613893589763228</v>
      </c>
      <c r="BB311" s="135">
        <v>0.257441703831923</v>
      </c>
      <c r="BC311" s="135">
        <v>14.131351206750617</v>
      </c>
      <c r="BD311" s="135">
        <v>26.228035523280784</v>
      </c>
      <c r="BE311" s="135">
        <v>353.60331982430358</v>
      </c>
      <c r="BF311" s="135">
        <v>10.482083201507244</v>
      </c>
      <c r="BG311" s="135">
        <v>1.9915849472575704</v>
      </c>
      <c r="BH311" s="135">
        <v>3.2920454206259482</v>
      </c>
      <c r="BI311" s="135">
        <v>140.35939775435173</v>
      </c>
      <c r="BJ311" s="135">
        <v>0.63282009927677052</v>
      </c>
      <c r="BK311" s="135">
        <v>1682.8204312691089</v>
      </c>
      <c r="BL311" s="135">
        <v>1.676429714406108</v>
      </c>
      <c r="BM311" s="135">
        <v>1.2624945185561489</v>
      </c>
      <c r="BN311" s="135">
        <v>7.0390679954122719</v>
      </c>
      <c r="BO311" s="135">
        <v>0.65035760116757968</v>
      </c>
      <c r="BP311" s="135">
        <v>0.67385077419306949</v>
      </c>
      <c r="BQ311" s="135">
        <v>11.114707976157778</v>
      </c>
      <c r="BR311" s="135">
        <v>50.234394674801457</v>
      </c>
      <c r="BS311" s="135">
        <v>20.971039505998622</v>
      </c>
      <c r="BT311" s="135">
        <v>15.042517789112937</v>
      </c>
    </row>
    <row r="312" spans="1:72" x14ac:dyDescent="0.3">
      <c r="A312" s="135">
        <v>1</v>
      </c>
      <c r="B312" s="135">
        <v>12</v>
      </c>
      <c r="C312" s="135">
        <v>740</v>
      </c>
      <c r="E312" s="135">
        <v>2.3365479407665699</v>
      </c>
      <c r="G312" s="135">
        <v>38.933817494656097</v>
      </c>
      <c r="H312" s="135">
        <v>20.0718019879385</v>
      </c>
      <c r="I312" s="135">
        <v>9.6868969002951708</v>
      </c>
      <c r="K312" s="135">
        <v>22.811885586936601</v>
      </c>
      <c r="M312" s="135">
        <v>1.5343074601095099</v>
      </c>
      <c r="Q312" s="172">
        <v>63.790259300932597</v>
      </c>
      <c r="R312" s="172">
        <v>14.7816169362192</v>
      </c>
      <c r="S312" s="172">
        <v>0.22984443893958401</v>
      </c>
      <c r="T312" s="172">
        <v>4.5621278719114103E-2</v>
      </c>
      <c r="U312" s="172">
        <v>1.55075647834069</v>
      </c>
      <c r="V312" s="172">
        <v>4.5796041001500898</v>
      </c>
      <c r="W312" s="172">
        <v>4.0007385641485103</v>
      </c>
      <c r="X312" s="171">
        <f t="shared" si="7"/>
        <v>1.144689668349969</v>
      </c>
      <c r="Z312" s="135">
        <v>3.1522387659318786E-2</v>
      </c>
      <c r="AA312" s="135">
        <v>6.9833937393291662E-2</v>
      </c>
      <c r="AB312" s="135">
        <v>4.7916988735947789E-2</v>
      </c>
      <c r="AC312" s="135">
        <v>5.0616301877169631E-2</v>
      </c>
      <c r="AD312" s="135">
        <v>0.20046150483896563</v>
      </c>
      <c r="AE312" s="135">
        <v>0.3500610252248037</v>
      </c>
      <c r="AF312" s="135">
        <v>0.25910218883851394</v>
      </c>
      <c r="AG312" s="135">
        <v>0.22774310228924471</v>
      </c>
      <c r="AH312" s="135">
        <v>0.36320762583447769</v>
      </c>
      <c r="AI312" s="135">
        <v>0.741547191832024</v>
      </c>
      <c r="AJ312" s="135">
        <v>0.76014681320314792</v>
      </c>
      <c r="AK312" s="135">
        <v>1.23346285544221</v>
      </c>
      <c r="AL312" s="135">
        <v>0.42955085342899479</v>
      </c>
      <c r="AM312" s="135">
        <v>0.35864416698084028</v>
      </c>
      <c r="AN312" s="135">
        <v>1.4180746649159197</v>
      </c>
      <c r="AO312" s="135">
        <v>2.8981891015808277</v>
      </c>
      <c r="AP312" s="135">
        <v>1.8343432810601579</v>
      </c>
      <c r="AQ312" s="135">
        <v>2.7040654521976815</v>
      </c>
      <c r="AR312" s="135">
        <v>2.9872681354975179</v>
      </c>
      <c r="AS312" s="135">
        <v>3.2496467423221445</v>
      </c>
      <c r="AT312" s="135">
        <v>3.1125432099125021</v>
      </c>
      <c r="AV312" s="135">
        <v>129.45203419762134</v>
      </c>
      <c r="AW312" s="135">
        <v>1345.998447023225</v>
      </c>
      <c r="AX312" s="135">
        <v>5.843547032716006</v>
      </c>
      <c r="AY312" s="135">
        <v>2.7165562215857575</v>
      </c>
      <c r="AZ312" s="135">
        <v>17803.941394903417</v>
      </c>
      <c r="BA312" s="135">
        <v>2.9569018337411568</v>
      </c>
      <c r="BB312" s="135">
        <v>0.2604762059209631</v>
      </c>
      <c r="BC312" s="135">
        <v>14.239957238608245</v>
      </c>
      <c r="BD312" s="135">
        <v>26.713457716577771</v>
      </c>
      <c r="BE312" s="135">
        <v>350.46132085143859</v>
      </c>
      <c r="BF312" s="135">
        <v>10.773735777361116</v>
      </c>
      <c r="BG312" s="135">
        <v>2.0358175487102232</v>
      </c>
      <c r="BH312" s="135">
        <v>3.3417654866283284</v>
      </c>
      <c r="BI312" s="135">
        <v>139.17521159448813</v>
      </c>
      <c r="BJ312" s="135">
        <v>0.63906558956452142</v>
      </c>
      <c r="BK312" s="135">
        <v>1721.0408283532511</v>
      </c>
      <c r="BL312" s="135">
        <v>1.6805810972717943</v>
      </c>
      <c r="BM312" s="135">
        <v>1.2348694959638615</v>
      </c>
      <c r="BN312" s="135">
        <v>6.8347943032140073</v>
      </c>
      <c r="BO312" s="135">
        <v>0.62697784460117989</v>
      </c>
      <c r="BP312" s="135">
        <v>0.64540716046008939</v>
      </c>
      <c r="BQ312" s="135">
        <v>11.351907646560148</v>
      </c>
      <c r="BR312" s="135">
        <v>51.27605971794015</v>
      </c>
      <c r="BS312" s="135">
        <v>22.063525338728891</v>
      </c>
      <c r="BT312" s="135">
        <v>15.826157415965872</v>
      </c>
    </row>
    <row r="313" spans="1:72" x14ac:dyDescent="0.3">
      <c r="A313" s="135">
        <v>1</v>
      </c>
      <c r="B313" s="135">
        <v>12</v>
      </c>
      <c r="C313" s="135">
        <v>750</v>
      </c>
      <c r="E313" s="135">
        <v>2.6662934201475199</v>
      </c>
      <c r="G313" s="135">
        <v>38.006926482928698</v>
      </c>
      <c r="H313" s="135">
        <v>20.419514165381099</v>
      </c>
      <c r="I313" s="135">
        <v>9.3153791457381807</v>
      </c>
      <c r="K313" s="135">
        <v>23.6666264716238</v>
      </c>
      <c r="M313" s="135">
        <v>1.5184055903835301</v>
      </c>
      <c r="Q313" s="172">
        <v>64.238067357242997</v>
      </c>
      <c r="R313" s="172">
        <v>14.767399068309899</v>
      </c>
      <c r="S313" s="172">
        <v>0.28241411517453902</v>
      </c>
      <c r="T313" s="172">
        <v>5.2286105810124203E-2</v>
      </c>
      <c r="U313" s="172">
        <v>1.6354372795318299</v>
      </c>
      <c r="V313" s="172">
        <v>4.4000626125475604</v>
      </c>
      <c r="W313" s="172">
        <v>4.2144769291455901</v>
      </c>
      <c r="X313" s="171">
        <f t="shared" si="7"/>
        <v>1.0440352827935862</v>
      </c>
      <c r="Z313" s="135">
        <v>3.0882028683808835E-2</v>
      </c>
      <c r="AA313" s="135">
        <v>6.9656593726975982E-2</v>
      </c>
      <c r="AB313" s="135">
        <v>4.8186401343787058E-2</v>
      </c>
      <c r="AC313" s="135">
        <v>5.0916365051574014E-2</v>
      </c>
      <c r="AD313" s="135">
        <v>0.19933294770845639</v>
      </c>
      <c r="AE313" s="135">
        <v>0.34241659209440428</v>
      </c>
      <c r="AF313" s="135">
        <v>0.25475980315574787</v>
      </c>
      <c r="AG313" s="135">
        <v>0.2250642455753431</v>
      </c>
      <c r="AH313" s="135">
        <v>0.35774159941406064</v>
      </c>
      <c r="AI313" s="135">
        <v>0.75564103151820672</v>
      </c>
      <c r="AJ313" s="135">
        <v>0.74736553708862286</v>
      </c>
      <c r="AK313" s="135">
        <v>1.2159551908048682</v>
      </c>
      <c r="AL313" s="135">
        <v>0.42345688534656239</v>
      </c>
      <c r="AM313" s="135">
        <v>0.35564836258103988</v>
      </c>
      <c r="AN313" s="135">
        <v>1.4143421769225533</v>
      </c>
      <c r="AO313" s="135">
        <v>2.8562412934922854</v>
      </c>
      <c r="AP313" s="135">
        <v>1.8212492785784551</v>
      </c>
      <c r="AQ313" s="135">
        <v>2.7072294615360049</v>
      </c>
      <c r="AR313" s="135">
        <v>2.9977500392549308</v>
      </c>
      <c r="AS313" s="135">
        <v>3.2687596293270098</v>
      </c>
      <c r="AT313" s="135">
        <v>3.1368239842837213</v>
      </c>
      <c r="AV313" s="135">
        <v>123.58616940357385</v>
      </c>
      <c r="AW313" s="135">
        <v>1304.7536183411396</v>
      </c>
      <c r="AX313" s="135">
        <v>5.5733370156735882</v>
      </c>
      <c r="AY313" s="135">
        <v>2.5945736795850931</v>
      </c>
      <c r="AZ313" s="135">
        <v>17679.861765527425</v>
      </c>
      <c r="BA313" s="135">
        <v>3.0004192649914154</v>
      </c>
      <c r="BB313" s="135">
        <v>0.26216781434819986</v>
      </c>
      <c r="BC313" s="135">
        <v>14.243489223206428</v>
      </c>
      <c r="BD313" s="135">
        <v>26.942954275100359</v>
      </c>
      <c r="BE313" s="135">
        <v>343.7614828480028</v>
      </c>
      <c r="BF313" s="135">
        <v>10.94017165611521</v>
      </c>
      <c r="BG313" s="135">
        <v>2.0657790457769591</v>
      </c>
      <c r="BH313" s="135">
        <v>3.3726104471395715</v>
      </c>
      <c r="BI313" s="135">
        <v>139.47425313077503</v>
      </c>
      <c r="BJ313" s="135">
        <v>0.64134786866521432</v>
      </c>
      <c r="BK313" s="135">
        <v>1749.9145650056828</v>
      </c>
      <c r="BL313" s="135">
        <v>1.6950543220695975</v>
      </c>
      <c r="BM313" s="135">
        <v>1.2360476357678272</v>
      </c>
      <c r="BN313" s="135">
        <v>6.8263230155714067</v>
      </c>
      <c r="BO313" s="135">
        <v>0.62479197485521176</v>
      </c>
      <c r="BP313" s="135">
        <v>0.64191438165849024</v>
      </c>
      <c r="BQ313" s="135">
        <v>11.444651481918331</v>
      </c>
      <c r="BR313" s="135">
        <v>50.358220972528613</v>
      </c>
      <c r="BS313" s="135">
        <v>22.189079463223827</v>
      </c>
      <c r="BT313" s="135">
        <v>15.916217336489668</v>
      </c>
    </row>
    <row r="314" spans="1:72" x14ac:dyDescent="0.3">
      <c r="A314" s="135">
        <v>1</v>
      </c>
      <c r="B314" s="135">
        <v>12</v>
      </c>
      <c r="C314" s="135">
        <v>760</v>
      </c>
      <c r="E314" s="135">
        <v>3.4121090428246701</v>
      </c>
      <c r="G314" s="135">
        <v>35.1955964615778</v>
      </c>
      <c r="H314" s="135">
        <v>22.464281292532998</v>
      </c>
      <c r="I314" s="135">
        <v>8.6635609966698794</v>
      </c>
      <c r="K314" s="135">
        <v>24.670214062607599</v>
      </c>
      <c r="M314" s="135">
        <v>1.5492932604531</v>
      </c>
      <c r="Q314" s="172">
        <v>64.582354355546499</v>
      </c>
      <c r="R314" s="172">
        <v>14.8318099706776</v>
      </c>
      <c r="S314" s="172">
        <v>0.34912857805826197</v>
      </c>
      <c r="T314" s="172">
        <v>6.7989455029961302E-2</v>
      </c>
      <c r="U314" s="172">
        <v>1.77321561746888</v>
      </c>
      <c r="V314" s="172">
        <v>4.2341759519415403</v>
      </c>
      <c r="W314" s="172">
        <v>4.4177724772513898</v>
      </c>
      <c r="X314" s="171">
        <f t="shared" si="7"/>
        <v>0.95844138052485717</v>
      </c>
      <c r="Z314" s="135">
        <v>2.9400775195800453E-2</v>
      </c>
      <c r="AA314" s="135">
        <v>6.9259402499281766E-2</v>
      </c>
      <c r="AB314" s="135">
        <v>4.7737692216710231E-2</v>
      </c>
      <c r="AC314" s="135">
        <v>5.0897235416398193E-2</v>
      </c>
      <c r="AD314" s="135">
        <v>0.19258661877400063</v>
      </c>
      <c r="AE314" s="135">
        <v>0.32099248274147918</v>
      </c>
      <c r="AF314" s="135">
        <v>0.24707987600739681</v>
      </c>
      <c r="AG314" s="135">
        <v>0.21881603972425145</v>
      </c>
      <c r="AH314" s="135">
        <v>0.34562527124986608</v>
      </c>
      <c r="AI314" s="135">
        <v>0.76618513706550173</v>
      </c>
      <c r="AJ314" s="135">
        <v>0.7179673253131259</v>
      </c>
      <c r="AK314" s="135">
        <v>1.1804021126354725</v>
      </c>
      <c r="AL314" s="135">
        <v>0.41026862011879933</v>
      </c>
      <c r="AM314" s="135">
        <v>0.35592133438227108</v>
      </c>
      <c r="AN314" s="135">
        <v>1.4004989429736552</v>
      </c>
      <c r="AO314" s="135">
        <v>2.7906874233543211</v>
      </c>
      <c r="AP314" s="135">
        <v>1.819713431748865</v>
      </c>
      <c r="AQ314" s="135">
        <v>2.7971005478192223</v>
      </c>
      <c r="AR314" s="135">
        <v>3.126176094121913</v>
      </c>
      <c r="AS314" s="135">
        <v>3.4403255395779957</v>
      </c>
      <c r="AT314" s="135">
        <v>3.3273727075194137</v>
      </c>
      <c r="AV314" s="135">
        <v>112.12648922273652</v>
      </c>
      <c r="AW314" s="135">
        <v>1220.0882062689543</v>
      </c>
      <c r="AX314" s="135">
        <v>5.1103129266655172</v>
      </c>
      <c r="AY314" s="135">
        <v>2.3746269621631457</v>
      </c>
      <c r="AZ314" s="135">
        <v>17723.603294489527</v>
      </c>
      <c r="BA314" s="135">
        <v>3.1380665637725125</v>
      </c>
      <c r="BB314" s="135">
        <v>0.2639552876969396</v>
      </c>
      <c r="BC314" s="135">
        <v>14.258309914511813</v>
      </c>
      <c r="BD314" s="135">
        <v>27.449139218314148</v>
      </c>
      <c r="BE314" s="135">
        <v>338.42995272772623</v>
      </c>
      <c r="BF314" s="135">
        <v>11.338794288100519</v>
      </c>
      <c r="BG314" s="135">
        <v>2.1290246945263247</v>
      </c>
      <c r="BH314" s="135">
        <v>3.4387344327181322</v>
      </c>
      <c r="BI314" s="135">
        <v>137.60326832477617</v>
      </c>
      <c r="BJ314" s="135">
        <v>0.6489603917636847</v>
      </c>
      <c r="BK314" s="135">
        <v>1799.3819620321397</v>
      </c>
      <c r="BL314" s="135">
        <v>1.7022521876104448</v>
      </c>
      <c r="BM314" s="135">
        <v>1.2025814119046645</v>
      </c>
      <c r="BN314" s="135">
        <v>6.5823327985399702</v>
      </c>
      <c r="BO314" s="135">
        <v>0.59710002630748238</v>
      </c>
      <c r="BP314" s="135">
        <v>0.60868972228917861</v>
      </c>
      <c r="BQ314" s="135">
        <v>11.888629287000628</v>
      </c>
      <c r="BR314" s="135">
        <v>51.414895461194774</v>
      </c>
      <c r="BS314" s="135">
        <v>23.42459448943664</v>
      </c>
      <c r="BT314" s="135">
        <v>16.802451743477761</v>
      </c>
    </row>
    <row r="315" spans="1:72" x14ac:dyDescent="0.3">
      <c r="A315" s="135">
        <v>1</v>
      </c>
      <c r="B315" s="135">
        <v>12</v>
      </c>
      <c r="C315" s="135">
        <v>770</v>
      </c>
      <c r="E315" s="135">
        <v>4.00730570776921</v>
      </c>
      <c r="F315" s="135">
        <v>0.33826160784166598</v>
      </c>
      <c r="G315" s="135">
        <v>33.3288405595641</v>
      </c>
      <c r="H315" s="135">
        <v>23.428200248441499</v>
      </c>
      <c r="I315" s="135">
        <v>8.16614621131653</v>
      </c>
      <c r="K315" s="135">
        <v>25.4304461147442</v>
      </c>
      <c r="M315" s="135">
        <v>1.5486166184921799</v>
      </c>
      <c r="Q315" s="172">
        <v>64.882570959824903</v>
      </c>
      <c r="R315" s="172">
        <v>14.874770943639</v>
      </c>
      <c r="S315" s="172">
        <v>0.41440837732735503</v>
      </c>
      <c r="T315" s="172">
        <v>8.0662090112061796E-2</v>
      </c>
      <c r="U315" s="172">
        <v>1.8023422949972601</v>
      </c>
      <c r="V315" s="172">
        <v>4.0988092190170402</v>
      </c>
      <c r="W315" s="172">
        <v>4.60460642840349</v>
      </c>
      <c r="X315" s="171">
        <f t="shared" si="7"/>
        <v>0.89015408433901266</v>
      </c>
      <c r="Z315" s="135">
        <v>2.8331945665189436E-2</v>
      </c>
      <c r="AA315" s="135">
        <v>6.8723998569691955E-2</v>
      </c>
      <c r="AB315" s="135">
        <v>4.7811432956161665E-2</v>
      </c>
      <c r="AC315" s="135">
        <v>5.0918147849474821E-2</v>
      </c>
      <c r="AD315" s="135">
        <v>0.18818771349860064</v>
      </c>
      <c r="AE315" s="135">
        <v>0.30627263412233546</v>
      </c>
      <c r="AF315" s="135">
        <v>0.24052153968627082</v>
      </c>
      <c r="AG315" s="135">
        <v>0.21384767027743506</v>
      </c>
      <c r="AH315" s="135">
        <v>0.33621375427148087</v>
      </c>
      <c r="AI315" s="135">
        <v>0.77461674249208445</v>
      </c>
      <c r="AJ315" s="135">
        <v>0.69576930107786805</v>
      </c>
      <c r="AK315" s="135">
        <v>1.1514263362530119</v>
      </c>
      <c r="AL315" s="135">
        <v>0.40020230616258451</v>
      </c>
      <c r="AM315" s="135">
        <v>0.35333506980141921</v>
      </c>
      <c r="AN315" s="135">
        <v>1.3873051668457466</v>
      </c>
      <c r="AO315" s="135">
        <v>2.7299368280856418</v>
      </c>
      <c r="AP315" s="135">
        <v>1.805340811660467</v>
      </c>
      <c r="AQ315" s="135">
        <v>2.8267663700140959</v>
      </c>
      <c r="AR315" s="135">
        <v>3.1749241187471107</v>
      </c>
      <c r="AS315" s="135">
        <v>3.5109538478062943</v>
      </c>
      <c r="AT315" s="135">
        <v>3.4094117451404093</v>
      </c>
      <c r="AV315" s="135">
        <v>104.20746164085084</v>
      </c>
      <c r="AW315" s="135">
        <v>1162.2635431993056</v>
      </c>
      <c r="AX315" s="135">
        <v>4.7691865091880139</v>
      </c>
      <c r="AY315" s="135">
        <v>2.2232847637138455</v>
      </c>
      <c r="AZ315" s="135">
        <v>17676.783246329258</v>
      </c>
      <c r="BA315" s="135">
        <v>3.2328320633851511</v>
      </c>
      <c r="BB315" s="135">
        <v>0.26572258208531635</v>
      </c>
      <c r="BC315" s="135">
        <v>14.265265612150698</v>
      </c>
      <c r="BD315" s="135">
        <v>27.837978678830641</v>
      </c>
      <c r="BE315" s="135">
        <v>334.33355271294704</v>
      </c>
      <c r="BF315" s="135">
        <v>11.653188314367371</v>
      </c>
      <c r="BG315" s="135">
        <v>2.1827232356342017</v>
      </c>
      <c r="BH315" s="135">
        <v>3.4886075352526524</v>
      </c>
      <c r="BI315" s="135">
        <v>137.11311638841374</v>
      </c>
      <c r="BJ315" s="135">
        <v>0.65607964799557195</v>
      </c>
      <c r="BK315" s="135">
        <v>1846.0294878823822</v>
      </c>
      <c r="BL315" s="135">
        <v>1.7201818595673368</v>
      </c>
      <c r="BM315" s="135">
        <v>1.1948159122370299</v>
      </c>
      <c r="BN315" s="135">
        <v>6.5095558684887527</v>
      </c>
      <c r="BO315" s="135">
        <v>0.58777264281077546</v>
      </c>
      <c r="BP315" s="135">
        <v>0.5967654676395312</v>
      </c>
      <c r="BQ315" s="135">
        <v>12.166192417726755</v>
      </c>
      <c r="BR315" s="135">
        <v>51.360424500138031</v>
      </c>
      <c r="BS315" s="135">
        <v>23.904308117183909</v>
      </c>
      <c r="BT315" s="135">
        <v>17.146550126250066</v>
      </c>
    </row>
    <row r="316" spans="1:72" x14ac:dyDescent="0.3">
      <c r="A316" s="135">
        <v>1</v>
      </c>
      <c r="B316" s="135">
        <v>11.999999999999901</v>
      </c>
      <c r="C316" s="135">
        <v>780</v>
      </c>
      <c r="E316" s="135">
        <v>4.7208424704635901</v>
      </c>
      <c r="F316" s="135">
        <v>1.0166813923378499</v>
      </c>
      <c r="G316" s="135">
        <v>31.117316164733602</v>
      </c>
      <c r="H316" s="135">
        <v>24.236393855341301</v>
      </c>
      <c r="I316" s="135">
        <v>7.6247969306246004</v>
      </c>
      <c r="K316" s="135">
        <v>26.2645759294378</v>
      </c>
      <c r="M316" s="135">
        <v>1.5784154144903499</v>
      </c>
      <c r="Q316" s="172">
        <v>65.136601478345298</v>
      </c>
      <c r="R316" s="172">
        <v>14.888667663167199</v>
      </c>
      <c r="S316" s="172">
        <v>0.50829218149253597</v>
      </c>
      <c r="T316" s="172">
        <v>0.102058504433688</v>
      </c>
      <c r="U316" s="172">
        <v>1.9040691232564699</v>
      </c>
      <c r="V316" s="172">
        <v>3.8718946044794298</v>
      </c>
      <c r="W316" s="172">
        <v>4.8174729285402202</v>
      </c>
      <c r="X316" s="171">
        <f t="shared" si="7"/>
        <v>0.80371901657010092</v>
      </c>
      <c r="Z316" s="135">
        <v>2.7251926794683835E-2</v>
      </c>
      <c r="AA316" s="135">
        <v>6.8536527054067875E-2</v>
      </c>
      <c r="AB316" s="135">
        <v>4.8152645597692133E-2</v>
      </c>
      <c r="AC316" s="135">
        <v>5.0929295254694924E-2</v>
      </c>
      <c r="AD316" s="135">
        <v>0.18304097702994912</v>
      </c>
      <c r="AE316" s="135">
        <v>0.28947146128677637</v>
      </c>
      <c r="AF316" s="135">
        <v>0.2346818612356654</v>
      </c>
      <c r="AG316" s="135">
        <v>0.20939421760490631</v>
      </c>
      <c r="AH316" s="135">
        <v>0.32743181389402948</v>
      </c>
      <c r="AI316" s="135">
        <v>0.78415158812241459</v>
      </c>
      <c r="AJ316" s="135">
        <v>0.67305729505992962</v>
      </c>
      <c r="AK316" s="135">
        <v>1.1191429890265123</v>
      </c>
      <c r="AL316" s="135">
        <v>0.38830686993304331</v>
      </c>
      <c r="AM316" s="135">
        <v>0.3491652502977976</v>
      </c>
      <c r="AN316" s="135">
        <v>1.3729357692785908</v>
      </c>
      <c r="AO316" s="135">
        <v>2.6755668249366362</v>
      </c>
      <c r="AP316" s="135">
        <v>1.7825161266852203</v>
      </c>
      <c r="AQ316" s="135">
        <v>2.840221270019796</v>
      </c>
      <c r="AR316" s="135">
        <v>3.2041101330109076</v>
      </c>
      <c r="AS316" s="135">
        <v>3.5603407326996375</v>
      </c>
      <c r="AT316" s="135">
        <v>3.4702014175037736</v>
      </c>
      <c r="AV316" s="135">
        <v>95.799275609009058</v>
      </c>
      <c r="AW316" s="135">
        <v>1095.463533875138</v>
      </c>
      <c r="AX316" s="135">
        <v>4.4044411490880959</v>
      </c>
      <c r="AY316" s="135">
        <v>2.0657660672036715</v>
      </c>
      <c r="AZ316" s="135">
        <v>17605.886377557894</v>
      </c>
      <c r="BA316" s="135">
        <v>3.3435042494519958</v>
      </c>
      <c r="BB316" s="135">
        <v>0.26586469887671793</v>
      </c>
      <c r="BC316" s="135">
        <v>14.18626732686117</v>
      </c>
      <c r="BD316" s="135">
        <v>28.119394511817461</v>
      </c>
      <c r="BE316" s="135">
        <v>329.83296977006614</v>
      </c>
      <c r="BF316" s="135">
        <v>11.982714474603252</v>
      </c>
      <c r="BG316" s="135">
        <v>2.2451357056391323</v>
      </c>
      <c r="BH316" s="135">
        <v>3.5475958243401462</v>
      </c>
      <c r="BI316" s="135">
        <v>136.88168079214716</v>
      </c>
      <c r="BJ316" s="135">
        <v>0.66404488999602251</v>
      </c>
      <c r="BK316" s="135">
        <v>1891.6365882692144</v>
      </c>
      <c r="BL316" s="135">
        <v>1.7472754803227433</v>
      </c>
      <c r="BM316" s="135">
        <v>1.1949091830190841</v>
      </c>
      <c r="BN316" s="135">
        <v>6.4837505670959032</v>
      </c>
      <c r="BO316" s="135">
        <v>0.58279309619866493</v>
      </c>
      <c r="BP316" s="135">
        <v>0.58951801194326747</v>
      </c>
      <c r="BQ316" s="135">
        <v>12.575961620998756</v>
      </c>
      <c r="BR316" s="135">
        <v>50.870706137882721</v>
      </c>
      <c r="BS316" s="135">
        <v>24.064179617002765</v>
      </c>
      <c r="BT316" s="135">
        <v>17.261225885613801</v>
      </c>
    </row>
    <row r="317" spans="1:72" x14ac:dyDescent="0.3">
      <c r="A317" s="135">
        <v>1</v>
      </c>
      <c r="B317" s="135">
        <v>12</v>
      </c>
      <c r="C317" s="135">
        <v>790</v>
      </c>
      <c r="E317" s="135">
        <v>6.4512567529403597</v>
      </c>
      <c r="F317" s="135">
        <v>4.4410608297554797</v>
      </c>
      <c r="G317" s="135">
        <v>24.680903219657701</v>
      </c>
      <c r="H317" s="135">
        <v>26.648565938581701</v>
      </c>
      <c r="I317" s="135">
        <v>6.2567373696568502</v>
      </c>
      <c r="J317" s="135">
        <v>0.71802430492998404</v>
      </c>
      <c r="K317" s="135">
        <v>26.836350884576401</v>
      </c>
      <c r="Q317" s="172">
        <v>65.348119425859196</v>
      </c>
      <c r="R317" s="172">
        <v>14.9824728705964</v>
      </c>
      <c r="S317" s="172">
        <v>0.54714549119017597</v>
      </c>
      <c r="T317" s="172">
        <v>0.10349812698319399</v>
      </c>
      <c r="U317" s="172">
        <v>2.0150507071587</v>
      </c>
      <c r="V317" s="172">
        <v>3.6777795550653001</v>
      </c>
      <c r="W317" s="172">
        <v>5.0099108900295901</v>
      </c>
      <c r="X317" s="171">
        <f t="shared" si="7"/>
        <v>0.73410079256790495</v>
      </c>
      <c r="Z317" s="135">
        <v>1.5985219780458363E-2</v>
      </c>
      <c r="AA317" s="135">
        <v>4.1609994695401491E-2</v>
      </c>
      <c r="AB317" s="135">
        <v>4.7685530792627731E-2</v>
      </c>
      <c r="AC317" s="135">
        <v>4.8910987454777996E-2</v>
      </c>
      <c r="AD317" s="135">
        <v>0.15187216286411886</v>
      </c>
      <c r="AE317" s="135">
        <v>0.96500805620268093</v>
      </c>
      <c r="AF317" s="135">
        <v>1.1141372332527506</v>
      </c>
      <c r="AG317" s="135">
        <v>0.11583288319651874</v>
      </c>
      <c r="AH317" s="135">
        <v>0.17473832042680101</v>
      </c>
      <c r="AI317" s="135">
        <v>0.72670626036567998</v>
      </c>
      <c r="AJ317" s="135">
        <v>0.40013052780550695</v>
      </c>
      <c r="AK317" s="135">
        <v>0.79456551183447433</v>
      </c>
      <c r="AL317" s="135">
        <v>0.36684358705494519</v>
      </c>
      <c r="AM317" s="135">
        <v>0.34359082271047042</v>
      </c>
      <c r="AN317" s="135">
        <v>1.0805543115577978</v>
      </c>
      <c r="AO317" s="135">
        <v>2.7550087123914766</v>
      </c>
      <c r="AP317" s="135">
        <v>1.5231988334857247</v>
      </c>
      <c r="AQ317" s="135">
        <v>2.7516481951277343</v>
      </c>
      <c r="AR317" s="135">
        <v>3.2109744675948182</v>
      </c>
      <c r="AS317" s="135">
        <v>3.6250507198316098</v>
      </c>
      <c r="AT317" s="135">
        <v>3.6115734034215659</v>
      </c>
      <c r="AV317" s="135">
        <v>88.21322814604666</v>
      </c>
      <c r="AW317" s="135">
        <v>1191.5327837878574</v>
      </c>
      <c r="AX317" s="135">
        <v>3.7572700094432747</v>
      </c>
      <c r="AY317" s="135">
        <v>1.7934717387459698</v>
      </c>
      <c r="AZ317" s="135">
        <v>18886.037022051056</v>
      </c>
      <c r="BA317" s="135">
        <v>1.1165497233362389</v>
      </c>
      <c r="BB317" s="135">
        <v>6.5053185919985781E-2</v>
      </c>
      <c r="BC317" s="135">
        <v>20.246103064568342</v>
      </c>
      <c r="BD317" s="135">
        <v>44.302506765211291</v>
      </c>
      <c r="BE317" s="135">
        <v>351.99103403316883</v>
      </c>
      <c r="BF317" s="135">
        <v>18.800005980410656</v>
      </c>
      <c r="BG317" s="135">
        <v>3.0947541241402541</v>
      </c>
      <c r="BH317" s="135">
        <v>3.6302080441978992</v>
      </c>
      <c r="BI317" s="135">
        <v>134.73685464295835</v>
      </c>
      <c r="BJ317" s="135">
        <v>0.83693093824407805</v>
      </c>
      <c r="BK317" s="135">
        <v>1859.183588937703</v>
      </c>
      <c r="BL317" s="135">
        <v>2.0477413322542688</v>
      </c>
      <c r="BM317" s="135">
        <v>1.2468521376632238</v>
      </c>
      <c r="BN317" s="135">
        <v>6.5507758846307382</v>
      </c>
      <c r="BO317" s="135">
        <v>0.58005581047270094</v>
      </c>
      <c r="BP317" s="135">
        <v>0.57419284625998634</v>
      </c>
      <c r="BQ317" s="135">
        <v>17.163643986776826</v>
      </c>
      <c r="BR317" s="135">
        <v>53.732724219584604</v>
      </c>
      <c r="BS317" s="135">
        <v>35.260110251184138</v>
      </c>
      <c r="BT317" s="135">
        <v>25.292062205490733</v>
      </c>
    </row>
    <row r="318" spans="1:72" x14ac:dyDescent="0.3">
      <c r="A318" s="135">
        <v>1</v>
      </c>
      <c r="B318" s="135">
        <v>11.999999999999901</v>
      </c>
      <c r="C318" s="135">
        <v>800</v>
      </c>
      <c r="E318" s="135">
        <v>7.5508176234271396</v>
      </c>
      <c r="F318" s="135">
        <v>5.5335269301976897</v>
      </c>
      <c r="G318" s="135">
        <v>21.734243580345801</v>
      </c>
      <c r="H318" s="135">
        <v>27.619589169054901</v>
      </c>
      <c r="I318" s="135">
        <v>5.4835712901106497</v>
      </c>
      <c r="J318" s="135">
        <v>0.74904039996409599</v>
      </c>
      <c r="K318" s="135">
        <v>27.836797498550599</v>
      </c>
      <c r="Q318" s="172">
        <v>65.603029055970197</v>
      </c>
      <c r="R318" s="172">
        <v>15.0337816699305</v>
      </c>
      <c r="S318" s="172">
        <v>0.63814255849032697</v>
      </c>
      <c r="T318" s="172">
        <v>0.124893421258749</v>
      </c>
      <c r="U318" s="172">
        <v>2.1141783323985099</v>
      </c>
      <c r="V318" s="172">
        <v>3.5360787758425798</v>
      </c>
      <c r="W318" s="172">
        <v>5.09624872518497</v>
      </c>
      <c r="X318" s="171">
        <f t="shared" si="7"/>
        <v>0.69385914356333478</v>
      </c>
      <c r="Z318" s="135">
        <v>1.4356065351882649E-2</v>
      </c>
      <c r="AA318" s="135">
        <v>4.063270693912005E-2</v>
      </c>
      <c r="AB318" s="135">
        <v>4.8216731003936121E-2</v>
      </c>
      <c r="AC318" s="135">
        <v>4.8847990612998979E-2</v>
      </c>
      <c r="AD318" s="135">
        <v>0.14445213215799921</v>
      </c>
      <c r="AE318" s="135">
        <v>0.9746140016650644</v>
      </c>
      <c r="AF318" s="135">
        <v>1.147175636129772</v>
      </c>
      <c r="AG318" s="135">
        <v>0.10792383188971399</v>
      </c>
      <c r="AH318" s="135">
        <v>0.16000178430245413</v>
      </c>
      <c r="AI318" s="135">
        <v>0.73573171482222788</v>
      </c>
      <c r="AJ318" s="135">
        <v>0.36488062215940159</v>
      </c>
      <c r="AK318" s="135">
        <v>0.74544197738593154</v>
      </c>
      <c r="AL318" s="135">
        <v>0.35216158767044498</v>
      </c>
      <c r="AM318" s="135">
        <v>0.33817816624715624</v>
      </c>
      <c r="AN318" s="135">
        <v>1.0540182697012417</v>
      </c>
      <c r="AO318" s="135">
        <v>2.7135987815247504</v>
      </c>
      <c r="AP318" s="135">
        <v>1.4853600396419149</v>
      </c>
      <c r="AQ318" s="135">
        <v>2.7590322810124119</v>
      </c>
      <c r="AR318" s="135">
        <v>3.2386217109832871</v>
      </c>
      <c r="AS318" s="135">
        <v>3.6777519848912363</v>
      </c>
      <c r="AT318" s="135">
        <v>3.6800888012327508</v>
      </c>
      <c r="AV318" s="135">
        <v>78.95901046722858</v>
      </c>
      <c r="AW318" s="135">
        <v>1090.0059084167535</v>
      </c>
      <c r="AX318" s="135">
        <v>3.4142724133685429</v>
      </c>
      <c r="AY318" s="135">
        <v>1.6389041558634732</v>
      </c>
      <c r="AZ318" s="135">
        <v>18663.263199410296</v>
      </c>
      <c r="BA318" s="135">
        <v>1.1059558412068005</v>
      </c>
      <c r="BB318" s="135">
        <v>6.3376055848155088E-2</v>
      </c>
      <c r="BC318" s="135">
        <v>19.96772344092253</v>
      </c>
      <c r="BD318" s="135">
        <v>45.20461446930436</v>
      </c>
      <c r="BE318" s="135">
        <v>346.70478817460679</v>
      </c>
      <c r="BF318" s="135">
        <v>19.983658063442743</v>
      </c>
      <c r="BG318" s="135">
        <v>3.2694132980279531</v>
      </c>
      <c r="BH318" s="135">
        <v>3.6900490016839953</v>
      </c>
      <c r="BI318" s="135">
        <v>133.96843788265218</v>
      </c>
      <c r="BJ318" s="135">
        <v>0.85719228964840932</v>
      </c>
      <c r="BK318" s="135">
        <v>1900.6093475316745</v>
      </c>
      <c r="BL318" s="135">
        <v>2.105319268403854</v>
      </c>
      <c r="BM318" s="135">
        <v>1.2527554138589936</v>
      </c>
      <c r="BN318" s="135">
        <v>6.5481111737389792</v>
      </c>
      <c r="BO318" s="135">
        <v>0.576741620360531</v>
      </c>
      <c r="BP318" s="135">
        <v>0.56847586797318428</v>
      </c>
      <c r="BQ318" s="135">
        <v>17.450689008741705</v>
      </c>
      <c r="BR318" s="135">
        <v>52.947297163349468</v>
      </c>
      <c r="BS318" s="135">
        <v>35.125015090111852</v>
      </c>
      <c r="BT318" s="135">
        <v>25.195158503455762</v>
      </c>
    </row>
    <row r="319" spans="1:72" x14ac:dyDescent="0.3">
      <c r="A319" s="135">
        <v>1</v>
      </c>
      <c r="B319" s="135">
        <v>12</v>
      </c>
      <c r="C319" s="135">
        <v>810</v>
      </c>
      <c r="E319" s="135">
        <v>8.8739902186525406</v>
      </c>
      <c r="F319" s="135">
        <v>6.8696286201768997</v>
      </c>
      <c r="G319" s="135">
        <v>17.7689557139492</v>
      </c>
      <c r="H319" s="135">
        <v>29.307564765985401</v>
      </c>
      <c r="I319" s="135">
        <v>4.6011422747618296</v>
      </c>
      <c r="J319" s="135">
        <v>0.80110151902464999</v>
      </c>
      <c r="K319" s="135">
        <v>28.8183704626991</v>
      </c>
      <c r="Q319" s="172">
        <v>65.735265978357504</v>
      </c>
      <c r="R319" s="172">
        <v>15.081844798172201</v>
      </c>
      <c r="S319" s="172">
        <v>0.72972099177042804</v>
      </c>
      <c r="T319" s="172">
        <v>0.150379301024475</v>
      </c>
      <c r="U319" s="172">
        <v>2.1602895975383398</v>
      </c>
      <c r="V319" s="172">
        <v>3.4997797303803102</v>
      </c>
      <c r="W319" s="172">
        <v>5.1195334606762399</v>
      </c>
      <c r="X319" s="171">
        <f t="shared" si="7"/>
        <v>0.68361302006570412</v>
      </c>
      <c r="Z319" s="135">
        <v>1.2176509614956249E-2</v>
      </c>
      <c r="AA319" s="135">
        <v>3.9112126947130656E-2</v>
      </c>
      <c r="AB319" s="135">
        <v>4.8509164547446949E-2</v>
      </c>
      <c r="AC319" s="135">
        <v>4.8559158525362918E-2</v>
      </c>
      <c r="AD319" s="135">
        <v>0.13358615917349134</v>
      </c>
      <c r="AE319" s="135">
        <v>0.99850173423304867</v>
      </c>
      <c r="AF319" s="135">
        <v>1.2061884524952162</v>
      </c>
      <c r="AG319" s="135">
        <v>9.6830640185619321E-2</v>
      </c>
      <c r="AH319" s="135">
        <v>0.13977054727280314</v>
      </c>
      <c r="AI319" s="135">
        <v>0.74012860304383477</v>
      </c>
      <c r="AJ319" s="135">
        <v>0.31740920230123976</v>
      </c>
      <c r="AK319" s="135">
        <v>0.68181974801822354</v>
      </c>
      <c r="AL319" s="135">
        <v>0.3342385842570455</v>
      </c>
      <c r="AM319" s="135">
        <v>0.33421462328997792</v>
      </c>
      <c r="AN319" s="135">
        <v>1.0161741692021644</v>
      </c>
      <c r="AO319" s="135">
        <v>2.6805389502192969</v>
      </c>
      <c r="AP319" s="135">
        <v>1.4453284666852608</v>
      </c>
      <c r="AQ319" s="135">
        <v>2.7969978594408689</v>
      </c>
      <c r="AR319" s="135">
        <v>3.3108961843794402</v>
      </c>
      <c r="AS319" s="135">
        <v>3.7902584729290361</v>
      </c>
      <c r="AT319" s="135">
        <v>3.8157474149757808</v>
      </c>
      <c r="AV319" s="135">
        <v>70.215244611500054</v>
      </c>
      <c r="AW319" s="135">
        <v>990.90519623085072</v>
      </c>
      <c r="AX319" s="135">
        <v>3.0839967536732136</v>
      </c>
      <c r="AY319" s="135">
        <v>1.4870514912794928</v>
      </c>
      <c r="AZ319" s="135">
        <v>18537.466733345314</v>
      </c>
      <c r="BA319" s="135">
        <v>1.0814765505430306</v>
      </c>
      <c r="BB319" s="135">
        <v>6.0610908418184659E-2</v>
      </c>
      <c r="BC319" s="135">
        <v>19.776491647641627</v>
      </c>
      <c r="BD319" s="135">
        <v>46.73605896770173</v>
      </c>
      <c r="BE319" s="135">
        <v>343.2960982188477</v>
      </c>
      <c r="BF319" s="135">
        <v>21.826422152039129</v>
      </c>
      <c r="BG319" s="135">
        <v>3.5208538574116863</v>
      </c>
      <c r="BH319" s="135">
        <v>3.7628567614689952</v>
      </c>
      <c r="BI319" s="135">
        <v>132.21582063990823</v>
      </c>
      <c r="BJ319" s="135">
        <v>0.88692768372732933</v>
      </c>
      <c r="BK319" s="135">
        <v>1940.2521556994216</v>
      </c>
      <c r="BL319" s="135">
        <v>2.1695676266682971</v>
      </c>
      <c r="BM319" s="135">
        <v>1.2473780203278479</v>
      </c>
      <c r="BN319" s="135">
        <v>6.4717052411719056</v>
      </c>
      <c r="BO319" s="135">
        <v>0.56581917941194948</v>
      </c>
      <c r="BP319" s="135">
        <v>0.55442161879776231</v>
      </c>
      <c r="BQ319" s="135">
        <v>17.842935847147984</v>
      </c>
      <c r="BR319" s="135">
        <v>53.0456943611794</v>
      </c>
      <c r="BS319" s="135">
        <v>35.670491512445054</v>
      </c>
      <c r="BT319" s="135">
        <v>25.586428511036541</v>
      </c>
    </row>
    <row r="320" spans="1:72" x14ac:dyDescent="0.3">
      <c r="A320" s="135">
        <v>1</v>
      </c>
      <c r="B320" s="135">
        <v>12.000000000000099</v>
      </c>
      <c r="C320" s="135">
        <v>820</v>
      </c>
      <c r="E320" s="135">
        <v>9.7522636615127993</v>
      </c>
      <c r="F320" s="135">
        <v>7.5998097844152399</v>
      </c>
      <c r="G320" s="135">
        <v>15.635048100040001</v>
      </c>
      <c r="H320" s="135">
        <v>30.140205518133701</v>
      </c>
      <c r="I320" s="135">
        <v>4.04521134976744</v>
      </c>
      <c r="J320" s="135">
        <v>0.83081789502214298</v>
      </c>
      <c r="K320" s="135">
        <v>29.396859134223199</v>
      </c>
      <c r="Q320" s="172">
        <v>65.887522967724905</v>
      </c>
      <c r="R320" s="172">
        <v>15.0923837555305</v>
      </c>
      <c r="S320" s="172">
        <v>0.79541849411027499</v>
      </c>
      <c r="T320" s="172">
        <v>0.16280534155184501</v>
      </c>
      <c r="U320" s="172">
        <v>2.2248461783040101</v>
      </c>
      <c r="V320" s="172">
        <v>3.4020442419944499</v>
      </c>
      <c r="W320" s="172">
        <v>5.1754925783332499</v>
      </c>
      <c r="X320" s="171">
        <f t="shared" si="7"/>
        <v>0.65733728538937775</v>
      </c>
      <c r="Z320" s="135">
        <v>1.0989908371252419E-2</v>
      </c>
      <c r="AA320" s="135">
        <v>3.8273950884888996E-2</v>
      </c>
      <c r="AB320" s="135">
        <v>4.8716315033709268E-2</v>
      </c>
      <c r="AC320" s="135">
        <v>4.8414203220920903E-2</v>
      </c>
      <c r="AD320" s="135">
        <v>0.12784540206339889</v>
      </c>
      <c r="AE320" s="135">
        <v>1.0131521197671587</v>
      </c>
      <c r="AF320" s="135">
        <v>1.240299621709505</v>
      </c>
      <c r="AG320" s="135">
        <v>9.0910972694930925E-2</v>
      </c>
      <c r="AH320" s="135">
        <v>0.12892269511401488</v>
      </c>
      <c r="AI320" s="135">
        <v>0.7433645320286445</v>
      </c>
      <c r="AJ320" s="135">
        <v>0.29181815239418674</v>
      </c>
      <c r="AK320" s="135">
        <v>0.64701530529946172</v>
      </c>
      <c r="AL320" s="135">
        <v>0.32444022244235227</v>
      </c>
      <c r="AM320" s="135">
        <v>0.33142331349077386</v>
      </c>
      <c r="AN320" s="135">
        <v>0.99583671447744304</v>
      </c>
      <c r="AO320" s="135">
        <v>2.6651539139792408</v>
      </c>
      <c r="AP320" s="135">
        <v>1.4215242785681661</v>
      </c>
      <c r="AQ320" s="135">
        <v>2.8117299062407342</v>
      </c>
      <c r="AR320" s="135">
        <v>3.3427029472629339</v>
      </c>
      <c r="AS320" s="135">
        <v>3.8424092656209132</v>
      </c>
      <c r="AT320" s="135">
        <v>3.8799936290088595</v>
      </c>
      <c r="AV320" s="135">
        <v>65.245244780273467</v>
      </c>
      <c r="AW320" s="135">
        <v>933.25955469440714</v>
      </c>
      <c r="AX320" s="135">
        <v>2.8977720821024291</v>
      </c>
      <c r="AY320" s="135">
        <v>1.400434546672306</v>
      </c>
      <c r="AZ320" s="135">
        <v>18326.007539268488</v>
      </c>
      <c r="BA320" s="135">
        <v>1.0673313211614612</v>
      </c>
      <c r="BB320" s="135">
        <v>5.9167757472665304E-2</v>
      </c>
      <c r="BC320" s="135">
        <v>19.491252518920533</v>
      </c>
      <c r="BD320" s="135">
        <v>47.224408625378665</v>
      </c>
      <c r="BE320" s="135">
        <v>340.97166273745171</v>
      </c>
      <c r="BF320" s="135">
        <v>22.860663541793361</v>
      </c>
      <c r="BG320" s="135">
        <v>3.6687053234006561</v>
      </c>
      <c r="BH320" s="135">
        <v>3.7917354158019014</v>
      </c>
      <c r="BI320" s="135">
        <v>131.10631615210653</v>
      </c>
      <c r="BJ320" s="135">
        <v>0.90339429714128971</v>
      </c>
      <c r="BK320" s="135">
        <v>1962.4585304184056</v>
      </c>
      <c r="BL320" s="135">
        <v>2.20947869041815</v>
      </c>
      <c r="BM320" s="135">
        <v>1.2485554190321846</v>
      </c>
      <c r="BN320" s="135">
        <v>6.4542306856608027</v>
      </c>
      <c r="BO320" s="135">
        <v>0.5622389673889765</v>
      </c>
      <c r="BP320" s="135">
        <v>0.54929955796516516</v>
      </c>
      <c r="BQ320" s="135">
        <v>18.039070040039185</v>
      </c>
      <c r="BR320" s="135">
        <v>52.82917195615267</v>
      </c>
      <c r="BS320" s="135">
        <v>35.483830700909841</v>
      </c>
      <c r="BT320" s="135">
        <v>25.452536789682167</v>
      </c>
    </row>
    <row r="321" spans="1:72" x14ac:dyDescent="0.3">
      <c r="A321" s="135">
        <v>1</v>
      </c>
      <c r="B321" s="135">
        <v>11.999999999999901</v>
      </c>
      <c r="C321" s="135">
        <v>830</v>
      </c>
      <c r="E321" s="135">
        <v>11.927409879018301</v>
      </c>
      <c r="F321" s="135">
        <v>9.4805895323623997</v>
      </c>
      <c r="G321" s="135">
        <v>10.372283098380199</v>
      </c>
      <c r="H321" s="135">
        <v>32.172344394421401</v>
      </c>
      <c r="I321" s="135">
        <v>2.72181973210721</v>
      </c>
      <c r="J321" s="135">
        <v>0.90537612227182196</v>
      </c>
      <c r="K321" s="135">
        <v>30.832675560689498</v>
      </c>
      <c r="Q321" s="172">
        <v>66.102920597172499</v>
      </c>
      <c r="R321" s="172">
        <v>15.148707645611101</v>
      </c>
      <c r="S321" s="172">
        <v>0.93282663477216698</v>
      </c>
      <c r="T321" s="172">
        <v>0.19577424035985</v>
      </c>
      <c r="U321" s="172">
        <v>2.2963111121205801</v>
      </c>
      <c r="V321" s="172">
        <v>3.27516446929519</v>
      </c>
      <c r="W321" s="172">
        <v>5.2818700358056097</v>
      </c>
      <c r="X321" s="171">
        <f t="shared" si="7"/>
        <v>0.62007668630484392</v>
      </c>
      <c r="Z321" s="135">
        <v>8.0806289137131185E-3</v>
      </c>
      <c r="AA321" s="135">
        <v>3.625765420425596E-2</v>
      </c>
      <c r="AB321" s="135">
        <v>4.9324252450435931E-2</v>
      </c>
      <c r="AC321" s="135">
        <v>4.8098852011726159E-2</v>
      </c>
      <c r="AD321" s="135">
        <v>0.11372453414125254</v>
      </c>
      <c r="AE321" s="135">
        <v>1.0506330613664567</v>
      </c>
      <c r="AF321" s="135">
        <v>1.3262182576018575</v>
      </c>
      <c r="AG321" s="135">
        <v>7.6351489222262842E-2</v>
      </c>
      <c r="AH321" s="135">
        <v>0.10222998196183618</v>
      </c>
      <c r="AI321" s="135">
        <v>0.75173364882554405</v>
      </c>
      <c r="AJ321" s="135">
        <v>0.22878521584196979</v>
      </c>
      <c r="AK321" s="135">
        <v>0.56122162115934349</v>
      </c>
      <c r="AL321" s="135">
        <v>0.30046697350302104</v>
      </c>
      <c r="AM321" s="135">
        <v>0.32472112247114426</v>
      </c>
      <c r="AN321" s="135">
        <v>0.94591677219940717</v>
      </c>
      <c r="AO321" s="135">
        <v>2.6297538709441683</v>
      </c>
      <c r="AP321" s="135">
        <v>1.362495611917127</v>
      </c>
      <c r="AQ321" s="135">
        <v>2.8468953789114759</v>
      </c>
      <c r="AR321" s="135">
        <v>3.4196038741864943</v>
      </c>
      <c r="AS321" s="135">
        <v>3.9691421088869823</v>
      </c>
      <c r="AT321" s="135">
        <v>4.0364659492906423</v>
      </c>
      <c r="AV321" s="135">
        <v>55.462845847216421</v>
      </c>
      <c r="AW321" s="135">
        <v>815.10693620055065</v>
      </c>
      <c r="AX321" s="135">
        <v>2.5197393076952883</v>
      </c>
      <c r="AY321" s="135">
        <v>1.2235075293470152</v>
      </c>
      <c r="AZ321" s="135">
        <v>17780.319841373512</v>
      </c>
      <c r="BA321" s="135">
        <v>1.0338946581433224</v>
      </c>
      <c r="BB321" s="135">
        <v>5.5929989377503972E-2</v>
      </c>
      <c r="BC321" s="135">
        <v>18.764861138969291</v>
      </c>
      <c r="BD321" s="135">
        <v>48.253626768449458</v>
      </c>
      <c r="BE321" s="135">
        <v>335.31905604239944</v>
      </c>
      <c r="BF321" s="135">
        <v>25.719269438311649</v>
      </c>
      <c r="BG321" s="135">
        <v>4.0746042642937352</v>
      </c>
      <c r="BH321" s="135">
        <v>3.8551390370171541</v>
      </c>
      <c r="BI321" s="135">
        <v>128.31129440620518</v>
      </c>
      <c r="BJ321" s="135">
        <v>0.94501334786207125</v>
      </c>
      <c r="BK321" s="135">
        <v>2016.7683621410347</v>
      </c>
      <c r="BL321" s="135">
        <v>2.3119033983508213</v>
      </c>
      <c r="BM321" s="135">
        <v>1.2525657624503115</v>
      </c>
      <c r="BN321" s="135">
        <v>6.4196582272647751</v>
      </c>
      <c r="BO321" s="135">
        <v>0.55449510389073886</v>
      </c>
      <c r="BP321" s="135">
        <v>0.5380625195419898</v>
      </c>
      <c r="BQ321" s="135">
        <v>18.485515009934421</v>
      </c>
      <c r="BR321" s="135">
        <v>52.233163226396385</v>
      </c>
      <c r="BS321" s="135">
        <v>34.8748713345474</v>
      </c>
      <c r="BT321" s="135">
        <v>25.015730493135269</v>
      </c>
    </row>
    <row r="322" spans="1:72" x14ac:dyDescent="0.3">
      <c r="A322" s="135">
        <v>1</v>
      </c>
      <c r="B322" s="135">
        <v>12.000000000000099</v>
      </c>
      <c r="C322" s="135">
        <v>840</v>
      </c>
      <c r="E322" s="135">
        <v>13.6711511759974</v>
      </c>
      <c r="F322" s="135">
        <v>11.0341946513169</v>
      </c>
      <c r="G322" s="135">
        <v>6.1849546386600398</v>
      </c>
      <c r="H322" s="135">
        <v>33.807381146843497</v>
      </c>
      <c r="I322" s="135">
        <v>1.7021018883358501</v>
      </c>
      <c r="J322" s="135">
        <v>0.97275090613723603</v>
      </c>
      <c r="K322" s="135">
        <v>31.757224078136701</v>
      </c>
      <c r="Q322" s="172">
        <v>66.191757359277602</v>
      </c>
      <c r="R322" s="172">
        <v>15.2110973024083</v>
      </c>
      <c r="S322" s="172">
        <v>1.0202053746609301</v>
      </c>
      <c r="T322" s="172">
        <v>0.22340858737488101</v>
      </c>
      <c r="U322" s="172">
        <v>2.3471702406593802</v>
      </c>
      <c r="V322" s="172">
        <v>3.2178430335763402</v>
      </c>
      <c r="W322" s="172">
        <v>5.3135364730345902</v>
      </c>
      <c r="X322" s="171">
        <f t="shared" si="7"/>
        <v>0.60559347807367403</v>
      </c>
      <c r="Z322" s="135">
        <v>5.7742690936355926E-3</v>
      </c>
      <c r="AA322" s="135">
        <v>3.4485862146536476E-2</v>
      </c>
      <c r="AB322" s="135">
        <v>4.9680894931100422E-2</v>
      </c>
      <c r="AC322" s="135">
        <v>4.769766133579887E-2</v>
      </c>
      <c r="AD322" s="135">
        <v>0.10195107516846021</v>
      </c>
      <c r="AE322" s="135">
        <v>1.0889796763386201</v>
      </c>
      <c r="AF322" s="135">
        <v>1.4058594963522697</v>
      </c>
      <c r="AG322" s="135">
        <v>6.4517241039607515E-2</v>
      </c>
      <c r="AH322" s="135">
        <v>8.079585149976623E-2</v>
      </c>
      <c r="AI322" s="135">
        <v>0.75359632009532107</v>
      </c>
      <c r="AJ322" s="135">
        <v>0.17847246353914084</v>
      </c>
      <c r="AK322" s="135">
        <v>0.49298472047422165</v>
      </c>
      <c r="AL322" s="135">
        <v>0.28208450977692684</v>
      </c>
      <c r="AM322" s="135">
        <v>0.32006091738996106</v>
      </c>
      <c r="AN322" s="135">
        <v>0.90347835725486647</v>
      </c>
      <c r="AO322" s="135">
        <v>2.6167346572183474</v>
      </c>
      <c r="AP322" s="135">
        <v>1.3160121782955765</v>
      </c>
      <c r="AQ322" s="135">
        <v>2.8762501045524793</v>
      </c>
      <c r="AR322" s="135">
        <v>3.4825881756664052</v>
      </c>
      <c r="AS322" s="135">
        <v>4.0720510971467885</v>
      </c>
      <c r="AT322" s="135">
        <v>4.1632679056973299</v>
      </c>
      <c r="AV322" s="135">
        <v>49.471979494768313</v>
      </c>
      <c r="AW322" s="135">
        <v>740.31689723991587</v>
      </c>
      <c r="AX322" s="135">
        <v>2.2828449778367585</v>
      </c>
      <c r="AY322" s="135">
        <v>1.1117246478856231</v>
      </c>
      <c r="AZ322" s="135">
        <v>17361.736280620469</v>
      </c>
      <c r="BA322" s="135">
        <v>1.0029576755006646</v>
      </c>
      <c r="BB322" s="135">
        <v>5.3317955153550492E-2</v>
      </c>
      <c r="BC322" s="135">
        <v>18.190464251932163</v>
      </c>
      <c r="BD322" s="135">
        <v>48.919498980122128</v>
      </c>
      <c r="BE322" s="135">
        <v>332.79030944475812</v>
      </c>
      <c r="BF322" s="135">
        <v>28.371503063829376</v>
      </c>
      <c r="BG322" s="135">
        <v>4.4460288445338607</v>
      </c>
      <c r="BH322" s="135">
        <v>3.8923622782140384</v>
      </c>
      <c r="BI322" s="135">
        <v>125.90298551005313</v>
      </c>
      <c r="BJ322" s="135">
        <v>0.9818103520211735</v>
      </c>
      <c r="BK322" s="135">
        <v>2050.1535006768299</v>
      </c>
      <c r="BL322" s="135">
        <v>2.3962734243071657</v>
      </c>
      <c r="BM322" s="135">
        <v>1.2558473645033057</v>
      </c>
      <c r="BN322" s="135">
        <v>6.3947777013544638</v>
      </c>
      <c r="BO322" s="135">
        <v>0.54886735598287639</v>
      </c>
      <c r="BP322" s="135">
        <v>0.52991134179853017</v>
      </c>
      <c r="BQ322" s="135">
        <v>18.810880361263756</v>
      </c>
      <c r="BR322" s="135">
        <v>52.040950442150717</v>
      </c>
      <c r="BS322" s="135">
        <v>34.327372934108837</v>
      </c>
      <c r="BT322" s="135">
        <v>24.623010121512674</v>
      </c>
    </row>
    <row r="323" spans="1:72" x14ac:dyDescent="0.3">
      <c r="A323" s="135">
        <v>1</v>
      </c>
      <c r="B323" s="135">
        <v>11.999999999999901</v>
      </c>
      <c r="C323" s="135">
        <v>850.00000000001</v>
      </c>
      <c r="E323" s="135">
        <v>15.6121213131697</v>
      </c>
      <c r="F323" s="135">
        <v>12.512327759650899</v>
      </c>
      <c r="G323" s="135">
        <v>2.3469089597863202</v>
      </c>
      <c r="H323" s="135">
        <v>35.081439946609699</v>
      </c>
      <c r="I323" s="135">
        <v>0.64822741412426299</v>
      </c>
      <c r="J323" s="135">
        <v>1.0376265650727701</v>
      </c>
      <c r="K323" s="135">
        <v>32.739819558559098</v>
      </c>
      <c r="Q323" s="172">
        <v>66.314086190699797</v>
      </c>
      <c r="R323" s="172">
        <v>15.2120451207015</v>
      </c>
      <c r="S323" s="172">
        <v>1.1872731170508499</v>
      </c>
      <c r="T323" s="172">
        <v>0.26438154871094599</v>
      </c>
      <c r="U323" s="172">
        <v>2.4156408589770901</v>
      </c>
      <c r="V323" s="172">
        <v>3.15157495483591</v>
      </c>
      <c r="W323" s="172">
        <v>5.3271894776110802</v>
      </c>
      <c r="X323" s="171">
        <f t="shared" si="7"/>
        <v>0.59160181331661577</v>
      </c>
      <c r="Z323" s="135">
        <v>3.6444220022741557E-3</v>
      </c>
      <c r="AA323" s="135">
        <v>3.2888382257899272E-2</v>
      </c>
      <c r="AB323" s="135">
        <v>5.0171150971963001E-2</v>
      </c>
      <c r="AC323" s="135">
        <v>4.7381562729463644E-2</v>
      </c>
      <c r="AD323" s="135">
        <v>9.1471047533233152E-2</v>
      </c>
      <c r="AE323" s="135">
        <v>1.1274166951552784</v>
      </c>
      <c r="AF323" s="135">
        <v>1.4831539160629614</v>
      </c>
      <c r="AG323" s="135">
        <v>5.3825316626277757E-2</v>
      </c>
      <c r="AH323" s="135">
        <v>6.1280966029059324E-2</v>
      </c>
      <c r="AI323" s="135">
        <v>0.7579749071786307</v>
      </c>
      <c r="AJ323" s="135">
        <v>0.13225173676332883</v>
      </c>
      <c r="AK323" s="135">
        <v>0.42881134428633155</v>
      </c>
      <c r="AL323" s="135">
        <v>0.2647200194964715</v>
      </c>
      <c r="AM323" s="135">
        <v>0.31416531957007909</v>
      </c>
      <c r="AN323" s="135">
        <v>0.86460609245953268</v>
      </c>
      <c r="AO323" s="135">
        <v>2.6084408092772637</v>
      </c>
      <c r="AP323" s="135">
        <v>1.2667678778919678</v>
      </c>
      <c r="AQ323" s="135">
        <v>2.8863716416670924</v>
      </c>
      <c r="AR323" s="135">
        <v>3.5194102523778876</v>
      </c>
      <c r="AS323" s="135">
        <v>4.141596438493405</v>
      </c>
      <c r="AT323" s="135">
        <v>4.2536635648324408</v>
      </c>
      <c r="AV323" s="135">
        <v>44.033586154942164</v>
      </c>
      <c r="AW323" s="135">
        <v>670.29224067386883</v>
      </c>
      <c r="AX323" s="135">
        <v>2.0659118269472807</v>
      </c>
      <c r="AY323" s="135">
        <v>1.0084513616692303</v>
      </c>
      <c r="AZ323" s="135">
        <v>16722.741171063255</v>
      </c>
      <c r="BA323" s="135">
        <v>0.97514795163133228</v>
      </c>
      <c r="BB323" s="135">
        <v>5.1145824814972998E-2</v>
      </c>
      <c r="BC323" s="135">
        <v>17.365999086047076</v>
      </c>
      <c r="BD323" s="135">
        <v>48.596260822984057</v>
      </c>
      <c r="BE323" s="135">
        <v>329.24493300454895</v>
      </c>
      <c r="BF323" s="135">
        <v>30.815127545651613</v>
      </c>
      <c r="BG323" s="135">
        <v>4.8263851745876973</v>
      </c>
      <c r="BH323" s="135">
        <v>3.8997364885550385</v>
      </c>
      <c r="BI323" s="135">
        <v>123.44545908276621</v>
      </c>
      <c r="BJ323" s="135">
        <v>1.0160949971912139</v>
      </c>
      <c r="BK323" s="135">
        <v>2083.5317580388987</v>
      </c>
      <c r="BL323" s="135">
        <v>2.4895525454600373</v>
      </c>
      <c r="BM323" s="135">
        <v>1.2693542706309835</v>
      </c>
      <c r="BN323" s="135">
        <v>6.4297843119628872</v>
      </c>
      <c r="BO323" s="135">
        <v>0.54900862784416815</v>
      </c>
      <c r="BP323" s="135">
        <v>0.52780554609980679</v>
      </c>
      <c r="BQ323" s="135">
        <v>19.066032372320969</v>
      </c>
      <c r="BR323" s="135">
        <v>51.206217351952965</v>
      </c>
      <c r="BS323" s="135">
        <v>32.902267159510309</v>
      </c>
      <c r="BT323" s="135">
        <v>23.6007823507036</v>
      </c>
    </row>
    <row r="324" spans="1:72" x14ac:dyDescent="0.3">
      <c r="A324" s="135">
        <v>1</v>
      </c>
      <c r="B324" s="135">
        <v>12.0000000000003</v>
      </c>
      <c r="C324" s="135">
        <v>859.99999999999</v>
      </c>
      <c r="E324" s="135">
        <v>16.809976574008498</v>
      </c>
      <c r="F324" s="135">
        <v>13.3511013577802</v>
      </c>
      <c r="H324" s="135">
        <v>35.603920956352802</v>
      </c>
      <c r="I324" s="135">
        <v>5.9931321040923899E-2</v>
      </c>
      <c r="J324" s="135">
        <v>0.98578130834684996</v>
      </c>
      <c r="K324" s="135">
        <v>33.0026671677495</v>
      </c>
      <c r="L324" s="135">
        <v>0.186621314721236</v>
      </c>
      <c r="Q324" s="172">
        <v>66.324185359289501</v>
      </c>
      <c r="R324" s="172">
        <v>15.222903421366199</v>
      </c>
      <c r="S324" s="172">
        <v>1.3754935190275499</v>
      </c>
      <c r="T324" s="172">
        <v>0.31427300336931302</v>
      </c>
      <c r="U324" s="172">
        <v>2.4577470626715199</v>
      </c>
      <c r="V324" s="172">
        <v>3.2524158023374099</v>
      </c>
      <c r="W324" s="172">
        <v>5.1035384354904298</v>
      </c>
      <c r="X324" s="171">
        <f t="shared" si="7"/>
        <v>0.63728643243280791</v>
      </c>
      <c r="Z324" s="135">
        <v>2.3773525849399247E-3</v>
      </c>
      <c r="AA324" s="135">
        <v>3.1669497112987388E-2</v>
      </c>
      <c r="AB324" s="135">
        <v>5.005288891201639E-2</v>
      </c>
      <c r="AC324" s="135">
        <v>4.6784421264687064E-2</v>
      </c>
      <c r="AD324" s="135">
        <v>8.4277389017587134E-2</v>
      </c>
      <c r="AE324" s="135">
        <v>1.0726363318520069</v>
      </c>
      <c r="AF324" s="135">
        <v>1.4244393257691714</v>
      </c>
      <c r="AG324" s="135">
        <v>4.6865010817623058E-2</v>
      </c>
      <c r="AH324" s="135">
        <v>4.8929466675581491E-2</v>
      </c>
      <c r="AI324" s="135">
        <v>0.75312964011616468</v>
      </c>
      <c r="AJ324" s="135">
        <v>0.1031833707397181</v>
      </c>
      <c r="AK324" s="135">
        <v>0.38667434683662977</v>
      </c>
      <c r="AL324" s="135">
        <v>0.25085767131921571</v>
      </c>
      <c r="AM324" s="135">
        <v>0.30865010058975056</v>
      </c>
      <c r="AN324" s="135">
        <v>0.83356215891476793</v>
      </c>
      <c r="AO324" s="135">
        <v>2.4504520417951916</v>
      </c>
      <c r="AP324" s="135">
        <v>1.2277981939036655</v>
      </c>
      <c r="AQ324" s="135">
        <v>2.8719142426643769</v>
      </c>
      <c r="AR324" s="135">
        <v>3.5167016728025144</v>
      </c>
      <c r="AS324" s="135">
        <v>4.1543409000393652</v>
      </c>
      <c r="AT324" s="135">
        <v>4.3133016522594536</v>
      </c>
      <c r="AV324" s="135">
        <v>41.216507654693054</v>
      </c>
      <c r="AW324" s="135">
        <v>633.85328531100072</v>
      </c>
      <c r="AX324" s="135">
        <v>1.9548125926224129</v>
      </c>
      <c r="AY324" s="135">
        <v>0.9552850877544482</v>
      </c>
      <c r="AZ324" s="135">
        <v>16378.861586016281</v>
      </c>
      <c r="BA324" s="135">
        <v>1.0184584451594283</v>
      </c>
      <c r="BB324" s="135">
        <v>5.3210879443349825E-2</v>
      </c>
      <c r="BC324" s="135">
        <v>16.901127214489808</v>
      </c>
      <c r="BD324" s="135">
        <v>48.370674413528938</v>
      </c>
      <c r="BE324" s="135">
        <v>329.71382648546955</v>
      </c>
      <c r="BF324" s="135">
        <v>32.488240552586504</v>
      </c>
      <c r="BG324" s="135">
        <v>5.1043925302228503</v>
      </c>
      <c r="BH324" s="135">
        <v>3.9279349078183672</v>
      </c>
      <c r="BI324" s="135">
        <v>122.39157177944801</v>
      </c>
      <c r="BJ324" s="135">
        <v>1.0446406024773931</v>
      </c>
      <c r="BK324" s="135">
        <v>2225.8225885831412</v>
      </c>
      <c r="BL324" s="135">
        <v>2.564090986628309</v>
      </c>
      <c r="BM324" s="135">
        <v>1.2865403377424085</v>
      </c>
      <c r="BN324" s="135">
        <v>6.49719081426759</v>
      </c>
      <c r="BO324" s="135">
        <v>0.55310330730184876</v>
      </c>
      <c r="BP324" s="135">
        <v>0.52631068642080947</v>
      </c>
      <c r="BQ324" s="135">
        <v>19.140041581979773</v>
      </c>
      <c r="BR324" s="135">
        <v>50.747136094791955</v>
      </c>
      <c r="BS324" s="135">
        <v>32.112453063467882</v>
      </c>
      <c r="BT324" s="135">
        <v>23.034249032867262</v>
      </c>
    </row>
    <row r="325" spans="1:72" x14ac:dyDescent="0.3">
      <c r="A325" s="135">
        <v>1</v>
      </c>
      <c r="B325" s="135">
        <v>11.999999999999799</v>
      </c>
      <c r="C325" s="135">
        <v>870</v>
      </c>
      <c r="E325" s="135">
        <v>17.527535000075101</v>
      </c>
      <c r="F325" s="135">
        <v>13.4138550066744</v>
      </c>
      <c r="H325" s="135">
        <v>33.959834569119103</v>
      </c>
      <c r="I325" s="135">
        <v>6.2649490396590096E-2</v>
      </c>
      <c r="J325" s="135">
        <v>0.50970252356844203</v>
      </c>
      <c r="K325" s="135">
        <v>33.399373848306404</v>
      </c>
      <c r="L325" s="135">
        <v>1.12704956186005</v>
      </c>
      <c r="Q325" s="172">
        <v>66.365362656764106</v>
      </c>
      <c r="R325" s="172">
        <v>15.275549048342601</v>
      </c>
      <c r="S325" s="172">
        <v>1.49081546476473</v>
      </c>
      <c r="T325" s="172">
        <v>0.33258641573273401</v>
      </c>
      <c r="U325" s="172">
        <v>2.5764921145970101</v>
      </c>
      <c r="V325" s="172">
        <v>3.2509869551050699</v>
      </c>
      <c r="W325" s="172">
        <v>5.0023283251239103</v>
      </c>
      <c r="X325" s="171">
        <f t="shared" si="7"/>
        <v>0.64989475776253469</v>
      </c>
      <c r="Z325" s="135">
        <v>2.579495005048968E-3</v>
      </c>
      <c r="AA325" s="135">
        <v>3.2152363915707194E-2</v>
      </c>
      <c r="AB325" s="135">
        <v>5.0266190062463016E-2</v>
      </c>
      <c r="AC325" s="135">
        <v>4.6583627854549253E-2</v>
      </c>
      <c r="AD325" s="135">
        <v>8.5554758147297003E-2</v>
      </c>
      <c r="AE325" s="135">
        <v>0.66248346080555509</v>
      </c>
      <c r="AF325" s="135">
        <v>0.86963611215824044</v>
      </c>
      <c r="AG325" s="135">
        <v>4.7410596342389685E-2</v>
      </c>
      <c r="AH325" s="135">
        <v>4.9251016328379221E-2</v>
      </c>
      <c r="AI325" s="135">
        <v>0.76189929309643689</v>
      </c>
      <c r="AJ325" s="135">
        <v>0.10152669223995237</v>
      </c>
      <c r="AK325" s="135">
        <v>0.37282728100653117</v>
      </c>
      <c r="AL325" s="135">
        <v>0.23358722124980996</v>
      </c>
      <c r="AM325" s="135">
        <v>0.29583375529003925</v>
      </c>
      <c r="AN325" s="135">
        <v>0.82477614026664625</v>
      </c>
      <c r="AO325" s="135">
        <v>1.6540726296835628</v>
      </c>
      <c r="AP325" s="135">
        <v>1.176946710878455</v>
      </c>
      <c r="AQ325" s="135">
        <v>2.7464407459073108</v>
      </c>
      <c r="AR325" s="135">
        <v>3.361165328580181</v>
      </c>
      <c r="AS325" s="135">
        <v>3.970451531986896</v>
      </c>
      <c r="AT325" s="135">
        <v>4.2984774746512961</v>
      </c>
      <c r="AV325" s="135">
        <v>39.514613287067156</v>
      </c>
      <c r="AW325" s="135">
        <v>610.77683768165286</v>
      </c>
      <c r="AX325" s="135">
        <v>1.891744976697828</v>
      </c>
      <c r="AY325" s="135">
        <v>0.92544878384691676</v>
      </c>
      <c r="AZ325" s="135">
        <v>15870.8867484085</v>
      </c>
      <c r="BA325" s="135">
        <v>1.4965873851143214</v>
      </c>
      <c r="BB325" s="135">
        <v>8.0672634098078802E-2</v>
      </c>
      <c r="BC325" s="135">
        <v>16.32645159979813</v>
      </c>
      <c r="BD325" s="135">
        <v>46.78224380788383</v>
      </c>
      <c r="BE325" s="135">
        <v>326.01967594195924</v>
      </c>
      <c r="BF325" s="135">
        <v>31.852431341229476</v>
      </c>
      <c r="BG325" s="135">
        <v>5.1786081351628894</v>
      </c>
      <c r="BH325" s="135">
        <v>4.0226082620591601</v>
      </c>
      <c r="BI325" s="135">
        <v>124.02901373510501</v>
      </c>
      <c r="BJ325" s="135">
        <v>1.0520304283230666</v>
      </c>
      <c r="BK325" s="135">
        <v>3190.512444482873</v>
      </c>
      <c r="BL325" s="135">
        <v>2.6615882650409888</v>
      </c>
      <c r="BM325" s="135">
        <v>1.3481768103290508</v>
      </c>
      <c r="BN325" s="135">
        <v>6.8197751443560364</v>
      </c>
      <c r="BO325" s="135">
        <v>0.58104740192140636</v>
      </c>
      <c r="BP325" s="135">
        <v>0.53140366074934275</v>
      </c>
      <c r="BQ325" s="135">
        <v>18.551363815576245</v>
      </c>
      <c r="BR325" s="135">
        <v>47.805047679873901</v>
      </c>
      <c r="BS325" s="135">
        <v>30.723257677178736</v>
      </c>
      <c r="BT325" s="135">
        <v>22.037779768440448</v>
      </c>
    </row>
    <row r="326" spans="1:72" x14ac:dyDescent="0.3">
      <c r="A326" s="135">
        <v>1</v>
      </c>
      <c r="B326" s="135">
        <v>12.0000000000004</v>
      </c>
      <c r="C326" s="135">
        <v>879.99999999999</v>
      </c>
      <c r="E326" s="135">
        <v>18.3907814729085</v>
      </c>
      <c r="F326" s="135">
        <v>13.427686581798801</v>
      </c>
      <c r="H326" s="135">
        <v>32.249086936367299</v>
      </c>
      <c r="I326" s="135">
        <v>5.4194781753724698E-2</v>
      </c>
      <c r="J326" s="135">
        <v>1.9986778266009302E-2</v>
      </c>
      <c r="K326" s="135">
        <v>33.766450350196401</v>
      </c>
      <c r="L326" s="135">
        <v>2.0918130987092698</v>
      </c>
      <c r="Q326" s="172">
        <v>66.326571073062496</v>
      </c>
      <c r="R326" s="172">
        <v>15.3155504913999</v>
      </c>
      <c r="S326" s="172">
        <v>1.72018373890537</v>
      </c>
      <c r="T326" s="172">
        <v>0.39027897182363802</v>
      </c>
      <c r="U326" s="172">
        <v>2.6839315091147902</v>
      </c>
      <c r="V326" s="172">
        <v>3.2388685236344301</v>
      </c>
      <c r="W326" s="172">
        <v>4.8865652089709304</v>
      </c>
      <c r="X326" s="171">
        <f t="shared" si="7"/>
        <v>0.66281086716870163</v>
      </c>
      <c r="Z326" s="135">
        <v>2.778610552097121E-3</v>
      </c>
      <c r="AA326" s="135">
        <v>3.2598854366950085E-2</v>
      </c>
      <c r="AB326" s="135">
        <v>5.0389086273713073E-2</v>
      </c>
      <c r="AC326" s="135">
        <v>4.631271877720964E-2</v>
      </c>
      <c r="AD326" s="135">
        <v>8.675959532945321E-2</v>
      </c>
      <c r="AE326" s="135">
        <v>0.24031018113119004</v>
      </c>
      <c r="AF326" s="135">
        <v>0.29860382139109176</v>
      </c>
      <c r="AG326" s="135">
        <v>4.7903309955898143E-2</v>
      </c>
      <c r="AH326" s="135">
        <v>4.9502542117944713E-2</v>
      </c>
      <c r="AI326" s="135">
        <v>0.76993847888257116</v>
      </c>
      <c r="AJ326" s="135">
        <v>9.9686991475892925E-2</v>
      </c>
      <c r="AK326" s="135">
        <v>0.35822679894240339</v>
      </c>
      <c r="AL326" s="135">
        <v>0.2155608381122979</v>
      </c>
      <c r="AM326" s="135">
        <v>0.28235580454224651</v>
      </c>
      <c r="AN326" s="135">
        <v>0.81480109400880851</v>
      </c>
      <c r="AO326" s="135">
        <v>0.8339791720579508</v>
      </c>
      <c r="AP326" s="135">
        <v>1.1237458075730498</v>
      </c>
      <c r="AQ326" s="135">
        <v>2.6155081228600028</v>
      </c>
      <c r="AR326" s="135">
        <v>3.198949302597387</v>
      </c>
      <c r="AS326" s="135">
        <v>3.7786964624973631</v>
      </c>
      <c r="AT326" s="135">
        <v>4.2800909145502786</v>
      </c>
      <c r="AV326" s="135">
        <v>37.652661719246645</v>
      </c>
      <c r="AW326" s="135">
        <v>585.47874470766146</v>
      </c>
      <c r="AX326" s="135">
        <v>1.8219796619888107</v>
      </c>
      <c r="AY326" s="135">
        <v>0.89201604463174322</v>
      </c>
      <c r="AZ326" s="135">
        <v>15317.756825298049</v>
      </c>
      <c r="BA326" s="135">
        <v>2.8419326861128136</v>
      </c>
      <c r="BB326" s="135">
        <v>0.16838127878906778</v>
      </c>
      <c r="BC326" s="135">
        <v>15.6949735428697</v>
      </c>
      <c r="BD326" s="135">
        <v>45.027683721598009</v>
      </c>
      <c r="BE326" s="135">
        <v>322.56134768262308</v>
      </c>
      <c r="BF326" s="135">
        <v>31.101374372514972</v>
      </c>
      <c r="BG326" s="135">
        <v>5.2493007805836305</v>
      </c>
      <c r="BH326" s="135">
        <v>4.1131067658011879</v>
      </c>
      <c r="BI326" s="135">
        <v>125.50195342492589</v>
      </c>
      <c r="BJ326" s="135">
        <v>1.0602447312187928</v>
      </c>
      <c r="BK326" s="135">
        <v>5681.3227647080048</v>
      </c>
      <c r="BL326" s="135">
        <v>2.7702391282572587</v>
      </c>
      <c r="BM326" s="135">
        <v>1.4190799500315558</v>
      </c>
      <c r="BN326" s="135">
        <v>7.1925832443585849</v>
      </c>
      <c r="BO326" s="135">
        <v>0.61343357373042684</v>
      </c>
      <c r="BP326" s="135">
        <v>0.53768755089548748</v>
      </c>
      <c r="BQ326" s="135">
        <v>16.877961175677491</v>
      </c>
      <c r="BR326" s="135">
        <v>44.846383659948621</v>
      </c>
      <c r="BS326" s="135">
        <v>29.189765537123989</v>
      </c>
      <c r="BT326" s="135">
        <v>20.937806503422273</v>
      </c>
    </row>
    <row r="327" spans="1:72" x14ac:dyDescent="0.3">
      <c r="A327" s="135">
        <v>1</v>
      </c>
      <c r="B327" s="135">
        <v>12</v>
      </c>
      <c r="C327" s="135">
        <v>890</v>
      </c>
      <c r="E327" s="135">
        <v>19.011887727613701</v>
      </c>
      <c r="F327" s="135">
        <v>13.505162093334601</v>
      </c>
      <c r="H327" s="135">
        <v>31.776341530914401</v>
      </c>
      <c r="K327" s="135">
        <v>33.574430034775602</v>
      </c>
      <c r="L327" s="135">
        <v>2.1321786133616198</v>
      </c>
      <c r="Q327" s="172">
        <v>66.085432144756894</v>
      </c>
      <c r="R327" s="172">
        <v>15.414256817270401</v>
      </c>
      <c r="S327" s="172">
        <v>1.96095613389209</v>
      </c>
      <c r="T327" s="172">
        <v>0.44337967860630501</v>
      </c>
      <c r="U327" s="172">
        <v>2.7460224650409102</v>
      </c>
      <c r="V327" s="172">
        <v>3.3105231808315301</v>
      </c>
      <c r="W327" s="172">
        <v>4.7790367270242404</v>
      </c>
      <c r="X327" s="171">
        <f t="shared" si="7"/>
        <v>0.69271766883718666</v>
      </c>
      <c r="Z327" s="135">
        <v>2.7774838540857781E-3</v>
      </c>
      <c r="AA327" s="135">
        <v>3.2382360038269255E-2</v>
      </c>
      <c r="AB327" s="135">
        <v>5.0243263476948838E-2</v>
      </c>
      <c r="AC327" s="135">
        <v>4.6008482997503507E-2</v>
      </c>
      <c r="AD327" s="135">
        <v>8.6272298177719406E-2</v>
      </c>
      <c r="AE327" s="135">
        <v>0.22310815334446776</v>
      </c>
      <c r="AF327" s="135">
        <v>0.27524433435923162</v>
      </c>
      <c r="AG327" s="135">
        <v>4.7658126798153157E-2</v>
      </c>
      <c r="AH327" s="135">
        <v>4.9268723620904231E-2</v>
      </c>
      <c r="AI327" s="135">
        <v>0.76541098426253085</v>
      </c>
      <c r="AJ327" s="135">
        <v>9.8895569607058892E-2</v>
      </c>
      <c r="AK327" s="135">
        <v>0.35407206614002057</v>
      </c>
      <c r="AL327" s="135">
        <v>0.21337097016604534</v>
      </c>
      <c r="AM327" s="135">
        <v>0.27907478137165254</v>
      </c>
      <c r="AN327" s="135">
        <v>0.80807449151076138</v>
      </c>
      <c r="AO327" s="135">
        <v>0.79557610077404661</v>
      </c>
      <c r="AP327" s="135">
        <v>1.1088964521426952</v>
      </c>
      <c r="AQ327" s="135">
        <v>2.579228241907082</v>
      </c>
      <c r="AR327" s="135">
        <v>3.154121178681025</v>
      </c>
      <c r="AS327" s="135">
        <v>3.7255803037406543</v>
      </c>
      <c r="AT327" s="135">
        <v>4.2326957816059716</v>
      </c>
      <c r="AV327" s="135">
        <v>36.440513698831957</v>
      </c>
      <c r="AW327" s="135">
        <v>569.69261352503224</v>
      </c>
      <c r="AX327" s="135">
        <v>1.7763532452231607</v>
      </c>
      <c r="AY327" s="135">
        <v>0.86974502861530067</v>
      </c>
      <c r="AZ327" s="135">
        <v>15006.820496204888</v>
      </c>
      <c r="BA327" s="135">
        <v>2.9125431337533425</v>
      </c>
      <c r="BB327" s="135">
        <v>0.17431775481817446</v>
      </c>
      <c r="BC327" s="135">
        <v>15.30280126053955</v>
      </c>
      <c r="BD327" s="135">
        <v>43.909094241365352</v>
      </c>
      <c r="BE327" s="135">
        <v>323.45248359089516</v>
      </c>
      <c r="BF327" s="135">
        <v>30.531522472927023</v>
      </c>
      <c r="BG327" s="135">
        <v>5.2424622021251288</v>
      </c>
      <c r="BH327" s="135">
        <v>4.0779888007975078</v>
      </c>
      <c r="BI327" s="135">
        <v>124.95906553163411</v>
      </c>
      <c r="BJ327" s="135">
        <v>1.0656396695160006</v>
      </c>
      <c r="BK327" s="135">
        <v>5886.0606509073532</v>
      </c>
      <c r="BL327" s="135">
        <v>2.8028111676052667</v>
      </c>
      <c r="BM327" s="135">
        <v>1.4436237659947455</v>
      </c>
      <c r="BN327" s="135">
        <v>7.3235193642724248</v>
      </c>
      <c r="BO327" s="135">
        <v>0.6249617999178112</v>
      </c>
      <c r="BP327" s="135">
        <v>0.54641949876645757</v>
      </c>
      <c r="BQ327" s="135">
        <v>16.708241434105936</v>
      </c>
      <c r="BR327" s="135">
        <v>44.166263172437098</v>
      </c>
      <c r="BS327" s="135">
        <v>28.005591482525119</v>
      </c>
      <c r="BT327" s="135">
        <v>20.088398953710005</v>
      </c>
    </row>
    <row r="328" spans="1:72" x14ac:dyDescent="0.3">
      <c r="A328" s="135">
        <v>1</v>
      </c>
      <c r="B328" s="135">
        <v>12</v>
      </c>
      <c r="C328" s="135">
        <v>900</v>
      </c>
      <c r="E328" s="135">
        <v>19.9930790734856</v>
      </c>
      <c r="F328" s="135">
        <v>13.5520178451871</v>
      </c>
      <c r="H328" s="135">
        <v>31.1211673746492</v>
      </c>
      <c r="K328" s="135">
        <v>33.200551287130601</v>
      </c>
      <c r="L328" s="135">
        <v>2.13318441954751</v>
      </c>
      <c r="Q328" s="172">
        <v>65.556440099806295</v>
      </c>
      <c r="R328" s="172">
        <v>15.510424508005899</v>
      </c>
      <c r="S328" s="172">
        <v>2.4879228528018298</v>
      </c>
      <c r="T328" s="172">
        <v>0.55937505189812997</v>
      </c>
      <c r="U328" s="172">
        <v>2.8355857180182098</v>
      </c>
      <c r="V328" s="172">
        <v>3.4552377105390599</v>
      </c>
      <c r="W328" s="172">
        <v>4.5927831309058602</v>
      </c>
      <c r="X328" s="171">
        <f t="shared" si="7"/>
        <v>0.75231893430543151</v>
      </c>
      <c r="Z328" s="135">
        <v>2.770357086770744E-3</v>
      </c>
      <c r="AA328" s="135">
        <v>3.2032019285011606E-2</v>
      </c>
      <c r="AB328" s="135">
        <v>4.9888575812460097E-2</v>
      </c>
      <c r="AC328" s="135">
        <v>4.5494151897989749E-2</v>
      </c>
      <c r="AD328" s="135">
        <v>8.5323775818048009E-2</v>
      </c>
      <c r="AE328" s="135">
        <v>0.22308453150676516</v>
      </c>
      <c r="AF328" s="135">
        <v>0.27505946088039596</v>
      </c>
      <c r="AG328" s="135">
        <v>4.7171290137230225E-2</v>
      </c>
      <c r="AH328" s="135">
        <v>4.8797236994429331E-2</v>
      </c>
      <c r="AI328" s="135">
        <v>0.75693610425131652</v>
      </c>
      <c r="AJ328" s="135">
        <v>9.7610788786003419E-2</v>
      </c>
      <c r="AK328" s="135">
        <v>0.34804491431102497</v>
      </c>
      <c r="AL328" s="135">
        <v>0.21084210436914938</v>
      </c>
      <c r="AM328" s="135">
        <v>0.27480619911397364</v>
      </c>
      <c r="AN328" s="135">
        <v>0.79705119276102554</v>
      </c>
      <c r="AO328" s="135">
        <v>0.78705823077779125</v>
      </c>
      <c r="AP328" s="135">
        <v>1.0878945641769817</v>
      </c>
      <c r="AQ328" s="135">
        <v>2.5284311367212338</v>
      </c>
      <c r="AR328" s="135">
        <v>3.0914743256407995</v>
      </c>
      <c r="AS328" s="135">
        <v>3.6513771164990119</v>
      </c>
      <c r="AT328" s="135">
        <v>4.1562214116243901</v>
      </c>
      <c r="AV328" s="135">
        <v>34.677688521577799</v>
      </c>
      <c r="AW328" s="135">
        <v>546.42114018762288</v>
      </c>
      <c r="AX328" s="135">
        <v>1.7094366027445371</v>
      </c>
      <c r="AY328" s="135">
        <v>0.83681075572250729</v>
      </c>
      <c r="AZ328" s="135">
        <v>14547.626075757007</v>
      </c>
      <c r="BA328" s="135">
        <v>2.8540181191209357</v>
      </c>
      <c r="BB328" s="135">
        <v>0.17142766129573717</v>
      </c>
      <c r="BC328" s="135">
        <v>14.726233789312197</v>
      </c>
      <c r="BD328" s="135">
        <v>42.264373207183908</v>
      </c>
      <c r="BE328" s="135">
        <v>325.2508654134727</v>
      </c>
      <c r="BF328" s="135">
        <v>29.67346484813422</v>
      </c>
      <c r="BG328" s="135">
        <v>5.2258528950243432</v>
      </c>
      <c r="BH328" s="135">
        <v>4.0149849388529093</v>
      </c>
      <c r="BI328" s="135">
        <v>123.87005227318707</v>
      </c>
      <c r="BJ328" s="135">
        <v>1.0744640497017199</v>
      </c>
      <c r="BK328" s="135">
        <v>5920.1801585771273</v>
      </c>
      <c r="BL328" s="135">
        <v>2.8496104505804603</v>
      </c>
      <c r="BM328" s="135">
        <v>1.480081416786569</v>
      </c>
      <c r="BN328" s="135">
        <v>7.5187289014407392</v>
      </c>
      <c r="BO328" s="135">
        <v>0.64220341174084628</v>
      </c>
      <c r="BP328" s="135">
        <v>0.56081994921062028</v>
      </c>
      <c r="BQ328" s="135">
        <v>16.648527417038885</v>
      </c>
      <c r="BR328" s="135">
        <v>43.258756855982412</v>
      </c>
      <c r="BS328" s="135">
        <v>26.258398635854597</v>
      </c>
      <c r="BT328" s="135">
        <v>18.835138262005408</v>
      </c>
    </row>
    <row r="329" spans="1:72" x14ac:dyDescent="0.3">
      <c r="A329" s="135">
        <v>1</v>
      </c>
      <c r="B329" s="135">
        <v>12</v>
      </c>
      <c r="C329" s="135">
        <v>910</v>
      </c>
      <c r="E329" s="135">
        <v>20.6435872386554</v>
      </c>
      <c r="F329" s="135">
        <v>13.659616046495801</v>
      </c>
      <c r="H329" s="135">
        <v>30.4232055481624</v>
      </c>
      <c r="K329" s="135">
        <v>33.137275263217603</v>
      </c>
      <c r="L329" s="135">
        <v>2.1363159034688302</v>
      </c>
      <c r="Q329" s="172">
        <v>65.121638714666503</v>
      </c>
      <c r="R329" s="172">
        <v>15.563384313359499</v>
      </c>
      <c r="S329" s="172">
        <v>2.9178133087138298</v>
      </c>
      <c r="T329" s="172">
        <v>0.64818261773282004</v>
      </c>
      <c r="U329" s="172">
        <v>2.88157741011476</v>
      </c>
      <c r="V329" s="172">
        <v>3.5259683677273399</v>
      </c>
      <c r="W329" s="172">
        <v>4.4968310860096397</v>
      </c>
      <c r="X329" s="171">
        <f t="shared" si="7"/>
        <v>0.78410069230689827</v>
      </c>
      <c r="Z329" s="135">
        <v>2.7757485246182765E-3</v>
      </c>
      <c r="AA329" s="135">
        <v>3.1967498425905405E-2</v>
      </c>
      <c r="AB329" s="135">
        <v>4.9890836917646474E-2</v>
      </c>
      <c r="AC329" s="135">
        <v>4.5271411546495714E-2</v>
      </c>
      <c r="AD329" s="135">
        <v>8.5160507768427221E-2</v>
      </c>
      <c r="AE329" s="135">
        <v>0.22329764745584768</v>
      </c>
      <c r="AF329" s="135">
        <v>0.27515163541979287</v>
      </c>
      <c r="AG329" s="135">
        <v>4.7087894234969278E-2</v>
      </c>
      <c r="AH329" s="135">
        <v>4.8694410189498709E-2</v>
      </c>
      <c r="AI329" s="135">
        <v>0.75550440281614539</v>
      </c>
      <c r="AJ329" s="135">
        <v>9.670396645539632E-2</v>
      </c>
      <c r="AK329" s="135">
        <v>0.34222265466960777</v>
      </c>
      <c r="AL329" s="135">
        <v>0.20843811145966512</v>
      </c>
      <c r="AM329" s="135">
        <v>0.27042523277069869</v>
      </c>
      <c r="AN329" s="135">
        <v>0.7902655255107548</v>
      </c>
      <c r="AO329" s="135">
        <v>0.77927826328769112</v>
      </c>
      <c r="AP329" s="135">
        <v>1.0662739755773185</v>
      </c>
      <c r="AQ329" s="135">
        <v>2.4751918925887511</v>
      </c>
      <c r="AR329" s="135">
        <v>3.0255135868324112</v>
      </c>
      <c r="AS329" s="135">
        <v>3.5732244464598306</v>
      </c>
      <c r="AT329" s="135">
        <v>4.0757977341949436</v>
      </c>
      <c r="AV329" s="135">
        <v>33.598767294665244</v>
      </c>
      <c r="AW329" s="135">
        <v>531.69889048522236</v>
      </c>
      <c r="AX329" s="135">
        <v>1.6664807059746465</v>
      </c>
      <c r="AY329" s="135">
        <v>0.81598254122010172</v>
      </c>
      <c r="AZ329" s="135">
        <v>14238.61454423611</v>
      </c>
      <c r="BA329" s="135">
        <v>2.8151621229601083</v>
      </c>
      <c r="BB329" s="135">
        <v>0.16949502514463566</v>
      </c>
      <c r="BC329" s="135">
        <v>14.355844867466331</v>
      </c>
      <c r="BD329" s="135">
        <v>41.21136783933445</v>
      </c>
      <c r="BE329" s="135">
        <v>325.07128486651646</v>
      </c>
      <c r="BF329" s="135">
        <v>29.133755849672045</v>
      </c>
      <c r="BG329" s="135">
        <v>5.2299997536744094</v>
      </c>
      <c r="BH329" s="135">
        <v>3.9801543001897648</v>
      </c>
      <c r="BI329" s="135">
        <v>123.50498512460523</v>
      </c>
      <c r="BJ329" s="135">
        <v>1.0797034123117244</v>
      </c>
      <c r="BK329" s="135">
        <v>5954.5502857430502</v>
      </c>
      <c r="BL329" s="135">
        <v>2.8976071618235726</v>
      </c>
      <c r="BM329" s="135">
        <v>1.5156684874445785</v>
      </c>
      <c r="BN329" s="135">
        <v>7.7089028610807189</v>
      </c>
      <c r="BO329" s="135">
        <v>0.65893745404062298</v>
      </c>
      <c r="BP329" s="135">
        <v>0.5745685421103085</v>
      </c>
      <c r="BQ329" s="135">
        <v>16.609113574618714</v>
      </c>
      <c r="BR329" s="135">
        <v>42.168294337664591</v>
      </c>
      <c r="BS329" s="135">
        <v>24.985434835571322</v>
      </c>
      <c r="BT329" s="135">
        <v>17.922041865177743</v>
      </c>
    </row>
    <row r="330" spans="1:72" x14ac:dyDescent="0.3">
      <c r="A330" s="135">
        <v>1</v>
      </c>
      <c r="B330" s="135">
        <v>12.000000000000099</v>
      </c>
      <c r="C330" s="135">
        <v>920</v>
      </c>
      <c r="E330" s="135">
        <v>21.744506838869501</v>
      </c>
      <c r="F330" s="135">
        <v>13.608983296067899</v>
      </c>
      <c r="H330" s="135">
        <v>29.9045220085486</v>
      </c>
      <c r="K330" s="135">
        <v>32.605657974672603</v>
      </c>
      <c r="L330" s="135">
        <v>2.1363298818413901</v>
      </c>
      <c r="Q330" s="172">
        <v>64.647554972430797</v>
      </c>
      <c r="R330" s="172">
        <v>15.6406420609515</v>
      </c>
      <c r="S330" s="172">
        <v>3.4324631576066298</v>
      </c>
      <c r="T330" s="172">
        <v>0.74777343967847898</v>
      </c>
      <c r="U330" s="172">
        <v>2.9689953670226301</v>
      </c>
      <c r="V330" s="172">
        <v>3.6339001766891901</v>
      </c>
      <c r="W330" s="172">
        <v>4.3293479486930799</v>
      </c>
      <c r="X330" s="171">
        <f t="shared" si="7"/>
        <v>0.83936431530899991</v>
      </c>
      <c r="Z330" s="135">
        <v>2.7564256136204304E-3</v>
      </c>
      <c r="AA330" s="135">
        <v>3.147031757361856E-2</v>
      </c>
      <c r="AB330" s="135">
        <v>4.9294253748147977E-2</v>
      </c>
      <c r="AC330" s="135">
        <v>4.4621031687830132E-2</v>
      </c>
      <c r="AD330" s="135">
        <v>8.3812119390658815E-2</v>
      </c>
      <c r="AE330" s="135">
        <v>0.22317517887140884</v>
      </c>
      <c r="AF330" s="135">
        <v>0.27486837852468027</v>
      </c>
      <c r="AG330" s="135">
        <v>4.6383263373943405E-2</v>
      </c>
      <c r="AH330" s="135">
        <v>4.8012460004090964E-2</v>
      </c>
      <c r="AI330" s="135">
        <v>0.74343708339966397</v>
      </c>
      <c r="AJ330" s="135">
        <v>9.5307835340487479E-2</v>
      </c>
      <c r="AK330" s="135">
        <v>0.33690809782593178</v>
      </c>
      <c r="AL330" s="135">
        <v>0.20615000380372336</v>
      </c>
      <c r="AM330" s="135">
        <v>0.26688527289496983</v>
      </c>
      <c r="AN330" s="135">
        <v>0.77789118304446891</v>
      </c>
      <c r="AO330" s="135">
        <v>0.77148493056737788</v>
      </c>
      <c r="AP330" s="135">
        <v>1.0489189039671067</v>
      </c>
      <c r="AQ330" s="135">
        <v>2.4340929331409993</v>
      </c>
      <c r="AR330" s="135">
        <v>2.9750868913940041</v>
      </c>
      <c r="AS330" s="135">
        <v>3.5135478901403574</v>
      </c>
      <c r="AT330" s="135">
        <v>4.0143459234941075</v>
      </c>
      <c r="AV330" s="135">
        <v>31.92136719419512</v>
      </c>
      <c r="AW330" s="135">
        <v>509.14536487200269</v>
      </c>
      <c r="AX330" s="135">
        <v>1.6014340739990398</v>
      </c>
      <c r="AY330" s="135">
        <v>0.78364298155913303</v>
      </c>
      <c r="AZ330" s="135">
        <v>13785.020635542591</v>
      </c>
      <c r="BA330" s="135">
        <v>2.7544562527315364</v>
      </c>
      <c r="BB330" s="135">
        <v>0.1664548791542744</v>
      </c>
      <c r="BC330" s="135">
        <v>13.793510057241077</v>
      </c>
      <c r="BD330" s="135">
        <v>39.605132011634964</v>
      </c>
      <c r="BE330" s="135">
        <v>327.81739922056317</v>
      </c>
      <c r="BF330" s="135">
        <v>28.25064942252013</v>
      </c>
      <c r="BG330" s="135">
        <v>5.1964879191782911</v>
      </c>
      <c r="BH330" s="135">
        <v>3.9073971119105799</v>
      </c>
      <c r="BI330" s="135">
        <v>121.98055467212052</v>
      </c>
      <c r="BJ330" s="135">
        <v>1.0893409022375526</v>
      </c>
      <c r="BK330" s="135">
        <v>5981.1532937400907</v>
      </c>
      <c r="BL330" s="135">
        <v>2.9375456710832837</v>
      </c>
      <c r="BM330" s="135">
        <v>1.5502367429724555</v>
      </c>
      <c r="BN330" s="135">
        <v>7.8959339872032483</v>
      </c>
      <c r="BO330" s="135">
        <v>0.67560068445276622</v>
      </c>
      <c r="BP330" s="135">
        <v>0.58858707896480122</v>
      </c>
      <c r="BQ330" s="135">
        <v>16.547765176523541</v>
      </c>
      <c r="BR330" s="135">
        <v>41.5172416273805</v>
      </c>
      <c r="BS330" s="135">
        <v>23.434952193481568</v>
      </c>
      <c r="BT330" s="135">
        <v>16.80988132021885</v>
      </c>
    </row>
    <row r="331" spans="1:72" x14ac:dyDescent="0.3">
      <c r="A331" s="135">
        <v>1</v>
      </c>
      <c r="B331" s="135">
        <v>12</v>
      </c>
      <c r="C331" s="135">
        <v>930</v>
      </c>
      <c r="E331" s="135">
        <v>22.6243155398932</v>
      </c>
      <c r="F331" s="135">
        <v>13.683671163895699</v>
      </c>
      <c r="H331" s="135">
        <v>29.0701056258367</v>
      </c>
      <c r="K331" s="135">
        <v>32.483147225603197</v>
      </c>
      <c r="L331" s="135">
        <v>2.1387604447710999</v>
      </c>
      <c r="Q331" s="172">
        <v>64.131569084131698</v>
      </c>
      <c r="R331" s="172">
        <v>15.682632256671299</v>
      </c>
      <c r="S331" s="172">
        <v>3.9745258815794799</v>
      </c>
      <c r="T331" s="172">
        <v>0.85996382300243301</v>
      </c>
      <c r="U331" s="172">
        <v>3.0279793833461799</v>
      </c>
      <c r="V331" s="172">
        <v>3.6936405039357698</v>
      </c>
      <c r="W331" s="172">
        <v>4.20922403609885</v>
      </c>
      <c r="X331" s="171">
        <f t="shared" si="7"/>
        <v>0.87751102632186617</v>
      </c>
      <c r="Z331" s="135">
        <v>2.7562109114752657E-3</v>
      </c>
      <c r="AA331" s="135">
        <v>3.1347063237708181E-2</v>
      </c>
      <c r="AB331" s="135">
        <v>4.91951501970063E-2</v>
      </c>
      <c r="AC331" s="135">
        <v>4.4293653779532163E-2</v>
      </c>
      <c r="AD331" s="135">
        <v>8.3496284108270036E-2</v>
      </c>
      <c r="AE331" s="135">
        <v>0.22329020139184624</v>
      </c>
      <c r="AF331" s="135">
        <v>0.27480279932945362</v>
      </c>
      <c r="AG331" s="135">
        <v>4.6209681305902285E-2</v>
      </c>
      <c r="AH331" s="135">
        <v>4.7806462503595624E-2</v>
      </c>
      <c r="AI331" s="135">
        <v>0.74064812302666772</v>
      </c>
      <c r="AJ331" s="135">
        <v>9.4106256316565204E-2</v>
      </c>
      <c r="AK331" s="135">
        <v>0.32974492453153992</v>
      </c>
      <c r="AL331" s="135">
        <v>0.20311542529983953</v>
      </c>
      <c r="AM331" s="135">
        <v>0.26154361270167814</v>
      </c>
      <c r="AN331" s="135">
        <v>0.76892886319667975</v>
      </c>
      <c r="AO331" s="135">
        <v>0.76165778767997239</v>
      </c>
      <c r="AP331" s="135">
        <v>1.0227723659010792</v>
      </c>
      <c r="AQ331" s="135">
        <v>2.3700610419465771</v>
      </c>
      <c r="AR331" s="135">
        <v>2.8958447751863825</v>
      </c>
      <c r="AS331" s="135">
        <v>3.419696322798023</v>
      </c>
      <c r="AT331" s="135">
        <v>3.9175688686480976</v>
      </c>
      <c r="AV331" s="135">
        <v>30.695022115027736</v>
      </c>
      <c r="AW331" s="135">
        <v>492.01958183034043</v>
      </c>
      <c r="AX331" s="135">
        <v>1.5512191396064268</v>
      </c>
      <c r="AY331" s="135">
        <v>0.75912080440905572</v>
      </c>
      <c r="AZ331" s="135">
        <v>13414.559830717235</v>
      </c>
      <c r="BA331" s="135">
        <v>2.7066619269066789</v>
      </c>
      <c r="BB331" s="135">
        <v>0.16405442155115166</v>
      </c>
      <c r="BC331" s="135">
        <v>13.358869762192636</v>
      </c>
      <c r="BD331" s="135">
        <v>38.368942634235864</v>
      </c>
      <c r="BE331" s="135">
        <v>327.7766803801087</v>
      </c>
      <c r="BF331" s="135">
        <v>27.586574455235578</v>
      </c>
      <c r="BG331" s="135">
        <v>5.1933424503518415</v>
      </c>
      <c r="BH331" s="135">
        <v>3.8601468184950805</v>
      </c>
      <c r="BI331" s="135">
        <v>121.32119267225247</v>
      </c>
      <c r="BJ331" s="135">
        <v>1.0959476253518308</v>
      </c>
      <c r="BK331" s="135">
        <v>6022.1725457371476</v>
      </c>
      <c r="BL331" s="135">
        <v>2.997188713683975</v>
      </c>
      <c r="BM331" s="135">
        <v>1.5970144208762893</v>
      </c>
      <c r="BN331" s="135">
        <v>8.147802363607779</v>
      </c>
      <c r="BO331" s="135">
        <v>0.69788333181915596</v>
      </c>
      <c r="BP331" s="135">
        <v>0.60690920883858834</v>
      </c>
      <c r="BQ331" s="135">
        <v>16.498561278110692</v>
      </c>
      <c r="BR331" s="135">
        <v>40.22884524594334</v>
      </c>
      <c r="BS331" s="135">
        <v>22.011314983598343</v>
      </c>
      <c r="BT331" s="135">
        <v>15.788706950260416</v>
      </c>
    </row>
    <row r="332" spans="1:72" x14ac:dyDescent="0.3">
      <c r="A332" s="135">
        <v>1</v>
      </c>
      <c r="B332" s="135">
        <v>11.999999999999901</v>
      </c>
      <c r="C332" s="135">
        <v>940</v>
      </c>
      <c r="E332" s="135">
        <v>23.761407575847699</v>
      </c>
      <c r="F332" s="135">
        <v>13.4939772699756</v>
      </c>
      <c r="H332" s="135">
        <v>28.7710258110043</v>
      </c>
      <c r="K332" s="135">
        <v>31.833354302817099</v>
      </c>
      <c r="L332" s="135">
        <v>2.1402350403552801</v>
      </c>
      <c r="Q332" s="172">
        <v>63.712257515052599</v>
      </c>
      <c r="R332" s="172">
        <v>15.7531741265334</v>
      </c>
      <c r="S332" s="172">
        <v>4.41578786715574</v>
      </c>
      <c r="T332" s="172">
        <v>0.95603176976028703</v>
      </c>
      <c r="U332" s="172">
        <v>3.1589075184142801</v>
      </c>
      <c r="V332" s="172">
        <v>3.7569457578357</v>
      </c>
      <c r="W332" s="172">
        <v>4.0379697508063401</v>
      </c>
      <c r="X332" s="171">
        <f t="shared" si="7"/>
        <v>0.93040463145754804</v>
      </c>
      <c r="Z332" s="135">
        <v>2.7225207538197523E-3</v>
      </c>
      <c r="AA332" s="135">
        <v>3.0738653875246134E-2</v>
      </c>
      <c r="AB332" s="135">
        <v>4.8359461420595939E-2</v>
      </c>
      <c r="AC332" s="135">
        <v>4.355623416346676E-2</v>
      </c>
      <c r="AD332" s="135">
        <v>8.1848021205892005E-2</v>
      </c>
      <c r="AE332" s="135">
        <v>0.22332856918855101</v>
      </c>
      <c r="AF332" s="135">
        <v>0.27474232065911636</v>
      </c>
      <c r="AG332" s="135">
        <v>4.532959306071805E-2</v>
      </c>
      <c r="AH332" s="135">
        <v>4.6944574597739479E-2</v>
      </c>
      <c r="AI332" s="135">
        <v>0.72587418351755317</v>
      </c>
      <c r="AJ332" s="135">
        <v>9.2711760802907536E-2</v>
      </c>
      <c r="AK332" s="135">
        <v>0.32580495953950078</v>
      </c>
      <c r="AL332" s="135">
        <v>0.20137386035334665</v>
      </c>
      <c r="AM332" s="135">
        <v>0.25928747643822353</v>
      </c>
      <c r="AN332" s="135">
        <v>0.75636884190428189</v>
      </c>
      <c r="AO332" s="135">
        <v>0.75580558601040027</v>
      </c>
      <c r="AP332" s="135">
        <v>1.0115663112625435</v>
      </c>
      <c r="AQ332" s="135">
        <v>2.344888782665965</v>
      </c>
      <c r="AR332" s="135">
        <v>2.86536144371542</v>
      </c>
      <c r="AS332" s="135">
        <v>3.3837209102578094</v>
      </c>
      <c r="AT332" s="135">
        <v>3.8810928506077618</v>
      </c>
      <c r="AV332" s="135">
        <v>29.246147717679634</v>
      </c>
      <c r="AW332" s="135">
        <v>472.13395885329641</v>
      </c>
      <c r="AX332" s="135">
        <v>1.493719192510349</v>
      </c>
      <c r="AY332" s="135">
        <v>0.73023532319850981</v>
      </c>
      <c r="AZ332" s="135">
        <v>13004.769394108243</v>
      </c>
      <c r="BA332" s="135">
        <v>2.6478594545288403</v>
      </c>
      <c r="BB332" s="135">
        <v>0.16104539966512435</v>
      </c>
      <c r="BC332" s="135">
        <v>12.859481313739741</v>
      </c>
      <c r="BD332" s="135">
        <v>36.941674326235969</v>
      </c>
      <c r="BE332" s="135">
        <v>331.22196773153252</v>
      </c>
      <c r="BF332" s="135">
        <v>26.759978032686885</v>
      </c>
      <c r="BG332" s="135">
        <v>5.1439991475456788</v>
      </c>
      <c r="BH332" s="135">
        <v>3.7838242659849457</v>
      </c>
      <c r="BI332" s="135">
        <v>119.46026068006661</v>
      </c>
      <c r="BJ332" s="135">
        <v>1.1052993728293181</v>
      </c>
      <c r="BK332" s="135">
        <v>6035.1330345596707</v>
      </c>
      <c r="BL332" s="135">
        <v>3.0233402075099685</v>
      </c>
      <c r="BM332" s="135">
        <v>1.6244312263611891</v>
      </c>
      <c r="BN332" s="135">
        <v>8.2984971632256972</v>
      </c>
      <c r="BO332" s="135">
        <v>0.71149296702513365</v>
      </c>
      <c r="BP332" s="135">
        <v>0.61848807534879202</v>
      </c>
      <c r="BQ332" s="135">
        <v>16.441695695963769</v>
      </c>
      <c r="BR332" s="135">
        <v>39.913488095088255</v>
      </c>
      <c r="BS332" s="135">
        <v>20.791801533906252</v>
      </c>
      <c r="BT332" s="135">
        <v>14.913950467358919</v>
      </c>
    </row>
    <row r="333" spans="1:72" x14ac:dyDescent="0.3">
      <c r="A333" s="135">
        <v>1</v>
      </c>
      <c r="B333" s="135">
        <v>12</v>
      </c>
      <c r="C333" s="135">
        <v>950</v>
      </c>
      <c r="E333" s="135">
        <v>25.182638241667998</v>
      </c>
      <c r="F333" s="135">
        <v>13.563035014972799</v>
      </c>
      <c r="H333" s="135">
        <v>27.358483266520398</v>
      </c>
      <c r="K333" s="135">
        <v>31.750895183002001</v>
      </c>
      <c r="L333" s="135">
        <v>2.1449482938368698</v>
      </c>
      <c r="Q333" s="172">
        <v>63.002011785557499</v>
      </c>
      <c r="R333" s="172">
        <v>15.6844033260455</v>
      </c>
      <c r="S333" s="172">
        <v>5.3095343412514904</v>
      </c>
      <c r="T333" s="172">
        <v>1.1556152466060201</v>
      </c>
      <c r="U333" s="172">
        <v>3.1826542163053602</v>
      </c>
      <c r="V333" s="172">
        <v>3.8275300266054799</v>
      </c>
      <c r="W333" s="172">
        <v>3.8668643676431098</v>
      </c>
      <c r="X333" s="171">
        <f t="shared" si="7"/>
        <v>0.98982784569151971</v>
      </c>
      <c r="Z333" s="135">
        <v>2.7190678614821802E-3</v>
      </c>
      <c r="AA333" s="135">
        <v>3.0640357075651235E-2</v>
      </c>
      <c r="AB333" s="135">
        <v>4.8251246548865832E-2</v>
      </c>
      <c r="AC333" s="135">
        <v>4.3097899433067216E-2</v>
      </c>
      <c r="AD333" s="135">
        <v>8.1626156929118288E-2</v>
      </c>
      <c r="AE333" s="135">
        <v>0.22358954974503908</v>
      </c>
      <c r="AF333" s="135">
        <v>0.27469677516960744</v>
      </c>
      <c r="AG333" s="135">
        <v>4.517593519034644E-2</v>
      </c>
      <c r="AH333" s="135">
        <v>4.6698247860879415E-2</v>
      </c>
      <c r="AI333" s="135">
        <v>0.72396053327008703</v>
      </c>
      <c r="AJ333" s="135">
        <v>9.0759163487677708E-2</v>
      </c>
      <c r="AK333" s="135">
        <v>0.31369763133785339</v>
      </c>
      <c r="AL333" s="135">
        <v>0.19617676989254731</v>
      </c>
      <c r="AM333" s="135">
        <v>0.25020438008095813</v>
      </c>
      <c r="AN333" s="135">
        <v>0.74277667484892207</v>
      </c>
      <c r="AO333" s="135">
        <v>0.73925798371721907</v>
      </c>
      <c r="AP333" s="135">
        <v>0.9672519508163977</v>
      </c>
      <c r="AQ333" s="135">
        <v>2.2363690447471414</v>
      </c>
      <c r="AR333" s="135">
        <v>2.7310305028079727</v>
      </c>
      <c r="AS333" s="135">
        <v>3.2246735270188411</v>
      </c>
      <c r="AT333" s="135">
        <v>3.7171206180805121</v>
      </c>
      <c r="AV333" s="135">
        <v>27.61356729705011</v>
      </c>
      <c r="AW333" s="135">
        <v>448.58850164337713</v>
      </c>
      <c r="AX333" s="135">
        <v>1.4239735712225388</v>
      </c>
      <c r="AY333" s="135">
        <v>0.69617385134236587</v>
      </c>
      <c r="AZ333" s="135">
        <v>12469.317389857108</v>
      </c>
      <c r="BA333" s="135">
        <v>2.5768879865438907</v>
      </c>
      <c r="BB333" s="135">
        <v>0.15742779563383563</v>
      </c>
      <c r="BC333" s="135">
        <v>12.25379391594231</v>
      </c>
      <c r="BD333" s="135">
        <v>35.220503784481515</v>
      </c>
      <c r="BE333" s="135">
        <v>330.19332355096617</v>
      </c>
      <c r="BF333" s="135">
        <v>25.803021776004393</v>
      </c>
      <c r="BG333" s="135">
        <v>5.1384644114670639</v>
      </c>
      <c r="BH333" s="135">
        <v>3.7129892800467124</v>
      </c>
      <c r="BI333" s="135">
        <v>118.44490083581822</v>
      </c>
      <c r="BJ333" s="135">
        <v>1.1144789091161096</v>
      </c>
      <c r="BK333" s="135">
        <v>6101.937851965451</v>
      </c>
      <c r="BL333" s="135">
        <v>3.1266056735541041</v>
      </c>
      <c r="BM333" s="135">
        <v>1.7090743058766089</v>
      </c>
      <c r="BN333" s="135">
        <v>8.7577450087270989</v>
      </c>
      <c r="BO333" s="135">
        <v>0.75231510740982155</v>
      </c>
      <c r="BP333" s="135">
        <v>0.65185609992040461</v>
      </c>
      <c r="BQ333" s="135">
        <v>16.368697637979537</v>
      </c>
      <c r="BR333" s="135">
        <v>37.703007249232343</v>
      </c>
      <c r="BS333" s="135">
        <v>18.798311341166507</v>
      </c>
      <c r="BT333" s="135">
        <v>13.484020793241799</v>
      </c>
    </row>
    <row r="334" spans="1:72" x14ac:dyDescent="0.3">
      <c r="A334" s="135">
        <v>1</v>
      </c>
      <c r="B334" s="135">
        <v>12</v>
      </c>
      <c r="C334" s="135">
        <v>960</v>
      </c>
      <c r="E334" s="135">
        <v>27.425702013894298</v>
      </c>
      <c r="F334" s="135">
        <v>13.2961219868364</v>
      </c>
      <c r="H334" s="135">
        <v>26.191567135229299</v>
      </c>
      <c r="K334" s="135">
        <v>30.9354380070322</v>
      </c>
      <c r="L334" s="135">
        <v>2.15117085700793</v>
      </c>
      <c r="Q334" s="172">
        <v>62.205857613381099</v>
      </c>
      <c r="R334" s="172">
        <v>15.709551931532999</v>
      </c>
      <c r="S334" s="172">
        <v>6.22177345024937</v>
      </c>
      <c r="T334" s="172">
        <v>1.38304405485083</v>
      </c>
      <c r="U334" s="172">
        <v>3.3194336847748098</v>
      </c>
      <c r="V334" s="172">
        <v>3.8932004187542399</v>
      </c>
      <c r="W334" s="172">
        <v>3.6205594113482098</v>
      </c>
      <c r="X334" s="171">
        <f t="shared" si="7"/>
        <v>1.0753035584919473</v>
      </c>
      <c r="Z334" s="135">
        <v>2.6694546430228714E-3</v>
      </c>
      <c r="AA334" s="135">
        <v>2.9860058002575501E-2</v>
      </c>
      <c r="AB334" s="135">
        <v>4.7117054279439782E-2</v>
      </c>
      <c r="AC334" s="135">
        <v>4.1937615862710588E-2</v>
      </c>
      <c r="AD334" s="135">
        <v>7.9547740999348443E-2</v>
      </c>
      <c r="AE334" s="135">
        <v>0.22395720395062407</v>
      </c>
      <c r="AF334" s="135">
        <v>0.27478695614882526</v>
      </c>
      <c r="AG334" s="135">
        <v>4.4024465650417094E-2</v>
      </c>
      <c r="AH334" s="135">
        <v>4.5489299301671629E-2</v>
      </c>
      <c r="AI334" s="135">
        <v>0.70537127087047169</v>
      </c>
      <c r="AJ334" s="135">
        <v>8.7891921194124797E-2</v>
      </c>
      <c r="AK334" s="135">
        <v>0.30185535695813676</v>
      </c>
      <c r="AL334" s="135">
        <v>0.19099640978262214</v>
      </c>
      <c r="AM334" s="135">
        <v>0.24224472392281662</v>
      </c>
      <c r="AN334" s="135">
        <v>0.71982390867239499</v>
      </c>
      <c r="AO334" s="135">
        <v>0.7226426788436151</v>
      </c>
      <c r="AP334" s="135">
        <v>0.92814057843778019</v>
      </c>
      <c r="AQ334" s="135">
        <v>2.1436554785318398</v>
      </c>
      <c r="AR334" s="135">
        <v>2.6171490887767748</v>
      </c>
      <c r="AS334" s="135">
        <v>3.0900377070575589</v>
      </c>
      <c r="AT334" s="135">
        <v>3.5793919346077905</v>
      </c>
      <c r="AV334" s="135">
        <v>25.380677751951847</v>
      </c>
      <c r="AW334" s="135">
        <v>416.48679785636477</v>
      </c>
      <c r="AX334" s="135">
        <v>1.3292186278631366</v>
      </c>
      <c r="AY334" s="135">
        <v>0.64905626172257291</v>
      </c>
      <c r="AZ334" s="135">
        <v>11752.256832648152</v>
      </c>
      <c r="BA334" s="135">
        <v>2.4725705574350041</v>
      </c>
      <c r="BB334" s="135">
        <v>0.15199904838397069</v>
      </c>
      <c r="BC334" s="135">
        <v>11.430158885357624</v>
      </c>
      <c r="BD334" s="135">
        <v>32.870054351103157</v>
      </c>
      <c r="BE334" s="135">
        <v>333.25902074004944</v>
      </c>
      <c r="BF334" s="135">
        <v>24.405109559218392</v>
      </c>
      <c r="BG334" s="135">
        <v>5.0676385174025809</v>
      </c>
      <c r="BH334" s="135">
        <v>3.5846519605057718</v>
      </c>
      <c r="BI334" s="135">
        <v>115.53901346673437</v>
      </c>
      <c r="BJ334" s="135">
        <v>1.1297106553546679</v>
      </c>
      <c r="BK334" s="135">
        <v>6149.3793638308462</v>
      </c>
      <c r="BL334" s="135">
        <v>3.217813717944161</v>
      </c>
      <c r="BM334" s="135">
        <v>1.7978142715816092</v>
      </c>
      <c r="BN334" s="135">
        <v>9.2471844224589592</v>
      </c>
      <c r="BO334" s="135">
        <v>0.79643831560168799</v>
      </c>
      <c r="BP334" s="135">
        <v>0.68837632453219066</v>
      </c>
      <c r="BQ334" s="135">
        <v>16.267013403853344</v>
      </c>
      <c r="BR334" s="135">
        <v>36.038972028139902</v>
      </c>
      <c r="BS334" s="135">
        <v>16.604520635025288</v>
      </c>
      <c r="BT334" s="135">
        <v>11.910415645376791</v>
      </c>
    </row>
    <row r="335" spans="1:72" x14ac:dyDescent="0.3">
      <c r="A335" s="135">
        <v>1</v>
      </c>
      <c r="B335" s="135">
        <v>12</v>
      </c>
      <c r="C335" s="135">
        <v>970</v>
      </c>
      <c r="E335" s="135">
        <v>27.425702013894298</v>
      </c>
      <c r="F335" s="135">
        <v>13.2961219868364</v>
      </c>
      <c r="H335" s="135">
        <v>26.191567135229299</v>
      </c>
      <c r="K335" s="135">
        <v>30.9354380070322</v>
      </c>
      <c r="L335" s="135">
        <v>2.15117085700793</v>
      </c>
      <c r="Q335" s="172">
        <v>62.205857613381099</v>
      </c>
      <c r="R335" s="172">
        <v>15.709551931532999</v>
      </c>
      <c r="S335" s="172">
        <v>6.22177345024937</v>
      </c>
      <c r="T335" s="172">
        <v>1.38304405485083</v>
      </c>
      <c r="U335" s="172">
        <v>3.3194336847748098</v>
      </c>
      <c r="V335" s="172">
        <v>3.8932004187542399</v>
      </c>
      <c r="W335" s="172">
        <v>3.6205594113482098</v>
      </c>
      <c r="X335" s="171">
        <f t="shared" si="7"/>
        <v>1.0753035584919473</v>
      </c>
      <c r="Z335" s="135">
        <v>2.6694546430228714E-3</v>
      </c>
      <c r="AA335" s="135">
        <v>2.9860058002575501E-2</v>
      </c>
      <c r="AB335" s="135">
        <v>4.7117054279439782E-2</v>
      </c>
      <c r="AC335" s="135">
        <v>4.1937615862710588E-2</v>
      </c>
      <c r="AD335" s="135">
        <v>7.9547740999348443E-2</v>
      </c>
      <c r="AE335" s="135">
        <v>0.22395720395062407</v>
      </c>
      <c r="AF335" s="135">
        <v>0.27478695614882526</v>
      </c>
      <c r="AG335" s="135">
        <v>4.4024465650417094E-2</v>
      </c>
      <c r="AH335" s="135">
        <v>4.5489299301671629E-2</v>
      </c>
      <c r="AI335" s="135">
        <v>0.70537127087047169</v>
      </c>
      <c r="AJ335" s="135">
        <v>8.7891921194124797E-2</v>
      </c>
      <c r="AK335" s="135">
        <v>0.30185535695813676</v>
      </c>
      <c r="AL335" s="135">
        <v>0.19099640978262214</v>
      </c>
      <c r="AM335" s="135">
        <v>0.24224472392281662</v>
      </c>
      <c r="AN335" s="135">
        <v>0.71982390867239499</v>
      </c>
      <c r="AO335" s="135">
        <v>0.7226426788436151</v>
      </c>
      <c r="AP335" s="135">
        <v>0.92814057843778019</v>
      </c>
      <c r="AQ335" s="135">
        <v>2.1436554785318398</v>
      </c>
      <c r="AR335" s="135">
        <v>2.6171490887767748</v>
      </c>
      <c r="AS335" s="135">
        <v>3.0900377070575589</v>
      </c>
      <c r="AT335" s="135">
        <v>3.5793919346077905</v>
      </c>
      <c r="AV335" s="135">
        <v>25.380677751951847</v>
      </c>
      <c r="AW335" s="135">
        <v>416.48679785636477</v>
      </c>
      <c r="AX335" s="135">
        <v>1.3292186278631366</v>
      </c>
      <c r="AY335" s="135">
        <v>0.64905626172257291</v>
      </c>
      <c r="AZ335" s="135">
        <v>11752.256832648152</v>
      </c>
      <c r="BA335" s="135">
        <v>2.4725705574350041</v>
      </c>
      <c r="BB335" s="135">
        <v>0.15199904838397069</v>
      </c>
      <c r="BC335" s="135">
        <v>11.430158885357624</v>
      </c>
      <c r="BD335" s="135">
        <v>32.870054351103157</v>
      </c>
      <c r="BE335" s="135">
        <v>333.25902074004944</v>
      </c>
      <c r="BF335" s="135">
        <v>24.405109559218392</v>
      </c>
      <c r="BG335" s="135">
        <v>5.0676385174025809</v>
      </c>
      <c r="BH335" s="135">
        <v>3.5846519605057718</v>
      </c>
      <c r="BI335" s="135">
        <v>115.53901346673437</v>
      </c>
      <c r="BJ335" s="135">
        <v>1.1297106553546679</v>
      </c>
      <c r="BK335" s="135">
        <v>6149.3793638308462</v>
      </c>
      <c r="BL335" s="135">
        <v>3.217813717944161</v>
      </c>
      <c r="BM335" s="135">
        <v>1.7978142715816092</v>
      </c>
      <c r="BN335" s="135">
        <v>9.2471844224589592</v>
      </c>
      <c r="BO335" s="135">
        <v>0.79643831560168799</v>
      </c>
      <c r="BP335" s="135">
        <v>0.68837632453219066</v>
      </c>
      <c r="BQ335" s="135">
        <v>16.267013403853344</v>
      </c>
      <c r="BR335" s="135">
        <v>36.038972028139902</v>
      </c>
      <c r="BS335" s="135">
        <v>16.604520635025288</v>
      </c>
      <c r="BT335" s="135">
        <v>11.910415645376791</v>
      </c>
    </row>
    <row r="336" spans="1:72" x14ac:dyDescent="0.3">
      <c r="A336" s="135">
        <v>1</v>
      </c>
      <c r="B336" s="135">
        <v>12</v>
      </c>
      <c r="C336" s="135">
        <v>980</v>
      </c>
      <c r="E336" s="135">
        <v>27.895532973549699</v>
      </c>
      <c r="F336" s="135">
        <v>13.099612958417801</v>
      </c>
      <c r="H336" s="135">
        <v>26.400776812421</v>
      </c>
      <c r="K336" s="135">
        <v>30.454658090046099</v>
      </c>
      <c r="L336" s="135">
        <v>2.1494191655653401</v>
      </c>
      <c r="Q336" s="172">
        <v>62.153936373905601</v>
      </c>
      <c r="R336" s="172">
        <v>15.783583058190001</v>
      </c>
      <c r="S336" s="172">
        <v>6.2206777660996204</v>
      </c>
      <c r="T336" s="172">
        <v>1.3788724483944701</v>
      </c>
      <c r="U336" s="172">
        <v>3.3906672472899602</v>
      </c>
      <c r="V336" s="172">
        <v>3.9092528596601799</v>
      </c>
      <c r="W336" s="172">
        <v>3.57784802909653</v>
      </c>
      <c r="X336" s="171">
        <f t="shared" si="7"/>
        <v>1.0926268605789093</v>
      </c>
      <c r="Z336" s="135">
        <v>2.6412146867209841E-3</v>
      </c>
      <c r="AA336" s="135">
        <v>2.9414626625497198E-2</v>
      </c>
      <c r="AB336" s="135">
        <v>4.6470058172238683E-2</v>
      </c>
      <c r="AC336" s="135">
        <v>4.1496317533246542E-2</v>
      </c>
      <c r="AD336" s="135">
        <v>7.8330635907148144E-2</v>
      </c>
      <c r="AE336" s="135">
        <v>0.22375997204858586</v>
      </c>
      <c r="AF336" s="135">
        <v>0.274576196358084</v>
      </c>
      <c r="AG336" s="135">
        <v>4.3378665956370452E-2</v>
      </c>
      <c r="AH336" s="135">
        <v>4.4878388017223533E-2</v>
      </c>
      <c r="AI336" s="135">
        <v>0.69444356820579989</v>
      </c>
      <c r="AJ336" s="135">
        <v>8.7385057598008173E-2</v>
      </c>
      <c r="AK336" s="135">
        <v>0.30250538325093379</v>
      </c>
      <c r="AL336" s="135">
        <v>0.19117591479919041</v>
      </c>
      <c r="AM336" s="135">
        <v>0.24326390502811329</v>
      </c>
      <c r="AN336" s="135">
        <v>0.71419627380360851</v>
      </c>
      <c r="AO336" s="135">
        <v>0.72295668585019768</v>
      </c>
      <c r="AP336" s="135">
        <v>0.93316834491274281</v>
      </c>
      <c r="AQ336" s="135">
        <v>2.1578625927074109</v>
      </c>
      <c r="AR336" s="135">
        <v>2.6352899593457471</v>
      </c>
      <c r="AS336" s="135">
        <v>3.1116270869535123</v>
      </c>
      <c r="AT336" s="135">
        <v>3.6018677616994621</v>
      </c>
      <c r="AV336" s="135">
        <v>24.959075349327513</v>
      </c>
      <c r="AW336" s="135">
        <v>410.60806076006492</v>
      </c>
      <c r="AX336" s="135">
        <v>1.3121582252560637</v>
      </c>
      <c r="AY336" s="135">
        <v>0.64026615616065219</v>
      </c>
      <c r="AZ336" s="135">
        <v>11631.488880918405</v>
      </c>
      <c r="BA336" s="135">
        <v>2.4528938486471699</v>
      </c>
      <c r="BB336" s="135">
        <v>0.15096158701784132</v>
      </c>
      <c r="BC336" s="135">
        <v>11.281832614871361</v>
      </c>
      <c r="BD336" s="135">
        <v>32.443060189431868</v>
      </c>
      <c r="BE336" s="135">
        <v>336.03522611236332</v>
      </c>
      <c r="BF336" s="135">
        <v>24.125356420332782</v>
      </c>
      <c r="BG336" s="135">
        <v>5.0294198524042031</v>
      </c>
      <c r="BH336" s="135">
        <v>3.5508492051300369</v>
      </c>
      <c r="BI336" s="135">
        <v>114.44682726615804</v>
      </c>
      <c r="BJ336" s="135">
        <v>1.1336115560177285</v>
      </c>
      <c r="BK336" s="135">
        <v>6137.6258545913706</v>
      </c>
      <c r="BL336" s="135">
        <v>3.2044163664108654</v>
      </c>
      <c r="BM336" s="135">
        <v>1.7930419223518361</v>
      </c>
      <c r="BN336" s="135">
        <v>9.2239191331928847</v>
      </c>
      <c r="BO336" s="135">
        <v>0.79462376654816891</v>
      </c>
      <c r="BP336" s="135">
        <v>0.68739804409789707</v>
      </c>
      <c r="BQ336" s="135">
        <v>16.248463580058122</v>
      </c>
      <c r="BR336" s="135">
        <v>36.430851274825066</v>
      </c>
      <c r="BS336" s="135">
        <v>16.41237229541002</v>
      </c>
      <c r="BT336" s="135">
        <v>11.772587722446008</v>
      </c>
    </row>
    <row r="337" spans="1:72" x14ac:dyDescent="0.3">
      <c r="A337" s="135">
        <v>1</v>
      </c>
      <c r="B337" s="135">
        <v>12</v>
      </c>
      <c r="C337" s="135">
        <v>990</v>
      </c>
      <c r="E337" s="135">
        <v>33.054674231691202</v>
      </c>
      <c r="F337" s="135">
        <v>12.8656890302553</v>
      </c>
      <c r="H337" s="135">
        <v>22.112468726705298</v>
      </c>
      <c r="K337" s="135">
        <v>29.793814841280302</v>
      </c>
      <c r="L337" s="135">
        <v>2.1733531700679301</v>
      </c>
      <c r="Q337" s="172">
        <v>60.328123172620799</v>
      </c>
      <c r="R337" s="172">
        <v>15.6461768739427</v>
      </c>
      <c r="S337" s="172">
        <v>8.3883678706678708</v>
      </c>
      <c r="T337" s="172">
        <v>1.95670378050395</v>
      </c>
      <c r="U337" s="172">
        <v>3.56501718010243</v>
      </c>
      <c r="V337" s="172">
        <v>3.9463465728005298</v>
      </c>
      <c r="W337" s="172">
        <v>3.1436712435152701</v>
      </c>
      <c r="X337" s="171">
        <f t="shared" si="7"/>
        <v>1.2553305568898177</v>
      </c>
      <c r="Z337" s="135">
        <v>2.580570773455056E-3</v>
      </c>
      <c r="AA337" s="135">
        <v>2.8717765792526728E-2</v>
      </c>
      <c r="AB337" s="135">
        <v>4.5298893698245822E-2</v>
      </c>
      <c r="AC337" s="135">
        <v>3.959802577905245E-2</v>
      </c>
      <c r="AD337" s="135">
        <v>7.6608577443476586E-2</v>
      </c>
      <c r="AE337" s="135">
        <v>0.22545763795426665</v>
      </c>
      <c r="AF337" s="135">
        <v>0.27543108817864187</v>
      </c>
      <c r="AG337" s="135">
        <v>4.2276287891917314E-2</v>
      </c>
      <c r="AH337" s="135">
        <v>4.3422562706993045E-2</v>
      </c>
      <c r="AI337" s="135">
        <v>0.67920654940551894</v>
      </c>
      <c r="AJ337" s="135">
        <v>8.0463661370097417E-2</v>
      </c>
      <c r="AK337" s="135">
        <v>0.2640509286851826</v>
      </c>
      <c r="AL337" s="135">
        <v>0.17455876251797059</v>
      </c>
      <c r="AM337" s="135">
        <v>0.21529816312434755</v>
      </c>
      <c r="AN337" s="135">
        <v>0.66558716359604986</v>
      </c>
      <c r="AO337" s="135">
        <v>0.67088924573732367</v>
      </c>
      <c r="AP337" s="135">
        <v>0.79614051531908059</v>
      </c>
      <c r="AQ337" s="135">
        <v>1.8252142329413308</v>
      </c>
      <c r="AR337" s="135">
        <v>2.2242808475517526</v>
      </c>
      <c r="AS337" s="135">
        <v>2.6253015674652818</v>
      </c>
      <c r="AT337" s="135">
        <v>3.1027036071895249</v>
      </c>
      <c r="AV337" s="135">
        <v>21.097026487672327</v>
      </c>
      <c r="AW337" s="135">
        <v>352.37245882859628</v>
      </c>
      <c r="AX337" s="135">
        <v>1.1361361752487749</v>
      </c>
      <c r="AY337" s="135">
        <v>0.55387108733576007</v>
      </c>
      <c r="AZ337" s="135">
        <v>10218.119035899073</v>
      </c>
      <c r="BA337" s="135">
        <v>2.2430833938715975</v>
      </c>
      <c r="BB337" s="135">
        <v>0.13982186866632867</v>
      </c>
      <c r="BC337" s="135">
        <v>9.7534130691106178</v>
      </c>
      <c r="BD337" s="135">
        <v>28.085504191394691</v>
      </c>
      <c r="BE337" s="135">
        <v>333.65434640114682</v>
      </c>
      <c r="BF337" s="135">
        <v>21.461270458716097</v>
      </c>
      <c r="BG337" s="135">
        <v>4.9278902148189134</v>
      </c>
      <c r="BH337" s="135">
        <v>3.3079598320161034</v>
      </c>
      <c r="BI337" s="135">
        <v>109.54776179226639</v>
      </c>
      <c r="BJ337" s="135">
        <v>1.1596051734821515</v>
      </c>
      <c r="BK337" s="135">
        <v>6299.5034851908567</v>
      </c>
      <c r="BL337" s="135">
        <v>3.5320319239271436</v>
      </c>
      <c r="BM337" s="135">
        <v>2.1192413271664621</v>
      </c>
      <c r="BN337" s="135">
        <v>11.046391095159381</v>
      </c>
      <c r="BO337" s="135">
        <v>0.95998041635411524</v>
      </c>
      <c r="BP337" s="135">
        <v>0.8211286222206623</v>
      </c>
      <c r="BQ337" s="135">
        <v>16.042436102928207</v>
      </c>
      <c r="BR337" s="135">
        <v>30.204828303368409</v>
      </c>
      <c r="BS337" s="135">
        <v>11.878057596790942</v>
      </c>
      <c r="BT337" s="135">
        <v>8.5201257023394952</v>
      </c>
    </row>
    <row r="338" spans="1:72" x14ac:dyDescent="0.3">
      <c r="A338" s="135">
        <v>1</v>
      </c>
      <c r="B338" s="135">
        <v>12</v>
      </c>
      <c r="C338" s="135">
        <v>1000</v>
      </c>
      <c r="E338" s="135">
        <v>33.054674231691202</v>
      </c>
      <c r="F338" s="135">
        <v>12.8656890302553</v>
      </c>
      <c r="H338" s="135">
        <v>22.112468726705298</v>
      </c>
      <c r="K338" s="135">
        <v>29.793814841280302</v>
      </c>
      <c r="L338" s="135">
        <v>2.1733531700679301</v>
      </c>
      <c r="Q338" s="172">
        <v>60.328123172620799</v>
      </c>
      <c r="R338" s="172">
        <v>15.6461768739427</v>
      </c>
      <c r="S338" s="172">
        <v>8.3883678706678708</v>
      </c>
      <c r="T338" s="172">
        <v>1.95670378050395</v>
      </c>
      <c r="U338" s="172">
        <v>3.56501718010243</v>
      </c>
      <c r="V338" s="172">
        <v>3.9463465728005298</v>
      </c>
      <c r="W338" s="172">
        <v>3.1436712435152701</v>
      </c>
      <c r="X338" s="171">
        <f t="shared" si="7"/>
        <v>1.2553305568898177</v>
      </c>
      <c r="Z338" s="135">
        <v>2.580570773455056E-3</v>
      </c>
      <c r="AA338" s="135">
        <v>2.8717765792526728E-2</v>
      </c>
      <c r="AB338" s="135">
        <v>4.5298893698245822E-2</v>
      </c>
      <c r="AC338" s="135">
        <v>3.959802577905245E-2</v>
      </c>
      <c r="AD338" s="135">
        <v>7.6608577443476586E-2</v>
      </c>
      <c r="AE338" s="135">
        <v>0.22545763795426665</v>
      </c>
      <c r="AF338" s="135">
        <v>0.27543108817864187</v>
      </c>
      <c r="AG338" s="135">
        <v>4.2276287891917314E-2</v>
      </c>
      <c r="AH338" s="135">
        <v>4.3422562706993045E-2</v>
      </c>
      <c r="AI338" s="135">
        <v>0.67920654940551894</v>
      </c>
      <c r="AJ338" s="135">
        <v>8.0463661370097417E-2</v>
      </c>
      <c r="AK338" s="135">
        <v>0.2640509286851826</v>
      </c>
      <c r="AL338" s="135">
        <v>0.17455876251797059</v>
      </c>
      <c r="AM338" s="135">
        <v>0.21529816312434755</v>
      </c>
      <c r="AN338" s="135">
        <v>0.66558716359604986</v>
      </c>
      <c r="AO338" s="135">
        <v>0.67088924573732367</v>
      </c>
      <c r="AP338" s="135">
        <v>0.79614051531908059</v>
      </c>
      <c r="AQ338" s="135">
        <v>1.8252142329413308</v>
      </c>
      <c r="AR338" s="135">
        <v>2.2242808475517526</v>
      </c>
      <c r="AS338" s="135">
        <v>2.6253015674652818</v>
      </c>
      <c r="AT338" s="135">
        <v>3.1027036071895249</v>
      </c>
      <c r="AV338" s="135">
        <v>21.097026487672327</v>
      </c>
      <c r="AW338" s="135">
        <v>352.37245882859628</v>
      </c>
      <c r="AX338" s="135">
        <v>1.1361361752487749</v>
      </c>
      <c r="AY338" s="135">
        <v>0.55387108733576007</v>
      </c>
      <c r="AZ338" s="135">
        <v>10218.119035899073</v>
      </c>
      <c r="BA338" s="135">
        <v>2.2430833938715975</v>
      </c>
      <c r="BB338" s="135">
        <v>0.13982186866632867</v>
      </c>
      <c r="BC338" s="135">
        <v>9.7534130691106178</v>
      </c>
      <c r="BD338" s="135">
        <v>28.085504191394691</v>
      </c>
      <c r="BE338" s="135">
        <v>333.65434640114682</v>
      </c>
      <c r="BF338" s="135">
        <v>21.461270458716097</v>
      </c>
      <c r="BG338" s="135">
        <v>4.9278902148189134</v>
      </c>
      <c r="BH338" s="135">
        <v>3.3079598320161034</v>
      </c>
      <c r="BI338" s="135">
        <v>109.54776179226639</v>
      </c>
      <c r="BJ338" s="135">
        <v>1.1596051734821515</v>
      </c>
      <c r="BK338" s="135">
        <v>6299.5034851908567</v>
      </c>
      <c r="BL338" s="135">
        <v>3.5320319239271436</v>
      </c>
      <c r="BM338" s="135">
        <v>2.1192413271664621</v>
      </c>
      <c r="BN338" s="135">
        <v>11.046391095159381</v>
      </c>
      <c r="BO338" s="135">
        <v>0.95998041635411524</v>
      </c>
      <c r="BP338" s="135">
        <v>0.8211286222206623</v>
      </c>
      <c r="BQ338" s="135">
        <v>16.042436102928207</v>
      </c>
      <c r="BR338" s="135">
        <v>30.204828303368409</v>
      </c>
      <c r="BS338" s="135">
        <v>11.878057596790942</v>
      </c>
      <c r="BT338" s="135">
        <v>8.5201257023394952</v>
      </c>
    </row>
    <row r="340" spans="1:72" x14ac:dyDescent="0.3">
      <c r="A340" s="135">
        <v>1</v>
      </c>
      <c r="B340" s="135">
        <v>13</v>
      </c>
      <c r="C340" s="135">
        <v>600</v>
      </c>
      <c r="G340" s="135">
        <v>36.297653679499099</v>
      </c>
      <c r="H340" s="135">
        <v>26.051133866933998</v>
      </c>
      <c r="I340" s="135">
        <v>11.1165414384059</v>
      </c>
      <c r="J340" s="135">
        <v>7.2581838045996397E-2</v>
      </c>
      <c r="M340" s="135">
        <v>1.9343092047043999</v>
      </c>
      <c r="O340" s="135">
        <v>2.7691617249310601</v>
      </c>
      <c r="Z340" s="135">
        <v>3.2059884854925558E-2</v>
      </c>
      <c r="AA340" s="135">
        <v>6.6427115447953683E-2</v>
      </c>
      <c r="AB340" s="135">
        <v>4.346050382589274</v>
      </c>
      <c r="AC340" s="135">
        <v>6.7058173835050722E-2</v>
      </c>
      <c r="AD340" s="135">
        <v>0.13754622724067456</v>
      </c>
      <c r="AE340" s="135">
        <v>0.42003875584662997</v>
      </c>
      <c r="AF340" s="135">
        <v>0.38396371455442491</v>
      </c>
      <c r="AG340" s="135">
        <v>0.26702433105508311</v>
      </c>
      <c r="AH340" s="135">
        <v>0.42246980585185645</v>
      </c>
      <c r="AI340" s="135">
        <v>0.28643386689973332</v>
      </c>
      <c r="AJ340" s="135">
        <v>0.84894802330399544</v>
      </c>
      <c r="AK340" s="135">
        <v>1.3724692081600816</v>
      </c>
      <c r="AL340" s="135">
        <v>0.71592918838612496</v>
      </c>
      <c r="AM340" s="135">
        <v>0.40247823111489317</v>
      </c>
      <c r="AN340" s="135">
        <v>1.2609806755206718</v>
      </c>
      <c r="AO340" s="135">
        <v>3.2284504753699239</v>
      </c>
      <c r="AP340" s="135">
        <v>2.0981911851500161</v>
      </c>
      <c r="AQ340" s="135">
        <v>3.21804353747974</v>
      </c>
      <c r="AR340" s="135">
        <v>3.6003452097337627</v>
      </c>
      <c r="AS340" s="135">
        <v>3.9567407326796338</v>
      </c>
      <c r="AT340" s="135">
        <v>3.8392114116744578</v>
      </c>
      <c r="AV340" s="135">
        <v>218.65331181696399</v>
      </c>
      <c r="AW340" s="135">
        <v>1855.4170110934235</v>
      </c>
      <c r="AX340" s="135">
        <v>9.4338528987722339E-2</v>
      </c>
      <c r="AY340" s="135">
        <v>2.9491239632394386</v>
      </c>
      <c r="AZ340" s="135">
        <v>28365.816193366536</v>
      </c>
      <c r="BA340" s="135">
        <v>2.5711913126281702</v>
      </c>
      <c r="BB340" s="135">
        <v>0.18751556106720726</v>
      </c>
      <c r="BC340" s="135">
        <v>13.107419785195539</v>
      </c>
      <c r="BD340" s="135">
        <v>23.907033970474266</v>
      </c>
      <c r="BE340" s="135">
        <v>914.69630611701916</v>
      </c>
      <c r="BF340" s="135">
        <v>9.7179094285325878</v>
      </c>
      <c r="BG340" s="135">
        <v>1.8215344906363873</v>
      </c>
      <c r="BH340" s="135">
        <v>2.0672435542630589</v>
      </c>
      <c r="BI340" s="135">
        <v>129.19953423556927</v>
      </c>
      <c r="BJ340" s="135">
        <v>0.71373020814008969</v>
      </c>
      <c r="BK340" s="135">
        <v>1521.3397378930583</v>
      </c>
      <c r="BL340" s="135">
        <v>1.453633025239276</v>
      </c>
      <c r="BM340" s="135">
        <v>1.0223603135514487</v>
      </c>
      <c r="BN340" s="135">
        <v>5.5827979899422893</v>
      </c>
      <c r="BO340" s="135">
        <v>0.50660382760092737</v>
      </c>
      <c r="BP340" s="135">
        <v>0.51494950082411295</v>
      </c>
      <c r="BQ340" s="135">
        <v>13.711882352561835</v>
      </c>
      <c r="BR340" s="135">
        <v>163.84191363629739</v>
      </c>
      <c r="BS340" s="135">
        <v>25.453796467845361</v>
      </c>
      <c r="BT340" s="135">
        <v>18.257997466386971</v>
      </c>
    </row>
    <row r="341" spans="1:72" x14ac:dyDescent="0.3">
      <c r="A341" s="135">
        <v>1</v>
      </c>
      <c r="B341" s="135">
        <v>13</v>
      </c>
      <c r="C341" s="135">
        <v>610</v>
      </c>
      <c r="G341" s="135">
        <v>36.918556101611799</v>
      </c>
      <c r="H341" s="135">
        <v>25.3516616818142</v>
      </c>
      <c r="I341" s="135">
        <v>11.2563932673682</v>
      </c>
      <c r="J341" s="135">
        <v>1.5039579023555599E-2</v>
      </c>
      <c r="M341" s="135">
        <v>2.0339590529077101</v>
      </c>
      <c r="O341" s="135">
        <v>2.6928720599784199</v>
      </c>
      <c r="Z341" s="135">
        <v>3.2913499723702506E-2</v>
      </c>
      <c r="AA341" s="135">
        <v>6.7991634154497896E-2</v>
      </c>
      <c r="AB341" s="135">
        <v>4.2273844830851202</v>
      </c>
      <c r="AC341" s="135">
        <v>6.6241029661213591E-2</v>
      </c>
      <c r="AD341" s="135">
        <v>0.14032954239640344</v>
      </c>
      <c r="AE341" s="135">
        <v>0.36592614184965633</v>
      </c>
      <c r="AF341" s="135">
        <v>0.31181086378010719</v>
      </c>
      <c r="AG341" s="135">
        <v>0.27213723372643422</v>
      </c>
      <c r="AH341" s="135">
        <v>0.43154679800313517</v>
      </c>
      <c r="AI341" s="135">
        <v>0.29039982216761923</v>
      </c>
      <c r="AJ341" s="135">
        <v>0.86601182257745535</v>
      </c>
      <c r="AK341" s="135">
        <v>1.390112857374914</v>
      </c>
      <c r="AL341" s="135">
        <v>0.70884144308613695</v>
      </c>
      <c r="AM341" s="135">
        <v>0.39990024218572162</v>
      </c>
      <c r="AN341" s="135">
        <v>1.2767735919325234</v>
      </c>
      <c r="AO341" s="135">
        <v>3.2032713069425118</v>
      </c>
      <c r="AP341" s="135">
        <v>2.1001631424234937</v>
      </c>
      <c r="AQ341" s="135">
        <v>3.1848325066633811</v>
      </c>
      <c r="AR341" s="135">
        <v>3.5512131346653608</v>
      </c>
      <c r="AS341" s="135">
        <v>3.8942401466249721</v>
      </c>
      <c r="AT341" s="135">
        <v>3.7692760793562412</v>
      </c>
      <c r="AV341" s="135">
        <v>212.98251656148801</v>
      </c>
      <c r="AW341" s="135">
        <v>1812.7230141275631</v>
      </c>
      <c r="AX341" s="135">
        <v>9.6986683288571948E-2</v>
      </c>
      <c r="AY341" s="135">
        <v>2.9855041263620485</v>
      </c>
      <c r="AZ341" s="135">
        <v>27803.204751988102</v>
      </c>
      <c r="BA341" s="135">
        <v>2.9514152624923056</v>
      </c>
      <c r="BB341" s="135">
        <v>0.23090655178357317</v>
      </c>
      <c r="BC341" s="135">
        <v>12.861158144638058</v>
      </c>
      <c r="BD341" s="135">
        <v>23.404182458854958</v>
      </c>
      <c r="BE341" s="135">
        <v>902.20440923263789</v>
      </c>
      <c r="BF341" s="135">
        <v>9.5264288372484973</v>
      </c>
      <c r="BG341" s="135">
        <v>1.7984151335172847</v>
      </c>
      <c r="BH341" s="135">
        <v>2.087914038372829</v>
      </c>
      <c r="BI341" s="135">
        <v>130.03242937734998</v>
      </c>
      <c r="BJ341" s="135">
        <v>0.70490179753621063</v>
      </c>
      <c r="BK341" s="135">
        <v>1533.2981597141206</v>
      </c>
      <c r="BL341" s="135">
        <v>1.4522681302179397</v>
      </c>
      <c r="BM341" s="135">
        <v>1.0330213576747238</v>
      </c>
      <c r="BN341" s="135">
        <v>5.6600376372211381</v>
      </c>
      <c r="BO341" s="135">
        <v>0.51473456297687337</v>
      </c>
      <c r="BP341" s="135">
        <v>0.5245038989920987</v>
      </c>
      <c r="BQ341" s="135">
        <v>12.78186019277029</v>
      </c>
      <c r="BR341" s="135">
        <v>159.39901234925105</v>
      </c>
      <c r="BS341" s="135">
        <v>24.52061494557508</v>
      </c>
      <c r="BT341" s="135">
        <v>17.588626754209976</v>
      </c>
    </row>
    <row r="342" spans="1:72" x14ac:dyDescent="0.3">
      <c r="A342" s="135">
        <v>1</v>
      </c>
      <c r="B342" s="135">
        <v>13</v>
      </c>
      <c r="C342" s="135">
        <v>620</v>
      </c>
      <c r="G342" s="135">
        <v>37.097700810753402</v>
      </c>
      <c r="H342" s="135">
        <v>25.250671205225299</v>
      </c>
      <c r="I342" s="135">
        <v>11.354777038837399</v>
      </c>
      <c r="J342" s="135">
        <v>1.26677823253345E-3</v>
      </c>
      <c r="M342" s="135">
        <v>2.0257582651805199</v>
      </c>
      <c r="O342" s="135">
        <v>2.3925492133552</v>
      </c>
      <c r="Z342" s="135">
        <v>3.2974450097379308E-2</v>
      </c>
      <c r="AA342" s="135">
        <v>6.6801806667782002E-2</v>
      </c>
      <c r="AB342" s="135">
        <v>3.7589399853346674</v>
      </c>
      <c r="AC342" s="135">
        <v>6.2412719294601265E-2</v>
      </c>
      <c r="AD342" s="135">
        <v>0.140876784824574</v>
      </c>
      <c r="AE342" s="135">
        <v>0.35188583514945065</v>
      </c>
      <c r="AF342" s="135">
        <v>0.29194937552821565</v>
      </c>
      <c r="AG342" s="135">
        <v>0.26617311272556965</v>
      </c>
      <c r="AH342" s="135">
        <v>0.42460007111500514</v>
      </c>
      <c r="AI342" s="135">
        <v>0.28518511575636102</v>
      </c>
      <c r="AJ342" s="135">
        <v>0.85720510706358066</v>
      </c>
      <c r="AK342" s="135">
        <v>1.3791653439545215</v>
      </c>
      <c r="AL342" s="135">
        <v>0.67867284230561697</v>
      </c>
      <c r="AM342" s="135">
        <v>0.39916302653173097</v>
      </c>
      <c r="AN342" s="135">
        <v>1.2666465391998714</v>
      </c>
      <c r="AO342" s="135">
        <v>3.176779507086219</v>
      </c>
      <c r="AP342" s="135">
        <v>2.0865128828632682</v>
      </c>
      <c r="AQ342" s="135">
        <v>3.1674438468221253</v>
      </c>
      <c r="AR342" s="135">
        <v>3.5330119938785476</v>
      </c>
      <c r="AS342" s="135">
        <v>3.875015206075016</v>
      </c>
      <c r="AT342" s="135">
        <v>3.751547683422114</v>
      </c>
      <c r="AV342" s="135">
        <v>212.58883709351471</v>
      </c>
      <c r="AW342" s="135">
        <v>1845.0099802381922</v>
      </c>
      <c r="AX342" s="135">
        <v>0.10907330300552716</v>
      </c>
      <c r="AY342" s="135">
        <v>3.1686308435711856</v>
      </c>
      <c r="AZ342" s="135">
        <v>27695.201908948009</v>
      </c>
      <c r="BA342" s="135">
        <v>3.0691772504605352</v>
      </c>
      <c r="BB342" s="135">
        <v>0.24661526072407572</v>
      </c>
      <c r="BC342" s="135">
        <v>13.149337151903007</v>
      </c>
      <c r="BD342" s="135">
        <v>23.787089751250566</v>
      </c>
      <c r="BE342" s="135">
        <v>918.70152236076547</v>
      </c>
      <c r="BF342" s="135">
        <v>9.6243010360274024</v>
      </c>
      <c r="BG342" s="135">
        <v>1.8126905602425276</v>
      </c>
      <c r="BH342" s="135">
        <v>2.1807267180046273</v>
      </c>
      <c r="BI342" s="135">
        <v>130.27258674687477</v>
      </c>
      <c r="BJ342" s="135">
        <v>0.71053760630690355</v>
      </c>
      <c r="BK342" s="135">
        <v>1546.0846398196995</v>
      </c>
      <c r="BL342" s="135">
        <v>1.4617690717608045</v>
      </c>
      <c r="BM342" s="135">
        <v>1.0386924470029151</v>
      </c>
      <c r="BN342" s="135">
        <v>5.6891966500046269</v>
      </c>
      <c r="BO342" s="135">
        <v>0.51728829266462373</v>
      </c>
      <c r="BP342" s="135">
        <v>0.52698250610974662</v>
      </c>
      <c r="BQ342" s="135">
        <v>12.445204086110751</v>
      </c>
      <c r="BR342" s="135">
        <v>161.48176603458035</v>
      </c>
      <c r="BS342" s="135">
        <v>24.952132185512426</v>
      </c>
      <c r="BT342" s="135">
        <v>17.89815388834225</v>
      </c>
    </row>
    <row r="343" spans="1:72" x14ac:dyDescent="0.3">
      <c r="A343" s="135">
        <v>1</v>
      </c>
      <c r="B343" s="135">
        <v>13</v>
      </c>
      <c r="C343" s="135">
        <v>630</v>
      </c>
      <c r="G343" s="135">
        <v>39.340753636475</v>
      </c>
      <c r="H343" s="135">
        <v>23.195308724814701</v>
      </c>
      <c r="I343" s="135">
        <v>11.493458931762</v>
      </c>
      <c r="K343" s="135">
        <v>15.3507954159055</v>
      </c>
      <c r="M343" s="135">
        <v>1.9836521470996999</v>
      </c>
      <c r="O343" s="135">
        <v>0.891475258318006</v>
      </c>
      <c r="Z343" s="135">
        <v>3.4248931888610661E-2</v>
      </c>
      <c r="AA343" s="135">
        <v>7.5116645081591354E-2</v>
      </c>
      <c r="AB343" s="135">
        <v>1.4328699760148398</v>
      </c>
      <c r="AC343" s="135">
        <v>5.7516748748090131E-2</v>
      </c>
      <c r="AD343" s="135">
        <v>0.18667436463091133</v>
      </c>
      <c r="AE343" s="135">
        <v>0.36508847035378672</v>
      </c>
      <c r="AF343" s="135">
        <v>0.29287281300962492</v>
      </c>
      <c r="AG343" s="135">
        <v>0.25967127199957712</v>
      </c>
      <c r="AH343" s="135">
        <v>0.41381147867792445</v>
      </c>
      <c r="AI343" s="135">
        <v>0.61035008657335754</v>
      </c>
      <c r="AJ343" s="135">
        <v>0.84677655284250075</v>
      </c>
      <c r="AK343" s="135">
        <v>1.3596760188129682</v>
      </c>
      <c r="AL343" s="135">
        <v>0.54264586843973606</v>
      </c>
      <c r="AM343" s="135">
        <v>0.39526729021455881</v>
      </c>
      <c r="AN343" s="135">
        <v>1.4440423571932255</v>
      </c>
      <c r="AO343" s="135">
        <v>3.2408682959722523</v>
      </c>
      <c r="AP343" s="135">
        <v>2.0267610478477245</v>
      </c>
      <c r="AQ343" s="135">
        <v>3.0203701771852383</v>
      </c>
      <c r="AR343" s="135">
        <v>3.3471200727731252</v>
      </c>
      <c r="AS343" s="135">
        <v>3.6579523035800547</v>
      </c>
      <c r="AT343" s="135">
        <v>3.5189577941533394</v>
      </c>
      <c r="AV343" s="135">
        <v>204.6779158777546</v>
      </c>
      <c r="AW343" s="135">
        <v>1640.7814788070796</v>
      </c>
      <c r="AX343" s="135">
        <v>0.28613901251550389</v>
      </c>
      <c r="AY343" s="135">
        <v>3.4383526832189175</v>
      </c>
      <c r="AZ343" s="135">
        <v>20900.625577133658</v>
      </c>
      <c r="BA343" s="135">
        <v>2.9581870907986572</v>
      </c>
      <c r="BB343" s="135">
        <v>0.24583767480580668</v>
      </c>
      <c r="BC343" s="135">
        <v>13.478579948596314</v>
      </c>
      <c r="BD343" s="135">
        <v>24.407249485365238</v>
      </c>
      <c r="BE343" s="135">
        <v>429.26183802303831</v>
      </c>
      <c r="BF343" s="135">
        <v>9.7428299972477959</v>
      </c>
      <c r="BG343" s="135">
        <v>1.8386733055588962</v>
      </c>
      <c r="BH343" s="135">
        <v>2.7273772566543784</v>
      </c>
      <c r="BI343" s="135">
        <v>131.55654739802372</v>
      </c>
      <c r="BJ343" s="135">
        <v>0.6232504161092085</v>
      </c>
      <c r="BK343" s="135">
        <v>1515.5105210859983</v>
      </c>
      <c r="BL343" s="135">
        <v>1.5048641295128906</v>
      </c>
      <c r="BM343" s="135">
        <v>1.0892704559366417</v>
      </c>
      <c r="BN343" s="135">
        <v>6.0051625167264868</v>
      </c>
      <c r="BO343" s="135">
        <v>0.54798418176152452</v>
      </c>
      <c r="BP343" s="135">
        <v>0.56181406986032512</v>
      </c>
      <c r="BQ343" s="135">
        <v>12.033090913080768</v>
      </c>
      <c r="BR343" s="135">
        <v>71.482135050865537</v>
      </c>
      <c r="BS343" s="135">
        <v>23.991175500370218</v>
      </c>
      <c r="BT343" s="135">
        <v>17.208860063556699</v>
      </c>
    </row>
    <row r="344" spans="1:72" x14ac:dyDescent="0.3">
      <c r="A344" s="135">
        <v>1</v>
      </c>
      <c r="B344" s="135">
        <v>13</v>
      </c>
      <c r="C344" s="135">
        <v>640</v>
      </c>
      <c r="G344" s="135">
        <v>39.556194270923697</v>
      </c>
      <c r="H344" s="135">
        <v>22.9903878737776</v>
      </c>
      <c r="I344" s="135">
        <v>11.4916350915928</v>
      </c>
      <c r="K344" s="135">
        <v>15.941576271653</v>
      </c>
      <c r="M344" s="135">
        <v>1.93352169355598</v>
      </c>
      <c r="O344" s="135">
        <v>0.36359997082101803</v>
      </c>
      <c r="Z344" s="135">
        <v>3.4103052223427015E-2</v>
      </c>
      <c r="AA344" s="135">
        <v>7.2842112886868385E-2</v>
      </c>
      <c r="AB344" s="135">
        <v>0.60996851974633282</v>
      </c>
      <c r="AC344" s="135">
        <v>5.1222422793529294E-2</v>
      </c>
      <c r="AD344" s="135">
        <v>0.18850278044466165</v>
      </c>
      <c r="AE344" s="135">
        <v>0.36453265164247545</v>
      </c>
      <c r="AF344" s="135">
        <v>0.28917204185767659</v>
      </c>
      <c r="AG344" s="135">
        <v>0.24789387022826939</v>
      </c>
      <c r="AH344" s="135">
        <v>0.39895792075864689</v>
      </c>
      <c r="AI344" s="135">
        <v>0.61263434697834984</v>
      </c>
      <c r="AJ344" s="135">
        <v>0.82618924640483693</v>
      </c>
      <c r="AK344" s="135">
        <v>1.3339091007175903</v>
      </c>
      <c r="AL344" s="135">
        <v>0.48974799891200521</v>
      </c>
      <c r="AM344" s="135">
        <v>0.39340770752911636</v>
      </c>
      <c r="AN344" s="135">
        <v>1.4275849398778222</v>
      </c>
      <c r="AO344" s="135">
        <v>3.2128237226217844</v>
      </c>
      <c r="AP344" s="135">
        <v>1.9960394253030418</v>
      </c>
      <c r="AQ344" s="135">
        <v>2.9831454813987262</v>
      </c>
      <c r="AR344" s="135">
        <v>3.3088823428190643</v>
      </c>
      <c r="AS344" s="135">
        <v>3.6178125282006253</v>
      </c>
      <c r="AT344" s="135">
        <v>3.4822192106489012</v>
      </c>
      <c r="AV344" s="135">
        <v>205.5534488254543</v>
      </c>
      <c r="AW344" s="135">
        <v>1692.0157188660971</v>
      </c>
      <c r="AX344" s="135">
        <v>0.6721658359852839</v>
      </c>
      <c r="AY344" s="135">
        <v>3.86086515636286</v>
      </c>
      <c r="AZ344" s="135">
        <v>20697.896289892589</v>
      </c>
      <c r="BA344" s="135">
        <v>2.9626975666894091</v>
      </c>
      <c r="BB344" s="135">
        <v>0.24898386061664368</v>
      </c>
      <c r="BC344" s="135">
        <v>14.118945324372389</v>
      </c>
      <c r="BD344" s="135">
        <v>25.315953072930927</v>
      </c>
      <c r="BE344" s="135">
        <v>427.66129795406152</v>
      </c>
      <c r="BF344" s="135">
        <v>9.9856056416854617</v>
      </c>
      <c r="BG344" s="135">
        <v>1.8741906766024004</v>
      </c>
      <c r="BH344" s="135">
        <v>3.0219623220265919</v>
      </c>
      <c r="BI344" s="135">
        <v>132.17839662216443</v>
      </c>
      <c r="BJ344" s="135">
        <v>0.63043534213594687</v>
      </c>
      <c r="BK344" s="135">
        <v>1528.7393346286594</v>
      </c>
      <c r="BL344" s="135">
        <v>1.5280259304181549</v>
      </c>
      <c r="BM344" s="135">
        <v>1.1028627401897266</v>
      </c>
      <c r="BN344" s="135">
        <v>6.0745586930949713</v>
      </c>
      <c r="BO344" s="135">
        <v>0.55406408827849607</v>
      </c>
      <c r="BP344" s="135">
        <v>0.56774139719698802</v>
      </c>
      <c r="BQ344" s="135">
        <v>11.899155067127124</v>
      </c>
      <c r="BR344" s="135">
        <v>70.402035696879452</v>
      </c>
      <c r="BS344" s="135">
        <v>24.868620456566017</v>
      </c>
      <c r="BT344" s="135">
        <v>17.838250960406008</v>
      </c>
    </row>
    <row r="345" spans="1:72" x14ac:dyDescent="0.3">
      <c r="A345" s="135">
        <v>1</v>
      </c>
      <c r="B345" s="135">
        <v>13</v>
      </c>
      <c r="C345" s="135">
        <v>650.00000000000102</v>
      </c>
      <c r="G345" s="135">
        <v>39.887185211700597</v>
      </c>
      <c r="H345" s="135">
        <v>22.568562451877</v>
      </c>
      <c r="I345" s="135">
        <v>11.5223204652414</v>
      </c>
      <c r="K345" s="135">
        <v>16.375981414886098</v>
      </c>
      <c r="M345" s="135">
        <v>1.9226379404809599</v>
      </c>
      <c r="O345" s="135">
        <v>8.6730972427827305E-2</v>
      </c>
      <c r="Z345" s="135">
        <v>3.4229784916456105E-2</v>
      </c>
      <c r="AA345" s="135">
        <v>7.2112907380879221E-2</v>
      </c>
      <c r="AB345" s="135">
        <v>0.17860132292851977</v>
      </c>
      <c r="AC345" s="135">
        <v>4.8081721581743647E-2</v>
      </c>
      <c r="AD345" s="135">
        <v>0.19061291662113425</v>
      </c>
      <c r="AE345" s="135">
        <v>0.36628689126284519</v>
      </c>
      <c r="AF345" s="135">
        <v>0.28894034689566883</v>
      </c>
      <c r="AG345" s="135">
        <v>0.24328563330583247</v>
      </c>
      <c r="AH345" s="135">
        <v>0.39365070835779348</v>
      </c>
      <c r="AI345" s="135">
        <v>0.61799925198957562</v>
      </c>
      <c r="AJ345" s="135">
        <v>0.81990092379625212</v>
      </c>
      <c r="AK345" s="135">
        <v>1.324569477924592</v>
      </c>
      <c r="AL345" s="135">
        <v>0.46292744496399085</v>
      </c>
      <c r="AM345" s="135">
        <v>0.39169700638014754</v>
      </c>
      <c r="AN345" s="135">
        <v>1.4239525967684696</v>
      </c>
      <c r="AO345" s="135">
        <v>3.2136754634895692</v>
      </c>
      <c r="AP345" s="135">
        <v>1.9775655605458724</v>
      </c>
      <c r="AQ345" s="135">
        <v>2.9464544665304913</v>
      </c>
      <c r="AR345" s="135">
        <v>3.2652424348745264</v>
      </c>
      <c r="AS345" s="135">
        <v>3.5671835910023049</v>
      </c>
      <c r="AT345" s="135">
        <v>3.4306621661819237</v>
      </c>
      <c r="AV345" s="135">
        <v>204.79240571067436</v>
      </c>
      <c r="AW345" s="135">
        <v>1709.1253768070903</v>
      </c>
      <c r="AX345" s="135">
        <v>2.2956156946502078</v>
      </c>
      <c r="AY345" s="135">
        <v>4.1130571219628171</v>
      </c>
      <c r="AZ345" s="135">
        <v>20468.765019502396</v>
      </c>
      <c r="BA345" s="135">
        <v>2.9485084663458481</v>
      </c>
      <c r="BB345" s="135">
        <v>0.24918351534380764</v>
      </c>
      <c r="BC345" s="135">
        <v>14.386381770435976</v>
      </c>
      <c r="BD345" s="135">
        <v>25.657263623719935</v>
      </c>
      <c r="BE345" s="135">
        <v>423.94873320076351</v>
      </c>
      <c r="BF345" s="135">
        <v>10.062191370393126</v>
      </c>
      <c r="BG345" s="135">
        <v>1.8874057130752679</v>
      </c>
      <c r="BH345" s="135">
        <v>3.1970452737256112</v>
      </c>
      <c r="BI345" s="135">
        <v>132.75567378100729</v>
      </c>
      <c r="BJ345" s="135">
        <v>0.63204351187143992</v>
      </c>
      <c r="BK345" s="135">
        <v>1528.3341631101641</v>
      </c>
      <c r="BL345" s="135">
        <v>1.5423003215924234</v>
      </c>
      <c r="BM345" s="135">
        <v>1.1165962472428907</v>
      </c>
      <c r="BN345" s="135">
        <v>6.155745063619567</v>
      </c>
      <c r="BO345" s="135">
        <v>0.56192790442747498</v>
      </c>
      <c r="BP345" s="135">
        <v>0.57627358924713257</v>
      </c>
      <c r="BQ345" s="135">
        <v>11.83267866767865</v>
      </c>
      <c r="BR345" s="135">
        <v>68.870417604897114</v>
      </c>
      <c r="BS345" s="135">
        <v>24.964499569086509</v>
      </c>
      <c r="BT345" s="135">
        <v>17.907025007361632</v>
      </c>
    </row>
    <row r="346" spans="1:72" x14ac:dyDescent="0.3">
      <c r="A346" s="135">
        <v>1</v>
      </c>
      <c r="B346" s="135">
        <v>13</v>
      </c>
      <c r="C346" s="135">
        <v>659.99999999999898</v>
      </c>
      <c r="G346" s="135">
        <v>40.320486816798002</v>
      </c>
      <c r="H346" s="135">
        <v>22.0181273524808</v>
      </c>
      <c r="I346" s="135">
        <v>11.560548417386199</v>
      </c>
      <c r="K346" s="135">
        <v>16.588541262892399</v>
      </c>
      <c r="M346" s="135">
        <v>1.8676763101621401</v>
      </c>
      <c r="O346" s="135">
        <v>0.12614001090494301</v>
      </c>
      <c r="Z346" s="135">
        <v>3.4202727516568915E-2</v>
      </c>
      <c r="AA346" s="135">
        <v>7.1861593662842005E-2</v>
      </c>
      <c r="AB346" s="135">
        <v>0.24039388996595801</v>
      </c>
      <c r="AC346" s="135">
        <v>4.8773162969097825E-2</v>
      </c>
      <c r="AD346" s="135">
        <v>0.19221052282980686</v>
      </c>
      <c r="AE346" s="135">
        <v>0.36856765218649984</v>
      </c>
      <c r="AF346" s="135">
        <v>0.28685078398022074</v>
      </c>
      <c r="AG346" s="135">
        <v>0.24311997784865366</v>
      </c>
      <c r="AH346" s="135">
        <v>0.39303816370375755</v>
      </c>
      <c r="AI346" s="135">
        <v>0.62390673855941303</v>
      </c>
      <c r="AJ346" s="135">
        <v>0.81962436571595776</v>
      </c>
      <c r="AK346" s="135">
        <v>1.323139346203061</v>
      </c>
      <c r="AL346" s="135">
        <v>0.46689118588001016</v>
      </c>
      <c r="AM346" s="135">
        <v>0.38903307617851923</v>
      </c>
      <c r="AN346" s="135">
        <v>1.4237236367729316</v>
      </c>
      <c r="AO346" s="135">
        <v>3.1882283515653285</v>
      </c>
      <c r="AP346" s="135">
        <v>1.9668179489327613</v>
      </c>
      <c r="AQ346" s="135">
        <v>2.9126949371051496</v>
      </c>
      <c r="AR346" s="135">
        <v>3.2224179648964975</v>
      </c>
      <c r="AS346" s="135">
        <v>3.5134813050177298</v>
      </c>
      <c r="AT346" s="135">
        <v>3.373731963459718</v>
      </c>
      <c r="AV346" s="135">
        <v>204.95441472040869</v>
      </c>
      <c r="AW346" s="135">
        <v>1715.102514679267</v>
      </c>
      <c r="AX346" s="135">
        <v>1.7055341966389401</v>
      </c>
      <c r="AY346" s="135">
        <v>4.0547476388464805</v>
      </c>
      <c r="AZ346" s="135">
        <v>20298.633719729736</v>
      </c>
      <c r="BA346" s="135">
        <v>2.9302625816264163</v>
      </c>
      <c r="BB346" s="135">
        <v>0.25099869125366087</v>
      </c>
      <c r="BC346" s="135">
        <v>14.396184266596181</v>
      </c>
      <c r="BD346" s="135">
        <v>25.697250121524117</v>
      </c>
      <c r="BE346" s="135">
        <v>419.93455721435589</v>
      </c>
      <c r="BF346" s="135">
        <v>10.06558656024515</v>
      </c>
      <c r="BG346" s="135">
        <v>1.8894457391612685</v>
      </c>
      <c r="BH346" s="135">
        <v>3.1699034909182378</v>
      </c>
      <c r="BI346" s="135">
        <v>133.66472720211141</v>
      </c>
      <c r="BJ346" s="135">
        <v>0.63214515567078433</v>
      </c>
      <c r="BK346" s="135">
        <v>1540.5326903854173</v>
      </c>
      <c r="BL346" s="135">
        <v>1.5507281706753779</v>
      </c>
      <c r="BM346" s="135">
        <v>1.1295381325686802</v>
      </c>
      <c r="BN346" s="135">
        <v>6.237552117372708</v>
      </c>
      <c r="BO346" s="135">
        <v>0.57051676840781851</v>
      </c>
      <c r="BP346" s="135">
        <v>0.58599794572080122</v>
      </c>
      <c r="BQ346" s="135">
        <v>11.674413786743909</v>
      </c>
      <c r="BR346" s="135">
        <v>67.323614987482415</v>
      </c>
      <c r="BS346" s="135">
        <v>24.566953470951663</v>
      </c>
      <c r="BT346" s="135">
        <v>17.62186535891048</v>
      </c>
    </row>
    <row r="347" spans="1:72" x14ac:dyDescent="0.3">
      <c r="A347" s="135">
        <v>1</v>
      </c>
      <c r="B347" s="135">
        <v>13</v>
      </c>
      <c r="C347" s="135">
        <v>670</v>
      </c>
      <c r="G347" s="135">
        <v>40.282951013388796</v>
      </c>
      <c r="H347" s="135">
        <v>21.843025741779101</v>
      </c>
      <c r="I347" s="135">
        <v>11.5109740263786</v>
      </c>
      <c r="K347" s="135">
        <v>17.07950720989</v>
      </c>
      <c r="M347" s="135">
        <v>1.84311012659531</v>
      </c>
      <c r="Z347" s="135">
        <v>3.4052750079742573E-2</v>
      </c>
      <c r="AA347" s="135">
        <v>7.1364800662026856E-2</v>
      </c>
      <c r="AB347" s="135">
        <v>4.4004345702319342E-2</v>
      </c>
      <c r="AC347" s="135">
        <v>4.7476402216638319E-2</v>
      </c>
      <c r="AD347" s="135">
        <v>0.19313094903064865</v>
      </c>
      <c r="AE347" s="135">
        <v>0.36745484533026518</v>
      </c>
      <c r="AF347" s="135">
        <v>0.28477621904604417</v>
      </c>
      <c r="AG347" s="135">
        <v>0.2398499041240767</v>
      </c>
      <c r="AH347" s="135">
        <v>0.38839418508456441</v>
      </c>
      <c r="AI347" s="135">
        <v>0.63151284949668696</v>
      </c>
      <c r="AJ347" s="135">
        <v>0.8122011286926788</v>
      </c>
      <c r="AK347" s="135">
        <v>1.3127340518222508</v>
      </c>
      <c r="AL347" s="135">
        <v>0.45287655714273833</v>
      </c>
      <c r="AM347" s="135">
        <v>0.3870352143189662</v>
      </c>
      <c r="AN347" s="135">
        <v>1.4202734741634617</v>
      </c>
      <c r="AO347" s="135">
        <v>3.1687423620489574</v>
      </c>
      <c r="AP347" s="135">
        <v>1.952286497271235</v>
      </c>
      <c r="AQ347" s="135">
        <v>2.8913381135413321</v>
      </c>
      <c r="AR347" s="135">
        <v>3.1988244418272118</v>
      </c>
      <c r="AS347" s="135">
        <v>3.4875348040176575</v>
      </c>
      <c r="AT347" s="135">
        <v>3.3485215068358283</v>
      </c>
      <c r="AV347" s="135">
        <v>205.85708888663694</v>
      </c>
      <c r="AW347" s="135">
        <v>1727.041886989831</v>
      </c>
      <c r="AX347" s="135">
        <v>9.3172615898795215</v>
      </c>
      <c r="AY347" s="135">
        <v>4.1654981876178718</v>
      </c>
      <c r="AZ347" s="135">
        <v>20201.894204852892</v>
      </c>
      <c r="BA347" s="135">
        <v>2.939136641481229</v>
      </c>
      <c r="BB347" s="135">
        <v>0.25282719043502988</v>
      </c>
      <c r="BC347" s="135">
        <v>14.592459449929219</v>
      </c>
      <c r="BD347" s="135">
        <v>26.004508789957665</v>
      </c>
      <c r="BE347" s="135">
        <v>414.87675224472929</v>
      </c>
      <c r="BF347" s="135">
        <v>10.157582535349617</v>
      </c>
      <c r="BG347" s="135">
        <v>1.9044222982786689</v>
      </c>
      <c r="BH347" s="135">
        <v>3.2679986999934978</v>
      </c>
      <c r="BI347" s="135">
        <v>134.35469971769905</v>
      </c>
      <c r="BJ347" s="135">
        <v>0.63368077794320443</v>
      </c>
      <c r="BK347" s="135">
        <v>1550.0061029966801</v>
      </c>
      <c r="BL347" s="135">
        <v>1.5622707037430568</v>
      </c>
      <c r="BM347" s="135">
        <v>1.1378814482441779</v>
      </c>
      <c r="BN347" s="135">
        <v>6.2835583401127852</v>
      </c>
      <c r="BO347" s="135">
        <v>0.57476128917503744</v>
      </c>
      <c r="BP347" s="135">
        <v>0.59040982593782354</v>
      </c>
      <c r="BQ347" s="135">
        <v>11.625081291391053</v>
      </c>
      <c r="BR347" s="135">
        <v>66.025765941608583</v>
      </c>
      <c r="BS347" s="135">
        <v>24.715814014020086</v>
      </c>
      <c r="BT347" s="135">
        <v>17.7286429636431</v>
      </c>
    </row>
    <row r="348" spans="1:72" x14ac:dyDescent="0.3">
      <c r="A348" s="135">
        <v>1</v>
      </c>
      <c r="B348" s="135">
        <v>13</v>
      </c>
      <c r="C348" s="135">
        <v>680</v>
      </c>
      <c r="G348" s="135">
        <v>41.006829482692702</v>
      </c>
      <c r="H348" s="135">
        <v>20.945396764563199</v>
      </c>
      <c r="I348" s="135">
        <v>11.5567739674563</v>
      </c>
      <c r="K348" s="135">
        <v>17.4405487495921</v>
      </c>
      <c r="M348" s="135">
        <v>1.80157276785082</v>
      </c>
      <c r="Z348" s="135">
        <v>3.4252835860895565E-2</v>
      </c>
      <c r="AA348" s="135">
        <v>7.1421959551186062E-2</v>
      </c>
      <c r="AB348" s="135">
        <v>4.4615808370568104E-2</v>
      </c>
      <c r="AC348" s="135">
        <v>4.7859874532053717E-2</v>
      </c>
      <c r="AD348" s="135">
        <v>0.19615985031142336</v>
      </c>
      <c r="AE348" s="135">
        <v>0.37222629016891157</v>
      </c>
      <c r="AF348" s="135">
        <v>0.28444018680483618</v>
      </c>
      <c r="AG348" s="135">
        <v>0.24060764983947025</v>
      </c>
      <c r="AH348" s="135">
        <v>0.3895778056689243</v>
      </c>
      <c r="AI348" s="135">
        <v>0.64148855351268386</v>
      </c>
      <c r="AJ348" s="135">
        <v>0.81580929731180873</v>
      </c>
      <c r="AK348" s="135">
        <v>1.3148005274778243</v>
      </c>
      <c r="AL348" s="135">
        <v>0.45421750983461762</v>
      </c>
      <c r="AM348" s="135">
        <v>0.38356950977864757</v>
      </c>
      <c r="AN348" s="135">
        <v>1.4246120358675782</v>
      </c>
      <c r="AO348" s="135">
        <v>3.1599472102998765</v>
      </c>
      <c r="AP348" s="135">
        <v>1.9379401235018481</v>
      </c>
      <c r="AQ348" s="135">
        <v>2.8378308351058923</v>
      </c>
      <c r="AR348" s="135">
        <v>3.1293530542376664</v>
      </c>
      <c r="AS348" s="135">
        <v>3.4006000703695922</v>
      </c>
      <c r="AT348" s="135">
        <v>3.2555507338668637</v>
      </c>
      <c r="AV348" s="135">
        <v>204.65458768051676</v>
      </c>
      <c r="AW348" s="135">
        <v>1725.6597379083428</v>
      </c>
      <c r="AX348" s="135">
        <v>9.1895678902562796</v>
      </c>
      <c r="AY348" s="135">
        <v>4.1321225624102738</v>
      </c>
      <c r="AZ348" s="135">
        <v>19889.957062088917</v>
      </c>
      <c r="BA348" s="135">
        <v>2.901460827793517</v>
      </c>
      <c r="BB348" s="135">
        <v>0.25312587568198658</v>
      </c>
      <c r="BC348" s="135">
        <v>14.546503414729941</v>
      </c>
      <c r="BD348" s="135">
        <v>25.925501537896395</v>
      </c>
      <c r="BE348" s="135">
        <v>408.42505850701758</v>
      </c>
      <c r="BF348" s="135">
        <v>10.112657488931246</v>
      </c>
      <c r="BG348" s="135">
        <v>1.9014291124416709</v>
      </c>
      <c r="BH348" s="135">
        <v>3.2583508296253787</v>
      </c>
      <c r="BI348" s="135">
        <v>135.5686483787735</v>
      </c>
      <c r="BJ348" s="135">
        <v>0.63175094505775864</v>
      </c>
      <c r="BK348" s="135">
        <v>1554.3202696521932</v>
      </c>
      <c r="BL348" s="135">
        <v>1.573836034979587</v>
      </c>
      <c r="BM348" s="135">
        <v>1.159336194145355</v>
      </c>
      <c r="BN348" s="135">
        <v>6.4230528328471106</v>
      </c>
      <c r="BO348" s="135">
        <v>0.58945478989599098</v>
      </c>
      <c r="BP348" s="135">
        <v>0.6072705239803674</v>
      </c>
      <c r="BQ348" s="135">
        <v>11.462521640572032</v>
      </c>
      <c r="BR348" s="135">
        <v>63.587373346573784</v>
      </c>
      <c r="BS348" s="135">
        <v>23.953909897329741</v>
      </c>
      <c r="BT348" s="135">
        <v>17.182129462219649</v>
      </c>
    </row>
    <row r="349" spans="1:72" x14ac:dyDescent="0.3">
      <c r="A349" s="135">
        <v>1</v>
      </c>
      <c r="B349" s="135">
        <v>12.999999999999901</v>
      </c>
      <c r="C349" s="135">
        <v>689.99999999999898</v>
      </c>
      <c r="E349" s="135">
        <v>3.04439094085651E-2</v>
      </c>
      <c r="G349" s="135">
        <v>41.762243200274497</v>
      </c>
      <c r="H349" s="135">
        <v>20.020278127495601</v>
      </c>
      <c r="I349" s="135">
        <v>11.554837718423</v>
      </c>
      <c r="K349" s="135">
        <v>17.8466727480487</v>
      </c>
      <c r="M349" s="135">
        <v>1.75381404574911</v>
      </c>
      <c r="Q349" s="172">
        <v>61.620280162512302</v>
      </c>
      <c r="R349" s="172">
        <v>14.587324297897201</v>
      </c>
      <c r="S349" s="172">
        <v>9.6559985588534902E-2</v>
      </c>
      <c r="T349" s="172">
        <v>1.99944458804121E-2</v>
      </c>
      <c r="U349" s="172">
        <v>1.1680524081880099</v>
      </c>
      <c r="V349" s="172">
        <v>5.4476347176681204</v>
      </c>
      <c r="W349" s="172">
        <v>3.1172255263341002</v>
      </c>
      <c r="X349" s="171">
        <f t="shared" ref="X349:X380" si="8">V349/W349</f>
        <v>1.7475908212758071</v>
      </c>
      <c r="Z349" s="135">
        <v>3.4430798557250342E-2</v>
      </c>
      <c r="AA349" s="135">
        <v>7.1402590496375554E-2</v>
      </c>
      <c r="AB349" s="135">
        <v>4.5271131598216059E-2</v>
      </c>
      <c r="AC349" s="135">
        <v>4.8271523551489795E-2</v>
      </c>
      <c r="AD349" s="135">
        <v>0.19935200817031951</v>
      </c>
      <c r="AE349" s="135">
        <v>0.37711263014764468</v>
      </c>
      <c r="AF349" s="135">
        <v>0.2838080003535518</v>
      </c>
      <c r="AG349" s="135">
        <v>0.24121954067200768</v>
      </c>
      <c r="AH349" s="135">
        <v>0.39050567469854658</v>
      </c>
      <c r="AI349" s="135">
        <v>0.6522810584131763</v>
      </c>
      <c r="AJ349" s="135">
        <v>0.8190701808288271</v>
      </c>
      <c r="AK349" s="135">
        <v>1.3164718655125889</v>
      </c>
      <c r="AL349" s="135">
        <v>0.45554992222025475</v>
      </c>
      <c r="AM349" s="135">
        <v>0.37978430699542137</v>
      </c>
      <c r="AN349" s="135">
        <v>1.4290241124927399</v>
      </c>
      <c r="AO349" s="135">
        <v>3.1480030653207889</v>
      </c>
      <c r="AP349" s="135">
        <v>1.9228541252229592</v>
      </c>
      <c r="AQ349" s="135">
        <v>2.7825625440259705</v>
      </c>
      <c r="AR349" s="135">
        <v>3.057760780556765</v>
      </c>
      <c r="AS349" s="135">
        <v>3.3109901517390852</v>
      </c>
      <c r="AT349" s="135">
        <v>3.1597721977426305</v>
      </c>
      <c r="AV349" s="135">
        <v>201.87327124090342</v>
      </c>
      <c r="AW349" s="135">
        <v>1719.3206140116836</v>
      </c>
      <c r="AX349" s="135">
        <v>8.9987688035946416</v>
      </c>
      <c r="AY349" s="135">
        <v>4.0724404445230666</v>
      </c>
      <c r="AZ349" s="135">
        <v>19547.564858708291</v>
      </c>
      <c r="BA349" s="135">
        <v>2.8624265223108978</v>
      </c>
      <c r="BB349" s="135">
        <v>0.2534949685410503</v>
      </c>
      <c r="BC349" s="135">
        <v>14.495722208582722</v>
      </c>
      <c r="BD349" s="135">
        <v>25.851616982094782</v>
      </c>
      <c r="BE349" s="135">
        <v>401.60216722717394</v>
      </c>
      <c r="BF349" s="135">
        <v>10.071719641997763</v>
      </c>
      <c r="BG349" s="135">
        <v>1.8991541271601589</v>
      </c>
      <c r="BH349" s="135">
        <v>3.2476390084554181</v>
      </c>
      <c r="BI349" s="135">
        <v>136.85178396183474</v>
      </c>
      <c r="BJ349" s="135">
        <v>0.6298579981701492</v>
      </c>
      <c r="BK349" s="135">
        <v>1560.5418396107145</v>
      </c>
      <c r="BL349" s="135">
        <v>1.5864155621569118</v>
      </c>
      <c r="BM349" s="135">
        <v>1.1825940010651588</v>
      </c>
      <c r="BN349" s="135">
        <v>6.5747847202644589</v>
      </c>
      <c r="BO349" s="135">
        <v>0.6055366935381632</v>
      </c>
      <c r="BP349" s="135">
        <v>0.62580824094806708</v>
      </c>
      <c r="BQ349" s="135">
        <v>11.291847482358863</v>
      </c>
      <c r="BR349" s="135">
        <v>61.082177487785515</v>
      </c>
      <c r="BS349" s="135">
        <v>23.16320121739281</v>
      </c>
      <c r="BT349" s="135">
        <v>16.614954459733241</v>
      </c>
    </row>
    <row r="350" spans="1:72" x14ac:dyDescent="0.3">
      <c r="A350" s="135">
        <v>1</v>
      </c>
      <c r="B350" s="135">
        <v>12.999999999999901</v>
      </c>
      <c r="C350" s="135">
        <v>700.00000000000205</v>
      </c>
      <c r="E350" s="135">
        <v>0.86827908921441399</v>
      </c>
      <c r="G350" s="135">
        <v>40.529219498907501</v>
      </c>
      <c r="H350" s="135">
        <v>20.831754507466002</v>
      </c>
      <c r="I350" s="135">
        <v>11.113627045872899</v>
      </c>
      <c r="K350" s="135">
        <v>18.8223565699818</v>
      </c>
      <c r="M350" s="135">
        <v>1.7218711830389799</v>
      </c>
      <c r="Q350" s="172">
        <v>61.984829643416496</v>
      </c>
      <c r="R350" s="172">
        <v>14.7536273374439</v>
      </c>
      <c r="S350" s="172">
        <v>8.9769016160400603E-2</v>
      </c>
      <c r="T350" s="172">
        <v>1.8440719237755799E-2</v>
      </c>
      <c r="U350" s="172">
        <v>1.25829918682249</v>
      </c>
      <c r="V350" s="172">
        <v>5.2636845672247103</v>
      </c>
      <c r="W350" s="172">
        <v>3.2889373190106901</v>
      </c>
      <c r="X350" s="171">
        <f t="shared" si="8"/>
        <v>1.6004210651262951</v>
      </c>
      <c r="Z350" s="135">
        <v>3.3534285191261774E-2</v>
      </c>
      <c r="AA350" s="135">
        <v>7.090738992061324E-2</v>
      </c>
      <c r="AB350" s="135">
        <v>4.5489911380932717E-2</v>
      </c>
      <c r="AC350" s="135">
        <v>4.8623189453025122E-2</v>
      </c>
      <c r="AD350" s="135">
        <v>0.19738582106859556</v>
      </c>
      <c r="AE350" s="135">
        <v>0.36674547371983601</v>
      </c>
      <c r="AF350" s="135">
        <v>0.27746535709378528</v>
      </c>
      <c r="AG350" s="135">
        <v>0.23696929465399016</v>
      </c>
      <c r="AH350" s="135">
        <v>0.38229799982868046</v>
      </c>
      <c r="AI350" s="135">
        <v>0.66728307414593702</v>
      </c>
      <c r="AJ350" s="135">
        <v>0.80102578883755915</v>
      </c>
      <c r="AK350" s="135">
        <v>1.2944702425971786</v>
      </c>
      <c r="AL350" s="135">
        <v>0.44847874782193964</v>
      </c>
      <c r="AM350" s="135">
        <v>0.37803318076494768</v>
      </c>
      <c r="AN350" s="135">
        <v>1.4234330906818491</v>
      </c>
      <c r="AO350" s="135">
        <v>3.088891747325389</v>
      </c>
      <c r="AP350" s="135">
        <v>1.9148938555304751</v>
      </c>
      <c r="AQ350" s="135">
        <v>2.8124947439453729</v>
      </c>
      <c r="AR350" s="135">
        <v>3.1041725958049637</v>
      </c>
      <c r="AS350" s="135">
        <v>3.3749299797632921</v>
      </c>
      <c r="AT350" s="135">
        <v>3.2324286303102019</v>
      </c>
      <c r="AV350" s="135">
        <v>167.19973050454755</v>
      </c>
      <c r="AW350" s="135">
        <v>1560.6301961934028</v>
      </c>
      <c r="AX350" s="135">
        <v>7.6239747242156355</v>
      </c>
      <c r="AY350" s="135">
        <v>3.4766116807286438</v>
      </c>
      <c r="AZ350" s="135">
        <v>19092.342893552162</v>
      </c>
      <c r="BA350" s="135">
        <v>2.9013236428830154</v>
      </c>
      <c r="BB350" s="135">
        <v>0.25375143312296533</v>
      </c>
      <c r="BC350" s="135">
        <v>14.368138684224418</v>
      </c>
      <c r="BD350" s="135">
        <v>26.053665894648891</v>
      </c>
      <c r="BE350" s="135">
        <v>390.94442264701388</v>
      </c>
      <c r="BF350" s="135">
        <v>10.277128176311615</v>
      </c>
      <c r="BG350" s="135">
        <v>1.9351141981521485</v>
      </c>
      <c r="BH350" s="135">
        <v>3.2651801147562951</v>
      </c>
      <c r="BI350" s="135">
        <v>135.61670533378441</v>
      </c>
      <c r="BJ350" s="135">
        <v>0.63391151500409948</v>
      </c>
      <c r="BK350" s="135">
        <v>1599.4669259863972</v>
      </c>
      <c r="BL350" s="135">
        <v>1.5994126549845382</v>
      </c>
      <c r="BM350" s="135">
        <v>1.1763623826287837</v>
      </c>
      <c r="BN350" s="135">
        <v>6.513491585176622</v>
      </c>
      <c r="BO350" s="135">
        <v>0.59758955548899617</v>
      </c>
      <c r="BP350" s="135">
        <v>0.61530418952601507</v>
      </c>
      <c r="BQ350" s="135">
        <v>11.433723180105407</v>
      </c>
      <c r="BR350" s="135">
        <v>60.020715085703593</v>
      </c>
      <c r="BS350" s="135">
        <v>23.351277187455153</v>
      </c>
      <c r="BT350" s="135">
        <v>16.74986127370201</v>
      </c>
    </row>
    <row r="351" spans="1:72" x14ac:dyDescent="0.3">
      <c r="A351" s="135">
        <v>1</v>
      </c>
      <c r="B351" s="135">
        <v>12.999999999999799</v>
      </c>
      <c r="C351" s="135">
        <v>709.99999999999795</v>
      </c>
      <c r="E351" s="135">
        <v>1.89866660289959</v>
      </c>
      <c r="G351" s="135">
        <v>38.7261898340969</v>
      </c>
      <c r="I351" s="135">
        <v>10.605490732795101</v>
      </c>
      <c r="J351" s="135">
        <v>0.19697976875978199</v>
      </c>
      <c r="K351" s="135">
        <v>19.5896333608937</v>
      </c>
      <c r="M351" s="135">
        <v>1.23199572427239</v>
      </c>
      <c r="Q351" s="172">
        <v>62.176666536888803</v>
      </c>
      <c r="R351" s="172">
        <v>14.860588534013999</v>
      </c>
      <c r="S351" s="172">
        <v>9.4031255244399897E-2</v>
      </c>
      <c r="T351" s="172">
        <v>2.13351441679203E-2</v>
      </c>
      <c r="U351" s="172">
        <v>1.3317101230455699</v>
      </c>
      <c r="V351" s="172">
        <v>5.1393654084271301</v>
      </c>
      <c r="W351" s="172">
        <v>3.4127295737632699</v>
      </c>
      <c r="X351" s="171">
        <f t="shared" si="8"/>
        <v>1.5059398341837769</v>
      </c>
      <c r="Z351" s="135">
        <v>2.988118939898993E-2</v>
      </c>
      <c r="AA351" s="135">
        <v>6.2613412262476451E-2</v>
      </c>
      <c r="AB351" s="135">
        <v>4.3229202963909259E-2</v>
      </c>
      <c r="AC351" s="135">
        <v>4.1959787510161405E-2</v>
      </c>
      <c r="AD351" s="135">
        <v>0.18950322505121034</v>
      </c>
      <c r="AE351" s="135">
        <v>0.54727915016100825</v>
      </c>
      <c r="AF351" s="135">
        <v>0.50519408824197609</v>
      </c>
      <c r="AG351" s="135">
        <v>0.20789903648670888</v>
      </c>
      <c r="AH351" s="135">
        <v>0.33297901214929743</v>
      </c>
      <c r="AI351" s="135">
        <v>0.66184890262352991</v>
      </c>
      <c r="AJ351" s="135">
        <v>0.68878197384399553</v>
      </c>
      <c r="AK351" s="135">
        <v>1.0097795650363455</v>
      </c>
      <c r="AL351" s="135">
        <v>0.35660851751582057</v>
      </c>
      <c r="AM351" s="135">
        <v>0.23273218604095203</v>
      </c>
      <c r="AN351" s="135">
        <v>1.1475227016737337</v>
      </c>
      <c r="AO351" s="135">
        <v>2.8051190013862963</v>
      </c>
      <c r="AP351" s="135">
        <v>1.1561772165551127</v>
      </c>
      <c r="AQ351" s="135">
        <v>1.1229486628081498</v>
      </c>
      <c r="AR351" s="135">
        <v>1.0484090314724146</v>
      </c>
      <c r="AS351" s="135">
        <v>0.95875373335003344</v>
      </c>
      <c r="AT351" s="135">
        <v>0.74927580280277728</v>
      </c>
      <c r="AV351" s="135">
        <v>145.13303930964045</v>
      </c>
      <c r="AW351" s="135">
        <v>1532.7455699409056</v>
      </c>
      <c r="AX351" s="135">
        <v>6.6780583969092007</v>
      </c>
      <c r="AY351" s="135">
        <v>3.287840404920543</v>
      </c>
      <c r="AZ351" s="135">
        <v>19042.294135463686</v>
      </c>
      <c r="BA351" s="135">
        <v>1.9428835073542787</v>
      </c>
      <c r="BB351" s="135">
        <v>0.13991593086962401</v>
      </c>
      <c r="BC351" s="135">
        <v>15.699404457928942</v>
      </c>
      <c r="BD351" s="135">
        <v>29.220857637286379</v>
      </c>
      <c r="BE351" s="135">
        <v>392.05753412277045</v>
      </c>
      <c r="BF351" s="135">
        <v>11.875784193290894</v>
      </c>
      <c r="BG351" s="135">
        <v>2.4762432106216785</v>
      </c>
      <c r="BH351" s="135">
        <v>4.012749952059111</v>
      </c>
      <c r="BI351" s="135">
        <v>210.27088877666276</v>
      </c>
      <c r="BJ351" s="135">
        <v>0.78621727061805546</v>
      </c>
      <c r="BK351" s="135">
        <v>1772.5887101663218</v>
      </c>
      <c r="BL351" s="135">
        <v>2.6447870643922813</v>
      </c>
      <c r="BM351" s="135">
        <v>2.935889775579688</v>
      </c>
      <c r="BN351" s="135">
        <v>19.188729072391475</v>
      </c>
      <c r="BO351" s="135">
        <v>2.0890286537851859</v>
      </c>
      <c r="BP351" s="135">
        <v>2.6218899691214022</v>
      </c>
      <c r="BQ351" s="135">
        <v>13.886077841734048</v>
      </c>
      <c r="BR351" s="135">
        <v>20.431657179779478</v>
      </c>
      <c r="BS351" s="135">
        <v>5.9878197189143787</v>
      </c>
      <c r="BT351" s="135">
        <v>4.2950605578710732</v>
      </c>
    </row>
    <row r="352" spans="1:72" x14ac:dyDescent="0.3">
      <c r="A352" s="135">
        <v>1</v>
      </c>
      <c r="B352" s="135">
        <v>13</v>
      </c>
      <c r="C352" s="135">
        <v>720</v>
      </c>
      <c r="E352" s="135">
        <v>2.3445961122914798</v>
      </c>
      <c r="G352" s="135">
        <v>36.9336311259366</v>
      </c>
      <c r="H352" s="135">
        <v>23.5364226783256</v>
      </c>
      <c r="I352" s="135">
        <v>10.0985020760682</v>
      </c>
      <c r="J352" s="135">
        <v>0.12731283413595801</v>
      </c>
      <c r="K352" s="135">
        <v>20.646969831144499</v>
      </c>
      <c r="M352" s="135">
        <v>1.3880602037849401</v>
      </c>
      <c r="Q352" s="172">
        <v>62.692013989689599</v>
      </c>
      <c r="R352" s="172">
        <v>14.925004980772901</v>
      </c>
      <c r="S352" s="172">
        <v>0.11776686127401099</v>
      </c>
      <c r="T352" s="172">
        <v>2.6735172163574801E-2</v>
      </c>
      <c r="U352" s="172">
        <v>1.42310555258946</v>
      </c>
      <c r="V352" s="172">
        <v>4.9794608594270198</v>
      </c>
      <c r="W352" s="172">
        <v>3.6170285004234</v>
      </c>
      <c r="X352" s="171">
        <f t="shared" si="8"/>
        <v>1.3766717234448489</v>
      </c>
      <c r="Z352" s="135">
        <v>2.9759883663408294E-2</v>
      </c>
      <c r="AA352" s="135">
        <v>6.5154120487335335E-2</v>
      </c>
      <c r="AB352" s="135">
        <v>4.5077737340900779E-2</v>
      </c>
      <c r="AC352" s="135">
        <v>4.8803656158612103E-2</v>
      </c>
      <c r="AD352" s="135">
        <v>0.187471756685129</v>
      </c>
      <c r="AE352" s="135">
        <v>0.46614019866311746</v>
      </c>
      <c r="AF352" s="135">
        <v>0.42151149298176877</v>
      </c>
      <c r="AG352" s="135">
        <v>0.21198109649656832</v>
      </c>
      <c r="AH352" s="135">
        <v>0.33912685364754636</v>
      </c>
      <c r="AI352" s="135">
        <v>0.6824540067270487</v>
      </c>
      <c r="AJ352" s="135">
        <v>0.71787791958632241</v>
      </c>
      <c r="AK352" s="135">
        <v>1.198327468857282</v>
      </c>
      <c r="AL352" s="135">
        <v>0.43206305611599466</v>
      </c>
      <c r="AM352" s="135">
        <v>0.37764420481182553</v>
      </c>
      <c r="AN352" s="135">
        <v>1.3625997259950322</v>
      </c>
      <c r="AO352" s="135">
        <v>2.9965367704465935</v>
      </c>
      <c r="AP352" s="135">
        <v>1.8721588711808352</v>
      </c>
      <c r="AQ352" s="135">
        <v>2.9043241874471879</v>
      </c>
      <c r="AR352" s="135">
        <v>3.2574285058520673</v>
      </c>
      <c r="AS352" s="135">
        <v>3.5846356276548335</v>
      </c>
      <c r="AT352" s="135">
        <v>3.4757824265154444</v>
      </c>
      <c r="AV352" s="135">
        <v>133.5032227904816</v>
      </c>
      <c r="AW352" s="135">
        <v>1415.4874089051709</v>
      </c>
      <c r="AX352" s="135">
        <v>6.0770624054451412</v>
      </c>
      <c r="AY352" s="135">
        <v>2.7812649188724015</v>
      </c>
      <c r="AZ352" s="135">
        <v>18891.963300969484</v>
      </c>
      <c r="BA352" s="135">
        <v>2.2563127173126318</v>
      </c>
      <c r="BB352" s="135">
        <v>0.16548691379606639</v>
      </c>
      <c r="BC352" s="135">
        <v>15.187217797477908</v>
      </c>
      <c r="BD352" s="135">
        <v>28.481057832982277</v>
      </c>
      <c r="BE352" s="135">
        <v>379.76563598502344</v>
      </c>
      <c r="BF352" s="135">
        <v>11.387280767306516</v>
      </c>
      <c r="BG352" s="135">
        <v>2.0943680511769949</v>
      </c>
      <c r="BH352" s="135">
        <v>3.3230134036938712</v>
      </c>
      <c r="BI352" s="135">
        <v>132.57326882683066</v>
      </c>
      <c r="BJ352" s="135">
        <v>0.66464897605667972</v>
      </c>
      <c r="BK352" s="135">
        <v>1665.0936127050877</v>
      </c>
      <c r="BL352" s="135">
        <v>1.6471259313016093</v>
      </c>
      <c r="BM352" s="135">
        <v>1.1504801950224557</v>
      </c>
      <c r="BN352" s="135">
        <v>6.272427585846267</v>
      </c>
      <c r="BO352" s="135">
        <v>0.56880797884578016</v>
      </c>
      <c r="BP352" s="135">
        <v>0.57845321836552177</v>
      </c>
      <c r="BQ352" s="135">
        <v>13.634387550988725</v>
      </c>
      <c r="BR352" s="135">
        <v>60.545240385391551</v>
      </c>
      <c r="BS352" s="135">
        <v>26.254876479710724</v>
      </c>
      <c r="BT352" s="135">
        <v>18.83261182088955</v>
      </c>
    </row>
    <row r="353" spans="1:72" x14ac:dyDescent="0.3">
      <c r="A353" s="135">
        <v>1</v>
      </c>
      <c r="B353" s="135">
        <v>13</v>
      </c>
      <c r="C353" s="135">
        <v>730</v>
      </c>
      <c r="E353" s="135">
        <v>2.5007259921168301</v>
      </c>
      <c r="G353" s="135">
        <v>36.093518639868201</v>
      </c>
      <c r="H353" s="135">
        <v>24.2883477136428</v>
      </c>
      <c r="I353" s="135">
        <v>9.9690548862703796</v>
      </c>
      <c r="J353" s="135">
        <v>0.138804049269839</v>
      </c>
      <c r="K353" s="135">
        <v>20.779967193921902</v>
      </c>
      <c r="M353" s="135">
        <v>1.3642001093621701</v>
      </c>
      <c r="Q353" s="172">
        <v>62.737920710028</v>
      </c>
      <c r="R353" s="172">
        <v>14.9506991007972</v>
      </c>
      <c r="S353" s="172">
        <v>0.11732632737087</v>
      </c>
      <c r="T353" s="172">
        <v>2.62085218080364E-2</v>
      </c>
      <c r="U353" s="172">
        <v>1.44468509484485</v>
      </c>
      <c r="V353" s="172">
        <v>4.9650230167460601</v>
      </c>
      <c r="W353" s="172">
        <v>3.63815104400308</v>
      </c>
      <c r="X353" s="171">
        <f t="shared" si="8"/>
        <v>1.3647105237508266</v>
      </c>
      <c r="Z353" s="135">
        <v>2.9162723112748177E-2</v>
      </c>
      <c r="AA353" s="135">
        <v>6.4442769798648616E-2</v>
      </c>
      <c r="AB353" s="135">
        <v>4.4771573377960013E-2</v>
      </c>
      <c r="AC353" s="135">
        <v>4.8679902276573754E-2</v>
      </c>
      <c r="AD353" s="135">
        <v>0.18482159706042522</v>
      </c>
      <c r="AE353" s="135">
        <v>0.47119849328350277</v>
      </c>
      <c r="AF353" s="135">
        <v>0.43318541734201238</v>
      </c>
      <c r="AG353" s="135">
        <v>0.20835763607584368</v>
      </c>
      <c r="AH353" s="135">
        <v>0.33284887553054349</v>
      </c>
      <c r="AI353" s="135">
        <v>0.68116947633461844</v>
      </c>
      <c r="AJ353" s="135">
        <v>0.70499708797753124</v>
      </c>
      <c r="AK353" s="135">
        <v>1.1840813549624867</v>
      </c>
      <c r="AL353" s="135">
        <v>0.42863429060911129</v>
      </c>
      <c r="AM353" s="135">
        <v>0.37878145482483416</v>
      </c>
      <c r="AN353" s="135">
        <v>1.3528237123967835</v>
      </c>
      <c r="AO353" s="135">
        <v>2.9777475456834157</v>
      </c>
      <c r="AP353" s="135">
        <v>1.8719461674693594</v>
      </c>
      <c r="AQ353" s="135">
        <v>2.9390325378172708</v>
      </c>
      <c r="AR353" s="135">
        <v>3.3072295972826402</v>
      </c>
      <c r="AS353" s="135">
        <v>3.6497056715053873</v>
      </c>
      <c r="AT353" s="135">
        <v>3.5480716591207617</v>
      </c>
      <c r="AV353" s="135">
        <v>131.17342354026232</v>
      </c>
      <c r="AW353" s="135">
        <v>1403.1433864147295</v>
      </c>
      <c r="AX353" s="135">
        <v>5.9715214709679874</v>
      </c>
      <c r="AY353" s="135">
        <v>2.7288999934644025</v>
      </c>
      <c r="AZ353" s="135">
        <v>19013.052528863795</v>
      </c>
      <c r="BA353" s="135">
        <v>2.2294593868170782</v>
      </c>
      <c r="BB353" s="135">
        <v>0.160942390806561</v>
      </c>
      <c r="BC353" s="135">
        <v>15.340485868450923</v>
      </c>
      <c r="BD353" s="135">
        <v>28.895739548109781</v>
      </c>
      <c r="BE353" s="135">
        <v>380.18258840232045</v>
      </c>
      <c r="BF353" s="135">
        <v>11.580990458703683</v>
      </c>
      <c r="BG353" s="135">
        <v>2.1195817408110322</v>
      </c>
      <c r="BH353" s="135">
        <v>3.3414417374602174</v>
      </c>
      <c r="BI353" s="135">
        <v>131.87378523425082</v>
      </c>
      <c r="BJ353" s="135">
        <v>0.66964257906454583</v>
      </c>
      <c r="BK353" s="135">
        <v>1677.282933294849</v>
      </c>
      <c r="BL353" s="135">
        <v>1.6485228413854645</v>
      </c>
      <c r="BM353" s="135">
        <v>1.1381945889106997</v>
      </c>
      <c r="BN353" s="135">
        <v>6.1855058937314453</v>
      </c>
      <c r="BO353" s="135">
        <v>0.5593781054638417</v>
      </c>
      <c r="BP353" s="135">
        <v>0.56739398261555551</v>
      </c>
      <c r="BQ353" s="135">
        <v>13.852530558569233</v>
      </c>
      <c r="BR353" s="135">
        <v>61.463459082240547</v>
      </c>
      <c r="BS353" s="135">
        <v>27.036744023499892</v>
      </c>
      <c r="BT353" s="135">
        <v>19.393445080147604</v>
      </c>
    </row>
    <row r="354" spans="1:72" x14ac:dyDescent="0.3">
      <c r="A354" s="135">
        <v>1</v>
      </c>
      <c r="B354" s="135">
        <v>13</v>
      </c>
      <c r="C354" s="135">
        <v>740</v>
      </c>
      <c r="E354" s="135">
        <v>3.04697587197249</v>
      </c>
      <c r="G354" s="135">
        <v>33.987042309622602</v>
      </c>
      <c r="H354" s="135">
        <v>25.5505480337462</v>
      </c>
      <c r="I354" s="135">
        <v>9.3920743848910107</v>
      </c>
      <c r="J354" s="135">
        <v>9.1588413666222002E-2</v>
      </c>
      <c r="K354" s="135">
        <v>21.877648151547401</v>
      </c>
      <c r="M354" s="135">
        <v>1.49233667528259</v>
      </c>
      <c r="Q354" s="172">
        <v>63.303741055693102</v>
      </c>
      <c r="R354" s="172">
        <v>14.971982996092001</v>
      </c>
      <c r="S354" s="172">
        <v>0.15621707756146899</v>
      </c>
      <c r="T354" s="172">
        <v>3.3516510078973098E-2</v>
      </c>
      <c r="U354" s="172">
        <v>1.52861913623012</v>
      </c>
      <c r="V354" s="172">
        <v>4.7819869999518803</v>
      </c>
      <c r="W354" s="172">
        <v>3.8792714768663998</v>
      </c>
      <c r="X354" s="171">
        <f t="shared" si="8"/>
        <v>1.2327023330201876</v>
      </c>
      <c r="Z354" s="135">
        <v>2.856241829854048E-2</v>
      </c>
      <c r="AA354" s="135">
        <v>6.5956358179948757E-2</v>
      </c>
      <c r="AB354" s="135">
        <v>4.4809132319218216E-2</v>
      </c>
      <c r="AC354" s="135">
        <v>4.8932306671456656E-2</v>
      </c>
      <c r="AD354" s="135">
        <v>0.18134571535741667</v>
      </c>
      <c r="AE354" s="135">
        <v>0.40739425787657879</v>
      </c>
      <c r="AF354" s="135">
        <v>0.36811504512725846</v>
      </c>
      <c r="AG354" s="135">
        <v>0.20904480899699679</v>
      </c>
      <c r="AH354" s="135">
        <v>0.33204188012346286</v>
      </c>
      <c r="AI354" s="135">
        <v>0.69938096337075506</v>
      </c>
      <c r="AJ354" s="135">
        <v>0.69600882399862096</v>
      </c>
      <c r="AK354" s="135">
        <v>1.1702203571451628</v>
      </c>
      <c r="AL354" s="135">
        <v>0.41701303911743098</v>
      </c>
      <c r="AM354" s="135">
        <v>0.37662656259259508</v>
      </c>
      <c r="AN354" s="135">
        <v>1.359384709679766</v>
      </c>
      <c r="AO354" s="135">
        <v>2.9076628237141269</v>
      </c>
      <c r="AP354" s="135">
        <v>1.8753107259369486</v>
      </c>
      <c r="AQ354" s="135">
        <v>2.9948135279207819</v>
      </c>
      <c r="AR354" s="135">
        <v>3.3838570284914762</v>
      </c>
      <c r="AS354" s="135">
        <v>3.7541597016359196</v>
      </c>
      <c r="AT354" s="135">
        <v>3.6627259751204715</v>
      </c>
      <c r="AV354" s="135">
        <v>120.52566308717613</v>
      </c>
      <c r="AW354" s="135">
        <v>1305.387034633306</v>
      </c>
      <c r="AX354" s="135">
        <v>5.5470194901332279</v>
      </c>
      <c r="AY354" s="135">
        <v>2.5383140846269607</v>
      </c>
      <c r="AZ354" s="135">
        <v>18913.24169231315</v>
      </c>
      <c r="BA354" s="135">
        <v>2.5384838150645548</v>
      </c>
      <c r="BB354" s="135">
        <v>0.18586742310662008</v>
      </c>
      <c r="BC354" s="135">
        <v>15.012115453253905</v>
      </c>
      <c r="BD354" s="135">
        <v>28.661068160318628</v>
      </c>
      <c r="BE354" s="135">
        <v>369.77407288683372</v>
      </c>
      <c r="BF354" s="135">
        <v>11.697625122800718</v>
      </c>
      <c r="BG354" s="135">
        <v>2.1458605187900135</v>
      </c>
      <c r="BH354" s="135">
        <v>3.4040477395561752</v>
      </c>
      <c r="BI354" s="135">
        <v>131.43906028115612</v>
      </c>
      <c r="BJ354" s="135">
        <v>0.66744072769448837</v>
      </c>
      <c r="BK354" s="135">
        <v>1723.638032632593</v>
      </c>
      <c r="BL354" s="135">
        <v>1.6498613240891629</v>
      </c>
      <c r="BM354" s="135">
        <v>1.1213238144598909</v>
      </c>
      <c r="BN354" s="135">
        <v>6.0702674591048815</v>
      </c>
      <c r="BO354" s="135">
        <v>0.54614940393122791</v>
      </c>
      <c r="BP354" s="135">
        <v>0.55198896213855242</v>
      </c>
      <c r="BQ354" s="135">
        <v>13.657497223751745</v>
      </c>
      <c r="BR354" s="135">
        <v>60.915614571843001</v>
      </c>
      <c r="BS354" s="135">
        <v>27.196405151097526</v>
      </c>
      <c r="BT354" s="135">
        <v>19.507969939605822</v>
      </c>
    </row>
    <row r="355" spans="1:72" x14ac:dyDescent="0.3">
      <c r="A355" s="135">
        <v>1</v>
      </c>
      <c r="B355" s="135">
        <v>12.999999999999799</v>
      </c>
      <c r="C355" s="135">
        <v>750</v>
      </c>
      <c r="E355" s="135">
        <v>3.3762270133421701</v>
      </c>
      <c r="G355" s="135">
        <v>33.1597107048255</v>
      </c>
      <c r="I355" s="135">
        <v>9.0556797348197104</v>
      </c>
      <c r="J355" s="135">
        <v>7.4310253318554597E-3</v>
      </c>
      <c r="K355" s="135">
        <v>22.716086418986201</v>
      </c>
      <c r="M355" s="135">
        <v>1.65639495752406</v>
      </c>
      <c r="Q355" s="172">
        <v>63.668827075495898</v>
      </c>
      <c r="R355" s="172">
        <v>14.982384044804</v>
      </c>
      <c r="S355" s="172">
        <v>0.21417512990676699</v>
      </c>
      <c r="T355" s="172">
        <v>4.5383068414328202E-2</v>
      </c>
      <c r="U355" s="172">
        <v>1.5853507422939199</v>
      </c>
      <c r="V355" s="172">
        <v>4.6630139292376196</v>
      </c>
      <c r="W355" s="172">
        <v>4.0319287348127801</v>
      </c>
      <c r="X355" s="171">
        <f t="shared" si="8"/>
        <v>1.1565219119514383</v>
      </c>
      <c r="Z355" s="135">
        <v>2.8695281311195014E-2</v>
      </c>
      <c r="AA355" s="135">
        <v>6.8015893250303106E-2</v>
      </c>
      <c r="AB355" s="135">
        <v>4.3298228144526892E-2</v>
      </c>
      <c r="AC355" s="135">
        <v>4.1849228918592517E-2</v>
      </c>
      <c r="AD355" s="135">
        <v>0.18143487381320589</v>
      </c>
      <c r="AE355" s="135">
        <v>0.31141254846941901</v>
      </c>
      <c r="AF355" s="135">
        <v>0.24672149277427938</v>
      </c>
      <c r="AG355" s="135">
        <v>0.21388084219168099</v>
      </c>
      <c r="AH355" s="135">
        <v>0.33711229060781045</v>
      </c>
      <c r="AI355" s="135">
        <v>0.71710695259490831</v>
      </c>
      <c r="AJ355" s="135">
        <v>0.67135565611273207</v>
      </c>
      <c r="AK355" s="135">
        <v>0.95664768794670418</v>
      </c>
      <c r="AL355" s="135">
        <v>0.3106498359023645</v>
      </c>
      <c r="AM355" s="135">
        <v>0.20351432331374017</v>
      </c>
      <c r="AN355" s="135">
        <v>1.1500081219147833</v>
      </c>
      <c r="AO355" s="135">
        <v>2.5153251259039964</v>
      </c>
      <c r="AP355" s="135">
        <v>1.0705809198229925</v>
      </c>
      <c r="AQ355" s="135">
        <v>1.0209429207823988</v>
      </c>
      <c r="AR355" s="135">
        <v>0.93789892858428547</v>
      </c>
      <c r="AS355" s="135">
        <v>0.86357502055685798</v>
      </c>
      <c r="AT355" s="135">
        <v>0.66488534638223218</v>
      </c>
      <c r="AV355" s="135">
        <v>114.00462473308349</v>
      </c>
      <c r="AW355" s="135">
        <v>1238.9201782435521</v>
      </c>
      <c r="AX355" s="135">
        <v>5.4233771399550603</v>
      </c>
      <c r="AY355" s="135">
        <v>2.6653189746444572</v>
      </c>
      <c r="AZ355" s="135">
        <v>18661.61180782854</v>
      </c>
      <c r="BA355" s="135">
        <v>3.2271479733772659</v>
      </c>
      <c r="BB355" s="135">
        <v>0.26455316375760352</v>
      </c>
      <c r="BC355" s="135">
        <v>14.557735402358096</v>
      </c>
      <c r="BD355" s="135">
        <v>28.095131878544549</v>
      </c>
      <c r="BE355" s="135">
        <v>360.55472711448471</v>
      </c>
      <c r="BF355" s="135">
        <v>12.088772290783124</v>
      </c>
      <c r="BG355" s="135">
        <v>2.6093000284554764</v>
      </c>
      <c r="BH355" s="135">
        <v>4.4321480637649229</v>
      </c>
      <c r="BI355" s="135">
        <v>225.68906876648455</v>
      </c>
      <c r="BJ355" s="135">
        <v>0.78606498430330307</v>
      </c>
      <c r="BK355" s="135">
        <v>1993.1990658006</v>
      </c>
      <c r="BL355" s="135">
        <v>2.8552760342295871</v>
      </c>
      <c r="BM355" s="135">
        <v>3.2247445838080213</v>
      </c>
      <c r="BN355" s="135">
        <v>21.38307877498913</v>
      </c>
      <c r="BO355" s="135">
        <v>2.3088502435163605</v>
      </c>
      <c r="BP355" s="135">
        <v>2.9236930408998512</v>
      </c>
      <c r="BQ355" s="135">
        <v>12.198485656116121</v>
      </c>
      <c r="BR355" s="135">
        <v>16.861684461276461</v>
      </c>
      <c r="BS355" s="135">
        <v>4.9792283932370447</v>
      </c>
      <c r="BT355" s="135">
        <v>3.5715984255286828</v>
      </c>
    </row>
    <row r="356" spans="1:72" x14ac:dyDescent="0.3">
      <c r="A356" s="135">
        <v>1</v>
      </c>
      <c r="B356" s="135">
        <v>13</v>
      </c>
      <c r="C356" s="135">
        <v>760</v>
      </c>
      <c r="E356" s="135">
        <v>3.8719106588555401</v>
      </c>
      <c r="G356" s="135">
        <v>31.450257052965298</v>
      </c>
      <c r="H356" s="135">
        <v>26.7862825535131</v>
      </c>
      <c r="I356" s="135">
        <v>8.5855960230464508</v>
      </c>
      <c r="K356" s="135">
        <v>23.529138108004201</v>
      </c>
      <c r="M356" s="135">
        <v>1.6950291639495201</v>
      </c>
      <c r="Q356" s="172">
        <v>63.9520844773918</v>
      </c>
      <c r="R356" s="172">
        <v>15.0426666664242</v>
      </c>
      <c r="S356" s="172">
        <v>0.25439914314989498</v>
      </c>
      <c r="T356" s="172">
        <v>5.4076730359786503E-2</v>
      </c>
      <c r="U356" s="172">
        <v>1.6670630910441999</v>
      </c>
      <c r="V356" s="172">
        <v>4.5072069997503297</v>
      </c>
      <c r="W356" s="172">
        <v>4.2232870428408402</v>
      </c>
      <c r="X356" s="171">
        <f t="shared" si="8"/>
        <v>1.0672272459885908</v>
      </c>
      <c r="Z356" s="135">
        <v>2.8062137183292014E-2</v>
      </c>
      <c r="AA356" s="135">
        <v>6.8708273851398077E-2</v>
      </c>
      <c r="AB356" s="135">
        <v>4.5144044077641797E-2</v>
      </c>
      <c r="AC356" s="135">
        <v>4.9424105980576206E-2</v>
      </c>
      <c r="AD356" s="135">
        <v>0.1782967528849185</v>
      </c>
      <c r="AE356" s="135">
        <v>0.29479297146227912</v>
      </c>
      <c r="AF356" s="135">
        <v>0.24420368241214782</v>
      </c>
      <c r="AG356" s="135">
        <v>0.2125397756199095</v>
      </c>
      <c r="AH356" s="135">
        <v>0.33503397074602731</v>
      </c>
      <c r="AI356" s="135">
        <v>0.72966916653666603</v>
      </c>
      <c r="AJ356" s="135">
        <v>0.69116229485832781</v>
      </c>
      <c r="AK356" s="135">
        <v>1.1582432394791424</v>
      </c>
      <c r="AL356" s="135">
        <v>0.40072120979891807</v>
      </c>
      <c r="AM356" s="135">
        <v>0.3710366916209159</v>
      </c>
      <c r="AN356" s="135">
        <v>1.3760357038402355</v>
      </c>
      <c r="AO356" s="135">
        <v>2.7876200960851518</v>
      </c>
      <c r="AP356" s="135">
        <v>1.8766643014843092</v>
      </c>
      <c r="AQ356" s="135">
        <v>3.0446124206747878</v>
      </c>
      <c r="AR356" s="135">
        <v>3.4520776796734207</v>
      </c>
      <c r="AS356" s="135">
        <v>3.8510694667755478</v>
      </c>
      <c r="AT356" s="135">
        <v>3.7692708537616637</v>
      </c>
      <c r="AV356" s="135">
        <v>106.70571129023087</v>
      </c>
      <c r="AW356" s="135">
        <v>1176.4194107070543</v>
      </c>
      <c r="AX356" s="135">
        <v>4.992984636667857</v>
      </c>
      <c r="AY356" s="135">
        <v>2.2934464477350476</v>
      </c>
      <c r="AZ356" s="135">
        <v>18569.163861998022</v>
      </c>
      <c r="BA356" s="135">
        <v>3.3530172254339057</v>
      </c>
      <c r="BB356" s="135">
        <v>0.26328242663273005</v>
      </c>
      <c r="BC356" s="135">
        <v>14.401541950301892</v>
      </c>
      <c r="BD356" s="135">
        <v>27.994833105374049</v>
      </c>
      <c r="BE356" s="135">
        <v>353.98893210143689</v>
      </c>
      <c r="BF356" s="135">
        <v>11.733413185085766</v>
      </c>
      <c r="BG356" s="135">
        <v>2.1699200083365429</v>
      </c>
      <c r="BH356" s="135">
        <v>3.4911856478234027</v>
      </c>
      <c r="BI356" s="135">
        <v>131.51585536618373</v>
      </c>
      <c r="BJ356" s="135">
        <v>0.66104730558585489</v>
      </c>
      <c r="BK356" s="135">
        <v>1806.7837287773591</v>
      </c>
      <c r="BL356" s="135">
        <v>1.6551613570208399</v>
      </c>
      <c r="BM356" s="135">
        <v>1.1094449374768451</v>
      </c>
      <c r="BN356" s="135">
        <v>5.9872473015250556</v>
      </c>
      <c r="BO356" s="135">
        <v>0.53586533677320414</v>
      </c>
      <c r="BP356" s="135">
        <v>0.53986197157079241</v>
      </c>
      <c r="BQ356" s="135">
        <v>12.735438776972568</v>
      </c>
      <c r="BR356" s="135">
        <v>59.123820058555083</v>
      </c>
      <c r="BS356" s="135">
        <v>26.676340821708369</v>
      </c>
      <c r="BT356" s="135">
        <v>19.134928015571404</v>
      </c>
    </row>
    <row r="357" spans="1:72" x14ac:dyDescent="0.3">
      <c r="A357" s="135">
        <v>1</v>
      </c>
      <c r="B357" s="135">
        <v>13.000000000000099</v>
      </c>
      <c r="C357" s="135">
        <v>770</v>
      </c>
      <c r="E357" s="135">
        <v>4.1825627096033502</v>
      </c>
      <c r="F357" s="135">
        <v>3.2977906447232502E-2</v>
      </c>
      <c r="G357" s="135">
        <v>30.565317824705701</v>
      </c>
      <c r="H357" s="135">
        <v>27.334756265926</v>
      </c>
      <c r="I357" s="135">
        <v>8.3282939316734108</v>
      </c>
      <c r="K357" s="135">
        <v>23.965214062534098</v>
      </c>
      <c r="M357" s="135">
        <v>1.69239716990282</v>
      </c>
      <c r="Q357" s="172">
        <v>64.231810686652807</v>
      </c>
      <c r="R357" s="172">
        <v>15.0193824497452</v>
      </c>
      <c r="S357" s="172">
        <v>0.28550266571752397</v>
      </c>
      <c r="T357" s="172">
        <v>6.3767926578234393E-2</v>
      </c>
      <c r="U357" s="172">
        <v>1.68527691926602</v>
      </c>
      <c r="V357" s="172">
        <v>4.4782289930141301</v>
      </c>
      <c r="W357" s="172">
        <v>4.2655995405829801</v>
      </c>
      <c r="X357" s="171">
        <f t="shared" si="8"/>
        <v>1.0498474951547117</v>
      </c>
      <c r="Z357" s="135">
        <v>2.7529231865877069E-2</v>
      </c>
      <c r="AA357" s="135">
        <v>6.8465657489857029E-2</v>
      </c>
      <c r="AB357" s="135">
        <v>4.5119663831340223E-2</v>
      </c>
      <c r="AC357" s="135">
        <v>4.9480065477222841E-2</v>
      </c>
      <c r="AD357" s="135">
        <v>0.17637705649658575</v>
      </c>
      <c r="AE357" s="135">
        <v>0.28777501935385058</v>
      </c>
      <c r="AF357" s="135">
        <v>0.24095396605833172</v>
      </c>
      <c r="AG357" s="135">
        <v>0.21013548329223475</v>
      </c>
      <c r="AH357" s="135">
        <v>0.3304146129006254</v>
      </c>
      <c r="AI357" s="135">
        <v>0.73520913330390369</v>
      </c>
      <c r="AJ357" s="135">
        <v>0.68041746465365593</v>
      </c>
      <c r="AK357" s="135">
        <v>1.1447411061069543</v>
      </c>
      <c r="AL357" s="135">
        <v>0.39600040678817039</v>
      </c>
      <c r="AM357" s="135">
        <v>0.37014712442196751</v>
      </c>
      <c r="AN357" s="135">
        <v>1.37091140574285</v>
      </c>
      <c r="AO357" s="135">
        <v>2.7579539065569132</v>
      </c>
      <c r="AP357" s="135">
        <v>1.8720355711377588</v>
      </c>
      <c r="AQ357" s="135">
        <v>3.0649269475983512</v>
      </c>
      <c r="AR357" s="135">
        <v>3.4831145749229506</v>
      </c>
      <c r="AS357" s="135">
        <v>3.8940525055222945</v>
      </c>
      <c r="AT357" s="135">
        <v>3.8180509799273903</v>
      </c>
      <c r="AV357" s="135">
        <v>102.78075220049341</v>
      </c>
      <c r="AW357" s="135">
        <v>1147.2836107493431</v>
      </c>
      <c r="AX357" s="135">
        <v>4.820232786893297</v>
      </c>
      <c r="AY357" s="135">
        <v>2.2161741635956802</v>
      </c>
      <c r="AZ357" s="135">
        <v>18506.343403725718</v>
      </c>
      <c r="BA357" s="135">
        <v>3.4008863159108369</v>
      </c>
      <c r="BB357" s="135">
        <v>0.26402187066665062</v>
      </c>
      <c r="BC357" s="135">
        <v>14.393100798101539</v>
      </c>
      <c r="BD357" s="135">
        <v>28.179196350019282</v>
      </c>
      <c r="BE357" s="135">
        <v>351.07269851193968</v>
      </c>
      <c r="BF357" s="135">
        <v>11.891305603758179</v>
      </c>
      <c r="BG357" s="135">
        <v>2.1955107242910898</v>
      </c>
      <c r="BH357" s="135">
        <v>3.513244123510094</v>
      </c>
      <c r="BI357" s="135">
        <v>131.15047957424341</v>
      </c>
      <c r="BJ357" s="135">
        <v>0.66401170018807032</v>
      </c>
      <c r="BK357" s="135">
        <v>1829.6534533101151</v>
      </c>
      <c r="BL357" s="135">
        <v>1.661616318679533</v>
      </c>
      <c r="BM357" s="135">
        <v>1.104560562218883</v>
      </c>
      <c r="BN357" s="135">
        <v>5.9480535167924442</v>
      </c>
      <c r="BO357" s="135">
        <v>0.53127386973219137</v>
      </c>
      <c r="BP357" s="135">
        <v>0.53429772055730018</v>
      </c>
      <c r="BQ357" s="135">
        <v>12.881078023285186</v>
      </c>
      <c r="BR357" s="135">
        <v>59.023123702703273</v>
      </c>
      <c r="BS357" s="135">
        <v>26.938353364279358</v>
      </c>
      <c r="BT357" s="135">
        <v>19.322869501803762</v>
      </c>
    </row>
    <row r="358" spans="1:72" x14ac:dyDescent="0.3">
      <c r="A358" s="135">
        <v>1</v>
      </c>
      <c r="B358" s="135">
        <v>13.000000000000099</v>
      </c>
      <c r="C358" s="135">
        <v>779.99999999999</v>
      </c>
      <c r="E358" s="135">
        <v>4.9710689096456804</v>
      </c>
      <c r="F358" s="135">
        <v>0.922605672482256</v>
      </c>
      <c r="G358" s="135">
        <v>27.733699471504899</v>
      </c>
      <c r="H358" s="135">
        <v>28.564090234887601</v>
      </c>
      <c r="I358" s="135">
        <v>7.7155343595711496</v>
      </c>
      <c r="J358" s="135">
        <v>4.66157172318441E-2</v>
      </c>
      <c r="K358" s="135">
        <v>24.875710211694201</v>
      </c>
      <c r="M358" s="135">
        <v>1.6357080257791601</v>
      </c>
      <c r="Q358" s="172">
        <v>64.472023507093994</v>
      </c>
      <c r="R358" s="172">
        <v>15.075505568105999</v>
      </c>
      <c r="S358" s="172">
        <v>0.334200582419799</v>
      </c>
      <c r="T358" s="172">
        <v>7.3048863787778903E-2</v>
      </c>
      <c r="U358" s="172">
        <v>1.7786813624584401</v>
      </c>
      <c r="V358" s="172">
        <v>4.2625666760495902</v>
      </c>
      <c r="W358" s="172">
        <v>4.50860605802003</v>
      </c>
      <c r="X358" s="171">
        <f t="shared" si="8"/>
        <v>0.94542894659586008</v>
      </c>
      <c r="Z358" s="135">
        <v>2.5691292564177955E-2</v>
      </c>
      <c r="AA358" s="135">
        <v>6.6731088544765949E-2</v>
      </c>
      <c r="AB358" s="135">
        <v>4.5392038445507044E-2</v>
      </c>
      <c r="AC358" s="135">
        <v>4.9394672272153189E-2</v>
      </c>
      <c r="AD358" s="135">
        <v>0.16875133898047384</v>
      </c>
      <c r="AE358" s="135">
        <v>0.31360708535417792</v>
      </c>
      <c r="AF358" s="135">
        <v>0.29260552391341643</v>
      </c>
      <c r="AG358" s="135">
        <v>0.19978065004792994</v>
      </c>
      <c r="AH358" s="135">
        <v>0.31187285353426536</v>
      </c>
      <c r="AI358" s="135">
        <v>0.74161111439528538</v>
      </c>
      <c r="AJ358" s="135">
        <v>0.63969807440177462</v>
      </c>
      <c r="AK358" s="135">
        <v>1.0917035469682443</v>
      </c>
      <c r="AL358" s="135">
        <v>0.38253265610716058</v>
      </c>
      <c r="AM358" s="135">
        <v>0.36686345860041508</v>
      </c>
      <c r="AN358" s="135">
        <v>1.3390459757729074</v>
      </c>
      <c r="AO358" s="135">
        <v>2.7145812851123674</v>
      </c>
      <c r="AP358" s="135">
        <v>1.8375044699190815</v>
      </c>
      <c r="AQ358" s="135">
        <v>3.0891719767993506</v>
      </c>
      <c r="AR358" s="135">
        <v>3.5338165550635585</v>
      </c>
      <c r="AS358" s="135">
        <v>3.9738722416493419</v>
      </c>
      <c r="AT358" s="135">
        <v>3.9157911660192055</v>
      </c>
      <c r="AV358" s="135">
        <v>94.570174760338944</v>
      </c>
      <c r="AW358" s="135">
        <v>1089.5072962692263</v>
      </c>
      <c r="AX358" s="135">
        <v>4.4159022527497473</v>
      </c>
      <c r="AY358" s="135">
        <v>2.0461772873468336</v>
      </c>
      <c r="AZ358" s="135">
        <v>18572.618798982403</v>
      </c>
      <c r="BA358" s="135">
        <v>3.1058745160251404</v>
      </c>
      <c r="BB358" s="135">
        <v>0.21966330533862075</v>
      </c>
      <c r="BC358" s="135">
        <v>14.610112124912416</v>
      </c>
      <c r="BD358" s="135">
        <v>29.183992890247421</v>
      </c>
      <c r="BE358" s="135">
        <v>347.27017623437462</v>
      </c>
      <c r="BF358" s="135">
        <v>12.545450047888737</v>
      </c>
      <c r="BG358" s="135">
        <v>2.299601459705781</v>
      </c>
      <c r="BH358" s="135">
        <v>3.5815632262807684</v>
      </c>
      <c r="BI358" s="135">
        <v>130.54269458147292</v>
      </c>
      <c r="BJ358" s="135">
        <v>0.68068794760280582</v>
      </c>
      <c r="BK358" s="135">
        <v>1867.9800085554994</v>
      </c>
      <c r="BL358" s="135">
        <v>1.6983397323021359</v>
      </c>
      <c r="BM358" s="135">
        <v>1.1020602235356358</v>
      </c>
      <c r="BN358" s="135">
        <v>5.8981317155453761</v>
      </c>
      <c r="BO358" s="135">
        <v>0.52390997538359008</v>
      </c>
      <c r="BP358" s="135">
        <v>0.52428564598443839</v>
      </c>
      <c r="BQ358" s="135">
        <v>14.139250573678188</v>
      </c>
      <c r="BR358" s="135">
        <v>58.877996115124731</v>
      </c>
      <c r="BS358" s="135">
        <v>27.866702506186993</v>
      </c>
      <c r="BT358" s="135">
        <v>19.988773949585607</v>
      </c>
    </row>
    <row r="359" spans="1:72" x14ac:dyDescent="0.3">
      <c r="A359" s="135">
        <v>1</v>
      </c>
      <c r="B359" s="135">
        <v>12.999999999999901</v>
      </c>
      <c r="C359" s="135">
        <v>790</v>
      </c>
      <c r="E359" s="135">
        <v>6.4688761836963096</v>
      </c>
      <c r="F359" s="135">
        <v>4.0164648304592596</v>
      </c>
      <c r="G359" s="135">
        <v>22.104320350362801</v>
      </c>
      <c r="H359" s="135">
        <v>30.670323733251301</v>
      </c>
      <c r="I359" s="135">
        <v>6.4751777930139998</v>
      </c>
      <c r="J359" s="135">
        <v>0.77629742955811099</v>
      </c>
      <c r="K359" s="135">
        <v>25.286648173727698</v>
      </c>
      <c r="Q359" s="172">
        <v>64.683696840255493</v>
      </c>
      <c r="R359" s="172">
        <v>15.153262119216199</v>
      </c>
      <c r="S359" s="172">
        <v>0.43219629067680598</v>
      </c>
      <c r="T359" s="172">
        <v>9.5656268626947399E-2</v>
      </c>
      <c r="U359" s="172">
        <v>1.9402623875582701</v>
      </c>
      <c r="V359" s="172">
        <v>4.0265102728256101</v>
      </c>
      <c r="W359" s="172">
        <v>4.6983903436155101</v>
      </c>
      <c r="X359" s="171">
        <f t="shared" si="8"/>
        <v>0.85699781804998476</v>
      </c>
      <c r="Z359" s="135">
        <v>1.4568730290671857E-2</v>
      </c>
      <c r="AA359" s="135">
        <v>3.9246754587633874E-2</v>
      </c>
      <c r="AB359" s="135">
        <v>4.479245052189982E-2</v>
      </c>
      <c r="AC359" s="135">
        <v>4.7414061949033165E-2</v>
      </c>
      <c r="AD359" s="135">
        <v>0.13947795404322336</v>
      </c>
      <c r="AE359" s="135">
        <v>1.0066144710865181</v>
      </c>
      <c r="AF359" s="135">
        <v>1.1874553031617914</v>
      </c>
      <c r="AG359" s="135">
        <v>0.10579474409644503</v>
      </c>
      <c r="AH359" s="135">
        <v>0.15896718426796425</v>
      </c>
      <c r="AI359" s="135">
        <v>0.68243612657662855</v>
      </c>
      <c r="AJ359" s="135">
        <v>0.36935223637547615</v>
      </c>
      <c r="AK359" s="135">
        <v>0.77229235100571392</v>
      </c>
      <c r="AL359" s="135">
        <v>0.36492589609844578</v>
      </c>
      <c r="AM359" s="135">
        <v>0.36211600952838913</v>
      </c>
      <c r="AN359" s="135">
        <v>1.0471218224065397</v>
      </c>
      <c r="AO359" s="135">
        <v>2.8044533409920493</v>
      </c>
      <c r="AP359" s="135">
        <v>1.5805152735604</v>
      </c>
      <c r="AQ359" s="135">
        <v>2.9907542128595086</v>
      </c>
      <c r="AR359" s="135">
        <v>3.5261497665942039</v>
      </c>
      <c r="AS359" s="135">
        <v>4.0164419561975642</v>
      </c>
      <c r="AT359" s="135">
        <v>4.0318776306353943</v>
      </c>
      <c r="AV359" s="135">
        <v>89.510243485588575</v>
      </c>
      <c r="AW359" s="135">
        <v>1215.522883485683</v>
      </c>
      <c r="AX359" s="135">
        <v>3.8467440581225323</v>
      </c>
      <c r="AY359" s="135">
        <v>1.8137447419448292</v>
      </c>
      <c r="AZ359" s="135">
        <v>19993.490990228911</v>
      </c>
      <c r="BA359" s="135">
        <v>1.0733595653677297</v>
      </c>
      <c r="BB359" s="135">
        <v>6.1258735381340725E-2</v>
      </c>
      <c r="BC359" s="135">
        <v>21.388443008551153</v>
      </c>
      <c r="BD359" s="135">
        <v>47.335047204114758</v>
      </c>
      <c r="BE359" s="135">
        <v>372.69964284934315</v>
      </c>
      <c r="BF359" s="135">
        <v>20.114687395770002</v>
      </c>
      <c r="BG359" s="135">
        <v>3.1765293539148951</v>
      </c>
      <c r="BH359" s="135">
        <v>3.6452478886631967</v>
      </c>
      <c r="BI359" s="135">
        <v>128.91072529743755</v>
      </c>
      <c r="BJ359" s="135">
        <v>0.8620082203102406</v>
      </c>
      <c r="BK359" s="135">
        <v>1827.4076057566094</v>
      </c>
      <c r="BL359" s="135">
        <v>1.9767169198729047</v>
      </c>
      <c r="BM359" s="135">
        <v>1.1495558990003847</v>
      </c>
      <c r="BN359" s="135">
        <v>5.9772751741954675</v>
      </c>
      <c r="BO359" s="135">
        <v>0.5245580491871441</v>
      </c>
      <c r="BP359" s="135">
        <v>0.5154143001182685</v>
      </c>
      <c r="BQ359" s="135">
        <v>17.521738878316327</v>
      </c>
      <c r="BR359" s="135">
        <v>62.352766434165041</v>
      </c>
      <c r="BS359" s="135">
        <v>41.497573900536516</v>
      </c>
      <c r="BT359" s="135">
        <v>29.766192249329993</v>
      </c>
    </row>
    <row r="360" spans="1:72" x14ac:dyDescent="0.3">
      <c r="A360" s="135">
        <v>1</v>
      </c>
      <c r="B360" s="135">
        <v>12.999999999999901</v>
      </c>
      <c r="C360" s="135">
        <v>800</v>
      </c>
      <c r="E360" s="135">
        <v>7.42135847269632</v>
      </c>
      <c r="F360" s="135">
        <v>5.0608791879997597</v>
      </c>
      <c r="G360" s="135">
        <v>18.820078473614799</v>
      </c>
      <c r="H360" s="135">
        <v>32.157830824722701</v>
      </c>
      <c r="I360" s="135">
        <v>5.7601123396207603</v>
      </c>
      <c r="J360" s="135">
        <v>0.81497485423857097</v>
      </c>
      <c r="K360" s="135">
        <v>26.0770231168474</v>
      </c>
      <c r="Q360" s="172">
        <v>64.8882229107558</v>
      </c>
      <c r="R360" s="172">
        <v>15.2201640952552</v>
      </c>
      <c r="S360" s="172">
        <v>0.441961775875786</v>
      </c>
      <c r="T360" s="172">
        <v>9.6188613871591305E-2</v>
      </c>
      <c r="U360" s="172">
        <v>1.9957520958416299</v>
      </c>
      <c r="V360" s="172">
        <v>3.9558460033654801</v>
      </c>
      <c r="W360" s="172">
        <v>4.7391009578515204</v>
      </c>
      <c r="X360" s="171">
        <f t="shared" si="8"/>
        <v>0.83472499078366746</v>
      </c>
      <c r="Z360" s="135">
        <v>1.27601357908482E-2</v>
      </c>
      <c r="AA360" s="135">
        <v>3.7977270292397246E-2</v>
      </c>
      <c r="AB360" s="135">
        <v>4.4947726607910132E-2</v>
      </c>
      <c r="AC360" s="135">
        <v>4.715536034585037E-2</v>
      </c>
      <c r="AD360" s="135">
        <v>0.13042356136486702</v>
      </c>
      <c r="AE360" s="135">
        <v>1.0216980712980197</v>
      </c>
      <c r="AF360" s="135">
        <v>1.2301337477186012</v>
      </c>
      <c r="AG360" s="135">
        <v>9.6567737358401254E-2</v>
      </c>
      <c r="AH360" s="135">
        <v>0.14216379877905999</v>
      </c>
      <c r="AI360" s="135">
        <v>0.68560150271512033</v>
      </c>
      <c r="AJ360" s="135">
        <v>0.33006060833805201</v>
      </c>
      <c r="AK360" s="135">
        <v>0.72017493161964419</v>
      </c>
      <c r="AL360" s="135">
        <v>0.34997648863179603</v>
      </c>
      <c r="AM360" s="135">
        <v>0.35916909309918998</v>
      </c>
      <c r="AN360" s="135">
        <v>1.0160543437058493</v>
      </c>
      <c r="AO360" s="135">
        <v>2.769474573396256</v>
      </c>
      <c r="AP360" s="135">
        <v>1.5498784506984882</v>
      </c>
      <c r="AQ360" s="135">
        <v>3.0286976658751672</v>
      </c>
      <c r="AR360" s="135">
        <v>3.5941322306368568</v>
      </c>
      <c r="AS360" s="135">
        <v>4.1192821957883297</v>
      </c>
      <c r="AT360" s="135">
        <v>4.1542863751303445</v>
      </c>
      <c r="AV360" s="135">
        <v>81.486286525417498</v>
      </c>
      <c r="AW360" s="135">
        <v>1126.8836661923824</v>
      </c>
      <c r="AX360" s="135">
        <v>3.5398053008693151</v>
      </c>
      <c r="AY360" s="135">
        <v>1.67781380417523</v>
      </c>
      <c r="AZ360" s="135">
        <v>20012.577474515405</v>
      </c>
      <c r="BA360" s="135">
        <v>1.0587324165137024</v>
      </c>
      <c r="BB360" s="135">
        <v>5.9353606661244014E-2</v>
      </c>
      <c r="BC360" s="135">
        <v>21.391722990356435</v>
      </c>
      <c r="BD360" s="135">
        <v>49.070359994164363</v>
      </c>
      <c r="BE360" s="135">
        <v>369.56888431885</v>
      </c>
      <c r="BF360" s="135">
        <v>21.723147913877174</v>
      </c>
      <c r="BG360" s="135">
        <v>3.3740843861756993</v>
      </c>
      <c r="BH360" s="135">
        <v>3.7165660023257745</v>
      </c>
      <c r="BI360" s="135">
        <v>127.84974251567598</v>
      </c>
      <c r="BJ360" s="135">
        <v>0.88681929936911508</v>
      </c>
      <c r="BK360" s="135">
        <v>1861.7439186695472</v>
      </c>
      <c r="BL360" s="135">
        <v>2.0211123411041729</v>
      </c>
      <c r="BM360" s="135">
        <v>1.1430990689741312</v>
      </c>
      <c r="BN360" s="135">
        <v>5.9089625045974037</v>
      </c>
      <c r="BO360" s="135">
        <v>0.5155886694431393</v>
      </c>
      <c r="BP360" s="135">
        <v>0.50431158653065333</v>
      </c>
      <c r="BQ360" s="135">
        <v>17.837709889414697</v>
      </c>
      <c r="BR360" s="135">
        <v>62.543785652948543</v>
      </c>
      <c r="BS360" s="135">
        <v>42.417671062285201</v>
      </c>
      <c r="BT360" s="135">
        <v>30.426177555225678</v>
      </c>
    </row>
    <row r="361" spans="1:72" x14ac:dyDescent="0.3">
      <c r="A361" s="135">
        <v>1</v>
      </c>
      <c r="B361" s="135">
        <v>13</v>
      </c>
      <c r="C361" s="135">
        <v>810</v>
      </c>
      <c r="E361" s="135">
        <v>8.7520142060132198</v>
      </c>
      <c r="F361" s="135">
        <v>6.44257838908766</v>
      </c>
      <c r="G361" s="135">
        <v>14.831408546563599</v>
      </c>
      <c r="H361" s="135">
        <v>33.768519892338901</v>
      </c>
      <c r="I361" s="135">
        <v>4.81996168205134</v>
      </c>
      <c r="J361" s="135">
        <v>0.86315562339058105</v>
      </c>
      <c r="K361" s="135">
        <v>27.152538505366799</v>
      </c>
      <c r="Q361" s="172">
        <v>65.139697432048493</v>
      </c>
      <c r="R361" s="172">
        <v>15.288343821004799</v>
      </c>
      <c r="S361" s="172">
        <v>0.51044900506670099</v>
      </c>
      <c r="T361" s="172">
        <v>0.115510019671721</v>
      </c>
      <c r="U361" s="172">
        <v>2.0634036677465102</v>
      </c>
      <c r="V361" s="172">
        <v>3.8702984899568702</v>
      </c>
      <c r="W361" s="172">
        <v>4.7942456698165596</v>
      </c>
      <c r="X361" s="171">
        <f t="shared" si="8"/>
        <v>0.80727996780043143</v>
      </c>
      <c r="Z361" s="135">
        <v>1.0562355495839892E-2</v>
      </c>
      <c r="AA361" s="135">
        <v>3.6486268109941954E-2</v>
      </c>
      <c r="AB361" s="135">
        <v>4.5345214595450808E-2</v>
      </c>
      <c r="AC361" s="135">
        <v>4.6910311833745923E-2</v>
      </c>
      <c r="AD361" s="135">
        <v>0.11970318739421781</v>
      </c>
      <c r="AE361" s="135">
        <v>1.0412846907180411</v>
      </c>
      <c r="AF361" s="135">
        <v>1.2836114990057581</v>
      </c>
      <c r="AG361" s="135">
        <v>8.5517408461648833E-2</v>
      </c>
      <c r="AH361" s="135">
        <v>0.12191176861710272</v>
      </c>
      <c r="AI361" s="135">
        <v>0.69185126089184446</v>
      </c>
      <c r="AJ361" s="135">
        <v>0.28232839828117373</v>
      </c>
      <c r="AK361" s="135">
        <v>0.6556300048202709</v>
      </c>
      <c r="AL361" s="135">
        <v>0.33140993181182415</v>
      </c>
      <c r="AM361" s="135">
        <v>0.3542866972303228</v>
      </c>
      <c r="AN361" s="135">
        <v>0.97855728790465135</v>
      </c>
      <c r="AO361" s="135">
        <v>2.7276401036959106</v>
      </c>
      <c r="AP361" s="135">
        <v>1.5071563614639982</v>
      </c>
      <c r="AQ361" s="135">
        <v>3.0605190897325594</v>
      </c>
      <c r="AR361" s="135">
        <v>3.6588569565744926</v>
      </c>
      <c r="AS361" s="135">
        <v>4.2229889761170263</v>
      </c>
      <c r="AT361" s="135">
        <v>4.280847217155241</v>
      </c>
      <c r="AV361" s="135">
        <v>72.150459268196641</v>
      </c>
      <c r="AW361" s="135">
        <v>1020.1705995255704</v>
      </c>
      <c r="AX361" s="135">
        <v>3.1808407989164786</v>
      </c>
      <c r="AY361" s="135">
        <v>1.5174608462101868</v>
      </c>
      <c r="AZ361" s="135">
        <v>19830.610842906935</v>
      </c>
      <c r="BA361" s="135">
        <v>1.0407918627140251</v>
      </c>
      <c r="BB361" s="135">
        <v>5.7197136876702144E-2</v>
      </c>
      <c r="BC361" s="135">
        <v>21.141258942963994</v>
      </c>
      <c r="BD361" s="135">
        <v>50.814497181096918</v>
      </c>
      <c r="BE361" s="135">
        <v>364.48599677695836</v>
      </c>
      <c r="BF361" s="135">
        <v>23.903404598987709</v>
      </c>
      <c r="BG361" s="135">
        <v>3.6455407710630716</v>
      </c>
      <c r="BH361" s="135">
        <v>3.7956014305401355</v>
      </c>
      <c r="BI361" s="135">
        <v>126.58239642978644</v>
      </c>
      <c r="BJ361" s="135">
        <v>0.91796086158602075</v>
      </c>
      <c r="BK361" s="135">
        <v>1906.3421260240982</v>
      </c>
      <c r="BL361" s="135">
        <v>2.0850851970458817</v>
      </c>
      <c r="BM361" s="135">
        <v>1.1422888588493492</v>
      </c>
      <c r="BN361" s="135">
        <v>5.8666374641303944</v>
      </c>
      <c r="BO361" s="135">
        <v>0.50863854202959469</v>
      </c>
      <c r="BP361" s="135">
        <v>0.49502880373972669</v>
      </c>
      <c r="BQ361" s="135">
        <v>18.196572757787223</v>
      </c>
      <c r="BR361" s="135">
        <v>62.128604163029827</v>
      </c>
      <c r="BS361" s="135">
        <v>42.707128925127193</v>
      </c>
      <c r="BT361" s="135">
        <v>30.633805558108115</v>
      </c>
    </row>
    <row r="362" spans="1:72" x14ac:dyDescent="0.3">
      <c r="A362" s="135">
        <v>1</v>
      </c>
      <c r="B362" s="135">
        <v>13</v>
      </c>
      <c r="C362" s="135">
        <v>820</v>
      </c>
      <c r="E362" s="135">
        <v>10.5683007286184</v>
      </c>
      <c r="F362" s="135">
        <v>8.3335611605959592</v>
      </c>
      <c r="G362" s="135">
        <v>10.6014919017995</v>
      </c>
      <c r="H362" s="135">
        <v>34.606288137997801</v>
      </c>
      <c r="I362" s="135">
        <v>3.5880797158073001</v>
      </c>
      <c r="J362" s="135">
        <v>0.91309719382021004</v>
      </c>
      <c r="K362" s="135">
        <v>28.839602918647799</v>
      </c>
      <c r="Q362" s="172">
        <v>65.507471846369199</v>
      </c>
      <c r="R362" s="172">
        <v>15.300675926118799</v>
      </c>
      <c r="S362" s="172">
        <v>0.66895650296192799</v>
      </c>
      <c r="T362" s="172">
        <v>0.15154699519915901</v>
      </c>
      <c r="U362" s="172">
        <v>2.17208687746378</v>
      </c>
      <c r="V362" s="172">
        <v>3.6501586498962899</v>
      </c>
      <c r="W362" s="172">
        <v>4.9723922709905999</v>
      </c>
      <c r="X362" s="171">
        <f t="shared" si="8"/>
        <v>0.734085014006569</v>
      </c>
      <c r="Z362" s="135">
        <v>8.2343432701219854E-3</v>
      </c>
      <c r="AA362" s="135">
        <v>3.5222591315173093E-2</v>
      </c>
      <c r="AB362" s="135">
        <v>4.6639940098137843E-2</v>
      </c>
      <c r="AC362" s="135">
        <v>4.6970562054871559E-2</v>
      </c>
      <c r="AD362" s="135">
        <v>0.10966045201052677</v>
      </c>
      <c r="AE362" s="135">
        <v>1.0607764213992519</v>
      </c>
      <c r="AF362" s="135">
        <v>1.3384890727143099</v>
      </c>
      <c r="AG362" s="135">
        <v>7.4522232844335748E-2</v>
      </c>
      <c r="AH362" s="135">
        <v>0.10112688573328596</v>
      </c>
      <c r="AI362" s="135">
        <v>0.71015805354804329</v>
      </c>
      <c r="AJ362" s="135">
        <v>0.23161360135592257</v>
      </c>
      <c r="AK362" s="135">
        <v>0.58147980169719971</v>
      </c>
      <c r="AL362" s="135">
        <v>0.30930818714369551</v>
      </c>
      <c r="AM362" s="135">
        <v>0.34317549002829972</v>
      </c>
      <c r="AN362" s="135">
        <v>0.94007995089075791</v>
      </c>
      <c r="AO362" s="135">
        <v>2.6736332611883706</v>
      </c>
      <c r="AP362" s="135">
        <v>1.4370703714176827</v>
      </c>
      <c r="AQ362" s="135">
        <v>3.030522275607745</v>
      </c>
      <c r="AR362" s="135">
        <v>3.6478020462915324</v>
      </c>
      <c r="AS362" s="135">
        <v>4.2383589138165982</v>
      </c>
      <c r="AT362" s="135">
        <v>4.3163978202509306</v>
      </c>
      <c r="AV362" s="135">
        <v>62.009540582844281</v>
      </c>
      <c r="AW362" s="135">
        <v>898.43382897994934</v>
      </c>
      <c r="AX362" s="135">
        <v>2.781661960594795</v>
      </c>
      <c r="AY362" s="135">
        <v>1.3390441533360695</v>
      </c>
      <c r="AZ362" s="135">
        <v>19148.615106172561</v>
      </c>
      <c r="BA362" s="135">
        <v>1.0243244949148869</v>
      </c>
      <c r="BB362" s="135">
        <v>5.5268486834612045E-2</v>
      </c>
      <c r="BC362" s="135">
        <v>20.30992876392483</v>
      </c>
      <c r="BD362" s="135">
        <v>51.49842582920553</v>
      </c>
      <c r="BE362" s="135">
        <v>353.67675642824241</v>
      </c>
      <c r="BF362" s="135">
        <v>26.37307948101115</v>
      </c>
      <c r="BG362" s="135">
        <v>3.9954594009887132</v>
      </c>
      <c r="BH362" s="135">
        <v>3.87127918211702</v>
      </c>
      <c r="BI362" s="135">
        <v>126.03290036227217</v>
      </c>
      <c r="BJ362" s="135">
        <v>0.95095956280575256</v>
      </c>
      <c r="BK362" s="135">
        <v>1967.1785137864331</v>
      </c>
      <c r="BL362" s="135">
        <v>2.1928571722713901</v>
      </c>
      <c r="BM362" s="135">
        <v>1.1683526678611891</v>
      </c>
      <c r="BN362" s="135">
        <v>5.9679789189551284</v>
      </c>
      <c r="BO362" s="135">
        <v>0.51448628534316221</v>
      </c>
      <c r="BP362" s="135">
        <v>0.49849833676626032</v>
      </c>
      <c r="BQ362" s="135">
        <v>18.533608455395612</v>
      </c>
      <c r="BR362" s="135">
        <v>59.262400425865444</v>
      </c>
      <c r="BS362" s="135">
        <v>40.742219714662568</v>
      </c>
      <c r="BT362" s="135">
        <v>29.224377010517454</v>
      </c>
    </row>
    <row r="363" spans="1:72" x14ac:dyDescent="0.3">
      <c r="A363" s="135">
        <v>1</v>
      </c>
      <c r="B363" s="135">
        <v>13</v>
      </c>
      <c r="C363" s="135">
        <v>830</v>
      </c>
      <c r="E363" s="135">
        <v>11.034411262895</v>
      </c>
      <c r="F363" s="135">
        <v>8.7600216529630703</v>
      </c>
      <c r="G363" s="135">
        <v>8.5828665558573505</v>
      </c>
      <c r="H363" s="135">
        <v>36.0740573807213</v>
      </c>
      <c r="I363" s="135">
        <v>3.2974254429293999</v>
      </c>
      <c r="J363" s="135">
        <v>0.94546240110338797</v>
      </c>
      <c r="K363" s="135">
        <v>28.9149558932255</v>
      </c>
      <c r="Q363" s="172">
        <v>65.437325512409998</v>
      </c>
      <c r="R363" s="172">
        <v>15.3746039496494</v>
      </c>
      <c r="S363" s="172">
        <v>0.63453201806446602</v>
      </c>
      <c r="T363" s="172">
        <v>0.14502679057662901</v>
      </c>
      <c r="U363" s="172">
        <v>2.1755737524586598</v>
      </c>
      <c r="V363" s="172">
        <v>3.6940029375268302</v>
      </c>
      <c r="W363" s="172">
        <v>4.9415164032352497</v>
      </c>
      <c r="X363" s="171">
        <f t="shared" si="8"/>
        <v>0.74754440460995686</v>
      </c>
      <c r="Z363" s="135">
        <v>7.1257622671878525E-3</v>
      </c>
      <c r="AA363" s="135">
        <v>3.4186406162912755E-2</v>
      </c>
      <c r="AB363" s="135">
        <v>4.619345461899188E-2</v>
      </c>
      <c r="AC363" s="135">
        <v>4.6584007873060364E-2</v>
      </c>
      <c r="AD363" s="135">
        <v>0.1030958932987064</v>
      </c>
      <c r="AE363" s="135">
        <v>1.0791905842107239</v>
      </c>
      <c r="AF363" s="135">
        <v>1.376900842238806</v>
      </c>
      <c r="AG363" s="135">
        <v>6.8328053284884852E-2</v>
      </c>
      <c r="AH363" s="135">
        <v>9.0323230063047988E-2</v>
      </c>
      <c r="AI363" s="135">
        <v>0.70327243343109425</v>
      </c>
      <c r="AJ363" s="135">
        <v>0.20751408599157797</v>
      </c>
      <c r="AK363" s="135">
        <v>0.55313839330999559</v>
      </c>
      <c r="AL363" s="135">
        <v>0.30230385541415944</v>
      </c>
      <c r="AM363" s="135">
        <v>0.34558911486354871</v>
      </c>
      <c r="AN363" s="135">
        <v>0.91946011901937252</v>
      </c>
      <c r="AO363" s="135">
        <v>2.6731585815650249</v>
      </c>
      <c r="AP363" s="135">
        <v>1.4341368341298286</v>
      </c>
      <c r="AQ363" s="135">
        <v>3.0945940450465237</v>
      </c>
      <c r="AR363" s="135">
        <v>3.7405215921340571</v>
      </c>
      <c r="AS363" s="135">
        <v>4.3619907569772725</v>
      </c>
      <c r="AT363" s="135">
        <v>4.4546776428840751</v>
      </c>
      <c r="AV363" s="135">
        <v>60.077000211947365</v>
      </c>
      <c r="AW363" s="135">
        <v>875.614749952853</v>
      </c>
      <c r="AX363" s="135">
        <v>2.7073358432943233</v>
      </c>
      <c r="AY363" s="135">
        <v>1.3028899747362619</v>
      </c>
      <c r="AZ363" s="135">
        <v>19308.790113994295</v>
      </c>
      <c r="BA363" s="135">
        <v>1.0089192483522893</v>
      </c>
      <c r="BB363" s="135">
        <v>5.3919360039273077E-2</v>
      </c>
      <c r="BC363" s="135">
        <v>20.45198088825537</v>
      </c>
      <c r="BD363" s="135">
        <v>52.962572665528192</v>
      </c>
      <c r="BE363" s="135">
        <v>355.97121232194985</v>
      </c>
      <c r="BF363" s="135">
        <v>27.969871375215192</v>
      </c>
      <c r="BG363" s="135">
        <v>4.1497430409595424</v>
      </c>
      <c r="BH363" s="135">
        <v>3.9020221498025571</v>
      </c>
      <c r="BI363" s="135">
        <v>124.46161278779215</v>
      </c>
      <c r="BJ363" s="135">
        <v>0.96946485099022039</v>
      </c>
      <c r="BK363" s="135">
        <v>1973.6789897995563</v>
      </c>
      <c r="BL363" s="135">
        <v>2.2002082919890555</v>
      </c>
      <c r="BM363" s="135">
        <v>1.1489564707963673</v>
      </c>
      <c r="BN363" s="135">
        <v>5.8462162944580047</v>
      </c>
      <c r="BO363" s="135">
        <v>0.50225320255034178</v>
      </c>
      <c r="BP363" s="135">
        <v>0.48533508559943711</v>
      </c>
      <c r="BQ363" s="135">
        <v>18.711632475189354</v>
      </c>
      <c r="BR363" s="135">
        <v>60.88916221922841</v>
      </c>
      <c r="BS363" s="135">
        <v>42.139918367935714</v>
      </c>
      <c r="BT363" s="135">
        <v>30.226945664764013</v>
      </c>
    </row>
    <row r="364" spans="1:72" x14ac:dyDescent="0.3">
      <c r="A364" s="135">
        <v>1</v>
      </c>
      <c r="B364" s="135">
        <v>13</v>
      </c>
      <c r="C364" s="135">
        <v>840</v>
      </c>
      <c r="E364" s="135">
        <v>13.5630487523537</v>
      </c>
      <c r="F364" s="135">
        <v>11.0094418087746</v>
      </c>
      <c r="G364" s="135">
        <v>2.62310707005622</v>
      </c>
      <c r="H364" s="135">
        <v>38.171354654260497</v>
      </c>
      <c r="I364" s="135">
        <v>1.7127408395214201</v>
      </c>
      <c r="J364" s="135">
        <v>1.03696191943383</v>
      </c>
      <c r="K364" s="135">
        <v>30.732065003302001</v>
      </c>
      <c r="Q364" s="172">
        <v>65.754660165610602</v>
      </c>
      <c r="R364" s="172">
        <v>15.4297949982882</v>
      </c>
      <c r="S364" s="172">
        <v>0.74542245583271205</v>
      </c>
      <c r="T364" s="172">
        <v>0.176695015653936</v>
      </c>
      <c r="U364" s="172">
        <v>2.29221783684878</v>
      </c>
      <c r="V364" s="172">
        <v>3.4905120403749499</v>
      </c>
      <c r="W364" s="172">
        <v>5.1002489711216601</v>
      </c>
      <c r="X364" s="171">
        <f t="shared" si="8"/>
        <v>0.68438071555697155</v>
      </c>
      <c r="Z364" s="135">
        <v>3.8297237174402862E-3</v>
      </c>
      <c r="AA364" s="135">
        <v>3.2011584040995154E-2</v>
      </c>
      <c r="AB364" s="135">
        <v>4.7178912236287528E-2</v>
      </c>
      <c r="AC364" s="135">
        <v>4.6372555965324358E-2</v>
      </c>
      <c r="AD364" s="135">
        <v>8.756825209011268E-2</v>
      </c>
      <c r="AE364" s="135">
        <v>1.129119420485327</v>
      </c>
      <c r="AF364" s="135">
        <v>1.4840510990281714</v>
      </c>
      <c r="AG364" s="135">
        <v>5.2090022202112694E-2</v>
      </c>
      <c r="AH364" s="135">
        <v>6.0334097006983695E-2</v>
      </c>
      <c r="AI364" s="135">
        <v>0.7168201370501478</v>
      </c>
      <c r="AJ364" s="135">
        <v>0.13620353339678315</v>
      </c>
      <c r="AK364" s="135">
        <v>0.45478448166172425</v>
      </c>
      <c r="AL364" s="135">
        <v>0.27516576898459766</v>
      </c>
      <c r="AM364" s="135">
        <v>0.33690687511762613</v>
      </c>
      <c r="AN364" s="135">
        <v>0.86417676615025729</v>
      </c>
      <c r="AO364" s="135">
        <v>2.6448299003625224</v>
      </c>
      <c r="AP364" s="135">
        <v>1.3616630681365931</v>
      </c>
      <c r="AQ364" s="135">
        <v>3.1196895351850138</v>
      </c>
      <c r="AR364" s="135">
        <v>3.8091306090921297</v>
      </c>
      <c r="AS364" s="135">
        <v>4.4835614880344297</v>
      </c>
      <c r="AT364" s="135">
        <v>4.6089256456460141</v>
      </c>
      <c r="AV364" s="135">
        <v>50.453148463012873</v>
      </c>
      <c r="AW364" s="135">
        <v>754.74436526621059</v>
      </c>
      <c r="AX364" s="135">
        <v>2.3241246860361606</v>
      </c>
      <c r="AY364" s="135">
        <v>1.1254846945602812</v>
      </c>
      <c r="AZ364" s="135">
        <v>18462.88799862385</v>
      </c>
      <c r="BA364" s="135">
        <v>0.97156648559375092</v>
      </c>
      <c r="BB364" s="135">
        <v>5.0760872455911175E-2</v>
      </c>
      <c r="BC364" s="135">
        <v>19.373889622889802</v>
      </c>
      <c r="BD364" s="135">
        <v>53.785932822829814</v>
      </c>
      <c r="BE364" s="135">
        <v>346.91512219454921</v>
      </c>
      <c r="BF364" s="135">
        <v>32.562275839173601</v>
      </c>
      <c r="BG364" s="135">
        <v>4.7282904157184147</v>
      </c>
      <c r="BH364" s="135">
        <v>3.9627778513680632</v>
      </c>
      <c r="BI364" s="135">
        <v>121.82478946029406</v>
      </c>
      <c r="BJ364" s="135">
        <v>1.0197161695661812</v>
      </c>
      <c r="BK364" s="135">
        <v>2028.1154619426429</v>
      </c>
      <c r="BL364" s="135">
        <v>2.3236138447441563</v>
      </c>
      <c r="BM364" s="135">
        <v>1.1616431736633008</v>
      </c>
      <c r="BN364" s="135">
        <v>5.8632602729710435</v>
      </c>
      <c r="BO364" s="135">
        <v>0.4997401768555863</v>
      </c>
      <c r="BP364" s="135">
        <v>0.47991898316320991</v>
      </c>
      <c r="BQ364" s="135">
        <v>19.14006672043736</v>
      </c>
      <c r="BR364" s="135">
        <v>59.167614269792537</v>
      </c>
      <c r="BS364" s="135">
        <v>40.369083746581381</v>
      </c>
      <c r="BT364" s="135">
        <v>28.956726738054158</v>
      </c>
    </row>
    <row r="365" spans="1:72" x14ac:dyDescent="0.3">
      <c r="A365" s="135">
        <v>1</v>
      </c>
      <c r="B365" s="135">
        <v>13.000000000000201</v>
      </c>
      <c r="C365" s="135">
        <v>850</v>
      </c>
      <c r="E365" s="135">
        <v>15.097458850736601</v>
      </c>
      <c r="F365" s="135">
        <v>12.177179830134101</v>
      </c>
      <c r="H365" s="135">
        <v>38.712412490192001</v>
      </c>
      <c r="I365" s="135">
        <v>0.89372956959174998</v>
      </c>
      <c r="J365" s="135">
        <v>1.0801080540646499</v>
      </c>
      <c r="K365" s="135">
        <v>31.662585563783601</v>
      </c>
      <c r="Q365" s="172">
        <v>65.915957138256502</v>
      </c>
      <c r="R365" s="172">
        <v>15.440135869665699</v>
      </c>
      <c r="S365" s="172">
        <v>0.87508029061480996</v>
      </c>
      <c r="T365" s="172">
        <v>0.213888061236505</v>
      </c>
      <c r="U365" s="172">
        <v>2.3607371891225601</v>
      </c>
      <c r="V365" s="172">
        <v>3.39478652518669</v>
      </c>
      <c r="W365" s="172">
        <v>5.1751207329961897</v>
      </c>
      <c r="X365" s="171">
        <f t="shared" si="8"/>
        <v>0.6559820920779259</v>
      </c>
      <c r="Z365" s="135">
        <v>2.3738534120517725E-3</v>
      </c>
      <c r="AA365" s="135">
        <v>3.1079260204653143E-2</v>
      </c>
      <c r="AB365" s="135">
        <v>4.7887806015090843E-2</v>
      </c>
      <c r="AC365" s="135">
        <v>4.6319898531368905E-2</v>
      </c>
      <c r="AD365" s="135">
        <v>8.1036387495887652E-2</v>
      </c>
      <c r="AE365" s="135">
        <v>1.1541068086152699</v>
      </c>
      <c r="AF365" s="135">
        <v>1.5351273543837345</v>
      </c>
      <c r="AG365" s="135">
        <v>4.5119088526197101E-2</v>
      </c>
      <c r="AH365" s="135">
        <v>4.7311821276187167E-2</v>
      </c>
      <c r="AI365" s="135">
        <v>0.72537815010205364</v>
      </c>
      <c r="AJ365" s="135">
        <v>0.10463317847304988</v>
      </c>
      <c r="AK365" s="135">
        <v>0.40882330130429279</v>
      </c>
      <c r="AL365" s="135">
        <v>0.26233851952144599</v>
      </c>
      <c r="AM365" s="135">
        <v>0.33056237298514213</v>
      </c>
      <c r="AN365" s="135">
        <v>0.83881722495301403</v>
      </c>
      <c r="AO365" s="135">
        <v>2.6341843193149956</v>
      </c>
      <c r="AP365" s="135">
        <v>1.3186831897099942</v>
      </c>
      <c r="AQ365" s="135">
        <v>3.1025221773401279</v>
      </c>
      <c r="AR365" s="135">
        <v>3.8041511152128327</v>
      </c>
      <c r="AS365" s="135">
        <v>4.4953103605740559</v>
      </c>
      <c r="AT365" s="135">
        <v>4.6333504579812441</v>
      </c>
      <c r="AV365" s="135">
        <v>45.81997314668201</v>
      </c>
      <c r="AW365" s="135">
        <v>694.90775468521133</v>
      </c>
      <c r="AX365" s="135">
        <v>2.1395112374783816</v>
      </c>
      <c r="AY365" s="135">
        <v>1.0392089052467881</v>
      </c>
      <c r="AZ365" s="135">
        <v>17752.627221904022</v>
      </c>
      <c r="BA365" s="135">
        <v>0.95504176561106302</v>
      </c>
      <c r="BB365" s="135">
        <v>4.9506534671286323E-2</v>
      </c>
      <c r="BC365" s="135">
        <v>18.490944390837125</v>
      </c>
      <c r="BD365" s="135">
        <v>52.839874604588104</v>
      </c>
      <c r="BE365" s="135">
        <v>341.66229910201179</v>
      </c>
      <c r="BF365" s="135">
        <v>34.402118054933297</v>
      </c>
      <c r="BG365" s="135">
        <v>5.0193147233455795</v>
      </c>
      <c r="BH365" s="135">
        <v>3.9603254808001269</v>
      </c>
      <c r="BI365" s="135">
        <v>120.47343002002366</v>
      </c>
      <c r="BJ365" s="135">
        <v>1.0426903761072479</v>
      </c>
      <c r="BK365" s="135">
        <v>2057.2331020979</v>
      </c>
      <c r="BL365" s="135">
        <v>2.4004971759657994</v>
      </c>
      <c r="BM365" s="135">
        <v>1.1812883536478307</v>
      </c>
      <c r="BN365" s="135">
        <v>5.9453461991685028</v>
      </c>
      <c r="BO365" s="135">
        <v>0.50521632806753625</v>
      </c>
      <c r="BP365" s="135">
        <v>0.48398861048740038</v>
      </c>
      <c r="BQ365" s="135">
        <v>19.291226339156093</v>
      </c>
      <c r="BR365" s="135">
        <v>57.467183180988783</v>
      </c>
      <c r="BS365" s="135">
        <v>38.205329609339017</v>
      </c>
      <c r="BT365" s="135">
        <v>27.404666808386636</v>
      </c>
    </row>
    <row r="366" spans="1:72" x14ac:dyDescent="0.3">
      <c r="A366" s="135">
        <v>1</v>
      </c>
      <c r="B366" s="135">
        <v>13.000000000000099</v>
      </c>
      <c r="C366" s="135">
        <v>860</v>
      </c>
      <c r="E366" s="135">
        <v>15.9320925189572</v>
      </c>
      <c r="F366" s="135">
        <v>12.3558549326644</v>
      </c>
      <c r="H366" s="135">
        <v>38.204833250490402</v>
      </c>
      <c r="I366" s="135">
        <v>0.61849000987644898</v>
      </c>
      <c r="J366" s="135">
        <v>1.08010804266</v>
      </c>
      <c r="K366" s="135">
        <v>31.8086212453515</v>
      </c>
      <c r="Q366" s="172">
        <v>66.036414777924094</v>
      </c>
      <c r="R366" s="172">
        <v>15.432709800871599</v>
      </c>
      <c r="S366" s="172">
        <v>1.0508901608407599</v>
      </c>
      <c r="T366" s="172">
        <v>0.245005478251134</v>
      </c>
      <c r="U366" s="172">
        <v>2.4701539911759101</v>
      </c>
      <c r="V366" s="172">
        <v>3.2965894147795001</v>
      </c>
      <c r="W366" s="172">
        <v>5.1909694112585898</v>
      </c>
      <c r="X366" s="171">
        <f t="shared" si="8"/>
        <v>0.63506238500068857</v>
      </c>
      <c r="Z366" s="135">
        <v>2.3387930640455883E-3</v>
      </c>
      <c r="AA366" s="135">
        <v>3.0992529947975075E-2</v>
      </c>
      <c r="AB366" s="135">
        <v>4.8149521993050559E-2</v>
      </c>
      <c r="AC366" s="135">
        <v>4.6293959142153798E-2</v>
      </c>
      <c r="AD366" s="135">
        <v>8.1338709717419425E-2</v>
      </c>
      <c r="AE366" s="135">
        <v>1.1540548497520882</v>
      </c>
      <c r="AF366" s="135">
        <v>1.5349657154349898</v>
      </c>
      <c r="AG366" s="135">
        <v>4.5284997260273012E-2</v>
      </c>
      <c r="AH366" s="135">
        <v>4.7466823846929386E-2</v>
      </c>
      <c r="AI366" s="135">
        <v>0.727804983738778</v>
      </c>
      <c r="AJ366" s="135">
        <v>0.10427155505632904</v>
      </c>
      <c r="AK366" s="135">
        <v>0.40506789103767937</v>
      </c>
      <c r="AL366" s="135">
        <v>0.26073105962197457</v>
      </c>
      <c r="AM366" s="135">
        <v>0.32656815092898905</v>
      </c>
      <c r="AN366" s="135">
        <v>0.83679962994651302</v>
      </c>
      <c r="AO366" s="135">
        <v>2.6290501073289545</v>
      </c>
      <c r="AP366" s="135">
        <v>1.3036755026192426</v>
      </c>
      <c r="AQ366" s="135">
        <v>3.0646487004008058</v>
      </c>
      <c r="AR366" s="135">
        <v>3.7570329986237954</v>
      </c>
      <c r="AS366" s="135">
        <v>4.4394180674257857</v>
      </c>
      <c r="AT366" s="135">
        <v>4.5751937615307909</v>
      </c>
      <c r="AV366" s="135">
        <v>43.462868501606089</v>
      </c>
      <c r="AW366" s="135">
        <v>664.86601137950527</v>
      </c>
      <c r="AX366" s="135">
        <v>2.0520600549706804</v>
      </c>
      <c r="AY366" s="135">
        <v>0.99759674004351451</v>
      </c>
      <c r="AZ366" s="135">
        <v>17134.823933437787</v>
      </c>
      <c r="BA366" s="135">
        <v>0.95616625051792903</v>
      </c>
      <c r="BB366" s="135">
        <v>4.9663695126898777E-2</v>
      </c>
      <c r="BC366" s="135">
        <v>17.731298153875393</v>
      </c>
      <c r="BD366" s="135">
        <v>50.696374753481422</v>
      </c>
      <c r="BE366" s="135">
        <v>339.74291382576223</v>
      </c>
      <c r="BF366" s="135">
        <v>33.403536145220315</v>
      </c>
      <c r="BG366" s="135">
        <v>5.0014701815342821</v>
      </c>
      <c r="BH366" s="135">
        <v>3.9100470308312842</v>
      </c>
      <c r="BI366" s="135">
        <v>119.85434852185267</v>
      </c>
      <c r="BJ366" s="135">
        <v>1.0431143936705936</v>
      </c>
      <c r="BK366" s="135">
        <v>2072.822417715829</v>
      </c>
      <c r="BL366" s="135">
        <v>2.4297103891801326</v>
      </c>
      <c r="BM366" s="135">
        <v>1.2026141867505167</v>
      </c>
      <c r="BN366" s="135">
        <v>6.0582679682964953</v>
      </c>
      <c r="BO366" s="135">
        <v>0.51510404834856982</v>
      </c>
      <c r="BP366" s="135">
        <v>0.49356017762755044</v>
      </c>
      <c r="BQ366" s="135">
        <v>19.252821363266861</v>
      </c>
      <c r="BR366" s="135">
        <v>56.079215314289478</v>
      </c>
      <c r="BS366" s="135">
        <v>35.925301427490275</v>
      </c>
      <c r="BT366" s="135">
        <v>25.769203555583747</v>
      </c>
    </row>
    <row r="367" spans="1:72" x14ac:dyDescent="0.3">
      <c r="A367" s="135">
        <v>1</v>
      </c>
      <c r="B367" s="135">
        <v>13.000000000000099</v>
      </c>
      <c r="C367" s="135">
        <v>870</v>
      </c>
      <c r="E367" s="135">
        <v>16.595076300730099</v>
      </c>
      <c r="F367" s="135">
        <v>12.427906713713799</v>
      </c>
      <c r="H367" s="135">
        <v>37.917475292204102</v>
      </c>
      <c r="I367" s="135">
        <v>0.45112856837832599</v>
      </c>
      <c r="J367" s="135">
        <v>1.0801080413495201</v>
      </c>
      <c r="K367" s="135">
        <v>31.528305083624101</v>
      </c>
      <c r="Q367" s="172">
        <v>66.110068265332103</v>
      </c>
      <c r="R367" s="172">
        <v>15.431292218184501</v>
      </c>
      <c r="S367" s="172">
        <v>1.2250187744282</v>
      </c>
      <c r="T367" s="172">
        <v>0.27221165697508698</v>
      </c>
      <c r="U367" s="172">
        <v>2.5429678795775699</v>
      </c>
      <c r="V367" s="172">
        <v>3.37327384178763</v>
      </c>
      <c r="W367" s="172">
        <v>5.0186811575626802</v>
      </c>
      <c r="X367" s="171">
        <f t="shared" si="8"/>
        <v>0.67214348468908491</v>
      </c>
      <c r="Z367" s="135">
        <v>2.3065817392237363E-3</v>
      </c>
      <c r="AA367" s="135">
        <v>3.0602129035245534E-2</v>
      </c>
      <c r="AB367" s="135">
        <v>4.792154111247364E-2</v>
      </c>
      <c r="AC367" s="135">
        <v>4.5936753834019156E-2</v>
      </c>
      <c r="AD367" s="135">
        <v>8.0591220609844499E-2</v>
      </c>
      <c r="AE367" s="135">
        <v>1.1539943630009717</v>
      </c>
      <c r="AF367" s="135">
        <v>1.5348370253044279</v>
      </c>
      <c r="AG367" s="135">
        <v>4.4915304442593867E-2</v>
      </c>
      <c r="AH367" s="135">
        <v>4.7140129065410666E-2</v>
      </c>
      <c r="AI367" s="135">
        <v>0.72092062807511015</v>
      </c>
      <c r="AJ367" s="135">
        <v>0.10360318330009813</v>
      </c>
      <c r="AK367" s="135">
        <v>0.4023784252903948</v>
      </c>
      <c r="AL367" s="135">
        <v>0.25962635042302257</v>
      </c>
      <c r="AM367" s="135">
        <v>0.32418161036383303</v>
      </c>
      <c r="AN367" s="135">
        <v>0.83039358414825615</v>
      </c>
      <c r="AO367" s="135">
        <v>2.6251738037632668</v>
      </c>
      <c r="AP367" s="135">
        <v>1.294504578462871</v>
      </c>
      <c r="AQ367" s="135">
        <v>3.0424479396251667</v>
      </c>
      <c r="AR367" s="135">
        <v>3.7297177055925075</v>
      </c>
      <c r="AS367" s="135">
        <v>4.40701937759657</v>
      </c>
      <c r="AT367" s="135">
        <v>4.5417667034537832</v>
      </c>
      <c r="AV367" s="135">
        <v>41.757367882435545</v>
      </c>
      <c r="AW367" s="135">
        <v>643.68902991582104</v>
      </c>
      <c r="AX367" s="135">
        <v>1.9910675096930714</v>
      </c>
      <c r="AY367" s="135">
        <v>0.96817157564566692</v>
      </c>
      <c r="AZ367" s="135">
        <v>16733.060260939077</v>
      </c>
      <c r="BA367" s="135">
        <v>0.95707443107522405</v>
      </c>
      <c r="BB367" s="135">
        <v>4.9789189261748593E-2</v>
      </c>
      <c r="BC367" s="135">
        <v>17.206429203905984</v>
      </c>
      <c r="BD367" s="135">
        <v>49.203979077298335</v>
      </c>
      <c r="BE367" s="135">
        <v>341.48640253111347</v>
      </c>
      <c r="BF367" s="135">
        <v>32.691274199898466</v>
      </c>
      <c r="BG367" s="135">
        <v>4.9845063438798274</v>
      </c>
      <c r="BH367" s="135">
        <v>3.8693627577826986</v>
      </c>
      <c r="BI367" s="135">
        <v>119.17470933178082</v>
      </c>
      <c r="BJ367" s="135">
        <v>1.0482914094193732</v>
      </c>
      <c r="BK367" s="135">
        <v>2085.1718063026105</v>
      </c>
      <c r="BL367" s="135">
        <v>2.4485575736421366</v>
      </c>
      <c r="BM367" s="135">
        <v>1.2169400365758221</v>
      </c>
      <c r="BN367" s="135">
        <v>6.1341848924964033</v>
      </c>
      <c r="BO367" s="135">
        <v>0.52178482051554453</v>
      </c>
      <c r="BP367" s="135">
        <v>0.49999901155711651</v>
      </c>
      <c r="BQ367" s="135">
        <v>19.22253495721235</v>
      </c>
      <c r="BR367" s="135">
        <v>55.669401642724239</v>
      </c>
      <c r="BS367" s="135">
        <v>34.41292643823644</v>
      </c>
      <c r="BT367" s="135">
        <v>24.684377613924877</v>
      </c>
    </row>
    <row r="368" spans="1:72" x14ac:dyDescent="0.3">
      <c r="A368" s="135">
        <v>1</v>
      </c>
      <c r="B368" s="135">
        <v>13.000000000000201</v>
      </c>
      <c r="C368" s="135">
        <v>880</v>
      </c>
      <c r="E368" s="135">
        <v>17.339080072127999</v>
      </c>
      <c r="F368" s="135">
        <v>12.6706065206542</v>
      </c>
      <c r="H368" s="135">
        <v>37.258793383317297</v>
      </c>
      <c r="I368" s="135">
        <v>0.20953359314522799</v>
      </c>
      <c r="J368" s="135">
        <v>1.08010803911942</v>
      </c>
      <c r="K368" s="135">
        <v>31.4418783916359</v>
      </c>
      <c r="Q368" s="172">
        <v>66.155147118626303</v>
      </c>
      <c r="R368" s="172">
        <v>15.4361236662988</v>
      </c>
      <c r="S368" s="172">
        <v>1.41716506108578</v>
      </c>
      <c r="T368" s="172">
        <v>0.31155245395093301</v>
      </c>
      <c r="U368" s="172">
        <v>2.61148297856553</v>
      </c>
      <c r="V368" s="172">
        <v>3.3884785665256101</v>
      </c>
      <c r="W368" s="172">
        <v>4.9121547472063103</v>
      </c>
      <c r="X368" s="171">
        <f t="shared" si="8"/>
        <v>0.6898151098461911</v>
      </c>
      <c r="Z368" s="135">
        <v>2.2786093672520287E-3</v>
      </c>
      <c r="AA368" s="135">
        <v>3.0331593115492585E-2</v>
      </c>
      <c r="AB368" s="135">
        <v>4.8020698858905177E-2</v>
      </c>
      <c r="AC368" s="135">
        <v>4.5684352980685183E-2</v>
      </c>
      <c r="AD368" s="135">
        <v>8.0316344979521934E-2</v>
      </c>
      <c r="AE368" s="135">
        <v>1.1539056332018596</v>
      </c>
      <c r="AF368" s="135">
        <v>1.5346082439529618</v>
      </c>
      <c r="AG368" s="135">
        <v>4.4806053681695504E-2</v>
      </c>
      <c r="AH368" s="135">
        <v>4.706307809331662E-2</v>
      </c>
      <c r="AI368" s="135">
        <v>0.71821312272604165</v>
      </c>
      <c r="AJ368" s="135">
        <v>0.10283925517013844</v>
      </c>
      <c r="AK368" s="135">
        <v>0.3971795446698419</v>
      </c>
      <c r="AL368" s="135">
        <v>0.25749823523131049</v>
      </c>
      <c r="AM368" s="135">
        <v>0.31935466853355854</v>
      </c>
      <c r="AN368" s="135">
        <v>0.82395598410700599</v>
      </c>
      <c r="AO368" s="135">
        <v>2.6179772309634997</v>
      </c>
      <c r="AP368" s="135">
        <v>1.2746555097652557</v>
      </c>
      <c r="AQ368" s="135">
        <v>2.9929291199668695</v>
      </c>
      <c r="AR368" s="135">
        <v>3.6682849997072595</v>
      </c>
      <c r="AS368" s="135">
        <v>4.3341244734936852</v>
      </c>
      <c r="AT368" s="135">
        <v>4.4661455619772648</v>
      </c>
      <c r="AV368" s="135">
        <v>39.994449800566926</v>
      </c>
      <c r="AW368" s="135">
        <v>621.02201194960924</v>
      </c>
      <c r="AX368" s="135">
        <v>1.9241134159548872</v>
      </c>
      <c r="AY368" s="135">
        <v>0.93658161503896253</v>
      </c>
      <c r="AZ368" s="135">
        <v>16271.558240318753</v>
      </c>
      <c r="BA368" s="135">
        <v>0.95810949052408223</v>
      </c>
      <c r="BB368" s="135">
        <v>4.9933121263445832E-2</v>
      </c>
      <c r="BC368" s="135">
        <v>16.632775653458641</v>
      </c>
      <c r="BD368" s="135">
        <v>47.57562750848065</v>
      </c>
      <c r="BE368" s="135">
        <v>341.55838293200935</v>
      </c>
      <c r="BF368" s="135">
        <v>31.927408285147948</v>
      </c>
      <c r="BG368" s="135">
        <v>4.9830271506619734</v>
      </c>
      <c r="BH368" s="135">
        <v>3.8318024042075081</v>
      </c>
      <c r="BI368" s="135">
        <v>118.89184363238067</v>
      </c>
      <c r="BJ368" s="135">
        <v>1.0532716761855958</v>
      </c>
      <c r="BK368" s="135">
        <v>2101.2649708604522</v>
      </c>
      <c r="BL368" s="135">
        <v>2.4856711834216352</v>
      </c>
      <c r="BM368" s="135">
        <v>1.2427411338921812</v>
      </c>
      <c r="BN368" s="135">
        <v>6.2702204332998264</v>
      </c>
      <c r="BO368" s="135">
        <v>0.53367689415683828</v>
      </c>
      <c r="BP368" s="135">
        <v>0.51149402259034904</v>
      </c>
      <c r="BQ368" s="135">
        <v>19.18785500047397</v>
      </c>
      <c r="BR368" s="135">
        <v>54.473106099757572</v>
      </c>
      <c r="BS368" s="135">
        <v>32.518025468265698</v>
      </c>
      <c r="BT368" s="135">
        <v>23.325165947701137</v>
      </c>
    </row>
    <row r="369" spans="1:72" x14ac:dyDescent="0.3">
      <c r="A369" s="135">
        <v>1</v>
      </c>
      <c r="B369" s="135">
        <v>12.999999999999799</v>
      </c>
      <c r="C369" s="135">
        <v>890</v>
      </c>
      <c r="E369" s="135">
        <v>18.044715133439599</v>
      </c>
      <c r="F369" s="135">
        <v>12.823015639611301</v>
      </c>
      <c r="H369" s="135">
        <v>36.658064860543199</v>
      </c>
      <c r="I369" s="135">
        <v>3.3528019844133797E-2</v>
      </c>
      <c r="J369" s="135">
        <v>1.08010804042675</v>
      </c>
      <c r="K369" s="135">
        <v>31.3605683061351</v>
      </c>
      <c r="Q369" s="172">
        <v>66.08298489869</v>
      </c>
      <c r="R369" s="172">
        <v>15.4337345303653</v>
      </c>
      <c r="S369" s="172">
        <v>1.6885802950489399</v>
      </c>
      <c r="T369" s="172">
        <v>0.369065224913117</v>
      </c>
      <c r="U369" s="172">
        <v>2.6548388514531598</v>
      </c>
      <c r="V369" s="172">
        <v>3.4446080778737098</v>
      </c>
      <c r="W369" s="172">
        <v>4.7838450265649799</v>
      </c>
      <c r="X369" s="171">
        <f t="shared" si="8"/>
        <v>0.72005009751478011</v>
      </c>
      <c r="Z369" s="135">
        <v>2.2545779189504533E-3</v>
      </c>
      <c r="AA369" s="135">
        <v>3.0113926455784135E-2</v>
      </c>
      <c r="AB369" s="135">
        <v>4.8041064623204316E-2</v>
      </c>
      <c r="AC369" s="135">
        <v>4.5440919058630617E-2</v>
      </c>
      <c r="AD369" s="135">
        <v>8.0067336711376294E-2</v>
      </c>
      <c r="AE369" s="135">
        <v>1.1538196891407002</v>
      </c>
      <c r="AF369" s="135">
        <v>1.5343800949796711</v>
      </c>
      <c r="AG369" s="135">
        <v>4.4690653366068138E-2</v>
      </c>
      <c r="AH369" s="135">
        <v>4.6955628706939895E-2</v>
      </c>
      <c r="AI369" s="135">
        <v>0.71581180469251804</v>
      </c>
      <c r="AJ369" s="135">
        <v>0.10206742078822664</v>
      </c>
      <c r="AK369" s="135">
        <v>0.39226240812804192</v>
      </c>
      <c r="AL369" s="135">
        <v>0.25542637546133845</v>
      </c>
      <c r="AM369" s="135">
        <v>0.31501219908435957</v>
      </c>
      <c r="AN369" s="135">
        <v>0.81783919220258372</v>
      </c>
      <c r="AO369" s="135">
        <v>2.6110989496076233</v>
      </c>
      <c r="AP369" s="135">
        <v>1.2562581437352758</v>
      </c>
      <c r="AQ369" s="135">
        <v>2.9473768121308823</v>
      </c>
      <c r="AR369" s="135">
        <v>3.6118385069944572</v>
      </c>
      <c r="AS369" s="135">
        <v>4.2671980430815601</v>
      </c>
      <c r="AT369" s="135">
        <v>4.396745483852075</v>
      </c>
      <c r="AV369" s="135">
        <v>38.454175689423401</v>
      </c>
      <c r="AW369" s="135">
        <v>600.84697081886645</v>
      </c>
      <c r="AX369" s="135">
        <v>1.8651679827871619</v>
      </c>
      <c r="AY369" s="135">
        <v>0.90846770021380707</v>
      </c>
      <c r="AZ369" s="135">
        <v>15855.916859291799</v>
      </c>
      <c r="BA369" s="135">
        <v>0.95909345257848511</v>
      </c>
      <c r="BB369" s="135">
        <v>5.0070610741596154E-2</v>
      </c>
      <c r="BC369" s="135">
        <v>16.123570780428985</v>
      </c>
      <c r="BD369" s="135">
        <v>46.133515657670394</v>
      </c>
      <c r="BE369" s="135">
        <v>341.54930847613548</v>
      </c>
      <c r="BF369" s="135">
        <v>31.238546245340743</v>
      </c>
      <c r="BG369" s="135">
        <v>4.9808047223322731</v>
      </c>
      <c r="BH369" s="135">
        <v>3.7969887137492995</v>
      </c>
      <c r="BI369" s="135">
        <v>118.55464655525392</v>
      </c>
      <c r="BJ369" s="135">
        <v>1.0579403470513453</v>
      </c>
      <c r="BK369" s="135">
        <v>2116.7086628537058</v>
      </c>
      <c r="BL369" s="135">
        <v>2.5206255522680996</v>
      </c>
      <c r="BM369" s="135">
        <v>1.2673449963876833</v>
      </c>
      <c r="BN369" s="135">
        <v>6.4001738531012</v>
      </c>
      <c r="BO369" s="135">
        <v>0.54505041341562499</v>
      </c>
      <c r="BP369" s="135">
        <v>0.5224889004580543</v>
      </c>
      <c r="BQ369" s="135">
        <v>19.154818333017023</v>
      </c>
      <c r="BR369" s="135">
        <v>53.365629796234046</v>
      </c>
      <c r="BS369" s="135">
        <v>30.859164216299739</v>
      </c>
      <c r="BT369" s="135">
        <v>22.135265471607408</v>
      </c>
    </row>
    <row r="370" spans="1:72" x14ac:dyDescent="0.3">
      <c r="A370" s="135">
        <v>1</v>
      </c>
      <c r="B370" s="135">
        <v>13</v>
      </c>
      <c r="C370" s="135">
        <v>900</v>
      </c>
      <c r="E370" s="135">
        <v>18.537071213613999</v>
      </c>
      <c r="F370" s="135">
        <v>12.839734973351799</v>
      </c>
      <c r="H370" s="135">
        <v>36.405356691267002</v>
      </c>
      <c r="J370" s="135">
        <v>1.0801080401318801</v>
      </c>
      <c r="K370" s="135">
        <v>31.1377290816352</v>
      </c>
      <c r="Q370" s="172">
        <v>65.879005930582906</v>
      </c>
      <c r="R370" s="172">
        <v>15.511163785915601</v>
      </c>
      <c r="S370" s="172">
        <v>1.9013211916824</v>
      </c>
      <c r="T370" s="172">
        <v>0.40566209891958199</v>
      </c>
      <c r="U370" s="172">
        <v>2.7233661858935299</v>
      </c>
      <c r="V370" s="172">
        <v>3.51537966448553</v>
      </c>
      <c r="W370" s="172">
        <v>4.6689663780553303</v>
      </c>
      <c r="X370" s="171">
        <f t="shared" si="8"/>
        <v>0.75292460468514222</v>
      </c>
      <c r="Z370" s="135">
        <v>2.2436537868567759E-3</v>
      </c>
      <c r="AA370" s="135">
        <v>2.988026934224015E-2</v>
      </c>
      <c r="AB370" s="135">
        <v>4.7824784831948096E-2</v>
      </c>
      <c r="AC370" s="135">
        <v>4.51618181764918E-2</v>
      </c>
      <c r="AD370" s="135">
        <v>7.9495101988674488E-2</v>
      </c>
      <c r="AE370" s="135">
        <v>1.1537651258181483</v>
      </c>
      <c r="AF370" s="135">
        <v>1.5342557572478588</v>
      </c>
      <c r="AG370" s="135">
        <v>4.439912113743337E-2</v>
      </c>
      <c r="AH370" s="135">
        <v>4.6682525292645882E-2</v>
      </c>
      <c r="AI370" s="135">
        <v>0.71065325374707156</v>
      </c>
      <c r="AJ370" s="135">
        <v>0.10147212306201073</v>
      </c>
      <c r="AK370" s="135">
        <v>0.38982406829937971</v>
      </c>
      <c r="AL370" s="135">
        <v>0.25440047175778918</v>
      </c>
      <c r="AM370" s="135">
        <v>0.31323349268942424</v>
      </c>
      <c r="AN370" s="135">
        <v>0.81244661886266667</v>
      </c>
      <c r="AO370" s="135">
        <v>2.6075665965122123</v>
      </c>
      <c r="AP370" s="135">
        <v>1.248032203451882</v>
      </c>
      <c r="AQ370" s="135">
        <v>2.9276427990782978</v>
      </c>
      <c r="AR370" s="135">
        <v>3.5875659476741104</v>
      </c>
      <c r="AS370" s="135">
        <v>4.2384446535772584</v>
      </c>
      <c r="AT370" s="135">
        <v>4.367092807172364</v>
      </c>
      <c r="AV370" s="135">
        <v>37.446889608775905</v>
      </c>
      <c r="AW370" s="135">
        <v>587.71061202471356</v>
      </c>
      <c r="AX370" s="135">
        <v>1.8276631140166286</v>
      </c>
      <c r="AY370" s="135">
        <v>0.8901787406851257</v>
      </c>
      <c r="AZ370" s="135">
        <v>15598.34842859944</v>
      </c>
      <c r="BA370" s="135">
        <v>0.95977684126839025</v>
      </c>
      <c r="BB370" s="135">
        <v>5.0165934105360403E-2</v>
      </c>
      <c r="BC370" s="135">
        <v>15.798534447562984</v>
      </c>
      <c r="BD370" s="135">
        <v>45.210452862216563</v>
      </c>
      <c r="BE370" s="135">
        <v>342.80196580222002</v>
      </c>
      <c r="BF370" s="135">
        <v>30.779806339416538</v>
      </c>
      <c r="BG370" s="135">
        <v>4.970842872070472</v>
      </c>
      <c r="BH370" s="135">
        <v>3.7696174143151651</v>
      </c>
      <c r="BI370" s="135">
        <v>118.03698432841179</v>
      </c>
      <c r="BJ370" s="135">
        <v>1.0623059900471243</v>
      </c>
      <c r="BK370" s="135">
        <v>2126.6158770988986</v>
      </c>
      <c r="BL370" s="135">
        <v>2.5373229869389347</v>
      </c>
      <c r="BM370" s="135">
        <v>1.2799991132382513</v>
      </c>
      <c r="BN370" s="135">
        <v>6.4673749780855596</v>
      </c>
      <c r="BO370" s="135">
        <v>0.55096958441097765</v>
      </c>
      <c r="BP370" s="135">
        <v>0.52819548429962748</v>
      </c>
      <c r="BQ370" s="135">
        <v>19.132043654417565</v>
      </c>
      <c r="BR370" s="135">
        <v>53.004807509042031</v>
      </c>
      <c r="BS370" s="135">
        <v>29.910392870002291</v>
      </c>
      <c r="BT370" s="135">
        <v>21.454712185233713</v>
      </c>
    </row>
    <row r="371" spans="1:72" x14ac:dyDescent="0.3">
      <c r="A371" s="135">
        <v>1</v>
      </c>
      <c r="B371" s="135">
        <v>13.0000000000003</v>
      </c>
      <c r="C371" s="135">
        <v>910</v>
      </c>
      <c r="E371" s="135">
        <v>19.328323846184901</v>
      </c>
      <c r="F371" s="135">
        <v>12.9613306197979</v>
      </c>
      <c r="H371" s="135">
        <v>35.8063153351371</v>
      </c>
      <c r="J371" s="135">
        <v>1.0649051904762601</v>
      </c>
      <c r="K371" s="135">
        <v>30.809073117836</v>
      </c>
      <c r="L371" s="135">
        <v>3.00518905677572E-2</v>
      </c>
      <c r="Q371" s="172">
        <v>65.467759962735101</v>
      </c>
      <c r="R371" s="172">
        <v>15.6526828661565</v>
      </c>
      <c r="S371" s="172">
        <v>2.2433281603729802</v>
      </c>
      <c r="T371" s="172">
        <v>0.47658105757977298</v>
      </c>
      <c r="U371" s="172">
        <v>2.8184115696882399</v>
      </c>
      <c r="V371" s="172">
        <v>3.61373749872915</v>
      </c>
      <c r="W371" s="172">
        <v>4.5532271608232904</v>
      </c>
      <c r="X371" s="171">
        <f t="shared" si="8"/>
        <v>0.79366510193524653</v>
      </c>
      <c r="Z371" s="135">
        <v>2.2514044988006048E-3</v>
      </c>
      <c r="AA371" s="135">
        <v>2.9581262944614051E-2</v>
      </c>
      <c r="AB371" s="135">
        <v>4.7590734039132797E-2</v>
      </c>
      <c r="AC371" s="135">
        <v>4.4724570865219339E-2</v>
      </c>
      <c r="AD371" s="135">
        <v>7.867330115279246E-2</v>
      </c>
      <c r="AE371" s="135">
        <v>1.1405686935780921</v>
      </c>
      <c r="AF371" s="135">
        <v>1.5163071447600418</v>
      </c>
      <c r="AG371" s="135">
        <v>4.3996037117037569E-2</v>
      </c>
      <c r="AH371" s="135">
        <v>4.6314783975290277E-2</v>
      </c>
      <c r="AI371" s="135">
        <v>0.70322320250070647</v>
      </c>
      <c r="AJ371" s="135">
        <v>0.1004052159156277</v>
      </c>
      <c r="AK371" s="135">
        <v>0.38452306669392411</v>
      </c>
      <c r="AL371" s="135">
        <v>0.25187659879596769</v>
      </c>
      <c r="AM371" s="135">
        <v>0.30934081511661521</v>
      </c>
      <c r="AN371" s="135">
        <v>0.80282659715905025</v>
      </c>
      <c r="AO371" s="135">
        <v>2.5752412615053752</v>
      </c>
      <c r="AP371" s="135">
        <v>1.2291836619162781</v>
      </c>
      <c r="AQ371" s="135">
        <v>2.8816722570540372</v>
      </c>
      <c r="AR371" s="135">
        <v>3.5307871929854659</v>
      </c>
      <c r="AS371" s="135">
        <v>4.1711413100717945</v>
      </c>
      <c r="AT371" s="135">
        <v>4.303156981279959</v>
      </c>
      <c r="AV371" s="135">
        <v>35.930387148154949</v>
      </c>
      <c r="AW371" s="135">
        <v>567.58801439709737</v>
      </c>
      <c r="AX371" s="135">
        <v>1.7697168370614973</v>
      </c>
      <c r="AY371" s="135">
        <v>0.86222542088584431</v>
      </c>
      <c r="AZ371" s="135">
        <v>15196.129704183042</v>
      </c>
      <c r="BA371" s="135">
        <v>0.97000256186724731</v>
      </c>
      <c r="BB371" s="135">
        <v>5.0828435358556877E-2</v>
      </c>
      <c r="BC371" s="135">
        <v>15.298835717535917</v>
      </c>
      <c r="BD371" s="135">
        <v>43.79002188475306</v>
      </c>
      <c r="BE371" s="135">
        <v>344.47160666357973</v>
      </c>
      <c r="BF371" s="135">
        <v>30.078553249544484</v>
      </c>
      <c r="BG371" s="135">
        <v>4.9653967305217952</v>
      </c>
      <c r="BH371" s="135">
        <v>3.7328837894046725</v>
      </c>
      <c r="BI371" s="135">
        <v>117.42558167828528</v>
      </c>
      <c r="BJ371" s="135">
        <v>1.0702348633159238</v>
      </c>
      <c r="BK371" s="135">
        <v>2162.9501740304104</v>
      </c>
      <c r="BL371" s="135">
        <v>2.5740866410892149</v>
      </c>
      <c r="BM371" s="135">
        <v>1.3066047023633038</v>
      </c>
      <c r="BN371" s="135">
        <v>6.6083022106554381</v>
      </c>
      <c r="BO371" s="135">
        <v>0.56334460180020163</v>
      </c>
      <c r="BP371" s="135">
        <v>0.53946938928564581</v>
      </c>
      <c r="BQ371" s="135">
        <v>19.083856408811315</v>
      </c>
      <c r="BR371" s="135">
        <v>52.12709644364368</v>
      </c>
      <c r="BS371" s="135">
        <v>28.359043203163608</v>
      </c>
      <c r="BT371" s="135">
        <v>20.341929723788244</v>
      </c>
    </row>
    <row r="372" spans="1:72" x14ac:dyDescent="0.3">
      <c r="A372" s="135">
        <v>1</v>
      </c>
      <c r="B372" s="135">
        <v>13</v>
      </c>
      <c r="C372" s="135">
        <v>920</v>
      </c>
      <c r="E372" s="135">
        <v>20.381481132085899</v>
      </c>
      <c r="F372" s="135">
        <v>12.9498416272586</v>
      </c>
      <c r="H372" s="135">
        <v>34.545979437003297</v>
      </c>
      <c r="J372" s="135">
        <v>0.82839887777587096</v>
      </c>
      <c r="K372" s="135">
        <v>30.797441548171999</v>
      </c>
      <c r="L372" s="135">
        <v>0.49685737770430599</v>
      </c>
      <c r="Q372" s="172">
        <v>65.096282967206093</v>
      </c>
      <c r="R372" s="172">
        <v>15.698176965534399</v>
      </c>
      <c r="S372" s="172">
        <v>2.7116117073152601</v>
      </c>
      <c r="T372" s="172">
        <v>0.57142969610809002</v>
      </c>
      <c r="U372" s="172">
        <v>2.9304706796414202</v>
      </c>
      <c r="V372" s="172">
        <v>3.65298982930367</v>
      </c>
      <c r="W372" s="172">
        <v>4.4321329169242398</v>
      </c>
      <c r="X372" s="171">
        <f t="shared" si="8"/>
        <v>0.82420583898885624</v>
      </c>
      <c r="Z372" s="135">
        <v>2.3399275088853656E-3</v>
      </c>
      <c r="AA372" s="135">
        <v>2.9618637374943239E-2</v>
      </c>
      <c r="AB372" s="135">
        <v>4.742032261637321E-2</v>
      </c>
      <c r="AC372" s="135">
        <v>4.4291924561775844E-2</v>
      </c>
      <c r="AD372" s="135">
        <v>7.8774045709845822E-2</v>
      </c>
      <c r="AE372" s="135">
        <v>0.93668852953055914</v>
      </c>
      <c r="AF372" s="135">
        <v>1.2404228674536515</v>
      </c>
      <c r="AG372" s="135">
        <v>4.3971803905386436E-2</v>
      </c>
      <c r="AH372" s="135">
        <v>4.6159523781150458E-2</v>
      </c>
      <c r="AI372" s="135">
        <v>0.70281853057053245</v>
      </c>
      <c r="AJ372" s="135">
        <v>9.8678905172632933E-2</v>
      </c>
      <c r="AK372" s="135">
        <v>0.37343001392951025</v>
      </c>
      <c r="AL372" s="135">
        <v>0.24142020796712263</v>
      </c>
      <c r="AM372" s="135">
        <v>0.29996823253355154</v>
      </c>
      <c r="AN372" s="135">
        <v>0.79137533091764378</v>
      </c>
      <c r="AO372" s="135">
        <v>2.1734653085729914</v>
      </c>
      <c r="AP372" s="135">
        <v>1.1894557998840782</v>
      </c>
      <c r="AQ372" s="135">
        <v>2.7845952691878808</v>
      </c>
      <c r="AR372" s="135">
        <v>3.4107126184265115</v>
      </c>
      <c r="AS372" s="135">
        <v>4.0291423288339479</v>
      </c>
      <c r="AT372" s="135">
        <v>4.2433820484932872</v>
      </c>
      <c r="AV372" s="135">
        <v>34.082429322047886</v>
      </c>
      <c r="AW372" s="135">
        <v>542.0042718927748</v>
      </c>
      <c r="AX372" s="135">
        <v>1.6972294231851845</v>
      </c>
      <c r="AY372" s="135">
        <v>0.82718494052814084</v>
      </c>
      <c r="AZ372" s="135">
        <v>14638.349092595594</v>
      </c>
      <c r="BA372" s="135">
        <v>1.1373301456739096</v>
      </c>
      <c r="BB372" s="135">
        <v>6.0431336819272423E-2</v>
      </c>
      <c r="BC372" s="135">
        <v>14.655112222189372</v>
      </c>
      <c r="BD372" s="135">
        <v>41.984260891145027</v>
      </c>
      <c r="BE372" s="135">
        <v>343.20663019545896</v>
      </c>
      <c r="BF372" s="135">
        <v>29.215795559220194</v>
      </c>
      <c r="BG372" s="135">
        <v>4.9886830983615011</v>
      </c>
      <c r="BH372" s="135">
        <v>3.7370905758302682</v>
      </c>
      <c r="BI372" s="135">
        <v>117.47560951344421</v>
      </c>
      <c r="BJ372" s="135">
        <v>1.0792711097444121</v>
      </c>
      <c r="BK372" s="135">
        <v>2539.2032897490176</v>
      </c>
      <c r="BL372" s="135">
        <v>2.6502337074192113</v>
      </c>
      <c r="BM372" s="135">
        <v>1.3590165030065364</v>
      </c>
      <c r="BN372" s="135">
        <v>6.8850384351748639</v>
      </c>
      <c r="BO372" s="135">
        <v>0.58752697267204579</v>
      </c>
      <c r="BP372" s="135">
        <v>0.5518750319808543</v>
      </c>
      <c r="BQ372" s="135">
        <v>18.820204972053482</v>
      </c>
      <c r="BR372" s="135">
        <v>49.848179269712723</v>
      </c>
      <c r="BS372" s="135">
        <v>26.555128195576327</v>
      </c>
      <c r="BT372" s="135">
        <v>19.04798224999146</v>
      </c>
    </row>
    <row r="373" spans="1:72" x14ac:dyDescent="0.3">
      <c r="A373" s="135">
        <v>1</v>
      </c>
      <c r="B373" s="135">
        <v>13</v>
      </c>
      <c r="C373" s="135">
        <v>930</v>
      </c>
      <c r="E373" s="135">
        <v>21.053035721798</v>
      </c>
      <c r="F373" s="135">
        <v>12.9173906348749</v>
      </c>
      <c r="H373" s="135">
        <v>33.3664370999102</v>
      </c>
      <c r="J373" s="135">
        <v>0.489670845223453</v>
      </c>
      <c r="K373" s="135">
        <v>31.009876138881701</v>
      </c>
      <c r="L373" s="135">
        <v>1.16358955931177</v>
      </c>
      <c r="Q373" s="172">
        <v>65.042485622761006</v>
      </c>
      <c r="R373" s="172">
        <v>15.7393103861321</v>
      </c>
      <c r="S373" s="172">
        <v>2.8439508913494298</v>
      </c>
      <c r="T373" s="172">
        <v>0.60437501358203505</v>
      </c>
      <c r="U373" s="172">
        <v>3.0284156750349598</v>
      </c>
      <c r="V373" s="172">
        <v>3.6437272848808702</v>
      </c>
      <c r="W373" s="172">
        <v>4.3473513642510904</v>
      </c>
      <c r="X373" s="171">
        <f t="shared" si="8"/>
        <v>0.83814878982264363</v>
      </c>
      <c r="Z373" s="135">
        <v>2.4736140200294202E-3</v>
      </c>
      <c r="AA373" s="135">
        <v>2.9891861433493771E-2</v>
      </c>
      <c r="AB373" s="135">
        <v>4.7422523668528269E-2</v>
      </c>
      <c r="AC373" s="135">
        <v>4.4055391342343764E-2</v>
      </c>
      <c r="AD373" s="135">
        <v>7.9502533779468004E-2</v>
      </c>
      <c r="AE373" s="135">
        <v>0.64461453756009379</v>
      </c>
      <c r="AF373" s="135">
        <v>0.84536702744342673</v>
      </c>
      <c r="AG373" s="135">
        <v>4.4249986078437116E-2</v>
      </c>
      <c r="AH373" s="135">
        <v>4.626478601200161E-2</v>
      </c>
      <c r="AI373" s="135">
        <v>0.70744716559424492</v>
      </c>
      <c r="AJ373" s="135">
        <v>9.7315183866103022E-2</v>
      </c>
      <c r="AK373" s="135">
        <v>0.36319983261833466</v>
      </c>
      <c r="AL373" s="135">
        <v>0.22885162582854002</v>
      </c>
      <c r="AM373" s="135">
        <v>0.29061805045379135</v>
      </c>
      <c r="AN373" s="135">
        <v>0.7837800891516864</v>
      </c>
      <c r="AO373" s="135">
        <v>1.6059031849655734</v>
      </c>
      <c r="AP373" s="135">
        <v>1.1525354044475624</v>
      </c>
      <c r="AQ373" s="135">
        <v>2.694014065519156</v>
      </c>
      <c r="AR373" s="135">
        <v>3.2985616006461855</v>
      </c>
      <c r="AS373" s="135">
        <v>3.8965975840609679</v>
      </c>
      <c r="AT373" s="135">
        <v>4.2306927060258888</v>
      </c>
      <c r="AV373" s="135">
        <v>32.990843450102211</v>
      </c>
      <c r="AW373" s="135">
        <v>526.41902900456546</v>
      </c>
      <c r="AX373" s="135">
        <v>1.6534324852562885</v>
      </c>
      <c r="AY373" s="135">
        <v>0.80617284955178892</v>
      </c>
      <c r="AZ373" s="135">
        <v>14276.178591343221</v>
      </c>
      <c r="BA373" s="135">
        <v>1.5011801654686274</v>
      </c>
      <c r="BB373" s="135">
        <v>8.2010901251215781E-2</v>
      </c>
      <c r="BC373" s="135">
        <v>14.258688081960795</v>
      </c>
      <c r="BD373" s="135">
        <v>40.881584856326413</v>
      </c>
      <c r="BE373" s="135">
        <v>340.68519043564464</v>
      </c>
      <c r="BF373" s="135">
        <v>28.709858244965073</v>
      </c>
      <c r="BG373" s="135">
        <v>5.0274943678991466</v>
      </c>
      <c r="BH373" s="135">
        <v>3.7832139809426235</v>
      </c>
      <c r="BI373" s="135">
        <v>118.19135791783134</v>
      </c>
      <c r="BJ373" s="135">
        <v>1.0852513870537741</v>
      </c>
      <c r="BK373" s="135">
        <v>3322.349924370621</v>
      </c>
      <c r="BL373" s="135">
        <v>2.7221884308007143</v>
      </c>
      <c r="BM373" s="135">
        <v>1.4075632993040195</v>
      </c>
      <c r="BN373" s="135">
        <v>7.1412212962028025</v>
      </c>
      <c r="BO373" s="135">
        <v>0.6098681764132079</v>
      </c>
      <c r="BP373" s="135">
        <v>0.55681767929556447</v>
      </c>
      <c r="BQ373" s="135">
        <v>18.304641731349989</v>
      </c>
      <c r="BR373" s="135">
        <v>47.70685241427779</v>
      </c>
      <c r="BS373" s="135">
        <v>25.607462931133224</v>
      </c>
      <c r="BT373" s="135">
        <v>18.368222355665186</v>
      </c>
    </row>
    <row r="374" spans="1:72" x14ac:dyDescent="0.3">
      <c r="A374" s="135">
        <v>1</v>
      </c>
      <c r="B374" s="135">
        <v>13.000000000000201</v>
      </c>
      <c r="C374" s="135">
        <v>940</v>
      </c>
      <c r="E374" s="135">
        <v>22.420422279475002</v>
      </c>
      <c r="F374" s="135">
        <v>12.888766310352899</v>
      </c>
      <c r="H374" s="135">
        <v>31.4636321936703</v>
      </c>
      <c r="J374" s="135">
        <v>6.5870696799302297E-2</v>
      </c>
      <c r="K374" s="135">
        <v>31.1623714035156</v>
      </c>
      <c r="L374" s="135">
        <v>1.99893711618698</v>
      </c>
      <c r="Q374" s="172">
        <v>64.6927382474437</v>
      </c>
      <c r="R374" s="172">
        <v>15.777614110921499</v>
      </c>
      <c r="S374" s="172">
        <v>3.3527720547259201</v>
      </c>
      <c r="T374" s="172">
        <v>0.71551452916248504</v>
      </c>
      <c r="U374" s="172">
        <v>3.1600967698015099</v>
      </c>
      <c r="V374" s="172">
        <v>3.6729090601155101</v>
      </c>
      <c r="W374" s="172">
        <v>4.1676898169774601</v>
      </c>
      <c r="X374" s="171">
        <f t="shared" si="8"/>
        <v>0.88128177033559074</v>
      </c>
      <c r="Z374" s="135">
        <v>2.6371099364647858E-3</v>
      </c>
      <c r="AA374" s="135">
        <v>3.01229977205698E-2</v>
      </c>
      <c r="AB374" s="135">
        <v>4.7299127008798993E-2</v>
      </c>
      <c r="AC374" s="135">
        <v>4.3537401330843405E-2</v>
      </c>
      <c r="AD374" s="135">
        <v>8.0123797195824339E-2</v>
      </c>
      <c r="AE374" s="135">
        <v>0.27923065439034583</v>
      </c>
      <c r="AF374" s="135">
        <v>0.3510378033477623</v>
      </c>
      <c r="AG374" s="135">
        <v>4.443859562812244E-2</v>
      </c>
      <c r="AH374" s="135">
        <v>4.6220419509288443E-2</v>
      </c>
      <c r="AI374" s="135">
        <v>0.71065811804392309</v>
      </c>
      <c r="AJ374" s="135">
        <v>9.49041507271388E-2</v>
      </c>
      <c r="AK374" s="135">
        <v>0.34659873691916632</v>
      </c>
      <c r="AL374" s="135">
        <v>0.21149874551573164</v>
      </c>
      <c r="AM374" s="135">
        <v>0.27614420558717612</v>
      </c>
      <c r="AN374" s="135">
        <v>0.76888227265074283</v>
      </c>
      <c r="AO374" s="135">
        <v>0.89051834268263352</v>
      </c>
      <c r="AP374" s="135">
        <v>1.092774041518352</v>
      </c>
      <c r="AQ374" s="135">
        <v>2.5476823770153576</v>
      </c>
      <c r="AR374" s="135">
        <v>3.1174678964237925</v>
      </c>
      <c r="AS374" s="135">
        <v>3.6824873356725156</v>
      </c>
      <c r="AT374" s="135">
        <v>4.1650644644363624</v>
      </c>
      <c r="AV374" s="135">
        <v>30.983414246985539</v>
      </c>
      <c r="AW374" s="135">
        <v>497.83192234134657</v>
      </c>
      <c r="AX374" s="135">
        <v>1.5714912428659917</v>
      </c>
      <c r="AY374" s="135">
        <v>0.76658111221855907</v>
      </c>
      <c r="AZ374" s="135">
        <v>13624.659538075219</v>
      </c>
      <c r="BA374" s="135">
        <v>2.4499229769719166</v>
      </c>
      <c r="BB374" s="135">
        <v>0.14500237739123548</v>
      </c>
      <c r="BC374" s="135">
        <v>13.530256677061969</v>
      </c>
      <c r="BD374" s="135">
        <v>38.836918267054862</v>
      </c>
      <c r="BE374" s="135">
        <v>337.83357318129214</v>
      </c>
      <c r="BF374" s="135">
        <v>27.700322995648321</v>
      </c>
      <c r="BG374" s="135">
        <v>5.0700266063715391</v>
      </c>
      <c r="BH374" s="135">
        <v>3.8116424700284961</v>
      </c>
      <c r="BI374" s="135">
        <v>118.60347201917644</v>
      </c>
      <c r="BJ374" s="135">
        <v>1.0966250421307786</v>
      </c>
      <c r="BK374" s="135">
        <v>5367.4571608067754</v>
      </c>
      <c r="BL374" s="135">
        <v>2.8452190315491257</v>
      </c>
      <c r="BM374" s="135">
        <v>1.4949887527985881</v>
      </c>
      <c r="BN374" s="135">
        <v>7.6057924510713351</v>
      </c>
      <c r="BO374" s="135">
        <v>0.65058728904907426</v>
      </c>
      <c r="BP374" s="135">
        <v>0.57214071548695455</v>
      </c>
      <c r="BQ374" s="135">
        <v>16.895743511581898</v>
      </c>
      <c r="BR374" s="135">
        <v>44.417932168751939</v>
      </c>
      <c r="BS374" s="135">
        <v>23.648477220409379</v>
      </c>
      <c r="BT374" s="135">
        <v>16.963042731939222</v>
      </c>
    </row>
    <row r="375" spans="1:72" x14ac:dyDescent="0.3">
      <c r="A375" s="135">
        <v>1</v>
      </c>
      <c r="B375" s="135">
        <v>13</v>
      </c>
      <c r="C375" s="135">
        <v>950</v>
      </c>
      <c r="E375" s="135">
        <v>23.0713067385595</v>
      </c>
      <c r="F375" s="135">
        <v>12.8901617288547</v>
      </c>
      <c r="H375" s="135">
        <v>30.9065241137559</v>
      </c>
      <c r="K375" s="135">
        <v>31.003816860381999</v>
      </c>
      <c r="L375" s="135">
        <v>2.1281905584478098</v>
      </c>
      <c r="Q375" s="172">
        <v>64.458983952407493</v>
      </c>
      <c r="R375" s="172">
        <v>15.8061191498923</v>
      </c>
      <c r="S375" s="172">
        <v>3.6284533867141202</v>
      </c>
      <c r="T375" s="172">
        <v>0.76175832914304098</v>
      </c>
      <c r="U375" s="172">
        <v>3.2107394556281701</v>
      </c>
      <c r="V375" s="172">
        <v>3.7184660838424999</v>
      </c>
      <c r="W375" s="172">
        <v>4.0806579508743797</v>
      </c>
      <c r="X375" s="171">
        <f t="shared" si="8"/>
        <v>0.91124179693760621</v>
      </c>
      <c r="Z375" s="135">
        <v>2.6574858185013537E-3</v>
      </c>
      <c r="AA375" s="135">
        <v>2.9988087829474628E-2</v>
      </c>
      <c r="AB375" s="135">
        <v>4.7092755026506505E-2</v>
      </c>
      <c r="AC375" s="135">
        <v>4.3216588591773367E-2</v>
      </c>
      <c r="AD375" s="135">
        <v>7.9757704398939047E-2</v>
      </c>
      <c r="AE375" s="135">
        <v>0.22232738452260822</v>
      </c>
      <c r="AF375" s="135">
        <v>0.27400719297747572</v>
      </c>
      <c r="AG375" s="135">
        <v>4.4228571149011776E-2</v>
      </c>
      <c r="AH375" s="135">
        <v>4.598165204078021E-2</v>
      </c>
      <c r="AI375" s="135">
        <v>0.70702333553304797</v>
      </c>
      <c r="AJ375" s="135">
        <v>9.3962946975124029E-2</v>
      </c>
      <c r="AK375" s="135">
        <v>0.3415364084814817</v>
      </c>
      <c r="AL375" s="135">
        <v>0.20773053646532538</v>
      </c>
      <c r="AM375" s="135">
        <v>0.27214841755206021</v>
      </c>
      <c r="AN375" s="135">
        <v>0.76165496419652035</v>
      </c>
      <c r="AO375" s="135">
        <v>0.77566977713636465</v>
      </c>
      <c r="AP375" s="135">
        <v>1.0750028294271501</v>
      </c>
      <c r="AQ375" s="135">
        <v>2.5045472034489258</v>
      </c>
      <c r="AR375" s="135">
        <v>3.0642098698361213</v>
      </c>
      <c r="AS375" s="135">
        <v>3.6194729657235705</v>
      </c>
      <c r="AT375" s="135">
        <v>4.1240617982209757</v>
      </c>
      <c r="AV375" s="135">
        <v>30.117190262227293</v>
      </c>
      <c r="AW375" s="135">
        <v>485.65206198757568</v>
      </c>
      <c r="AX375" s="135">
        <v>1.535920449148432</v>
      </c>
      <c r="AY375" s="135">
        <v>0.7492180573912266</v>
      </c>
      <c r="AZ375" s="135">
        <v>13358.496184641441</v>
      </c>
      <c r="BA375" s="135">
        <v>2.6882615777173324</v>
      </c>
      <c r="BB375" s="135">
        <v>0.16307734131871637</v>
      </c>
      <c r="BC375" s="135">
        <v>13.220641630708002</v>
      </c>
      <c r="BD375" s="135">
        <v>37.957631185684143</v>
      </c>
      <c r="BE375" s="135">
        <v>338.23172023162107</v>
      </c>
      <c r="BF375" s="135">
        <v>27.227944312176707</v>
      </c>
      <c r="BG375" s="135">
        <v>5.0663431203180798</v>
      </c>
      <c r="BH375" s="135">
        <v>3.7898434054404557</v>
      </c>
      <c r="BI375" s="135">
        <v>118.16213646793788</v>
      </c>
      <c r="BJ375" s="135">
        <v>1.1020710285877997</v>
      </c>
      <c r="BK375" s="135">
        <v>5935.9650705289787</v>
      </c>
      <c r="BL375" s="135">
        <v>2.8836189453958854</v>
      </c>
      <c r="BM375" s="135">
        <v>1.5249636292697697</v>
      </c>
      <c r="BN375" s="135">
        <v>7.766706141420805</v>
      </c>
      <c r="BO375" s="135">
        <v>0.66481459990486091</v>
      </c>
      <c r="BP375" s="135">
        <v>0.58090678094924941</v>
      </c>
      <c r="BQ375" s="135">
        <v>16.484580604385908</v>
      </c>
      <c r="BR375" s="135">
        <v>43.548927186492797</v>
      </c>
      <c r="BS375" s="135">
        <v>22.758628517133829</v>
      </c>
      <c r="BT375" s="135">
        <v>16.324754632543254</v>
      </c>
    </row>
    <row r="376" spans="1:72" x14ac:dyDescent="0.3">
      <c r="A376" s="135">
        <v>1</v>
      </c>
      <c r="B376" s="135">
        <v>13</v>
      </c>
      <c r="C376" s="135">
        <v>960</v>
      </c>
      <c r="E376" s="135">
        <v>24.2566442258059</v>
      </c>
      <c r="F376" s="135">
        <v>12.841451548281199</v>
      </c>
      <c r="H376" s="135">
        <v>30.155740238409201</v>
      </c>
      <c r="K376" s="135">
        <v>30.615896102131899</v>
      </c>
      <c r="L376" s="135">
        <v>2.13026788537179</v>
      </c>
      <c r="Q376" s="172">
        <v>63.903465266089597</v>
      </c>
      <c r="R376" s="172">
        <v>15.864912355888199</v>
      </c>
      <c r="S376" s="172">
        <v>4.1986189240998399</v>
      </c>
      <c r="T376" s="172">
        <v>0.89305925598820002</v>
      </c>
      <c r="U376" s="172">
        <v>3.3005286403507301</v>
      </c>
      <c r="V376" s="172">
        <v>3.7812554504748599</v>
      </c>
      <c r="W376" s="172">
        <v>3.93516594426475</v>
      </c>
      <c r="X376" s="171">
        <f t="shared" si="8"/>
        <v>0.96088843622612541</v>
      </c>
      <c r="Z376" s="135">
        <v>2.6401202298825697E-3</v>
      </c>
      <c r="AA376" s="135">
        <v>2.9617515569972008E-2</v>
      </c>
      <c r="AB376" s="135">
        <v>4.6619132521953051E-2</v>
      </c>
      <c r="AC376" s="135">
        <v>4.2632135714363285E-2</v>
      </c>
      <c r="AD376" s="135">
        <v>7.876919049188108E-2</v>
      </c>
      <c r="AE376" s="135">
        <v>0.22238951038925087</v>
      </c>
      <c r="AF376" s="135">
        <v>0.27388041612851821</v>
      </c>
      <c r="AG376" s="135">
        <v>4.3692803755909837E-2</v>
      </c>
      <c r="AH376" s="135">
        <v>4.5425218944431578E-2</v>
      </c>
      <c r="AI376" s="135">
        <v>0.69819548723107205</v>
      </c>
      <c r="AJ376" s="135">
        <v>9.2420817596196816E-2</v>
      </c>
      <c r="AK376" s="135">
        <v>0.3344188652516758</v>
      </c>
      <c r="AL376" s="135">
        <v>0.20465641358160666</v>
      </c>
      <c r="AM376" s="135">
        <v>0.26715585721716545</v>
      </c>
      <c r="AN376" s="135">
        <v>0.74924969271561681</v>
      </c>
      <c r="AO376" s="135">
        <v>0.76563249772344899</v>
      </c>
      <c r="AP376" s="135">
        <v>1.0505656771838838</v>
      </c>
      <c r="AQ376" s="135">
        <v>2.4458197938086443</v>
      </c>
      <c r="AR376" s="135">
        <v>2.9918556584896168</v>
      </c>
      <c r="AS376" s="135">
        <v>3.5338501399698727</v>
      </c>
      <c r="AT376" s="135">
        <v>4.0359863450770614</v>
      </c>
      <c r="AV376" s="135">
        <v>28.663000881704949</v>
      </c>
      <c r="AW376" s="135">
        <v>465.094791646163</v>
      </c>
      <c r="AX376" s="135">
        <v>1.47547116813544</v>
      </c>
      <c r="AY376" s="135">
        <v>0.71951066125035212</v>
      </c>
      <c r="AZ376" s="135">
        <v>12909.458299449989</v>
      </c>
      <c r="BA376" s="135">
        <v>2.6276622943206536</v>
      </c>
      <c r="BB376" s="135">
        <v>0.15999365734595866</v>
      </c>
      <c r="BC376" s="135">
        <v>12.696761805920817</v>
      </c>
      <c r="BD376" s="135">
        <v>36.465644661608017</v>
      </c>
      <c r="BE376" s="135">
        <v>339.64082903085864</v>
      </c>
      <c r="BF376" s="135">
        <v>26.394166176474961</v>
      </c>
      <c r="BG376" s="135">
        <v>5.0416794313468856</v>
      </c>
      <c r="BH376" s="135">
        <v>3.7225205259719458</v>
      </c>
      <c r="BI376" s="135">
        <v>116.87513986424189</v>
      </c>
      <c r="BJ376" s="135">
        <v>1.111010567879797</v>
      </c>
      <c r="BK376" s="135">
        <v>5971.6429925129751</v>
      </c>
      <c r="BL376" s="135">
        <v>2.9374935822901937</v>
      </c>
      <c r="BM376" s="135">
        <v>1.5703214550462741</v>
      </c>
      <c r="BN376" s="135">
        <v>8.0121232020754025</v>
      </c>
      <c r="BO376" s="135">
        <v>0.68665528918957563</v>
      </c>
      <c r="BP376" s="135">
        <v>0.59917117286149046</v>
      </c>
      <c r="BQ376" s="135">
        <v>16.423540394721947</v>
      </c>
      <c r="BR376" s="135">
        <v>42.390864501794049</v>
      </c>
      <c r="BS376" s="135">
        <v>21.190541836791454</v>
      </c>
      <c r="BT376" s="135">
        <v>15.199966718373618</v>
      </c>
    </row>
    <row r="377" spans="1:72" x14ac:dyDescent="0.3">
      <c r="A377" s="135">
        <v>1</v>
      </c>
      <c r="B377" s="135">
        <v>13</v>
      </c>
      <c r="C377" s="135">
        <v>970</v>
      </c>
      <c r="E377" s="135">
        <v>26.0794454260874</v>
      </c>
      <c r="F377" s="135">
        <v>12.6531395765263</v>
      </c>
      <c r="H377" s="135">
        <v>29.2554626651267</v>
      </c>
      <c r="K377" s="135">
        <v>29.880887193897198</v>
      </c>
      <c r="L377" s="135">
        <v>2.13106513836235</v>
      </c>
      <c r="Q377" s="172">
        <v>63.208633502705098</v>
      </c>
      <c r="R377" s="172">
        <v>15.9050758676097</v>
      </c>
      <c r="S377" s="172">
        <v>4.97433721766805</v>
      </c>
      <c r="T377" s="172">
        <v>1.0570241061690799</v>
      </c>
      <c r="U377" s="172">
        <v>3.4295442284222499</v>
      </c>
      <c r="V377" s="172">
        <v>3.8629418100450601</v>
      </c>
      <c r="W377" s="172">
        <v>3.72762251753023</v>
      </c>
      <c r="X377" s="171">
        <f t="shared" si="8"/>
        <v>1.0363017692586767</v>
      </c>
      <c r="Z377" s="135">
        <v>2.6004862247770489E-3</v>
      </c>
      <c r="AA377" s="135">
        <v>2.8919496699245782E-2</v>
      </c>
      <c r="AB377" s="135">
        <v>4.565822631820031E-2</v>
      </c>
      <c r="AC377" s="135">
        <v>4.1642654808347723E-2</v>
      </c>
      <c r="AD377" s="135">
        <v>7.6898191333795315E-2</v>
      </c>
      <c r="AE377" s="135">
        <v>0.22226276957872629</v>
      </c>
      <c r="AF377" s="135">
        <v>0.27346803766389571</v>
      </c>
      <c r="AG377" s="135">
        <v>4.2676420977809555E-2</v>
      </c>
      <c r="AH377" s="135">
        <v>4.4387011981219686E-2</v>
      </c>
      <c r="AI377" s="135">
        <v>0.6814643295567433</v>
      </c>
      <c r="AJ377" s="135">
        <v>9.0103647766863762E-2</v>
      </c>
      <c r="AK377" s="135">
        <v>0.32518590437887007</v>
      </c>
      <c r="AL377" s="135">
        <v>0.20056218966376066</v>
      </c>
      <c r="AM377" s="135">
        <v>0.2609300819433687</v>
      </c>
      <c r="AN377" s="135">
        <v>0.73009666497460546</v>
      </c>
      <c r="AO377" s="135">
        <v>0.75215522368884835</v>
      </c>
      <c r="AP377" s="135">
        <v>1.0203041340377244</v>
      </c>
      <c r="AQ377" s="135">
        <v>2.3742181345813322</v>
      </c>
      <c r="AR377" s="135">
        <v>2.9039651625957132</v>
      </c>
      <c r="AS377" s="135">
        <v>3.4299221977064844</v>
      </c>
      <c r="AT377" s="135">
        <v>3.9289955221216242</v>
      </c>
      <c r="AV377" s="135">
        <v>26.682729786742787</v>
      </c>
      <c r="AW377" s="135">
        <v>436.79047104538739</v>
      </c>
      <c r="AX377" s="135">
        <v>1.3919761885071606</v>
      </c>
      <c r="AY377" s="135">
        <v>0.67825278072035922</v>
      </c>
      <c r="AZ377" s="135">
        <v>12283.198824598881</v>
      </c>
      <c r="BA377" s="135">
        <v>2.5406245504232001</v>
      </c>
      <c r="BB377" s="135">
        <v>0.15552473352968363</v>
      </c>
      <c r="BC377" s="135">
        <v>11.972315846786243</v>
      </c>
      <c r="BD377" s="135">
        <v>34.399891211670266</v>
      </c>
      <c r="BE377" s="135">
        <v>342.69121637758082</v>
      </c>
      <c r="BF377" s="135">
        <v>25.198566969369082</v>
      </c>
      <c r="BG377" s="135">
        <v>4.9882907041506623</v>
      </c>
      <c r="BH377" s="135">
        <v>3.6181295336295509</v>
      </c>
      <c r="BI377" s="135">
        <v>114.61939075866873</v>
      </c>
      <c r="BJ377" s="135">
        <v>1.1243170365172666</v>
      </c>
      <c r="BK377" s="135">
        <v>6013.2462143093599</v>
      </c>
      <c r="BL377" s="135">
        <v>3.0048996756719055</v>
      </c>
      <c r="BM377" s="135">
        <v>1.6320823407185154</v>
      </c>
      <c r="BN377" s="135">
        <v>8.3491815230233541</v>
      </c>
      <c r="BO377" s="135">
        <v>0.71686267908914569</v>
      </c>
      <c r="BP377" s="135">
        <v>0.62461894662306217</v>
      </c>
      <c r="BQ377" s="135">
        <v>16.335823201640746</v>
      </c>
      <c r="BR377" s="135">
        <v>41.044887505750097</v>
      </c>
      <c r="BS377" s="135">
        <v>19.167391433630588</v>
      </c>
      <c r="BT377" s="135">
        <v>13.748761787836287</v>
      </c>
    </row>
    <row r="378" spans="1:72" x14ac:dyDescent="0.3">
      <c r="A378" s="135">
        <v>1</v>
      </c>
      <c r="B378" s="135">
        <v>13.000000000000099</v>
      </c>
      <c r="C378" s="135">
        <v>980</v>
      </c>
      <c r="E378" s="135">
        <v>28.224227082343699</v>
      </c>
      <c r="F378" s="135">
        <v>12.674870463598999</v>
      </c>
      <c r="H378" s="135">
        <v>27.358041681009599</v>
      </c>
      <c r="K378" s="135">
        <v>29.606300998902402</v>
      </c>
      <c r="L378" s="135">
        <v>2.1365597741453302</v>
      </c>
      <c r="Q378" s="172">
        <v>62.2935162042833</v>
      </c>
      <c r="R378" s="172">
        <v>15.869343762947</v>
      </c>
      <c r="S378" s="172">
        <v>6.03424070784894</v>
      </c>
      <c r="T378" s="172">
        <v>1.3073101964312701</v>
      </c>
      <c r="U378" s="172">
        <v>3.4898486711313299</v>
      </c>
      <c r="V378" s="172">
        <v>3.9202951067914902</v>
      </c>
      <c r="W378" s="172">
        <v>3.54203573355931</v>
      </c>
      <c r="X378" s="171">
        <f t="shared" si="8"/>
        <v>1.1067915181228496</v>
      </c>
      <c r="Z378" s="135">
        <v>2.5852593016413477E-3</v>
      </c>
      <c r="AA378" s="135">
        <v>2.863396772978348E-2</v>
      </c>
      <c r="AB378" s="135">
        <v>4.528260815390675E-2</v>
      </c>
      <c r="AC378" s="135">
        <v>4.0854428341576446E-2</v>
      </c>
      <c r="AD378" s="135">
        <v>7.6184283330376953E-2</v>
      </c>
      <c r="AE378" s="135">
        <v>0.22251102052095031</v>
      </c>
      <c r="AF378" s="135">
        <v>0.27327389915973105</v>
      </c>
      <c r="AG378" s="135">
        <v>4.2245226028608009E-2</v>
      </c>
      <c r="AH378" s="135">
        <v>4.3835554670565803E-2</v>
      </c>
      <c r="AI378" s="135">
        <v>0.67516539354260574</v>
      </c>
      <c r="AJ378" s="135">
        <v>8.7205709292241376E-2</v>
      </c>
      <c r="AK378" s="135">
        <v>0.30851896750922647</v>
      </c>
      <c r="AL378" s="135">
        <v>0.19335431355845556</v>
      </c>
      <c r="AM378" s="135">
        <v>0.24859809845211067</v>
      </c>
      <c r="AN378" s="135">
        <v>0.70926855491453622</v>
      </c>
      <c r="AO378" s="135">
        <v>0.72911332509723448</v>
      </c>
      <c r="AP378" s="135">
        <v>0.96022928498486781</v>
      </c>
      <c r="AQ378" s="135">
        <v>2.2277751340801033</v>
      </c>
      <c r="AR378" s="135">
        <v>2.7228845943243662</v>
      </c>
      <c r="AS378" s="135">
        <v>3.2155668210354902</v>
      </c>
      <c r="AT378" s="135">
        <v>3.7079862822799132</v>
      </c>
      <c r="AV378" s="135">
        <v>24.674596223603515</v>
      </c>
      <c r="AW378" s="135">
        <v>407.04170931215896</v>
      </c>
      <c r="AX378" s="135">
        <v>1.3026450790704047</v>
      </c>
      <c r="AY378" s="135">
        <v>0.63473858183715171</v>
      </c>
      <c r="AZ378" s="135">
        <v>11580.087811709203</v>
      </c>
      <c r="BA378" s="135">
        <v>2.4437082989796566</v>
      </c>
      <c r="BB378" s="135">
        <v>0.15050411671734668</v>
      </c>
      <c r="BC378" s="135">
        <v>11.197702828843031</v>
      </c>
      <c r="BD378" s="135">
        <v>32.195793368305161</v>
      </c>
      <c r="BE378" s="135">
        <v>341.65856563173236</v>
      </c>
      <c r="BF378" s="135">
        <v>23.924496537220985</v>
      </c>
      <c r="BG378" s="135">
        <v>4.9634280293307036</v>
      </c>
      <c r="BH378" s="135">
        <v>3.5152405069802564</v>
      </c>
      <c r="BI378" s="135">
        <v>112.87772530955129</v>
      </c>
      <c r="BJ378" s="135">
        <v>1.1373325831597523</v>
      </c>
      <c r="BK378" s="135">
        <v>6097.0196572916739</v>
      </c>
      <c r="BL378" s="135">
        <v>3.139622851646422</v>
      </c>
      <c r="BM378" s="135">
        <v>1.7488417716976725</v>
      </c>
      <c r="BN378" s="135">
        <v>8.9867998635390958</v>
      </c>
      <c r="BO378" s="135">
        <v>0.77386645146848543</v>
      </c>
      <c r="BP378" s="135">
        <v>0.6716087639934929</v>
      </c>
      <c r="BQ378" s="135">
        <v>16.236820309500555</v>
      </c>
      <c r="BR378" s="135">
        <v>38.017822897992481</v>
      </c>
      <c r="BS378" s="135">
        <v>16.672955192335049</v>
      </c>
      <c r="BT378" s="135">
        <v>11.95950372445974</v>
      </c>
    </row>
    <row r="379" spans="1:72" x14ac:dyDescent="0.3">
      <c r="A379" s="135">
        <v>1</v>
      </c>
      <c r="B379" s="135">
        <v>13</v>
      </c>
      <c r="C379" s="135">
        <v>990</v>
      </c>
      <c r="E379" s="135">
        <v>28.229229228300898</v>
      </c>
      <c r="F379" s="135">
        <v>12.5142350772665</v>
      </c>
      <c r="H379" s="135">
        <v>27.817517633488499</v>
      </c>
      <c r="K379" s="135">
        <v>29.307039222711101</v>
      </c>
      <c r="L379" s="135">
        <v>2.1319788382331</v>
      </c>
      <c r="Q379" s="172">
        <v>62.359097707379902</v>
      </c>
      <c r="R379" s="172">
        <v>15.920059505930499</v>
      </c>
      <c r="S379" s="172">
        <v>5.9104154409331402</v>
      </c>
      <c r="T379" s="172">
        <v>1.2795303246987599</v>
      </c>
      <c r="U379" s="172">
        <v>3.5504891091560999</v>
      </c>
      <c r="V379" s="172">
        <v>3.90820702333541</v>
      </c>
      <c r="W379" s="172">
        <v>3.5294189867164798</v>
      </c>
      <c r="X379" s="171">
        <f t="shared" si="8"/>
        <v>1.1073230574336905</v>
      </c>
      <c r="Z379" s="135">
        <v>2.5652816251735665E-3</v>
      </c>
      <c r="AA379" s="135">
        <v>2.8360366340854818E-2</v>
      </c>
      <c r="AB379" s="135">
        <v>4.4861586518854128E-2</v>
      </c>
      <c r="AC379" s="135">
        <v>4.0659821985513836E-2</v>
      </c>
      <c r="AD379" s="135">
        <v>7.5428294543479962E-2</v>
      </c>
      <c r="AE379" s="135">
        <v>0.22208345624832201</v>
      </c>
      <c r="AF379" s="135">
        <v>0.27285972788704188</v>
      </c>
      <c r="AG379" s="135">
        <v>4.1848457557432883E-2</v>
      </c>
      <c r="AH379" s="135">
        <v>4.3478361377618693E-2</v>
      </c>
      <c r="AI379" s="135">
        <v>0.66836756185856605</v>
      </c>
      <c r="AJ379" s="135">
        <v>8.7296873663358115E-2</v>
      </c>
      <c r="AK379" s="135">
        <v>0.3116621815046649</v>
      </c>
      <c r="AL379" s="135">
        <v>0.19456690291108056</v>
      </c>
      <c r="AM379" s="135">
        <v>0.25126420829280854</v>
      </c>
      <c r="AN379" s="135">
        <v>0.70858472484808377</v>
      </c>
      <c r="AO379" s="135">
        <v>0.73271797677995376</v>
      </c>
      <c r="AP379" s="135">
        <v>0.97356491959534397</v>
      </c>
      <c r="AQ379" s="135">
        <v>2.2617550425960342</v>
      </c>
      <c r="AR379" s="135">
        <v>2.7653284607152568</v>
      </c>
      <c r="AS379" s="135">
        <v>3.2659039213059509</v>
      </c>
      <c r="AT379" s="135">
        <v>3.7595895760413729</v>
      </c>
      <c r="AV379" s="135">
        <v>24.671508657113275</v>
      </c>
      <c r="AW379" s="135">
        <v>407.24046007633063</v>
      </c>
      <c r="AX379" s="135">
        <v>1.3036988852559754</v>
      </c>
      <c r="AY379" s="135">
        <v>0.6349254379274849</v>
      </c>
      <c r="AZ379" s="135">
        <v>11597.17317139001</v>
      </c>
      <c r="BA379" s="135">
        <v>2.4451909287947444</v>
      </c>
      <c r="BB379" s="135">
        <v>0.15058624327361833</v>
      </c>
      <c r="BC379" s="135">
        <v>11.206194683007539</v>
      </c>
      <c r="BD379" s="135">
        <v>32.217209332491898</v>
      </c>
      <c r="BE379" s="135">
        <v>343.83886031468489</v>
      </c>
      <c r="BF379" s="135">
        <v>23.916791733750621</v>
      </c>
      <c r="BG379" s="135">
        <v>4.9409590752673074</v>
      </c>
      <c r="BH379" s="135">
        <v>3.507653786853087</v>
      </c>
      <c r="BI379" s="135">
        <v>112.40167660006573</v>
      </c>
      <c r="BJ379" s="135">
        <v>1.1380174819994482</v>
      </c>
      <c r="BK379" s="135">
        <v>6077.3998511376049</v>
      </c>
      <c r="BL379" s="135">
        <v>3.108985732228732</v>
      </c>
      <c r="BM379" s="135">
        <v>1.726516329585952</v>
      </c>
      <c r="BN379" s="135">
        <v>8.8663829098682214</v>
      </c>
      <c r="BO379" s="135">
        <v>0.76325364269478935</v>
      </c>
      <c r="BP379" s="135">
        <v>0.66329400868461497</v>
      </c>
      <c r="BQ379" s="135">
        <v>16.23781080952914</v>
      </c>
      <c r="BR379" s="135">
        <v>38.780059897029112</v>
      </c>
      <c r="BS379" s="135">
        <v>16.894762407443807</v>
      </c>
      <c r="BT379" s="135">
        <v>12.11860594626771</v>
      </c>
    </row>
    <row r="380" spans="1:72" x14ac:dyDescent="0.3">
      <c r="A380" s="135">
        <v>1</v>
      </c>
      <c r="B380" s="135">
        <v>12.999999999999901</v>
      </c>
      <c r="C380" s="135">
        <v>1000</v>
      </c>
      <c r="E380" s="135">
        <v>30.509914197778201</v>
      </c>
      <c r="F380" s="135">
        <v>12.4272174017082</v>
      </c>
      <c r="H380" s="135">
        <v>26.028637645231601</v>
      </c>
      <c r="K380" s="135">
        <v>28.891372835001398</v>
      </c>
      <c r="L380" s="135">
        <v>2.1428579202806199</v>
      </c>
      <c r="Q380" s="172">
        <v>61.5487063311692</v>
      </c>
      <c r="R380" s="172">
        <v>15.878585163324001</v>
      </c>
      <c r="S380" s="172">
        <v>6.86816567566611</v>
      </c>
      <c r="T380" s="172">
        <v>1.51996790107276</v>
      </c>
      <c r="U380" s="172">
        <v>3.6243331199577602</v>
      </c>
      <c r="V380" s="172">
        <v>3.9689448618454701</v>
      </c>
      <c r="W380" s="172">
        <v>3.3133461979069598</v>
      </c>
      <c r="X380" s="171">
        <f t="shared" si="8"/>
        <v>1.197866031733313</v>
      </c>
      <c r="Z380" s="135">
        <v>2.5384641404576241E-3</v>
      </c>
      <c r="AA380" s="135">
        <v>2.7943069502508907E-2</v>
      </c>
      <c r="AB380" s="135">
        <v>4.4251830242672784E-2</v>
      </c>
      <c r="AC380" s="135">
        <v>3.9744735893767619E-2</v>
      </c>
      <c r="AD380" s="135">
        <v>7.4357865005153567E-2</v>
      </c>
      <c r="AE380" s="135">
        <v>0.22287130326396287</v>
      </c>
      <c r="AF380" s="135">
        <v>0.27331505273671441</v>
      </c>
      <c r="AG380" s="135">
        <v>4.121669748653372E-2</v>
      </c>
      <c r="AH380" s="135">
        <v>4.2724806877925452E-2</v>
      </c>
      <c r="AI380" s="135">
        <v>0.65884813785278606</v>
      </c>
      <c r="AJ380" s="135">
        <v>8.425663932326144E-2</v>
      </c>
      <c r="AK380" s="135">
        <v>0.29546064638404773</v>
      </c>
      <c r="AL380" s="135">
        <v>0.18762806506057778</v>
      </c>
      <c r="AM380" s="135">
        <v>0.23961240906820902</v>
      </c>
      <c r="AN380" s="135">
        <v>0.68635409841849804</v>
      </c>
      <c r="AO380" s="135">
        <v>0.71084054681014297</v>
      </c>
      <c r="AP380" s="135">
        <v>0.91623525796398464</v>
      </c>
      <c r="AQ380" s="135">
        <v>2.1228220335541308</v>
      </c>
      <c r="AR380" s="135">
        <v>2.5937596759350821</v>
      </c>
      <c r="AS380" s="135">
        <v>3.0628802606635022</v>
      </c>
      <c r="AT380" s="135">
        <v>3.551475359242795</v>
      </c>
      <c r="AV380" s="135">
        <v>22.844061332779827</v>
      </c>
      <c r="AW380" s="135">
        <v>379.79543160689934</v>
      </c>
      <c r="AX380" s="135">
        <v>1.220783899063177</v>
      </c>
      <c r="AY380" s="135">
        <v>0.594386208124976</v>
      </c>
      <c r="AZ380" s="135">
        <v>10935.913006365479</v>
      </c>
      <c r="BA380" s="135">
        <v>2.3479659346433208</v>
      </c>
      <c r="BB380" s="135">
        <v>0.14544522994571116</v>
      </c>
      <c r="BC380" s="135">
        <v>10.48718485644598</v>
      </c>
      <c r="BD380" s="135">
        <v>30.168287044477278</v>
      </c>
      <c r="BE380" s="135">
        <v>343.41141939875314</v>
      </c>
      <c r="BF380" s="135">
        <v>22.68670209556625</v>
      </c>
      <c r="BG380" s="135">
        <v>4.8979751899027191</v>
      </c>
      <c r="BH380" s="135">
        <v>3.3985327654950854</v>
      </c>
      <c r="BI380" s="135">
        <v>110.26152938616936</v>
      </c>
      <c r="BJ380" s="135">
        <v>1.1508256880758798</v>
      </c>
      <c r="BK380" s="135">
        <v>6146.6629478183531</v>
      </c>
      <c r="BL380" s="135">
        <v>3.2385076735843885</v>
      </c>
      <c r="BM380" s="135">
        <v>1.8480550541338383</v>
      </c>
      <c r="BN380" s="135">
        <v>9.5373440734509156</v>
      </c>
      <c r="BO380" s="135">
        <v>0.8237116311443885</v>
      </c>
      <c r="BP380" s="135">
        <v>0.71294050431616884</v>
      </c>
      <c r="BQ380" s="135">
        <v>16.143299684147234</v>
      </c>
      <c r="BR380" s="135">
        <v>36.007028450898275</v>
      </c>
      <c r="BS380" s="135">
        <v>14.70976160416776</v>
      </c>
      <c r="BT380" s="135">
        <v>10.551305792019068</v>
      </c>
    </row>
    <row r="382" spans="1:72" x14ac:dyDescent="0.3">
      <c r="A382" s="135">
        <v>1</v>
      </c>
      <c r="B382" s="135">
        <v>14</v>
      </c>
      <c r="C382" s="135">
        <v>600</v>
      </c>
      <c r="G382" s="135">
        <v>31.8707315064641</v>
      </c>
      <c r="H382" s="135">
        <v>31.232255219853499</v>
      </c>
      <c r="I382" s="135">
        <v>10.845307402862099</v>
      </c>
      <c r="M382" s="135">
        <v>2.1950587833444302</v>
      </c>
      <c r="O382" s="135">
        <v>0.85227867378640898</v>
      </c>
      <c r="Z382" s="135">
        <v>3.0821782978680566E-2</v>
      </c>
      <c r="AA382" s="135">
        <v>6.0364606258875228E-2</v>
      </c>
      <c r="AB382" s="135">
        <v>1.353914224296451</v>
      </c>
      <c r="AC382" s="135">
        <v>4.1771523806231975E-2</v>
      </c>
      <c r="AD382" s="135">
        <v>0.12454219303480187</v>
      </c>
      <c r="AE382" s="135">
        <v>0.30986813337102559</v>
      </c>
      <c r="AF382" s="135">
        <v>0.28055347213311654</v>
      </c>
      <c r="AG382" s="135">
        <v>0.22615403564185538</v>
      </c>
      <c r="AH382" s="135">
        <v>0.37132850474294088</v>
      </c>
      <c r="AI382" s="135">
        <v>0.23720142161994182</v>
      </c>
      <c r="AJ382" s="135">
        <v>0.76587049156015863</v>
      </c>
      <c r="AK382" s="135">
        <v>1.280113061218644</v>
      </c>
      <c r="AL382" s="135">
        <v>0.51066366114449124</v>
      </c>
      <c r="AM382" s="135">
        <v>0.4165714663676387</v>
      </c>
      <c r="AN382" s="135">
        <v>1.191534718851855</v>
      </c>
      <c r="AO382" s="135">
        <v>3.1443676077298663</v>
      </c>
      <c r="AP382" s="135">
        <v>2.0908466332705409</v>
      </c>
      <c r="AQ382" s="135">
        <v>3.4394103257091548</v>
      </c>
      <c r="AR382" s="135">
        <v>3.9188630703876388</v>
      </c>
      <c r="AS382" s="135">
        <v>4.3849756638137825</v>
      </c>
      <c r="AT382" s="135">
        <v>4.317084913291537</v>
      </c>
      <c r="AV382" s="135">
        <v>227.43655046980308</v>
      </c>
      <c r="AW382" s="135">
        <v>2041.7593626211869</v>
      </c>
      <c r="AX382" s="135">
        <v>0.30282568322454301</v>
      </c>
      <c r="AY382" s="135">
        <v>4.7343943760682103</v>
      </c>
      <c r="AZ382" s="135">
        <v>31327.624035893925</v>
      </c>
      <c r="BA382" s="135">
        <v>3.485353554270922</v>
      </c>
      <c r="BB382" s="135">
        <v>0.25663261558195921</v>
      </c>
      <c r="BC382" s="135">
        <v>15.476177509132359</v>
      </c>
      <c r="BD382" s="135">
        <v>27.199635554485411</v>
      </c>
      <c r="BE382" s="135">
        <v>1104.5464998088921</v>
      </c>
      <c r="BF382" s="135">
        <v>10.772056230021192</v>
      </c>
      <c r="BG382" s="135">
        <v>1.9529524975083421</v>
      </c>
      <c r="BH382" s="135">
        <v>2.8981893810165533</v>
      </c>
      <c r="BI382" s="135">
        <v>124.82852091004285</v>
      </c>
      <c r="BJ382" s="135">
        <v>0.7553283893122531</v>
      </c>
      <c r="BK382" s="135">
        <v>1562.0215613231042</v>
      </c>
      <c r="BL382" s="135">
        <v>1.4587392262382888</v>
      </c>
      <c r="BM382" s="135">
        <v>0.95655931931344984</v>
      </c>
      <c r="BN382" s="135">
        <v>5.1290386111938808</v>
      </c>
      <c r="BO382" s="135">
        <v>0.45712910485268443</v>
      </c>
      <c r="BP382" s="135">
        <v>0.45794790691125126</v>
      </c>
      <c r="BQ382" s="135">
        <v>13.581101320139199</v>
      </c>
      <c r="BR382" s="135">
        <v>215.35156654860666</v>
      </c>
      <c r="BS382" s="135">
        <v>33.794624400656097</v>
      </c>
      <c r="BT382" s="135">
        <v>24.240869823255434</v>
      </c>
    </row>
    <row r="383" spans="1:72" x14ac:dyDescent="0.3">
      <c r="A383" s="135">
        <v>1</v>
      </c>
      <c r="B383" s="135">
        <v>14</v>
      </c>
      <c r="C383" s="135">
        <v>610</v>
      </c>
      <c r="G383" s="135">
        <v>33.151997316017003</v>
      </c>
      <c r="H383" s="135">
        <v>29.745919493970099</v>
      </c>
      <c r="I383" s="135">
        <v>10.9963586124301</v>
      </c>
      <c r="M383" s="135">
        <v>2.1433639630474199</v>
      </c>
      <c r="O383" s="135">
        <v>1.1497419174484</v>
      </c>
      <c r="Z383" s="135">
        <v>3.1299686298151136E-2</v>
      </c>
      <c r="AA383" s="135">
        <v>6.1483330514092077E-2</v>
      </c>
      <c r="AB383" s="135">
        <v>1.8184809883213557</v>
      </c>
      <c r="AC383" s="135">
        <v>4.578378524771811E-2</v>
      </c>
      <c r="AD383" s="135">
        <v>0.1284772602103586</v>
      </c>
      <c r="AE383" s="135">
        <v>0.31943029037270815</v>
      </c>
      <c r="AF383" s="135">
        <v>0.28205455069125085</v>
      </c>
      <c r="AG383" s="135">
        <v>0.23384244596449244</v>
      </c>
      <c r="AH383" s="135">
        <v>0.38166145869302193</v>
      </c>
      <c r="AI383" s="135">
        <v>0.24717354151366283</v>
      </c>
      <c r="AJ383" s="135">
        <v>0.78429620311680892</v>
      </c>
      <c r="AK383" s="135">
        <v>1.299416123891479</v>
      </c>
      <c r="AL383" s="135">
        <v>0.54349827352555935</v>
      </c>
      <c r="AM383" s="135">
        <v>0.41196737411721296</v>
      </c>
      <c r="AN383" s="135">
        <v>1.2053466228257306</v>
      </c>
      <c r="AO383" s="135">
        <v>3.1443620909516659</v>
      </c>
      <c r="AP383" s="135">
        <v>2.0841977961078317</v>
      </c>
      <c r="AQ383" s="135">
        <v>3.3667532316101347</v>
      </c>
      <c r="AR383" s="135">
        <v>3.8184649188173632</v>
      </c>
      <c r="AS383" s="135">
        <v>4.254111585757661</v>
      </c>
      <c r="AT383" s="135">
        <v>4.1734322885710045</v>
      </c>
      <c r="AV383" s="135">
        <v>223.96390600291986</v>
      </c>
      <c r="AW383" s="135">
        <v>2004.6083868496828</v>
      </c>
      <c r="AX383" s="135">
        <v>0.22546290152775916</v>
      </c>
      <c r="AY383" s="135">
        <v>4.3194957847632445</v>
      </c>
      <c r="AZ383" s="135">
        <v>30368.105559005598</v>
      </c>
      <c r="BA383" s="135">
        <v>3.3810193727710249</v>
      </c>
      <c r="BB383" s="135">
        <v>0.25526683114194959</v>
      </c>
      <c r="BC383" s="135">
        <v>14.967342586432977</v>
      </c>
      <c r="BD383" s="135">
        <v>26.463243196174112</v>
      </c>
      <c r="BE383" s="135">
        <v>1059.9840031240465</v>
      </c>
      <c r="BF383" s="135">
        <v>10.518985004918211</v>
      </c>
      <c r="BG383" s="135">
        <v>1.9239410332334679</v>
      </c>
      <c r="BH383" s="135">
        <v>2.7230997265171615</v>
      </c>
      <c r="BI383" s="135">
        <v>126.22358775723089</v>
      </c>
      <c r="BJ383" s="135">
        <v>0.74667318342843392</v>
      </c>
      <c r="BK383" s="135">
        <v>1562.024301887406</v>
      </c>
      <c r="BL383" s="135">
        <v>1.4633927766816426</v>
      </c>
      <c r="BM383" s="135">
        <v>0.97720259658786224</v>
      </c>
      <c r="BN383" s="135">
        <v>5.2638954206302566</v>
      </c>
      <c r="BO383" s="135">
        <v>0.47119121339244252</v>
      </c>
      <c r="BP383" s="135">
        <v>0.47371081242028024</v>
      </c>
      <c r="BQ383" s="135">
        <v>13.245039935842259</v>
      </c>
      <c r="BR383" s="135">
        <v>201.36874280779926</v>
      </c>
      <c r="BS383" s="135">
        <v>31.595948823633403</v>
      </c>
      <c r="BT383" s="135">
        <v>22.663760759568266</v>
      </c>
    </row>
    <row r="384" spans="1:72" x14ac:dyDescent="0.3">
      <c r="A384" s="135">
        <v>1</v>
      </c>
      <c r="B384" s="135">
        <v>14</v>
      </c>
      <c r="C384" s="135">
        <v>620</v>
      </c>
      <c r="G384" s="135">
        <v>32.470906025783698</v>
      </c>
      <c r="H384" s="135">
        <v>30.549693211191499</v>
      </c>
      <c r="I384" s="135">
        <v>11.015270546864601</v>
      </c>
      <c r="M384" s="135">
        <v>2.1408230197230602</v>
      </c>
      <c r="O384" s="135">
        <v>0.63526635273474996</v>
      </c>
      <c r="Z384" s="135">
        <v>3.0898449655052018E-2</v>
      </c>
      <c r="AA384" s="135">
        <v>5.9064059088579694E-2</v>
      </c>
      <c r="AB384" s="135">
        <v>1.0155824267520051</v>
      </c>
      <c r="AC384" s="135">
        <v>3.9040769858744093E-2</v>
      </c>
      <c r="AD384" s="135">
        <v>0.12618327613278718</v>
      </c>
      <c r="AE384" s="135">
        <v>0.31288351057903613</v>
      </c>
      <c r="AF384" s="135">
        <v>0.27849091765994327</v>
      </c>
      <c r="AG384" s="135">
        <v>0.2210458545288024</v>
      </c>
      <c r="AH384" s="135">
        <v>0.36521697027028011</v>
      </c>
      <c r="AI384" s="135">
        <v>0.23426908588878437</v>
      </c>
      <c r="AJ384" s="135">
        <v>0.75891143315417553</v>
      </c>
      <c r="AK384" s="135">
        <v>1.2700458921425457</v>
      </c>
      <c r="AL384" s="135">
        <v>0.48976181380915079</v>
      </c>
      <c r="AM384" s="135">
        <v>0.41389912672900503</v>
      </c>
      <c r="AN384" s="135">
        <v>1.1805696653952042</v>
      </c>
      <c r="AO384" s="135">
        <v>3.1231197356569691</v>
      </c>
      <c r="AP384" s="135">
        <v>2.0679486396925046</v>
      </c>
      <c r="AQ384" s="135">
        <v>3.3879253180375315</v>
      </c>
      <c r="AR384" s="135">
        <v>3.8566148769409327</v>
      </c>
      <c r="AS384" s="135">
        <v>4.310085165285054</v>
      </c>
      <c r="AT384" s="135">
        <v>4.2399561680041487</v>
      </c>
      <c r="AV384" s="135">
        <v>226.87222427853553</v>
      </c>
      <c r="AW384" s="135">
        <v>2086.7174031361305</v>
      </c>
      <c r="AX384" s="135">
        <v>0.40370923048683061</v>
      </c>
      <c r="AY384" s="135">
        <v>5.0655473266424433</v>
      </c>
      <c r="AZ384" s="135">
        <v>30920.191007675177</v>
      </c>
      <c r="BA384" s="135">
        <v>3.4517638785160143</v>
      </c>
      <c r="BB384" s="135">
        <v>0.25853328348767907</v>
      </c>
      <c r="BC384" s="135">
        <v>15.833818767878988</v>
      </c>
      <c r="BD384" s="135">
        <v>27.654793786075874</v>
      </c>
      <c r="BE384" s="135">
        <v>1118.3720592326913</v>
      </c>
      <c r="BF384" s="135">
        <v>10.870833722601176</v>
      </c>
      <c r="BG384" s="135">
        <v>1.9684328066149979</v>
      </c>
      <c r="BH384" s="135">
        <v>3.0218770803897805</v>
      </c>
      <c r="BI384" s="135">
        <v>125.63447623325456</v>
      </c>
      <c r="BJ384" s="135">
        <v>0.76234382974656434</v>
      </c>
      <c r="BK384" s="135">
        <v>1572.6486384508785</v>
      </c>
      <c r="BL384" s="135">
        <v>1.4748915623230963</v>
      </c>
      <c r="BM384" s="135">
        <v>0.97109578610951941</v>
      </c>
      <c r="BN384" s="135">
        <v>5.2118245252280211</v>
      </c>
      <c r="BO384" s="135">
        <v>0.46507201670745396</v>
      </c>
      <c r="BP384" s="135">
        <v>0.46627840516818886</v>
      </c>
      <c r="BQ384" s="135">
        <v>13.351332687036852</v>
      </c>
      <c r="BR384" s="135">
        <v>214.58359808914744</v>
      </c>
      <c r="BS384" s="135">
        <v>33.957864212406861</v>
      </c>
      <c r="BT384" s="135">
        <v>24.3579616713467</v>
      </c>
    </row>
    <row r="385" spans="1:72" x14ac:dyDescent="0.3">
      <c r="A385" s="135">
        <v>1</v>
      </c>
      <c r="B385" s="135">
        <v>14</v>
      </c>
      <c r="C385" s="135">
        <v>630</v>
      </c>
      <c r="G385" s="135">
        <v>33.280417950866699</v>
      </c>
      <c r="H385" s="135">
        <v>29.571574801080999</v>
      </c>
      <c r="I385" s="135">
        <v>11.0983002729402</v>
      </c>
      <c r="M385" s="135">
        <v>2.1069721072926799</v>
      </c>
      <c r="O385" s="135">
        <v>0.83062262122253205</v>
      </c>
      <c r="Z385" s="135">
        <v>3.1192146502861302E-2</v>
      </c>
      <c r="AA385" s="135">
        <v>5.9772585875750586E-2</v>
      </c>
      <c r="AB385" s="135">
        <v>1.3206633894864408</v>
      </c>
      <c r="AC385" s="135">
        <v>4.1655333499962303E-2</v>
      </c>
      <c r="AD385" s="135">
        <v>0.12865799708330958</v>
      </c>
      <c r="AE385" s="135">
        <v>0.31890967331149761</v>
      </c>
      <c r="AF385" s="135">
        <v>0.27936096127740256</v>
      </c>
      <c r="AG385" s="135">
        <v>0.22599540145426553</v>
      </c>
      <c r="AH385" s="135">
        <v>0.37182910351510223</v>
      </c>
      <c r="AI385" s="135">
        <v>0.24064310036952263</v>
      </c>
      <c r="AJ385" s="135">
        <v>0.77059763932571668</v>
      </c>
      <c r="AK385" s="135">
        <v>1.2820498416332098</v>
      </c>
      <c r="AL385" s="135">
        <v>0.51106608584376734</v>
      </c>
      <c r="AM385" s="135">
        <v>0.41067775153215008</v>
      </c>
      <c r="AN385" s="135">
        <v>1.1890555255796478</v>
      </c>
      <c r="AO385" s="135">
        <v>3.1218647040565459</v>
      </c>
      <c r="AP385" s="135">
        <v>2.0627232218218894</v>
      </c>
      <c r="AQ385" s="135">
        <v>3.3392469894474077</v>
      </c>
      <c r="AR385" s="135">
        <v>3.7897067472078136</v>
      </c>
      <c r="AS385" s="135">
        <v>4.223214137393426</v>
      </c>
      <c r="AT385" s="135">
        <v>4.1448102840777832</v>
      </c>
      <c r="AV385" s="135">
        <v>224.73605653772375</v>
      </c>
      <c r="AW385" s="135">
        <v>2061.9820640887124</v>
      </c>
      <c r="AX385" s="135">
        <v>0.3104500384154924</v>
      </c>
      <c r="AY385" s="135">
        <v>4.7476001455660652</v>
      </c>
      <c r="AZ385" s="135">
        <v>30325.444888385755</v>
      </c>
      <c r="BA385" s="135">
        <v>3.3865388552986957</v>
      </c>
      <c r="BB385" s="135">
        <v>0.25772810572708316</v>
      </c>
      <c r="BC385" s="135">
        <v>15.487040787014827</v>
      </c>
      <c r="BD385" s="135">
        <v>27.163016301088916</v>
      </c>
      <c r="BE385" s="135">
        <v>1088.7492705906902</v>
      </c>
      <c r="BF385" s="135">
        <v>10.705976217652134</v>
      </c>
      <c r="BG385" s="135">
        <v>1.9500021908783494</v>
      </c>
      <c r="BH385" s="135">
        <v>2.8959072828253278</v>
      </c>
      <c r="BI385" s="135">
        <v>126.61995885094632</v>
      </c>
      <c r="BJ385" s="135">
        <v>0.75690325694526561</v>
      </c>
      <c r="BK385" s="135">
        <v>1573.2808643558171</v>
      </c>
      <c r="BL385" s="135">
        <v>1.4786278487261628</v>
      </c>
      <c r="BM385" s="135">
        <v>0.98525206742626803</v>
      </c>
      <c r="BN385" s="135">
        <v>5.3038404659699099</v>
      </c>
      <c r="BO385" s="135">
        <v>0.47463849447074935</v>
      </c>
      <c r="BP385" s="135">
        <v>0.476982024387126</v>
      </c>
      <c r="BQ385" s="135">
        <v>13.139967198163534</v>
      </c>
      <c r="BR385" s="135">
        <v>205.27564461567781</v>
      </c>
      <c r="BS385" s="135">
        <v>32.468814326733003</v>
      </c>
      <c r="BT385" s="135">
        <v>23.289866816643926</v>
      </c>
    </row>
    <row r="386" spans="1:72" x14ac:dyDescent="0.3">
      <c r="A386" s="135">
        <v>1</v>
      </c>
      <c r="B386" s="135">
        <v>13.9999999999996</v>
      </c>
      <c r="C386" s="135">
        <v>639.99999999999602</v>
      </c>
      <c r="G386" s="135">
        <v>33.095529702117702</v>
      </c>
      <c r="H386" s="135">
        <v>29.954670081787199</v>
      </c>
      <c r="I386" s="135">
        <v>11.211901040058599</v>
      </c>
      <c r="K386" s="135">
        <v>0.37177091153270098</v>
      </c>
      <c r="M386" s="135">
        <v>2.0812095894113898</v>
      </c>
      <c r="O386" s="135">
        <v>0.258726598710527</v>
      </c>
      <c r="Z386" s="135">
        <v>3.0967611286577958E-2</v>
      </c>
      <c r="AA386" s="135">
        <v>5.740461779006132E-2</v>
      </c>
      <c r="AB386" s="135">
        <v>0.42875482438334045</v>
      </c>
      <c r="AC386" s="135">
        <v>3.4627172512828298E-2</v>
      </c>
      <c r="AD386" s="135">
        <v>0.12880535338861335</v>
      </c>
      <c r="AE386" s="135">
        <v>0.31565851288226876</v>
      </c>
      <c r="AF386" s="135">
        <v>0.27587675959648811</v>
      </c>
      <c r="AG386" s="135">
        <v>0.21296408090199404</v>
      </c>
      <c r="AH386" s="135">
        <v>0.35536401150946728</v>
      </c>
      <c r="AI386" s="135">
        <v>0.23659902446682612</v>
      </c>
      <c r="AJ386" s="135">
        <v>0.74684294140596408</v>
      </c>
      <c r="AK386" s="135">
        <v>1.2542612710295065</v>
      </c>
      <c r="AL386" s="135">
        <v>0.45344548082152092</v>
      </c>
      <c r="AM386" s="135">
        <v>0.41178026666957201</v>
      </c>
      <c r="AN386" s="135">
        <v>1.1693521436060623</v>
      </c>
      <c r="AO386" s="135">
        <v>3.1005842718199137</v>
      </c>
      <c r="AP386" s="135">
        <v>2.0409010274243236</v>
      </c>
      <c r="AQ386" s="135">
        <v>3.3367916521305352</v>
      </c>
      <c r="AR386" s="135">
        <v>3.7968309341772222</v>
      </c>
      <c r="AS386" s="135">
        <v>4.2398691950299998</v>
      </c>
      <c r="AT386" s="135">
        <v>4.1689480419264537</v>
      </c>
      <c r="AV386" s="135">
        <v>226.36553834032034</v>
      </c>
      <c r="AW386" s="135">
        <v>2147.0398156947358</v>
      </c>
      <c r="AX386" s="135">
        <v>0.95625746156835734</v>
      </c>
      <c r="AY386" s="135">
        <v>5.7112046129310432</v>
      </c>
      <c r="AZ386" s="135">
        <v>30290.751877591683</v>
      </c>
      <c r="BA386" s="135">
        <v>3.421418893913398</v>
      </c>
      <c r="BB386" s="135">
        <v>0.2609830979218104</v>
      </c>
      <c r="BC386" s="135">
        <v>16.434696335532273</v>
      </c>
      <c r="BD386" s="135">
        <v>28.421561196077743</v>
      </c>
      <c r="BE386" s="135">
        <v>1107.3587500642268</v>
      </c>
      <c r="BF386" s="135">
        <v>11.046499260566108</v>
      </c>
      <c r="BG386" s="135">
        <v>1.993205130178326</v>
      </c>
      <c r="BH386" s="135">
        <v>3.2638984455609505</v>
      </c>
      <c r="BI386" s="135">
        <v>126.28094206788874</v>
      </c>
      <c r="BJ386" s="135">
        <v>0.76965694630239367</v>
      </c>
      <c r="BK386" s="135">
        <v>1584.0788604391369</v>
      </c>
      <c r="BL386" s="135">
        <v>1.4944379756862529</v>
      </c>
      <c r="BM386" s="135">
        <v>0.98597705310708905</v>
      </c>
      <c r="BN386" s="135">
        <v>5.2938886003771186</v>
      </c>
      <c r="BO386" s="135">
        <v>0.47277401914891315</v>
      </c>
      <c r="BP386" s="135">
        <v>0.47422035010214142</v>
      </c>
      <c r="BQ386" s="135">
        <v>13.10973362320361</v>
      </c>
      <c r="BR386" s="135">
        <v>209.17681380476014</v>
      </c>
      <c r="BS386" s="135">
        <v>34.656244364022832</v>
      </c>
      <c r="BT386" s="135">
        <v>24.858909459425661</v>
      </c>
    </row>
    <row r="387" spans="1:72" x14ac:dyDescent="0.3">
      <c r="A387" s="135">
        <v>1</v>
      </c>
      <c r="B387" s="135">
        <v>14</v>
      </c>
      <c r="C387" s="135">
        <v>650</v>
      </c>
      <c r="G387" s="135">
        <v>35.949272555275599</v>
      </c>
      <c r="H387" s="135">
        <v>26.5537768144791</v>
      </c>
      <c r="I387" s="135">
        <v>11.186488001715301</v>
      </c>
      <c r="K387" s="135">
        <v>15.986852528836801</v>
      </c>
      <c r="M387" s="135">
        <v>1.99971802063782</v>
      </c>
      <c r="Z387" s="135">
        <v>3.2401736217194672E-2</v>
      </c>
      <c r="AA387" s="135">
        <v>7.0560737423897388E-2</v>
      </c>
      <c r="AB387" s="135">
        <v>4.1157475822057359E-2</v>
      </c>
      <c r="AC387" s="135">
        <v>4.5819494584399996E-2</v>
      </c>
      <c r="AD387" s="135">
        <v>0.17702592834520114</v>
      </c>
      <c r="AE387" s="135">
        <v>0.33684999162071561</v>
      </c>
      <c r="AF387" s="135">
        <v>0.28055137606250219</v>
      </c>
      <c r="AG387" s="135">
        <v>0.23225406952952532</v>
      </c>
      <c r="AH387" s="135">
        <v>0.37540388680252562</v>
      </c>
      <c r="AI387" s="135">
        <v>0.59330081664178858</v>
      </c>
      <c r="AJ387" s="135">
        <v>0.77952843058886589</v>
      </c>
      <c r="AK387" s="135">
        <v>1.2831823661442463</v>
      </c>
      <c r="AL387" s="135">
        <v>0.44043468283669712</v>
      </c>
      <c r="AM387" s="135">
        <v>0.40164939821442586</v>
      </c>
      <c r="AN387" s="135">
        <v>1.3908125135609168</v>
      </c>
      <c r="AO387" s="135">
        <v>3.1540203374524252</v>
      </c>
      <c r="AP387" s="135">
        <v>2.0079614878361518</v>
      </c>
      <c r="AQ387" s="135">
        <v>3.1547260257715721</v>
      </c>
      <c r="AR387" s="135">
        <v>3.5479009260269363</v>
      </c>
      <c r="AS387" s="135">
        <v>3.9297546877502589</v>
      </c>
      <c r="AT387" s="135">
        <v>3.8256890016126954</v>
      </c>
      <c r="AV387" s="135">
        <v>216.34643134586085</v>
      </c>
      <c r="AW387" s="135">
        <v>1746.7221077859358</v>
      </c>
      <c r="AX387" s="135">
        <v>9.9617382215716521</v>
      </c>
      <c r="AY387" s="135">
        <v>4.3161293938706091</v>
      </c>
      <c r="AZ387" s="135">
        <v>22039.77144179606</v>
      </c>
      <c r="BA387" s="135">
        <v>3.2061749350317696</v>
      </c>
      <c r="BB387" s="135">
        <v>0.25663453294943661</v>
      </c>
      <c r="BC387" s="135">
        <v>15.069703652943149</v>
      </c>
      <c r="BD387" s="135">
        <v>26.904356494617012</v>
      </c>
      <c r="BE387" s="135">
        <v>441.597234743375</v>
      </c>
      <c r="BF387" s="135">
        <v>10.58332150088207</v>
      </c>
      <c r="BG387" s="135">
        <v>1.948281137553419</v>
      </c>
      <c r="BH387" s="135">
        <v>3.360316654600858</v>
      </c>
      <c r="BI387" s="135">
        <v>129.46614692109935</v>
      </c>
      <c r="BJ387" s="135">
        <v>0.6471037549811206</v>
      </c>
      <c r="BK387" s="135">
        <v>1557.2410683842286</v>
      </c>
      <c r="BL387" s="135">
        <v>1.5189534353503884</v>
      </c>
      <c r="BM387" s="135">
        <v>1.0428797851614842</v>
      </c>
      <c r="BN387" s="135">
        <v>5.665321670216052</v>
      </c>
      <c r="BO387" s="135">
        <v>0.51008273016338179</v>
      </c>
      <c r="BP387" s="135">
        <v>0.51676965878998737</v>
      </c>
      <c r="BQ387" s="135">
        <v>12.493154752729501</v>
      </c>
      <c r="BR387" s="135">
        <v>77.94742477994798</v>
      </c>
      <c r="BS387" s="135">
        <v>29.161355347813487</v>
      </c>
      <c r="BT387" s="135">
        <v>20.917427886617272</v>
      </c>
    </row>
    <row r="388" spans="1:72" x14ac:dyDescent="0.3">
      <c r="A388" s="135">
        <v>1</v>
      </c>
      <c r="B388" s="135">
        <v>14</v>
      </c>
      <c r="C388" s="135">
        <v>660.00000000000102</v>
      </c>
      <c r="G388" s="135">
        <v>35.450852360859699</v>
      </c>
      <c r="H388" s="135">
        <v>26.888037809971198</v>
      </c>
      <c r="I388" s="135">
        <v>11.1770687029054</v>
      </c>
      <c r="K388" s="135">
        <v>16.1963095472654</v>
      </c>
      <c r="M388" s="135">
        <v>1.97002873759625</v>
      </c>
      <c r="Z388" s="135">
        <v>3.1983897995621215E-2</v>
      </c>
      <c r="AA388" s="135">
        <v>7.0075880556474471E-2</v>
      </c>
      <c r="AB388" s="135">
        <v>4.1059047867538292E-2</v>
      </c>
      <c r="AC388" s="135">
        <v>4.5813906241694111E-2</v>
      </c>
      <c r="AD388" s="135">
        <v>0.17568828056417229</v>
      </c>
      <c r="AE388" s="135">
        <v>0.33227636154927204</v>
      </c>
      <c r="AF388" s="135">
        <v>0.2768765626839898</v>
      </c>
      <c r="AG388" s="135">
        <v>0.22953692744946122</v>
      </c>
      <c r="AH388" s="135">
        <v>0.37063904097517247</v>
      </c>
      <c r="AI388" s="135">
        <v>0.59528983642055355</v>
      </c>
      <c r="AJ388" s="135">
        <v>0.76997140268318165</v>
      </c>
      <c r="AK388" s="135">
        <v>1.2717695679391368</v>
      </c>
      <c r="AL388" s="135">
        <v>0.43717671250007967</v>
      </c>
      <c r="AM388" s="135">
        <v>0.40119194419624887</v>
      </c>
      <c r="AN388" s="135">
        <v>1.3837597589652813</v>
      </c>
      <c r="AO388" s="135">
        <v>3.1186041786229497</v>
      </c>
      <c r="AP388" s="135">
        <v>2.0026626856515408</v>
      </c>
      <c r="AQ388" s="135">
        <v>3.1656424484144918</v>
      </c>
      <c r="AR388" s="135">
        <v>3.5661106511579059</v>
      </c>
      <c r="AS388" s="135">
        <v>3.955085146184075</v>
      </c>
      <c r="AT388" s="135">
        <v>3.8551497987527408</v>
      </c>
      <c r="AV388" s="135">
        <v>219.17278503576114</v>
      </c>
      <c r="AW388" s="135">
        <v>1758.8077241594169</v>
      </c>
      <c r="AX388" s="135">
        <v>9.9856187927862354</v>
      </c>
      <c r="AY388" s="135">
        <v>4.3166558717938983</v>
      </c>
      <c r="AZ388" s="135">
        <v>22207.576893980066</v>
      </c>
      <c r="BA388" s="135">
        <v>3.2503064466108609</v>
      </c>
      <c r="BB388" s="135">
        <v>0.26004068624001775</v>
      </c>
      <c r="BC388" s="135">
        <v>15.248091184677115</v>
      </c>
      <c r="BD388" s="135">
        <v>27.250232391672295</v>
      </c>
      <c r="BE388" s="135">
        <v>440.12174233545159</v>
      </c>
      <c r="BF388" s="135">
        <v>10.714683650912953</v>
      </c>
      <c r="BG388" s="135">
        <v>1.9657649176581358</v>
      </c>
      <c r="BH388" s="135">
        <v>3.385358729508563</v>
      </c>
      <c r="BI388" s="135">
        <v>129.61376905056559</v>
      </c>
      <c r="BJ388" s="135">
        <v>0.65040191707336759</v>
      </c>
      <c r="BK388" s="135">
        <v>1574.9257419929295</v>
      </c>
      <c r="BL388" s="135">
        <v>1.5229724016192578</v>
      </c>
      <c r="BM388" s="135">
        <v>1.0392835115184258</v>
      </c>
      <c r="BN388" s="135">
        <v>5.6363926883406128</v>
      </c>
      <c r="BO388" s="135">
        <v>0.50681589040730801</v>
      </c>
      <c r="BP388" s="135">
        <v>0.51282053959086626</v>
      </c>
      <c r="BQ388" s="135">
        <v>12.499222693216652</v>
      </c>
      <c r="BR388" s="135">
        <v>78.085713091971598</v>
      </c>
      <c r="BS388" s="135">
        <v>29.733776257952162</v>
      </c>
      <c r="BT388" s="135">
        <v>21.32802516393193</v>
      </c>
    </row>
    <row r="389" spans="1:72" x14ac:dyDescent="0.3">
      <c r="A389" s="135">
        <v>1</v>
      </c>
      <c r="B389" s="135">
        <v>14</v>
      </c>
      <c r="C389" s="135">
        <v>669.99999999999898</v>
      </c>
      <c r="G389" s="135">
        <v>35.450852360859699</v>
      </c>
      <c r="H389" s="135">
        <v>26.888037809971198</v>
      </c>
      <c r="I389" s="135">
        <v>11.1770687029054</v>
      </c>
      <c r="K389" s="135">
        <v>16.1963095472654</v>
      </c>
      <c r="M389" s="135">
        <v>1.97002873759625</v>
      </c>
      <c r="Z389" s="135">
        <v>3.1983897995621215E-2</v>
      </c>
      <c r="AA389" s="135">
        <v>7.0075880556474471E-2</v>
      </c>
      <c r="AB389" s="135">
        <v>4.1059047867538292E-2</v>
      </c>
      <c r="AC389" s="135">
        <v>4.5813906241694111E-2</v>
      </c>
      <c r="AD389" s="135">
        <v>0.17568828056417229</v>
      </c>
      <c r="AE389" s="135">
        <v>0.33227636154927204</v>
      </c>
      <c r="AF389" s="135">
        <v>0.2768765626839898</v>
      </c>
      <c r="AG389" s="135">
        <v>0.22953692744946122</v>
      </c>
      <c r="AH389" s="135">
        <v>0.37063904097517247</v>
      </c>
      <c r="AI389" s="135">
        <v>0.59528983642055355</v>
      </c>
      <c r="AJ389" s="135">
        <v>0.76997140268318165</v>
      </c>
      <c r="AK389" s="135">
        <v>1.2717695679391368</v>
      </c>
      <c r="AL389" s="135">
        <v>0.43717671250007967</v>
      </c>
      <c r="AM389" s="135">
        <v>0.40119194419624887</v>
      </c>
      <c r="AN389" s="135">
        <v>1.3837597589652813</v>
      </c>
      <c r="AO389" s="135">
        <v>3.1186041786229497</v>
      </c>
      <c r="AP389" s="135">
        <v>2.0026626856515408</v>
      </c>
      <c r="AQ389" s="135">
        <v>3.1656424484144918</v>
      </c>
      <c r="AR389" s="135">
        <v>3.5661106511579059</v>
      </c>
      <c r="AS389" s="135">
        <v>3.955085146184075</v>
      </c>
      <c r="AT389" s="135">
        <v>3.8551497987527408</v>
      </c>
      <c r="AV389" s="135">
        <v>219.17278503576114</v>
      </c>
      <c r="AW389" s="135">
        <v>1758.8077241594169</v>
      </c>
      <c r="AX389" s="135">
        <v>9.9856187927862354</v>
      </c>
      <c r="AY389" s="135">
        <v>4.3166558717938983</v>
      </c>
      <c r="AZ389" s="135">
        <v>22207.576893980066</v>
      </c>
      <c r="BA389" s="135">
        <v>3.2503064466108609</v>
      </c>
      <c r="BB389" s="135">
        <v>0.26004068624001775</v>
      </c>
      <c r="BC389" s="135">
        <v>15.248091184677115</v>
      </c>
      <c r="BD389" s="135">
        <v>27.250232391672295</v>
      </c>
      <c r="BE389" s="135">
        <v>440.12174233545159</v>
      </c>
      <c r="BF389" s="135">
        <v>10.714683650912953</v>
      </c>
      <c r="BG389" s="135">
        <v>1.9657649176581358</v>
      </c>
      <c r="BH389" s="135">
        <v>3.385358729508563</v>
      </c>
      <c r="BI389" s="135">
        <v>129.61376905056559</v>
      </c>
      <c r="BJ389" s="135">
        <v>0.65040191707336759</v>
      </c>
      <c r="BK389" s="135">
        <v>1574.9257419929295</v>
      </c>
      <c r="BL389" s="135">
        <v>1.5229724016192578</v>
      </c>
      <c r="BM389" s="135">
        <v>1.0392835115184258</v>
      </c>
      <c r="BN389" s="135">
        <v>5.6363926883406128</v>
      </c>
      <c r="BO389" s="135">
        <v>0.50681589040730801</v>
      </c>
      <c r="BP389" s="135">
        <v>0.51282053959086626</v>
      </c>
      <c r="BQ389" s="135">
        <v>12.499222693216652</v>
      </c>
      <c r="BR389" s="135">
        <v>78.085713091971598</v>
      </c>
      <c r="BS389" s="135">
        <v>29.733776257952162</v>
      </c>
      <c r="BT389" s="135">
        <v>21.32802516393193</v>
      </c>
    </row>
    <row r="390" spans="1:72" x14ac:dyDescent="0.3">
      <c r="A390" s="135">
        <v>1</v>
      </c>
      <c r="B390" s="135">
        <v>14</v>
      </c>
      <c r="C390" s="135">
        <v>680</v>
      </c>
      <c r="G390" s="135">
        <v>36.262672180126501</v>
      </c>
      <c r="H390" s="135">
        <v>25.674169527433602</v>
      </c>
      <c r="I390" s="135">
        <v>11.1572049486363</v>
      </c>
      <c r="K390" s="135">
        <v>16.935525018288601</v>
      </c>
      <c r="M390" s="135">
        <v>1.91951096348648</v>
      </c>
      <c r="Z390" s="135">
        <v>3.2180323143800676E-2</v>
      </c>
      <c r="AA390" s="135">
        <v>7.0324068771255729E-2</v>
      </c>
      <c r="AB390" s="135">
        <v>4.2034147167956899E-2</v>
      </c>
      <c r="AC390" s="135">
        <v>4.6464789605701766E-2</v>
      </c>
      <c r="AD390" s="135">
        <v>0.17988029154184326</v>
      </c>
      <c r="AE390" s="135">
        <v>0.33753658606829268</v>
      </c>
      <c r="AF390" s="135">
        <v>0.276177598986379</v>
      </c>
      <c r="AG390" s="135">
        <v>0.23059748831904195</v>
      </c>
      <c r="AH390" s="135">
        <v>0.37199405884121928</v>
      </c>
      <c r="AI390" s="135">
        <v>0.61368874932268946</v>
      </c>
      <c r="AJ390" s="135">
        <v>0.77362931681593983</v>
      </c>
      <c r="AK390" s="135">
        <v>1.2721883369965445</v>
      </c>
      <c r="AL390" s="135">
        <v>0.43788834761602918</v>
      </c>
      <c r="AM390" s="135">
        <v>0.39568225542309265</v>
      </c>
      <c r="AN390" s="135">
        <v>1.390936749232321</v>
      </c>
      <c r="AO390" s="135">
        <v>3.1043058626377329</v>
      </c>
      <c r="AP390" s="135">
        <v>1.9800890072587742</v>
      </c>
      <c r="AQ390" s="135">
        <v>3.0898879791033242</v>
      </c>
      <c r="AR390" s="135">
        <v>3.4686648084484721</v>
      </c>
      <c r="AS390" s="135">
        <v>3.8345208101397308</v>
      </c>
      <c r="AT390" s="135">
        <v>3.7268093043526438</v>
      </c>
      <c r="AV390" s="135">
        <v>217.83497849524949</v>
      </c>
      <c r="AW390" s="135">
        <v>1752.600527152337</v>
      </c>
      <c r="AX390" s="135">
        <v>9.7539745093852552</v>
      </c>
      <c r="AY390" s="135">
        <v>4.2561877298107085</v>
      </c>
      <c r="AZ390" s="135">
        <v>21690.041563516243</v>
      </c>
      <c r="BA390" s="135">
        <v>3.1996531474709151</v>
      </c>
      <c r="BB390" s="135">
        <v>0.26069880985413657</v>
      </c>
      <c r="BC390" s="135">
        <v>15.17796236859958</v>
      </c>
      <c r="BD390" s="135">
        <v>27.150971258686287</v>
      </c>
      <c r="BE390" s="135">
        <v>426.92651655935003</v>
      </c>
      <c r="BF390" s="135">
        <v>10.664021929720667</v>
      </c>
      <c r="BG390" s="135">
        <v>1.9651178424588798</v>
      </c>
      <c r="BH390" s="135">
        <v>3.3798570070600884</v>
      </c>
      <c r="BI390" s="135">
        <v>131.41857964896042</v>
      </c>
      <c r="BJ390" s="135">
        <v>0.64704595697591827</v>
      </c>
      <c r="BK390" s="135">
        <v>1582.1797906945394</v>
      </c>
      <c r="BL390" s="135">
        <v>1.5403347974858994</v>
      </c>
      <c r="BM390" s="135">
        <v>1.0647635196647962</v>
      </c>
      <c r="BN390" s="135">
        <v>5.7947369117486724</v>
      </c>
      <c r="BO390" s="135">
        <v>0.522751107439408</v>
      </c>
      <c r="BP390" s="135">
        <v>0.53048059037821083</v>
      </c>
      <c r="BQ390" s="135">
        <v>12.273370750181602</v>
      </c>
      <c r="BR390" s="135">
        <v>73.674874815070211</v>
      </c>
      <c r="BS390" s="135">
        <v>28.611720473652614</v>
      </c>
      <c r="BT390" s="135">
        <v>20.523175023295124</v>
      </c>
    </row>
    <row r="391" spans="1:72" x14ac:dyDescent="0.3">
      <c r="A391" s="135">
        <v>1</v>
      </c>
      <c r="B391" s="135">
        <v>13.999999999999901</v>
      </c>
      <c r="C391" s="135">
        <v>690</v>
      </c>
      <c r="G391" s="135">
        <v>37.553969959318401</v>
      </c>
      <c r="H391" s="135">
        <v>24.1883559446695</v>
      </c>
      <c r="I391" s="135">
        <v>11.2482026862645</v>
      </c>
      <c r="K391" s="135">
        <v>17.4048067623614</v>
      </c>
      <c r="M391" s="135">
        <v>1.85248506930353</v>
      </c>
      <c r="Z391" s="135">
        <v>3.2571681961392936E-2</v>
      </c>
      <c r="AA391" s="135">
        <v>7.0382805642493287E-2</v>
      </c>
      <c r="AB391" s="135">
        <v>4.2979690950368112E-2</v>
      </c>
      <c r="AC391" s="135">
        <v>4.7035512125953305E-2</v>
      </c>
      <c r="AD391" s="135">
        <v>0.18489624576278993</v>
      </c>
      <c r="AE391" s="135">
        <v>0.34620706913191429</v>
      </c>
      <c r="AF391" s="135">
        <v>0.27607811904143464</v>
      </c>
      <c r="AG391" s="135">
        <v>0.23207236460140759</v>
      </c>
      <c r="AH391" s="135">
        <v>0.37446770909776506</v>
      </c>
      <c r="AI391" s="135">
        <v>0.62775675862560443</v>
      </c>
      <c r="AJ391" s="135">
        <v>0.78089598411022665</v>
      </c>
      <c r="AK391" s="135">
        <v>1.2776266995329413</v>
      </c>
      <c r="AL391" s="135">
        <v>0.44083537063421291</v>
      </c>
      <c r="AM391" s="135">
        <v>0.39039912486942085</v>
      </c>
      <c r="AN391" s="135">
        <v>1.3982079686973889</v>
      </c>
      <c r="AO391" s="135">
        <v>3.0943708554361695</v>
      </c>
      <c r="AP391" s="135">
        <v>1.9587077981943077</v>
      </c>
      <c r="AQ391" s="135">
        <v>3.0036291059186078</v>
      </c>
      <c r="AR391" s="135">
        <v>3.3558999900531354</v>
      </c>
      <c r="AS391" s="135">
        <v>3.6925816702308043</v>
      </c>
      <c r="AT391" s="135">
        <v>3.5745274825526763</v>
      </c>
      <c r="AV391" s="135">
        <v>215.21762395656819</v>
      </c>
      <c r="AW391" s="135">
        <v>1751.1379217538381</v>
      </c>
      <c r="AX391" s="135">
        <v>9.5393892076482789</v>
      </c>
      <c r="AY391" s="135">
        <v>4.2045437255673503</v>
      </c>
      <c r="AZ391" s="135">
        <v>21101.623691189045</v>
      </c>
      <c r="BA391" s="135">
        <v>3.1195203573052712</v>
      </c>
      <c r="BB391" s="135">
        <v>0.26079274813269843</v>
      </c>
      <c r="BC391" s="135">
        <v>15.081502728734515</v>
      </c>
      <c r="BD391" s="135">
        <v>26.971617991668055</v>
      </c>
      <c r="BE391" s="135">
        <v>417.35910669224256</v>
      </c>
      <c r="BF391" s="135">
        <v>10.564787331311821</v>
      </c>
      <c r="BG391" s="135">
        <v>1.9567530961226143</v>
      </c>
      <c r="BH391" s="135">
        <v>3.3572623672886794</v>
      </c>
      <c r="BI391" s="135">
        <v>133.19701988930623</v>
      </c>
      <c r="BJ391" s="135">
        <v>0.6436810690175554</v>
      </c>
      <c r="BK391" s="135">
        <v>1587.2596496865872</v>
      </c>
      <c r="BL391" s="135">
        <v>1.5571490565421406</v>
      </c>
      <c r="BM391" s="135">
        <v>1.0953416297362089</v>
      </c>
      <c r="BN391" s="135">
        <v>5.9894514316804024</v>
      </c>
      <c r="BO391" s="135">
        <v>0.54284513627960174</v>
      </c>
      <c r="BP391" s="135">
        <v>0.5530800951034136</v>
      </c>
      <c r="BQ391" s="135">
        <v>11.961683672729944</v>
      </c>
      <c r="BR391" s="135">
        <v>69.682359303337421</v>
      </c>
      <c r="BS391" s="135">
        <v>27.268207375849624</v>
      </c>
      <c r="BT391" s="135">
        <v>19.559473645124207</v>
      </c>
    </row>
    <row r="392" spans="1:72" x14ac:dyDescent="0.3">
      <c r="A392" s="135">
        <v>1</v>
      </c>
      <c r="B392" s="135">
        <v>14</v>
      </c>
      <c r="C392" s="135">
        <v>699.99999999999898</v>
      </c>
      <c r="E392" s="135">
        <v>1.4284261210795899E-2</v>
      </c>
      <c r="G392" s="135">
        <v>37.452434973732899</v>
      </c>
      <c r="H392" s="135">
        <v>24.210020114425799</v>
      </c>
      <c r="I392" s="135">
        <v>11.2473246679998</v>
      </c>
      <c r="K392" s="135">
        <v>17.557404058608999</v>
      </c>
      <c r="M392" s="135">
        <v>1.8404196394071499</v>
      </c>
      <c r="Q392" s="172">
        <v>61.575460516082401</v>
      </c>
      <c r="R392" s="172">
        <v>14.623592656840501</v>
      </c>
      <c r="S392" s="172">
        <v>7.6496051170329704E-2</v>
      </c>
      <c r="T392" s="172">
        <v>1.45005782512245E-2</v>
      </c>
      <c r="U392" s="172">
        <v>1.1010205379631199</v>
      </c>
      <c r="V392" s="172">
        <v>5.6509656005282203</v>
      </c>
      <c r="W392" s="172">
        <v>3.0562593257129902</v>
      </c>
      <c r="X392" s="171">
        <f t="shared" ref="X392:X422" si="9">V392/W392</f>
        <v>1.8489810576561316</v>
      </c>
      <c r="Z392" s="135">
        <v>3.2458547341481965E-2</v>
      </c>
      <c r="AA392" s="135">
        <v>7.0293712509046924E-2</v>
      </c>
      <c r="AB392" s="135">
        <v>4.3051055242984998E-2</v>
      </c>
      <c r="AC392" s="135">
        <v>4.7112779675554071E-2</v>
      </c>
      <c r="AD392" s="135">
        <v>0.18485829234788276</v>
      </c>
      <c r="AE392" s="135">
        <v>0.34514480719867308</v>
      </c>
      <c r="AF392" s="135">
        <v>0.2749237404563894</v>
      </c>
      <c r="AG392" s="135">
        <v>0.23136947128934865</v>
      </c>
      <c r="AH392" s="135">
        <v>0.37315500124944889</v>
      </c>
      <c r="AI392" s="135">
        <v>0.63048837059978868</v>
      </c>
      <c r="AJ392" s="135">
        <v>0.77826921323256271</v>
      </c>
      <c r="AK392" s="135">
        <v>1.274206560746425</v>
      </c>
      <c r="AL392" s="135">
        <v>0.43988705448334192</v>
      </c>
      <c r="AM392" s="135">
        <v>0.38990465084032133</v>
      </c>
      <c r="AN392" s="135">
        <v>1.3970874899801748</v>
      </c>
      <c r="AO392" s="135">
        <v>3.0828076984711226</v>
      </c>
      <c r="AP392" s="135">
        <v>1.955617329497247</v>
      </c>
      <c r="AQ392" s="135">
        <v>3.0019591123368237</v>
      </c>
      <c r="AR392" s="135">
        <v>3.3549984828091568</v>
      </c>
      <c r="AS392" s="135">
        <v>3.6923428981215611</v>
      </c>
      <c r="AT392" s="135">
        <v>3.5750122986488502</v>
      </c>
      <c r="AV392" s="135">
        <v>215.05209106702918</v>
      </c>
      <c r="AW392" s="135">
        <v>1750.0511196480813</v>
      </c>
      <c r="AX392" s="135">
        <v>9.4934331113546371</v>
      </c>
      <c r="AY392" s="135">
        <v>4.1855556100808409</v>
      </c>
      <c r="AZ392" s="135">
        <v>21092.670411637639</v>
      </c>
      <c r="BA392" s="135">
        <v>3.1282735678905302</v>
      </c>
      <c r="BB392" s="135">
        <v>0.26178916841696764</v>
      </c>
      <c r="BC392" s="135">
        <v>15.120144812257905</v>
      </c>
      <c r="BD392" s="135">
        <v>27.060007257976384</v>
      </c>
      <c r="BE392" s="135">
        <v>415.51609901607264</v>
      </c>
      <c r="BF392" s="135">
        <v>10.600013632419675</v>
      </c>
      <c r="BG392" s="135">
        <v>1.9620655927787118</v>
      </c>
      <c r="BH392" s="135">
        <v>3.363888177580963</v>
      </c>
      <c r="BI392" s="135">
        <v>133.33613733977734</v>
      </c>
      <c r="BJ392" s="135">
        <v>0.64422346307104628</v>
      </c>
      <c r="BK392" s="135">
        <v>1593.3669981863195</v>
      </c>
      <c r="BL392" s="135">
        <v>1.5597186934679164</v>
      </c>
      <c r="BM392" s="135">
        <v>1.0960553793122179</v>
      </c>
      <c r="BN392" s="135">
        <v>5.9916615947279439</v>
      </c>
      <c r="BO392" s="135">
        <v>0.54293679071693535</v>
      </c>
      <c r="BP392" s="135">
        <v>0.55306199333351114</v>
      </c>
      <c r="BQ392" s="135">
        <v>11.949591294426426</v>
      </c>
      <c r="BR392" s="135">
        <v>69.349059930501539</v>
      </c>
      <c r="BS392" s="135">
        <v>27.33896921956822</v>
      </c>
      <c r="BT392" s="135">
        <v>19.610231085766237</v>
      </c>
    </row>
    <row r="393" spans="1:72" x14ac:dyDescent="0.3">
      <c r="A393" s="135">
        <v>1</v>
      </c>
      <c r="B393" s="135">
        <v>14.000000000000099</v>
      </c>
      <c r="C393" s="135">
        <v>710.00000000000102</v>
      </c>
      <c r="E393" s="135">
        <v>0.60615619992416503</v>
      </c>
      <c r="G393" s="135">
        <v>35.837241252408198</v>
      </c>
      <c r="H393" s="135">
        <v>25.4482484422578</v>
      </c>
      <c r="I393" s="135">
        <v>10.8760757346736</v>
      </c>
      <c r="K393" s="135">
        <v>18.246302471630202</v>
      </c>
      <c r="M393" s="135">
        <v>1.8241324236901999</v>
      </c>
      <c r="Q393" s="172">
        <v>61.824203299771703</v>
      </c>
      <c r="R393" s="172">
        <v>14.7863085054588</v>
      </c>
      <c r="S393" s="172">
        <v>0.101548941193979</v>
      </c>
      <c r="T393" s="172">
        <v>2.39718834729017E-2</v>
      </c>
      <c r="U393" s="172">
        <v>1.1476225492690499</v>
      </c>
      <c r="V393" s="172">
        <v>5.5924228183517304</v>
      </c>
      <c r="W393" s="172">
        <v>3.1591852207189799</v>
      </c>
      <c r="X393" s="171">
        <f t="shared" si="9"/>
        <v>1.7702104902475406</v>
      </c>
      <c r="Z393" s="135">
        <v>3.1440662985391901E-2</v>
      </c>
      <c r="AA393" s="135">
        <v>6.9661078137228286E-2</v>
      </c>
      <c r="AB393" s="135">
        <v>4.285054736406748E-2</v>
      </c>
      <c r="AC393" s="135">
        <v>4.7175552250477024E-2</v>
      </c>
      <c r="AD393" s="135">
        <v>0.18102870797092982</v>
      </c>
      <c r="AE393" s="135">
        <v>0.33210578480451913</v>
      </c>
      <c r="AF393" s="135">
        <v>0.26831912402318309</v>
      </c>
      <c r="AG393" s="135">
        <v>0.22631396510758031</v>
      </c>
      <c r="AH393" s="135">
        <v>0.36374925056568136</v>
      </c>
      <c r="AI393" s="135">
        <v>0.63818844168157618</v>
      </c>
      <c r="AJ393" s="135">
        <v>0.75737891446933769</v>
      </c>
      <c r="AK393" s="135">
        <v>1.2497134789790603</v>
      </c>
      <c r="AL393" s="135">
        <v>0.43176803770543887</v>
      </c>
      <c r="AM393" s="135">
        <v>0.38985068060905631</v>
      </c>
      <c r="AN393" s="135">
        <v>1.3866037594632663</v>
      </c>
      <c r="AO393" s="135">
        <v>3.0233761032077897</v>
      </c>
      <c r="AP393" s="135">
        <v>1.9528536853086367</v>
      </c>
      <c r="AQ393" s="135">
        <v>3.0558479003028198</v>
      </c>
      <c r="AR393" s="135">
        <v>3.4331301449781915</v>
      </c>
      <c r="AS393" s="135">
        <v>3.7963617762118829</v>
      </c>
      <c r="AT393" s="135">
        <v>3.6909802539296583</v>
      </c>
      <c r="AV393" s="135">
        <v>187.87699963927898</v>
      </c>
      <c r="AW393" s="135">
        <v>1636.7778157451958</v>
      </c>
      <c r="AX393" s="135">
        <v>8.4271334756270431</v>
      </c>
      <c r="AY393" s="135">
        <v>3.7348167567482151</v>
      </c>
      <c r="AZ393" s="135">
        <v>20977.197964639512</v>
      </c>
      <c r="BA393" s="135">
        <v>3.2128106230573543</v>
      </c>
      <c r="BB393" s="135">
        <v>0.26397084763237927</v>
      </c>
      <c r="BC393" s="135">
        <v>15.151271748890666</v>
      </c>
      <c r="BD393" s="135">
        <v>27.475074101121198</v>
      </c>
      <c r="BE393" s="135">
        <v>409.13106527165507</v>
      </c>
      <c r="BF393" s="135">
        <v>10.871719834391858</v>
      </c>
      <c r="BG393" s="135">
        <v>2.0028844335969449</v>
      </c>
      <c r="BH393" s="135">
        <v>3.4006383151733388</v>
      </c>
      <c r="BI393" s="135">
        <v>132.1308952504956</v>
      </c>
      <c r="BJ393" s="135">
        <v>0.65016671797195436</v>
      </c>
      <c r="BK393" s="135">
        <v>1631.1486150966816</v>
      </c>
      <c r="BL393" s="135">
        <v>1.5664499064629738</v>
      </c>
      <c r="BM393" s="135">
        <v>1.081032681652395</v>
      </c>
      <c r="BN393" s="135">
        <v>5.8799755248438554</v>
      </c>
      <c r="BO393" s="135">
        <v>0.53037358418683389</v>
      </c>
      <c r="BP393" s="135">
        <v>0.53800768337791949</v>
      </c>
      <c r="BQ393" s="135">
        <v>12.171081207920718</v>
      </c>
      <c r="BR393" s="135">
        <v>69.580402765795469</v>
      </c>
      <c r="BS393" s="135">
        <v>28.161812957321221</v>
      </c>
      <c r="BT393" s="135">
        <v>20.200456551665013</v>
      </c>
    </row>
    <row r="394" spans="1:72" x14ac:dyDescent="0.3">
      <c r="A394" s="135">
        <v>1</v>
      </c>
      <c r="B394" s="135">
        <v>14</v>
      </c>
      <c r="C394" s="135">
        <v>720.00000000000398</v>
      </c>
      <c r="E394" s="135">
        <v>1.96251468837718</v>
      </c>
      <c r="G394" s="135">
        <v>34.0962432919045</v>
      </c>
      <c r="H394" s="135">
        <v>26.884613447546599</v>
      </c>
      <c r="I394" s="135">
        <v>10.2471065921704</v>
      </c>
      <c r="J394" s="135">
        <v>0.116303156863134</v>
      </c>
      <c r="K394" s="135">
        <v>19.380031193697398</v>
      </c>
      <c r="M394" s="135">
        <v>1.5277992183056599</v>
      </c>
      <c r="Q394" s="172">
        <v>62.167023990917002</v>
      </c>
      <c r="R394" s="172">
        <v>14.950174794977601</v>
      </c>
      <c r="S394" s="172">
        <v>0.10543213515408401</v>
      </c>
      <c r="T394" s="172">
        <v>2.1970210607525301E-2</v>
      </c>
      <c r="U394" s="172">
        <v>1.2802052483341899</v>
      </c>
      <c r="V394" s="172">
        <v>5.3455607776702001</v>
      </c>
      <c r="W394" s="172">
        <v>3.35005281612086</v>
      </c>
      <c r="X394" s="171">
        <f t="shared" si="9"/>
        <v>1.5956646271207171</v>
      </c>
      <c r="Z394" s="135">
        <v>2.8923512112516519E-2</v>
      </c>
      <c r="AA394" s="135">
        <v>6.4977467153557969E-2</v>
      </c>
      <c r="AB394" s="135">
        <v>4.2779634109436658E-2</v>
      </c>
      <c r="AC394" s="135">
        <v>4.7413789799402188E-2</v>
      </c>
      <c r="AD394" s="135">
        <v>0.17588738401308121</v>
      </c>
      <c r="AE394" s="135">
        <v>0.4352459699255104</v>
      </c>
      <c r="AF394" s="135">
        <v>0.40584062532906173</v>
      </c>
      <c r="AG394" s="135">
        <v>0.20814488406029888</v>
      </c>
      <c r="AH394" s="135">
        <v>0.3329235977722903</v>
      </c>
      <c r="AI394" s="135">
        <v>0.64715726262054574</v>
      </c>
      <c r="AJ394" s="135">
        <v>0.70086694566835306</v>
      </c>
      <c r="AK394" s="135">
        <v>1.1857635332155538</v>
      </c>
      <c r="AL394" s="135">
        <v>0.42496256409784539</v>
      </c>
      <c r="AM394" s="135">
        <v>0.39022195769905271</v>
      </c>
      <c r="AN394" s="135">
        <v>1.343174236817025</v>
      </c>
      <c r="AO394" s="135">
        <v>2.9932332099213852</v>
      </c>
      <c r="AP394" s="135">
        <v>1.9205095152758471</v>
      </c>
      <c r="AQ394" s="135">
        <v>3.0993272888937549</v>
      </c>
      <c r="AR394" s="135">
        <v>3.5124454444627919</v>
      </c>
      <c r="AS394" s="135">
        <v>3.9051396048858629</v>
      </c>
      <c r="AT394" s="135">
        <v>3.8197728157343978</v>
      </c>
      <c r="AV394" s="135">
        <v>146.09940386452976</v>
      </c>
      <c r="AW394" s="135">
        <v>1479.1049271064603</v>
      </c>
      <c r="AX394" s="135">
        <v>6.6596037626952738</v>
      </c>
      <c r="AY394" s="135">
        <v>2.9914922369313848</v>
      </c>
      <c r="AZ394" s="135">
        <v>20314.466687998975</v>
      </c>
      <c r="BA394" s="135">
        <v>2.4197377973471648</v>
      </c>
      <c r="BB394" s="135">
        <v>0.17245265469205098</v>
      </c>
      <c r="BC394" s="135">
        <v>15.646992615012921</v>
      </c>
      <c r="BD394" s="135">
        <v>29.189480087267054</v>
      </c>
      <c r="BE394" s="135">
        <v>400.56148742061117</v>
      </c>
      <c r="BF394" s="135">
        <v>11.67335861267528</v>
      </c>
      <c r="BG394" s="135">
        <v>2.1148482796939874</v>
      </c>
      <c r="BH394" s="135">
        <v>3.3925675766615098</v>
      </c>
      <c r="BI394" s="135">
        <v>129.29246593904381</v>
      </c>
      <c r="BJ394" s="135">
        <v>0.67343121235340231</v>
      </c>
      <c r="BK394" s="135">
        <v>1662.6193667331866</v>
      </c>
      <c r="BL394" s="135">
        <v>1.6032006142898658</v>
      </c>
      <c r="BM394" s="135">
        <v>1.0758216600423107</v>
      </c>
      <c r="BN394" s="135">
        <v>5.8039841507673247</v>
      </c>
      <c r="BO394" s="135">
        <v>0.52090292708423958</v>
      </c>
      <c r="BP394" s="135">
        <v>0.52517850250826303</v>
      </c>
      <c r="BQ394" s="135">
        <v>14.031316604943513</v>
      </c>
      <c r="BR394" s="135">
        <v>69.014917514489483</v>
      </c>
      <c r="BS394" s="135">
        <v>29.793665468564633</v>
      </c>
      <c r="BT394" s="135">
        <v>21.370983669434551</v>
      </c>
    </row>
    <row r="395" spans="1:72" x14ac:dyDescent="0.3">
      <c r="A395" s="135">
        <v>1</v>
      </c>
      <c r="B395" s="135">
        <v>14</v>
      </c>
      <c r="C395" s="135">
        <v>730</v>
      </c>
      <c r="E395" s="135">
        <v>3.11657715684174</v>
      </c>
      <c r="G395" s="135">
        <v>31.899398747025899</v>
      </c>
      <c r="H395" s="135">
        <v>28.977048468688999</v>
      </c>
      <c r="I395" s="135">
        <v>9.5423329493316</v>
      </c>
      <c r="J395" s="135">
        <v>0.42464528300897902</v>
      </c>
      <c r="K395" s="135">
        <v>20.474438036510598</v>
      </c>
      <c r="M395" s="135">
        <v>0.79309092202398901</v>
      </c>
      <c r="Q395" s="172">
        <v>62.535139806127098</v>
      </c>
      <c r="R395" s="172">
        <v>15.0421855662282</v>
      </c>
      <c r="S395" s="172">
        <v>0.105593272333407</v>
      </c>
      <c r="T395" s="172">
        <v>2.41552798846663E-2</v>
      </c>
      <c r="U395" s="172">
        <v>1.3983240354036299</v>
      </c>
      <c r="V395" s="172">
        <v>5.1430458618528299</v>
      </c>
      <c r="W395" s="172">
        <v>3.57317452514387</v>
      </c>
      <c r="X395" s="171">
        <f t="shared" si="9"/>
        <v>1.439349190939883</v>
      </c>
      <c r="Z395" s="135">
        <v>2.3967768322876906E-2</v>
      </c>
      <c r="AA395" s="135">
        <v>5.3433492943224838E-2</v>
      </c>
      <c r="AB395" s="135">
        <v>4.2145710087397169E-2</v>
      </c>
      <c r="AC395" s="135">
        <v>4.7329983136841856E-2</v>
      </c>
      <c r="AD395" s="135">
        <v>0.16606031193585388</v>
      </c>
      <c r="AE395" s="135">
        <v>0.72875170256347688</v>
      </c>
      <c r="AF395" s="135">
        <v>0.7820564232129843</v>
      </c>
      <c r="AG395" s="135">
        <v>0.16776973730735126</v>
      </c>
      <c r="AH395" s="135">
        <v>0.26641106858227603</v>
      </c>
      <c r="AI395" s="135">
        <v>0.64156670968015528</v>
      </c>
      <c r="AJ395" s="135">
        <v>0.58483532526200266</v>
      </c>
      <c r="AK395" s="135">
        <v>1.05668910587812</v>
      </c>
      <c r="AL395" s="135">
        <v>0.42006159241080182</v>
      </c>
      <c r="AM395" s="135">
        <v>0.39392566064091311</v>
      </c>
      <c r="AN395" s="135">
        <v>1.236367181228516</v>
      </c>
      <c r="AO395" s="135">
        <v>3.0199469273341539</v>
      </c>
      <c r="AP395" s="135">
        <v>1.8450860225151215</v>
      </c>
      <c r="AQ395" s="135">
        <v>3.1453997326690244</v>
      </c>
      <c r="AR395" s="135">
        <v>3.6192503258908046</v>
      </c>
      <c r="AS395" s="135">
        <v>4.0534911719434454</v>
      </c>
      <c r="AT395" s="135">
        <v>4.0038844057982494</v>
      </c>
      <c r="AV395" s="135">
        <v>128.8921240780632</v>
      </c>
      <c r="AW395" s="135">
        <v>1486.1220590808564</v>
      </c>
      <c r="AX395" s="135">
        <v>5.6946043613806285</v>
      </c>
      <c r="AY395" s="135">
        <v>2.5676593517705335</v>
      </c>
      <c r="AZ395" s="135">
        <v>20315.527563171807</v>
      </c>
      <c r="BA395" s="135">
        <v>1.4649920513557733</v>
      </c>
      <c r="BB395" s="135">
        <v>9.1271193029143646E-2</v>
      </c>
      <c r="BC395" s="135">
        <v>18.068541514085322</v>
      </c>
      <c r="BD395" s="135">
        <v>34.915002097738714</v>
      </c>
      <c r="BE395" s="135">
        <v>401.38643179789455</v>
      </c>
      <c r="BF395" s="135">
        <v>13.801196627385908</v>
      </c>
      <c r="BG395" s="135">
        <v>2.3698426799988082</v>
      </c>
      <c r="BH395" s="135">
        <v>3.3779479587699348</v>
      </c>
      <c r="BI395" s="135">
        <v>125.96458743767003</v>
      </c>
      <c r="BJ395" s="135">
        <v>0.73230231827221848</v>
      </c>
      <c r="BK395" s="135">
        <v>1661.0011587450172</v>
      </c>
      <c r="BL395" s="135">
        <v>1.6769775451587252</v>
      </c>
      <c r="BM395" s="135">
        <v>1.0686895516587045</v>
      </c>
      <c r="BN395" s="135">
        <v>5.6817870737230276</v>
      </c>
      <c r="BO395" s="135">
        <v>0.50640084048563161</v>
      </c>
      <c r="BP395" s="135">
        <v>0.50559219872365047</v>
      </c>
      <c r="BQ395" s="135">
        <v>16.050979534013422</v>
      </c>
      <c r="BR395" s="135">
        <v>70.644398776260985</v>
      </c>
      <c r="BS395" s="135">
        <v>35.737381944774292</v>
      </c>
      <c r="BT395" s="135">
        <v>25.634408989922491</v>
      </c>
    </row>
    <row r="396" spans="1:72" x14ac:dyDescent="0.3">
      <c r="A396" s="135">
        <v>1</v>
      </c>
      <c r="B396" s="135">
        <v>14</v>
      </c>
      <c r="C396" s="135">
        <v>740</v>
      </c>
      <c r="E396" s="135">
        <v>3.6188893905558599</v>
      </c>
      <c r="G396" s="135">
        <v>30.5376621643127</v>
      </c>
      <c r="H396" s="135">
        <v>29.215627403743301</v>
      </c>
      <c r="I396" s="135">
        <v>9.0363192496124096</v>
      </c>
      <c r="J396" s="135">
        <v>0.236576088317413</v>
      </c>
      <c r="K396" s="135">
        <v>21.7093231225182</v>
      </c>
      <c r="M396" s="135">
        <v>1.22479040087824</v>
      </c>
      <c r="Q396" s="172">
        <v>63.158833510078402</v>
      </c>
      <c r="R396" s="172">
        <v>15.053552023264301</v>
      </c>
      <c r="S396" s="172">
        <v>0.17711570522787801</v>
      </c>
      <c r="T396" s="172">
        <v>4.00298748937482E-2</v>
      </c>
      <c r="U396" s="172">
        <v>1.50829569163512</v>
      </c>
      <c r="V396" s="172">
        <v>4.9031814488915497</v>
      </c>
      <c r="W396" s="172">
        <v>3.8388426282514598</v>
      </c>
      <c r="X396" s="171">
        <f t="shared" si="9"/>
        <v>1.2772551322649248</v>
      </c>
      <c r="Z396" s="135">
        <v>2.5293242489178233E-2</v>
      </c>
      <c r="AA396" s="135">
        <v>5.9998205369811444E-2</v>
      </c>
      <c r="AB396" s="135">
        <v>4.2856828762550148E-2</v>
      </c>
      <c r="AC396" s="135">
        <v>4.7943785621000927E-2</v>
      </c>
      <c r="AD396" s="135">
        <v>0.16753179066262633</v>
      </c>
      <c r="AE396" s="135">
        <v>0.52813642971064356</v>
      </c>
      <c r="AF396" s="135">
        <v>0.54206503303373976</v>
      </c>
      <c r="AG396" s="135">
        <v>0.18531409626350914</v>
      </c>
      <c r="AH396" s="135">
        <v>0.29276135364738914</v>
      </c>
      <c r="AI396" s="135">
        <v>0.67404657987977723</v>
      </c>
      <c r="AJ396" s="135">
        <v>0.62207877142470924</v>
      </c>
      <c r="AK396" s="135">
        <v>1.0921277748447311</v>
      </c>
      <c r="AL396" s="135">
        <v>0.40777271184452429</v>
      </c>
      <c r="AM396" s="135">
        <v>0.38720050586734628</v>
      </c>
      <c r="AN396" s="135">
        <v>1.2909679452822278</v>
      </c>
      <c r="AO396" s="135">
        <v>2.9062785810289338</v>
      </c>
      <c r="AP396" s="135">
        <v>1.8713762656170878</v>
      </c>
      <c r="AQ396" s="135">
        <v>3.1666651051082666</v>
      </c>
      <c r="AR396" s="135">
        <v>3.6333133488861802</v>
      </c>
      <c r="AS396" s="135">
        <v>4.0760090715318444</v>
      </c>
      <c r="AT396" s="135">
        <v>4.0214178542397265</v>
      </c>
      <c r="AV396" s="135">
        <v>115.73997267664163</v>
      </c>
      <c r="AW396" s="135">
        <v>1310.9494351200467</v>
      </c>
      <c r="AX396" s="135">
        <v>5.2906788352361778</v>
      </c>
      <c r="AY396" s="135">
        <v>2.4001033366320756</v>
      </c>
      <c r="AZ396" s="135">
        <v>19739.211593010175</v>
      </c>
      <c r="BA396" s="135">
        <v>1.9808784686489627</v>
      </c>
      <c r="BB396" s="135">
        <v>0.1288835979242198</v>
      </c>
      <c r="BC396" s="135">
        <v>16.294479191140077</v>
      </c>
      <c r="BD396" s="135">
        <v>31.725535745004851</v>
      </c>
      <c r="BE396" s="135">
        <v>382.01191975998222</v>
      </c>
      <c r="BF396" s="135">
        <v>12.97669041188459</v>
      </c>
      <c r="BG396" s="135">
        <v>2.2961189372779183</v>
      </c>
      <c r="BH396" s="135">
        <v>3.4482376009037035</v>
      </c>
      <c r="BI396" s="135">
        <v>127.02226724349937</v>
      </c>
      <c r="BJ396" s="135">
        <v>0.70288440641247141</v>
      </c>
      <c r="BK396" s="135">
        <v>1731.0763891646723</v>
      </c>
      <c r="BL396" s="135">
        <v>1.6577509357378353</v>
      </c>
      <c r="BM396" s="135">
        <v>1.0653262280063183</v>
      </c>
      <c r="BN396" s="135">
        <v>5.6811490673944265</v>
      </c>
      <c r="BO396" s="135">
        <v>0.50558786126395261</v>
      </c>
      <c r="BP396" s="135">
        <v>0.50535826950074514</v>
      </c>
      <c r="BQ396" s="135">
        <v>15.369515598204107</v>
      </c>
      <c r="BR396" s="135">
        <v>67.242016575915372</v>
      </c>
      <c r="BS396" s="135">
        <v>32.24342050885555</v>
      </c>
      <c r="BT396" s="135">
        <v>23.128191926183309</v>
      </c>
    </row>
    <row r="397" spans="1:72" x14ac:dyDescent="0.3">
      <c r="A397" s="135">
        <v>1</v>
      </c>
      <c r="B397" s="135">
        <v>14</v>
      </c>
      <c r="C397" s="135">
        <v>750</v>
      </c>
      <c r="E397" s="135">
        <v>3.6188893905558599</v>
      </c>
      <c r="G397" s="135">
        <v>30.5376621643127</v>
      </c>
      <c r="H397" s="135">
        <v>29.215627403743301</v>
      </c>
      <c r="I397" s="135">
        <v>9.0363192496124096</v>
      </c>
      <c r="J397" s="135">
        <v>0.236576088317413</v>
      </c>
      <c r="K397" s="135">
        <v>21.7093231225182</v>
      </c>
      <c r="M397" s="135">
        <v>1.22479040087824</v>
      </c>
      <c r="Q397" s="172">
        <v>63.158833510078402</v>
      </c>
      <c r="R397" s="172">
        <v>15.053552023264301</v>
      </c>
      <c r="S397" s="172">
        <v>0.17711570522787801</v>
      </c>
      <c r="T397" s="172">
        <v>4.00298748937482E-2</v>
      </c>
      <c r="U397" s="172">
        <v>1.50829569163512</v>
      </c>
      <c r="V397" s="172">
        <v>4.9031814488915497</v>
      </c>
      <c r="W397" s="172">
        <v>3.8388426282514598</v>
      </c>
      <c r="X397" s="171">
        <f t="shared" si="9"/>
        <v>1.2772551322649248</v>
      </c>
      <c r="Z397" s="135">
        <v>2.5293242489178233E-2</v>
      </c>
      <c r="AA397" s="135">
        <v>5.9998205369811444E-2</v>
      </c>
      <c r="AB397" s="135">
        <v>4.2856828762550148E-2</v>
      </c>
      <c r="AC397" s="135">
        <v>4.7943785621000927E-2</v>
      </c>
      <c r="AD397" s="135">
        <v>0.16753179066262633</v>
      </c>
      <c r="AE397" s="135">
        <v>0.52813642971064356</v>
      </c>
      <c r="AF397" s="135">
        <v>0.54206503303373976</v>
      </c>
      <c r="AG397" s="135">
        <v>0.18531409626350914</v>
      </c>
      <c r="AH397" s="135">
        <v>0.29276135364738914</v>
      </c>
      <c r="AI397" s="135">
        <v>0.67404657987977723</v>
      </c>
      <c r="AJ397" s="135">
        <v>0.62207877142470924</v>
      </c>
      <c r="AK397" s="135">
        <v>1.0921277748447311</v>
      </c>
      <c r="AL397" s="135">
        <v>0.40777271184452429</v>
      </c>
      <c r="AM397" s="135">
        <v>0.38720050586734628</v>
      </c>
      <c r="AN397" s="135">
        <v>1.2909679452822278</v>
      </c>
      <c r="AO397" s="135">
        <v>2.9062785810289338</v>
      </c>
      <c r="AP397" s="135">
        <v>1.8713762656170878</v>
      </c>
      <c r="AQ397" s="135">
        <v>3.1666651051082666</v>
      </c>
      <c r="AR397" s="135">
        <v>3.6333133488861802</v>
      </c>
      <c r="AS397" s="135">
        <v>4.0760090715318444</v>
      </c>
      <c r="AT397" s="135">
        <v>4.0214178542397265</v>
      </c>
      <c r="AV397" s="135">
        <v>115.73997267664163</v>
      </c>
      <c r="AW397" s="135">
        <v>1310.9494351200467</v>
      </c>
      <c r="AX397" s="135">
        <v>5.2906788352361778</v>
      </c>
      <c r="AY397" s="135">
        <v>2.4001033366320756</v>
      </c>
      <c r="AZ397" s="135">
        <v>19739.211593010175</v>
      </c>
      <c r="BA397" s="135">
        <v>1.9808784686489627</v>
      </c>
      <c r="BB397" s="135">
        <v>0.1288835979242198</v>
      </c>
      <c r="BC397" s="135">
        <v>16.294479191140077</v>
      </c>
      <c r="BD397" s="135">
        <v>31.725535745004851</v>
      </c>
      <c r="BE397" s="135">
        <v>382.01191975998222</v>
      </c>
      <c r="BF397" s="135">
        <v>12.97669041188459</v>
      </c>
      <c r="BG397" s="135">
        <v>2.2961189372779183</v>
      </c>
      <c r="BH397" s="135">
        <v>3.4482376009037035</v>
      </c>
      <c r="BI397" s="135">
        <v>127.02226724349937</v>
      </c>
      <c r="BJ397" s="135">
        <v>0.70288440641247141</v>
      </c>
      <c r="BK397" s="135">
        <v>1731.0763891646723</v>
      </c>
      <c r="BL397" s="135">
        <v>1.6577509357378353</v>
      </c>
      <c r="BM397" s="135">
        <v>1.0653262280063183</v>
      </c>
      <c r="BN397" s="135">
        <v>5.6811490673944265</v>
      </c>
      <c r="BO397" s="135">
        <v>0.50558786126395261</v>
      </c>
      <c r="BP397" s="135">
        <v>0.50535826950074514</v>
      </c>
      <c r="BQ397" s="135">
        <v>15.369515598204107</v>
      </c>
      <c r="BR397" s="135">
        <v>67.242016575915372</v>
      </c>
      <c r="BS397" s="135">
        <v>32.24342050885555</v>
      </c>
      <c r="BT397" s="135">
        <v>23.128191926183309</v>
      </c>
    </row>
    <row r="398" spans="1:72" x14ac:dyDescent="0.3">
      <c r="A398" s="135">
        <v>1</v>
      </c>
      <c r="B398" s="135">
        <v>14.000000000000099</v>
      </c>
      <c r="C398" s="135">
        <v>760.00000000001</v>
      </c>
      <c r="E398" s="135">
        <v>4.2258787083092404</v>
      </c>
      <c r="G398" s="135">
        <v>28.152183171109101</v>
      </c>
      <c r="H398" s="135">
        <v>30.996341331749299</v>
      </c>
      <c r="I398" s="135">
        <v>8.53838114532617</v>
      </c>
      <c r="J398" s="135">
        <v>0.22040736091652999</v>
      </c>
      <c r="K398" s="135">
        <v>22.473198245881701</v>
      </c>
      <c r="M398" s="135">
        <v>1.30146766916665</v>
      </c>
      <c r="Q398" s="172">
        <v>63.422640828614199</v>
      </c>
      <c r="R398" s="172">
        <v>15.129873138727399</v>
      </c>
      <c r="S398" s="172">
        <v>0.22691670709481199</v>
      </c>
      <c r="T398" s="172">
        <v>5.3461111429775901E-2</v>
      </c>
      <c r="U398" s="172">
        <v>1.56396245146677</v>
      </c>
      <c r="V398" s="172">
        <v>4.8118404027773396</v>
      </c>
      <c r="W398" s="172">
        <v>3.9873379190021199</v>
      </c>
      <c r="X398" s="171">
        <f t="shared" si="9"/>
        <v>1.2067801878155242</v>
      </c>
      <c r="Z398" s="135">
        <v>2.4296520821224764E-2</v>
      </c>
      <c r="AA398" s="135">
        <v>6.0382738959377617E-2</v>
      </c>
      <c r="AB398" s="135">
        <v>4.2449581973157874E-2</v>
      </c>
      <c r="AC398" s="135">
        <v>4.791310572051212E-2</v>
      </c>
      <c r="AD398" s="135">
        <v>0.16195268750381861</v>
      </c>
      <c r="AE398" s="135">
        <v>0.49392886372149386</v>
      </c>
      <c r="AF398" s="135">
        <v>0.51623097970941234</v>
      </c>
      <c r="AG398" s="135">
        <v>0.18229952033273136</v>
      </c>
      <c r="AH398" s="135">
        <v>0.28621830202738757</v>
      </c>
      <c r="AI398" s="135">
        <v>0.68254089188721845</v>
      </c>
      <c r="AJ398" s="135">
        <v>0.60335838477678905</v>
      </c>
      <c r="AK398" s="135">
        <v>1.0692942918713317</v>
      </c>
      <c r="AL398" s="135">
        <v>0.39682095397821793</v>
      </c>
      <c r="AM398" s="135">
        <v>0.38806205578762637</v>
      </c>
      <c r="AN398" s="135">
        <v>1.2853802914629213</v>
      </c>
      <c r="AO398" s="135">
        <v>2.854450889983557</v>
      </c>
      <c r="AP398" s="135">
        <v>1.8773822999106744</v>
      </c>
      <c r="AQ398" s="135">
        <v>3.25047793062783</v>
      </c>
      <c r="AR398" s="135">
        <v>3.7492614295608875</v>
      </c>
      <c r="AS398" s="135">
        <v>4.2293968152624766</v>
      </c>
      <c r="AT398" s="135">
        <v>4.1899014265424999</v>
      </c>
      <c r="AV398" s="135">
        <v>106.97624539462339</v>
      </c>
      <c r="AW398" s="135">
        <v>1231.3939037102216</v>
      </c>
      <c r="AX398" s="135">
        <v>4.9448527581704038</v>
      </c>
      <c r="AY398" s="135">
        <v>2.2435539088307936</v>
      </c>
      <c r="AZ398" s="135">
        <v>19768.249598988328</v>
      </c>
      <c r="BA398" s="135">
        <v>2.0958062260563572</v>
      </c>
      <c r="BB398" s="135">
        <v>0.13415799550018068</v>
      </c>
      <c r="BC398" s="135">
        <v>16.139850360881471</v>
      </c>
      <c r="BD398" s="135">
        <v>31.923449381299733</v>
      </c>
      <c r="BE398" s="135">
        <v>376.46040301498391</v>
      </c>
      <c r="BF398" s="135">
        <v>13.303877133659164</v>
      </c>
      <c r="BG398" s="135">
        <v>2.3444108326825055</v>
      </c>
      <c r="BH398" s="135">
        <v>3.5045298629526469</v>
      </c>
      <c r="BI398" s="135">
        <v>125.62759102812632</v>
      </c>
      <c r="BJ398" s="135">
        <v>0.70681342496766086</v>
      </c>
      <c r="BK398" s="135">
        <v>1769.243985762663</v>
      </c>
      <c r="BL398" s="135">
        <v>1.6573338051256701</v>
      </c>
      <c r="BM398" s="135">
        <v>1.0426651403801857</v>
      </c>
      <c r="BN398" s="135">
        <v>5.5324943572193952</v>
      </c>
      <c r="BO398" s="135">
        <v>0.48974738192566164</v>
      </c>
      <c r="BP398" s="135">
        <v>0.4875342087972146</v>
      </c>
      <c r="BQ398" s="135">
        <v>15.621925612726784</v>
      </c>
      <c r="BR398" s="135">
        <v>68.045329774939177</v>
      </c>
      <c r="BS398" s="135">
        <v>33.105062310806368</v>
      </c>
      <c r="BT398" s="135">
        <v>23.746247227160687</v>
      </c>
    </row>
    <row r="399" spans="1:72" x14ac:dyDescent="0.3">
      <c r="A399" s="135">
        <v>1</v>
      </c>
      <c r="B399" s="135">
        <v>14</v>
      </c>
      <c r="C399" s="135">
        <v>769.99999999999</v>
      </c>
      <c r="E399" s="135">
        <v>4.4745765334554202</v>
      </c>
      <c r="F399" s="135">
        <v>0.22625053273064799</v>
      </c>
      <c r="G399" s="135">
        <v>27.308248231449099</v>
      </c>
      <c r="H399" s="135">
        <v>31.3994802258151</v>
      </c>
      <c r="I399" s="135">
        <v>8.3374857433804106</v>
      </c>
      <c r="J399" s="135">
        <v>0.23878156852559199</v>
      </c>
      <c r="K399" s="135">
        <v>22.7837877600493</v>
      </c>
      <c r="M399" s="135">
        <v>1.2510001424478601</v>
      </c>
      <c r="Q399" s="172">
        <v>63.602087655668903</v>
      </c>
      <c r="R399" s="172">
        <v>15.1259434713805</v>
      </c>
      <c r="S399" s="172">
        <v>0.22210221818567599</v>
      </c>
      <c r="T399" s="172">
        <v>5.21788419499849E-2</v>
      </c>
      <c r="U399" s="172">
        <v>1.57144597753251</v>
      </c>
      <c r="V399" s="172">
        <v>4.7923935310391297</v>
      </c>
      <c r="W399" s="172">
        <v>4.0366377924400396</v>
      </c>
      <c r="X399" s="171">
        <f t="shared" si="9"/>
        <v>1.1872240655365454</v>
      </c>
      <c r="Z399" s="135">
        <v>2.3574904100041282E-2</v>
      </c>
      <c r="AA399" s="135">
        <v>5.9381864023460407E-2</v>
      </c>
      <c r="AB399" s="135">
        <v>4.2483933552191849E-2</v>
      </c>
      <c r="AC399" s="135">
        <v>4.787895518565289E-2</v>
      </c>
      <c r="AD399" s="135">
        <v>0.15953856543373443</v>
      </c>
      <c r="AE399" s="135">
        <v>0.50564491421454061</v>
      </c>
      <c r="AF399" s="135">
        <v>0.53570787301499734</v>
      </c>
      <c r="AG399" s="135">
        <v>0.17766291086753638</v>
      </c>
      <c r="AH399" s="135">
        <v>0.27817341338982438</v>
      </c>
      <c r="AI399" s="135">
        <v>0.68436720706984389</v>
      </c>
      <c r="AJ399" s="135">
        <v>0.58710881770508783</v>
      </c>
      <c r="AK399" s="135">
        <v>1.0490572376251979</v>
      </c>
      <c r="AL399" s="135">
        <v>0.39237822800625916</v>
      </c>
      <c r="AM399" s="135">
        <v>0.38680051297324392</v>
      </c>
      <c r="AN399" s="135">
        <v>1.2719940197190558</v>
      </c>
      <c r="AO399" s="135">
        <v>2.8278029368525095</v>
      </c>
      <c r="AP399" s="135">
        <v>1.864148775007537</v>
      </c>
      <c r="AQ399" s="135">
        <v>3.2575975374813115</v>
      </c>
      <c r="AR399" s="135">
        <v>3.7658721094324767</v>
      </c>
      <c r="AS399" s="135">
        <v>4.2552855592503542</v>
      </c>
      <c r="AT399" s="135">
        <v>4.2221010949465487</v>
      </c>
      <c r="AV399" s="135">
        <v>104.21344578693767</v>
      </c>
      <c r="AW399" s="135">
        <v>1214.6382297604789</v>
      </c>
      <c r="AX399" s="135">
        <v>4.8049471117317868</v>
      </c>
      <c r="AY399" s="135">
        <v>2.185651557298339</v>
      </c>
      <c r="AZ399" s="135">
        <v>19790.499511466413</v>
      </c>
      <c r="BA399" s="135">
        <v>2.0463645154051533</v>
      </c>
      <c r="BB399" s="135">
        <v>0.12938252202971709</v>
      </c>
      <c r="BC399" s="135">
        <v>16.320134772647823</v>
      </c>
      <c r="BD399" s="135">
        <v>32.531103811255328</v>
      </c>
      <c r="BE399" s="135">
        <v>375.09461227182089</v>
      </c>
      <c r="BF399" s="135">
        <v>13.623214427456336</v>
      </c>
      <c r="BG399" s="135">
        <v>2.3880890509331278</v>
      </c>
      <c r="BH399" s="135">
        <v>3.5274484292951178</v>
      </c>
      <c r="BI399" s="135">
        <v>125.53151936630827</v>
      </c>
      <c r="BJ399" s="135">
        <v>0.71438581950352831</v>
      </c>
      <c r="BK399" s="135">
        <v>1788.6163495147775</v>
      </c>
      <c r="BL399" s="135">
        <v>1.6707918089996343</v>
      </c>
      <c r="BM399" s="135">
        <v>1.0422673934213238</v>
      </c>
      <c r="BN399" s="135">
        <v>5.5187773659897301</v>
      </c>
      <c r="BO399" s="135">
        <v>0.48775736134153364</v>
      </c>
      <c r="BP399" s="135">
        <v>0.48480530003307798</v>
      </c>
      <c r="BQ399" s="135">
        <v>15.816390678604458</v>
      </c>
      <c r="BR399" s="135">
        <v>67.966976632070015</v>
      </c>
      <c r="BS399" s="135">
        <v>33.663276312231545</v>
      </c>
      <c r="BT399" s="135">
        <v>24.146653894849635</v>
      </c>
    </row>
    <row r="400" spans="1:72" x14ac:dyDescent="0.3">
      <c r="A400" s="135">
        <v>1</v>
      </c>
      <c r="B400" s="135">
        <v>14.000000000000099</v>
      </c>
      <c r="C400" s="135">
        <v>780</v>
      </c>
      <c r="E400" s="135">
        <v>5.9099623643575603</v>
      </c>
      <c r="F400" s="135">
        <v>3.0180091215533098</v>
      </c>
      <c r="G400" s="135">
        <v>21.431477218407501</v>
      </c>
      <c r="H400" s="135">
        <v>33.80855520507</v>
      </c>
      <c r="I400" s="135">
        <v>7.0868802270075699</v>
      </c>
      <c r="J400" s="135">
        <v>0.81040514600969804</v>
      </c>
      <c r="K400" s="135">
        <v>24.010788577695301</v>
      </c>
      <c r="Q400" s="172">
        <v>63.938498358326498</v>
      </c>
      <c r="R400" s="172">
        <v>15.266744500315101</v>
      </c>
      <c r="S400" s="172">
        <v>0.23859008519428301</v>
      </c>
      <c r="T400" s="172">
        <v>5.52710820580306E-2</v>
      </c>
      <c r="U400" s="172">
        <v>1.75665716302283</v>
      </c>
      <c r="V400" s="172">
        <v>4.4692409988911699</v>
      </c>
      <c r="W400" s="172">
        <v>4.3292764051570698</v>
      </c>
      <c r="X400" s="171">
        <f t="shared" si="9"/>
        <v>1.0323297892385372</v>
      </c>
      <c r="Z400" s="135">
        <v>1.4214087074497029E-2</v>
      </c>
      <c r="AA400" s="135">
        <v>3.8269900380449244E-2</v>
      </c>
      <c r="AB400" s="135">
        <v>4.2530562258180436E-2</v>
      </c>
      <c r="AC400" s="135">
        <v>4.6728330492045125E-2</v>
      </c>
      <c r="AD400" s="135">
        <v>0.13417259143827795</v>
      </c>
      <c r="AE400" s="135">
        <v>1.0376846795230248</v>
      </c>
      <c r="AF400" s="135">
        <v>1.2336484877740073</v>
      </c>
      <c r="AG400" s="135">
        <v>0.10202459349050116</v>
      </c>
      <c r="AH400" s="135">
        <v>0.15374669464946783</v>
      </c>
      <c r="AI400" s="135">
        <v>0.65282712528791198</v>
      </c>
      <c r="AJ400" s="135">
        <v>0.36221701498368569</v>
      </c>
      <c r="AK400" s="135">
        <v>0.78110400979242944</v>
      </c>
      <c r="AL400" s="135">
        <v>0.37179086135882344</v>
      </c>
      <c r="AM400" s="135">
        <v>0.38219436599844736</v>
      </c>
      <c r="AN400" s="135">
        <v>1.0420044650666329</v>
      </c>
      <c r="AO400" s="135">
        <v>2.8724416321464163</v>
      </c>
      <c r="AP400" s="135">
        <v>1.6561660771098929</v>
      </c>
      <c r="AQ400" s="135">
        <v>3.2075967818173172</v>
      </c>
      <c r="AR400" s="135">
        <v>3.8010170016315836</v>
      </c>
      <c r="AS400" s="135">
        <v>4.3471710583573797</v>
      </c>
      <c r="AT400" s="135">
        <v>4.3795707692179784</v>
      </c>
      <c r="AV400" s="135">
        <v>96.724791591599896</v>
      </c>
      <c r="AW400" s="135">
        <v>1295.8980907864948</v>
      </c>
      <c r="AX400" s="135">
        <v>4.1365403075487936</v>
      </c>
      <c r="AY400" s="135">
        <v>1.9187922224064751</v>
      </c>
      <c r="AZ400" s="135">
        <v>21050.797942624289</v>
      </c>
      <c r="BA400" s="135">
        <v>1.0430171876683807</v>
      </c>
      <c r="BB400" s="135">
        <v>5.9023457429231901E-2</v>
      </c>
      <c r="BC400" s="135">
        <v>22.566871790465299</v>
      </c>
      <c r="BD400" s="135">
        <v>49.568132370217363</v>
      </c>
      <c r="BE400" s="135">
        <v>389.10222014974715</v>
      </c>
      <c r="BF400" s="135">
        <v>20.62965459859798</v>
      </c>
      <c r="BG400" s="135">
        <v>3.1484532991983416</v>
      </c>
      <c r="BH400" s="135">
        <v>3.6193094411887148</v>
      </c>
      <c r="BI400" s="135">
        <v>124.19202149986342</v>
      </c>
      <c r="BJ400" s="135">
        <v>0.86578252821055157</v>
      </c>
      <c r="BK400" s="135">
        <v>1778.4067365516021</v>
      </c>
      <c r="BL400" s="135">
        <v>1.8857578129310275</v>
      </c>
      <c r="BM400" s="135">
        <v>1.0691785693260261</v>
      </c>
      <c r="BN400" s="135">
        <v>5.5288466250725694</v>
      </c>
      <c r="BO400" s="135">
        <v>0.483087187627739</v>
      </c>
      <c r="BP400" s="135">
        <v>0.47298467876404993</v>
      </c>
      <c r="BQ400" s="135">
        <v>17.671231627170268</v>
      </c>
      <c r="BR400" s="135">
        <v>70.376743385360228</v>
      </c>
      <c r="BS400" s="135">
        <v>47.711633809015751</v>
      </c>
      <c r="BT400" s="135">
        <v>34.223534799715949</v>
      </c>
    </row>
    <row r="401" spans="1:72" x14ac:dyDescent="0.3">
      <c r="A401" s="135">
        <v>1</v>
      </c>
      <c r="B401" s="135">
        <v>14</v>
      </c>
      <c r="C401" s="135">
        <v>790</v>
      </c>
      <c r="E401" s="135">
        <v>7.0306041568416902</v>
      </c>
      <c r="F401" s="135">
        <v>4.1681973579590803</v>
      </c>
      <c r="G401" s="135">
        <v>17.588751547666401</v>
      </c>
      <c r="H401" s="135">
        <v>35.634400663755898</v>
      </c>
      <c r="I401" s="135">
        <v>6.2595954212767904</v>
      </c>
      <c r="J401" s="135">
        <v>0.847914764214038</v>
      </c>
      <c r="K401" s="135">
        <v>24.2075077531691</v>
      </c>
      <c r="Q401" s="172">
        <v>64.171859317453396</v>
      </c>
      <c r="R401" s="172">
        <v>15.383517485691501</v>
      </c>
      <c r="S401" s="172">
        <v>0.30009338282769499</v>
      </c>
      <c r="T401" s="172">
        <v>7.2750519728434201E-2</v>
      </c>
      <c r="U401" s="172">
        <v>1.8670353935641499</v>
      </c>
      <c r="V401" s="172">
        <v>4.33203409895654</v>
      </c>
      <c r="W401" s="172">
        <v>4.44723274136929</v>
      </c>
      <c r="X401" s="171">
        <f t="shared" si="9"/>
        <v>0.97409655641784998</v>
      </c>
      <c r="Z401" s="135">
        <v>1.2077988698844959E-2</v>
      </c>
      <c r="AA401" s="135">
        <v>3.6126574293945724E-2</v>
      </c>
      <c r="AB401" s="135">
        <v>4.1937644135129286E-2</v>
      </c>
      <c r="AC401" s="135">
        <v>4.5751735560000471E-2</v>
      </c>
      <c r="AD401" s="135">
        <v>0.12174396773662161</v>
      </c>
      <c r="AE401" s="135">
        <v>1.0470731969830858</v>
      </c>
      <c r="AF401" s="135">
        <v>1.2727007579533203</v>
      </c>
      <c r="AG401" s="135">
        <v>9.0303587876685257E-2</v>
      </c>
      <c r="AH401" s="135">
        <v>0.13326270247066052</v>
      </c>
      <c r="AI401" s="135">
        <v>0.64007152629017261</v>
      </c>
      <c r="AJ401" s="135">
        <v>0.31541999972700441</v>
      </c>
      <c r="AK401" s="135">
        <v>0.71969238665820312</v>
      </c>
      <c r="AL401" s="135">
        <v>0.35366862831737272</v>
      </c>
      <c r="AM401" s="135">
        <v>0.37875846319181539</v>
      </c>
      <c r="AN401" s="135">
        <v>0.99583363153419735</v>
      </c>
      <c r="AO401" s="135">
        <v>2.8160025016515391</v>
      </c>
      <c r="AP401" s="135">
        <v>1.6215977746580441</v>
      </c>
      <c r="AQ401" s="135">
        <v>3.2569726195852073</v>
      </c>
      <c r="AR401" s="135">
        <v>3.8873331284312993</v>
      </c>
      <c r="AS401" s="135">
        <v>4.4755290631077829</v>
      </c>
      <c r="AT401" s="135">
        <v>4.5316940517929609</v>
      </c>
      <c r="AV401" s="135">
        <v>85.975480142736146</v>
      </c>
      <c r="AW401" s="135">
        <v>1186.3201233405816</v>
      </c>
      <c r="AX401" s="135">
        <v>3.7513078356621485</v>
      </c>
      <c r="AY401" s="135">
        <v>1.7525775029094497</v>
      </c>
      <c r="AZ401" s="135">
        <v>21263.266080114776</v>
      </c>
      <c r="BA401" s="135">
        <v>1.0347169903609481</v>
      </c>
      <c r="BB401" s="135">
        <v>5.7437214940332701E-2</v>
      </c>
      <c r="BC401" s="135">
        <v>22.688857597489694</v>
      </c>
      <c r="BD401" s="135">
        <v>52.008353834820852</v>
      </c>
      <c r="BE401" s="135">
        <v>393.7619258666806</v>
      </c>
      <c r="BF401" s="135">
        <v>22.69288271482375</v>
      </c>
      <c r="BG401" s="135">
        <v>3.3811211741507097</v>
      </c>
      <c r="BH401" s="135">
        <v>3.708254308934229</v>
      </c>
      <c r="BI401" s="135">
        <v>123.09571622296245</v>
      </c>
      <c r="BJ401" s="135">
        <v>0.90349965857621328</v>
      </c>
      <c r="BK401" s="135">
        <v>1826.9990273974156</v>
      </c>
      <c r="BL401" s="135">
        <v>1.9329541289463972</v>
      </c>
      <c r="BM401" s="135">
        <v>1.0618747617424946</v>
      </c>
      <c r="BN401" s="135">
        <v>5.4555282409662418</v>
      </c>
      <c r="BO401" s="135">
        <v>0.47374509500971279</v>
      </c>
      <c r="BP401" s="135">
        <v>0.46154981597849382</v>
      </c>
      <c r="BQ401" s="135">
        <v>18.014748650954605</v>
      </c>
      <c r="BR401" s="135">
        <v>72.176681794051248</v>
      </c>
      <c r="BS401" s="135">
        <v>49.157982111614352</v>
      </c>
      <c r="BT401" s="135">
        <v>35.260999826896374</v>
      </c>
    </row>
    <row r="402" spans="1:72" x14ac:dyDescent="0.3">
      <c r="A402" s="135">
        <v>1</v>
      </c>
      <c r="B402" s="135">
        <v>14</v>
      </c>
      <c r="C402" s="135">
        <v>800</v>
      </c>
      <c r="E402" s="135">
        <v>8.3793089608097393</v>
      </c>
      <c r="F402" s="135">
        <v>5.6859340695526797</v>
      </c>
      <c r="G402" s="135">
        <v>12.4939331932712</v>
      </c>
      <c r="H402" s="135">
        <v>38.291345987681197</v>
      </c>
      <c r="I402" s="135">
        <v>5.2616828633128501</v>
      </c>
      <c r="J402" s="135">
        <v>0.91098310944847205</v>
      </c>
      <c r="K402" s="135">
        <v>25.210064165394101</v>
      </c>
      <c r="Q402" s="172">
        <v>64.317128951588302</v>
      </c>
      <c r="R402" s="172">
        <v>15.5036293880943</v>
      </c>
      <c r="S402" s="172">
        <v>0.33154172701732998</v>
      </c>
      <c r="T402" s="172">
        <v>8.5961417438871396E-2</v>
      </c>
      <c r="U402" s="172">
        <v>1.9254922805647099</v>
      </c>
      <c r="V402" s="172">
        <v>4.2961834927339897</v>
      </c>
      <c r="W402" s="172">
        <v>4.4646788771999004</v>
      </c>
      <c r="X402" s="171">
        <f t="shared" si="9"/>
        <v>0.96226035755306427</v>
      </c>
      <c r="Z402" s="135">
        <v>9.2814518288236031E-3</v>
      </c>
      <c r="AA402" s="135">
        <v>3.4043869187696731E-2</v>
      </c>
      <c r="AB402" s="135">
        <v>4.1901964271429532E-2</v>
      </c>
      <c r="AC402" s="135">
        <v>4.524950116055379E-2</v>
      </c>
      <c r="AD402" s="135">
        <v>0.10716205119960616</v>
      </c>
      <c r="AE402" s="135">
        <v>1.0737520839778023</v>
      </c>
      <c r="AF402" s="135">
        <v>1.3433103582695773</v>
      </c>
      <c r="AG402" s="135">
        <v>7.5716034398872062E-2</v>
      </c>
      <c r="AH402" s="135">
        <v>0.10695633486488769</v>
      </c>
      <c r="AI402" s="135">
        <v>0.64027862511301437</v>
      </c>
      <c r="AJ402" s="135">
        <v>0.25458233192255852</v>
      </c>
      <c r="AK402" s="135">
        <v>0.64130837486222714</v>
      </c>
      <c r="AL402" s="135">
        <v>0.33177705842619071</v>
      </c>
      <c r="AM402" s="135">
        <v>0.37684046658658155</v>
      </c>
      <c r="AN402" s="135">
        <v>0.94730582421756293</v>
      </c>
      <c r="AO402" s="135">
        <v>2.7708297688154397</v>
      </c>
      <c r="AP402" s="135">
        <v>1.584301498456355</v>
      </c>
      <c r="AQ402" s="135">
        <v>3.3418090061959798</v>
      </c>
      <c r="AR402" s="135">
        <v>4.0251938099975924</v>
      </c>
      <c r="AS402" s="135">
        <v>4.6734758899449718</v>
      </c>
      <c r="AT402" s="135">
        <v>4.7616278514627304</v>
      </c>
      <c r="AV402" s="135">
        <v>75.9506124552654</v>
      </c>
      <c r="AW402" s="135">
        <v>1071.8853000372008</v>
      </c>
      <c r="AX402" s="135">
        <v>3.3555959711684262</v>
      </c>
      <c r="AY402" s="135">
        <v>1.5789325024721401</v>
      </c>
      <c r="AZ402" s="135">
        <v>21440.285537762204</v>
      </c>
      <c r="BA402" s="135">
        <v>1.01164120924529</v>
      </c>
      <c r="BB402" s="135">
        <v>5.4771242699453715E-2</v>
      </c>
      <c r="BC402" s="135">
        <v>22.851226750747891</v>
      </c>
      <c r="BD402" s="135">
        <v>55.559460388882371</v>
      </c>
      <c r="BE402" s="135">
        <v>390.79933633855791</v>
      </c>
      <c r="BF402" s="135">
        <v>26.021691947797414</v>
      </c>
      <c r="BG402" s="135">
        <v>3.7237609595761176</v>
      </c>
      <c r="BH402" s="135">
        <v>3.8167001563315557</v>
      </c>
      <c r="BI402" s="135">
        <v>121.19603824075503</v>
      </c>
      <c r="BJ402" s="135">
        <v>0.94565506130250687</v>
      </c>
      <c r="BK402" s="135">
        <v>1872.8961882430788</v>
      </c>
      <c r="BL402" s="135">
        <v>1.9865292854652046</v>
      </c>
      <c r="BM402" s="135">
        <v>1.0459115115523265</v>
      </c>
      <c r="BN402" s="135">
        <v>5.3291570078578143</v>
      </c>
      <c r="BO402" s="135">
        <v>0.45915123153188464</v>
      </c>
      <c r="BP402" s="135">
        <v>0.44462641998685426</v>
      </c>
      <c r="BQ402" s="135">
        <v>18.470298634567591</v>
      </c>
      <c r="BR402" s="135">
        <v>73.332299229001194</v>
      </c>
      <c r="BS402" s="135">
        <v>51.394217085488322</v>
      </c>
      <c r="BT402" s="135">
        <v>36.865050230097111</v>
      </c>
    </row>
    <row r="403" spans="1:72" x14ac:dyDescent="0.3">
      <c r="A403" s="135">
        <v>1</v>
      </c>
      <c r="B403" s="135">
        <v>14</v>
      </c>
      <c r="C403" s="135">
        <v>810</v>
      </c>
      <c r="E403" s="135">
        <v>9.1928565765565704</v>
      </c>
      <c r="F403" s="135">
        <v>6.7236342299692602</v>
      </c>
      <c r="G403" s="135">
        <v>10.608586106492901</v>
      </c>
      <c r="H403" s="135">
        <v>38.226979067027898</v>
      </c>
      <c r="I403" s="135">
        <v>4.61523022456179</v>
      </c>
      <c r="J403" s="135">
        <v>0.93153576259966098</v>
      </c>
      <c r="K403" s="135">
        <v>26.4059294818287</v>
      </c>
      <c r="Q403" s="172">
        <v>64.592954039992605</v>
      </c>
      <c r="R403" s="172">
        <v>15.5189317788419</v>
      </c>
      <c r="S403" s="172">
        <v>0.37494260639492899</v>
      </c>
      <c r="T403" s="172">
        <v>9.7547365482102993E-2</v>
      </c>
      <c r="U403" s="172">
        <v>2.01071546317301</v>
      </c>
      <c r="V403" s="172">
        <v>4.1063370250642004</v>
      </c>
      <c r="W403" s="172">
        <v>4.6256729887134602</v>
      </c>
      <c r="X403" s="171">
        <f t="shared" si="9"/>
        <v>0.88772747988964462</v>
      </c>
      <c r="Z403" s="135">
        <v>8.2504836852981042E-3</v>
      </c>
      <c r="AA403" s="135">
        <v>3.3809543290030782E-2</v>
      </c>
      <c r="AB403" s="135">
        <v>4.3058400640913368E-2</v>
      </c>
      <c r="AC403" s="135">
        <v>4.5587954846078589E-2</v>
      </c>
      <c r="AD403" s="135">
        <v>0.10378293853369466</v>
      </c>
      <c r="AE403" s="135">
        <v>1.0806137728222822</v>
      </c>
      <c r="AF403" s="135">
        <v>1.3652776575766281</v>
      </c>
      <c r="AG403" s="135">
        <v>7.1388150141893453E-2</v>
      </c>
      <c r="AH403" s="135">
        <v>9.8215948652626922E-2</v>
      </c>
      <c r="AI403" s="135">
        <v>0.65819804935575388</v>
      </c>
      <c r="AJ403" s="135">
        <v>0.23211029684902013</v>
      </c>
      <c r="AK403" s="135">
        <v>0.60556898469371179</v>
      </c>
      <c r="AL403" s="135">
        <v>0.3206595591328355</v>
      </c>
      <c r="AM403" s="135">
        <v>0.368915207529733</v>
      </c>
      <c r="AN403" s="135">
        <v>0.9331512500158502</v>
      </c>
      <c r="AO403" s="135">
        <v>2.740091304380436</v>
      </c>
      <c r="AP403" s="135">
        <v>1.5407742913686644</v>
      </c>
      <c r="AQ403" s="135">
        <v>3.2965453265157389</v>
      </c>
      <c r="AR403" s="135">
        <v>3.9802807468629164</v>
      </c>
      <c r="AS403" s="135">
        <v>4.6328806056275411</v>
      </c>
      <c r="AT403" s="135">
        <v>4.727873631430235</v>
      </c>
      <c r="AV403" s="135">
        <v>70.508530431046594</v>
      </c>
      <c r="AW403" s="135">
        <v>1005.0554801803893</v>
      </c>
      <c r="AX403" s="135">
        <v>3.1290861908646357</v>
      </c>
      <c r="AY403" s="135">
        <v>1.4833065881750502</v>
      </c>
      <c r="AZ403" s="135">
        <v>20957.148833043546</v>
      </c>
      <c r="BA403" s="135">
        <v>1.0063333174496834</v>
      </c>
      <c r="BB403" s="135">
        <v>5.4065681711962396E-2</v>
      </c>
      <c r="BC403" s="135">
        <v>22.327963822296116</v>
      </c>
      <c r="BD403" s="135">
        <v>55.765469566962771</v>
      </c>
      <c r="BE403" s="135">
        <v>379.91969957391905</v>
      </c>
      <c r="BF403" s="135">
        <v>27.254590948369508</v>
      </c>
      <c r="BG403" s="135">
        <v>3.8951217453588436</v>
      </c>
      <c r="BH403" s="135">
        <v>3.8631167080085276</v>
      </c>
      <c r="BI403" s="135">
        <v>121.79984738798031</v>
      </c>
      <c r="BJ403" s="135">
        <v>0.95816384152773426</v>
      </c>
      <c r="BK403" s="135">
        <v>1903.6154448851037</v>
      </c>
      <c r="BL403" s="135">
        <v>2.0455223468622443</v>
      </c>
      <c r="BM403" s="135">
        <v>1.0663029064524026</v>
      </c>
      <c r="BN403" s="135">
        <v>5.4231869068459755</v>
      </c>
      <c r="BO403" s="135">
        <v>0.4662804341236188</v>
      </c>
      <c r="BP403" s="135">
        <v>0.45083713870560721</v>
      </c>
      <c r="BQ403" s="135">
        <v>18.613162464333179</v>
      </c>
      <c r="BR403" s="135">
        <v>70.054694057165236</v>
      </c>
      <c r="BS403" s="135">
        <v>49.52556456728842</v>
      </c>
      <c r="BT403" s="135">
        <v>35.524666567253306</v>
      </c>
    </row>
    <row r="404" spans="1:72" x14ac:dyDescent="0.3">
      <c r="A404" s="135">
        <v>1</v>
      </c>
      <c r="B404" s="135">
        <v>14</v>
      </c>
      <c r="C404" s="135">
        <v>820</v>
      </c>
      <c r="E404" s="135">
        <v>9.1928565765565704</v>
      </c>
      <c r="F404" s="135">
        <v>6.7236342299692602</v>
      </c>
      <c r="G404" s="135">
        <v>10.608586106492901</v>
      </c>
      <c r="H404" s="135">
        <v>38.226979067027898</v>
      </c>
      <c r="I404" s="135">
        <v>4.61523022456179</v>
      </c>
      <c r="J404" s="135">
        <v>0.93153576259966098</v>
      </c>
      <c r="K404" s="135">
        <v>26.4059294818287</v>
      </c>
      <c r="Q404" s="172">
        <v>64.592954039992605</v>
      </c>
      <c r="R404" s="172">
        <v>15.5189317788419</v>
      </c>
      <c r="S404" s="172">
        <v>0.37494260639492899</v>
      </c>
      <c r="T404" s="172">
        <v>9.7547365482102993E-2</v>
      </c>
      <c r="U404" s="172">
        <v>2.01071546317301</v>
      </c>
      <c r="V404" s="172">
        <v>4.1063370250642004</v>
      </c>
      <c r="W404" s="172">
        <v>4.6256729887134602</v>
      </c>
      <c r="X404" s="171">
        <f t="shared" si="9"/>
        <v>0.88772747988964462</v>
      </c>
      <c r="Z404" s="135">
        <v>8.2504836852981042E-3</v>
      </c>
      <c r="AA404" s="135">
        <v>3.3809543290030782E-2</v>
      </c>
      <c r="AB404" s="135">
        <v>4.3058400640913368E-2</v>
      </c>
      <c r="AC404" s="135">
        <v>4.5587954846078589E-2</v>
      </c>
      <c r="AD404" s="135">
        <v>0.10378293853369466</v>
      </c>
      <c r="AE404" s="135">
        <v>1.0806137728222822</v>
      </c>
      <c r="AF404" s="135">
        <v>1.3652776575766281</v>
      </c>
      <c r="AG404" s="135">
        <v>7.1388150141893453E-2</v>
      </c>
      <c r="AH404" s="135">
        <v>9.8215948652626922E-2</v>
      </c>
      <c r="AI404" s="135">
        <v>0.65819804935575388</v>
      </c>
      <c r="AJ404" s="135">
        <v>0.23211029684902013</v>
      </c>
      <c r="AK404" s="135">
        <v>0.60556898469371179</v>
      </c>
      <c r="AL404" s="135">
        <v>0.3206595591328355</v>
      </c>
      <c r="AM404" s="135">
        <v>0.368915207529733</v>
      </c>
      <c r="AN404" s="135">
        <v>0.9331512500158502</v>
      </c>
      <c r="AO404" s="135">
        <v>2.740091304380436</v>
      </c>
      <c r="AP404" s="135">
        <v>1.5407742913686644</v>
      </c>
      <c r="AQ404" s="135">
        <v>3.2965453265157389</v>
      </c>
      <c r="AR404" s="135">
        <v>3.9802807468629164</v>
      </c>
      <c r="AS404" s="135">
        <v>4.6328806056275411</v>
      </c>
      <c r="AT404" s="135">
        <v>4.727873631430235</v>
      </c>
      <c r="AV404" s="135">
        <v>70.508530431046594</v>
      </c>
      <c r="AW404" s="135">
        <v>1005.0554801803893</v>
      </c>
      <c r="AX404" s="135">
        <v>3.1290861908646357</v>
      </c>
      <c r="AY404" s="135">
        <v>1.4833065881750502</v>
      </c>
      <c r="AZ404" s="135">
        <v>20957.148833043546</v>
      </c>
      <c r="BA404" s="135">
        <v>1.0063333174496834</v>
      </c>
      <c r="BB404" s="135">
        <v>5.4065681711962396E-2</v>
      </c>
      <c r="BC404" s="135">
        <v>22.327963822296116</v>
      </c>
      <c r="BD404" s="135">
        <v>55.765469566962771</v>
      </c>
      <c r="BE404" s="135">
        <v>379.91969957391905</v>
      </c>
      <c r="BF404" s="135">
        <v>27.254590948369508</v>
      </c>
      <c r="BG404" s="135">
        <v>3.8951217453588436</v>
      </c>
      <c r="BH404" s="135">
        <v>3.8631167080085276</v>
      </c>
      <c r="BI404" s="135">
        <v>121.79984738798031</v>
      </c>
      <c r="BJ404" s="135">
        <v>0.95816384152773426</v>
      </c>
      <c r="BK404" s="135">
        <v>1903.6154448851037</v>
      </c>
      <c r="BL404" s="135">
        <v>2.0455223468622443</v>
      </c>
      <c r="BM404" s="135">
        <v>1.0663029064524026</v>
      </c>
      <c r="BN404" s="135">
        <v>5.4231869068459755</v>
      </c>
      <c r="BO404" s="135">
        <v>0.4662804341236188</v>
      </c>
      <c r="BP404" s="135">
        <v>0.45083713870560721</v>
      </c>
      <c r="BQ404" s="135">
        <v>18.613162464333179</v>
      </c>
      <c r="BR404" s="135">
        <v>70.054694057165236</v>
      </c>
      <c r="BS404" s="135">
        <v>49.52556456728842</v>
      </c>
      <c r="BT404" s="135">
        <v>35.524666567253306</v>
      </c>
    </row>
    <row r="405" spans="1:72" x14ac:dyDescent="0.3">
      <c r="A405" s="135">
        <v>1</v>
      </c>
      <c r="B405" s="135">
        <v>14</v>
      </c>
      <c r="C405" s="135">
        <v>830</v>
      </c>
      <c r="E405" s="135">
        <v>12.2136652208159</v>
      </c>
      <c r="F405" s="135">
        <v>9.7512221773601002</v>
      </c>
      <c r="G405" s="135">
        <v>2.7126401919107699</v>
      </c>
      <c r="H405" s="135">
        <v>40.857547254073097</v>
      </c>
      <c r="I405" s="135">
        <v>2.5386083162576001</v>
      </c>
      <c r="J405" s="135">
        <v>1.03853237490461</v>
      </c>
      <c r="K405" s="135">
        <v>28.871760948693801</v>
      </c>
      <c r="Q405" s="172">
        <v>65.162146753217499</v>
      </c>
      <c r="R405" s="172">
        <v>15.588288030563699</v>
      </c>
      <c r="S405" s="172">
        <v>0.51842951857216502</v>
      </c>
      <c r="T405" s="172">
        <v>0.13142029144639</v>
      </c>
      <c r="U405" s="172">
        <v>2.1764087523211</v>
      </c>
      <c r="V405" s="172">
        <v>3.83016133298075</v>
      </c>
      <c r="W405" s="172">
        <v>4.8266402889259004</v>
      </c>
      <c r="X405" s="171">
        <f t="shared" si="9"/>
        <v>0.79354604936451512</v>
      </c>
      <c r="Z405" s="135">
        <v>3.8917764136210155E-3</v>
      </c>
      <c r="AA405" s="135">
        <v>3.0998884772440359E-2</v>
      </c>
      <c r="AB405" s="135">
        <v>4.4431251613592425E-2</v>
      </c>
      <c r="AC405" s="135">
        <v>4.5310419188576798E-2</v>
      </c>
      <c r="AD405" s="135">
        <v>8.3362567823638295E-2</v>
      </c>
      <c r="AE405" s="135">
        <v>1.1316663974505945</v>
      </c>
      <c r="AF405" s="135">
        <v>1.4872707614730636</v>
      </c>
      <c r="AG405" s="135">
        <v>4.9956230563235289E-2</v>
      </c>
      <c r="AH405" s="135">
        <v>5.8557191977634114E-2</v>
      </c>
      <c r="AI405" s="135">
        <v>0.67754595056406131</v>
      </c>
      <c r="AJ405" s="135">
        <v>0.13755561068006852</v>
      </c>
      <c r="AK405" s="135">
        <v>0.47417622750159261</v>
      </c>
      <c r="AL405" s="135">
        <v>0.28325245853800718</v>
      </c>
      <c r="AM405" s="135">
        <v>0.35587232003038527</v>
      </c>
      <c r="AN405" s="135">
        <v>0.8595847367643259</v>
      </c>
      <c r="AO405" s="135">
        <v>2.6743636344940978</v>
      </c>
      <c r="AP405" s="135">
        <v>1.4403792785483183</v>
      </c>
      <c r="AQ405" s="135">
        <v>3.3187562366901449</v>
      </c>
      <c r="AR405" s="135">
        <v>4.0574218875624926</v>
      </c>
      <c r="AS405" s="135">
        <v>4.7776322810392386</v>
      </c>
      <c r="AT405" s="135">
        <v>4.9152646730887346</v>
      </c>
      <c r="AV405" s="135">
        <v>55.832950325898182</v>
      </c>
      <c r="AW405" s="135">
        <v>825.24582950288266</v>
      </c>
      <c r="AX405" s="135">
        <v>2.5443520986233081</v>
      </c>
      <c r="AY405" s="135">
        <v>1.2214143214072326</v>
      </c>
      <c r="AZ405" s="135">
        <v>19975.727217176984</v>
      </c>
      <c r="BA405" s="135">
        <v>0.96810184690035894</v>
      </c>
      <c r="BB405" s="135">
        <v>5.0428164040487201E-2</v>
      </c>
      <c r="BC405" s="135">
        <v>21.085430233481212</v>
      </c>
      <c r="BD405" s="135">
        <v>58.199213267269286</v>
      </c>
      <c r="BE405" s="135">
        <v>365.44741621383588</v>
      </c>
      <c r="BF405" s="135">
        <v>33.965757750076925</v>
      </c>
      <c r="BG405" s="135">
        <v>4.6434000389488999</v>
      </c>
      <c r="BH405" s="135">
        <v>3.9914388627784398</v>
      </c>
      <c r="BI405" s="135">
        <v>119.66569497671513</v>
      </c>
      <c r="BJ405" s="135">
        <v>1.0265364380644313</v>
      </c>
      <c r="BK405" s="135">
        <v>1988.6006076905217</v>
      </c>
      <c r="BL405" s="135">
        <v>2.1996363596637853</v>
      </c>
      <c r="BM405" s="135">
        <v>1.0838229625866886</v>
      </c>
      <c r="BN405" s="135">
        <v>5.4560281115622322</v>
      </c>
      <c r="BO405" s="135">
        <v>0.4644083078479101</v>
      </c>
      <c r="BP405" s="135">
        <v>0.44556456833614605</v>
      </c>
      <c r="BQ405" s="135">
        <v>19.197642137498804</v>
      </c>
      <c r="BR405" s="135">
        <v>66.980486306401531</v>
      </c>
      <c r="BS405" s="135">
        <v>47.322950997247581</v>
      </c>
      <c r="BT405" s="135">
        <v>33.944732782835821</v>
      </c>
    </row>
    <row r="406" spans="1:72" x14ac:dyDescent="0.3">
      <c r="A406" s="135">
        <v>1</v>
      </c>
      <c r="B406" s="135">
        <v>14.000000000000099</v>
      </c>
      <c r="C406" s="135">
        <v>840</v>
      </c>
      <c r="E406" s="135">
        <v>13.294122054682299</v>
      </c>
      <c r="F406" s="135">
        <v>10.694038591277</v>
      </c>
      <c r="G406" s="135">
        <v>0.31102537560378302</v>
      </c>
      <c r="H406" s="135">
        <v>41.626602589694102</v>
      </c>
      <c r="I406" s="135">
        <v>1.8799829525066301</v>
      </c>
      <c r="J406" s="135">
        <v>1.0752891735657</v>
      </c>
      <c r="K406" s="135">
        <v>29.6118373453373</v>
      </c>
      <c r="Q406" s="172">
        <v>65.321901640899995</v>
      </c>
      <c r="R406" s="172">
        <v>15.5862548768484</v>
      </c>
      <c r="S406" s="172">
        <v>0.58686404927506397</v>
      </c>
      <c r="T406" s="172">
        <v>0.146511514550451</v>
      </c>
      <c r="U406" s="172">
        <v>2.2268123991947202</v>
      </c>
      <c r="V406" s="172">
        <v>3.7506069167529801</v>
      </c>
      <c r="W406" s="172">
        <v>4.9025698143414198</v>
      </c>
      <c r="X406" s="171">
        <f t="shared" si="9"/>
        <v>0.76502876221800686</v>
      </c>
      <c r="Z406" s="135">
        <v>2.5630095189116383E-3</v>
      </c>
      <c r="AA406" s="135">
        <v>3.011424182077381E-2</v>
      </c>
      <c r="AB406" s="135">
        <v>4.486588157666465E-2</v>
      </c>
      <c r="AC406" s="135">
        <v>4.5216665857536815E-2</v>
      </c>
      <c r="AD406" s="135">
        <v>7.7120718317016293E-2</v>
      </c>
      <c r="AE406" s="135">
        <v>1.1516562470619427</v>
      </c>
      <c r="AF406" s="135">
        <v>1.5302657223519245</v>
      </c>
      <c r="AG406" s="135">
        <v>4.3425917490659202E-2</v>
      </c>
      <c r="AH406" s="135">
        <v>4.6488943350842152E-2</v>
      </c>
      <c r="AI406" s="135">
        <v>0.68312411978707732</v>
      </c>
      <c r="AJ406" s="135">
        <v>0.10876306393795086</v>
      </c>
      <c r="AK406" s="135">
        <v>0.43398819015237422</v>
      </c>
      <c r="AL406" s="135">
        <v>0.27208865005098515</v>
      </c>
      <c r="AM406" s="135">
        <v>0.35184909669366143</v>
      </c>
      <c r="AN406" s="135">
        <v>0.83684936272381039</v>
      </c>
      <c r="AO406" s="135">
        <v>2.661983503818369</v>
      </c>
      <c r="AP406" s="135">
        <v>1.4089434738247426</v>
      </c>
      <c r="AQ406" s="135">
        <v>3.3232258583404271</v>
      </c>
      <c r="AR406" s="135">
        <v>4.0780451742569674</v>
      </c>
      <c r="AS406" s="135">
        <v>4.8182816844032201</v>
      </c>
      <c r="AT406" s="135">
        <v>4.9687555862226747</v>
      </c>
      <c r="AV406" s="135">
        <v>51.86311375894357</v>
      </c>
      <c r="AW406" s="135">
        <v>774.90361842676327</v>
      </c>
      <c r="AX406" s="135">
        <v>2.3859046285313985</v>
      </c>
      <c r="AY406" s="135">
        <v>1.1488041049666753</v>
      </c>
      <c r="AZ406" s="135">
        <v>19526.662303954425</v>
      </c>
      <c r="BA406" s="135">
        <v>0.9544895152752203</v>
      </c>
      <c r="BB406" s="135">
        <v>4.9322218509952324E-2</v>
      </c>
      <c r="BC406" s="135">
        <v>20.516542822371981</v>
      </c>
      <c r="BD406" s="135">
        <v>58.297303041768508</v>
      </c>
      <c r="BE406" s="135">
        <v>361.25474668637025</v>
      </c>
      <c r="BF406" s="135">
        <v>36.304398783865928</v>
      </c>
      <c r="BG406" s="135">
        <v>4.9093296785598088</v>
      </c>
      <c r="BH406" s="135">
        <v>4.0123833714848161</v>
      </c>
      <c r="BI406" s="135">
        <v>118.71737685471123</v>
      </c>
      <c r="BJ406" s="135">
        <v>1.0482927411758451</v>
      </c>
      <c r="BK406" s="135">
        <v>2012.0830690907599</v>
      </c>
      <c r="BL406" s="135">
        <v>2.2516237042627707</v>
      </c>
      <c r="BM406" s="135">
        <v>1.091437452627722</v>
      </c>
      <c r="BN406" s="135">
        <v>5.478561786610447</v>
      </c>
      <c r="BO406" s="135">
        <v>0.46500841737092163</v>
      </c>
      <c r="BP406" s="135">
        <v>0.44515553498653554</v>
      </c>
      <c r="BQ406" s="135">
        <v>19.352120486685362</v>
      </c>
      <c r="BR406" s="135">
        <v>65.939704754133359</v>
      </c>
      <c r="BS406" s="135">
        <v>46.088481912265877</v>
      </c>
      <c r="BT406" s="135">
        <v>33.059248629051474</v>
      </c>
    </row>
    <row r="407" spans="1:72" x14ac:dyDescent="0.3">
      <c r="A407" s="135">
        <v>1</v>
      </c>
      <c r="B407" s="135">
        <v>14</v>
      </c>
      <c r="C407" s="135">
        <v>850</v>
      </c>
      <c r="E407" s="135">
        <v>14.0405705396428</v>
      </c>
      <c r="F407" s="135">
        <v>10.9660311424042</v>
      </c>
      <c r="H407" s="135">
        <v>41.375680054767301</v>
      </c>
      <c r="I407" s="135">
        <v>1.6076801802993299</v>
      </c>
      <c r="J407" s="135">
        <v>1.0801080507332199</v>
      </c>
      <c r="K407" s="135">
        <v>29.951801747444399</v>
      </c>
      <c r="Q407" s="172">
        <v>65.476378202782101</v>
      </c>
      <c r="R407" s="172">
        <v>15.628908053365899</v>
      </c>
      <c r="S407" s="172">
        <v>0.67715431849461105</v>
      </c>
      <c r="T407" s="172">
        <v>0.17035530907486399</v>
      </c>
      <c r="U407" s="172">
        <v>2.3298038345942702</v>
      </c>
      <c r="V407" s="172">
        <v>3.68568384060822</v>
      </c>
      <c r="W407" s="172">
        <v>4.9087867003407499</v>
      </c>
      <c r="X407" s="171">
        <f t="shared" si="9"/>
        <v>0.75083397702987853</v>
      </c>
      <c r="Z407" s="135">
        <v>2.3728163556852762E-3</v>
      </c>
      <c r="AA407" s="135">
        <v>3.0074203850234991E-2</v>
      </c>
      <c r="AB407" s="135">
        <v>4.5266967369973481E-2</v>
      </c>
      <c r="AC407" s="135">
        <v>4.5326352918167535E-2</v>
      </c>
      <c r="AD407" s="135">
        <v>7.6883948104634128E-2</v>
      </c>
      <c r="AE407" s="135">
        <v>1.1542846521051922</v>
      </c>
      <c r="AF407" s="135">
        <v>1.5358232031102741</v>
      </c>
      <c r="AG407" s="135">
        <v>4.2881743092853732E-2</v>
      </c>
      <c r="AH407" s="135">
        <v>4.5205299734939856E-2</v>
      </c>
      <c r="AI407" s="135">
        <v>0.68878185298875172</v>
      </c>
      <c r="AJ407" s="135">
        <v>0.10498454123978844</v>
      </c>
      <c r="AK407" s="135">
        <v>0.42645129537813792</v>
      </c>
      <c r="AL407" s="135">
        <v>0.26964458047173556</v>
      </c>
      <c r="AM407" s="135">
        <v>0.34863599946356977</v>
      </c>
      <c r="AN407" s="135">
        <v>0.8346396596182537</v>
      </c>
      <c r="AO407" s="135">
        <v>2.6573980562045159</v>
      </c>
      <c r="AP407" s="135">
        <v>1.3948380464550612</v>
      </c>
      <c r="AQ407" s="135">
        <v>3.298035379938598</v>
      </c>
      <c r="AR407" s="135">
        <v>4.0485207495958324</v>
      </c>
      <c r="AS407" s="135">
        <v>4.7853429250159101</v>
      </c>
      <c r="AT407" s="135">
        <v>4.9358150605257176</v>
      </c>
      <c r="AV407" s="135">
        <v>49.21185052209227</v>
      </c>
      <c r="AW407" s="135">
        <v>741.32074554383996</v>
      </c>
      <c r="AX407" s="135">
        <v>2.2864544624039729</v>
      </c>
      <c r="AY407" s="135">
        <v>1.1025539098592554</v>
      </c>
      <c r="AZ407" s="135">
        <v>18894.484162348206</v>
      </c>
      <c r="BA407" s="135">
        <v>0.95353948882205442</v>
      </c>
      <c r="BB407" s="135">
        <v>4.9294561341334371E-2</v>
      </c>
      <c r="BC407" s="135">
        <v>19.744271395638457</v>
      </c>
      <c r="BD407" s="135">
        <v>56.341509342212703</v>
      </c>
      <c r="BE407" s="135">
        <v>357.68960322894617</v>
      </c>
      <c r="BF407" s="135">
        <v>35.768508595040942</v>
      </c>
      <c r="BG407" s="135">
        <v>4.9311531546213816</v>
      </c>
      <c r="BH407" s="135">
        <v>3.9764567073302683</v>
      </c>
      <c r="BI407" s="135">
        <v>118.15732163705856</v>
      </c>
      <c r="BJ407" s="135">
        <v>1.0491256649692364</v>
      </c>
      <c r="BK407" s="135">
        <v>2025.6487123015818</v>
      </c>
      <c r="BL407" s="135">
        <v>2.2771381129648804</v>
      </c>
      <c r="BM407" s="135">
        <v>1.1057418210009671</v>
      </c>
      <c r="BN407" s="135">
        <v>5.5517331100742249</v>
      </c>
      <c r="BO407" s="135">
        <v>0.47121917169604849</v>
      </c>
      <c r="BP407" s="135">
        <v>0.4510399066603617</v>
      </c>
      <c r="BQ407" s="135">
        <v>19.343705732958711</v>
      </c>
      <c r="BR407" s="135">
        <v>64.428457949442745</v>
      </c>
      <c r="BS407" s="135">
        <v>43.774998850614175</v>
      </c>
      <c r="BT407" s="135">
        <v>31.399788205081901</v>
      </c>
    </row>
    <row r="408" spans="1:72" x14ac:dyDescent="0.3">
      <c r="A408" s="135">
        <v>1</v>
      </c>
      <c r="B408" s="135">
        <v>13.9999999999997</v>
      </c>
      <c r="C408" s="135">
        <v>859.99999999999</v>
      </c>
      <c r="E408" s="135">
        <v>14.666477650019001</v>
      </c>
      <c r="F408" s="135">
        <v>11.322230128357701</v>
      </c>
      <c r="H408" s="135">
        <v>40.549807365588102</v>
      </c>
      <c r="I408" s="135">
        <v>1.31828596270425</v>
      </c>
      <c r="J408" s="135">
        <v>1.08010802337079</v>
      </c>
      <c r="K408" s="135">
        <v>30.491286900416299</v>
      </c>
      <c r="Q408" s="172">
        <v>65.654765858178806</v>
      </c>
      <c r="R408" s="172">
        <v>15.5887910146844</v>
      </c>
      <c r="S408" s="172">
        <v>0.78547921967926904</v>
      </c>
      <c r="T408" s="172">
        <v>0.19368691559198001</v>
      </c>
      <c r="U408" s="172">
        <v>2.3893034819013801</v>
      </c>
      <c r="V408" s="172">
        <v>3.5376616556004499</v>
      </c>
      <c r="W408" s="172">
        <v>5.0313608765199502</v>
      </c>
      <c r="X408" s="171">
        <f t="shared" si="9"/>
        <v>0.70312222526310819</v>
      </c>
      <c r="Z408" s="135">
        <v>2.3584599450932001E-3</v>
      </c>
      <c r="AA408" s="135">
        <v>3.0338474449560397E-2</v>
      </c>
      <c r="AB408" s="135">
        <v>4.6061939224691567E-2</v>
      </c>
      <c r="AC408" s="135">
        <v>4.5619416393891485E-2</v>
      </c>
      <c r="AD408" s="135">
        <v>7.8177151492025226E-2</v>
      </c>
      <c r="AE408" s="135">
        <v>1.1542288349388941</v>
      </c>
      <c r="AF408" s="135">
        <v>1.5356026753479384</v>
      </c>
      <c r="AG408" s="135">
        <v>4.357113248147771E-2</v>
      </c>
      <c r="AH408" s="135">
        <v>4.5847358584664842E-2</v>
      </c>
      <c r="AI408" s="135">
        <v>0.70010269626210819</v>
      </c>
      <c r="AJ408" s="135">
        <v>0.10485301389290737</v>
      </c>
      <c r="AK408" s="135">
        <v>0.42093722305944808</v>
      </c>
      <c r="AL408" s="135">
        <v>0.26732151768312956</v>
      </c>
      <c r="AM408" s="135">
        <v>0.34278404899022691</v>
      </c>
      <c r="AN408" s="135">
        <v>0.83595850212708567</v>
      </c>
      <c r="AO408" s="135">
        <v>2.6501024593241369</v>
      </c>
      <c r="AP408" s="135">
        <v>1.3711544926231491</v>
      </c>
      <c r="AQ408" s="135">
        <v>3.2373012100283738</v>
      </c>
      <c r="AR408" s="135">
        <v>3.9726369857411452</v>
      </c>
      <c r="AS408" s="135">
        <v>4.6952946334196444</v>
      </c>
      <c r="AT408" s="135">
        <v>4.8418947506958787</v>
      </c>
      <c r="AV408" s="135">
        <v>47.14908343856159</v>
      </c>
      <c r="AW408" s="135">
        <v>714.27054146877015</v>
      </c>
      <c r="AX408" s="135">
        <v>2.204644197281084</v>
      </c>
      <c r="AY408" s="135">
        <v>1.0655704025332837</v>
      </c>
      <c r="AZ408" s="135">
        <v>18285.136517631308</v>
      </c>
      <c r="BA408" s="135">
        <v>0.95439334433094059</v>
      </c>
      <c r="BB408" s="135">
        <v>4.9414391494668017E-2</v>
      </c>
      <c r="BC408" s="135">
        <v>19.03771854560943</v>
      </c>
      <c r="BD408" s="135">
        <v>54.363054269898541</v>
      </c>
      <c r="BE408" s="135">
        <v>352.10933171433601</v>
      </c>
      <c r="BF408" s="135">
        <v>34.936968926649257</v>
      </c>
      <c r="BG408" s="135">
        <v>4.9420267074683295</v>
      </c>
      <c r="BH408" s="135">
        <v>3.9489871595639205</v>
      </c>
      <c r="BI408" s="135">
        <v>118.40396566850022</v>
      </c>
      <c r="BJ408" s="135">
        <v>1.0464901970661953</v>
      </c>
      <c r="BK408" s="135">
        <v>2039.6118402248055</v>
      </c>
      <c r="BL408" s="135">
        <v>2.3163632728701216</v>
      </c>
      <c r="BM408" s="135">
        <v>1.1309075589023478</v>
      </c>
      <c r="BN408" s="135">
        <v>5.6833350124410797</v>
      </c>
      <c r="BO408" s="135">
        <v>0.48262535806756152</v>
      </c>
      <c r="BP408" s="135">
        <v>0.4620860266571411</v>
      </c>
      <c r="BQ408" s="135">
        <v>19.314076637651663</v>
      </c>
      <c r="BR408" s="135">
        <v>61.954702818600808</v>
      </c>
      <c r="BS408" s="135">
        <v>41.199511448839047</v>
      </c>
      <c r="BT408" s="135">
        <v>29.552392178492145</v>
      </c>
    </row>
    <row r="409" spans="1:72" x14ac:dyDescent="0.3">
      <c r="A409" s="135">
        <v>1</v>
      </c>
      <c r="B409" s="135">
        <v>14</v>
      </c>
      <c r="C409" s="135">
        <v>870</v>
      </c>
      <c r="E409" s="135">
        <v>15.650694454455101</v>
      </c>
      <c r="F409" s="135">
        <v>11.513288534664699</v>
      </c>
      <c r="H409" s="135">
        <v>40.053682483641801</v>
      </c>
      <c r="I409" s="135">
        <v>1.02071615868416</v>
      </c>
      <c r="J409" s="135">
        <v>1.0801080549558699</v>
      </c>
      <c r="K409" s="135">
        <v>30.671889945804399</v>
      </c>
      <c r="Q409" s="172">
        <v>65.8218208031671</v>
      </c>
      <c r="R409" s="172">
        <v>15.6195613205143</v>
      </c>
      <c r="S409" s="172">
        <v>0.92337583386303501</v>
      </c>
      <c r="T409" s="172">
        <v>0.21756693756880299</v>
      </c>
      <c r="U409" s="172">
        <v>2.5286380119034799</v>
      </c>
      <c r="V409" s="172">
        <v>3.4317721204724001</v>
      </c>
      <c r="W409" s="172">
        <v>5.0671327888272497</v>
      </c>
      <c r="X409" s="171">
        <f t="shared" si="9"/>
        <v>0.67726113829881662</v>
      </c>
      <c r="Z409" s="135">
        <v>2.321166712094687E-3</v>
      </c>
      <c r="AA409" s="135">
        <v>3.0266308385745146E-2</v>
      </c>
      <c r="AB409" s="135">
        <v>4.6368222275031921E-2</v>
      </c>
      <c r="AC409" s="135">
        <v>4.5626635251613604E-2</v>
      </c>
      <c r="AD409" s="135">
        <v>7.8561856069398348E-2</v>
      </c>
      <c r="AE409" s="135">
        <v>1.1541822720188593</v>
      </c>
      <c r="AF409" s="135">
        <v>1.5354523692163906</v>
      </c>
      <c r="AG409" s="135">
        <v>4.3780940929078811E-2</v>
      </c>
      <c r="AH409" s="135">
        <v>4.6045823109876732E-2</v>
      </c>
      <c r="AI409" s="135">
        <v>0.70324228925281207</v>
      </c>
      <c r="AJ409" s="135">
        <v>0.1045585403993987</v>
      </c>
      <c r="AK409" s="135">
        <v>0.41735581618779549</v>
      </c>
      <c r="AL409" s="135">
        <v>0.26578954801924864</v>
      </c>
      <c r="AM409" s="135">
        <v>0.33881159842488501</v>
      </c>
      <c r="AN409" s="135">
        <v>0.83456446253518435</v>
      </c>
      <c r="AO409" s="135">
        <v>2.6452373160776728</v>
      </c>
      <c r="AP409" s="135">
        <v>1.3566123031976134</v>
      </c>
      <c r="AQ409" s="135">
        <v>3.2004334132826826</v>
      </c>
      <c r="AR409" s="135">
        <v>3.9267296160858791</v>
      </c>
      <c r="AS409" s="135">
        <v>4.6408281448239395</v>
      </c>
      <c r="AT409" s="135">
        <v>4.7851827819214527</v>
      </c>
      <c r="AV409" s="135">
        <v>44.236944483764894</v>
      </c>
      <c r="AW409" s="135">
        <v>677.0625181046679</v>
      </c>
      <c r="AX409" s="135">
        <v>2.0959193071816347</v>
      </c>
      <c r="AY409" s="135">
        <v>1.0142065469258399</v>
      </c>
      <c r="AZ409" s="135">
        <v>17513.815927725671</v>
      </c>
      <c r="BA409" s="135">
        <v>0.9557085071439223</v>
      </c>
      <c r="BB409" s="135">
        <v>4.9598149525508006E-2</v>
      </c>
      <c r="BC409" s="135">
        <v>18.093852527530956</v>
      </c>
      <c r="BD409" s="135">
        <v>51.703058677736792</v>
      </c>
      <c r="BE409" s="135">
        <v>349.4792144232693</v>
      </c>
      <c r="BF409" s="135">
        <v>33.714567134091631</v>
      </c>
      <c r="BG409" s="135">
        <v>4.9159985903204086</v>
      </c>
      <c r="BH409" s="135">
        <v>3.8875899937336005</v>
      </c>
      <c r="BI409" s="135">
        <v>117.56934205080687</v>
      </c>
      <c r="BJ409" s="135">
        <v>1.0459566955543131</v>
      </c>
      <c r="BK409" s="135">
        <v>2056.9899329065861</v>
      </c>
      <c r="BL409" s="135">
        <v>2.3447109448794721</v>
      </c>
      <c r="BM409" s="135">
        <v>1.151940495037328</v>
      </c>
      <c r="BN409" s="135">
        <v>5.7947180375593668</v>
      </c>
      <c r="BO409" s="135">
        <v>0.49238356001785394</v>
      </c>
      <c r="BP409" s="135">
        <v>0.47152537782735648</v>
      </c>
      <c r="BQ409" s="135">
        <v>19.269035564570967</v>
      </c>
      <c r="BR409" s="135">
        <v>60.309960235867457</v>
      </c>
      <c r="BS409" s="135">
        <v>38.373019519971223</v>
      </c>
      <c r="BT409" s="135">
        <v>27.524950710527882</v>
      </c>
    </row>
    <row r="410" spans="1:72" x14ac:dyDescent="0.3">
      <c r="A410" s="135">
        <v>1</v>
      </c>
      <c r="B410" s="135">
        <v>14</v>
      </c>
      <c r="C410" s="135">
        <v>880</v>
      </c>
      <c r="E410" s="135">
        <v>16.504110570600599</v>
      </c>
      <c r="F410" s="135">
        <v>11.7304840716914</v>
      </c>
      <c r="H410" s="135">
        <v>39.4751047356078</v>
      </c>
      <c r="I410" s="135">
        <v>0.761219725494651</v>
      </c>
      <c r="J410" s="135">
        <v>1.0801080507571601</v>
      </c>
      <c r="K410" s="135">
        <v>30.448972845848399</v>
      </c>
      <c r="Q410" s="172">
        <v>65.930724040758903</v>
      </c>
      <c r="R410" s="172">
        <v>15.634011798319699</v>
      </c>
      <c r="S410" s="172">
        <v>1.10733159857154</v>
      </c>
      <c r="T410" s="172">
        <v>0.24823685209198601</v>
      </c>
      <c r="U410" s="172">
        <v>2.6280500387335999</v>
      </c>
      <c r="V410" s="172">
        <v>3.4564160399273498</v>
      </c>
      <c r="W410" s="172">
        <v>4.9355270188315599</v>
      </c>
      <c r="X410" s="171">
        <f t="shared" si="9"/>
        <v>0.70031346738440592</v>
      </c>
      <c r="Z410" s="135">
        <v>2.2850735569368906E-3</v>
      </c>
      <c r="AA410" s="135">
        <v>2.985731685531396E-2</v>
      </c>
      <c r="AB410" s="135">
        <v>4.6315586370094461E-2</v>
      </c>
      <c r="AC410" s="135">
        <v>4.5260621598877532E-2</v>
      </c>
      <c r="AD410" s="135">
        <v>7.7938774948553405E-2</v>
      </c>
      <c r="AE410" s="135">
        <v>1.1540928512256172</v>
      </c>
      <c r="AF410" s="135">
        <v>1.5352407705114333</v>
      </c>
      <c r="AG410" s="135">
        <v>4.3495255951881841E-2</v>
      </c>
      <c r="AH410" s="135">
        <v>4.5813658452126232E-2</v>
      </c>
      <c r="AI410" s="135">
        <v>0.6973841399052173</v>
      </c>
      <c r="AJ410" s="135">
        <v>0.10371110214457013</v>
      </c>
      <c r="AK410" s="135">
        <v>0.41259597402204845</v>
      </c>
      <c r="AL410" s="135">
        <v>0.26386147679976424</v>
      </c>
      <c r="AM410" s="135">
        <v>0.33440007598561061</v>
      </c>
      <c r="AN410" s="135">
        <v>0.82680807270108414</v>
      </c>
      <c r="AO410" s="135">
        <v>2.638581777583267</v>
      </c>
      <c r="AP410" s="135">
        <v>1.3389706210858972</v>
      </c>
      <c r="AQ410" s="135">
        <v>3.1567128761292427</v>
      </c>
      <c r="AR410" s="135">
        <v>3.8726039403431098</v>
      </c>
      <c r="AS410" s="135">
        <v>4.5765930748802708</v>
      </c>
      <c r="AT410" s="135">
        <v>4.7186476821229029</v>
      </c>
      <c r="AV410" s="135">
        <v>41.98885873101689</v>
      </c>
      <c r="AW410" s="135">
        <v>648.78413020009782</v>
      </c>
      <c r="AX410" s="135">
        <v>2.012638224378144</v>
      </c>
      <c r="AY410" s="135">
        <v>0.97500887298230199</v>
      </c>
      <c r="AZ410" s="135">
        <v>16954.917481215718</v>
      </c>
      <c r="BA410" s="135">
        <v>0.95688591330934625</v>
      </c>
      <c r="BB410" s="135">
        <v>4.9760847490769547E-2</v>
      </c>
      <c r="BC410" s="135">
        <v>17.381988765890334</v>
      </c>
      <c r="BD410" s="135">
        <v>49.681832793317575</v>
      </c>
      <c r="BE410" s="135">
        <v>350.58224938051637</v>
      </c>
      <c r="BF410" s="135">
        <v>32.785502439905407</v>
      </c>
      <c r="BG410" s="135">
        <v>4.9063689743817642</v>
      </c>
      <c r="BH410" s="135">
        <v>3.840618558434068</v>
      </c>
      <c r="BI410" s="135">
        <v>117.05083486666599</v>
      </c>
      <c r="BJ410" s="135">
        <v>1.052149362427075</v>
      </c>
      <c r="BK410" s="135">
        <v>2074.0127347571774</v>
      </c>
      <c r="BL410" s="135">
        <v>2.3771916767469463</v>
      </c>
      <c r="BM410" s="135">
        <v>1.1746783905247744</v>
      </c>
      <c r="BN410" s="135">
        <v>5.9143631817403328</v>
      </c>
      <c r="BO410" s="135">
        <v>0.50284621756833792</v>
      </c>
      <c r="BP410" s="135">
        <v>0.48161742104013017</v>
      </c>
      <c r="BQ410" s="135">
        <v>19.229694861745372</v>
      </c>
      <c r="BR410" s="135">
        <v>59.276415500300011</v>
      </c>
      <c r="BS410" s="135">
        <v>36.090863840330229</v>
      </c>
      <c r="BT410" s="135">
        <v>25.887961404456288</v>
      </c>
    </row>
    <row r="411" spans="1:72" x14ac:dyDescent="0.3">
      <c r="A411" s="135">
        <v>1</v>
      </c>
      <c r="B411" s="135">
        <v>14</v>
      </c>
      <c r="C411" s="135">
        <v>889.99999999999</v>
      </c>
      <c r="E411" s="135">
        <v>16.504110570600599</v>
      </c>
      <c r="F411" s="135">
        <v>11.7304840716914</v>
      </c>
      <c r="H411" s="135">
        <v>39.4751047356078</v>
      </c>
      <c r="I411" s="135">
        <v>0.761219725494651</v>
      </c>
      <c r="J411" s="135">
        <v>1.0801080507571601</v>
      </c>
      <c r="K411" s="135">
        <v>30.448972845848399</v>
      </c>
      <c r="Q411" s="172">
        <v>65.930724040758903</v>
      </c>
      <c r="R411" s="172">
        <v>15.634011798319699</v>
      </c>
      <c r="S411" s="172">
        <v>1.10733159857154</v>
      </c>
      <c r="T411" s="172">
        <v>0.24823685209198601</v>
      </c>
      <c r="U411" s="172">
        <v>2.6280500387335999</v>
      </c>
      <c r="V411" s="172">
        <v>3.4564160399273498</v>
      </c>
      <c r="W411" s="172">
        <v>4.9355270188315599</v>
      </c>
      <c r="X411" s="171">
        <f t="shared" si="9"/>
        <v>0.70031346738440592</v>
      </c>
      <c r="Z411" s="135">
        <v>2.2850735569368906E-3</v>
      </c>
      <c r="AA411" s="135">
        <v>2.985731685531396E-2</v>
      </c>
      <c r="AB411" s="135">
        <v>4.6315586370094461E-2</v>
      </c>
      <c r="AC411" s="135">
        <v>4.5260621598877532E-2</v>
      </c>
      <c r="AD411" s="135">
        <v>7.7938774948553405E-2</v>
      </c>
      <c r="AE411" s="135">
        <v>1.1540928512256172</v>
      </c>
      <c r="AF411" s="135">
        <v>1.5352407705114333</v>
      </c>
      <c r="AG411" s="135">
        <v>4.3495255951881841E-2</v>
      </c>
      <c r="AH411" s="135">
        <v>4.5813658452126232E-2</v>
      </c>
      <c r="AI411" s="135">
        <v>0.6973841399052173</v>
      </c>
      <c r="AJ411" s="135">
        <v>0.10371110214457013</v>
      </c>
      <c r="AK411" s="135">
        <v>0.41259597402204845</v>
      </c>
      <c r="AL411" s="135">
        <v>0.26386147679976424</v>
      </c>
      <c r="AM411" s="135">
        <v>0.33440007598561061</v>
      </c>
      <c r="AN411" s="135">
        <v>0.82680807270108414</v>
      </c>
      <c r="AO411" s="135">
        <v>2.638581777583267</v>
      </c>
      <c r="AP411" s="135">
        <v>1.3389706210858972</v>
      </c>
      <c r="AQ411" s="135">
        <v>3.1567128761292427</v>
      </c>
      <c r="AR411" s="135">
        <v>3.8726039403431098</v>
      </c>
      <c r="AS411" s="135">
        <v>4.5765930748802708</v>
      </c>
      <c r="AT411" s="135">
        <v>4.7186476821229029</v>
      </c>
      <c r="AV411" s="135">
        <v>41.98885873101689</v>
      </c>
      <c r="AW411" s="135">
        <v>648.78413020009782</v>
      </c>
      <c r="AX411" s="135">
        <v>2.012638224378144</v>
      </c>
      <c r="AY411" s="135">
        <v>0.97500887298230199</v>
      </c>
      <c r="AZ411" s="135">
        <v>16954.917481215718</v>
      </c>
      <c r="BA411" s="135">
        <v>0.95688591330934625</v>
      </c>
      <c r="BB411" s="135">
        <v>4.9760847490769547E-2</v>
      </c>
      <c r="BC411" s="135">
        <v>17.381988765890334</v>
      </c>
      <c r="BD411" s="135">
        <v>49.681832793317575</v>
      </c>
      <c r="BE411" s="135">
        <v>350.58224938051637</v>
      </c>
      <c r="BF411" s="135">
        <v>32.785502439905407</v>
      </c>
      <c r="BG411" s="135">
        <v>4.9063689743817642</v>
      </c>
      <c r="BH411" s="135">
        <v>3.840618558434068</v>
      </c>
      <c r="BI411" s="135">
        <v>117.05083486666599</v>
      </c>
      <c r="BJ411" s="135">
        <v>1.052149362427075</v>
      </c>
      <c r="BK411" s="135">
        <v>2074.0127347571774</v>
      </c>
      <c r="BL411" s="135">
        <v>2.3771916767469463</v>
      </c>
      <c r="BM411" s="135">
        <v>1.1746783905247744</v>
      </c>
      <c r="BN411" s="135">
        <v>5.9143631817403328</v>
      </c>
      <c r="BO411" s="135">
        <v>0.50284621756833792</v>
      </c>
      <c r="BP411" s="135">
        <v>0.48161742104013017</v>
      </c>
      <c r="BQ411" s="135">
        <v>19.229694861745372</v>
      </c>
      <c r="BR411" s="135">
        <v>59.276415500300011</v>
      </c>
      <c r="BS411" s="135">
        <v>36.090863840330229</v>
      </c>
      <c r="BT411" s="135">
        <v>25.887961404456288</v>
      </c>
    </row>
    <row r="412" spans="1:72" x14ac:dyDescent="0.3">
      <c r="A412" s="135">
        <v>1</v>
      </c>
      <c r="B412" s="135">
        <v>14.000000000000099</v>
      </c>
      <c r="C412" s="135">
        <v>900</v>
      </c>
      <c r="E412" s="135">
        <v>17.570253875364202</v>
      </c>
      <c r="F412" s="135">
        <v>11.6831262322799</v>
      </c>
      <c r="H412" s="135">
        <v>39.290700756029402</v>
      </c>
      <c r="I412" s="135">
        <v>0.56283219278653496</v>
      </c>
      <c r="J412" s="135">
        <v>1.08010804305648</v>
      </c>
      <c r="K412" s="135">
        <v>29.8129789004835</v>
      </c>
      <c r="Q412" s="172">
        <v>65.951562441150699</v>
      </c>
      <c r="R412" s="172">
        <v>15.658288164542601</v>
      </c>
      <c r="S412" s="172">
        <v>1.3760468419029901</v>
      </c>
      <c r="T412" s="172">
        <v>0.29583798278235202</v>
      </c>
      <c r="U412" s="172">
        <v>2.7509430424535202</v>
      </c>
      <c r="V412" s="172">
        <v>3.5498988513617902</v>
      </c>
      <c r="W412" s="172">
        <v>4.7254163267983396</v>
      </c>
      <c r="X412" s="171">
        <f t="shared" si="9"/>
        <v>0.75123515175370592</v>
      </c>
      <c r="Z412" s="135">
        <v>2.2286334344315999E-3</v>
      </c>
      <c r="AA412" s="135">
        <v>2.9113322788578023E-2</v>
      </c>
      <c r="AB412" s="135">
        <v>4.5630454777196371E-2</v>
      </c>
      <c r="AC412" s="135">
        <v>4.4563638547327679E-2</v>
      </c>
      <c r="AD412" s="135">
        <v>7.6284212990527317E-2</v>
      </c>
      <c r="AE412" s="135">
        <v>1.1540109879015714</v>
      </c>
      <c r="AF412" s="135">
        <v>1.5350954822688019</v>
      </c>
      <c r="AG412" s="135">
        <v>4.2648024995816415E-2</v>
      </c>
      <c r="AH412" s="135">
        <v>4.5038893114205052E-2</v>
      </c>
      <c r="AI412" s="135">
        <v>0.68231890329276368</v>
      </c>
      <c r="AJ412" s="135">
        <v>0.10262179231582919</v>
      </c>
      <c r="AK412" s="135">
        <v>0.41000374876529228</v>
      </c>
      <c r="AL412" s="135">
        <v>0.26276638658531515</v>
      </c>
      <c r="AM412" s="135">
        <v>0.33238747018498999</v>
      </c>
      <c r="AN412" s="135">
        <v>0.81584575182968821</v>
      </c>
      <c r="AO412" s="135">
        <v>2.6345770463974669</v>
      </c>
      <c r="AP412" s="135">
        <v>1.3319971788888862</v>
      </c>
      <c r="AQ412" s="135">
        <v>3.14117555771552</v>
      </c>
      <c r="AR412" s="135">
        <v>3.8539269129870699</v>
      </c>
      <c r="AS412" s="135">
        <v>4.5544870172368412</v>
      </c>
      <c r="AT412" s="135">
        <v>4.6961901857373558</v>
      </c>
      <c r="AV412" s="135">
        <v>39.48414985907911</v>
      </c>
      <c r="AW412" s="135">
        <v>617.17398099015099</v>
      </c>
      <c r="AX412" s="135">
        <v>1.9220347080324047</v>
      </c>
      <c r="AY412" s="135">
        <v>0.93092814118524436</v>
      </c>
      <c r="AZ412" s="135">
        <v>16353.235986248403</v>
      </c>
      <c r="BA412" s="135">
        <v>0.95833814256325722</v>
      </c>
      <c r="BB412" s="135">
        <v>4.996202771841983E-2</v>
      </c>
      <c r="BC412" s="135">
        <v>16.598911688804122</v>
      </c>
      <c r="BD412" s="135">
        <v>47.456165349766323</v>
      </c>
      <c r="BE412" s="135">
        <v>354.948005716556</v>
      </c>
      <c r="BF412" s="135">
        <v>31.695000005748849</v>
      </c>
      <c r="BG412" s="135">
        <v>4.8669607711031642</v>
      </c>
      <c r="BH412" s="135">
        <v>3.772621029683104</v>
      </c>
      <c r="BI412" s="135">
        <v>115.63555311073991</v>
      </c>
      <c r="BJ412" s="135">
        <v>1.0610678492508179</v>
      </c>
      <c r="BK412" s="135">
        <v>2092.364590497416</v>
      </c>
      <c r="BL412" s="135">
        <v>2.3946652855268287</v>
      </c>
      <c r="BM412" s="135">
        <v>1.1898882315900203</v>
      </c>
      <c r="BN412" s="135">
        <v>5.9955530733048397</v>
      </c>
      <c r="BO412" s="135">
        <v>0.51005677968505536</v>
      </c>
      <c r="BP412" s="135">
        <v>0.48853895683032494</v>
      </c>
      <c r="BQ412" s="135">
        <v>19.181330028563682</v>
      </c>
      <c r="BR412" s="135">
        <v>59.201878688549961</v>
      </c>
      <c r="BS412" s="135">
        <v>33.976638826305738</v>
      </c>
      <c r="BT412" s="135">
        <v>24.371428693974586</v>
      </c>
    </row>
    <row r="413" spans="1:72" x14ac:dyDescent="0.3">
      <c r="A413" s="135">
        <v>1</v>
      </c>
      <c r="B413" s="135">
        <v>14</v>
      </c>
      <c r="C413" s="135">
        <v>910</v>
      </c>
      <c r="E413" s="135">
        <v>18.172156121820901</v>
      </c>
      <c r="F413" s="135">
        <v>11.9938660958929</v>
      </c>
      <c r="H413" s="135">
        <v>38.474366044371102</v>
      </c>
      <c r="I413" s="135">
        <v>0.31580850902694702</v>
      </c>
      <c r="J413" s="135">
        <v>1.0801080290009399</v>
      </c>
      <c r="K413" s="135">
        <v>29.963695199887201</v>
      </c>
      <c r="Q413" s="172">
        <v>65.997552578579999</v>
      </c>
      <c r="R413" s="172">
        <v>15.6143927798008</v>
      </c>
      <c r="S413" s="172">
        <v>1.5540047407798501</v>
      </c>
      <c r="T413" s="172">
        <v>0.33065261572311599</v>
      </c>
      <c r="U413" s="172">
        <v>2.7920414115936998</v>
      </c>
      <c r="V413" s="172">
        <v>3.52668216505357</v>
      </c>
      <c r="W413" s="172">
        <v>4.6811990988831296</v>
      </c>
      <c r="X413" s="171">
        <f t="shared" si="9"/>
        <v>0.7533715380520748</v>
      </c>
      <c r="Z413" s="135">
        <v>2.210072902816823E-3</v>
      </c>
      <c r="AA413" s="135">
        <v>2.9055173371006947E-2</v>
      </c>
      <c r="AB413" s="135">
        <v>4.6013347456763595E-2</v>
      </c>
      <c r="AC413" s="135">
        <v>4.4501734120709319E-2</v>
      </c>
      <c r="AD413" s="135">
        <v>7.6606238883648911E-2</v>
      </c>
      <c r="AE413" s="135">
        <v>1.1539223318903555</v>
      </c>
      <c r="AF413" s="135">
        <v>1.53483533978368</v>
      </c>
      <c r="AG413" s="135">
        <v>4.2845557242934665E-2</v>
      </c>
      <c r="AH413" s="135">
        <v>4.5237640223814643E-2</v>
      </c>
      <c r="AI413" s="135">
        <v>0.68497154784458203</v>
      </c>
      <c r="AJ413" s="135">
        <v>0.10199908604675453</v>
      </c>
      <c r="AK413" s="135">
        <v>0.40393913630962103</v>
      </c>
      <c r="AL413" s="135">
        <v>0.26025814997357649</v>
      </c>
      <c r="AM413" s="135">
        <v>0.32662666072876073</v>
      </c>
      <c r="AN413" s="135">
        <v>0.8115943610997195</v>
      </c>
      <c r="AO413" s="135">
        <v>2.6263128101671724</v>
      </c>
      <c r="AP413" s="135">
        <v>1.3078312098168166</v>
      </c>
      <c r="AQ413" s="135">
        <v>3.0802894528071421</v>
      </c>
      <c r="AR413" s="135">
        <v>3.7781805665109651</v>
      </c>
      <c r="AS413" s="135">
        <v>4.4646134947830234</v>
      </c>
      <c r="AT413" s="135">
        <v>4.6027658418010979</v>
      </c>
      <c r="AV413" s="135">
        <v>38.195387023194762</v>
      </c>
      <c r="AW413" s="135">
        <v>599.76607967807558</v>
      </c>
      <c r="AX413" s="135">
        <v>1.8689604258515562</v>
      </c>
      <c r="AY413" s="135">
        <v>0.90660198810188153</v>
      </c>
      <c r="AZ413" s="135">
        <v>15963.594644027275</v>
      </c>
      <c r="BA413" s="135">
        <v>0.95918888819174675</v>
      </c>
      <c r="BB413" s="135">
        <v>5.0081355331007639E-2</v>
      </c>
      <c r="BC413" s="135">
        <v>16.145314703206967</v>
      </c>
      <c r="BD413" s="135">
        <v>46.173846110587036</v>
      </c>
      <c r="BE413" s="135">
        <v>352.99553968653748</v>
      </c>
      <c r="BF413" s="135">
        <v>31.110331802704177</v>
      </c>
      <c r="BG413" s="135">
        <v>4.8803699602365072</v>
      </c>
      <c r="BH413" s="135">
        <v>3.749823968642167</v>
      </c>
      <c r="BI413" s="135">
        <v>115.8146934481946</v>
      </c>
      <c r="BJ413" s="135">
        <v>1.0640414284159581</v>
      </c>
      <c r="BK413" s="135">
        <v>2107.2674978563364</v>
      </c>
      <c r="BL413" s="135">
        <v>2.4363130946941611</v>
      </c>
      <c r="BM413" s="135">
        <v>1.2175012260541882</v>
      </c>
      <c r="BN413" s="135">
        <v>6.1405446829210701</v>
      </c>
      <c r="BO413" s="135">
        <v>0.52268326443947322</v>
      </c>
      <c r="BP413" s="135">
        <v>0.50075155687156248</v>
      </c>
      <c r="BQ413" s="135">
        <v>19.152614418121974</v>
      </c>
      <c r="BR413" s="135">
        <v>57.4860306233643</v>
      </c>
      <c r="BS413" s="135">
        <v>32.242165763946034</v>
      </c>
      <c r="BT413" s="135">
        <v>23.127291898189142</v>
      </c>
    </row>
    <row r="414" spans="1:72" x14ac:dyDescent="0.3">
      <c r="A414" s="135">
        <v>1</v>
      </c>
      <c r="B414" s="135">
        <v>14.000000000000099</v>
      </c>
      <c r="C414" s="135">
        <v>920.00000000001</v>
      </c>
      <c r="E414" s="135">
        <v>19.589237257202999</v>
      </c>
      <c r="F414" s="135">
        <v>12.248851746284901</v>
      </c>
      <c r="H414" s="135">
        <v>37.4236587959887</v>
      </c>
      <c r="J414" s="135">
        <v>1.0801080438355899</v>
      </c>
      <c r="K414" s="135">
        <v>29.658144156687801</v>
      </c>
      <c r="Q414" s="172">
        <v>65.8070043449612</v>
      </c>
      <c r="R414" s="172">
        <v>15.6217385710053</v>
      </c>
      <c r="S414" s="172">
        <v>2.05707353532453</v>
      </c>
      <c r="T414" s="172">
        <v>0.43299580069193599</v>
      </c>
      <c r="U414" s="172">
        <v>2.9381125126651</v>
      </c>
      <c r="V414" s="172">
        <v>3.6078091619027401</v>
      </c>
      <c r="W414" s="172">
        <v>4.4299111848439203</v>
      </c>
      <c r="X414" s="171">
        <f t="shared" si="9"/>
        <v>0.81442020197744769</v>
      </c>
      <c r="Z414" s="135">
        <v>2.1621018806656719E-3</v>
      </c>
      <c r="AA414" s="135">
        <v>2.8518760109167696E-2</v>
      </c>
      <c r="AB414" s="135">
        <v>4.5881033262360038E-2</v>
      </c>
      <c r="AC414" s="135">
        <v>4.3921620879904977E-2</v>
      </c>
      <c r="AD414" s="135">
        <v>7.5756741459497998E-2</v>
      </c>
      <c r="AE414" s="135">
        <v>1.1537581464398985</v>
      </c>
      <c r="AF414" s="135">
        <v>1.5344200012615556</v>
      </c>
      <c r="AG414" s="135">
        <v>4.2435107783117584E-2</v>
      </c>
      <c r="AH414" s="135">
        <v>4.4863718915385521E-2</v>
      </c>
      <c r="AI414" s="135">
        <v>0.67704687521866957</v>
      </c>
      <c r="AJ414" s="135">
        <v>0.10044177102321829</v>
      </c>
      <c r="AK414" s="135">
        <v>0.39508880108808131</v>
      </c>
      <c r="AL414" s="135">
        <v>0.25654906441760372</v>
      </c>
      <c r="AM414" s="135">
        <v>0.31896780875825781</v>
      </c>
      <c r="AN414" s="135">
        <v>0.79853079213318612</v>
      </c>
      <c r="AO414" s="135">
        <v>2.6138521069230269</v>
      </c>
      <c r="AP414" s="135">
        <v>1.2753560404258186</v>
      </c>
      <c r="AQ414" s="135">
        <v>3.0002824863413995</v>
      </c>
      <c r="AR414" s="135">
        <v>3.6791736097334744</v>
      </c>
      <c r="AS414" s="135">
        <v>4.3472248960470168</v>
      </c>
      <c r="AT414" s="135">
        <v>4.481164256985549</v>
      </c>
      <c r="AV414" s="135">
        <v>35.470155486632322</v>
      </c>
      <c r="AW414" s="135">
        <v>563.23668447738316</v>
      </c>
      <c r="AX414" s="135">
        <v>1.7612768655187954</v>
      </c>
      <c r="AY414" s="135">
        <v>0.85533842158353324</v>
      </c>
      <c r="AZ414" s="135">
        <v>15192.659981670871</v>
      </c>
      <c r="BA414" s="135">
        <v>0.96116356467771302</v>
      </c>
      <c r="BB414" s="135">
        <v>5.0358536906211178E-2</v>
      </c>
      <c r="BC414" s="135">
        <v>15.21641438334257</v>
      </c>
      <c r="BD414" s="135">
        <v>43.540557577249409</v>
      </c>
      <c r="BE414" s="135">
        <v>353.905352082391</v>
      </c>
      <c r="BF414" s="135">
        <v>29.820171703075175</v>
      </c>
      <c r="BG414" s="135">
        <v>4.8677311751170329</v>
      </c>
      <c r="BH414" s="135">
        <v>3.6798946007238382</v>
      </c>
      <c r="BI414" s="135">
        <v>114.94841831792937</v>
      </c>
      <c r="BJ414" s="135">
        <v>1.073989431127953</v>
      </c>
      <c r="BK414" s="135">
        <v>2137.5927832681891</v>
      </c>
      <c r="BL414" s="135">
        <v>2.4971019446086786</v>
      </c>
      <c r="BM414" s="135">
        <v>1.2612891105452737</v>
      </c>
      <c r="BN414" s="135">
        <v>6.3721649939024534</v>
      </c>
      <c r="BO414" s="135">
        <v>0.54299992284819998</v>
      </c>
      <c r="BP414" s="135">
        <v>0.52036850083232755</v>
      </c>
      <c r="BQ414" s="135">
        <v>19.086407662474482</v>
      </c>
      <c r="BR414" s="135">
        <v>55.539263722933143</v>
      </c>
      <c r="BS414" s="135">
        <v>29.24161312416868</v>
      </c>
      <c r="BT414" s="135">
        <v>20.974996755732814</v>
      </c>
    </row>
    <row r="415" spans="1:72" x14ac:dyDescent="0.3">
      <c r="A415" s="135">
        <v>1</v>
      </c>
      <c r="B415" s="135">
        <v>14.000000000000099</v>
      </c>
      <c r="C415" s="135">
        <v>930.00000000001</v>
      </c>
      <c r="E415" s="135">
        <v>20.476794064947999</v>
      </c>
      <c r="F415" s="135">
        <v>12.245561609962801</v>
      </c>
      <c r="H415" s="135">
        <v>36.978216052384603</v>
      </c>
      <c r="J415" s="135">
        <v>1.08010802594447</v>
      </c>
      <c r="K415" s="135">
        <v>29.219320246760201</v>
      </c>
      <c r="Q415" s="172">
        <v>65.395572607476794</v>
      </c>
      <c r="R415" s="172">
        <v>15.7553768825211</v>
      </c>
      <c r="S415" s="172">
        <v>2.4374363953407698</v>
      </c>
      <c r="T415" s="172">
        <v>0.501849637346092</v>
      </c>
      <c r="U415" s="172">
        <v>3.0019470545906999</v>
      </c>
      <c r="V415" s="172">
        <v>3.72985581306932</v>
      </c>
      <c r="W415" s="172">
        <v>4.2938964242634103</v>
      </c>
      <c r="X415" s="171">
        <f t="shared" si="9"/>
        <v>0.86864130955584296</v>
      </c>
      <c r="Z415" s="135">
        <v>2.1498782882699561E-3</v>
      </c>
      <c r="AA415" s="135">
        <v>2.8110324087312854E-2</v>
      </c>
      <c r="AB415" s="135">
        <v>4.542732056460129E-2</v>
      </c>
      <c r="AC415" s="135">
        <v>4.3392059846820354E-2</v>
      </c>
      <c r="AD415" s="135">
        <v>7.4644986134602478E-2</v>
      </c>
      <c r="AE415" s="135">
        <v>1.1536559748414341</v>
      </c>
      <c r="AF415" s="135">
        <v>1.5341879542558374</v>
      </c>
      <c r="AG415" s="135">
        <v>4.1863384519337903E-2</v>
      </c>
      <c r="AH415" s="135">
        <v>4.4321097687866906E-2</v>
      </c>
      <c r="AI415" s="135">
        <v>0.667097353388863</v>
      </c>
      <c r="AJ415" s="135">
        <v>9.930991859252862E-2</v>
      </c>
      <c r="AK415" s="135">
        <v>0.39065253912876863</v>
      </c>
      <c r="AL415" s="135">
        <v>0.25467374292077055</v>
      </c>
      <c r="AM415" s="135">
        <v>0.3159801554478664</v>
      </c>
      <c r="AN415" s="135">
        <v>0.78829271802549772</v>
      </c>
      <c r="AO415" s="135">
        <v>2.6073882276740044</v>
      </c>
      <c r="AP415" s="135">
        <v>1.2606481517094599</v>
      </c>
      <c r="AQ415" s="135">
        <v>2.9652449039041553</v>
      </c>
      <c r="AR415" s="135">
        <v>3.6361324732842903</v>
      </c>
      <c r="AS415" s="135">
        <v>4.2962600353003717</v>
      </c>
      <c r="AT415" s="135">
        <v>4.4286581500966404</v>
      </c>
      <c r="AV415" s="135">
        <v>33.950415177481354</v>
      </c>
      <c r="AW415" s="135">
        <v>542.65948212860417</v>
      </c>
      <c r="AX415" s="135">
        <v>1.70199904368202</v>
      </c>
      <c r="AY415" s="135">
        <v>0.82650973646038994</v>
      </c>
      <c r="AZ415" s="135">
        <v>14771.666031971874</v>
      </c>
      <c r="BA415" s="135">
        <v>0.96240202087492355</v>
      </c>
      <c r="BB415" s="135">
        <v>5.0532706494048188E-2</v>
      </c>
      <c r="BC415" s="135">
        <v>14.702234831507814</v>
      </c>
      <c r="BD415" s="135">
        <v>42.080966553108546</v>
      </c>
      <c r="BE415" s="135">
        <v>356.33404163860587</v>
      </c>
      <c r="BF415" s="135">
        <v>29.075671531969967</v>
      </c>
      <c r="BG415" s="135">
        <v>4.8503439581022336</v>
      </c>
      <c r="BH415" s="135">
        <v>3.6337506777221695</v>
      </c>
      <c r="BI415" s="135">
        <v>114.02371275867675</v>
      </c>
      <c r="BJ415" s="135">
        <v>1.0821943670210703</v>
      </c>
      <c r="BK415" s="135">
        <v>2155.8552490306283</v>
      </c>
      <c r="BL415" s="135">
        <v>2.5263490618792028</v>
      </c>
      <c r="BM415" s="135">
        <v>1.283739246554602</v>
      </c>
      <c r="BN415" s="135">
        <v>6.4915413406356741</v>
      </c>
      <c r="BO415" s="135">
        <v>0.55353177550999311</v>
      </c>
      <c r="BP415" s="135">
        <v>0.530513391198838</v>
      </c>
      <c r="BQ415" s="135">
        <v>19.045131116978201</v>
      </c>
      <c r="BR415" s="135">
        <v>54.892054589259139</v>
      </c>
      <c r="BS415" s="135">
        <v>27.713220958068849</v>
      </c>
      <c r="BT415" s="135">
        <v>19.878681699880609</v>
      </c>
    </row>
    <row r="416" spans="1:72" x14ac:dyDescent="0.3">
      <c r="A416" s="135">
        <v>1</v>
      </c>
      <c r="B416" s="135">
        <v>14.0000000000003</v>
      </c>
      <c r="C416" s="135">
        <v>940</v>
      </c>
      <c r="E416" s="135">
        <v>20.923972159686599</v>
      </c>
      <c r="F416" s="135">
        <v>12.211505559600299</v>
      </c>
      <c r="H416" s="135">
        <v>36.850412988900999</v>
      </c>
      <c r="J416" s="135">
        <v>1.08010803183619</v>
      </c>
      <c r="K416" s="135">
        <v>28.934001259975901</v>
      </c>
      <c r="Q416" s="172">
        <v>65.213183838907895</v>
      </c>
      <c r="R416" s="172">
        <v>15.800517409256001</v>
      </c>
      <c r="S416" s="172">
        <v>2.6168374143689399</v>
      </c>
      <c r="T416" s="172">
        <v>0.53619313396769597</v>
      </c>
      <c r="U416" s="172">
        <v>3.06168689542202</v>
      </c>
      <c r="V416" s="172">
        <v>3.7696928991857401</v>
      </c>
      <c r="W416" s="172">
        <v>4.2222031095228196</v>
      </c>
      <c r="X416" s="171">
        <f t="shared" si="9"/>
        <v>0.89282604398720633</v>
      </c>
      <c r="Z416" s="135">
        <v>2.1398716825014054E-3</v>
      </c>
      <c r="AA416" s="135">
        <v>2.7846084385301065E-2</v>
      </c>
      <c r="AB416" s="135">
        <v>4.5111264016801371E-2</v>
      </c>
      <c r="AC416" s="135">
        <v>4.3084458756103831E-2</v>
      </c>
      <c r="AD416" s="135">
        <v>7.3922992662411216E-2</v>
      </c>
      <c r="AE416" s="135">
        <v>1.1536116011846667</v>
      </c>
      <c r="AF416" s="135">
        <v>1.5340993679432686</v>
      </c>
      <c r="AG416" s="135">
        <v>4.1490809938917676E-2</v>
      </c>
      <c r="AH416" s="135">
        <v>4.3972114494053402E-2</v>
      </c>
      <c r="AI416" s="135">
        <v>0.66062614982063295</v>
      </c>
      <c r="AJ416" s="135">
        <v>9.8758987533716869E-2</v>
      </c>
      <c r="AK416" s="135">
        <v>0.38908034411443077</v>
      </c>
      <c r="AL416" s="135">
        <v>0.2540094281553093</v>
      </c>
      <c r="AM416" s="135">
        <v>0.31505925292489706</v>
      </c>
      <c r="AN416" s="135">
        <v>0.78297708864276527</v>
      </c>
      <c r="AO416" s="135">
        <v>2.6050135948759507</v>
      </c>
      <c r="AP416" s="135">
        <v>1.2560462318485437</v>
      </c>
      <c r="AQ416" s="135">
        <v>2.9547436005504415</v>
      </c>
      <c r="AR416" s="135">
        <v>3.6233797189869588</v>
      </c>
      <c r="AS416" s="135">
        <v>4.2811753841472981</v>
      </c>
      <c r="AT416" s="135">
        <v>4.413244542323401</v>
      </c>
      <c r="AV416" s="135">
        <v>33.233483210670165</v>
      </c>
      <c r="AW416" s="135">
        <v>532.95154189601578</v>
      </c>
      <c r="AX416" s="135">
        <v>1.6740712519704439</v>
      </c>
      <c r="AY416" s="135">
        <v>0.81280472430693051</v>
      </c>
      <c r="AZ416" s="135">
        <v>14574.832251361811</v>
      </c>
      <c r="BA416" s="135">
        <v>0.96302178901396362</v>
      </c>
      <c r="BB416" s="135">
        <v>5.0620062916823888E-2</v>
      </c>
      <c r="BC416" s="135">
        <v>14.459881730636987</v>
      </c>
      <c r="BD416" s="135">
        <v>41.39155572846515</v>
      </c>
      <c r="BE416" s="135">
        <v>358.10125650587014</v>
      </c>
      <c r="BF416" s="135">
        <v>28.712189788646139</v>
      </c>
      <c r="BG416" s="135">
        <v>4.836441203989418</v>
      </c>
      <c r="BH416" s="135">
        <v>3.6088733519819951</v>
      </c>
      <c r="BI416" s="135">
        <v>113.44396897351021</v>
      </c>
      <c r="BJ416" s="135">
        <v>1.0864488533255716</v>
      </c>
      <c r="BK416" s="135">
        <v>2164.4681522641936</v>
      </c>
      <c r="BL416" s="135">
        <v>2.5364433064410581</v>
      </c>
      <c r="BM416" s="135">
        <v>1.2923583237621714</v>
      </c>
      <c r="BN416" s="135">
        <v>6.5377239355792147</v>
      </c>
      <c r="BO416" s="135">
        <v>0.55763842568026667</v>
      </c>
      <c r="BP416" s="135">
        <v>0.5344603654980451</v>
      </c>
      <c r="BQ416" s="135">
        <v>19.024507942559222</v>
      </c>
      <c r="BR416" s="135">
        <v>54.774606580897775</v>
      </c>
      <c r="BS416" s="135">
        <v>27.055105792853926</v>
      </c>
      <c r="BT416" s="135">
        <v>19.40661596955767</v>
      </c>
    </row>
    <row r="417" spans="1:72" x14ac:dyDescent="0.3">
      <c r="A417" s="135">
        <v>1</v>
      </c>
      <c r="B417" s="135">
        <v>14</v>
      </c>
      <c r="C417" s="135">
        <v>950</v>
      </c>
      <c r="E417" s="135">
        <v>22.519932569001998</v>
      </c>
      <c r="F417" s="135">
        <v>12.2868382678536</v>
      </c>
      <c r="H417" s="135">
        <v>35.548752946235503</v>
      </c>
      <c r="J417" s="135">
        <v>1.0801080581712901</v>
      </c>
      <c r="K417" s="135">
        <v>28.564368158737601</v>
      </c>
      <c r="Q417" s="172">
        <v>64.349995764930298</v>
      </c>
      <c r="R417" s="172">
        <v>15.912342171070801</v>
      </c>
      <c r="S417" s="172">
        <v>3.4802357132420201</v>
      </c>
      <c r="T417" s="172">
        <v>0.71007570146991605</v>
      </c>
      <c r="U417" s="172">
        <v>3.1737089924323301</v>
      </c>
      <c r="V417" s="172">
        <v>3.9028996654530199</v>
      </c>
      <c r="W417" s="172">
        <v>4.0297871416262199</v>
      </c>
      <c r="X417" s="171">
        <f t="shared" si="9"/>
        <v>0.96851261078718054</v>
      </c>
      <c r="Z417" s="135">
        <v>2.1309006730047785E-3</v>
      </c>
      <c r="AA417" s="135">
        <v>2.7488205025948505E-2</v>
      </c>
      <c r="AB417" s="135">
        <v>4.4740834136678703E-2</v>
      </c>
      <c r="AC417" s="135">
        <v>4.2394717740915244E-2</v>
      </c>
      <c r="AD417" s="135">
        <v>7.2977533643674666E-2</v>
      </c>
      <c r="AE417" s="135">
        <v>1.1533920827349515</v>
      </c>
      <c r="AF417" s="135">
        <v>1.5335181969038478</v>
      </c>
      <c r="AG417" s="135">
        <v>4.0984778720048548E-2</v>
      </c>
      <c r="AH417" s="135">
        <v>4.3431428307311712E-2</v>
      </c>
      <c r="AI417" s="135">
        <v>0.65222407254461101</v>
      </c>
      <c r="AJ417" s="135">
        <v>9.6626178832454709E-2</v>
      </c>
      <c r="AK417" s="135">
        <v>0.37755983793049469</v>
      </c>
      <c r="AL417" s="135">
        <v>0.24903467957798697</v>
      </c>
      <c r="AM417" s="135">
        <v>0.30656278161290973</v>
      </c>
      <c r="AN417" s="135">
        <v>0.76631861282712743</v>
      </c>
      <c r="AO417" s="135">
        <v>2.5886079023033552</v>
      </c>
      <c r="AP417" s="135">
        <v>1.2148130188227455</v>
      </c>
      <c r="AQ417" s="135">
        <v>2.8543296551498516</v>
      </c>
      <c r="AR417" s="135">
        <v>3.4992866095843742</v>
      </c>
      <c r="AS417" s="135">
        <v>4.1342239035008683</v>
      </c>
      <c r="AT417" s="135">
        <v>4.2611461490354685</v>
      </c>
      <c r="AV417" s="135">
        <v>30.901429210399751</v>
      </c>
      <c r="AW417" s="135">
        <v>500.00566846244504</v>
      </c>
      <c r="AX417" s="135">
        <v>1.5777449962106229</v>
      </c>
      <c r="AY417" s="135">
        <v>0.76638377806901514</v>
      </c>
      <c r="AZ417" s="135">
        <v>13848.151515721886</v>
      </c>
      <c r="BA417" s="135">
        <v>0.96527832279493198</v>
      </c>
      <c r="BB417" s="135">
        <v>5.0941479007377666E-2</v>
      </c>
      <c r="BC417" s="135">
        <v>13.621095986273346</v>
      </c>
      <c r="BD417" s="135">
        <v>39.018732856858577</v>
      </c>
      <c r="BE417" s="135">
        <v>358.63735370123084</v>
      </c>
      <c r="BF417" s="135">
        <v>27.494010502634232</v>
      </c>
      <c r="BG417" s="135">
        <v>4.8287443076532712</v>
      </c>
      <c r="BH417" s="135">
        <v>3.5393865040949826</v>
      </c>
      <c r="BI417" s="135">
        <v>112.37791381174456</v>
      </c>
      <c r="BJ417" s="135">
        <v>1.0989769086566843</v>
      </c>
      <c r="BK417" s="135">
        <v>2201.6541452711399</v>
      </c>
      <c r="BL417" s="135">
        <v>2.6147998470619371</v>
      </c>
      <c r="BM417" s="135">
        <v>1.3501668540613248</v>
      </c>
      <c r="BN417" s="135">
        <v>6.8450023615301898</v>
      </c>
      <c r="BO417" s="135">
        <v>0.58467527277850984</v>
      </c>
      <c r="BP417" s="135">
        <v>0.560574635285918</v>
      </c>
      <c r="BQ417" s="135">
        <v>18.948769089628009</v>
      </c>
      <c r="BR417" s="135">
        <v>52.394043823391463</v>
      </c>
      <c r="BS417" s="135">
        <v>24.298452211142198</v>
      </c>
      <c r="BT417" s="135">
        <v>17.429269518540821</v>
      </c>
    </row>
    <row r="418" spans="1:72" x14ac:dyDescent="0.3">
      <c r="A418" s="135">
        <v>1</v>
      </c>
      <c r="B418" s="135">
        <v>13.9999999999997</v>
      </c>
      <c r="C418" s="135">
        <v>960</v>
      </c>
      <c r="E418" s="135">
        <v>22.9143111444384</v>
      </c>
      <c r="F418" s="135">
        <v>12.3060396986924</v>
      </c>
      <c r="H418" s="135">
        <v>35.237813427526099</v>
      </c>
      <c r="J418" s="135">
        <v>1.0801080313693301</v>
      </c>
      <c r="K418" s="135">
        <v>28.461727697973799</v>
      </c>
      <c r="Q418" s="172">
        <v>64.167075708104903</v>
      </c>
      <c r="R418" s="172">
        <v>15.9130996720497</v>
      </c>
      <c r="S418" s="172">
        <v>3.6838483261978001</v>
      </c>
      <c r="T418" s="172">
        <v>0.75760480778792905</v>
      </c>
      <c r="U418" s="172">
        <v>3.1979852689247101</v>
      </c>
      <c r="V418" s="172">
        <v>3.9264741006257502</v>
      </c>
      <c r="W418" s="172">
        <v>3.9893910471799701</v>
      </c>
      <c r="X418" s="171">
        <f t="shared" si="9"/>
        <v>0.9842289347396278</v>
      </c>
      <c r="Z418" s="135">
        <v>2.1285914282054676E-3</v>
      </c>
      <c r="AA418" s="135">
        <v>2.7389735500977102E-2</v>
      </c>
      <c r="AB418" s="135">
        <v>4.4639974669518329E-2</v>
      </c>
      <c r="AC418" s="135">
        <v>4.2217286865458954E-2</v>
      </c>
      <c r="AD418" s="135">
        <v>7.2715586323269285E-2</v>
      </c>
      <c r="AE418" s="135">
        <v>1.1533385462603651</v>
      </c>
      <c r="AF418" s="135">
        <v>1.5333785111566454</v>
      </c>
      <c r="AG418" s="135">
        <v>4.0846307567265476E-2</v>
      </c>
      <c r="AH418" s="135">
        <v>4.3287347514912609E-2</v>
      </c>
      <c r="AI418" s="135">
        <v>0.64989294279441823</v>
      </c>
      <c r="AJ418" s="135">
        <v>9.6101157591388389E-2</v>
      </c>
      <c r="AK418" s="135">
        <v>0.37479173274209954</v>
      </c>
      <c r="AL418" s="135">
        <v>0.24784365833347341</v>
      </c>
      <c r="AM418" s="135">
        <v>0.30453264915411954</v>
      </c>
      <c r="AN418" s="135">
        <v>0.76213955067109884</v>
      </c>
      <c r="AO418" s="135">
        <v>2.5846618641191799</v>
      </c>
      <c r="AP418" s="135">
        <v>1.2049465499135241</v>
      </c>
      <c r="AQ418" s="135">
        <v>2.8303263470156672</v>
      </c>
      <c r="AR418" s="135">
        <v>3.4696322594960116</v>
      </c>
      <c r="AS418" s="135">
        <v>4.0991054506307716</v>
      </c>
      <c r="AT418" s="135">
        <v>4.2248081854136146</v>
      </c>
      <c r="AV418" s="135">
        <v>30.374729158611199</v>
      </c>
      <c r="AW418" s="135">
        <v>492.49435067010256</v>
      </c>
      <c r="AX418" s="135">
        <v>1.5556575763692047</v>
      </c>
      <c r="AY418" s="135">
        <v>0.7557240952338411</v>
      </c>
      <c r="AZ418" s="135">
        <v>13680.43459915114</v>
      </c>
      <c r="BA418" s="135">
        <v>0.965836161878594</v>
      </c>
      <c r="BB418" s="135">
        <v>5.1021321409301219E-2</v>
      </c>
      <c r="BC418" s="135">
        <v>13.429010866127344</v>
      </c>
      <c r="BD418" s="135">
        <v>38.474510574473321</v>
      </c>
      <c r="BE418" s="135">
        <v>358.84631900115505</v>
      </c>
      <c r="BF418" s="135">
        <v>27.207667150300576</v>
      </c>
      <c r="BG418" s="135">
        <v>4.8257526833761322</v>
      </c>
      <c r="BH418" s="135">
        <v>3.5221733673106068</v>
      </c>
      <c r="BI418" s="135">
        <v>112.0945245582175</v>
      </c>
      <c r="BJ418" s="135">
        <v>1.1020718981908832</v>
      </c>
      <c r="BK418" s="135">
        <v>2210.8777638448014</v>
      </c>
      <c r="BL418" s="135">
        <v>2.6338868144760852</v>
      </c>
      <c r="BM418" s="135">
        <v>1.3646244779445702</v>
      </c>
      <c r="BN418" s="135">
        <v>6.9221239442638449</v>
      </c>
      <c r="BO418" s="135">
        <v>0.59147820771941528</v>
      </c>
      <c r="BP418" s="135">
        <v>0.56714751071680058</v>
      </c>
      <c r="BQ418" s="135">
        <v>18.930049932076464</v>
      </c>
      <c r="BR418" s="135">
        <v>51.840493162293079</v>
      </c>
      <c r="BS418" s="135">
        <v>23.678162404618199</v>
      </c>
      <c r="BT418" s="135">
        <v>16.984335902046809</v>
      </c>
    </row>
    <row r="419" spans="1:72" x14ac:dyDescent="0.3">
      <c r="A419" s="135">
        <v>1</v>
      </c>
      <c r="B419" s="135">
        <v>14.000000000000099</v>
      </c>
      <c r="C419" s="135">
        <v>969.99999999999</v>
      </c>
      <c r="E419" s="135">
        <v>23.5855195548619</v>
      </c>
      <c r="F419" s="135">
        <v>12.1515829452016</v>
      </c>
      <c r="H419" s="135">
        <v>35.1733067965069</v>
      </c>
      <c r="J419" s="135">
        <v>1.0801080371092999</v>
      </c>
      <c r="K419" s="135">
        <v>28.009482666320299</v>
      </c>
      <c r="Q419" s="172">
        <v>63.996250746332201</v>
      </c>
      <c r="R419" s="172">
        <v>15.953166795285901</v>
      </c>
      <c r="S419" s="172">
        <v>3.88099084546494</v>
      </c>
      <c r="T419" s="172">
        <v>0.79517060544751395</v>
      </c>
      <c r="U419" s="172">
        <v>3.2516788382505402</v>
      </c>
      <c r="V419" s="172">
        <v>3.99347614410576</v>
      </c>
      <c r="W419" s="172">
        <v>3.8889523239294399</v>
      </c>
      <c r="X419" s="171">
        <f t="shared" si="9"/>
        <v>1.0268771153436791</v>
      </c>
      <c r="Z419" s="135">
        <v>2.1036493062424211E-3</v>
      </c>
      <c r="AA419" s="135">
        <v>2.6967634984589407E-2</v>
      </c>
      <c r="AB419" s="135">
        <v>4.4044868879970556E-2</v>
      </c>
      <c r="AC419" s="135">
        <v>4.1737610814021588E-2</v>
      </c>
      <c r="AD419" s="135">
        <v>7.1569066444200066E-2</v>
      </c>
      <c r="AE419" s="135">
        <v>1.1532818847748036</v>
      </c>
      <c r="AF419" s="135">
        <v>1.533270708781445</v>
      </c>
      <c r="AG419" s="135">
        <v>4.0234528055497397E-2</v>
      </c>
      <c r="AH419" s="135">
        <v>4.2694240017881135E-2</v>
      </c>
      <c r="AI419" s="135">
        <v>0.63961050868781433</v>
      </c>
      <c r="AJ419" s="135">
        <v>9.5301509103497203E-2</v>
      </c>
      <c r="AK419" s="135">
        <v>0.37322963425423311</v>
      </c>
      <c r="AL419" s="135">
        <v>0.24711187501924139</v>
      </c>
      <c r="AM419" s="135">
        <v>0.30385310069533711</v>
      </c>
      <c r="AN419" s="135">
        <v>0.75460847182798796</v>
      </c>
      <c r="AO419" s="135">
        <v>2.5821112596967772</v>
      </c>
      <c r="AP419" s="135">
        <v>1.2015760161554934</v>
      </c>
      <c r="AQ419" s="135">
        <v>2.8237411284650524</v>
      </c>
      <c r="AR419" s="135">
        <v>3.4619732395638723</v>
      </c>
      <c r="AS419" s="135">
        <v>4.0901292645978486</v>
      </c>
      <c r="AT419" s="135">
        <v>4.215888591221816</v>
      </c>
      <c r="AV419" s="135">
        <v>29.520427196638995</v>
      </c>
      <c r="AW419" s="135">
        <v>480.57731906965313</v>
      </c>
      <c r="AX419" s="135">
        <v>1.5212688979410358</v>
      </c>
      <c r="AY419" s="135">
        <v>0.73861353100453586</v>
      </c>
      <c r="AZ419" s="135">
        <v>13428.625697079344</v>
      </c>
      <c r="BA419" s="135">
        <v>0.96676342893966383</v>
      </c>
      <c r="BB419" s="135">
        <v>5.1154084446546615E-2</v>
      </c>
      <c r="BC419" s="135">
        <v>13.12827216661112</v>
      </c>
      <c r="BD419" s="135">
        <v>37.619220724531424</v>
      </c>
      <c r="BE419" s="135">
        <v>361.57369104704242</v>
      </c>
      <c r="BF419" s="135">
        <v>26.726763671687426</v>
      </c>
      <c r="BG419" s="135">
        <v>4.7979425062409691</v>
      </c>
      <c r="BH419" s="135">
        <v>3.4849403990295853</v>
      </c>
      <c r="BI419" s="135">
        <v>111.10091172422436</v>
      </c>
      <c r="BJ419" s="135">
        <v>1.1077122960151209</v>
      </c>
      <c r="BK419" s="135">
        <v>2223.4740930434155</v>
      </c>
      <c r="BL419" s="135">
        <v>2.6429047509458226</v>
      </c>
      <c r="BM419" s="135">
        <v>1.3744973377700704</v>
      </c>
      <c r="BN419" s="135">
        <v>6.976007940659894</v>
      </c>
      <c r="BO419" s="135">
        <v>0.59634554760506986</v>
      </c>
      <c r="BP419" s="135">
        <v>0.5718162183359673</v>
      </c>
      <c r="BQ419" s="135">
        <v>18.899046662635158</v>
      </c>
      <c r="BR419" s="135">
        <v>51.831032034754166</v>
      </c>
      <c r="BS419" s="135">
        <v>22.958901384111634</v>
      </c>
      <c r="BT419" s="135">
        <v>16.468410275523116</v>
      </c>
    </row>
    <row r="420" spans="1:72" x14ac:dyDescent="0.3">
      <c r="A420" s="135">
        <v>1</v>
      </c>
      <c r="B420" s="135">
        <v>14</v>
      </c>
      <c r="C420" s="135">
        <v>980</v>
      </c>
      <c r="E420" s="135">
        <v>25.011872430215199</v>
      </c>
      <c r="F420" s="135">
        <v>12.1358243260572</v>
      </c>
      <c r="H420" s="135">
        <v>34.097697043686601</v>
      </c>
      <c r="J420" s="135">
        <v>1.03203377464347</v>
      </c>
      <c r="K420" s="135">
        <v>27.627730783945999</v>
      </c>
      <c r="L420" s="135">
        <v>9.4841641451574393E-2</v>
      </c>
      <c r="Q420" s="172">
        <v>63.400973621112598</v>
      </c>
      <c r="R420" s="172">
        <v>16.014380903294501</v>
      </c>
      <c r="S420" s="172">
        <v>4.5219291648990003</v>
      </c>
      <c r="T420" s="172">
        <v>0.91518567823453001</v>
      </c>
      <c r="U420" s="172">
        <v>3.3587310301926698</v>
      </c>
      <c r="V420" s="172">
        <v>4.0406262469140799</v>
      </c>
      <c r="W420" s="172">
        <v>3.7496721949722298</v>
      </c>
      <c r="X420" s="171">
        <f t="shared" si="9"/>
        <v>1.0775945300850505</v>
      </c>
      <c r="Z420" s="135">
        <v>2.1069659048262432E-3</v>
      </c>
      <c r="AA420" s="135">
        <v>2.6612787361598979E-2</v>
      </c>
      <c r="AB420" s="135">
        <v>4.3574353848718043E-2</v>
      </c>
      <c r="AC420" s="135">
        <v>4.1062455966991644E-2</v>
      </c>
      <c r="AD420" s="135">
        <v>7.0622296632653778E-2</v>
      </c>
      <c r="AE420" s="135">
        <v>1.1116807351383444</v>
      </c>
      <c r="AF420" s="135">
        <v>1.4767920966275547</v>
      </c>
      <c r="AG420" s="135">
        <v>3.9710631314785257E-2</v>
      </c>
      <c r="AH420" s="135">
        <v>4.2126503685317028E-2</v>
      </c>
      <c r="AI420" s="135">
        <v>0.63090123764436479</v>
      </c>
      <c r="AJ420" s="135">
        <v>9.3364876183538642E-2</v>
      </c>
      <c r="AK420" s="135">
        <v>0.36336818874029492</v>
      </c>
      <c r="AL420" s="135">
        <v>0.24167425172270021</v>
      </c>
      <c r="AM420" s="135">
        <v>0.29650160180946777</v>
      </c>
      <c r="AN420" s="135">
        <v>0.73950188359227098</v>
      </c>
      <c r="AO420" s="135">
        <v>2.4894872116051046</v>
      </c>
      <c r="AP420" s="135">
        <v>1.1670636375139223</v>
      </c>
      <c r="AQ420" s="135">
        <v>2.7402097334168114</v>
      </c>
      <c r="AR420" s="135">
        <v>3.358891869686528</v>
      </c>
      <c r="AS420" s="135">
        <v>3.9681364455065631</v>
      </c>
      <c r="AT420" s="135">
        <v>4.1074664983010187</v>
      </c>
      <c r="AV420" s="135">
        <v>27.850759815098229</v>
      </c>
      <c r="AW420" s="135">
        <v>456.35445397059345</v>
      </c>
      <c r="AX420" s="135">
        <v>1.4498169739976476</v>
      </c>
      <c r="AY420" s="135">
        <v>0.70400619701292411</v>
      </c>
      <c r="AZ420" s="135">
        <v>12873.32987775131</v>
      </c>
      <c r="BA420" s="135">
        <v>0.99654228235345521</v>
      </c>
      <c r="BB420" s="135">
        <v>5.3036599862108777E-2</v>
      </c>
      <c r="BC420" s="135">
        <v>12.504600658230698</v>
      </c>
      <c r="BD420" s="135">
        <v>35.852650496088316</v>
      </c>
      <c r="BE420" s="135">
        <v>362.26886818329024</v>
      </c>
      <c r="BF420" s="135">
        <v>25.77067623033447</v>
      </c>
      <c r="BG420" s="135">
        <v>4.7837576482061213</v>
      </c>
      <c r="BH420" s="135">
        <v>3.4311224841364769</v>
      </c>
      <c r="BI420" s="135">
        <v>110.06229185269946</v>
      </c>
      <c r="BJ420" s="135">
        <v>1.1184885231156765</v>
      </c>
      <c r="BK420" s="135">
        <v>2320.1287315257887</v>
      </c>
      <c r="BL420" s="135">
        <v>2.7104415871742527</v>
      </c>
      <c r="BM420" s="135">
        <v>1.4273624192106231</v>
      </c>
      <c r="BN420" s="135">
        <v>7.2592296509539711</v>
      </c>
      <c r="BO420" s="135">
        <v>0.62140588535173802</v>
      </c>
      <c r="BP420" s="135">
        <v>0.59365252274417402</v>
      </c>
      <c r="BQ420" s="135">
        <v>18.789709086638119</v>
      </c>
      <c r="BR420" s="135">
        <v>49.90458844840137</v>
      </c>
      <c r="BS420" s="135">
        <v>21.063838153045928</v>
      </c>
      <c r="BT420" s="135">
        <v>15.109082219484423</v>
      </c>
    </row>
    <row r="421" spans="1:72" x14ac:dyDescent="0.3">
      <c r="A421" s="135">
        <v>1</v>
      </c>
      <c r="B421" s="135">
        <v>13.999999999999901</v>
      </c>
      <c r="C421" s="135">
        <v>990</v>
      </c>
      <c r="E421" s="135">
        <v>27.320970158401</v>
      </c>
      <c r="F421" s="135">
        <v>11.9630812538303</v>
      </c>
      <c r="H421" s="135">
        <v>30.547569981239199</v>
      </c>
      <c r="J421" s="135">
        <v>0.18819493497714701</v>
      </c>
      <c r="K421" s="135">
        <v>28.2235509223067</v>
      </c>
      <c r="L421" s="135">
        <v>1.7566327492456699</v>
      </c>
      <c r="Q421" s="172">
        <v>63.001310561147001</v>
      </c>
      <c r="R421" s="172">
        <v>16.010824594164401</v>
      </c>
      <c r="S421" s="172">
        <v>5.1595615711261802</v>
      </c>
      <c r="T421" s="172">
        <v>1.0870520653395399</v>
      </c>
      <c r="U421" s="172">
        <v>3.5586963857801801</v>
      </c>
      <c r="V421" s="172">
        <v>3.9663445746580499</v>
      </c>
      <c r="W421" s="172">
        <v>3.55565200237859</v>
      </c>
      <c r="X421" s="171">
        <f t="shared" si="9"/>
        <v>1.1155041528261829</v>
      </c>
      <c r="Z421" s="135">
        <v>2.4280731360675194E-3</v>
      </c>
      <c r="AA421" s="135">
        <v>2.7336453891221933E-2</v>
      </c>
      <c r="AB421" s="135">
        <v>4.3502404973043217E-2</v>
      </c>
      <c r="AC421" s="135">
        <v>4.0327771979359557E-2</v>
      </c>
      <c r="AD421" s="135">
        <v>7.2593691784360759E-2</v>
      </c>
      <c r="AE421" s="135">
        <v>0.38405698418355333</v>
      </c>
      <c r="AF421" s="135">
        <v>0.49243900011946556</v>
      </c>
      <c r="AG421" s="135">
        <v>4.043070192669837E-2</v>
      </c>
      <c r="AH421" s="135">
        <v>4.2321576843130669E-2</v>
      </c>
      <c r="AI421" s="135">
        <v>0.6438786824599404</v>
      </c>
      <c r="AJ421" s="135">
        <v>8.9102599664117155E-2</v>
      </c>
      <c r="AK421" s="135">
        <v>0.33246162683699365</v>
      </c>
      <c r="AL421" s="135">
        <v>0.20786738243322947</v>
      </c>
      <c r="AM421" s="135">
        <v>0.26910950775484771</v>
      </c>
      <c r="AN421" s="135">
        <v>0.71573335230962687</v>
      </c>
      <c r="AO421" s="135">
        <v>1.0679174227167771</v>
      </c>
      <c r="AP421" s="135">
        <v>1.0555401572678171</v>
      </c>
      <c r="AQ421" s="135">
        <v>2.4670354725677299</v>
      </c>
      <c r="AR421" s="135">
        <v>3.0207300568724174</v>
      </c>
      <c r="AS421" s="135">
        <v>3.5684514439800039</v>
      </c>
      <c r="AT421" s="135">
        <v>4.0039399853897715</v>
      </c>
      <c r="AV421" s="135">
        <v>25.493282136956577</v>
      </c>
      <c r="AW421" s="135">
        <v>420.53712794201363</v>
      </c>
      <c r="AX421" s="135">
        <v>1.3450259722695725</v>
      </c>
      <c r="AY421" s="135">
        <v>0.65371932882944395</v>
      </c>
      <c r="AZ421" s="135">
        <v>11969.229968577452</v>
      </c>
      <c r="BA421" s="135">
        <v>1.9553223623613585</v>
      </c>
      <c r="BB421" s="135">
        <v>0.11408346913071539</v>
      </c>
      <c r="BC421" s="135">
        <v>11.566640537585858</v>
      </c>
      <c r="BD421" s="135">
        <v>33.227114795663283</v>
      </c>
      <c r="BE421" s="135">
        <v>353.49301222811556</v>
      </c>
      <c r="BF421" s="135">
        <v>24.410551273971315</v>
      </c>
      <c r="BG421" s="135">
        <v>4.8558814536412092</v>
      </c>
      <c r="BH421" s="135">
        <v>3.4882156180484558</v>
      </c>
      <c r="BI421" s="135">
        <v>110.92247629300262</v>
      </c>
      <c r="BJ421" s="135">
        <v>1.1343616623440331</v>
      </c>
      <c r="BK421" s="135">
        <v>4680.5309246784136</v>
      </c>
      <c r="BL421" s="135">
        <v>2.9316604548977563</v>
      </c>
      <c r="BM421" s="135">
        <v>1.5922741126310864</v>
      </c>
      <c r="BN421" s="135">
        <v>8.1421118497017666</v>
      </c>
      <c r="BO421" s="135">
        <v>0.69922981327105738</v>
      </c>
      <c r="BP421" s="135">
        <v>0.62106641475973212</v>
      </c>
      <c r="BQ421" s="135">
        <v>17.139401328346484</v>
      </c>
      <c r="BR421" s="135">
        <v>43.415396245270628</v>
      </c>
      <c r="BS421" s="135">
        <v>18.623838389426627</v>
      </c>
      <c r="BT421" s="135">
        <v>13.358871418576062</v>
      </c>
    </row>
    <row r="422" spans="1:72" x14ac:dyDescent="0.3">
      <c r="A422" s="135">
        <v>1</v>
      </c>
      <c r="B422" s="135">
        <v>13.9999999999979</v>
      </c>
      <c r="C422" s="135">
        <v>999.99999999996999</v>
      </c>
      <c r="E422" s="135">
        <v>28.4910511651963</v>
      </c>
      <c r="F422" s="135">
        <v>11.919710463425</v>
      </c>
      <c r="H422" s="135">
        <v>29.823674565516502</v>
      </c>
      <c r="J422" s="135">
        <v>0.171733973858225</v>
      </c>
      <c r="K422" s="135">
        <v>27.804625991339702</v>
      </c>
      <c r="L422" s="135">
        <v>1.78920384066431</v>
      </c>
      <c r="Q422" s="172">
        <v>62.558367705815201</v>
      </c>
      <c r="R422" s="172">
        <v>16.088850188112499</v>
      </c>
      <c r="S422" s="172">
        <v>5.5568530201149899</v>
      </c>
      <c r="T422" s="172">
        <v>1.1705843866171</v>
      </c>
      <c r="U422" s="172">
        <v>3.6859348471456399</v>
      </c>
      <c r="V422" s="172">
        <v>3.9714594573170201</v>
      </c>
      <c r="W422" s="172">
        <v>3.4577254513855</v>
      </c>
      <c r="X422" s="171">
        <f t="shared" si="9"/>
        <v>1.1485757076883212</v>
      </c>
      <c r="Z422" s="135">
        <v>2.4171820303072124E-3</v>
      </c>
      <c r="AA422" s="135">
        <v>2.6943307023430441E-2</v>
      </c>
      <c r="AB422" s="135">
        <v>4.300142057046278E-2</v>
      </c>
      <c r="AC422" s="135">
        <v>3.9719134028729244E-2</v>
      </c>
      <c r="AD422" s="135">
        <v>7.1537149980120118E-2</v>
      </c>
      <c r="AE422" s="135">
        <v>0.36974314004118897</v>
      </c>
      <c r="AF422" s="135">
        <v>0.47292172817879347</v>
      </c>
      <c r="AG422" s="135">
        <v>3.9862654559819015E-2</v>
      </c>
      <c r="AH422" s="135">
        <v>4.1740853112333838E-2</v>
      </c>
      <c r="AI422" s="135">
        <v>0.63434731771575936</v>
      </c>
      <c r="AJ422" s="135">
        <v>8.7568562427400021E-2</v>
      </c>
      <c r="AK422" s="135">
        <v>0.32553518624013866</v>
      </c>
      <c r="AL422" s="135">
        <v>0.20445957777226706</v>
      </c>
      <c r="AM422" s="135">
        <v>0.26417397789604746</v>
      </c>
      <c r="AN422" s="135">
        <v>0.70314962792401392</v>
      </c>
      <c r="AO422" s="135">
        <v>1.0310286686250232</v>
      </c>
      <c r="AP422" s="135">
        <v>1.0319267379543065</v>
      </c>
      <c r="AQ422" s="135">
        <v>2.4103628302069326</v>
      </c>
      <c r="AR422" s="135">
        <v>2.9509407049783611</v>
      </c>
      <c r="AS422" s="135">
        <v>3.4858660923719511</v>
      </c>
      <c r="AT422" s="135">
        <v>3.9247473605092762</v>
      </c>
      <c r="AV422" s="135">
        <v>24.455847527043165</v>
      </c>
      <c r="AW422" s="135">
        <v>405.19119813536906</v>
      </c>
      <c r="AX422" s="135">
        <v>1.2988643233058239</v>
      </c>
      <c r="AY422" s="135">
        <v>0.63119855083045018</v>
      </c>
      <c r="AZ422" s="135">
        <v>11609.657873565115</v>
      </c>
      <c r="BA422" s="135">
        <v>1.9661031278326657</v>
      </c>
      <c r="BB422" s="135">
        <v>0.11555145401336663</v>
      </c>
      <c r="BC422" s="135">
        <v>11.167270894374983</v>
      </c>
      <c r="BD422" s="135">
        <v>32.088046351265312</v>
      </c>
      <c r="BE422" s="135">
        <v>354.76088610964331</v>
      </c>
      <c r="BF422" s="135">
        <v>23.738966657326419</v>
      </c>
      <c r="BG422" s="135">
        <v>4.8290767464773863</v>
      </c>
      <c r="BH422" s="135">
        <v>3.432939560442315</v>
      </c>
      <c r="BI422" s="135">
        <v>109.74665386489497</v>
      </c>
      <c r="BJ422" s="135">
        <v>1.1425300973290857</v>
      </c>
      <c r="BK422" s="135">
        <v>4804.9563091490445</v>
      </c>
      <c r="BL422" s="135">
        <v>2.9819213207052981</v>
      </c>
      <c r="BM422" s="135">
        <v>1.6380092756449127</v>
      </c>
      <c r="BN422" s="135">
        <v>8.3921437842083044</v>
      </c>
      <c r="BO422" s="135">
        <v>0.72166184458452598</v>
      </c>
      <c r="BP422" s="135">
        <v>0.63950447302471858</v>
      </c>
      <c r="BQ422" s="135">
        <v>17.014957921734442</v>
      </c>
      <c r="BR422" s="135">
        <v>42.272975205358762</v>
      </c>
      <c r="BS422" s="135">
        <v>17.462381211434213</v>
      </c>
      <c r="BT422" s="135">
        <v>12.525758674868424</v>
      </c>
    </row>
    <row r="424" spans="1:72" x14ac:dyDescent="0.3">
      <c r="A424" s="135">
        <v>1</v>
      </c>
      <c r="B424" s="135">
        <v>15</v>
      </c>
      <c r="C424" s="135">
        <v>600</v>
      </c>
      <c r="F424" s="135">
        <v>7.6076179015257797</v>
      </c>
      <c r="G424" s="135">
        <v>23.732037002860501</v>
      </c>
      <c r="H424" s="135">
        <v>33.390238349680203</v>
      </c>
      <c r="I424" s="135">
        <v>10.440124924389901</v>
      </c>
      <c r="J424" s="135">
        <v>0.94862604681096796</v>
      </c>
      <c r="O424" s="135">
        <v>1.61381099251018</v>
      </c>
      <c r="Z424" s="135">
        <v>1.6175454620028288E-2</v>
      </c>
      <c r="AA424" s="135">
        <v>2.7018238571367304E-2</v>
      </c>
      <c r="AB424" s="135">
        <v>2.5438508224980838</v>
      </c>
      <c r="AC424" s="135">
        <v>4.9309070479426495E-2</v>
      </c>
      <c r="AD424" s="135">
        <v>8.2384136195087887E-2</v>
      </c>
      <c r="AE424" s="135">
        <v>1.2045881874911419</v>
      </c>
      <c r="AF424" s="135">
        <v>1.4387272568755844</v>
      </c>
      <c r="AG424" s="135">
        <v>0.11420805873882163</v>
      </c>
      <c r="AH424" s="135">
        <v>0.18296280154657996</v>
      </c>
      <c r="AI424" s="135">
        <v>0.16349171106464183</v>
      </c>
      <c r="AJ424" s="135">
        <v>0.42340577003715602</v>
      </c>
      <c r="AK424" s="135">
        <v>0.87399658892098142</v>
      </c>
      <c r="AL424" s="135">
        <v>0.56125515554219985</v>
      </c>
      <c r="AM424" s="135">
        <v>0.41100960583628288</v>
      </c>
      <c r="AN424" s="135">
        <v>0.81677401039945674</v>
      </c>
      <c r="AO424" s="135">
        <v>3.1941837456038855</v>
      </c>
      <c r="AP424" s="135">
        <v>1.7594488170594262</v>
      </c>
      <c r="AQ424" s="135">
        <v>3.2942101749435584</v>
      </c>
      <c r="AR424" s="135">
        <v>3.8823820067688213</v>
      </c>
      <c r="AS424" s="135">
        <v>4.403744454538784</v>
      </c>
      <c r="AT424" s="135">
        <v>4.4284311692853304</v>
      </c>
      <c r="AV424" s="135">
        <v>433.372672649354</v>
      </c>
      <c r="AW424" s="135">
        <v>4561.7333518778951</v>
      </c>
      <c r="AX424" s="135">
        <v>0.16117297302731629</v>
      </c>
      <c r="AY424" s="135">
        <v>4.0106792820306305</v>
      </c>
      <c r="AZ424" s="135">
        <v>47358.765658000935</v>
      </c>
      <c r="BA424" s="135">
        <v>0.8965719664322559</v>
      </c>
      <c r="BB424" s="135">
        <v>5.0043655613002822E-2</v>
      </c>
      <c r="BC424" s="135">
        <v>30.645823409047047</v>
      </c>
      <c r="BD424" s="135">
        <v>55.202477851371718</v>
      </c>
      <c r="BE424" s="135">
        <v>1602.5277262919444</v>
      </c>
      <c r="BF424" s="135">
        <v>19.484854916540275</v>
      </c>
      <c r="BG424" s="135">
        <v>2.8604230630767673</v>
      </c>
      <c r="BH424" s="135">
        <v>2.6369468242483185</v>
      </c>
      <c r="BI424" s="135">
        <v>126.51772431010558</v>
      </c>
      <c r="BJ424" s="135">
        <v>1.1018959816802205</v>
      </c>
      <c r="BK424" s="135">
        <v>1537.6604451011094</v>
      </c>
      <c r="BL424" s="135">
        <v>1.7334974285284848</v>
      </c>
      <c r="BM424" s="135">
        <v>0.99872194707684958</v>
      </c>
      <c r="BN424" s="135">
        <v>5.1772339674344847</v>
      </c>
      <c r="BO424" s="135">
        <v>0.45518081730061172</v>
      </c>
      <c r="BP424" s="135">
        <v>0.44643349403555305</v>
      </c>
      <c r="BQ424" s="135">
        <v>17.91579682678697</v>
      </c>
      <c r="BR424" s="135">
        <v>309.53357263203958</v>
      </c>
      <c r="BS424" s="135">
        <v>68.645887502801202</v>
      </c>
      <c r="BT424" s="135">
        <v>49.23966614124982</v>
      </c>
    </row>
    <row r="425" spans="1:72" x14ac:dyDescent="0.3">
      <c r="A425" s="135">
        <v>1</v>
      </c>
      <c r="B425" s="135">
        <v>15</v>
      </c>
      <c r="C425" s="135">
        <v>610</v>
      </c>
      <c r="F425" s="135">
        <v>7.0204556846799999</v>
      </c>
      <c r="G425" s="135">
        <v>24.158059430329001</v>
      </c>
      <c r="H425" s="135">
        <v>33.1711495340205</v>
      </c>
      <c r="I425" s="135">
        <v>10.412000839699299</v>
      </c>
      <c r="J425" s="135">
        <v>0.93699582697225603</v>
      </c>
      <c r="O425" s="135">
        <v>1.34801933584631</v>
      </c>
      <c r="Z425" s="135">
        <v>1.6331329014392933E-2</v>
      </c>
      <c r="AA425" s="135">
        <v>2.6067168052284737E-2</v>
      </c>
      <c r="AB425" s="135">
        <v>2.1287972784635603</v>
      </c>
      <c r="AC425" s="135">
        <v>4.5811650195414784E-2</v>
      </c>
      <c r="AD425" s="135">
        <v>8.3757751481629908E-2</v>
      </c>
      <c r="AE425" s="135">
        <v>1.1949936800602667</v>
      </c>
      <c r="AF425" s="135">
        <v>1.4232023406821006</v>
      </c>
      <c r="AG425" s="135">
        <v>0.1099380999241026</v>
      </c>
      <c r="AH425" s="135">
        <v>0.17848141923952754</v>
      </c>
      <c r="AI425" s="135">
        <v>0.15953726246542232</v>
      </c>
      <c r="AJ425" s="135">
        <v>0.41917098298876321</v>
      </c>
      <c r="AK425" s="135">
        <v>0.86825972140965779</v>
      </c>
      <c r="AL425" s="135">
        <v>0.5351064437372135</v>
      </c>
      <c r="AM425" s="135">
        <v>0.40967483182896325</v>
      </c>
      <c r="AN425" s="135">
        <v>0.81037183576225358</v>
      </c>
      <c r="AO425" s="135">
        <v>3.1830234967682163</v>
      </c>
      <c r="AP425" s="135">
        <v>1.7484365499446608</v>
      </c>
      <c r="AQ425" s="135">
        <v>3.2728887002459519</v>
      </c>
      <c r="AR425" s="135">
        <v>3.8573691630365396</v>
      </c>
      <c r="AS425" s="135">
        <v>4.3746783705493293</v>
      </c>
      <c r="AT425" s="135">
        <v>4.3988279923529827</v>
      </c>
      <c r="AV425" s="135">
        <v>429.23634652281083</v>
      </c>
      <c r="AW425" s="135">
        <v>4728.1699244347865</v>
      </c>
      <c r="AX425" s="135">
        <v>0.19259701435540807</v>
      </c>
      <c r="AY425" s="135">
        <v>4.3168684503711194</v>
      </c>
      <c r="AZ425" s="135">
        <v>46582.088594578818</v>
      </c>
      <c r="BA425" s="135">
        <v>0.90377047010452205</v>
      </c>
      <c r="BB425" s="135">
        <v>5.0589553787281458E-2</v>
      </c>
      <c r="BC425" s="135">
        <v>31.836096880119605</v>
      </c>
      <c r="BD425" s="135">
        <v>56.588523573120462</v>
      </c>
      <c r="BE425" s="135">
        <v>1642.2495657200159</v>
      </c>
      <c r="BF425" s="135">
        <v>19.681705878532053</v>
      </c>
      <c r="BG425" s="135">
        <v>2.8793227859759982</v>
      </c>
      <c r="BH425" s="135">
        <v>2.7658048549436196</v>
      </c>
      <c r="BI425" s="135">
        <v>126.92993554876148</v>
      </c>
      <c r="BJ425" s="135">
        <v>1.1106012823772931</v>
      </c>
      <c r="BK425" s="135">
        <v>1543.0517572323324</v>
      </c>
      <c r="BL425" s="135">
        <v>1.7444156038127516</v>
      </c>
      <c r="BM425" s="135">
        <v>1.0052281948215234</v>
      </c>
      <c r="BN425" s="135">
        <v>5.2108053832672798</v>
      </c>
      <c r="BO425" s="135">
        <v>0.45820511365920019</v>
      </c>
      <c r="BP425" s="135">
        <v>0.44943789651172067</v>
      </c>
      <c r="BQ425" s="135">
        <v>17.864764609403135</v>
      </c>
      <c r="BR425" s="135">
        <v>315.16232999097201</v>
      </c>
      <c r="BS425" s="135">
        <v>70.835363744831355</v>
      </c>
      <c r="BT425" s="135">
        <v>50.81017652582841</v>
      </c>
    </row>
    <row r="426" spans="1:72" x14ac:dyDescent="0.3">
      <c r="A426" s="135">
        <v>1</v>
      </c>
      <c r="B426" s="135">
        <v>15</v>
      </c>
      <c r="C426" s="135">
        <v>620</v>
      </c>
      <c r="F426" s="135">
        <v>6.7030130056094901</v>
      </c>
      <c r="G426" s="135">
        <v>24.462679329689301</v>
      </c>
      <c r="H426" s="135">
        <v>32.928934559653797</v>
      </c>
      <c r="I426" s="135">
        <v>10.4482820228514</v>
      </c>
      <c r="J426" s="135">
        <v>0.92805436095743299</v>
      </c>
      <c r="O426" s="135">
        <v>1.22731131418791</v>
      </c>
      <c r="Z426" s="135">
        <v>1.6466212198720628E-2</v>
      </c>
      <c r="AA426" s="135">
        <v>2.5719554080875687E-2</v>
      </c>
      <c r="AB426" s="135">
        <v>1.9402973814862481</v>
      </c>
      <c r="AC426" s="135">
        <v>4.4226190029591043E-2</v>
      </c>
      <c r="AD426" s="135">
        <v>8.4759435237030306E-2</v>
      </c>
      <c r="AE426" s="135">
        <v>1.1876213319167988</v>
      </c>
      <c r="AF426" s="135">
        <v>1.4113735852111085</v>
      </c>
      <c r="AG426" s="135">
        <v>0.10833926077411667</v>
      </c>
      <c r="AH426" s="135">
        <v>0.17702531184076764</v>
      </c>
      <c r="AI426" s="135">
        <v>0.15831089001138163</v>
      </c>
      <c r="AJ426" s="135">
        <v>0.41846849593020635</v>
      </c>
      <c r="AK426" s="135">
        <v>0.86661887838153318</v>
      </c>
      <c r="AL426" s="135">
        <v>0.52320037697923594</v>
      </c>
      <c r="AM426" s="135">
        <v>0.40851130981061429</v>
      </c>
      <c r="AN426" s="135">
        <v>0.80802932741529998</v>
      </c>
      <c r="AO426" s="135">
        <v>3.1735870613644397</v>
      </c>
      <c r="AP426" s="135">
        <v>1.7415384633431461</v>
      </c>
      <c r="AQ426" s="135">
        <v>3.2547666532257451</v>
      </c>
      <c r="AR426" s="135">
        <v>3.8348445134409985</v>
      </c>
      <c r="AS426" s="135">
        <v>4.3475187516834843</v>
      </c>
      <c r="AT426" s="135">
        <v>4.3703651257230902</v>
      </c>
      <c r="AV426" s="135">
        <v>425.72025159159887</v>
      </c>
      <c r="AW426" s="135">
        <v>4792.073751062625</v>
      </c>
      <c r="AX426" s="135">
        <v>0.21130781493192768</v>
      </c>
      <c r="AY426" s="135">
        <v>4.4716234262029806</v>
      </c>
      <c r="AZ426" s="135">
        <v>46031.583257829872</v>
      </c>
      <c r="BA426" s="135">
        <v>0.90938076891638531</v>
      </c>
      <c r="BB426" s="135">
        <v>5.1013546036680721E-2</v>
      </c>
      <c r="BC426" s="135">
        <v>32.30592469425622</v>
      </c>
      <c r="BD426" s="135">
        <v>57.05398790137334</v>
      </c>
      <c r="BE426" s="135">
        <v>1654.9714298312879</v>
      </c>
      <c r="BF426" s="135">
        <v>19.714745746059613</v>
      </c>
      <c r="BG426" s="135">
        <v>2.8847744520277607</v>
      </c>
      <c r="BH426" s="135">
        <v>2.8287441391861541</v>
      </c>
      <c r="BI426" s="135">
        <v>127.29145742404826</v>
      </c>
      <c r="BJ426" s="135">
        <v>1.1138209585522014</v>
      </c>
      <c r="BK426" s="135">
        <v>1547.6399118820261</v>
      </c>
      <c r="BL426" s="135">
        <v>1.7513250865243966</v>
      </c>
      <c r="BM426" s="135">
        <v>1.0108251529304983</v>
      </c>
      <c r="BN426" s="135">
        <v>5.2414119867311939</v>
      </c>
      <c r="BO426" s="135">
        <v>0.46106759153685078</v>
      </c>
      <c r="BP426" s="135">
        <v>0.45236494963859553</v>
      </c>
      <c r="BQ426" s="135">
        <v>17.826260661482056</v>
      </c>
      <c r="BR426" s="135">
        <v>315.74915958159789</v>
      </c>
      <c r="BS426" s="135">
        <v>71.415622983315004</v>
      </c>
      <c r="BT426" s="135">
        <v>51.226396232757608</v>
      </c>
    </row>
    <row r="427" spans="1:72" x14ac:dyDescent="0.3">
      <c r="A427" s="135">
        <v>1</v>
      </c>
      <c r="B427" s="135">
        <v>15</v>
      </c>
      <c r="C427" s="135">
        <v>630</v>
      </c>
      <c r="F427" s="135">
        <v>6.0544321173783802</v>
      </c>
      <c r="G427" s="135">
        <v>24.9918405202482</v>
      </c>
      <c r="H427" s="135">
        <v>32.792567463010499</v>
      </c>
      <c r="I427" s="135">
        <v>10.5081830324118</v>
      </c>
      <c r="J427" s="135">
        <v>0.80445913832326099</v>
      </c>
      <c r="M427" s="135">
        <v>0.27437881298053601</v>
      </c>
      <c r="O427" s="135">
        <v>0.85725080193305003</v>
      </c>
      <c r="Z427" s="135">
        <v>1.8048667491775895E-2</v>
      </c>
      <c r="AA427" s="135">
        <v>2.8569767551089306E-2</v>
      </c>
      <c r="AB427" s="135">
        <v>1.3628064761138265</v>
      </c>
      <c r="AC427" s="135">
        <v>3.9621812819816797E-2</v>
      </c>
      <c r="AD427" s="135">
        <v>8.8406670023669143E-2</v>
      </c>
      <c r="AE427" s="135">
        <v>1.0659778268502507</v>
      </c>
      <c r="AF427" s="135">
        <v>1.2572449573686928</v>
      </c>
      <c r="AG427" s="135">
        <v>0.11523268154496132</v>
      </c>
      <c r="AH427" s="135">
        <v>0.19132821248578633</v>
      </c>
      <c r="AI427" s="135">
        <v>0.1602602837977718</v>
      </c>
      <c r="AJ427" s="135">
        <v>0.44618313375526447</v>
      </c>
      <c r="AK427" s="135">
        <v>0.89750999488969574</v>
      </c>
      <c r="AL427" s="135">
        <v>0.48636449140465282</v>
      </c>
      <c r="AM427" s="135">
        <v>0.40792854260778827</v>
      </c>
      <c r="AN427" s="135">
        <v>0.83797687880262284</v>
      </c>
      <c r="AO427" s="135">
        <v>3.1402865217580755</v>
      </c>
      <c r="AP427" s="135">
        <v>1.7632511819714365</v>
      </c>
      <c r="AQ427" s="135">
        <v>3.2600947752972091</v>
      </c>
      <c r="AR427" s="135">
        <v>3.8303935584547522</v>
      </c>
      <c r="AS427" s="135">
        <v>4.3409274968446416</v>
      </c>
      <c r="AT427" s="135">
        <v>4.3570948222623027</v>
      </c>
      <c r="AV427" s="135">
        <v>388.39432346981823</v>
      </c>
      <c r="AW427" s="135">
        <v>4314.0007975073895</v>
      </c>
      <c r="AX427" s="135">
        <v>0.30084975907155526</v>
      </c>
      <c r="AY427" s="135">
        <v>4.9912624716937026</v>
      </c>
      <c r="AZ427" s="135">
        <v>44132.541118847941</v>
      </c>
      <c r="BA427" s="135">
        <v>1.0131542821966402</v>
      </c>
      <c r="BB427" s="135">
        <v>5.7267417094923306E-2</v>
      </c>
      <c r="BC427" s="135">
        <v>30.373327714623869</v>
      </c>
      <c r="BD427" s="135">
        <v>52.788869287901406</v>
      </c>
      <c r="BE427" s="135">
        <v>1634.8404844372474</v>
      </c>
      <c r="BF427" s="135">
        <v>18.490165530383315</v>
      </c>
      <c r="BG427" s="135">
        <v>2.7854843001578504</v>
      </c>
      <c r="BH427" s="135">
        <v>3.0429853045514528</v>
      </c>
      <c r="BI427" s="135">
        <v>127.47330615204469</v>
      </c>
      <c r="BJ427" s="135">
        <v>1.0740153132697425</v>
      </c>
      <c r="BK427" s="135">
        <v>1564.0515494268589</v>
      </c>
      <c r="BL427" s="135">
        <v>1.7297592261301589</v>
      </c>
      <c r="BM427" s="135">
        <v>1.0091731151282448</v>
      </c>
      <c r="BN427" s="135">
        <v>5.2475025590082431</v>
      </c>
      <c r="BO427" s="135">
        <v>0.46176767556174175</v>
      </c>
      <c r="BP427" s="135">
        <v>0.45374270715859621</v>
      </c>
      <c r="BQ427" s="135">
        <v>17.691635725726755</v>
      </c>
      <c r="BR427" s="135">
        <v>311.54639107907849</v>
      </c>
      <c r="BS427" s="135">
        <v>66.939539160477381</v>
      </c>
      <c r="BT427" s="135">
        <v>48.015703195279137</v>
      </c>
    </row>
    <row r="428" spans="1:72" x14ac:dyDescent="0.3">
      <c r="A428" s="135">
        <v>1</v>
      </c>
      <c r="B428" s="135">
        <v>15.000000000000099</v>
      </c>
      <c r="C428" s="135">
        <v>640</v>
      </c>
      <c r="F428" s="135">
        <v>4.9294893105347004</v>
      </c>
      <c r="G428" s="135">
        <v>25.770571638497199</v>
      </c>
      <c r="H428" s="135">
        <v>32.855528945648402</v>
      </c>
      <c r="I428" s="135">
        <v>10.606531061353101</v>
      </c>
      <c r="J428" s="135">
        <v>0.54845273166004205</v>
      </c>
      <c r="M428" s="135">
        <v>0.87444189729657096</v>
      </c>
      <c r="O428" s="135">
        <v>0.28720138216567997</v>
      </c>
      <c r="Z428" s="135">
        <v>2.1338808892790034E-2</v>
      </c>
      <c r="AA428" s="135">
        <v>3.5604561306482159E-2</v>
      </c>
      <c r="AB428" s="135">
        <v>0.47324940442803032</v>
      </c>
      <c r="AC428" s="135">
        <v>3.2668480507668574E-2</v>
      </c>
      <c r="AD428" s="135">
        <v>9.5142382950181154E-2</v>
      </c>
      <c r="AE428" s="135">
        <v>0.81268465912542576</v>
      </c>
      <c r="AF428" s="135">
        <v>0.9395237056900031</v>
      </c>
      <c r="AG428" s="135">
        <v>0.13410212852247003</v>
      </c>
      <c r="AH428" s="135">
        <v>0.22654690304753092</v>
      </c>
      <c r="AI428" s="135">
        <v>0.1678458026771322</v>
      </c>
      <c r="AJ428" s="135">
        <v>0.51061787251373747</v>
      </c>
      <c r="AK428" s="135">
        <v>0.97113688627387029</v>
      </c>
      <c r="AL428" s="135">
        <v>0.42977791300100876</v>
      </c>
      <c r="AM428" s="135">
        <v>0.40865809014988236</v>
      </c>
      <c r="AN428" s="135">
        <v>0.90995921097328736</v>
      </c>
      <c r="AO428" s="135">
        <v>3.0857683341715632</v>
      </c>
      <c r="AP428" s="135">
        <v>1.8249475401578892</v>
      </c>
      <c r="AQ428" s="135">
        <v>3.3023469572360669</v>
      </c>
      <c r="AR428" s="135">
        <v>3.8575114451429466</v>
      </c>
      <c r="AS428" s="135">
        <v>4.3697834021994684</v>
      </c>
      <c r="AT428" s="135">
        <v>4.3724882317585676</v>
      </c>
      <c r="AV428" s="135">
        <v>328.50943251891357</v>
      </c>
      <c r="AW428" s="135">
        <v>3461.6351241929538</v>
      </c>
      <c r="AX428" s="135">
        <v>0.86635079973428886</v>
      </c>
      <c r="AY428" s="135">
        <v>6.0536291959340227</v>
      </c>
      <c r="AZ428" s="135">
        <v>41008.127808223784</v>
      </c>
      <c r="BA428" s="135">
        <v>1.3289287399152421</v>
      </c>
      <c r="BB428" s="135">
        <v>7.6633693144809487E-2</v>
      </c>
      <c r="BC428" s="135">
        <v>26.099511160358229</v>
      </c>
      <c r="BD428" s="135">
        <v>44.582379472567581</v>
      </c>
      <c r="BE428" s="135">
        <v>1560.956519740816</v>
      </c>
      <c r="BF428" s="135">
        <v>16.156896270367124</v>
      </c>
      <c r="BG428" s="135">
        <v>2.5743023824295097</v>
      </c>
      <c r="BH428" s="135">
        <v>3.4436390406049697</v>
      </c>
      <c r="BI428" s="135">
        <v>127.24573733736217</v>
      </c>
      <c r="BJ428" s="135">
        <v>0.98905532154278097</v>
      </c>
      <c r="BK428" s="135">
        <v>1591.6846205237277</v>
      </c>
      <c r="BL428" s="135">
        <v>1.6712809178811368</v>
      </c>
      <c r="BM428" s="135">
        <v>0.99626115686935546</v>
      </c>
      <c r="BN428" s="135">
        <v>5.2106131856869089</v>
      </c>
      <c r="BO428" s="135">
        <v>0.45871838841967855</v>
      </c>
      <c r="BP428" s="135">
        <v>0.45214529924643659</v>
      </c>
      <c r="BQ428" s="135">
        <v>17.34131144383262</v>
      </c>
      <c r="BR428" s="135">
        <v>299.57251941645274</v>
      </c>
      <c r="BS428" s="135">
        <v>57.723725545431343</v>
      </c>
      <c r="BT428" s="135">
        <v>41.405203977735567</v>
      </c>
    </row>
    <row r="429" spans="1:72" x14ac:dyDescent="0.3">
      <c r="A429" s="135">
        <v>1</v>
      </c>
      <c r="B429" s="135">
        <v>15</v>
      </c>
      <c r="C429" s="135">
        <v>650</v>
      </c>
      <c r="F429" s="135">
        <v>4.3426996211021001</v>
      </c>
      <c r="G429" s="135">
        <v>26.155608062623699</v>
      </c>
      <c r="H429" s="135">
        <v>32.689319352834197</v>
      </c>
      <c r="I429" s="135">
        <v>10.615902652342699</v>
      </c>
      <c r="J429" s="135">
        <v>0.41094219489237799</v>
      </c>
      <c r="M429" s="135">
        <v>1.18000743715061</v>
      </c>
      <c r="O429" s="135">
        <v>0.125887021004503</v>
      </c>
      <c r="Z429" s="135">
        <v>2.300263484447827E-2</v>
      </c>
      <c r="AA429" s="135">
        <v>3.9670051312341761E-2</v>
      </c>
      <c r="AB429" s="135">
        <v>0.22140277128681304</v>
      </c>
      <c r="AC429" s="135">
        <v>3.0699183558225811E-2</v>
      </c>
      <c r="AD429" s="135">
        <v>9.8526582007653088E-2</v>
      </c>
      <c r="AE429" s="135">
        <v>0.67629564624809613</v>
      </c>
      <c r="AF429" s="135">
        <v>0.76788463169729004</v>
      </c>
      <c r="AG429" s="135">
        <v>0.14629765639209633</v>
      </c>
      <c r="AH429" s="135">
        <v>0.2475212465553468</v>
      </c>
      <c r="AI429" s="135">
        <v>0.1740918028886192</v>
      </c>
      <c r="AJ429" s="135">
        <v>0.54729028889686526</v>
      </c>
      <c r="AK429" s="135">
        <v>1.0120734720616513</v>
      </c>
      <c r="AL429" s="135">
        <v>0.41245964995213852</v>
      </c>
      <c r="AM429" s="135">
        <v>0.40730081341375679</v>
      </c>
      <c r="AN429" s="135">
        <v>0.94943627312250412</v>
      </c>
      <c r="AO429" s="135">
        <v>3.0420847784419465</v>
      </c>
      <c r="AP429" s="135">
        <v>1.855793111580671</v>
      </c>
      <c r="AQ429" s="135">
        <v>3.3140174624889642</v>
      </c>
      <c r="AR429" s="135">
        <v>3.8574428903247546</v>
      </c>
      <c r="AS429" s="135">
        <v>4.3666378623119444</v>
      </c>
      <c r="AT429" s="135">
        <v>4.3606501742071142</v>
      </c>
      <c r="AV429" s="135">
        <v>304.74769727011227</v>
      </c>
      <c r="AW429" s="135">
        <v>3106.8777559573173</v>
      </c>
      <c r="AX429" s="135">
        <v>1.8518286723198751</v>
      </c>
      <c r="AY429" s="135">
        <v>6.4419585300350333</v>
      </c>
      <c r="AZ429" s="135">
        <v>39599.57729678414</v>
      </c>
      <c r="BA429" s="135">
        <v>1.5969347222498704</v>
      </c>
      <c r="BB429" s="135">
        <v>9.3763006045555278E-2</v>
      </c>
      <c r="BC429" s="135">
        <v>23.923828216492783</v>
      </c>
      <c r="BD429" s="135">
        <v>40.804577952630815</v>
      </c>
      <c r="BE429" s="135">
        <v>1504.953108950356</v>
      </c>
      <c r="BF429" s="135">
        <v>15.07426710718538</v>
      </c>
      <c r="BG429" s="135">
        <v>2.4701763943158768</v>
      </c>
      <c r="BH429" s="135">
        <v>3.5882297824083835</v>
      </c>
      <c r="BI429" s="135">
        <v>127.66976712903288</v>
      </c>
      <c r="BJ429" s="135">
        <v>0.94793092014494229</v>
      </c>
      <c r="BK429" s="135">
        <v>1614.5408026779387</v>
      </c>
      <c r="BL429" s="135">
        <v>1.6435021667917302</v>
      </c>
      <c r="BM429" s="135">
        <v>0.99275276525823553</v>
      </c>
      <c r="BN429" s="135">
        <v>5.2107057891679638</v>
      </c>
      <c r="BO429" s="135">
        <v>0.4590488296042724</v>
      </c>
      <c r="BP429" s="135">
        <v>0.45337275888210243</v>
      </c>
      <c r="BQ429" s="135">
        <v>17.031607556118569</v>
      </c>
      <c r="BR429" s="135">
        <v>288.81943633794458</v>
      </c>
      <c r="BS429" s="135">
        <v>52.768561294866124</v>
      </c>
      <c r="BT429" s="135">
        <v>37.850866751591745</v>
      </c>
    </row>
    <row r="430" spans="1:72" x14ac:dyDescent="0.3">
      <c r="A430" s="135">
        <v>1</v>
      </c>
      <c r="B430" s="135">
        <v>15.000000000000099</v>
      </c>
      <c r="C430" s="135">
        <v>660</v>
      </c>
      <c r="F430" s="135">
        <v>3.8568608366319399</v>
      </c>
      <c r="G430" s="135">
        <v>27.9235698880298</v>
      </c>
      <c r="H430" s="135">
        <v>30.592718114845098</v>
      </c>
      <c r="I430" s="135">
        <v>10.6202482606394</v>
      </c>
      <c r="J430" s="135">
        <v>0.16066102686202499</v>
      </c>
      <c r="K430" s="135">
        <v>14.2811300769133</v>
      </c>
      <c r="M430" s="135">
        <v>1.7337990472585501</v>
      </c>
      <c r="Z430" s="135">
        <v>2.6942473794277517E-2</v>
      </c>
      <c r="AA430" s="135">
        <v>6.1194029272524465E-2</v>
      </c>
      <c r="AB430" s="135">
        <v>3.9281849012989901E-2</v>
      </c>
      <c r="AC430" s="135">
        <v>4.2467399820079174E-2</v>
      </c>
      <c r="AD430" s="135">
        <v>0.14421554439378878</v>
      </c>
      <c r="AE430" s="135">
        <v>0.43783420499961706</v>
      </c>
      <c r="AF430" s="135">
        <v>0.46028204818772506</v>
      </c>
      <c r="AG430" s="135">
        <v>0.19314804733191238</v>
      </c>
      <c r="AH430" s="135">
        <v>0.31124281718720131</v>
      </c>
      <c r="AI430" s="135">
        <v>0.51599615227398876</v>
      </c>
      <c r="AJ430" s="135">
        <v>0.64849376557818095</v>
      </c>
      <c r="AK430" s="135">
        <v>1.1208097966720409</v>
      </c>
      <c r="AL430" s="135">
        <v>0.40544691998817944</v>
      </c>
      <c r="AM430" s="135">
        <v>0.40031876383360138</v>
      </c>
      <c r="AN430" s="135">
        <v>1.2352416111440356</v>
      </c>
      <c r="AO430" s="135">
        <v>3.0179965238676663</v>
      </c>
      <c r="AP430" s="135">
        <v>1.9141533987437354</v>
      </c>
      <c r="AQ430" s="135">
        <v>3.2582554580896459</v>
      </c>
      <c r="AR430" s="135">
        <v>3.741337650647294</v>
      </c>
      <c r="AS430" s="135">
        <v>4.2145510606696854</v>
      </c>
      <c r="AT430" s="135">
        <v>4.169364205089594</v>
      </c>
      <c r="AV430" s="135">
        <v>260.18397766759256</v>
      </c>
      <c r="AW430" s="135">
        <v>2014.0853848847321</v>
      </c>
      <c r="AX430" s="135">
        <v>10.437390558280983</v>
      </c>
      <c r="AY430" s="135">
        <v>4.6568160100661258</v>
      </c>
      <c r="AZ430" s="135">
        <v>27054.025392342093</v>
      </c>
      <c r="BA430" s="135">
        <v>2.4666871333201219</v>
      </c>
      <c r="BB430" s="135">
        <v>0.15642402663237756</v>
      </c>
      <c r="BC430" s="135">
        <v>18.120814827526978</v>
      </c>
      <c r="BD430" s="135">
        <v>32.450548068150965</v>
      </c>
      <c r="BE430" s="135">
        <v>507.75572423431686</v>
      </c>
      <c r="BF430" s="135">
        <v>12.72178768387157</v>
      </c>
      <c r="BG430" s="135">
        <v>2.2305301108387106</v>
      </c>
      <c r="BH430" s="135">
        <v>3.6502928670493993</v>
      </c>
      <c r="BI430" s="135">
        <v>129.8964842467754</v>
      </c>
      <c r="BJ430" s="135">
        <v>0.72860239800896354</v>
      </c>
      <c r="BK430" s="135">
        <v>1627.4273217868567</v>
      </c>
      <c r="BL430" s="135">
        <v>1.5933937175577066</v>
      </c>
      <c r="BM430" s="135">
        <v>1.0097428032634883</v>
      </c>
      <c r="BN430" s="135">
        <v>5.3724100513949802</v>
      </c>
      <c r="BO430" s="135">
        <v>0.47561412144369375</v>
      </c>
      <c r="BP430" s="135">
        <v>0.47417301601684297</v>
      </c>
      <c r="BQ430" s="135">
        <v>15.76923434605891</v>
      </c>
      <c r="BR430" s="135">
        <v>94.511721811419605</v>
      </c>
      <c r="BS430" s="135">
        <v>38.215617961025671</v>
      </c>
      <c r="BT430" s="135">
        <v>27.4120466387104</v>
      </c>
    </row>
    <row r="431" spans="1:72" x14ac:dyDescent="0.3">
      <c r="A431" s="135">
        <v>1</v>
      </c>
      <c r="B431" s="135">
        <v>15.000000000000099</v>
      </c>
      <c r="C431" s="135">
        <v>670.00000000000205</v>
      </c>
      <c r="F431" s="135">
        <v>3.3754872296471699</v>
      </c>
      <c r="G431" s="135">
        <v>28.504843447280699</v>
      </c>
      <c r="H431" s="135">
        <v>29.916950668063699</v>
      </c>
      <c r="I431" s="135">
        <v>10.584684201587701</v>
      </c>
      <c r="J431" s="135">
        <v>2.8622772805097601E-2</v>
      </c>
      <c r="K431" s="135">
        <v>15.9735686641423</v>
      </c>
      <c r="M431" s="135">
        <v>2.0259303224752299</v>
      </c>
      <c r="Z431" s="135">
        <v>2.8687019588339392E-2</v>
      </c>
      <c r="AA431" s="135">
        <v>6.7306976694887957E-2</v>
      </c>
      <c r="AB431" s="135">
        <v>4.0858187785590853E-2</v>
      </c>
      <c r="AC431" s="135">
        <v>4.4084159862707847E-2</v>
      </c>
      <c r="AD431" s="135">
        <v>0.1524183536780723</v>
      </c>
      <c r="AE431" s="135">
        <v>0.30895106604552036</v>
      </c>
      <c r="AF431" s="135">
        <v>0.29647520336031141</v>
      </c>
      <c r="AG431" s="135">
        <v>0.21075423376607411</v>
      </c>
      <c r="AH431" s="135">
        <v>0.33806486538753733</v>
      </c>
      <c r="AI431" s="135">
        <v>0.56401666234549641</v>
      </c>
      <c r="AJ431" s="135">
        <v>0.69289203378368724</v>
      </c>
      <c r="AK431" s="135">
        <v>1.1689218438016231</v>
      </c>
      <c r="AL431" s="135">
        <v>0.40471314501117051</v>
      </c>
      <c r="AM431" s="135">
        <v>0.396834510904716</v>
      </c>
      <c r="AN431" s="135">
        <v>1.3022933114214643</v>
      </c>
      <c r="AO431" s="135">
        <v>2.9822215976748976</v>
      </c>
      <c r="AP431" s="135">
        <v>1.9428704386206048</v>
      </c>
      <c r="AQ431" s="135">
        <v>3.2451905335253697</v>
      </c>
      <c r="AR431" s="135">
        <v>3.706362527677888</v>
      </c>
      <c r="AS431" s="135">
        <v>4.1669595518164337</v>
      </c>
      <c r="AT431" s="135">
        <v>4.1079398645181939</v>
      </c>
      <c r="AV431" s="135">
        <v>244.3613906426655</v>
      </c>
      <c r="AW431" s="135">
        <v>1831.1623259905089</v>
      </c>
      <c r="AX431" s="135">
        <v>10.034708395573814</v>
      </c>
      <c r="AY431" s="135">
        <v>4.4860300843641054</v>
      </c>
      <c r="AZ431" s="135">
        <v>25598.039250841914</v>
      </c>
      <c r="BA431" s="135">
        <v>3.4956992180790034</v>
      </c>
      <c r="BB431" s="135">
        <v>0.24285056742711858</v>
      </c>
      <c r="BC431" s="135">
        <v>16.60702106646556</v>
      </c>
      <c r="BD431" s="135">
        <v>29.875923333298669</v>
      </c>
      <c r="BE431" s="135">
        <v>464.52528354474072</v>
      </c>
      <c r="BF431" s="135">
        <v>11.906616900975301</v>
      </c>
      <c r="BG431" s="135">
        <v>2.1387229721615788</v>
      </c>
      <c r="BH431" s="135">
        <v>3.6569111190078849</v>
      </c>
      <c r="BI431" s="135">
        <v>131.03699041055864</v>
      </c>
      <c r="BJ431" s="135">
        <v>0.6910885528680496</v>
      </c>
      <c r="BK431" s="135">
        <v>1646.9500468473998</v>
      </c>
      <c r="BL431" s="135">
        <v>1.5698421981063404</v>
      </c>
      <c r="BM431" s="135">
        <v>1.0138079616625628</v>
      </c>
      <c r="BN431" s="135">
        <v>5.4231068466454255</v>
      </c>
      <c r="BO431" s="135">
        <v>0.48104618609177802</v>
      </c>
      <c r="BP431" s="135">
        <v>0.48126313071816967</v>
      </c>
      <c r="BQ431" s="135">
        <v>14.394445337782013</v>
      </c>
      <c r="BR431" s="135">
        <v>85.656671845232481</v>
      </c>
      <c r="BS431" s="135">
        <v>34.507154208309224</v>
      </c>
      <c r="BT431" s="135">
        <v>24.751967153639534</v>
      </c>
    </row>
    <row r="432" spans="1:72" x14ac:dyDescent="0.3">
      <c r="A432" s="135">
        <v>1</v>
      </c>
      <c r="B432" s="135">
        <v>15</v>
      </c>
      <c r="C432" s="135">
        <v>680.00000000000102</v>
      </c>
      <c r="F432" s="135">
        <v>2.8426209938471598</v>
      </c>
      <c r="G432" s="135">
        <v>29.258128525529301</v>
      </c>
      <c r="H432" s="135">
        <v>29.329448275286001</v>
      </c>
      <c r="I432" s="135">
        <v>10.5601220030607</v>
      </c>
      <c r="K432" s="135">
        <v>16.636226894343402</v>
      </c>
      <c r="M432" s="135">
        <v>2.0369912969043198</v>
      </c>
      <c r="Z432" s="135">
        <v>2.9105643129342832E-2</v>
      </c>
      <c r="AA432" s="135">
        <v>6.8357818876745885E-2</v>
      </c>
      <c r="AB432" s="135">
        <v>4.1262017748237213E-2</v>
      </c>
      <c r="AC432" s="135">
        <v>4.4675027770912396E-2</v>
      </c>
      <c r="AD432" s="135">
        <v>0.15663837316916152</v>
      </c>
      <c r="AE432" s="135">
        <v>0.28480813559853912</v>
      </c>
      <c r="AF432" s="135">
        <v>0.25963560761519483</v>
      </c>
      <c r="AG432" s="135">
        <v>0.21432482655044269</v>
      </c>
      <c r="AH432" s="135">
        <v>0.34344093445879381</v>
      </c>
      <c r="AI432" s="135">
        <v>0.58194145281328813</v>
      </c>
      <c r="AJ432" s="135">
        <v>0.70356494288900351</v>
      </c>
      <c r="AK432" s="135">
        <v>1.1806268613760453</v>
      </c>
      <c r="AL432" s="135">
        <v>0.40569968362634101</v>
      </c>
      <c r="AM432" s="135">
        <v>0.39424856015551357</v>
      </c>
      <c r="AN432" s="135">
        <v>1.3196249462056857</v>
      </c>
      <c r="AO432" s="135">
        <v>2.957974941892636</v>
      </c>
      <c r="AP432" s="135">
        <v>1.9434998676896984</v>
      </c>
      <c r="AQ432" s="135">
        <v>3.2181062771379265</v>
      </c>
      <c r="AR432" s="135">
        <v>3.6671990874907077</v>
      </c>
      <c r="AS432" s="135">
        <v>4.1156397761177574</v>
      </c>
      <c r="AT432" s="135">
        <v>4.0502225839832162</v>
      </c>
      <c r="AV432" s="135">
        <v>240.84676531104972</v>
      </c>
      <c r="AW432" s="135">
        <v>1803.0124720952363</v>
      </c>
      <c r="AX432" s="135">
        <v>9.9364990462085654</v>
      </c>
      <c r="AY432" s="135">
        <v>4.426698253040283</v>
      </c>
      <c r="AZ432" s="135">
        <v>24908.398376855315</v>
      </c>
      <c r="BA432" s="135">
        <v>3.7920265084082794</v>
      </c>
      <c r="BB432" s="135">
        <v>0.2773085403248377</v>
      </c>
      <c r="BC432" s="135">
        <v>16.33035265364488</v>
      </c>
      <c r="BD432" s="135">
        <v>29.408259140442684</v>
      </c>
      <c r="BE432" s="135">
        <v>450.21711158985073</v>
      </c>
      <c r="BF432" s="135">
        <v>11.725996417791306</v>
      </c>
      <c r="BG432" s="135">
        <v>2.1175191601910512</v>
      </c>
      <c r="BH432" s="135">
        <v>3.6480186200073916</v>
      </c>
      <c r="BI432" s="135">
        <v>131.89648677344138</v>
      </c>
      <c r="BJ432" s="135">
        <v>0.6820119630109811</v>
      </c>
      <c r="BK432" s="135">
        <v>1660.4501716493148</v>
      </c>
      <c r="BL432" s="135">
        <v>1.5693337831947651</v>
      </c>
      <c r="BM432" s="135">
        <v>1.0223403817868977</v>
      </c>
      <c r="BN432" s="135">
        <v>5.4810223062510328</v>
      </c>
      <c r="BO432" s="135">
        <v>0.48704456877681973</v>
      </c>
      <c r="BP432" s="135">
        <v>0.48812132148443732</v>
      </c>
      <c r="BQ432" s="135">
        <v>13.67439496802486</v>
      </c>
      <c r="BR432" s="135">
        <v>82.141083621641926</v>
      </c>
      <c r="BS432" s="135">
        <v>33.455520041579533</v>
      </c>
      <c r="BT432" s="135">
        <v>23.997630409571819</v>
      </c>
    </row>
    <row r="433" spans="1:72" x14ac:dyDescent="0.3">
      <c r="A433" s="135">
        <v>1</v>
      </c>
      <c r="B433" s="135">
        <v>15</v>
      </c>
      <c r="C433" s="135">
        <v>690.00000000000102</v>
      </c>
      <c r="F433" s="135">
        <v>2.7321980573503399</v>
      </c>
      <c r="G433" s="135">
        <v>29.654334491368601</v>
      </c>
      <c r="H433" s="135">
        <v>28.800368672677202</v>
      </c>
      <c r="I433" s="135">
        <v>10.583877655060601</v>
      </c>
      <c r="K433" s="135">
        <v>17.0078315956323</v>
      </c>
      <c r="M433" s="135">
        <v>2.0140915865046498</v>
      </c>
      <c r="Z433" s="135">
        <v>2.9206257675593914E-2</v>
      </c>
      <c r="AA433" s="135">
        <v>6.8536535796567738E-2</v>
      </c>
      <c r="AB433" s="135">
        <v>4.1643933143561448E-2</v>
      </c>
      <c r="AC433" s="135">
        <v>4.4996401926009851E-2</v>
      </c>
      <c r="AD433" s="135">
        <v>0.15872840173697939</v>
      </c>
      <c r="AE433" s="135">
        <v>0.28741662652661781</v>
      </c>
      <c r="AF433" s="135">
        <v>0.2594072741829419</v>
      </c>
      <c r="AG433" s="135">
        <v>0.21491626410162717</v>
      </c>
      <c r="AH433" s="135">
        <v>0.34419533402902536</v>
      </c>
      <c r="AI433" s="135">
        <v>0.59129128445663703</v>
      </c>
      <c r="AJ433" s="135">
        <v>0.70554576656781842</v>
      </c>
      <c r="AK433" s="135">
        <v>1.1813562211171253</v>
      </c>
      <c r="AL433" s="135">
        <v>0.40611714826296669</v>
      </c>
      <c r="AM433" s="135">
        <v>0.39198269203943525</v>
      </c>
      <c r="AN433" s="135">
        <v>1.323733583476661</v>
      </c>
      <c r="AO433" s="135">
        <v>2.9524625781853446</v>
      </c>
      <c r="AP433" s="135">
        <v>1.9342369507556634</v>
      </c>
      <c r="AQ433" s="135">
        <v>3.1855511712927416</v>
      </c>
      <c r="AR433" s="135">
        <v>3.62512214653318</v>
      </c>
      <c r="AS433" s="135">
        <v>4.0633528564243679</v>
      </c>
      <c r="AT433" s="135">
        <v>3.9943628073047255</v>
      </c>
      <c r="AV433" s="135">
        <v>240.01705654531278</v>
      </c>
      <c r="AW433" s="135">
        <v>1798.3109091745525</v>
      </c>
      <c r="AX433" s="135">
        <v>9.8453716796293982</v>
      </c>
      <c r="AY433" s="135">
        <v>4.3950818048344571</v>
      </c>
      <c r="AZ433" s="135">
        <v>24580.421382086097</v>
      </c>
      <c r="BA433" s="135">
        <v>3.757611426491295</v>
      </c>
      <c r="BB433" s="135">
        <v>0.27755263066889169</v>
      </c>
      <c r="BC433" s="135">
        <v>16.28541243553796</v>
      </c>
      <c r="BD433" s="135">
        <v>29.343802781324992</v>
      </c>
      <c r="BE433" s="135">
        <v>443.09802442084538</v>
      </c>
      <c r="BF433" s="135">
        <v>11.693075617380229</v>
      </c>
      <c r="BG433" s="135">
        <v>2.1162118210508312</v>
      </c>
      <c r="BH433" s="135">
        <v>3.6442686705799447</v>
      </c>
      <c r="BI433" s="135">
        <v>132.65891850849516</v>
      </c>
      <c r="BJ433" s="135">
        <v>0.67989511729107543</v>
      </c>
      <c r="BK433" s="135">
        <v>1663.550297399119</v>
      </c>
      <c r="BL433" s="135">
        <v>1.5768492059922816</v>
      </c>
      <c r="BM433" s="135">
        <v>1.0327883066668402</v>
      </c>
      <c r="BN433" s="135">
        <v>5.544640756235558</v>
      </c>
      <c r="BO433" s="135">
        <v>0.49331182174611871</v>
      </c>
      <c r="BP433" s="135">
        <v>0.49494752864826003</v>
      </c>
      <c r="BQ433" s="135">
        <v>13.53837438843793</v>
      </c>
      <c r="BR433" s="135">
        <v>79.914649821547584</v>
      </c>
      <c r="BS433" s="135">
        <v>32.903310942908796</v>
      </c>
      <c r="BT433" s="135">
        <v>23.601531056094924</v>
      </c>
    </row>
    <row r="434" spans="1:72" x14ac:dyDescent="0.3">
      <c r="A434" s="135">
        <v>1</v>
      </c>
      <c r="B434" s="135">
        <v>15</v>
      </c>
      <c r="C434" s="135">
        <v>700</v>
      </c>
      <c r="F434" s="135">
        <v>2.5088581465400002</v>
      </c>
      <c r="G434" s="135">
        <v>30.152174774027099</v>
      </c>
      <c r="H434" s="135">
        <v>28.321625908207999</v>
      </c>
      <c r="I434" s="135">
        <v>10.575342026143</v>
      </c>
      <c r="K434" s="135">
        <v>17.426258740278598</v>
      </c>
      <c r="M434" s="135">
        <v>1.98942686100685</v>
      </c>
      <c r="Z434" s="135">
        <v>2.9337807786533353E-2</v>
      </c>
      <c r="AA434" s="135">
        <v>6.8746536392679705E-2</v>
      </c>
      <c r="AB434" s="135">
        <v>4.2006840104460597E-2</v>
      </c>
      <c r="AC434" s="135">
        <v>4.5379122072885532E-2</v>
      </c>
      <c r="AD434" s="135">
        <v>0.16125101074085635</v>
      </c>
      <c r="AE434" s="135">
        <v>0.29080275379007881</v>
      </c>
      <c r="AF434" s="135">
        <v>0.25944381991711668</v>
      </c>
      <c r="AG434" s="135">
        <v>0.21577301436048177</v>
      </c>
      <c r="AH434" s="135">
        <v>0.34537221595694167</v>
      </c>
      <c r="AI434" s="135">
        <v>0.60190811703962599</v>
      </c>
      <c r="AJ434" s="135">
        <v>0.70863849218248476</v>
      </c>
      <c r="AK434" s="135">
        <v>1.1841623058420501</v>
      </c>
      <c r="AL434" s="135">
        <v>0.40725108189428316</v>
      </c>
      <c r="AM434" s="135">
        <v>0.39019580808995485</v>
      </c>
      <c r="AN434" s="135">
        <v>1.3301311379252747</v>
      </c>
      <c r="AO434" s="135">
        <v>2.9500395240561694</v>
      </c>
      <c r="AP434" s="135">
        <v>1.9285151127557929</v>
      </c>
      <c r="AQ434" s="135">
        <v>3.1587460638199092</v>
      </c>
      <c r="AR434" s="135">
        <v>3.5896370601666199</v>
      </c>
      <c r="AS434" s="135">
        <v>4.0182542814073008</v>
      </c>
      <c r="AT434" s="135">
        <v>3.9454751046195971</v>
      </c>
      <c r="AV434" s="135">
        <v>238.9408251293313</v>
      </c>
      <c r="AW434" s="135">
        <v>1792.8175944166396</v>
      </c>
      <c r="AX434" s="135">
        <v>9.7603152005823723</v>
      </c>
      <c r="AY434" s="135">
        <v>4.3580143985683071</v>
      </c>
      <c r="AZ434" s="135">
        <v>24195.885545611927</v>
      </c>
      <c r="BA434" s="135">
        <v>3.7138575406325671</v>
      </c>
      <c r="BB434" s="135">
        <v>0.27751353409429153</v>
      </c>
      <c r="BC434" s="135">
        <v>16.220749431403483</v>
      </c>
      <c r="BD434" s="135">
        <v>29.24381155564404</v>
      </c>
      <c r="BE434" s="135">
        <v>435.28238377744208</v>
      </c>
      <c r="BF434" s="135">
        <v>11.642043285838762</v>
      </c>
      <c r="BG434" s="135">
        <v>2.1111970780240861</v>
      </c>
      <c r="BH434" s="135">
        <v>3.6341217145843894</v>
      </c>
      <c r="BI434" s="135">
        <v>133.2664239899062</v>
      </c>
      <c r="BJ434" s="135">
        <v>0.67662501413493037</v>
      </c>
      <c r="BK434" s="135">
        <v>1664.9166765219522</v>
      </c>
      <c r="BL434" s="135">
        <v>1.5815276633438651</v>
      </c>
      <c r="BM434" s="135">
        <v>1.0415525444363716</v>
      </c>
      <c r="BN434" s="135">
        <v>5.5994518841598495</v>
      </c>
      <c r="BO434" s="135">
        <v>0.4988484699126533</v>
      </c>
      <c r="BP434" s="135">
        <v>0.50108033825513454</v>
      </c>
      <c r="BQ434" s="135">
        <v>13.382617726206822</v>
      </c>
      <c r="BR434" s="135">
        <v>77.736605793292313</v>
      </c>
      <c r="BS434" s="135">
        <v>32.371554405601884</v>
      </c>
      <c r="BT434" s="135">
        <v>23.220102316254518</v>
      </c>
    </row>
    <row r="435" spans="1:72" x14ac:dyDescent="0.3">
      <c r="A435" s="135">
        <v>1</v>
      </c>
      <c r="B435" s="135">
        <v>15</v>
      </c>
      <c r="C435" s="135">
        <v>710</v>
      </c>
      <c r="F435" s="135">
        <v>2.42305282968979</v>
      </c>
      <c r="G435" s="135">
        <v>30.382642841405399</v>
      </c>
      <c r="H435" s="135">
        <v>28.170497529549799</v>
      </c>
      <c r="I435" s="135">
        <v>10.6086871322132</v>
      </c>
      <c r="K435" s="135">
        <v>17.494819795236701</v>
      </c>
      <c r="M435" s="135">
        <v>1.9705348620621801</v>
      </c>
      <c r="Z435" s="135">
        <v>2.9368173589784937E-2</v>
      </c>
      <c r="AA435" s="135">
        <v>6.8650067477787513E-2</v>
      </c>
      <c r="AB435" s="135">
        <v>4.2070932247040123E-2</v>
      </c>
      <c r="AC435" s="135">
        <v>4.5467349213378624E-2</v>
      </c>
      <c r="AD435" s="135">
        <v>0.16206169102028498</v>
      </c>
      <c r="AE435" s="135">
        <v>0.29220768360774085</v>
      </c>
      <c r="AF435" s="135">
        <v>0.25899713555134729</v>
      </c>
      <c r="AG435" s="135">
        <v>0.21567373712229285</v>
      </c>
      <c r="AH435" s="135">
        <v>0.34524032956894912</v>
      </c>
      <c r="AI435" s="135">
        <v>0.60392420804286939</v>
      </c>
      <c r="AJ435" s="135">
        <v>0.70911857807142153</v>
      </c>
      <c r="AK435" s="135">
        <v>1.1849057863318209</v>
      </c>
      <c r="AL435" s="135">
        <v>0.40786783940466237</v>
      </c>
      <c r="AM435" s="135">
        <v>0.38981511213885001</v>
      </c>
      <c r="AN435" s="135">
        <v>1.3309956399240988</v>
      </c>
      <c r="AO435" s="135">
        <v>2.9445845790045051</v>
      </c>
      <c r="AP435" s="135">
        <v>1.92708088870853</v>
      </c>
      <c r="AQ435" s="135">
        <v>3.1510499007643089</v>
      </c>
      <c r="AR435" s="135">
        <v>3.5794704701241029</v>
      </c>
      <c r="AS435" s="135">
        <v>4.0048322389097892</v>
      </c>
      <c r="AT435" s="135">
        <v>3.9308729112297369</v>
      </c>
      <c r="AV435" s="135">
        <v>238.69376754291153</v>
      </c>
      <c r="AW435" s="135">
        <v>1795.3369097543698</v>
      </c>
      <c r="AX435" s="135">
        <v>9.7454460384306145</v>
      </c>
      <c r="AY435" s="135">
        <v>4.3495578873516756</v>
      </c>
      <c r="AZ435" s="135">
        <v>24074.850604339568</v>
      </c>
      <c r="BA435" s="135">
        <v>3.6960013736318804</v>
      </c>
      <c r="BB435" s="135">
        <v>0.27799215312112152</v>
      </c>
      <c r="BC435" s="135">
        <v>16.228216039189814</v>
      </c>
      <c r="BD435" s="135">
        <v>29.254983079787884</v>
      </c>
      <c r="BE435" s="135">
        <v>433.82927279742694</v>
      </c>
      <c r="BF435" s="135">
        <v>11.63416141548201</v>
      </c>
      <c r="BG435" s="135">
        <v>2.1098723871873308</v>
      </c>
      <c r="BH435" s="135">
        <v>3.6286263760345943</v>
      </c>
      <c r="BI435" s="135">
        <v>133.39657283855604</v>
      </c>
      <c r="BJ435" s="135">
        <v>0.67618553585293739</v>
      </c>
      <c r="BK435" s="135">
        <v>1668.0009924050089</v>
      </c>
      <c r="BL435" s="135">
        <v>1.5827047104618506</v>
      </c>
      <c r="BM435" s="135">
        <v>1.0440964451886299</v>
      </c>
      <c r="BN435" s="135">
        <v>5.6153557258716873</v>
      </c>
      <c r="BO435" s="135">
        <v>0.50052034153262626</v>
      </c>
      <c r="BP435" s="135">
        <v>0.50294172430558526</v>
      </c>
      <c r="BQ435" s="135">
        <v>13.29534424671882</v>
      </c>
      <c r="BR435" s="135">
        <v>77.257665226557378</v>
      </c>
      <c r="BS435" s="135">
        <v>32.266593235222651</v>
      </c>
      <c r="BT435" s="135">
        <v>23.14481371302891</v>
      </c>
    </row>
    <row r="436" spans="1:72" x14ac:dyDescent="0.3">
      <c r="A436" s="135">
        <v>1</v>
      </c>
      <c r="B436" s="135">
        <v>15.000000000000099</v>
      </c>
      <c r="C436" s="135">
        <v>720.00000000000102</v>
      </c>
      <c r="E436" s="135">
        <v>0.136562441745055</v>
      </c>
      <c r="F436" s="135">
        <v>2.3419293000506598</v>
      </c>
      <c r="G436" s="135">
        <v>30.232229120427998</v>
      </c>
      <c r="H436" s="135">
        <v>28.035128988990198</v>
      </c>
      <c r="I436" s="135">
        <v>10.4856879564329</v>
      </c>
      <c r="K436" s="135">
        <v>18.163160706589199</v>
      </c>
      <c r="M436" s="135">
        <v>1.9382508161652301</v>
      </c>
      <c r="Q436" s="172">
        <v>61.720340053893999</v>
      </c>
      <c r="R436" s="172">
        <v>14.8287938974801</v>
      </c>
      <c r="S436" s="172">
        <v>0.112083589060629</v>
      </c>
      <c r="T436" s="172">
        <v>2.6556312418279E-2</v>
      </c>
      <c r="U436" s="172">
        <v>1.0668870757181601</v>
      </c>
      <c r="V436" s="172">
        <v>5.9126301131886301</v>
      </c>
      <c r="W436" s="172">
        <v>2.8956380331719802</v>
      </c>
      <c r="X436" s="171">
        <f t="shared" ref="X436:X464" si="10">V436/W436</f>
        <v>2.0419092598779462</v>
      </c>
      <c r="Z436" s="135">
        <v>2.9104962855843582E-2</v>
      </c>
      <c r="AA436" s="135">
        <v>6.8598832583800673E-2</v>
      </c>
      <c r="AB436" s="135">
        <v>4.246588305566542E-2</v>
      </c>
      <c r="AC436" s="135">
        <v>4.5859168717773083E-2</v>
      </c>
      <c r="AD436" s="135">
        <v>0.16298460069388937</v>
      </c>
      <c r="AE436" s="135">
        <v>0.29032160817493829</v>
      </c>
      <c r="AF436" s="135">
        <v>0.25628214893214596</v>
      </c>
      <c r="AG436" s="135">
        <v>0.21445437522894586</v>
      </c>
      <c r="AH436" s="135">
        <v>0.3425985676876761</v>
      </c>
      <c r="AI436" s="135">
        <v>0.6171531324164351</v>
      </c>
      <c r="AJ436" s="135">
        <v>0.70362011071091746</v>
      </c>
      <c r="AK436" s="135">
        <v>1.1767437433130343</v>
      </c>
      <c r="AL436" s="135">
        <v>0.40542375676648751</v>
      </c>
      <c r="AM436" s="135">
        <v>0.38726628165054727</v>
      </c>
      <c r="AN436" s="135">
        <v>1.3317867474372227</v>
      </c>
      <c r="AO436" s="135">
        <v>2.9163304013430102</v>
      </c>
      <c r="AP436" s="135">
        <v>1.9158444016540215</v>
      </c>
      <c r="AQ436" s="135">
        <v>3.1347282706654074</v>
      </c>
      <c r="AR436" s="135">
        <v>3.5614684281250129</v>
      </c>
      <c r="AS436" s="135">
        <v>3.9849623440565982</v>
      </c>
      <c r="AT436" s="135">
        <v>3.9114168815686821</v>
      </c>
      <c r="AV436" s="135">
        <v>230.35840646771084</v>
      </c>
      <c r="AW436" s="135">
        <v>1763.9706571823385</v>
      </c>
      <c r="AX436" s="135">
        <v>9.3663942626860663</v>
      </c>
      <c r="AY436" s="135">
        <v>4.1932523690157675</v>
      </c>
      <c r="AZ436" s="135">
        <v>23771.808194359957</v>
      </c>
      <c r="BA436" s="135">
        <v>3.7076355989304983</v>
      </c>
      <c r="BB436" s="135">
        <v>0.27982817835636531</v>
      </c>
      <c r="BC436" s="135">
        <v>16.239254475471373</v>
      </c>
      <c r="BD436" s="135">
        <v>29.403516382856751</v>
      </c>
      <c r="BE436" s="135">
        <v>424.17062999008107</v>
      </c>
      <c r="BF436" s="135">
        <v>11.7183362907193</v>
      </c>
      <c r="BG436" s="135">
        <v>2.1249425817558567</v>
      </c>
      <c r="BH436" s="135">
        <v>3.6432049432603786</v>
      </c>
      <c r="BI436" s="135">
        <v>133.98503455647221</v>
      </c>
      <c r="BJ436" s="135">
        <v>0.67601385954977633</v>
      </c>
      <c r="BK436" s="135">
        <v>1685.6736756653904</v>
      </c>
      <c r="BL436" s="135">
        <v>1.5930272812099595</v>
      </c>
      <c r="BM436" s="135">
        <v>1.0505097094519322</v>
      </c>
      <c r="BN436" s="135">
        <v>5.6492881061490392</v>
      </c>
      <c r="BO436" s="135">
        <v>0.50353112263941302</v>
      </c>
      <c r="BP436" s="135">
        <v>0.50595773815361644</v>
      </c>
      <c r="BQ436" s="135">
        <v>13.249686363639796</v>
      </c>
      <c r="BR436" s="135">
        <v>75.083908276582179</v>
      </c>
      <c r="BS436" s="135">
        <v>32.096069001203595</v>
      </c>
      <c r="BT436" s="135">
        <v>23.022496751918194</v>
      </c>
    </row>
    <row r="437" spans="1:72" x14ac:dyDescent="0.3">
      <c r="A437" s="135">
        <v>1</v>
      </c>
      <c r="B437" s="135">
        <v>15.000000000000099</v>
      </c>
      <c r="C437" s="135">
        <v>730.00000000001</v>
      </c>
      <c r="E437" s="135">
        <v>1.4110417540051701</v>
      </c>
      <c r="F437" s="135">
        <v>0.21167933640744799</v>
      </c>
      <c r="G437" s="135">
        <v>30.804064802702101</v>
      </c>
      <c r="H437" s="135">
        <v>29.7899277066096</v>
      </c>
      <c r="I437" s="135">
        <v>10.1907815577653</v>
      </c>
      <c r="K437" s="135">
        <v>18.8487694724855</v>
      </c>
      <c r="M437" s="135">
        <v>1.87883530491774</v>
      </c>
      <c r="Q437" s="172">
        <v>62.026715232818397</v>
      </c>
      <c r="R437" s="172">
        <v>14.957477173561999</v>
      </c>
      <c r="S437" s="172">
        <v>0.112701785022912</v>
      </c>
      <c r="T437" s="172">
        <v>2.8697990498137999E-2</v>
      </c>
      <c r="U437" s="172">
        <v>1.1765106936462599</v>
      </c>
      <c r="V437" s="172">
        <v>5.6361858161453204</v>
      </c>
      <c r="W437" s="172">
        <v>3.20282891408496</v>
      </c>
      <c r="X437" s="171">
        <f t="shared" si="10"/>
        <v>1.7597523837003215</v>
      </c>
      <c r="Z437" s="135">
        <v>2.8879333479086985E-2</v>
      </c>
      <c r="AA437" s="135">
        <v>6.8265904163499758E-2</v>
      </c>
      <c r="AB437" s="135">
        <v>4.1226264556274109E-2</v>
      </c>
      <c r="AC437" s="135">
        <v>4.6439293860206184E-2</v>
      </c>
      <c r="AD437" s="135">
        <v>0.1660695941262551</v>
      </c>
      <c r="AE437" s="135">
        <v>0.29375810339714592</v>
      </c>
      <c r="AF437" s="135">
        <v>0.25479389868528107</v>
      </c>
      <c r="AG437" s="135">
        <v>0.21377222231702503</v>
      </c>
      <c r="AH437" s="135">
        <v>0.34099794430790675</v>
      </c>
      <c r="AI437" s="135">
        <v>0.63172657663553489</v>
      </c>
      <c r="AJ437" s="135">
        <v>0.70451693842716656</v>
      </c>
      <c r="AK437" s="135">
        <v>1.1908633838884453</v>
      </c>
      <c r="AL437" s="135">
        <v>0.41091185090913723</v>
      </c>
      <c r="AM437" s="135">
        <v>0.39648151987433017</v>
      </c>
      <c r="AN437" s="135">
        <v>1.3518594627117546</v>
      </c>
      <c r="AO437" s="135">
        <v>2.9124032163460409</v>
      </c>
      <c r="AP437" s="135">
        <v>1.9705524806725276</v>
      </c>
      <c r="AQ437" s="135">
        <v>3.268464348562945</v>
      </c>
      <c r="AR437" s="135">
        <v>3.7276720344706287</v>
      </c>
      <c r="AS437" s="135">
        <v>4.1797846741969344</v>
      </c>
      <c r="AT437" s="135">
        <v>4.1121364561110774</v>
      </c>
      <c r="AV437" s="135">
        <v>164.6225773012988</v>
      </c>
      <c r="AW437" s="135">
        <v>1513.8848489907766</v>
      </c>
      <c r="AX437" s="135">
        <v>7.487905805319599</v>
      </c>
      <c r="AY437" s="135">
        <v>3.3018572109029809</v>
      </c>
      <c r="AZ437" s="135">
        <v>21939.290327963085</v>
      </c>
      <c r="BA437" s="135">
        <v>3.555866113575938</v>
      </c>
      <c r="BB437" s="135">
        <v>0.27137847916905711</v>
      </c>
      <c r="BC437" s="135">
        <v>15.564809731354988</v>
      </c>
      <c r="BD437" s="135">
        <v>28.832697797912267</v>
      </c>
      <c r="BE437" s="135">
        <v>411.35266250416629</v>
      </c>
      <c r="BF437" s="135">
        <v>11.64125745954181</v>
      </c>
      <c r="BG437" s="135">
        <v>2.1040756231966951</v>
      </c>
      <c r="BH437" s="135">
        <v>3.5303311325793452</v>
      </c>
      <c r="BI437" s="135">
        <v>128.39588041158427</v>
      </c>
      <c r="BJ437" s="135">
        <v>0.66820374376805103</v>
      </c>
      <c r="BK437" s="135">
        <v>1702.203737801761</v>
      </c>
      <c r="BL437" s="135">
        <v>1.5586213484763654</v>
      </c>
      <c r="BM437" s="135">
        <v>1.0165442202836339</v>
      </c>
      <c r="BN437" s="135">
        <v>5.4483601343573129</v>
      </c>
      <c r="BO437" s="135">
        <v>0.48477398731322036</v>
      </c>
      <c r="BP437" s="135">
        <v>0.48596157170281862</v>
      </c>
      <c r="BQ437" s="135">
        <v>13.102977525940023</v>
      </c>
      <c r="BR437" s="135">
        <v>75.500270239145877</v>
      </c>
      <c r="BS437" s="135">
        <v>32.028890014524393</v>
      </c>
      <c r="BT437" s="135">
        <v>22.974309293118768</v>
      </c>
    </row>
    <row r="438" spans="1:72" x14ac:dyDescent="0.3">
      <c r="A438" s="135">
        <v>1</v>
      </c>
      <c r="B438" s="135">
        <v>15.000000000000201</v>
      </c>
      <c r="C438" s="135">
        <v>740</v>
      </c>
      <c r="E438" s="135">
        <v>3.0791538232625899</v>
      </c>
      <c r="G438" s="135">
        <v>29.031547533097701</v>
      </c>
      <c r="H438" s="135">
        <v>32.187744761669201</v>
      </c>
      <c r="I438" s="135">
        <v>9.4808362270058009</v>
      </c>
      <c r="J438" s="135">
        <v>0.49045138463322802</v>
      </c>
      <c r="K438" s="135">
        <v>19.817876917170299</v>
      </c>
      <c r="M438" s="135">
        <v>0.71438772184233201</v>
      </c>
      <c r="Q438" s="172">
        <v>62.311864021695897</v>
      </c>
      <c r="R438" s="172">
        <v>15.072270222877099</v>
      </c>
      <c r="S438" s="172">
        <v>0.107280596985161</v>
      </c>
      <c r="T438" s="172">
        <v>2.7396657701754E-2</v>
      </c>
      <c r="U438" s="172">
        <v>1.31131517215063</v>
      </c>
      <c r="V438" s="172">
        <v>5.3944214350469899</v>
      </c>
      <c r="W438" s="172">
        <v>3.40951378110509</v>
      </c>
      <c r="X438" s="171">
        <f t="shared" si="10"/>
        <v>1.5821673650189947</v>
      </c>
      <c r="Z438" s="135">
        <v>2.1999594692453713E-2</v>
      </c>
      <c r="AA438" s="135">
        <v>5.0354108973862145E-2</v>
      </c>
      <c r="AB438" s="135">
        <v>4.0185613456285421E-2</v>
      </c>
      <c r="AC438" s="135">
        <v>4.6235742378655055E-2</v>
      </c>
      <c r="AD438" s="135">
        <v>0.15433518111499558</v>
      </c>
      <c r="AE438" s="135">
        <v>0.77426096972415859</v>
      </c>
      <c r="AF438" s="135">
        <v>0.85949225274147123</v>
      </c>
      <c r="AG438" s="135">
        <v>0.15423299042124528</v>
      </c>
      <c r="AH438" s="135">
        <v>0.24412278324694295</v>
      </c>
      <c r="AI438" s="135">
        <v>0.61343139600118735</v>
      </c>
      <c r="AJ438" s="135">
        <v>0.54083996084094754</v>
      </c>
      <c r="AK438" s="135">
        <v>1.0125831471069859</v>
      </c>
      <c r="AL438" s="135">
        <v>0.41249768262631364</v>
      </c>
      <c r="AM438" s="135">
        <v>0.4045132346581245</v>
      </c>
      <c r="AN438" s="135">
        <v>1.1935755134714829</v>
      </c>
      <c r="AO438" s="135">
        <v>3.0131033379012933</v>
      </c>
      <c r="AP438" s="135">
        <v>1.8632775347924422</v>
      </c>
      <c r="AQ438" s="135">
        <v>3.3119447079561537</v>
      </c>
      <c r="AR438" s="135">
        <v>3.8493596249910405</v>
      </c>
      <c r="AS438" s="135">
        <v>4.3466727008652359</v>
      </c>
      <c r="AT438" s="135">
        <v>4.3251548067655259</v>
      </c>
      <c r="AV438" s="135">
        <v>134.51349173471701</v>
      </c>
      <c r="AW438" s="135">
        <v>1548.4608558026528</v>
      </c>
      <c r="AX438" s="135">
        <v>5.8789980461724234</v>
      </c>
      <c r="AY438" s="135">
        <v>2.6157860030628428</v>
      </c>
      <c r="AZ438" s="135">
        <v>21630.612768686995</v>
      </c>
      <c r="BA438" s="135">
        <v>1.3824675587246122</v>
      </c>
      <c r="BB438" s="135">
        <v>8.3349863996907261E-2</v>
      </c>
      <c r="BC438" s="135">
        <v>19.414733685676172</v>
      </c>
      <c r="BD438" s="135">
        <v>37.771495884215256</v>
      </c>
      <c r="BE438" s="135">
        <v>418.97580574418117</v>
      </c>
      <c r="BF438" s="135">
        <v>14.86544864197166</v>
      </c>
      <c r="BG438" s="135">
        <v>2.4698781254941817</v>
      </c>
      <c r="BH438" s="135">
        <v>3.4371620828209899</v>
      </c>
      <c r="BI438" s="135">
        <v>122.97528635742077</v>
      </c>
      <c r="BJ438" s="135">
        <v>0.75782133146159159</v>
      </c>
      <c r="BK438" s="135">
        <v>1664.3089211057747</v>
      </c>
      <c r="BL438" s="135">
        <v>1.6605906366923799</v>
      </c>
      <c r="BM438" s="135">
        <v>1.0151951026940222</v>
      </c>
      <c r="BN438" s="135">
        <v>5.3434375391976303</v>
      </c>
      <c r="BO438" s="135">
        <v>0.47235575912661848</v>
      </c>
      <c r="BP438" s="135">
        <v>0.4681763047082359</v>
      </c>
      <c r="BQ438" s="135">
        <v>16.586320510083969</v>
      </c>
      <c r="BR438" s="135">
        <v>78.409413915801949</v>
      </c>
      <c r="BS438" s="135">
        <v>41.468851563889579</v>
      </c>
      <c r="BT438" s="135">
        <v>29.745589729372277</v>
      </c>
    </row>
    <row r="439" spans="1:72" x14ac:dyDescent="0.3">
      <c r="A439" s="135">
        <v>1</v>
      </c>
      <c r="B439" s="135">
        <v>15.000000000000099</v>
      </c>
      <c r="C439" s="135">
        <v>750</v>
      </c>
      <c r="E439" s="135">
        <v>3.8963195420846102</v>
      </c>
      <c r="G439" s="135">
        <v>27.528530905282299</v>
      </c>
      <c r="H439" s="135">
        <v>33.422044578393503</v>
      </c>
      <c r="I439" s="135">
        <v>9.0088751367830202</v>
      </c>
      <c r="J439" s="135">
        <v>0.60457545107650301</v>
      </c>
      <c r="K439" s="135">
        <v>20.608123388872901</v>
      </c>
      <c r="M439" s="135">
        <v>0.43992112550406798</v>
      </c>
      <c r="Q439" s="172">
        <v>62.549631554339598</v>
      </c>
      <c r="R439" s="172">
        <v>15.186340642237701</v>
      </c>
      <c r="S439" s="172">
        <v>0.11411443872152301</v>
      </c>
      <c r="T439" s="172">
        <v>2.8840142700658301E-2</v>
      </c>
      <c r="U439" s="172">
        <v>1.4131646475800801</v>
      </c>
      <c r="V439" s="172">
        <v>5.2316056729277101</v>
      </c>
      <c r="W439" s="172">
        <v>3.5942638490590899</v>
      </c>
      <c r="X439" s="171">
        <f t="shared" si="10"/>
        <v>1.4555430242822172</v>
      </c>
      <c r="Z439" s="135">
        <v>1.9744048415522405E-2</v>
      </c>
      <c r="AA439" s="135">
        <v>4.5916871128255793E-2</v>
      </c>
      <c r="AB439" s="135">
        <v>3.9948886025984016E-2</v>
      </c>
      <c r="AC439" s="135">
        <v>4.6287309926304074E-2</v>
      </c>
      <c r="AD439" s="135">
        <v>0.1493087721179791</v>
      </c>
      <c r="AE439" s="135">
        <v>0.87741844670231006</v>
      </c>
      <c r="AF439" s="135">
        <v>0.99618323215329641</v>
      </c>
      <c r="AG439" s="135">
        <v>0.13744133136043254</v>
      </c>
      <c r="AH439" s="135">
        <v>0.21590428292855496</v>
      </c>
      <c r="AI439" s="135">
        <v>0.61664965978405339</v>
      </c>
      <c r="AJ439" s="135">
        <v>0.48952360939237349</v>
      </c>
      <c r="AK439" s="135">
        <v>0.95448617059728758</v>
      </c>
      <c r="AL439" s="135">
        <v>0.40707500488849546</v>
      </c>
      <c r="AM439" s="135">
        <v>0.40533226969861802</v>
      </c>
      <c r="AN439" s="135">
        <v>1.1508199783081718</v>
      </c>
      <c r="AO439" s="135">
        <v>2.9999102966667888</v>
      </c>
      <c r="AP439" s="135">
        <v>1.8326710621611384</v>
      </c>
      <c r="AQ439" s="135">
        <v>3.3472033712926734</v>
      </c>
      <c r="AR439" s="135">
        <v>3.9160374654162466</v>
      </c>
      <c r="AS439" s="135">
        <v>4.4386085977101093</v>
      </c>
      <c r="AT439" s="135">
        <v>4.4349596281578725</v>
      </c>
      <c r="AV439" s="135">
        <v>120.99150354915902</v>
      </c>
      <c r="AW439" s="135">
        <v>1483.3135018964865</v>
      </c>
      <c r="AX439" s="135">
        <v>5.3002018016040289</v>
      </c>
      <c r="AY439" s="135">
        <v>2.3699217260741237</v>
      </c>
      <c r="AZ439" s="135">
        <v>21384.031067123407</v>
      </c>
      <c r="BA439" s="135">
        <v>1.2242196684917115</v>
      </c>
      <c r="BB439" s="135">
        <v>7.226424052776155E-2</v>
      </c>
      <c r="BC439" s="135">
        <v>20.461928225113123</v>
      </c>
      <c r="BD439" s="135">
        <v>40.981085967583198</v>
      </c>
      <c r="BE439" s="135">
        <v>414.82856052035152</v>
      </c>
      <c r="BF439" s="135">
        <v>16.195098102513001</v>
      </c>
      <c r="BG439" s="135">
        <v>2.6143530170950724</v>
      </c>
      <c r="BH439" s="135">
        <v>3.4404422240764156</v>
      </c>
      <c r="BI439" s="135">
        <v>121.35287224628375</v>
      </c>
      <c r="BJ439" s="135">
        <v>0.78606495489169947</v>
      </c>
      <c r="BK439" s="135">
        <v>1680.9004715068575</v>
      </c>
      <c r="BL439" s="135">
        <v>1.6942302778822704</v>
      </c>
      <c r="BM439" s="135">
        <v>1.0105202133729254</v>
      </c>
      <c r="BN439" s="135">
        <v>5.286108203023141</v>
      </c>
      <c r="BO439" s="135">
        <v>0.46566145535770564</v>
      </c>
      <c r="BP439" s="135">
        <v>0.45964743914839562</v>
      </c>
      <c r="BQ439" s="135">
        <v>16.9408778055504</v>
      </c>
      <c r="BR439" s="135">
        <v>78.475230658939182</v>
      </c>
      <c r="BS439" s="135">
        <v>44.516571794729522</v>
      </c>
      <c r="BT439" s="135">
        <v>31.931718164995861</v>
      </c>
    </row>
    <row r="440" spans="1:72" x14ac:dyDescent="0.3">
      <c r="A440" s="135">
        <v>1</v>
      </c>
      <c r="B440" s="135">
        <v>15</v>
      </c>
      <c r="C440" s="135">
        <v>760</v>
      </c>
      <c r="E440" s="135">
        <v>4.3697773989618396</v>
      </c>
      <c r="F440" s="135">
        <v>0.55574533996095798</v>
      </c>
      <c r="G440" s="135">
        <v>25.6234659657819</v>
      </c>
      <c r="H440" s="135">
        <v>34.3335409090894</v>
      </c>
      <c r="I440" s="135">
        <v>8.6113161564999707</v>
      </c>
      <c r="J440" s="135">
        <v>0.65789943304884801</v>
      </c>
      <c r="K440" s="135">
        <v>21.221611327897701</v>
      </c>
      <c r="M440" s="135">
        <v>0.31764288095496301</v>
      </c>
      <c r="Q440" s="172">
        <v>62.834830315191901</v>
      </c>
      <c r="R440" s="172">
        <v>15.217481804694</v>
      </c>
      <c r="S440" s="172">
        <v>0.14047144402496001</v>
      </c>
      <c r="T440" s="172">
        <v>3.5117899198792803E-2</v>
      </c>
      <c r="U440" s="172">
        <v>1.4252699786148499</v>
      </c>
      <c r="V440" s="172">
        <v>5.2144645534382397</v>
      </c>
      <c r="W440" s="172">
        <v>3.64432147250213</v>
      </c>
      <c r="X440" s="171">
        <f t="shared" si="10"/>
        <v>1.430846480691528</v>
      </c>
      <c r="Z440" s="135">
        <v>1.8087612659519241E-2</v>
      </c>
      <c r="AA440" s="135">
        <v>4.3500462006371546E-2</v>
      </c>
      <c r="AB440" s="135">
        <v>4.000547369413459E-2</v>
      </c>
      <c r="AC440" s="135">
        <v>4.6171292602260924E-2</v>
      </c>
      <c r="AD440" s="135">
        <v>0.14359572332832976</v>
      </c>
      <c r="AE440" s="135">
        <v>0.91623593235543566</v>
      </c>
      <c r="AF440" s="135">
        <v>1.0561940812423287</v>
      </c>
      <c r="AG440" s="135">
        <v>0.12649186229168849</v>
      </c>
      <c r="AH440" s="135">
        <v>0.19705146504698548</v>
      </c>
      <c r="AI440" s="135">
        <v>0.61876966272012002</v>
      </c>
      <c r="AJ440" s="135">
        <v>0.4517667858786133</v>
      </c>
      <c r="AK440" s="135">
        <v>0.9076651245858075</v>
      </c>
      <c r="AL440" s="135">
        <v>0.39776877326944576</v>
      </c>
      <c r="AM440" s="135">
        <v>0.40315464698502157</v>
      </c>
      <c r="AN440" s="135">
        <v>1.1184022447589574</v>
      </c>
      <c r="AO440" s="135">
        <v>2.956482797535926</v>
      </c>
      <c r="AP440" s="135">
        <v>1.8019082268880908</v>
      </c>
      <c r="AQ440" s="135">
        <v>3.3628204224513483</v>
      </c>
      <c r="AR440" s="135">
        <v>3.953381411989747</v>
      </c>
      <c r="AS440" s="135">
        <v>4.4969034091001108</v>
      </c>
      <c r="AT440" s="135">
        <v>4.5077857397677148</v>
      </c>
      <c r="AV440" s="135">
        <v>114.92745638777419</v>
      </c>
      <c r="AW440" s="135">
        <v>1444.9450274556129</v>
      </c>
      <c r="AX440" s="135">
        <v>5.0027394552279834</v>
      </c>
      <c r="AY440" s="135">
        <v>2.2511044622939398</v>
      </c>
      <c r="AZ440" s="135">
        <v>21553.636988904967</v>
      </c>
      <c r="BA440" s="135">
        <v>1.1740454609369448</v>
      </c>
      <c r="BB440" s="135">
        <v>6.8327359830983037E-2</v>
      </c>
      <c r="BC440" s="135">
        <v>21.255634268832694</v>
      </c>
      <c r="BD440" s="135">
        <v>43.508503558719255</v>
      </c>
      <c r="BE440" s="135">
        <v>412.32013842907207</v>
      </c>
      <c r="BF440" s="135">
        <v>17.342011652884921</v>
      </c>
      <c r="BG440" s="135">
        <v>2.7421302277038895</v>
      </c>
      <c r="BH440" s="135">
        <v>3.4898669342197315</v>
      </c>
      <c r="BI440" s="135">
        <v>121.14562939484436</v>
      </c>
      <c r="BJ440" s="135">
        <v>0.80845948271544688</v>
      </c>
      <c r="BK440" s="135">
        <v>1710.7589924681961</v>
      </c>
      <c r="BL440" s="135">
        <v>1.726219716464396</v>
      </c>
      <c r="BM440" s="135">
        <v>1.009335454166034</v>
      </c>
      <c r="BN440" s="135">
        <v>5.2558291597531097</v>
      </c>
      <c r="BO440" s="135">
        <v>0.46143081614723652</v>
      </c>
      <c r="BP440" s="135">
        <v>0.45401274466052743</v>
      </c>
      <c r="BQ440" s="135">
        <v>17.182655144895179</v>
      </c>
      <c r="BR440" s="135">
        <v>78.450064851126299</v>
      </c>
      <c r="BS440" s="135">
        <v>46.817263433267428</v>
      </c>
      <c r="BT440" s="135">
        <v>33.582003306563138</v>
      </c>
    </row>
    <row r="441" spans="1:72" x14ac:dyDescent="0.3">
      <c r="A441" s="135">
        <v>1</v>
      </c>
      <c r="B441" s="135">
        <v>15</v>
      </c>
      <c r="C441" s="135">
        <v>770</v>
      </c>
      <c r="E441" s="135">
        <v>5.2243417919459203</v>
      </c>
      <c r="F441" s="135">
        <v>1.93273854821547</v>
      </c>
      <c r="G441" s="135">
        <v>22.344135872928899</v>
      </c>
      <c r="H441" s="135">
        <v>35.369105523075604</v>
      </c>
      <c r="I441" s="135">
        <v>7.7980608253946402</v>
      </c>
      <c r="J441" s="135">
        <v>0.81820579553374595</v>
      </c>
      <c r="K441" s="135">
        <v>22.6320275679997</v>
      </c>
      <c r="Q441" s="172">
        <v>63.202608310151803</v>
      </c>
      <c r="R441" s="172">
        <v>15.3041424101419</v>
      </c>
      <c r="S441" s="172">
        <v>0.17641278829001</v>
      </c>
      <c r="T441" s="172">
        <v>4.5783590665468998E-2</v>
      </c>
      <c r="U441" s="172">
        <v>1.57953316168207</v>
      </c>
      <c r="V441" s="172">
        <v>4.8974992368608596</v>
      </c>
      <c r="W441" s="172">
        <v>3.95016912626479</v>
      </c>
      <c r="X441" s="171">
        <f t="shared" si="10"/>
        <v>1.2398201394206754</v>
      </c>
      <c r="Z441" s="135">
        <v>1.4726588072239512E-2</v>
      </c>
      <c r="AA441" s="135">
        <v>3.7970425521305119E-2</v>
      </c>
      <c r="AB441" s="135">
        <v>4.0790668989438374E-2</v>
      </c>
      <c r="AC441" s="135">
        <v>4.6228656757881195E-2</v>
      </c>
      <c r="AD441" s="135">
        <v>0.13388630199126428</v>
      </c>
      <c r="AE441" s="135">
        <v>1.0533024499814783</v>
      </c>
      <c r="AF441" s="135">
        <v>1.2483099654934677</v>
      </c>
      <c r="AG441" s="135">
        <v>0.10309379681845154</v>
      </c>
      <c r="AH441" s="135">
        <v>0.15703297334646418</v>
      </c>
      <c r="AI441" s="135">
        <v>0.6272702385556238</v>
      </c>
      <c r="AJ441" s="135">
        <v>0.37364149255725948</v>
      </c>
      <c r="AK441" s="135">
        <v>0.8090791359786178</v>
      </c>
      <c r="AL441" s="135">
        <v>0.38292472221146745</v>
      </c>
      <c r="AM441" s="135">
        <v>0.39742467636676837</v>
      </c>
      <c r="AN441" s="135">
        <v>1.0494289092265396</v>
      </c>
      <c r="AO441" s="135">
        <v>2.9349658711314404</v>
      </c>
      <c r="AP441" s="135">
        <v>1.721723338897907</v>
      </c>
      <c r="AQ441" s="135">
        <v>3.3427217167484975</v>
      </c>
      <c r="AR441" s="135">
        <v>3.9640032515375618</v>
      </c>
      <c r="AS441" s="135">
        <v>4.5343839325898045</v>
      </c>
      <c r="AT441" s="135">
        <v>4.5704758231954621</v>
      </c>
      <c r="AV441" s="135">
        <v>105.89021704361957</v>
      </c>
      <c r="AW441" s="135">
        <v>1396.9149534550611</v>
      </c>
      <c r="AX441" s="135">
        <v>4.5103000596261085</v>
      </c>
      <c r="AY441" s="135">
        <v>2.0588089168211496</v>
      </c>
      <c r="AZ441" s="135">
        <v>21780.277934497208</v>
      </c>
      <c r="BA441" s="135">
        <v>1.028064497006804</v>
      </c>
      <c r="BB441" s="135">
        <v>5.8283001162081842E-2</v>
      </c>
      <c r="BC441" s="135">
        <v>23.340920311023204</v>
      </c>
      <c r="BD441" s="135">
        <v>50.23065019063246</v>
      </c>
      <c r="BE441" s="135">
        <v>405.10687294841239</v>
      </c>
      <c r="BF441" s="135">
        <v>20.30196518807918</v>
      </c>
      <c r="BG441" s="135">
        <v>3.0523036857637393</v>
      </c>
      <c r="BH441" s="135">
        <v>3.5648662253166363</v>
      </c>
      <c r="BI441" s="135">
        <v>121.23889244750933</v>
      </c>
      <c r="BJ441" s="135">
        <v>0.85972483675963707</v>
      </c>
      <c r="BK441" s="135">
        <v>1733.1629506612164</v>
      </c>
      <c r="BL441" s="135">
        <v>1.8111444881900738</v>
      </c>
      <c r="BM441" s="135">
        <v>1.0216344519186613</v>
      </c>
      <c r="BN441" s="135">
        <v>5.2767628083413785</v>
      </c>
      <c r="BO441" s="135">
        <v>0.46083260406515003</v>
      </c>
      <c r="BP441" s="135">
        <v>0.45096399926578384</v>
      </c>
      <c r="BQ441" s="135">
        <v>17.639182549090304</v>
      </c>
      <c r="BR441" s="135">
        <v>76.771855711996238</v>
      </c>
      <c r="BS441" s="135">
        <v>51.7578351021914</v>
      </c>
      <c r="BT441" s="135">
        <v>37.125873280052907</v>
      </c>
    </row>
    <row r="442" spans="1:72" x14ac:dyDescent="0.3">
      <c r="A442" s="135">
        <v>1</v>
      </c>
      <c r="B442" s="135">
        <v>15.000000000000501</v>
      </c>
      <c r="C442" s="135">
        <v>780</v>
      </c>
      <c r="E442" s="135">
        <v>5.93977543137939</v>
      </c>
      <c r="F442" s="135">
        <v>2.82438644225451</v>
      </c>
      <c r="G442" s="135">
        <v>19.586352461566001</v>
      </c>
      <c r="H442" s="135">
        <v>36.584575207560498</v>
      </c>
      <c r="I442" s="135">
        <v>7.2262559763161898</v>
      </c>
      <c r="J442" s="135">
        <v>0.84524295026200202</v>
      </c>
      <c r="K442" s="135">
        <v>23.423995469388998</v>
      </c>
      <c r="Q442" s="172">
        <v>63.446059322994302</v>
      </c>
      <c r="R442" s="172">
        <v>15.381197585036499</v>
      </c>
      <c r="S442" s="172">
        <v>0.18007748903204199</v>
      </c>
      <c r="T442" s="172">
        <v>4.5024188925787099E-2</v>
      </c>
      <c r="U442" s="172">
        <v>1.64098003413422</v>
      </c>
      <c r="V442" s="172">
        <v>4.7964613606245301</v>
      </c>
      <c r="W442" s="172">
        <v>4.06582743257382</v>
      </c>
      <c r="X442" s="171">
        <f t="shared" si="10"/>
        <v>1.1797011654250638</v>
      </c>
      <c r="Z442" s="135">
        <v>1.3216731533647443E-2</v>
      </c>
      <c r="AA442" s="135">
        <v>3.7044062928065051E-2</v>
      </c>
      <c r="AB442" s="135">
        <v>4.104734352868504E-2</v>
      </c>
      <c r="AC442" s="135">
        <v>4.6119392474244021E-2</v>
      </c>
      <c r="AD442" s="135">
        <v>0.12661333641065023</v>
      </c>
      <c r="AE442" s="135">
        <v>1.0602076599398931</v>
      </c>
      <c r="AF442" s="135">
        <v>1.2765302306534627</v>
      </c>
      <c r="AG442" s="135">
        <v>9.5512632897953434E-2</v>
      </c>
      <c r="AH442" s="135">
        <v>0.14307057400484355</v>
      </c>
      <c r="AI442" s="135">
        <v>0.63292565319890814</v>
      </c>
      <c r="AJ442" s="135">
        <v>0.34077459046763287</v>
      </c>
      <c r="AK442" s="135">
        <v>0.76523515716155555</v>
      </c>
      <c r="AL442" s="135">
        <v>0.36994166995222921</v>
      </c>
      <c r="AM442" s="135">
        <v>0.39458853777980318</v>
      </c>
      <c r="AN442" s="135">
        <v>1.024929467055532</v>
      </c>
      <c r="AO442" s="135">
        <v>2.8953281402952094</v>
      </c>
      <c r="AP442" s="135">
        <v>1.6951959702162127</v>
      </c>
      <c r="AQ442" s="135">
        <v>3.3722922264187991</v>
      </c>
      <c r="AR442" s="135">
        <v>4.0181381177010902</v>
      </c>
      <c r="AS442" s="135">
        <v>4.617243665321042</v>
      </c>
      <c r="AT442" s="135">
        <v>4.6695421651847742</v>
      </c>
      <c r="AV442" s="135">
        <v>97.592294142003723</v>
      </c>
      <c r="AW442" s="135">
        <v>1307.8104880630599</v>
      </c>
      <c r="AX442" s="135">
        <v>4.1833756038102514</v>
      </c>
      <c r="AY442" s="135">
        <v>1.924179612209896</v>
      </c>
      <c r="AZ442" s="135">
        <v>21858.922815434493</v>
      </c>
      <c r="BA442" s="135">
        <v>1.0221160742741606</v>
      </c>
      <c r="BB442" s="135">
        <v>5.7137440039415663E-2</v>
      </c>
      <c r="BC442" s="135">
        <v>23.452605261493396</v>
      </c>
      <c r="BD442" s="135">
        <v>52.069838589826347</v>
      </c>
      <c r="BE442" s="135">
        <v>400.16553714056005</v>
      </c>
      <c r="BF442" s="135">
        <v>21.714463526290086</v>
      </c>
      <c r="BG442" s="135">
        <v>3.2085026382858546</v>
      </c>
      <c r="BH442" s="135">
        <v>3.6330990260241185</v>
      </c>
      <c r="BI442" s="135">
        <v>120.77613931764328</v>
      </c>
      <c r="BJ442" s="135">
        <v>0.87937967856642474</v>
      </c>
      <c r="BK442" s="135">
        <v>1765.0058997556609</v>
      </c>
      <c r="BL442" s="135">
        <v>1.8441227819406212</v>
      </c>
      <c r="BM442" s="135">
        <v>1.0181397863486215</v>
      </c>
      <c r="BN442" s="135">
        <v>5.2359191989690688</v>
      </c>
      <c r="BO442" s="135">
        <v>0.45532111684022464</v>
      </c>
      <c r="BP442" s="135">
        <v>0.44411201800396471</v>
      </c>
      <c r="BQ442" s="135">
        <v>17.888727138791388</v>
      </c>
      <c r="BR442" s="135">
        <v>76.426988640189677</v>
      </c>
      <c r="BS442" s="135">
        <v>52.8078599784346</v>
      </c>
      <c r="BT442" s="135">
        <v>37.879055680733686</v>
      </c>
    </row>
    <row r="443" spans="1:72" x14ac:dyDescent="0.3">
      <c r="A443" s="135">
        <v>1</v>
      </c>
      <c r="B443" s="135">
        <v>14.999999999999901</v>
      </c>
      <c r="C443" s="135">
        <v>790</v>
      </c>
      <c r="E443" s="135">
        <v>6.9076747636982097</v>
      </c>
      <c r="F443" s="135">
        <v>3.93488097407712</v>
      </c>
      <c r="G443" s="135">
        <v>16.012886830651201</v>
      </c>
      <c r="H443" s="135">
        <v>38.154872192691897</v>
      </c>
      <c r="I443" s="135">
        <v>6.4306745930141203</v>
      </c>
      <c r="J443" s="135">
        <v>0.87795854832850695</v>
      </c>
      <c r="K443" s="135">
        <v>23.1048907932689</v>
      </c>
      <c r="Q443" s="172">
        <v>63.698918537812702</v>
      </c>
      <c r="R443" s="172">
        <v>15.467599464522699</v>
      </c>
      <c r="S443" s="172">
        <v>0.219669469764527</v>
      </c>
      <c r="T443" s="172">
        <v>5.4674499509952401E-2</v>
      </c>
      <c r="U443" s="172">
        <v>1.7221340718562801</v>
      </c>
      <c r="V443" s="172">
        <v>4.6533543207303998</v>
      </c>
      <c r="W443" s="172">
        <v>4.1863545040624803</v>
      </c>
      <c r="X443" s="171">
        <f t="shared" si="10"/>
        <v>1.1115528597052013</v>
      </c>
      <c r="Z443" s="135">
        <v>1.1218310797825743E-2</v>
      </c>
      <c r="AA443" s="135">
        <v>3.4572860758262138E-2</v>
      </c>
      <c r="AB443" s="135">
        <v>4.0045303447984001E-2</v>
      </c>
      <c r="AC443" s="135">
        <v>4.4719554629696179E-2</v>
      </c>
      <c r="AD443" s="135">
        <v>0.11378397147133995</v>
      </c>
      <c r="AE443" s="135">
        <v>1.0665862196339777</v>
      </c>
      <c r="AF443" s="135">
        <v>1.3097292393173721</v>
      </c>
      <c r="AG443" s="135">
        <v>8.3986377589946495E-2</v>
      </c>
      <c r="AH443" s="135">
        <v>0.12347712084665555</v>
      </c>
      <c r="AI443" s="135">
        <v>0.60962695627065988</v>
      </c>
      <c r="AJ443" s="135">
        <v>0.29653206586067493</v>
      </c>
      <c r="AK443" s="135">
        <v>0.70645409534558168</v>
      </c>
      <c r="AL443" s="135">
        <v>0.35234192778820822</v>
      </c>
      <c r="AM443" s="135">
        <v>0.39034213916990035</v>
      </c>
      <c r="AN443" s="135">
        <v>0.97384119762784682</v>
      </c>
      <c r="AO443" s="135">
        <v>2.8362502914108414</v>
      </c>
      <c r="AP443" s="135">
        <v>1.6584406574858399</v>
      </c>
      <c r="AQ443" s="135">
        <v>3.4077915596666339</v>
      </c>
      <c r="AR443" s="135">
        <v>4.0858459137222489</v>
      </c>
      <c r="AS443" s="135">
        <v>4.7216837961423783</v>
      </c>
      <c r="AT443" s="135">
        <v>4.7958976612812627</v>
      </c>
      <c r="AV443" s="135">
        <v>88.153774980283103</v>
      </c>
      <c r="AW443" s="135">
        <v>1217.1465769324218</v>
      </c>
      <c r="AX443" s="135">
        <v>3.8549829952685242</v>
      </c>
      <c r="AY443" s="135">
        <v>1.7863592439701401</v>
      </c>
      <c r="AZ443" s="135">
        <v>22294.806305932845</v>
      </c>
      <c r="BA443" s="135">
        <v>1.0169619266717842</v>
      </c>
      <c r="BB443" s="135">
        <v>5.5885479181351755E-2</v>
      </c>
      <c r="BC443" s="135">
        <v>23.76722471103777</v>
      </c>
      <c r="BD443" s="135">
        <v>54.884005202283248</v>
      </c>
      <c r="BE443" s="135">
        <v>411.56616766814074</v>
      </c>
      <c r="BF443" s="135">
        <v>23.904358725555422</v>
      </c>
      <c r="BG443" s="135">
        <v>3.4400610355978269</v>
      </c>
      <c r="BH443" s="135">
        <v>3.7272082381233433</v>
      </c>
      <c r="BI443" s="135">
        <v>120.24363542477229</v>
      </c>
      <c r="BJ443" s="135">
        <v>0.92246368566428738</v>
      </c>
      <c r="BK443" s="135">
        <v>1812.7833942421064</v>
      </c>
      <c r="BL443" s="135">
        <v>1.8909361140049226</v>
      </c>
      <c r="BM443" s="135">
        <v>1.0149718686253268</v>
      </c>
      <c r="BN443" s="135">
        <v>5.1901965413341484</v>
      </c>
      <c r="BO443" s="135">
        <v>0.44897619256680954</v>
      </c>
      <c r="BP443" s="135">
        <v>0.4360686908847824</v>
      </c>
      <c r="BQ443" s="135">
        <v>18.197248043121924</v>
      </c>
      <c r="BR443" s="135">
        <v>79.29683671715965</v>
      </c>
      <c r="BS443" s="135">
        <v>54.503396386505358</v>
      </c>
      <c r="BT443" s="135">
        <v>39.095263230826632</v>
      </c>
    </row>
    <row r="444" spans="1:72" x14ac:dyDescent="0.3">
      <c r="A444" s="135">
        <v>1</v>
      </c>
      <c r="B444" s="135">
        <v>15</v>
      </c>
      <c r="C444" s="135">
        <v>800</v>
      </c>
      <c r="E444" s="135">
        <v>7.9876022904594599</v>
      </c>
      <c r="F444" s="135">
        <v>5.1435745833283502</v>
      </c>
      <c r="G444" s="135">
        <v>12.589181616227901</v>
      </c>
      <c r="H444" s="135">
        <v>39.401804036025503</v>
      </c>
      <c r="I444" s="135">
        <v>5.5817205353809198</v>
      </c>
      <c r="J444" s="135">
        <v>0.91514747604467805</v>
      </c>
      <c r="K444" s="135">
        <v>24.294077862414301</v>
      </c>
      <c r="Q444" s="172">
        <v>64.001719319650107</v>
      </c>
      <c r="R444" s="172">
        <v>15.537882073891801</v>
      </c>
      <c r="S444" s="172">
        <v>0.27606898683907399</v>
      </c>
      <c r="T444" s="172">
        <v>6.9331190822210995E-2</v>
      </c>
      <c r="U444" s="172">
        <v>1.8406848640071101</v>
      </c>
      <c r="V444" s="172">
        <v>4.4769259838693296</v>
      </c>
      <c r="W444" s="172">
        <v>4.3157215208590198</v>
      </c>
      <c r="X444" s="171">
        <f t="shared" si="10"/>
        <v>1.0373528417510645</v>
      </c>
      <c r="Z444" s="135">
        <v>9.3301796426604154E-3</v>
      </c>
      <c r="AA444" s="135">
        <v>3.3500012723756717E-2</v>
      </c>
      <c r="AB444" s="135">
        <v>4.0640526527855964E-2</v>
      </c>
      <c r="AC444" s="135">
        <v>4.4700393785958019E-2</v>
      </c>
      <c r="AD444" s="135">
        <v>0.10524124415883473</v>
      </c>
      <c r="AE444" s="135">
        <v>1.0789836245924118</v>
      </c>
      <c r="AF444" s="135">
        <v>1.3497658774923917</v>
      </c>
      <c r="AG444" s="135">
        <v>7.4826799255359774E-2</v>
      </c>
      <c r="AH444" s="135">
        <v>0.10637184895101136</v>
      </c>
      <c r="AI444" s="135">
        <v>0.62086912266153749</v>
      </c>
      <c r="AJ444" s="135">
        <v>0.25570790889073636</v>
      </c>
      <c r="AK444" s="135">
        <v>0.65028786064325861</v>
      </c>
      <c r="AL444" s="135">
        <v>0.33571892604465636</v>
      </c>
      <c r="AM444" s="135">
        <v>0.38498041251488702</v>
      </c>
      <c r="AN444" s="135">
        <v>0.94427410039279958</v>
      </c>
      <c r="AO444" s="135">
        <v>2.7915459965674629</v>
      </c>
      <c r="AP444" s="135">
        <v>1.6179989927099852</v>
      </c>
      <c r="AQ444" s="135">
        <v>3.4252181972563704</v>
      </c>
      <c r="AR444" s="135">
        <v>4.1289529084383139</v>
      </c>
      <c r="AS444" s="135">
        <v>4.7959635907940257</v>
      </c>
      <c r="AT444" s="135">
        <v>4.8890371164418136</v>
      </c>
      <c r="AV444" s="135">
        <v>79.244009970440928</v>
      </c>
      <c r="AW444" s="135">
        <v>1113.3675777757389</v>
      </c>
      <c r="AX444" s="135">
        <v>3.4961950285621062</v>
      </c>
      <c r="AY444" s="135">
        <v>1.6343238076869719</v>
      </c>
      <c r="AZ444" s="135">
        <v>22079.048095776536</v>
      </c>
      <c r="BA444" s="135">
        <v>1.0068289790294325</v>
      </c>
      <c r="BB444" s="135">
        <v>5.4469396157863066E-2</v>
      </c>
      <c r="BC444" s="135">
        <v>23.53321583528097</v>
      </c>
      <c r="BD444" s="135">
        <v>56.82095906006208</v>
      </c>
      <c r="BE444" s="135">
        <v>402.3634464545097</v>
      </c>
      <c r="BF444" s="135">
        <v>26.177262821674891</v>
      </c>
      <c r="BG444" s="135">
        <v>3.686111528936364</v>
      </c>
      <c r="BH444" s="135">
        <v>3.806789424300673</v>
      </c>
      <c r="BI444" s="135">
        <v>119.78648579380763</v>
      </c>
      <c r="BJ444" s="135">
        <v>0.94864133433111453</v>
      </c>
      <c r="BK444" s="135">
        <v>1854.5112553544752</v>
      </c>
      <c r="BL444" s="135">
        <v>1.9443647862110298</v>
      </c>
      <c r="BM444" s="135">
        <v>1.0181026029514579</v>
      </c>
      <c r="BN444" s="135">
        <v>5.1817150192244714</v>
      </c>
      <c r="BO444" s="135">
        <v>0.44616255635761637</v>
      </c>
      <c r="BP444" s="135">
        <v>0.43181058847658998</v>
      </c>
      <c r="BQ444" s="135">
        <v>18.484305868040895</v>
      </c>
      <c r="BR444" s="135">
        <v>77.650632070987569</v>
      </c>
      <c r="BS444" s="135">
        <v>54.498931854138149</v>
      </c>
      <c r="BT444" s="135">
        <v>39.092060823643401</v>
      </c>
    </row>
    <row r="445" spans="1:72" x14ac:dyDescent="0.3">
      <c r="A445" s="135">
        <v>1</v>
      </c>
      <c r="B445" s="135">
        <v>15</v>
      </c>
      <c r="C445" s="135">
        <v>810</v>
      </c>
      <c r="E445" s="135">
        <v>8.7371617594330999</v>
      </c>
      <c r="F445" s="135">
        <v>6.0220736679026299</v>
      </c>
      <c r="G445" s="135">
        <v>10.4972334394773</v>
      </c>
      <c r="H445" s="135">
        <v>39.9174217983606</v>
      </c>
      <c r="I445" s="135">
        <v>5.0123468044909396</v>
      </c>
      <c r="J445" s="135">
        <v>0.93998612811289495</v>
      </c>
      <c r="K445" s="135">
        <v>25.130354871390399</v>
      </c>
      <c r="Q445" s="172">
        <v>64.233281752770395</v>
      </c>
      <c r="R445" s="172">
        <v>15.559788275655601</v>
      </c>
      <c r="S445" s="172">
        <v>0.31726222000183502</v>
      </c>
      <c r="T445" s="172">
        <v>8.4306773103304505E-2</v>
      </c>
      <c r="U445" s="172">
        <v>1.90302652221588</v>
      </c>
      <c r="V445" s="172">
        <v>4.3692355522731896</v>
      </c>
      <c r="W445" s="172">
        <v>4.3994729229211798</v>
      </c>
      <c r="X445" s="171">
        <f t="shared" si="10"/>
        <v>0.99312704699454923</v>
      </c>
      <c r="Z445" s="135">
        <v>8.1814996471089689E-3</v>
      </c>
      <c r="AA445" s="135">
        <v>3.2907320018267801E-2</v>
      </c>
      <c r="AB445" s="135">
        <v>4.1235162237659148E-2</v>
      </c>
      <c r="AC445" s="135">
        <v>4.4753414505305858E-2</v>
      </c>
      <c r="AD445" s="135">
        <v>0.10028803152527357</v>
      </c>
      <c r="AE445" s="135">
        <v>1.0887827501317056</v>
      </c>
      <c r="AF445" s="135">
        <v>1.3771303410360693</v>
      </c>
      <c r="AG445" s="135">
        <v>6.9386601208077436E-2</v>
      </c>
      <c r="AH445" s="135">
        <v>9.6080884237677536E-2</v>
      </c>
      <c r="AI445" s="135">
        <v>0.63008493939500509</v>
      </c>
      <c r="AJ445" s="135">
        <v>0.2307086070824069</v>
      </c>
      <c r="AK445" s="135">
        <v>0.61435067643332331</v>
      </c>
      <c r="AL445" s="135">
        <v>0.32508185298832326</v>
      </c>
      <c r="AM445" s="135">
        <v>0.38021764306720374</v>
      </c>
      <c r="AN445" s="135">
        <v>0.9260085839691492</v>
      </c>
      <c r="AO445" s="135">
        <v>2.7660888063987841</v>
      </c>
      <c r="AP445" s="135">
        <v>1.5862905472617936</v>
      </c>
      <c r="AQ445" s="135">
        <v>3.4178692941573665</v>
      </c>
      <c r="AR445" s="135">
        <v>4.1328011885907721</v>
      </c>
      <c r="AS445" s="135">
        <v>4.8146327165777283</v>
      </c>
      <c r="AT445" s="135">
        <v>4.9181154200590802</v>
      </c>
      <c r="AV445" s="135">
        <v>73.915295893222009</v>
      </c>
      <c r="AW445" s="135">
        <v>1049.7959143634826</v>
      </c>
      <c r="AX445" s="135">
        <v>3.2798951219287091</v>
      </c>
      <c r="AY445" s="135">
        <v>1.5424333562076742</v>
      </c>
      <c r="AZ445" s="135">
        <v>21809.21975546547</v>
      </c>
      <c r="BA445" s="135">
        <v>0.99905121804373653</v>
      </c>
      <c r="BB445" s="135">
        <v>5.356364417923478E-2</v>
      </c>
      <c r="BC445" s="135">
        <v>23.225597649176738</v>
      </c>
      <c r="BD445" s="135">
        <v>57.695243133473014</v>
      </c>
      <c r="BE445" s="135">
        <v>395.52840547589057</v>
      </c>
      <c r="BF445" s="135">
        <v>27.691733828210452</v>
      </c>
      <c r="BG445" s="135">
        <v>3.8577539243167926</v>
      </c>
      <c r="BH445" s="135">
        <v>3.853659436405489</v>
      </c>
      <c r="BI445" s="135">
        <v>119.71387550852944</v>
      </c>
      <c r="BJ445" s="135">
        <v>0.96517505380250601</v>
      </c>
      <c r="BK445" s="135">
        <v>1880.5430740057095</v>
      </c>
      <c r="BL445" s="135">
        <v>1.9868860391119059</v>
      </c>
      <c r="BM445" s="135">
        <v>1.0260036915837831</v>
      </c>
      <c r="BN445" s="135">
        <v>5.2084908605680837</v>
      </c>
      <c r="BO445" s="135">
        <v>0.44729903714339908</v>
      </c>
      <c r="BP445" s="135">
        <v>0.43205717010911593</v>
      </c>
      <c r="BQ445" s="135">
        <v>18.651666318682672</v>
      </c>
      <c r="BR445" s="135">
        <v>75.939157054170352</v>
      </c>
      <c r="BS445" s="135">
        <v>53.75584356882937</v>
      </c>
      <c r="BT445" s="135">
        <v>38.559043910130775</v>
      </c>
    </row>
    <row r="446" spans="1:72" x14ac:dyDescent="0.3">
      <c r="A446" s="135">
        <v>1</v>
      </c>
      <c r="B446" s="135">
        <v>15</v>
      </c>
      <c r="C446" s="135">
        <v>820</v>
      </c>
      <c r="E446" s="135">
        <v>10.3559931114644</v>
      </c>
      <c r="F446" s="135">
        <v>7.8495564126144703</v>
      </c>
      <c r="G446" s="135">
        <v>5.1402430707941802</v>
      </c>
      <c r="H446" s="135">
        <v>42.201273523355603</v>
      </c>
      <c r="I446" s="135">
        <v>3.7984010995312198</v>
      </c>
      <c r="J446" s="135">
        <v>1.00806928974348</v>
      </c>
      <c r="K446" s="135">
        <v>26.519638716443399</v>
      </c>
      <c r="Q446" s="172">
        <v>64.484179190583504</v>
      </c>
      <c r="R446" s="172">
        <v>15.6533244316779</v>
      </c>
      <c r="S446" s="172">
        <v>0.34085270765574399</v>
      </c>
      <c r="T446" s="172">
        <v>9.2008470622200494E-2</v>
      </c>
      <c r="U446" s="172">
        <v>1.9777861732700801</v>
      </c>
      <c r="V446" s="172">
        <v>4.2834108445059096</v>
      </c>
      <c r="W446" s="172">
        <v>4.4645211407007404</v>
      </c>
      <c r="X446" s="171">
        <f t="shared" si="10"/>
        <v>0.95943343295124273</v>
      </c>
      <c r="Z446" s="135">
        <v>5.23620049412204E-3</v>
      </c>
      <c r="AA446" s="135">
        <v>3.0894449758836737E-2</v>
      </c>
      <c r="AB446" s="135">
        <v>4.1707419331373521E-2</v>
      </c>
      <c r="AC446" s="135">
        <v>4.4418958995540103E-2</v>
      </c>
      <c r="AD446" s="135">
        <v>8.5763267975452251E-2</v>
      </c>
      <c r="AE446" s="135">
        <v>1.118676622769144</v>
      </c>
      <c r="AF446" s="135">
        <v>1.453717936553014</v>
      </c>
      <c r="AG446" s="135">
        <v>5.4482083377532575E-2</v>
      </c>
      <c r="AH446" s="135">
        <v>6.8828484631850734E-2</v>
      </c>
      <c r="AI446" s="135">
        <v>0.63738932361230416</v>
      </c>
      <c r="AJ446" s="135">
        <v>0.16667752267907421</v>
      </c>
      <c r="AK446" s="135">
        <v>0.52856619919597903</v>
      </c>
      <c r="AL446" s="135">
        <v>0.30078477589039221</v>
      </c>
      <c r="AM446" s="135">
        <v>0.37473805097012169</v>
      </c>
      <c r="AN446" s="135">
        <v>0.87587564973626764</v>
      </c>
      <c r="AO446" s="135">
        <v>2.7174802061843661</v>
      </c>
      <c r="AP446" s="135">
        <v>1.5325080871965004</v>
      </c>
      <c r="AQ446" s="135">
        <v>3.4696524512011115</v>
      </c>
      <c r="AR446" s="135">
        <v>4.2309863109961752</v>
      </c>
      <c r="AS446" s="135">
        <v>4.9672570533555067</v>
      </c>
      <c r="AT446" s="135">
        <v>5.1019828288149567</v>
      </c>
      <c r="AV446" s="135">
        <v>64.755190112345574</v>
      </c>
      <c r="AW446" s="135">
        <v>939.01217779737544</v>
      </c>
      <c r="AX446" s="135">
        <v>2.9088714504524522</v>
      </c>
      <c r="AY446" s="135">
        <v>1.3793027746251394</v>
      </c>
      <c r="AZ446" s="135">
        <v>21622.573974111754</v>
      </c>
      <c r="BA446" s="135">
        <v>0.97615075710897126</v>
      </c>
      <c r="BB446" s="135">
        <v>5.1181906506746914E-2</v>
      </c>
      <c r="BC446" s="135">
        <v>22.965901313168313</v>
      </c>
      <c r="BD446" s="135">
        <v>61.115616830975952</v>
      </c>
      <c r="BE446" s="135">
        <v>388.18192844090606</v>
      </c>
      <c r="BF446" s="135">
        <v>32.611745298066495</v>
      </c>
      <c r="BG446" s="135">
        <v>4.3298451726981506</v>
      </c>
      <c r="BH446" s="135">
        <v>3.9657503189895427</v>
      </c>
      <c r="BI446" s="135">
        <v>118.3189241773091</v>
      </c>
      <c r="BJ446" s="135">
        <v>1.0126810635648305</v>
      </c>
      <c r="BK446" s="135">
        <v>1933.9797781499904</v>
      </c>
      <c r="BL446" s="135">
        <v>2.0644912038746881</v>
      </c>
      <c r="BM446" s="135">
        <v>1.0236798578457904</v>
      </c>
      <c r="BN446" s="135">
        <v>5.1586270222873019</v>
      </c>
      <c r="BO446" s="135">
        <v>0.4399298566078485</v>
      </c>
      <c r="BP446" s="135">
        <v>0.42269043568871978</v>
      </c>
      <c r="BQ446" s="135">
        <v>19.072184366174262</v>
      </c>
      <c r="BR446" s="135">
        <v>75.24907824578267</v>
      </c>
      <c r="BS446" s="135">
        <v>54.332673214496388</v>
      </c>
      <c r="BT446" s="135">
        <v>38.972803571579696</v>
      </c>
    </row>
    <row r="447" spans="1:72" x14ac:dyDescent="0.3">
      <c r="A447" s="135">
        <v>1</v>
      </c>
      <c r="B447" s="135">
        <v>14.999999999999901</v>
      </c>
      <c r="C447" s="135">
        <v>830</v>
      </c>
      <c r="E447" s="135">
        <v>10.8310962100196</v>
      </c>
      <c r="F447" s="135">
        <v>8.3884778008938206</v>
      </c>
      <c r="G447" s="135">
        <v>4.0700005766595497</v>
      </c>
      <c r="H447" s="135">
        <v>42.293957870369802</v>
      </c>
      <c r="I447" s="135">
        <v>3.4594749961978102</v>
      </c>
      <c r="J447" s="135">
        <v>1.0218952809122599</v>
      </c>
      <c r="K447" s="135">
        <v>27.078106551036701</v>
      </c>
      <c r="Q447" s="172">
        <v>64.599331037343205</v>
      </c>
      <c r="R447" s="172">
        <v>15.6571539076718</v>
      </c>
      <c r="S447" s="172">
        <v>0.38162773089062102</v>
      </c>
      <c r="T447" s="172">
        <v>0.104021885259721</v>
      </c>
      <c r="U447" s="172">
        <v>2.0161864169724399</v>
      </c>
      <c r="V447" s="172">
        <v>4.20372079805807</v>
      </c>
      <c r="W447" s="172">
        <v>4.5245354221486904</v>
      </c>
      <c r="X447" s="171">
        <f t="shared" si="10"/>
        <v>0.92909446072183333</v>
      </c>
      <c r="Z447" s="135">
        <v>4.6499322239923731E-3</v>
      </c>
      <c r="AA447" s="135">
        <v>3.0673986546205293E-2</v>
      </c>
      <c r="AB447" s="135">
        <v>4.2213908605337254E-2</v>
      </c>
      <c r="AC447" s="135">
        <v>4.4534297239340416E-2</v>
      </c>
      <c r="AD447" s="135">
        <v>8.3548271278571548E-2</v>
      </c>
      <c r="AE447" s="135">
        <v>1.1248665380309728</v>
      </c>
      <c r="AF447" s="135">
        <v>1.469243759239766</v>
      </c>
      <c r="AG447" s="135">
        <v>5.1871575986550268E-2</v>
      </c>
      <c r="AH447" s="135">
        <v>6.3728245067029607E-2</v>
      </c>
      <c r="AI447" s="135">
        <v>0.64492223300604157</v>
      </c>
      <c r="AJ447" s="135">
        <v>0.15390295650799035</v>
      </c>
      <c r="AK447" s="135">
        <v>0.50910696377493436</v>
      </c>
      <c r="AL447" s="135">
        <v>0.29498406235379326</v>
      </c>
      <c r="AM447" s="135">
        <v>0.37120782973562444</v>
      </c>
      <c r="AN447" s="135">
        <v>0.86713256324240906</v>
      </c>
      <c r="AO447" s="135">
        <v>2.7051694395421975</v>
      </c>
      <c r="AP447" s="135">
        <v>1.5114741671045562</v>
      </c>
      <c r="AQ447" s="135">
        <v>3.4534318085472973</v>
      </c>
      <c r="AR447" s="135">
        <v>4.2173521596150048</v>
      </c>
      <c r="AS447" s="135">
        <v>4.9582818961720827</v>
      </c>
      <c r="AT447" s="135">
        <v>5.0975189187091869</v>
      </c>
      <c r="AV447" s="135">
        <v>62.334795179799791</v>
      </c>
      <c r="AW447" s="135">
        <v>908.5037596652503</v>
      </c>
      <c r="AX447" s="135">
        <v>2.8091303820443949</v>
      </c>
      <c r="AY447" s="135">
        <v>1.3360396371451984</v>
      </c>
      <c r="AZ447" s="135">
        <v>21342.432864521543</v>
      </c>
      <c r="BA447" s="135">
        <v>0.97179795266508706</v>
      </c>
      <c r="BB447" s="135">
        <v>5.0760138690242991E-2</v>
      </c>
      <c r="BC447" s="135">
        <v>22.644300805688857</v>
      </c>
      <c r="BD447" s="135">
        <v>61.161435199489752</v>
      </c>
      <c r="BE447" s="135">
        <v>383.38786381595804</v>
      </c>
      <c r="BF447" s="135">
        <v>33.59879212012568</v>
      </c>
      <c r="BG447" s="135">
        <v>4.4462145451622472</v>
      </c>
      <c r="BH447" s="135">
        <v>3.9855119439316842</v>
      </c>
      <c r="BI447" s="135">
        <v>118.36665453024055</v>
      </c>
      <c r="BJ447" s="135">
        <v>1.0209596630458506</v>
      </c>
      <c r="BK447" s="135">
        <v>1948.6638465869787</v>
      </c>
      <c r="BL447" s="135">
        <v>2.0946710149469316</v>
      </c>
      <c r="BM447" s="135">
        <v>1.0320926709792757</v>
      </c>
      <c r="BN447" s="135">
        <v>5.1953051528238996</v>
      </c>
      <c r="BO447" s="135">
        <v>0.44253779955827643</v>
      </c>
      <c r="BP447" s="135">
        <v>0.42482209934885096</v>
      </c>
      <c r="BQ447" s="135">
        <v>19.144903417135147</v>
      </c>
      <c r="BR447" s="135">
        <v>73.795061606259679</v>
      </c>
      <c r="BS447" s="135">
        <v>53.303019876783878</v>
      </c>
      <c r="BT447" s="135">
        <v>38.234233666891399</v>
      </c>
    </row>
    <row r="448" spans="1:72" x14ac:dyDescent="0.3">
      <c r="A448" s="135">
        <v>1</v>
      </c>
      <c r="B448" s="135">
        <v>15.0000000000003</v>
      </c>
      <c r="C448" s="135">
        <v>840</v>
      </c>
      <c r="E448" s="135">
        <v>12.268083314366301</v>
      </c>
      <c r="F448" s="135">
        <v>9.7334360842128493</v>
      </c>
      <c r="H448" s="135">
        <v>44.137517448067001</v>
      </c>
      <c r="I448" s="135">
        <v>2.4942374722307199</v>
      </c>
      <c r="J448" s="135">
        <v>1.08010806240604</v>
      </c>
      <c r="K448" s="135">
        <v>28.085437706230501</v>
      </c>
      <c r="Q448" s="172">
        <v>64.819103753682796</v>
      </c>
      <c r="R448" s="172">
        <v>15.727884134447701</v>
      </c>
      <c r="S448" s="172">
        <v>0.40858906171672099</v>
      </c>
      <c r="T448" s="172">
        <v>0.114935683972593</v>
      </c>
      <c r="U448" s="172">
        <v>2.09731538264999</v>
      </c>
      <c r="V448" s="172">
        <v>4.14685335822998</v>
      </c>
      <c r="W448" s="172">
        <v>4.53327074707299</v>
      </c>
      <c r="X448" s="171">
        <f t="shared" si="10"/>
        <v>0.91475969329815365</v>
      </c>
      <c r="Z448" s="135">
        <v>2.40000831714906E-3</v>
      </c>
      <c r="AA448" s="135">
        <v>2.9066339451151904E-2</v>
      </c>
      <c r="AB448" s="135">
        <v>4.2498950654418215E-2</v>
      </c>
      <c r="AC448" s="135">
        <v>4.4256103412427056E-2</v>
      </c>
      <c r="AD448" s="135">
        <v>7.2381317150265717E-2</v>
      </c>
      <c r="AE448" s="135">
        <v>1.1544633493100058</v>
      </c>
      <c r="AF448" s="135">
        <v>1.5365439921656836</v>
      </c>
      <c r="AG448" s="135">
        <v>4.0474736889162824E-2</v>
      </c>
      <c r="AH448" s="135">
        <v>4.2954507102374896E-2</v>
      </c>
      <c r="AI448" s="135">
        <v>0.64923399889511291</v>
      </c>
      <c r="AJ448" s="135">
        <v>0.10529031375072276</v>
      </c>
      <c r="AK448" s="135">
        <v>0.4446891027244454</v>
      </c>
      <c r="AL448" s="135">
        <v>0.27728031530248104</v>
      </c>
      <c r="AM448" s="135">
        <v>0.36787725762212126</v>
      </c>
      <c r="AN448" s="135">
        <v>0.82915801257166166</v>
      </c>
      <c r="AO448" s="135">
        <v>2.6814267566011942</v>
      </c>
      <c r="AP448" s="135">
        <v>1.4737698814830935</v>
      </c>
      <c r="AQ448" s="135">
        <v>3.500789495972882</v>
      </c>
      <c r="AR448" s="135">
        <v>4.3019575957528886</v>
      </c>
      <c r="AS448" s="135">
        <v>5.0861146198122773</v>
      </c>
      <c r="AT448" s="135">
        <v>5.2495671798257115</v>
      </c>
      <c r="AV448" s="135">
        <v>56.175990638205441</v>
      </c>
      <c r="AW448" s="135">
        <v>831.75143178339601</v>
      </c>
      <c r="AX448" s="135">
        <v>2.5630450135156786</v>
      </c>
      <c r="AY448" s="135">
        <v>1.2244805522679125</v>
      </c>
      <c r="AZ448" s="135">
        <v>20955.85859755351</v>
      </c>
      <c r="BA448" s="135">
        <v>0.95111141412710709</v>
      </c>
      <c r="BB448" s="135">
        <v>4.8955039230878516E-2</v>
      </c>
      <c r="BC448" s="135">
        <v>22.125279000219606</v>
      </c>
      <c r="BD448" s="135">
        <v>62.981070333244155</v>
      </c>
      <c r="BE448" s="135">
        <v>378.46709217012869</v>
      </c>
      <c r="BF448" s="135">
        <v>38.362450044842383</v>
      </c>
      <c r="BG448" s="135">
        <v>4.8750513966960929</v>
      </c>
      <c r="BH448" s="135">
        <v>4.044332791723761</v>
      </c>
      <c r="BI448" s="135">
        <v>116.74201704788543</v>
      </c>
      <c r="BJ448" s="135">
        <v>1.0586777433520411</v>
      </c>
      <c r="BK448" s="135">
        <v>1984.3541300580694</v>
      </c>
      <c r="BL448" s="135">
        <v>2.1544912984306035</v>
      </c>
      <c r="BM448" s="135">
        <v>1.0300594009887949</v>
      </c>
      <c r="BN448" s="135">
        <v>5.1579848588676747</v>
      </c>
      <c r="BO448" s="135">
        <v>0.43720300516407334</v>
      </c>
      <c r="BP448" s="135">
        <v>0.41812715626233182</v>
      </c>
      <c r="BQ448" s="135">
        <v>19.428263751184804</v>
      </c>
      <c r="BR448" s="135">
        <v>73.374990917133687</v>
      </c>
      <c r="BS448" s="135">
        <v>52.915192588778588</v>
      </c>
      <c r="BT448" s="135">
        <v>37.956045316845405</v>
      </c>
    </row>
    <row r="449" spans="1:72" x14ac:dyDescent="0.3">
      <c r="A449" s="135">
        <v>1</v>
      </c>
      <c r="B449" s="135">
        <v>15</v>
      </c>
      <c r="C449" s="135">
        <v>850</v>
      </c>
      <c r="E449" s="135">
        <v>12.9574775771523</v>
      </c>
      <c r="F449" s="135">
        <v>9.98861354369709</v>
      </c>
      <c r="H449" s="135">
        <v>43.520714987747702</v>
      </c>
      <c r="I449" s="135">
        <v>2.2349610871149301</v>
      </c>
      <c r="J449" s="135">
        <v>1.08010804605759</v>
      </c>
      <c r="K449" s="135">
        <v>28.5084549364528</v>
      </c>
      <c r="Q449" s="172">
        <v>65.035262999721297</v>
      </c>
      <c r="R449" s="172">
        <v>15.7130699365543</v>
      </c>
      <c r="S449" s="172">
        <v>0.53316207660885095</v>
      </c>
      <c r="T449" s="172">
        <v>0.141620168770351</v>
      </c>
      <c r="U449" s="172">
        <v>2.1979520531115102</v>
      </c>
      <c r="V449" s="172">
        <v>3.9574290211807801</v>
      </c>
      <c r="W449" s="172">
        <v>4.7031805569609597</v>
      </c>
      <c r="X449" s="171">
        <f t="shared" si="10"/>
        <v>0.84143676247418842</v>
      </c>
      <c r="Z449" s="135">
        <v>2.3804062760652122E-3</v>
      </c>
      <c r="AA449" s="135">
        <v>2.9246838620221247E-2</v>
      </c>
      <c r="AB449" s="135">
        <v>4.309660648911174E-2</v>
      </c>
      <c r="AC449" s="135">
        <v>4.4479014036495866E-2</v>
      </c>
      <c r="AD449" s="135">
        <v>7.3387027726116424E-2</v>
      </c>
      <c r="AE449" s="135">
        <v>1.1544225154121825</v>
      </c>
      <c r="AF449" s="135">
        <v>1.5363778672623862</v>
      </c>
      <c r="AG449" s="135">
        <v>4.1005226533881098E-2</v>
      </c>
      <c r="AH449" s="135">
        <v>4.3443499544989342E-2</v>
      </c>
      <c r="AI449" s="135">
        <v>0.65799785322999282</v>
      </c>
      <c r="AJ449" s="135">
        <v>0.10519642456719543</v>
      </c>
      <c r="AK449" s="135">
        <v>0.44056371951554246</v>
      </c>
      <c r="AL449" s="135">
        <v>0.27551706509718749</v>
      </c>
      <c r="AM449" s="135">
        <v>0.36335361483070849</v>
      </c>
      <c r="AN449" s="135">
        <v>0.83036749772977558</v>
      </c>
      <c r="AO449" s="135">
        <v>2.6759561754183268</v>
      </c>
      <c r="AP449" s="135">
        <v>1.4560666070748673</v>
      </c>
      <c r="AQ449" s="135">
        <v>3.4553946766483516</v>
      </c>
      <c r="AR449" s="135">
        <v>4.2452441673686989</v>
      </c>
      <c r="AS449" s="135">
        <v>5.0188242390292075</v>
      </c>
      <c r="AT449" s="135">
        <v>5.1793641209126511</v>
      </c>
      <c r="AV449" s="135">
        <v>53.248564479622303</v>
      </c>
      <c r="AW449" s="135">
        <v>794.99735758213876</v>
      </c>
      <c r="AX449" s="135">
        <v>2.4538092972108325</v>
      </c>
      <c r="AY449" s="135">
        <v>1.1751284109323823</v>
      </c>
      <c r="AZ449" s="135">
        <v>20168.294802766144</v>
      </c>
      <c r="BA449" s="135">
        <v>0.95203401187469261</v>
      </c>
      <c r="BB449" s="135">
        <v>4.9083310962609553E-2</v>
      </c>
      <c r="BC449" s="135">
        <v>21.177882445456039</v>
      </c>
      <c r="BD449" s="135">
        <v>60.338459230083068</v>
      </c>
      <c r="BE449" s="135">
        <v>373.05319730443517</v>
      </c>
      <c r="BF449" s="135">
        <v>37.306616538436437</v>
      </c>
      <c r="BG449" s="135">
        <v>4.8727951930579554</v>
      </c>
      <c r="BH449" s="135">
        <v>4.0065861894840769</v>
      </c>
      <c r="BI449" s="135">
        <v>116.63195774206135</v>
      </c>
      <c r="BJ449" s="135">
        <v>1.0559072487778216</v>
      </c>
      <c r="BK449" s="135">
        <v>1997.5520282405539</v>
      </c>
      <c r="BL449" s="135">
        <v>2.1832937702231656</v>
      </c>
      <c r="BM449" s="135">
        <v>1.0486933296761027</v>
      </c>
      <c r="BN449" s="135">
        <v>5.2552559080291275</v>
      </c>
      <c r="BO449" s="135">
        <v>0.44563398848473734</v>
      </c>
      <c r="BP449" s="135">
        <v>0.42627750005781501</v>
      </c>
      <c r="BQ449" s="135">
        <v>19.396287520210862</v>
      </c>
      <c r="BR449" s="135">
        <v>70.986685298136294</v>
      </c>
      <c r="BS449" s="135">
        <v>49.680976459193211</v>
      </c>
      <c r="BT449" s="135">
        <v>35.636143451741972</v>
      </c>
    </row>
    <row r="450" spans="1:72" x14ac:dyDescent="0.3">
      <c r="A450" s="135">
        <v>1</v>
      </c>
      <c r="B450" s="135">
        <v>15</v>
      </c>
      <c r="C450" s="135">
        <v>860</v>
      </c>
      <c r="E450" s="135">
        <v>13.350512892453899</v>
      </c>
      <c r="F450" s="135">
        <v>10.015389903965399</v>
      </c>
      <c r="H450" s="135">
        <v>43.470525809194903</v>
      </c>
      <c r="I450" s="135">
        <v>2.1596995318259999</v>
      </c>
      <c r="J450" s="135">
        <v>1.08010804458604</v>
      </c>
      <c r="K450" s="135">
        <v>28.458491220937699</v>
      </c>
      <c r="Q450" s="172">
        <v>65.100350920651906</v>
      </c>
      <c r="R450" s="172">
        <v>15.787194568632099</v>
      </c>
      <c r="S450" s="172">
        <v>0.56762544891363298</v>
      </c>
      <c r="T450" s="172">
        <v>0.14200251258305799</v>
      </c>
      <c r="U450" s="172">
        <v>2.2739219527347401</v>
      </c>
      <c r="V450" s="172">
        <v>3.9465958643719898</v>
      </c>
      <c r="W450" s="172">
        <v>4.6912108888676496</v>
      </c>
      <c r="X450" s="171">
        <f t="shared" si="10"/>
        <v>0.84127445085390462</v>
      </c>
      <c r="Z450" s="135">
        <v>2.3674336179151374E-3</v>
      </c>
      <c r="AA450" s="135">
        <v>2.9141765192853122E-2</v>
      </c>
      <c r="AB450" s="135">
        <v>4.3066450642740867E-2</v>
      </c>
      <c r="AC450" s="135">
        <v>4.4408745237117332E-2</v>
      </c>
      <c r="AD450" s="135">
        <v>7.3243448208404727E-2</v>
      </c>
      <c r="AE450" s="135">
        <v>1.1544128627235344</v>
      </c>
      <c r="AF450" s="135">
        <v>1.5363592822472874</v>
      </c>
      <c r="AG450" s="135">
        <v>4.0936470578057486E-2</v>
      </c>
      <c r="AH450" s="135">
        <v>4.33872740448027E-2</v>
      </c>
      <c r="AI450" s="135">
        <v>0.65662536982841613</v>
      </c>
      <c r="AJ450" s="135">
        <v>0.10508745917361192</v>
      </c>
      <c r="AK450" s="135">
        <v>0.44012295157157771</v>
      </c>
      <c r="AL450" s="135">
        <v>0.27533946797225062</v>
      </c>
      <c r="AM450" s="135">
        <v>0.36280248614353444</v>
      </c>
      <c r="AN450" s="135">
        <v>0.82925697921002073</v>
      </c>
      <c r="AO450" s="135">
        <v>2.6753264945197968</v>
      </c>
      <c r="AP450" s="135">
        <v>1.454523201234833</v>
      </c>
      <c r="AQ450" s="135">
        <v>3.4515895031717765</v>
      </c>
      <c r="AR450" s="135">
        <v>4.240557642765431</v>
      </c>
      <c r="AS450" s="135">
        <v>5.0132548215770596</v>
      </c>
      <c r="AT450" s="135">
        <v>5.1736072596879517</v>
      </c>
      <c r="AV450" s="135">
        <v>51.712755218680961</v>
      </c>
      <c r="AW450" s="135">
        <v>776.34705048416299</v>
      </c>
      <c r="AX450" s="135">
        <v>2.4001594054011357</v>
      </c>
      <c r="AY450" s="135">
        <v>1.1498838657922477</v>
      </c>
      <c r="AZ450" s="135">
        <v>19808.128221822903</v>
      </c>
      <c r="BA450" s="135">
        <v>0.95255066971302338</v>
      </c>
      <c r="BB450" s="135">
        <v>4.91544940628698E-2</v>
      </c>
      <c r="BC450" s="135">
        <v>20.712955220184167</v>
      </c>
      <c r="BD450" s="135">
        <v>59.029814253135484</v>
      </c>
      <c r="BE450" s="135">
        <v>372.97091503209106</v>
      </c>
      <c r="BF450" s="135">
        <v>36.738040791397424</v>
      </c>
      <c r="BG450" s="135">
        <v>4.8556001886984923</v>
      </c>
      <c r="BH450" s="135">
        <v>3.9775818570766406</v>
      </c>
      <c r="BI450" s="135">
        <v>116.10469920714225</v>
      </c>
      <c r="BJ450" s="135">
        <v>1.0562735009991202</v>
      </c>
      <c r="BK450" s="135">
        <v>2003.3635839141782</v>
      </c>
      <c r="BL450" s="135">
        <v>2.1881963310238088</v>
      </c>
      <c r="BM450" s="135">
        <v>1.0530393413589456</v>
      </c>
      <c r="BN450" s="135">
        <v>5.2784631200703114</v>
      </c>
      <c r="BO450" s="135">
        <v>0.44768638631534791</v>
      </c>
      <c r="BP450" s="135">
        <v>0.42825492243062724</v>
      </c>
      <c r="BQ450" s="135">
        <v>19.378709675959389</v>
      </c>
      <c r="BR450" s="135">
        <v>70.658997997720775</v>
      </c>
      <c r="BS450" s="135">
        <v>48.365947792554437</v>
      </c>
      <c r="BT450" s="135">
        <v>34.692873944026395</v>
      </c>
    </row>
    <row r="451" spans="1:72" x14ac:dyDescent="0.3">
      <c r="A451" s="135">
        <v>1</v>
      </c>
      <c r="B451" s="135">
        <v>15</v>
      </c>
      <c r="C451" s="135">
        <v>870</v>
      </c>
      <c r="E451" s="135">
        <v>14.2545233107765</v>
      </c>
      <c r="F451" s="135">
        <v>10.4514057466158</v>
      </c>
      <c r="H451" s="135">
        <v>42.474408760688</v>
      </c>
      <c r="I451" s="135">
        <v>1.77371413207896</v>
      </c>
      <c r="J451" s="135">
        <v>1.08010805525047</v>
      </c>
      <c r="K451" s="135">
        <v>29.040105308771398</v>
      </c>
      <c r="Q451" s="172">
        <v>65.432223924478507</v>
      </c>
      <c r="R451" s="172">
        <v>15.737736387397399</v>
      </c>
      <c r="S451" s="172">
        <v>0.66965361383976896</v>
      </c>
      <c r="T451" s="172">
        <v>0.16035572354529601</v>
      </c>
      <c r="U451" s="172">
        <v>2.3910396641670602</v>
      </c>
      <c r="V451" s="172">
        <v>3.7799134748883998</v>
      </c>
      <c r="W451" s="172">
        <v>4.8130582223462</v>
      </c>
      <c r="X451" s="171">
        <f t="shared" si="10"/>
        <v>0.78534547064876814</v>
      </c>
      <c r="Z451" s="135">
        <v>2.3423574394558621E-3</v>
      </c>
      <c r="AA451" s="135">
        <v>2.9368484303031617E-2</v>
      </c>
      <c r="AB451" s="135">
        <v>4.3962993059252907E-2</v>
      </c>
      <c r="AC451" s="135">
        <v>4.4692168854019235E-2</v>
      </c>
      <c r="AD451" s="135">
        <v>7.4620534310572348E-2</v>
      </c>
      <c r="AE451" s="135">
        <v>1.1543405067065664</v>
      </c>
      <c r="AF451" s="135">
        <v>1.5360896192391149</v>
      </c>
      <c r="AG451" s="135">
        <v>4.1677868962012192E-2</v>
      </c>
      <c r="AH451" s="135">
        <v>4.4084988405642796E-2</v>
      </c>
      <c r="AI451" s="135">
        <v>0.66859744789711129</v>
      </c>
      <c r="AJ451" s="135">
        <v>0.10484874399676414</v>
      </c>
      <c r="AK451" s="135">
        <v>0.43339102857781925</v>
      </c>
      <c r="AL451" s="135">
        <v>0.27251487766756755</v>
      </c>
      <c r="AM451" s="135">
        <v>0.35562065279499505</v>
      </c>
      <c r="AN451" s="135">
        <v>0.82986716884313472</v>
      </c>
      <c r="AO451" s="135">
        <v>2.6663857636697794</v>
      </c>
      <c r="AP451" s="135">
        <v>1.4258795156479727</v>
      </c>
      <c r="AQ451" s="135">
        <v>3.3782539527238105</v>
      </c>
      <c r="AR451" s="135">
        <v>4.1489814072666205</v>
      </c>
      <c r="AS451" s="135">
        <v>4.904576531676673</v>
      </c>
      <c r="AT451" s="135">
        <v>5.0603005358647311</v>
      </c>
      <c r="AV451" s="135">
        <v>48.494089497414947</v>
      </c>
      <c r="AW451" s="135">
        <v>734.82337840245418</v>
      </c>
      <c r="AX451" s="135">
        <v>2.2747257141742838</v>
      </c>
      <c r="AY451" s="135">
        <v>1.0934175098300771</v>
      </c>
      <c r="AZ451" s="135">
        <v>18891.350091530949</v>
      </c>
      <c r="BA451" s="135">
        <v>0.95377713138086617</v>
      </c>
      <c r="BB451" s="135">
        <v>4.9325562039653506E-2</v>
      </c>
      <c r="BC451" s="135">
        <v>19.631805981046085</v>
      </c>
      <c r="BD451" s="135">
        <v>56.003423818575698</v>
      </c>
      <c r="BE451" s="135">
        <v>366.00495572146122</v>
      </c>
      <c r="BF451" s="135">
        <v>35.491764878098792</v>
      </c>
      <c r="BG451" s="135">
        <v>4.8623144590722243</v>
      </c>
      <c r="BH451" s="135">
        <v>3.9339268908217599</v>
      </c>
      <c r="BI451" s="135">
        <v>116.20790618375359</v>
      </c>
      <c r="BJ451" s="135">
        <v>1.0537175946257875</v>
      </c>
      <c r="BK451" s="135">
        <v>2022.1788738215998</v>
      </c>
      <c r="BL451" s="135">
        <v>2.2341500263982446</v>
      </c>
      <c r="BM451" s="135">
        <v>1.0825056209001029</v>
      </c>
      <c r="BN451" s="135">
        <v>5.4322722266262993</v>
      </c>
      <c r="BO451" s="135">
        <v>0.46101679686712488</v>
      </c>
      <c r="BP451" s="135">
        <v>0.44114457005401198</v>
      </c>
      <c r="BQ451" s="135">
        <v>19.336366215434332</v>
      </c>
      <c r="BR451" s="135">
        <v>67.376033536663869</v>
      </c>
      <c r="BS451" s="135">
        <v>44.501978067286302</v>
      </c>
      <c r="BT451" s="135">
        <v>31.921250090458532</v>
      </c>
    </row>
    <row r="452" spans="1:72" x14ac:dyDescent="0.3">
      <c r="A452" s="135">
        <v>1</v>
      </c>
      <c r="B452" s="135">
        <v>15</v>
      </c>
      <c r="C452" s="135">
        <v>879.99999999999</v>
      </c>
      <c r="E452" s="135">
        <v>15.0346890001332</v>
      </c>
      <c r="F452" s="135">
        <v>10.5847461699988</v>
      </c>
      <c r="H452" s="135">
        <v>42.138260479932299</v>
      </c>
      <c r="I452" s="135">
        <v>1.5437048443272801</v>
      </c>
      <c r="J452" s="135">
        <v>1.0801080384732999</v>
      </c>
      <c r="K452" s="135">
        <v>29.4624227027481</v>
      </c>
      <c r="Q452" s="172">
        <v>65.556144273117297</v>
      </c>
      <c r="R452" s="172">
        <v>15.7729853007797</v>
      </c>
      <c r="S452" s="172">
        <v>0.76722848388472997</v>
      </c>
      <c r="T452" s="172">
        <v>0.189609345166768</v>
      </c>
      <c r="U452" s="172">
        <v>2.5110009500276802</v>
      </c>
      <c r="V452" s="172">
        <v>3.6172766429421399</v>
      </c>
      <c r="W452" s="172">
        <v>4.9338043265259097</v>
      </c>
      <c r="X452" s="171">
        <f t="shared" si="10"/>
        <v>0.73316175582690979</v>
      </c>
      <c r="Z452" s="135">
        <v>2.318083025760522E-3</v>
      </c>
      <c r="AA452" s="135">
        <v>2.9570063160415518E-2</v>
      </c>
      <c r="AB452" s="135">
        <v>4.4456956633340428E-2</v>
      </c>
      <c r="AC452" s="135">
        <v>4.4964161261109171E-2</v>
      </c>
      <c r="AD452" s="135">
        <v>7.5630402262356497E-2</v>
      </c>
      <c r="AE452" s="135">
        <v>1.1543331859018076</v>
      </c>
      <c r="AF452" s="135">
        <v>1.5360128112176099</v>
      </c>
      <c r="AG452" s="135">
        <v>4.2191792214873472E-2</v>
      </c>
      <c r="AH452" s="135">
        <v>4.4544723154191834E-2</v>
      </c>
      <c r="AI452" s="135">
        <v>0.67741709821468876</v>
      </c>
      <c r="AJ452" s="135">
        <v>0.10500309537649581</v>
      </c>
      <c r="AK452" s="135">
        <v>0.43137248608590506</v>
      </c>
      <c r="AL452" s="135">
        <v>0.27158444663442932</v>
      </c>
      <c r="AM452" s="135">
        <v>0.35288228854918413</v>
      </c>
      <c r="AN452" s="135">
        <v>0.83318229605850547</v>
      </c>
      <c r="AO452" s="135">
        <v>2.6637808189865804</v>
      </c>
      <c r="AP452" s="135">
        <v>1.4164988253107185</v>
      </c>
      <c r="AQ452" s="135">
        <v>3.3537810899931704</v>
      </c>
      <c r="AR452" s="135">
        <v>4.1182843621602974</v>
      </c>
      <c r="AS452" s="135">
        <v>4.8681686996579625</v>
      </c>
      <c r="AT452" s="135">
        <v>5.0221562977049468</v>
      </c>
      <c r="AV452" s="135">
        <v>46.022604275490373</v>
      </c>
      <c r="AW452" s="135">
        <v>702.39452253880131</v>
      </c>
      <c r="AX452" s="135">
        <v>2.1794612924751591</v>
      </c>
      <c r="AY452" s="135">
        <v>1.0488570533437624</v>
      </c>
      <c r="AZ452" s="135">
        <v>18180.302384784518</v>
      </c>
      <c r="BA452" s="135">
        <v>0.95479769236783596</v>
      </c>
      <c r="BB452" s="135">
        <v>4.9469518344247856E-2</v>
      </c>
      <c r="BC452" s="135">
        <v>18.797469234982803</v>
      </c>
      <c r="BD452" s="135">
        <v>53.667894363685917</v>
      </c>
      <c r="BE452" s="135">
        <v>360.92308650515713</v>
      </c>
      <c r="BF452" s="135">
        <v>34.43769144287063</v>
      </c>
      <c r="BG452" s="135">
        <v>4.8368635772925836</v>
      </c>
      <c r="BH452" s="135">
        <v>3.8835006513003885</v>
      </c>
      <c r="BI452" s="135">
        <v>115.51078256728593</v>
      </c>
      <c r="BJ452" s="135">
        <v>1.048629836957464</v>
      </c>
      <c r="BK452" s="135">
        <v>2034.9252689603788</v>
      </c>
      <c r="BL452" s="135">
        <v>2.2527853844503629</v>
      </c>
      <c r="BM452" s="135">
        <v>1.0967041654062544</v>
      </c>
      <c r="BN452" s="135">
        <v>5.5076641382613634</v>
      </c>
      <c r="BO452" s="135">
        <v>0.46761985439846954</v>
      </c>
      <c r="BP452" s="135">
        <v>0.44754452145678536</v>
      </c>
      <c r="BQ452" s="135">
        <v>19.300727484824126</v>
      </c>
      <c r="BR452" s="135">
        <v>65.531063159398073</v>
      </c>
      <c r="BS452" s="135">
        <v>42.001339160170851</v>
      </c>
      <c r="BT452" s="135">
        <v>30.127542857506523</v>
      </c>
    </row>
    <row r="453" spans="1:72" x14ac:dyDescent="0.3">
      <c r="A453" s="135">
        <v>1</v>
      </c>
      <c r="B453" s="135">
        <v>14.999999999999901</v>
      </c>
      <c r="C453" s="135">
        <v>890</v>
      </c>
      <c r="E453" s="135">
        <v>15.8585637525699</v>
      </c>
      <c r="F453" s="135">
        <v>10.9143000496351</v>
      </c>
      <c r="H453" s="135">
        <v>41.348622557952901</v>
      </c>
      <c r="I453" s="135">
        <v>1.25291248447434</v>
      </c>
      <c r="J453" s="135">
        <v>1.08010805312029</v>
      </c>
      <c r="K453" s="135">
        <v>29.545493102247502</v>
      </c>
      <c r="Q453" s="172">
        <v>65.699415608733005</v>
      </c>
      <c r="R453" s="172">
        <v>15.779455828379</v>
      </c>
      <c r="S453" s="172">
        <v>0.920470963579468</v>
      </c>
      <c r="T453" s="172">
        <v>0.209263743743139</v>
      </c>
      <c r="U453" s="172">
        <v>2.6016247071240199</v>
      </c>
      <c r="V453" s="172">
        <v>3.58549456801852</v>
      </c>
      <c r="W453" s="172">
        <v>4.8979025632301996</v>
      </c>
      <c r="X453" s="171">
        <f t="shared" si="10"/>
        <v>0.73204693677161725</v>
      </c>
      <c r="Z453" s="135">
        <v>2.2919218090013973E-3</v>
      </c>
      <c r="AA453" s="135">
        <v>2.9417003811046033E-2</v>
      </c>
      <c r="AB453" s="135">
        <v>4.479321542044537E-2</v>
      </c>
      <c r="AC453" s="135">
        <v>4.4843519508093961E-2</v>
      </c>
      <c r="AD453" s="135">
        <v>7.5772536811782712E-2</v>
      </c>
      <c r="AE453" s="135">
        <v>1.1542444701428547</v>
      </c>
      <c r="AF453" s="135">
        <v>1.5357643117559829</v>
      </c>
      <c r="AG453" s="135">
        <v>4.2304804551303858E-2</v>
      </c>
      <c r="AH453" s="135">
        <v>4.4678446440127119E-2</v>
      </c>
      <c r="AI453" s="135">
        <v>0.6784025112145079</v>
      </c>
      <c r="AJ453" s="135">
        <v>0.10435177467999965</v>
      </c>
      <c r="AK453" s="135">
        <v>0.42548995516562377</v>
      </c>
      <c r="AL453" s="135">
        <v>0.26918037775947218</v>
      </c>
      <c r="AM453" s="135">
        <v>0.34716622193130947</v>
      </c>
      <c r="AN453" s="135">
        <v>0.82824850566255293</v>
      </c>
      <c r="AO453" s="135">
        <v>2.6557612640019075</v>
      </c>
      <c r="AP453" s="135">
        <v>1.3931501115284439</v>
      </c>
      <c r="AQ453" s="135">
        <v>3.2949413166343691</v>
      </c>
      <c r="AR453" s="135">
        <v>4.045109615444515</v>
      </c>
      <c r="AS453" s="135">
        <v>4.7813213146589195</v>
      </c>
      <c r="AT453" s="135">
        <v>4.9319078536549421</v>
      </c>
      <c r="AV453" s="135">
        <v>43.672177621166121</v>
      </c>
      <c r="AW453" s="135">
        <v>672.25734956941506</v>
      </c>
      <c r="AX453" s="135">
        <v>2.0889027607593675</v>
      </c>
      <c r="AY453" s="135">
        <v>1.0073617869470348</v>
      </c>
      <c r="AZ453" s="135">
        <v>17547.811896128573</v>
      </c>
      <c r="BA453" s="135">
        <v>0.95593535225185311</v>
      </c>
      <c r="BB453" s="135">
        <v>4.9627227697835334E-2</v>
      </c>
      <c r="BC453" s="135">
        <v>18.024373391027844</v>
      </c>
      <c r="BD453" s="135">
        <v>51.483666481833389</v>
      </c>
      <c r="BE453" s="135">
        <v>359.197739471452</v>
      </c>
      <c r="BF453" s="135">
        <v>33.483675782879772</v>
      </c>
      <c r="BG453" s="135">
        <v>4.8393435044346749</v>
      </c>
      <c r="BH453" s="135">
        <v>3.8433784488009612</v>
      </c>
      <c r="BI453" s="135">
        <v>115.37703322978618</v>
      </c>
      <c r="BJ453" s="135">
        <v>1.0520337950260521</v>
      </c>
      <c r="BK453" s="135">
        <v>2052.3183859254677</v>
      </c>
      <c r="BL453" s="135">
        <v>2.2918508201781309</v>
      </c>
      <c r="BM453" s="135">
        <v>1.1224851018263151</v>
      </c>
      <c r="BN453" s="135">
        <v>5.6425820661042492</v>
      </c>
      <c r="BO453" s="135">
        <v>0.47935531066011922</v>
      </c>
      <c r="BP453" s="135">
        <v>0.45887490456045732</v>
      </c>
      <c r="BQ453" s="135">
        <v>19.262316204166076</v>
      </c>
      <c r="BR453" s="135">
        <v>63.658398808091995</v>
      </c>
      <c r="BS453" s="135">
        <v>39.279492541203268</v>
      </c>
      <c r="BT453" s="135">
        <v>28.175163426179562</v>
      </c>
    </row>
    <row r="454" spans="1:72" x14ac:dyDescent="0.3">
      <c r="A454" s="135">
        <v>1</v>
      </c>
      <c r="B454" s="135">
        <v>15</v>
      </c>
      <c r="C454" s="135">
        <v>900</v>
      </c>
      <c r="E454" s="135">
        <v>16.867562132311701</v>
      </c>
      <c r="F454" s="135">
        <v>11.075956085948601</v>
      </c>
      <c r="H454" s="135">
        <v>40.796738171386501</v>
      </c>
      <c r="I454" s="135">
        <v>0.97293327710177901</v>
      </c>
      <c r="J454" s="135">
        <v>1.0801080399048699</v>
      </c>
      <c r="K454" s="135">
        <v>29.206702293346599</v>
      </c>
      <c r="Q454" s="172">
        <v>65.807925988717301</v>
      </c>
      <c r="R454" s="172">
        <v>15.780958024161199</v>
      </c>
      <c r="S454" s="172">
        <v>1.15614342070343</v>
      </c>
      <c r="T454" s="172">
        <v>0.25523463784746597</v>
      </c>
      <c r="U454" s="172">
        <v>2.7198385662370401</v>
      </c>
      <c r="V454" s="172">
        <v>3.6288032761968498</v>
      </c>
      <c r="W454" s="172">
        <v>4.7219643105295699</v>
      </c>
      <c r="X454" s="171">
        <f t="shared" si="10"/>
        <v>0.76849443103687465</v>
      </c>
      <c r="Z454" s="135">
        <v>2.2442523553436056E-3</v>
      </c>
      <c r="AA454" s="135">
        <v>2.8883382482927385E-2</v>
      </c>
      <c r="AB454" s="135">
        <v>4.4572896945668704E-2</v>
      </c>
      <c r="AC454" s="135">
        <v>4.4356908503236224E-2</v>
      </c>
      <c r="AD454" s="135">
        <v>7.4850719051313117E-2</v>
      </c>
      <c r="AE454" s="135">
        <v>1.1541458861343543</v>
      </c>
      <c r="AF454" s="135">
        <v>1.5355396245497612</v>
      </c>
      <c r="AG454" s="135">
        <v>4.1856988629158022E-2</v>
      </c>
      <c r="AH454" s="135">
        <v>4.4288080615839637E-2</v>
      </c>
      <c r="AI454" s="135">
        <v>0.66983926744037459</v>
      </c>
      <c r="AJ454" s="135">
        <v>0.10333702768339786</v>
      </c>
      <c r="AK454" s="135">
        <v>0.4206582241019064</v>
      </c>
      <c r="AL454" s="135">
        <v>0.26719142687887837</v>
      </c>
      <c r="AM454" s="135">
        <v>0.34277656764247916</v>
      </c>
      <c r="AN454" s="135">
        <v>0.8188838628920877</v>
      </c>
      <c r="AO454" s="135">
        <v>2.6488974910178786</v>
      </c>
      <c r="AP454" s="135">
        <v>1.3759384986377807</v>
      </c>
      <c r="AQ454" s="135">
        <v>3.2527679135307301</v>
      </c>
      <c r="AR454" s="135">
        <v>3.9930451293790235</v>
      </c>
      <c r="AS454" s="135">
        <v>4.7195604152273187</v>
      </c>
      <c r="AT454" s="135">
        <v>4.8680381083181992</v>
      </c>
      <c r="AV454" s="135">
        <v>41.104407283502866</v>
      </c>
      <c r="AW454" s="135">
        <v>639.63810731778528</v>
      </c>
      <c r="AX454" s="135">
        <v>1.9929017972639103</v>
      </c>
      <c r="AY454" s="135">
        <v>0.96211281645920632</v>
      </c>
      <c r="AZ454" s="135">
        <v>16897.343685554388</v>
      </c>
      <c r="BA454" s="135">
        <v>0.95732355054365004</v>
      </c>
      <c r="BB454" s="135">
        <v>4.9819274407512562E-2</v>
      </c>
      <c r="BC454" s="135">
        <v>17.201353845416893</v>
      </c>
      <c r="BD454" s="135">
        <v>49.1500012354009</v>
      </c>
      <c r="BE454" s="135">
        <v>361.11565400738289</v>
      </c>
      <c r="BF454" s="135">
        <v>32.406034759164029</v>
      </c>
      <c r="BG454" s="135">
        <v>4.8227256886402143</v>
      </c>
      <c r="BH454" s="135">
        <v>3.7871191903534216</v>
      </c>
      <c r="BI454" s="135">
        <v>114.62982080321783</v>
      </c>
      <c r="BJ454" s="135">
        <v>1.0595293756032078</v>
      </c>
      <c r="BK454" s="135">
        <v>2071.7204663746429</v>
      </c>
      <c r="BL454" s="135">
        <v>2.3237620061062652</v>
      </c>
      <c r="BM454" s="135">
        <v>1.1452317912623657</v>
      </c>
      <c r="BN454" s="135">
        <v>5.7622985082328677</v>
      </c>
      <c r="BO454" s="135">
        <v>0.48983895721156973</v>
      </c>
      <c r="BP454" s="135">
        <v>0.46897301380353285</v>
      </c>
      <c r="BQ454" s="135">
        <v>19.215927207468305</v>
      </c>
      <c r="BR454" s="135">
        <v>62.668682209267693</v>
      </c>
      <c r="BS454" s="135">
        <v>36.678771142731605</v>
      </c>
      <c r="BT454" s="135">
        <v>26.309667064406646</v>
      </c>
    </row>
    <row r="455" spans="1:72" x14ac:dyDescent="0.3">
      <c r="A455" s="135">
        <v>1</v>
      </c>
      <c r="B455" s="135">
        <v>15</v>
      </c>
      <c r="C455" s="135">
        <v>910</v>
      </c>
      <c r="E455" s="135">
        <v>17.5549171338184</v>
      </c>
      <c r="F455" s="135">
        <v>11.2598972520075</v>
      </c>
      <c r="H455" s="135">
        <v>40.194783306741598</v>
      </c>
      <c r="I455" s="135">
        <v>0.76357178965317396</v>
      </c>
      <c r="J455" s="135">
        <v>1.0801080640054901</v>
      </c>
      <c r="K455" s="135">
        <v>29.146722453773801</v>
      </c>
      <c r="Q455" s="172">
        <v>65.822325177309594</v>
      </c>
      <c r="R455" s="172">
        <v>15.754992229569501</v>
      </c>
      <c r="S455" s="172">
        <v>1.3612560311505699</v>
      </c>
      <c r="T455" s="172">
        <v>0.30013783343199801</v>
      </c>
      <c r="U455" s="172">
        <v>2.78621585661765</v>
      </c>
      <c r="V455" s="172">
        <v>3.6304567710680802</v>
      </c>
      <c r="W455" s="172">
        <v>4.6476367363259898</v>
      </c>
      <c r="X455" s="171">
        <f t="shared" si="10"/>
        <v>0.78114038962907373</v>
      </c>
      <c r="Z455" s="135">
        <v>2.2174545103219377E-3</v>
      </c>
      <c r="AA455" s="135">
        <v>2.8660309012664219E-2</v>
      </c>
      <c r="AB455" s="135">
        <v>4.46432258102583E-2</v>
      </c>
      <c r="AC455" s="135">
        <v>4.41342807879559E-2</v>
      </c>
      <c r="AD455" s="135">
        <v>7.4648671392042953E-2</v>
      </c>
      <c r="AE455" s="135">
        <v>1.1540636959457731</v>
      </c>
      <c r="AF455" s="135">
        <v>1.5353215032895164</v>
      </c>
      <c r="AG455" s="135">
        <v>4.1772015391212725E-2</v>
      </c>
      <c r="AH455" s="135">
        <v>4.4217643590953488E-2</v>
      </c>
      <c r="AI455" s="135">
        <v>0.66782039399924031</v>
      </c>
      <c r="AJ455" s="135">
        <v>0.10261960781309068</v>
      </c>
      <c r="AK455" s="135">
        <v>0.41583609721848164</v>
      </c>
      <c r="AL455" s="135">
        <v>0.26517811834670768</v>
      </c>
      <c r="AM455" s="135">
        <v>0.33835838130689261</v>
      </c>
      <c r="AN455" s="135">
        <v>0.81314803072791864</v>
      </c>
      <c r="AO455" s="135">
        <v>2.6421893586484391</v>
      </c>
      <c r="AP455" s="135">
        <v>1.3576680023172853</v>
      </c>
      <c r="AQ455" s="135">
        <v>3.2073306626921374</v>
      </c>
      <c r="AR455" s="135">
        <v>3.9366991827205977</v>
      </c>
      <c r="AS455" s="135">
        <v>4.6527309225156692</v>
      </c>
      <c r="AT455" s="135">
        <v>4.7987077002949006</v>
      </c>
      <c r="AV455" s="135">
        <v>39.520264903224358</v>
      </c>
      <c r="AW455" s="135">
        <v>618.79265971392829</v>
      </c>
      <c r="AX455" s="135">
        <v>1.9307263317417629</v>
      </c>
      <c r="AY455" s="135">
        <v>0.93312666404075861</v>
      </c>
      <c r="AZ455" s="135">
        <v>16456.013311878854</v>
      </c>
      <c r="BA455" s="135">
        <v>0.95828110623105855</v>
      </c>
      <c r="BB455" s="135">
        <v>4.9952723722752806E-2</v>
      </c>
      <c r="BC455" s="135">
        <v>16.66760766881313</v>
      </c>
      <c r="BD455" s="135">
        <v>47.640510727459805</v>
      </c>
      <c r="BE455" s="135">
        <v>360.81482248860209</v>
      </c>
      <c r="BF455" s="135">
        <v>31.711986948246267</v>
      </c>
      <c r="BG455" s="135">
        <v>4.822664954773491</v>
      </c>
      <c r="BH455" s="135">
        <v>3.7546728163541565</v>
      </c>
      <c r="BI455" s="135">
        <v>114.40917078503776</v>
      </c>
      <c r="BJ455" s="135">
        <v>1.0638929931714201</v>
      </c>
      <c r="BK455" s="135">
        <v>2086.5630935683134</v>
      </c>
      <c r="BL455" s="135">
        <v>2.3554311995140909</v>
      </c>
      <c r="BM455" s="135">
        <v>1.1667346873042457</v>
      </c>
      <c r="BN455" s="135">
        <v>5.8751932269190474</v>
      </c>
      <c r="BO455" s="135">
        <v>0.49968876507644067</v>
      </c>
      <c r="BP455" s="135">
        <v>0.47847842856556405</v>
      </c>
      <c r="BQ455" s="135">
        <v>19.183760860562927</v>
      </c>
      <c r="BR455" s="135">
        <v>61.413269070949937</v>
      </c>
      <c r="BS455" s="135">
        <v>34.834606272180629</v>
      </c>
      <c r="BT455" s="135">
        <v>24.986848380889064</v>
      </c>
    </row>
    <row r="456" spans="1:72" x14ac:dyDescent="0.3">
      <c r="A456" s="135">
        <v>1</v>
      </c>
      <c r="B456" s="135">
        <v>15</v>
      </c>
      <c r="C456" s="135">
        <v>920</v>
      </c>
      <c r="E456" s="135">
        <v>18.375280593939799</v>
      </c>
      <c r="F456" s="135">
        <v>11.2602023508027</v>
      </c>
      <c r="H456" s="135">
        <v>40.012327357337803</v>
      </c>
      <c r="I456" s="135">
        <v>0.60038193925209504</v>
      </c>
      <c r="J456" s="135">
        <v>1.0801080625802899</v>
      </c>
      <c r="K456" s="135">
        <v>28.671699696087199</v>
      </c>
      <c r="Q456" s="172">
        <v>65.845337792913298</v>
      </c>
      <c r="R456" s="172">
        <v>15.7837341072636</v>
      </c>
      <c r="S456" s="172">
        <v>1.5276893848892901</v>
      </c>
      <c r="T456" s="172">
        <v>0.33307283904600898</v>
      </c>
      <c r="U456" s="172">
        <v>2.8900319934470602</v>
      </c>
      <c r="V456" s="172">
        <v>3.6952286566186898</v>
      </c>
      <c r="W456" s="172">
        <v>4.4822673623618599</v>
      </c>
      <c r="X456" s="171">
        <f t="shared" si="10"/>
        <v>0.82441058461794825</v>
      </c>
      <c r="Z456" s="135">
        <v>2.1757013017173789E-3</v>
      </c>
      <c r="AA456" s="135">
        <v>2.8093855609726898E-2</v>
      </c>
      <c r="AB456" s="135">
        <v>4.4163900207611254E-2</v>
      </c>
      <c r="AC456" s="135">
        <v>4.3608398019297778E-2</v>
      </c>
      <c r="AD456" s="135">
        <v>7.3410088450015967E-2</v>
      </c>
      <c r="AE456" s="135">
        <v>1.1539983455789511</v>
      </c>
      <c r="AF456" s="135">
        <v>1.535203304283546</v>
      </c>
      <c r="AG456" s="135">
        <v>4.1144721096655533E-2</v>
      </c>
      <c r="AH456" s="135">
        <v>4.3651658381298947E-2</v>
      </c>
      <c r="AI456" s="135">
        <v>0.65652782754767702</v>
      </c>
      <c r="AJ456" s="135">
        <v>0.10178335679577072</v>
      </c>
      <c r="AK456" s="135">
        <v>0.41360474006478454</v>
      </c>
      <c r="AL456" s="135">
        <v>0.26425815685741433</v>
      </c>
      <c r="AM456" s="135">
        <v>0.33655682188863795</v>
      </c>
      <c r="AN456" s="135">
        <v>0.80467280610519565</v>
      </c>
      <c r="AO456" s="135">
        <v>2.638814298794478</v>
      </c>
      <c r="AP456" s="135">
        <v>1.3512017173956408</v>
      </c>
      <c r="AQ456" s="135">
        <v>3.192482703518928</v>
      </c>
      <c r="AR456" s="135">
        <v>3.9187012922391564</v>
      </c>
      <c r="AS456" s="135">
        <v>4.6314024092064798</v>
      </c>
      <c r="AT456" s="135">
        <v>4.7769267531965536</v>
      </c>
      <c r="AV456" s="135">
        <v>37.783908336687283</v>
      </c>
      <c r="AW456" s="135">
        <v>596.31998213960242</v>
      </c>
      <c r="AX456" s="135">
        <v>1.8653196826986997</v>
      </c>
      <c r="AY456" s="135">
        <v>0.90159396353103294</v>
      </c>
      <c r="AZ456" s="135">
        <v>16011.628858190004</v>
      </c>
      <c r="BA456" s="135">
        <v>0.95940242663116149</v>
      </c>
      <c r="BB456" s="135">
        <v>5.010875227350535E-2</v>
      </c>
      <c r="BC456" s="135">
        <v>16.104017665904834</v>
      </c>
      <c r="BD456" s="135">
        <v>46.038133787229256</v>
      </c>
      <c r="BE456" s="135">
        <v>364.07001220406789</v>
      </c>
      <c r="BF456" s="135">
        <v>30.918193289639767</v>
      </c>
      <c r="BG456" s="135">
        <v>4.7951832011799222</v>
      </c>
      <c r="BH456" s="135">
        <v>3.7050686730525686</v>
      </c>
      <c r="BI456" s="135">
        <v>113.42162411925081</v>
      </c>
      <c r="BJ456" s="135">
        <v>1.0707087415135577</v>
      </c>
      <c r="BK456" s="135">
        <v>2101.0468067862639</v>
      </c>
      <c r="BL456" s="135">
        <v>2.3704649400360149</v>
      </c>
      <c r="BM456" s="135">
        <v>1.1793772355386707</v>
      </c>
      <c r="BN456" s="135">
        <v>5.9425580979684618</v>
      </c>
      <c r="BO456" s="135">
        <v>0.50566051860593719</v>
      </c>
      <c r="BP456" s="135">
        <v>0.48421395585055105</v>
      </c>
      <c r="BQ456" s="135">
        <v>19.146404232827781</v>
      </c>
      <c r="BR456" s="135">
        <v>61.264863750937465</v>
      </c>
      <c r="BS456" s="135">
        <v>33.258061795466332</v>
      </c>
      <c r="BT456" s="135">
        <v>23.855993692950538</v>
      </c>
    </row>
    <row r="457" spans="1:72" x14ac:dyDescent="0.3">
      <c r="A457" s="135">
        <v>1</v>
      </c>
      <c r="B457" s="135">
        <v>15.000000000000099</v>
      </c>
      <c r="C457" s="135">
        <v>930</v>
      </c>
      <c r="E457" s="135">
        <v>19.003495365119502</v>
      </c>
      <c r="F457" s="135">
        <v>11.548609065208</v>
      </c>
      <c r="H457" s="135">
        <v>39.210659856316902</v>
      </c>
      <c r="I457" s="135">
        <v>0.34283626567935499</v>
      </c>
      <c r="J457" s="135">
        <v>1.08010804700768</v>
      </c>
      <c r="K457" s="135">
        <v>28.814291400668601</v>
      </c>
      <c r="Q457" s="172">
        <v>65.897185212783</v>
      </c>
      <c r="R457" s="172">
        <v>15.734848913286999</v>
      </c>
      <c r="S457" s="172">
        <v>1.7001289863314799</v>
      </c>
      <c r="T457" s="172">
        <v>0.36156261967561398</v>
      </c>
      <c r="U457" s="172">
        <v>2.93552575568896</v>
      </c>
      <c r="V457" s="172">
        <v>3.66676918800631</v>
      </c>
      <c r="W457" s="172">
        <v>4.4412629718896799</v>
      </c>
      <c r="X457" s="171">
        <f t="shared" si="10"/>
        <v>0.8256140677133027</v>
      </c>
      <c r="Z457" s="135">
        <v>2.1528484555800517E-3</v>
      </c>
      <c r="AA457" s="135">
        <v>2.8018848574212059E-2</v>
      </c>
      <c r="AB457" s="135">
        <v>4.4516001105601763E-2</v>
      </c>
      <c r="AC457" s="135">
        <v>4.3533576594242084E-2</v>
      </c>
      <c r="AD457" s="135">
        <v>7.3708434767473532E-2</v>
      </c>
      <c r="AE457" s="135">
        <v>1.1539096747532065</v>
      </c>
      <c r="AF457" s="135">
        <v>1.534942709997843</v>
      </c>
      <c r="AG457" s="135">
        <v>4.132499938044118E-2</v>
      </c>
      <c r="AH457" s="135">
        <v>4.3828953455336474E-2</v>
      </c>
      <c r="AI457" s="135">
        <v>0.65895555795047089</v>
      </c>
      <c r="AJ457" s="135">
        <v>0.10114379094329565</v>
      </c>
      <c r="AK457" s="135">
        <v>0.40759635607127676</v>
      </c>
      <c r="AL457" s="135">
        <v>0.26175370782537932</v>
      </c>
      <c r="AM457" s="135">
        <v>0.33082845281216838</v>
      </c>
      <c r="AN457" s="135">
        <v>0.80035533473701403</v>
      </c>
      <c r="AO457" s="135">
        <v>2.6306012814701107</v>
      </c>
      <c r="AP457" s="135">
        <v>1.3273910235125961</v>
      </c>
      <c r="AQ457" s="135">
        <v>3.1325840001630443</v>
      </c>
      <c r="AR457" s="135">
        <v>3.844207955909734</v>
      </c>
      <c r="AS457" s="135">
        <v>4.5430279536877887</v>
      </c>
      <c r="AT457" s="135">
        <v>4.6850673602551289</v>
      </c>
      <c r="AV457" s="135">
        <v>36.552550019987073</v>
      </c>
      <c r="AW457" s="135">
        <v>579.37497944607378</v>
      </c>
      <c r="AX457" s="135">
        <v>1.8134262301290311</v>
      </c>
      <c r="AY457" s="135">
        <v>0.87779273941098712</v>
      </c>
      <c r="AZ457" s="135">
        <v>15622.92872484802</v>
      </c>
      <c r="BA457" s="135">
        <v>0.96028897712001426</v>
      </c>
      <c r="BB457" s="135">
        <v>5.0233677561229526E-2</v>
      </c>
      <c r="BC457" s="135">
        <v>15.65948171105884</v>
      </c>
      <c r="BD457" s="135">
        <v>44.782431303418164</v>
      </c>
      <c r="BE457" s="135">
        <v>361.99549023644153</v>
      </c>
      <c r="BF457" s="135">
        <v>30.335578906099126</v>
      </c>
      <c r="BG457" s="135">
        <v>4.8060863808415792</v>
      </c>
      <c r="BH457" s="135">
        <v>3.6811679935882551</v>
      </c>
      <c r="BI457" s="135">
        <v>113.53849703307162</v>
      </c>
      <c r="BJ457" s="135">
        <v>1.0736079963680238</v>
      </c>
      <c r="BK457" s="135">
        <v>2116.390062612239</v>
      </c>
      <c r="BL457" s="135">
        <v>2.4107331488962203</v>
      </c>
      <c r="BM457" s="135">
        <v>1.2063130880267612</v>
      </c>
      <c r="BN457" s="135">
        <v>6.0840709107767932</v>
      </c>
      <c r="BO457" s="135">
        <v>0.51799495603543433</v>
      </c>
      <c r="BP457" s="135">
        <v>0.49613833285260961</v>
      </c>
      <c r="BQ457" s="135">
        <v>19.116437890686459</v>
      </c>
      <c r="BR457" s="135">
        <v>59.498894004544596</v>
      </c>
      <c r="BS457" s="135">
        <v>31.562732960024846</v>
      </c>
      <c r="BT457" s="135">
        <v>22.639935034616983</v>
      </c>
    </row>
    <row r="458" spans="1:72" x14ac:dyDescent="0.3">
      <c r="A458" s="135">
        <v>1</v>
      </c>
      <c r="B458" s="135">
        <v>15.0000000000003</v>
      </c>
      <c r="C458" s="135">
        <v>940</v>
      </c>
      <c r="E458" s="135">
        <v>20.138034131272999</v>
      </c>
      <c r="F458" s="135">
        <v>11.607305289843</v>
      </c>
      <c r="H458" s="135">
        <v>38.802343969071003</v>
      </c>
      <c r="I458" s="135">
        <v>7.4489583057400499E-2</v>
      </c>
      <c r="J458" s="135">
        <v>1.0801080342912801</v>
      </c>
      <c r="K458" s="135">
        <v>28.297718992464301</v>
      </c>
      <c r="Q458" s="172">
        <v>65.896007486360304</v>
      </c>
      <c r="R458" s="172">
        <v>15.7603043772428</v>
      </c>
      <c r="S458" s="172">
        <v>1.9607345472524</v>
      </c>
      <c r="T458" s="172">
        <v>0.401101831772122</v>
      </c>
      <c r="U458" s="172">
        <v>3.05015954894942</v>
      </c>
      <c r="V458" s="172">
        <v>3.6956399950630998</v>
      </c>
      <c r="W458" s="172">
        <v>4.2698276794829404</v>
      </c>
      <c r="X458" s="171">
        <f t="shared" si="10"/>
        <v>0.86552438938487264</v>
      </c>
      <c r="Z458" s="135">
        <v>2.0945425480041265E-3</v>
      </c>
      <c r="AA458" s="135">
        <v>2.732944579183496E-2</v>
      </c>
      <c r="AB458" s="135">
        <v>4.4031526473015864E-2</v>
      </c>
      <c r="AC458" s="135">
        <v>4.2896780191269773E-2</v>
      </c>
      <c r="AD458" s="135">
        <v>7.2339250140560182E-2</v>
      </c>
      <c r="AE458" s="135">
        <v>1.1538111968338036</v>
      </c>
      <c r="AF458" s="135">
        <v>1.5347381423547366</v>
      </c>
      <c r="AG458" s="135">
        <v>4.0635051015603177E-2</v>
      </c>
      <c r="AH458" s="135">
        <v>4.3205787542320365E-2</v>
      </c>
      <c r="AI458" s="135">
        <v>0.64638351301718</v>
      </c>
      <c r="AJ458" s="135">
        <v>9.9999407924155667E-2</v>
      </c>
      <c r="AK458" s="135">
        <v>0.40349892077032945</v>
      </c>
      <c r="AL458" s="135">
        <v>0.2600413919909913</v>
      </c>
      <c r="AM458" s="135">
        <v>0.32726540604700799</v>
      </c>
      <c r="AN458" s="135">
        <v>0.78940621045039761</v>
      </c>
      <c r="AO458" s="135">
        <v>2.6246054305746829</v>
      </c>
      <c r="AP458" s="135">
        <v>1.3139956642293638</v>
      </c>
      <c r="AQ458" s="135">
        <v>3.1005918971374165</v>
      </c>
      <c r="AR458" s="135">
        <v>3.8049800110880021</v>
      </c>
      <c r="AS458" s="135">
        <v>4.496526392443938</v>
      </c>
      <c r="AT458" s="135">
        <v>4.6371843350176221</v>
      </c>
      <c r="AV458" s="135">
        <v>34.522991998568237</v>
      </c>
      <c r="AW458" s="135">
        <v>552.18006653042755</v>
      </c>
      <c r="AX458" s="135">
        <v>1.7332870044435629</v>
      </c>
      <c r="AY458" s="135">
        <v>0.83926362917028652</v>
      </c>
      <c r="AZ458" s="135">
        <v>15055.306066006107</v>
      </c>
      <c r="BA458" s="135">
        <v>0.96184961927570278</v>
      </c>
      <c r="BB458" s="135">
        <v>5.0453067967716939E-2</v>
      </c>
      <c r="BC458" s="135">
        <v>14.967992537630664</v>
      </c>
      <c r="BD458" s="135">
        <v>42.817414241547503</v>
      </c>
      <c r="BE458" s="135">
        <v>365.1084922968077</v>
      </c>
      <c r="BF458" s="135">
        <v>29.334185006358723</v>
      </c>
      <c r="BG458" s="135">
        <v>4.7744318552847957</v>
      </c>
      <c r="BH458" s="135">
        <v>3.6180997087959628</v>
      </c>
      <c r="BI458" s="135">
        <v>112.37389396996015</v>
      </c>
      <c r="BJ458" s="135">
        <v>1.0819704937497292</v>
      </c>
      <c r="BK458" s="135">
        <v>2137.8430244957158</v>
      </c>
      <c r="BL458" s="135">
        <v>2.4385113177200415</v>
      </c>
      <c r="BM458" s="135">
        <v>1.2287242181697888</v>
      </c>
      <c r="BN458" s="135">
        <v>6.2034889192351912</v>
      </c>
      <c r="BO458" s="135">
        <v>0.52855785093632979</v>
      </c>
      <c r="BP458" s="135">
        <v>0.50630941534367091</v>
      </c>
      <c r="BQ458" s="135">
        <v>19.064244416041358</v>
      </c>
      <c r="BR458" s="135">
        <v>58.855346894344223</v>
      </c>
      <c r="BS458" s="135">
        <v>29.562935398842512</v>
      </c>
      <c r="BT458" s="135">
        <v>21.205481087777333</v>
      </c>
    </row>
    <row r="459" spans="1:72" x14ac:dyDescent="0.3">
      <c r="A459" s="135">
        <v>1</v>
      </c>
      <c r="B459" s="135">
        <v>15</v>
      </c>
      <c r="C459" s="135">
        <v>950</v>
      </c>
      <c r="E459" s="135">
        <v>20.961748570768801</v>
      </c>
      <c r="F459" s="135">
        <v>11.634281944368199</v>
      </c>
      <c r="H459" s="135">
        <v>38.282488813775501</v>
      </c>
      <c r="J459" s="135">
        <v>1.08010803745975</v>
      </c>
      <c r="K459" s="135">
        <v>28.041372633627699</v>
      </c>
      <c r="Q459" s="172">
        <v>65.589244124099693</v>
      </c>
      <c r="R459" s="172">
        <v>15.800604881392999</v>
      </c>
      <c r="S459" s="172">
        <v>2.3315456898753402</v>
      </c>
      <c r="T459" s="172">
        <v>0.471766572159522</v>
      </c>
      <c r="U459" s="172">
        <v>3.1252590445085602</v>
      </c>
      <c r="V459" s="172">
        <v>3.75725647296413</v>
      </c>
      <c r="W459" s="172">
        <v>4.1532517529352004</v>
      </c>
      <c r="X459" s="171">
        <f t="shared" si="10"/>
        <v>0.90465415931234816</v>
      </c>
      <c r="Z459" s="135">
        <v>2.0743212796527433E-3</v>
      </c>
      <c r="AA459" s="135">
        <v>2.7027800435149577E-2</v>
      </c>
      <c r="AB459" s="135">
        <v>4.3770359960041902E-2</v>
      </c>
      <c r="AC459" s="135">
        <v>4.2502757149713431E-2</v>
      </c>
      <c r="AD459" s="135">
        <v>7.1669673789024238E-2</v>
      </c>
      <c r="AE459" s="135">
        <v>1.1537146025761973</v>
      </c>
      <c r="AF459" s="135">
        <v>1.5344964562768246</v>
      </c>
      <c r="AG459" s="135">
        <v>4.0285005335281704E-2</v>
      </c>
      <c r="AH459" s="135">
        <v>4.2859077974194887E-2</v>
      </c>
      <c r="AI459" s="135">
        <v>0.6403217825290306</v>
      </c>
      <c r="AJ459" s="135">
        <v>9.9003822477648246E-2</v>
      </c>
      <c r="AK459" s="135">
        <v>0.39873370620745618</v>
      </c>
      <c r="AL459" s="135">
        <v>0.25798662829693203</v>
      </c>
      <c r="AM459" s="135">
        <v>0.32360717309052289</v>
      </c>
      <c r="AN459" s="135">
        <v>0.78115590272531221</v>
      </c>
      <c r="AO459" s="135">
        <v>2.617762431818337</v>
      </c>
      <c r="AP459" s="135">
        <v>1.2973496204061092</v>
      </c>
      <c r="AQ459" s="135">
        <v>3.060282600556909</v>
      </c>
      <c r="AR459" s="135">
        <v>3.7552619635730844</v>
      </c>
      <c r="AS459" s="135">
        <v>4.4376465206294737</v>
      </c>
      <c r="AT459" s="135">
        <v>4.5763124946980343</v>
      </c>
      <c r="AV459" s="135">
        <v>33.182333522996792</v>
      </c>
      <c r="AW459" s="135">
        <v>533.59647538636284</v>
      </c>
      <c r="AX459" s="135">
        <v>1.6788635911076391</v>
      </c>
      <c r="AY459" s="135">
        <v>0.81313316832310356</v>
      </c>
      <c r="AZ459" s="135">
        <v>14653.170687681039</v>
      </c>
      <c r="BA459" s="135">
        <v>0.96300171137252921</v>
      </c>
      <c r="BB459" s="135">
        <v>5.0616074108590994E-2</v>
      </c>
      <c r="BC459" s="135">
        <v>14.495271568130045</v>
      </c>
      <c r="BD459" s="135">
        <v>41.479708258292568</v>
      </c>
      <c r="BE459" s="135">
        <v>366.06666721344749</v>
      </c>
      <c r="BF459" s="135">
        <v>28.658931276718754</v>
      </c>
      <c r="BG459" s="135">
        <v>4.76399515803495</v>
      </c>
      <c r="BH459" s="135">
        <v>3.57898030940071</v>
      </c>
      <c r="BI459" s="135">
        <v>111.7340194794882</v>
      </c>
      <c r="BJ459" s="135">
        <v>1.0882321030425146</v>
      </c>
      <c r="BK459" s="135">
        <v>2155.4725588552105</v>
      </c>
      <c r="BL459" s="135">
        <v>2.4695957528565433</v>
      </c>
      <c r="BM459" s="135">
        <v>1.2517066668569952</v>
      </c>
      <c r="BN459" s="135">
        <v>6.3253079873443019</v>
      </c>
      <c r="BO459" s="135">
        <v>0.53927090731504468</v>
      </c>
      <c r="BP459" s="135">
        <v>0.51663922448667809</v>
      </c>
      <c r="BQ459" s="135">
        <v>19.025610506783266</v>
      </c>
      <c r="BR459" s="135">
        <v>57.87333485513669</v>
      </c>
      <c r="BS459" s="135">
        <v>28.056854534287911</v>
      </c>
      <c r="BT459" s="135">
        <v>20.125169919109474</v>
      </c>
    </row>
    <row r="460" spans="1:72" x14ac:dyDescent="0.3">
      <c r="A460" s="135">
        <v>1</v>
      </c>
      <c r="B460" s="135">
        <v>15.000000000000099</v>
      </c>
      <c r="C460" s="135">
        <v>959.99999999999</v>
      </c>
      <c r="E460" s="135">
        <v>21.771618091072199</v>
      </c>
      <c r="F460" s="135">
        <v>11.6878130125639</v>
      </c>
      <c r="H460" s="135">
        <v>37.660193891316602</v>
      </c>
      <c r="J460" s="135">
        <v>1.08010804348233</v>
      </c>
      <c r="K460" s="135">
        <v>27.800266961565001</v>
      </c>
      <c r="Q460" s="172">
        <v>65.173680160597101</v>
      </c>
      <c r="R460" s="172">
        <v>15.882871156769699</v>
      </c>
      <c r="S460" s="172">
        <v>2.7129506964194801</v>
      </c>
      <c r="T460" s="172">
        <v>0.54783527762273199</v>
      </c>
      <c r="U460" s="172">
        <v>3.1861239367849299</v>
      </c>
      <c r="V460" s="172">
        <v>3.8525897641777198</v>
      </c>
      <c r="W460" s="172">
        <v>4.0503534124965297</v>
      </c>
      <c r="X460" s="171">
        <f t="shared" si="10"/>
        <v>0.95117373024569885</v>
      </c>
      <c r="Z460" s="135">
        <v>2.0704962090315631E-3</v>
      </c>
      <c r="AA460" s="135">
        <v>2.6799160239474054E-2</v>
      </c>
      <c r="AB460" s="135">
        <v>4.3550309775366607E-2</v>
      </c>
      <c r="AC460" s="135">
        <v>4.212001541449107E-2</v>
      </c>
      <c r="AD460" s="135">
        <v>7.1056085373395028E-2</v>
      </c>
      <c r="AE460" s="135">
        <v>1.1536057234427721</v>
      </c>
      <c r="AF460" s="135">
        <v>1.5342183551878847</v>
      </c>
      <c r="AG460" s="135">
        <v>3.996749719851847E-2</v>
      </c>
      <c r="AH460" s="135">
        <v>4.2540734833129222E-2</v>
      </c>
      <c r="AI460" s="135">
        <v>0.63485398742484023</v>
      </c>
      <c r="AJ460" s="135">
        <v>9.7928334469764483E-2</v>
      </c>
      <c r="AK460" s="135">
        <v>0.39318508784766876</v>
      </c>
      <c r="AL460" s="135">
        <v>0.2556215628021975</v>
      </c>
      <c r="AM460" s="135">
        <v>0.31955807774147738</v>
      </c>
      <c r="AN460" s="135">
        <v>0.77233656956263919</v>
      </c>
      <c r="AO460" s="135">
        <v>2.6098552572593778</v>
      </c>
      <c r="AP460" s="135">
        <v>1.2776129737847675</v>
      </c>
      <c r="AQ460" s="135">
        <v>3.0122717934223004</v>
      </c>
      <c r="AR460" s="135">
        <v>3.6959589886459923</v>
      </c>
      <c r="AS460" s="135">
        <v>4.3674032704097092</v>
      </c>
      <c r="AT460" s="135">
        <v>4.503652817967124</v>
      </c>
      <c r="AV460" s="135">
        <v>31.960112817386609</v>
      </c>
      <c r="AW460" s="135">
        <v>516.38018632234173</v>
      </c>
      <c r="AX460" s="135">
        <v>1.6283741668521097</v>
      </c>
      <c r="AY460" s="135">
        <v>0.7889497470965301</v>
      </c>
      <c r="AZ460" s="135">
        <v>14275.812282861807</v>
      </c>
      <c r="BA460" s="135">
        <v>0.96414516260813232</v>
      </c>
      <c r="BB460" s="135">
        <v>5.0778365563357242E-2</v>
      </c>
      <c r="BC460" s="135">
        <v>14.057235030003708</v>
      </c>
      <c r="BD460" s="135">
        <v>40.23982787244163</v>
      </c>
      <c r="BE460" s="135">
        <v>366.76587028634748</v>
      </c>
      <c r="BF460" s="135">
        <v>28.030340356006384</v>
      </c>
      <c r="BG460" s="135">
        <v>4.7591986992816038</v>
      </c>
      <c r="BH460" s="135">
        <v>3.5433418303375097</v>
      </c>
      <c r="BI460" s="135">
        <v>111.18207416581467</v>
      </c>
      <c r="BJ460" s="135">
        <v>1.0950202852791431</v>
      </c>
      <c r="BK460" s="135">
        <v>2173.8730949188766</v>
      </c>
      <c r="BL460" s="135">
        <v>2.5058082635810481</v>
      </c>
      <c r="BM460" s="135">
        <v>1.2780830271924686</v>
      </c>
      <c r="BN460" s="135">
        <v>6.4650907264295991</v>
      </c>
      <c r="BO460" s="135">
        <v>0.5515558028719264</v>
      </c>
      <c r="BP460" s="135">
        <v>0.52848938624998298</v>
      </c>
      <c r="BQ460" s="135">
        <v>18.987321705050707</v>
      </c>
      <c r="BR460" s="135">
        <v>56.730196961813874</v>
      </c>
      <c r="BS460" s="135">
        <v>26.598897528955174</v>
      </c>
      <c r="BT460" s="135">
        <v>19.079377974356035</v>
      </c>
    </row>
    <row r="461" spans="1:72" x14ac:dyDescent="0.3">
      <c r="A461" s="135">
        <v>1</v>
      </c>
      <c r="B461" s="135">
        <v>15</v>
      </c>
      <c r="C461" s="135">
        <v>970</v>
      </c>
      <c r="E461" s="135">
        <v>23.108392146022702</v>
      </c>
      <c r="F461" s="135">
        <v>11.668332452156699</v>
      </c>
      <c r="H461" s="135">
        <v>36.874857742385302</v>
      </c>
      <c r="J461" s="135">
        <v>1.0801080611837299</v>
      </c>
      <c r="K461" s="135">
        <v>27.268309598251601</v>
      </c>
      <c r="Q461" s="172">
        <v>64.571736129084599</v>
      </c>
      <c r="R461" s="172">
        <v>15.979782424236999</v>
      </c>
      <c r="S461" s="172">
        <v>3.3034043656561001</v>
      </c>
      <c r="T461" s="172">
        <v>0.67029583159887196</v>
      </c>
      <c r="U461" s="172">
        <v>3.2944088054354901</v>
      </c>
      <c r="V461" s="172">
        <v>3.9571631836762902</v>
      </c>
      <c r="W461" s="172">
        <v>3.8953444778330701</v>
      </c>
      <c r="X461" s="171">
        <f t="shared" si="10"/>
        <v>1.0158698944843021</v>
      </c>
      <c r="Z461" s="135">
        <v>2.0524116540273623E-3</v>
      </c>
      <c r="AA461" s="135">
        <v>2.6298203483016966E-2</v>
      </c>
      <c r="AB461" s="135">
        <v>4.2965790321628346E-2</v>
      </c>
      <c r="AC461" s="135">
        <v>4.1401952986758299E-2</v>
      </c>
      <c r="AD461" s="135">
        <v>6.9704583706938342E-2</v>
      </c>
      <c r="AE461" s="135">
        <v>1.1534440215556225</v>
      </c>
      <c r="AF461" s="135">
        <v>1.5338248209183354</v>
      </c>
      <c r="AG461" s="135">
        <v>3.9257829131025115E-2</v>
      </c>
      <c r="AH461" s="135">
        <v>4.1839460716777584E-2</v>
      </c>
      <c r="AI461" s="135">
        <v>0.62277561128628678</v>
      </c>
      <c r="AJ461" s="135">
        <v>9.6202311614002015E-2</v>
      </c>
      <c r="AK461" s="135">
        <v>0.38565221274247358</v>
      </c>
      <c r="AL461" s="135">
        <v>0.25237384903066096</v>
      </c>
      <c r="AM461" s="135">
        <v>0.31430744875818523</v>
      </c>
      <c r="AN461" s="135">
        <v>0.7576744148246084</v>
      </c>
      <c r="AO461" s="135">
        <v>2.598945623597499</v>
      </c>
      <c r="AP461" s="135">
        <v>1.2519919552996424</v>
      </c>
      <c r="AQ461" s="135">
        <v>2.9508149268986323</v>
      </c>
      <c r="AR461" s="135">
        <v>3.6203023737276538</v>
      </c>
      <c r="AS461" s="135">
        <v>4.2778417974424316</v>
      </c>
      <c r="AT461" s="135">
        <v>4.4112055441641909</v>
      </c>
      <c r="AV461" s="135">
        <v>30.129537181016477</v>
      </c>
      <c r="AW461" s="135">
        <v>490.43983938855439</v>
      </c>
      <c r="AX461" s="135">
        <v>1.5523187738140538</v>
      </c>
      <c r="AY461" s="135">
        <v>0.75218301749585681</v>
      </c>
      <c r="AZ461" s="135">
        <v>13705.20834491509</v>
      </c>
      <c r="BA461" s="135">
        <v>0.96602319728614394</v>
      </c>
      <c r="BB461" s="135">
        <v>5.1046353798808924E-2</v>
      </c>
      <c r="BC461" s="135">
        <v>13.396108903688706</v>
      </c>
      <c r="BD461" s="135">
        <v>38.365849485882215</v>
      </c>
      <c r="BE461" s="135">
        <v>369.04209932408816</v>
      </c>
      <c r="BF461" s="135">
        <v>27.044265750533945</v>
      </c>
      <c r="BG461" s="135">
        <v>4.7382755812001092</v>
      </c>
      <c r="BH461" s="135">
        <v>3.4812206697888137</v>
      </c>
      <c r="BI461" s="135">
        <v>109.99239156044689</v>
      </c>
      <c r="BJ461" s="135">
        <v>1.1060968581775628</v>
      </c>
      <c r="BK461" s="135">
        <v>2203.0361693217119</v>
      </c>
      <c r="BL461" s="135">
        <v>2.5549509936386912</v>
      </c>
      <c r="BM461" s="135">
        <v>1.3159931760238495</v>
      </c>
      <c r="BN461" s="135">
        <v>6.6671252370795466</v>
      </c>
      <c r="BO461" s="135">
        <v>0.56939790716302419</v>
      </c>
      <c r="BP461" s="135">
        <v>0.54569079966856282</v>
      </c>
      <c r="BQ461" s="135">
        <v>18.924430941602029</v>
      </c>
      <c r="BR461" s="135">
        <v>55.352507445284253</v>
      </c>
      <c r="BS461" s="135">
        <v>24.548900058100894</v>
      </c>
      <c r="BT461" s="135">
        <v>17.608915653490094</v>
      </c>
    </row>
    <row r="462" spans="1:72" x14ac:dyDescent="0.3">
      <c r="A462" s="135">
        <v>1</v>
      </c>
      <c r="B462" s="135">
        <v>15</v>
      </c>
      <c r="C462" s="135">
        <v>980</v>
      </c>
      <c r="E462" s="135">
        <v>23.558348894212401</v>
      </c>
      <c r="F462" s="135">
        <v>11.449005560329899</v>
      </c>
      <c r="H462" s="135">
        <v>37.0763072751583</v>
      </c>
      <c r="J462" s="135">
        <v>1.08010804448884</v>
      </c>
      <c r="K462" s="135">
        <v>26.836230225810599</v>
      </c>
      <c r="Q462" s="172">
        <v>64.501074276987595</v>
      </c>
      <c r="R462" s="172">
        <v>16.004279451254899</v>
      </c>
      <c r="S462" s="172">
        <v>3.3957840486258801</v>
      </c>
      <c r="T462" s="172">
        <v>0.69220071809525296</v>
      </c>
      <c r="U462" s="172">
        <v>3.34607496383979</v>
      </c>
      <c r="V462" s="172">
        <v>4.0030940822580199</v>
      </c>
      <c r="W462" s="172">
        <v>3.8122883834080099</v>
      </c>
      <c r="X462" s="171">
        <f t="shared" si="10"/>
        <v>1.0500501745042274</v>
      </c>
      <c r="Z462" s="135">
        <v>2.0232475228564618E-3</v>
      </c>
      <c r="AA462" s="135">
        <v>2.5895880630523626E-2</v>
      </c>
      <c r="AB462" s="135">
        <v>4.2342323631877718E-2</v>
      </c>
      <c r="AC462" s="135">
        <v>4.0996996483566799E-2</v>
      </c>
      <c r="AD462" s="135">
        <v>6.8609808782697082E-2</v>
      </c>
      <c r="AE462" s="135">
        <v>1.1534243020567323</v>
      </c>
      <c r="AF462" s="135">
        <v>1.5338174574604031</v>
      </c>
      <c r="AG462" s="135">
        <v>3.86663908614494E-2</v>
      </c>
      <c r="AH462" s="135">
        <v>4.1267294268142123E-2</v>
      </c>
      <c r="AI462" s="135">
        <v>0.61294186374691517</v>
      </c>
      <c r="AJ462" s="135">
        <v>9.5716217887450855E-2</v>
      </c>
      <c r="AK462" s="135">
        <v>0.38624166469014748</v>
      </c>
      <c r="AL462" s="135">
        <v>0.25253566554209356</v>
      </c>
      <c r="AM462" s="135">
        <v>0.3152943071315063</v>
      </c>
      <c r="AN462" s="135">
        <v>0.75259165005467654</v>
      </c>
      <c r="AO462" s="135">
        <v>2.5993867628294138</v>
      </c>
      <c r="AP462" s="135">
        <v>1.2567532809552751</v>
      </c>
      <c r="AQ462" s="135">
        <v>2.9643741027550528</v>
      </c>
      <c r="AR462" s="135">
        <v>3.637628940435166</v>
      </c>
      <c r="AS462" s="135">
        <v>4.298487277005421</v>
      </c>
      <c r="AT462" s="135">
        <v>4.4330004611934219</v>
      </c>
      <c r="AV462" s="135">
        <v>29.561832151163873</v>
      </c>
      <c r="AW462" s="135">
        <v>482.61654808589793</v>
      </c>
      <c r="AX462" s="135">
        <v>1.5301324491171249</v>
      </c>
      <c r="AY462" s="135">
        <v>0.74090059034483413</v>
      </c>
      <c r="AZ462" s="135">
        <v>13545.851290853943</v>
      </c>
      <c r="BA462" s="135">
        <v>0.96663319189068597</v>
      </c>
      <c r="BB462" s="135">
        <v>5.1133636859903402E-2</v>
      </c>
      <c r="BC462" s="135">
        <v>13.200537607647369</v>
      </c>
      <c r="BD462" s="135">
        <v>37.809463432460426</v>
      </c>
      <c r="BE462" s="135">
        <v>372.09229933245524</v>
      </c>
      <c r="BF462" s="135">
        <v>26.720600496526981</v>
      </c>
      <c r="BG462" s="135">
        <v>4.7095791426098801</v>
      </c>
      <c r="BH462" s="135">
        <v>3.4528942987504307</v>
      </c>
      <c r="BI462" s="135">
        <v>109.10624580735252</v>
      </c>
      <c r="BJ462" s="135">
        <v>1.1099094322729353</v>
      </c>
      <c r="BK462" s="135">
        <v>2209.8331661809498</v>
      </c>
      <c r="BL462" s="135">
        <v>2.5495992193554624</v>
      </c>
      <c r="BM462" s="135">
        <v>1.3151582997190203</v>
      </c>
      <c r="BN462" s="135">
        <v>6.6639102344373065</v>
      </c>
      <c r="BO462" s="135">
        <v>0.56923089577891461</v>
      </c>
      <c r="BP462" s="135">
        <v>0.54549333951928014</v>
      </c>
      <c r="BQ462" s="135">
        <v>18.904057118782301</v>
      </c>
      <c r="BR462" s="135">
        <v>55.836931507507664</v>
      </c>
      <c r="BS462" s="135">
        <v>24.199264502991799</v>
      </c>
      <c r="BT462" s="135">
        <v>17.35812221733589</v>
      </c>
    </row>
    <row r="463" spans="1:72" x14ac:dyDescent="0.3">
      <c r="A463" s="135">
        <v>1</v>
      </c>
      <c r="B463" s="135">
        <v>14.999999999999901</v>
      </c>
      <c r="C463" s="135">
        <v>990</v>
      </c>
      <c r="E463" s="135">
        <v>25.049588794746899</v>
      </c>
      <c r="F463" s="135">
        <v>11.496930500791001</v>
      </c>
      <c r="H463" s="135">
        <v>35.843767988601698</v>
      </c>
      <c r="J463" s="135">
        <v>1.08010803708054</v>
      </c>
      <c r="K463" s="135">
        <v>26.529604678779901</v>
      </c>
      <c r="Q463" s="172">
        <v>63.7528443623304</v>
      </c>
      <c r="R463" s="172">
        <v>16.076006123032901</v>
      </c>
      <c r="S463" s="172">
        <v>4.1457111570416103</v>
      </c>
      <c r="T463" s="172">
        <v>0.84164204456671798</v>
      </c>
      <c r="U463" s="172">
        <v>3.45654413979315</v>
      </c>
      <c r="V463" s="172">
        <v>4.0718191269956998</v>
      </c>
      <c r="W463" s="172">
        <v>3.6629525349044401</v>
      </c>
      <c r="X463" s="171">
        <f t="shared" si="10"/>
        <v>1.1116221376594841</v>
      </c>
      <c r="Z463" s="135">
        <v>2.013279730393031E-3</v>
      </c>
      <c r="AA463" s="135">
        <v>2.5595076093103665E-2</v>
      </c>
      <c r="AB463" s="135">
        <v>4.2008430838969754E-2</v>
      </c>
      <c r="AC463" s="135">
        <v>4.0375866808798407E-2</v>
      </c>
      <c r="AD463" s="135">
        <v>6.7822958465762057E-2</v>
      </c>
      <c r="AE463" s="135">
        <v>1.1532182380130205</v>
      </c>
      <c r="AF463" s="135">
        <v>1.5332640187422646</v>
      </c>
      <c r="AG463" s="135">
        <v>3.8234900946240033E-2</v>
      </c>
      <c r="AH463" s="135">
        <v>4.0788792636151247E-2</v>
      </c>
      <c r="AI463" s="135">
        <v>0.6059597028870336</v>
      </c>
      <c r="AJ463" s="135">
        <v>9.3720934600294861E-2</v>
      </c>
      <c r="AK463" s="135">
        <v>0.37533042339573519</v>
      </c>
      <c r="AL463" s="135">
        <v>0.24779201283495489</v>
      </c>
      <c r="AM463" s="135">
        <v>0.30722582764027206</v>
      </c>
      <c r="AN463" s="135">
        <v>0.73735437307076812</v>
      </c>
      <c r="AO463" s="135">
        <v>2.5838403721483734</v>
      </c>
      <c r="AP463" s="135">
        <v>1.2176767912380815</v>
      </c>
      <c r="AQ463" s="135">
        <v>2.8692296248154383</v>
      </c>
      <c r="AR463" s="135">
        <v>3.5200398023304973</v>
      </c>
      <c r="AS463" s="135">
        <v>4.1592575122053139</v>
      </c>
      <c r="AT463" s="135">
        <v>4.2888678999899739</v>
      </c>
      <c r="AV463" s="135">
        <v>27.816925020023024</v>
      </c>
      <c r="AW463" s="135">
        <v>457.02398125717866</v>
      </c>
      <c r="AX463" s="135">
        <v>1.4539967163025829</v>
      </c>
      <c r="AY463" s="135">
        <v>0.70438965981631541</v>
      </c>
      <c r="AZ463" s="135">
        <v>12947.989937725913</v>
      </c>
      <c r="BA463" s="135">
        <v>0.96875087786325731</v>
      </c>
      <c r="BB463" s="135">
        <v>5.1439605820535986E-2</v>
      </c>
      <c r="BC463" s="135">
        <v>12.537922584371941</v>
      </c>
      <c r="BD463" s="135">
        <v>35.934459789377478</v>
      </c>
      <c r="BE463" s="135">
        <v>371.80778694873931</v>
      </c>
      <c r="BF463" s="135">
        <v>25.721759283087493</v>
      </c>
      <c r="BG463" s="135">
        <v>4.7009483821006741</v>
      </c>
      <c r="BH463" s="135">
        <v>3.3928066316625238</v>
      </c>
      <c r="BI463" s="135">
        <v>108.16142222399438</v>
      </c>
      <c r="BJ463" s="135">
        <v>1.1205932354393768</v>
      </c>
      <c r="BK463" s="135">
        <v>2245.705050758736</v>
      </c>
      <c r="BL463" s="135">
        <v>2.6221905321087404</v>
      </c>
      <c r="BM463" s="135">
        <v>1.3702650785989794</v>
      </c>
      <c r="BN463" s="135">
        <v>6.9579541008639341</v>
      </c>
      <c r="BO463" s="135">
        <v>0.59518215769621152</v>
      </c>
      <c r="BP463" s="135">
        <v>0.57055947481363822</v>
      </c>
      <c r="BQ463" s="135">
        <v>18.832781908225812</v>
      </c>
      <c r="BR463" s="135">
        <v>53.436366719144324</v>
      </c>
      <c r="BS463" s="135">
        <v>21.974786394472201</v>
      </c>
      <c r="BT463" s="135">
        <v>15.76250500869314</v>
      </c>
    </row>
    <row r="464" spans="1:72" x14ac:dyDescent="0.3">
      <c r="A464" s="135">
        <v>1</v>
      </c>
      <c r="B464" s="135">
        <v>15.000000000000099</v>
      </c>
      <c r="C464" s="135">
        <v>1000</v>
      </c>
      <c r="E464" s="135">
        <v>26.013216520116998</v>
      </c>
      <c r="F464" s="135">
        <v>11.278890895959901</v>
      </c>
      <c r="H464" s="135">
        <v>35.721382378468</v>
      </c>
      <c r="J464" s="135">
        <v>1.0801080393864499</v>
      </c>
      <c r="K464" s="135">
        <v>25.906402166068698</v>
      </c>
      <c r="Q464" s="172">
        <v>63.480778514337302</v>
      </c>
      <c r="R464" s="172">
        <v>16.120332374703299</v>
      </c>
      <c r="S464" s="172">
        <v>4.4353844507624398</v>
      </c>
      <c r="T464" s="172">
        <v>0.89744554824348199</v>
      </c>
      <c r="U464" s="172">
        <v>3.5506081856688101</v>
      </c>
      <c r="V464" s="172">
        <v>4.1070956181500398</v>
      </c>
      <c r="W464" s="172">
        <v>3.5637710477826299</v>
      </c>
      <c r="X464" s="171">
        <f t="shared" si="10"/>
        <v>1.1524577654070862</v>
      </c>
      <c r="Z464" s="135">
        <v>1.97815502056001E-3</v>
      </c>
      <c r="AA464" s="135">
        <v>2.5012431718143081E-2</v>
      </c>
      <c r="AB464" s="135">
        <v>4.1180448346721563E-2</v>
      </c>
      <c r="AC464" s="135">
        <v>3.97034880263583E-2</v>
      </c>
      <c r="AD464" s="135">
        <v>6.6242393576324957E-2</v>
      </c>
      <c r="AE464" s="135">
        <v>1.1531347636424099</v>
      </c>
      <c r="AF464" s="135">
        <v>1.5330992650117101</v>
      </c>
      <c r="AG464" s="135">
        <v>3.7388727435623076E-2</v>
      </c>
      <c r="AH464" s="135">
        <v>3.9963724545176854E-2</v>
      </c>
      <c r="AI464" s="135">
        <v>0.59178697009628367</v>
      </c>
      <c r="AJ464" s="135">
        <v>9.2567141804045794E-2</v>
      </c>
      <c r="AK464" s="135">
        <v>0.37287564549503704</v>
      </c>
      <c r="AL464" s="135">
        <v>0.24664417697313643</v>
      </c>
      <c r="AM464" s="135">
        <v>0.30606318029527207</v>
      </c>
      <c r="AN464" s="135">
        <v>0.72665857524587862</v>
      </c>
      <c r="AO464" s="135">
        <v>2.5798913714117169</v>
      </c>
      <c r="AP464" s="135">
        <v>1.2119554734235074</v>
      </c>
      <c r="AQ464" s="135">
        <v>2.8575460631360534</v>
      </c>
      <c r="AR464" s="135">
        <v>3.5062615279394236</v>
      </c>
      <c r="AS464" s="135">
        <v>4.1430760862544362</v>
      </c>
      <c r="AT464" s="135">
        <v>4.2726257174961901</v>
      </c>
      <c r="AV464" s="135">
        <v>26.797072616380127</v>
      </c>
      <c r="AW464" s="135">
        <v>442.33009836047785</v>
      </c>
      <c r="AX464" s="135">
        <v>1.4108728187774713</v>
      </c>
      <c r="AY464" s="135">
        <v>0.68310101853996241</v>
      </c>
      <c r="AZ464" s="135">
        <v>12620.74107298627</v>
      </c>
      <c r="BA464" s="135">
        <v>0.97008937269168483</v>
      </c>
      <c r="BB464" s="135">
        <v>5.1633665981560405E-2</v>
      </c>
      <c r="BC464" s="135">
        <v>12.161439340048537</v>
      </c>
      <c r="BD464" s="135">
        <v>34.863647294135774</v>
      </c>
      <c r="BE464" s="135">
        <v>375.3709065205046</v>
      </c>
      <c r="BF464" s="135">
        <v>25.105013817771699</v>
      </c>
      <c r="BG464" s="135">
        <v>4.6640845899116341</v>
      </c>
      <c r="BH464" s="135">
        <v>3.3437542610915991</v>
      </c>
      <c r="BI464" s="135">
        <v>106.86868295649721</v>
      </c>
      <c r="BJ464" s="135">
        <v>1.128153934961893</v>
      </c>
      <c r="BK464" s="135">
        <v>2264.5329542679433</v>
      </c>
      <c r="BL464" s="135">
        <v>2.6365402901683597</v>
      </c>
      <c r="BM464" s="135">
        <v>1.3856490487443192</v>
      </c>
      <c r="BN464" s="135">
        <v>7.0420011466907662</v>
      </c>
      <c r="BO464" s="135">
        <v>0.60277358873081488</v>
      </c>
      <c r="BP464" s="135">
        <v>0.57784875060468088</v>
      </c>
      <c r="BQ464" s="135">
        <v>18.787923620184678</v>
      </c>
      <c r="BR464" s="135">
        <v>53.304579011166723</v>
      </c>
      <c r="BS464" s="135">
        <v>21.046059764466715</v>
      </c>
      <c r="BT464" s="135">
        <v>15.096329788857982</v>
      </c>
    </row>
    <row r="466" spans="1:72" x14ac:dyDescent="0.3">
      <c r="A466" s="135">
        <v>1</v>
      </c>
      <c r="B466" s="135">
        <v>16</v>
      </c>
      <c r="C466" s="135">
        <v>600</v>
      </c>
      <c r="F466" s="135">
        <v>18.073968563604399</v>
      </c>
      <c r="G466" s="135">
        <v>20.704725538737101</v>
      </c>
      <c r="H466" s="135">
        <v>33.405561005440703</v>
      </c>
      <c r="I466" s="135">
        <v>12.347251588288801</v>
      </c>
      <c r="J466" s="135">
        <v>0.97412523179747101</v>
      </c>
      <c r="O466" s="135">
        <v>3.30099077482117</v>
      </c>
      <c r="Z466" s="135">
        <v>1.5997390733962363E-2</v>
      </c>
      <c r="AA466" s="135">
        <v>3.4664454098612844E-2</v>
      </c>
      <c r="AB466" s="135">
        <v>5.1852950552554287</v>
      </c>
      <c r="AC466" s="135">
        <v>7.3441489757159986E-2</v>
      </c>
      <c r="AD466" s="135">
        <v>7.3246484338691992E-2</v>
      </c>
      <c r="AE466" s="135">
        <v>1.2119468011165804</v>
      </c>
      <c r="AF466" s="135">
        <v>1.4696726787549594</v>
      </c>
      <c r="AG466" s="135">
        <v>0.14235698747694236</v>
      </c>
      <c r="AH466" s="135">
        <v>0.21362299127827988</v>
      </c>
      <c r="AI466" s="135">
        <v>0.19511176115753631</v>
      </c>
      <c r="AJ466" s="135">
        <v>0.45216158993908928</v>
      </c>
      <c r="AK466" s="135">
        <v>0.90945601959718814</v>
      </c>
      <c r="AL466" s="135">
        <v>0.73054125974695039</v>
      </c>
      <c r="AM466" s="135">
        <v>0.42082482900277796</v>
      </c>
      <c r="AN466" s="135">
        <v>0.86325616299507346</v>
      </c>
      <c r="AO466" s="135">
        <v>3.1768664284018682</v>
      </c>
      <c r="AP466" s="135">
        <v>1.8063023459885061</v>
      </c>
      <c r="AQ466" s="135">
        <v>3.354064046211414</v>
      </c>
      <c r="AR466" s="135">
        <v>3.9427071874488262</v>
      </c>
      <c r="AS466" s="135">
        <v>4.4690299929673722</v>
      </c>
      <c r="AT466" s="135">
        <v>4.4927638578126032</v>
      </c>
      <c r="AV466" s="135">
        <v>438.19646069641919</v>
      </c>
      <c r="AW466" s="135">
        <v>3555.5153890316724</v>
      </c>
      <c r="AX466" s="135">
        <v>7.9069753144414515E-2</v>
      </c>
      <c r="AY466" s="135">
        <v>2.6927948771456345</v>
      </c>
      <c r="AZ466" s="135">
        <v>53266.870556666414</v>
      </c>
      <c r="BA466" s="135">
        <v>0.89112822361920818</v>
      </c>
      <c r="BB466" s="135">
        <v>4.898993660623565E-2</v>
      </c>
      <c r="BC466" s="135">
        <v>24.586078014378444</v>
      </c>
      <c r="BD466" s="135">
        <v>47.279555161939712</v>
      </c>
      <c r="BE466" s="135">
        <v>1342.8201275291501</v>
      </c>
      <c r="BF466" s="135">
        <v>18.245689557822367</v>
      </c>
      <c r="BG466" s="135">
        <v>2.7488959841150846</v>
      </c>
      <c r="BH466" s="135">
        <v>2.0258951568493915</v>
      </c>
      <c r="BI466" s="135">
        <v>123.56685351295357</v>
      </c>
      <c r="BJ466" s="135">
        <v>1.0425642336307726</v>
      </c>
      <c r="BK466" s="135">
        <v>1546.0423378488656</v>
      </c>
      <c r="BL466" s="135">
        <v>1.6885323804032792</v>
      </c>
      <c r="BM466" s="135">
        <v>0.98089957575980768</v>
      </c>
      <c r="BN466" s="135">
        <v>5.0980199757126616</v>
      </c>
      <c r="BO466" s="135">
        <v>0.44853133748360474</v>
      </c>
      <c r="BP466" s="135">
        <v>0.44004093305775122</v>
      </c>
      <c r="BQ466" s="135">
        <v>18.190026061511205</v>
      </c>
      <c r="BR466" s="135">
        <v>263.40032677911091</v>
      </c>
      <c r="BS466" s="135">
        <v>55.872252255114077</v>
      </c>
      <c r="BT466" s="135">
        <v>40.077142967803347</v>
      </c>
    </row>
    <row r="467" spans="1:72" x14ac:dyDescent="0.3">
      <c r="A467" s="135">
        <v>1</v>
      </c>
      <c r="B467" s="135">
        <v>16</v>
      </c>
      <c r="C467" s="135">
        <v>610</v>
      </c>
      <c r="F467" s="135">
        <v>18.259204403505301</v>
      </c>
      <c r="G467" s="135">
        <v>20.849071294128699</v>
      </c>
      <c r="H467" s="135">
        <v>33.092347770235897</v>
      </c>
      <c r="I467" s="135">
        <v>12.4747893525491</v>
      </c>
      <c r="J467" s="135">
        <v>0.96944656233471904</v>
      </c>
      <c r="O467" s="135">
        <v>3.0019380476616702</v>
      </c>
      <c r="Z467" s="135">
        <v>1.6103531214379508E-2</v>
      </c>
      <c r="AA467" s="135">
        <v>3.361739693359353E-2</v>
      </c>
      <c r="AB467" s="135">
        <v>4.7190234663927875</v>
      </c>
      <c r="AC467" s="135">
        <v>6.9646853187196725E-2</v>
      </c>
      <c r="AD467" s="135">
        <v>7.3747225887071638E-2</v>
      </c>
      <c r="AE467" s="135">
        <v>1.2074323028893279</v>
      </c>
      <c r="AF467" s="135">
        <v>1.4629092484258961</v>
      </c>
      <c r="AG467" s="135">
        <v>0.13674193888376351</v>
      </c>
      <c r="AH467" s="135">
        <v>0.20721743143187524</v>
      </c>
      <c r="AI467" s="135">
        <v>0.19015501671088011</v>
      </c>
      <c r="AJ467" s="135">
        <v>0.4438825342981722</v>
      </c>
      <c r="AK467" s="135">
        <v>0.8976460753729486</v>
      </c>
      <c r="AL467" s="135">
        <v>0.70065195490183885</v>
      </c>
      <c r="AM467" s="135">
        <v>0.41949150520145545</v>
      </c>
      <c r="AN467" s="135">
        <v>0.8524324263934896</v>
      </c>
      <c r="AO467" s="135">
        <v>3.1698602480339235</v>
      </c>
      <c r="AP467" s="135">
        <v>1.7869066457703844</v>
      </c>
      <c r="AQ467" s="135">
        <v>3.3212413712350171</v>
      </c>
      <c r="AR467" s="135">
        <v>3.9050330580636148</v>
      </c>
      <c r="AS467" s="135">
        <v>4.4267784970323207</v>
      </c>
      <c r="AT467" s="135">
        <v>4.4510564734792277</v>
      </c>
      <c r="AV467" s="135">
        <v>435.30825051219085</v>
      </c>
      <c r="AW467" s="135">
        <v>3666.2564993792694</v>
      </c>
      <c r="AX467" s="135">
        <v>8.6882382111442044E-2</v>
      </c>
      <c r="AY467" s="135">
        <v>2.8395090135153302</v>
      </c>
      <c r="AZ467" s="135">
        <v>52905.190033513885</v>
      </c>
      <c r="BA467" s="135">
        <v>0.89446008477296124</v>
      </c>
      <c r="BB467" s="135">
        <v>4.9216430507629763E-2</v>
      </c>
      <c r="BC467" s="135">
        <v>25.59565871722171</v>
      </c>
      <c r="BD467" s="135">
        <v>48.741073230224231</v>
      </c>
      <c r="BE467" s="135">
        <v>1377.8232335482166</v>
      </c>
      <c r="BF467" s="135">
        <v>18.585998237223212</v>
      </c>
      <c r="BG467" s="135">
        <v>2.7850620289976926</v>
      </c>
      <c r="BH467" s="135">
        <v>2.1123183766858218</v>
      </c>
      <c r="BI467" s="135">
        <v>123.95960193527081</v>
      </c>
      <c r="BJ467" s="135">
        <v>1.0558021634720789</v>
      </c>
      <c r="BK467" s="135">
        <v>1549.4594763432726</v>
      </c>
      <c r="BL467" s="135">
        <v>1.70686029246092</v>
      </c>
      <c r="BM467" s="135">
        <v>0.99059346559223438</v>
      </c>
      <c r="BN467" s="135">
        <v>5.1472035450493649</v>
      </c>
      <c r="BO467" s="135">
        <v>0.4528123558347909</v>
      </c>
      <c r="BP467" s="135">
        <v>0.44416421399718869</v>
      </c>
      <c r="BQ467" s="135">
        <v>18.174013750028006</v>
      </c>
      <c r="BR467" s="135">
        <v>267.68384453601448</v>
      </c>
      <c r="BS467" s="135">
        <v>57.626566730528445</v>
      </c>
      <c r="BT467" s="135">
        <v>41.335512000800996</v>
      </c>
    </row>
    <row r="468" spans="1:72" x14ac:dyDescent="0.3">
      <c r="A468" s="135">
        <v>1</v>
      </c>
      <c r="B468" s="135">
        <v>15.999999999999901</v>
      </c>
      <c r="C468" s="135">
        <v>620.00000000000102</v>
      </c>
      <c r="F468" s="135">
        <v>17.2452359057887</v>
      </c>
      <c r="G468" s="135">
        <v>21.310471022675699</v>
      </c>
      <c r="H468" s="135">
        <v>32.771596244234097</v>
      </c>
      <c r="I468" s="135">
        <v>12.3574212601452</v>
      </c>
      <c r="J468" s="135">
        <v>0.95609988550817104</v>
      </c>
      <c r="O468" s="135">
        <v>2.18212109020067</v>
      </c>
      <c r="Z468" s="135">
        <v>1.6193452906545381E-2</v>
      </c>
      <c r="AA468" s="135">
        <v>3.0323066100874572E-2</v>
      </c>
      <c r="AB468" s="135">
        <v>3.4392469425202843</v>
      </c>
      <c r="AC468" s="135">
        <v>5.8828391061659407E-2</v>
      </c>
      <c r="AD468" s="135">
        <v>7.5174245002780166E-2</v>
      </c>
      <c r="AE468" s="135">
        <v>1.1950041464339609</v>
      </c>
      <c r="AF468" s="135">
        <v>1.4436993916625445</v>
      </c>
      <c r="AG468" s="135">
        <v>0.12108924165977751</v>
      </c>
      <c r="AH468" s="135">
        <v>0.18913729045546673</v>
      </c>
      <c r="AI468" s="135">
        <v>0.17482089550154808</v>
      </c>
      <c r="AJ468" s="135">
        <v>0.42096575765051425</v>
      </c>
      <c r="AK468" s="135">
        <v>0.86727283326887605</v>
      </c>
      <c r="AL468" s="135">
        <v>0.61795022621818729</v>
      </c>
      <c r="AM468" s="135">
        <v>0.41616948593305758</v>
      </c>
      <c r="AN468" s="135">
        <v>0.8233050587778149</v>
      </c>
      <c r="AO468" s="135">
        <v>3.1515251290376636</v>
      </c>
      <c r="AP468" s="135">
        <v>1.7459137796272908</v>
      </c>
      <c r="AQ468" s="135">
        <v>3.265615452344464</v>
      </c>
      <c r="AR468" s="135">
        <v>3.8454714421292677</v>
      </c>
      <c r="AS468" s="135">
        <v>4.3633542761705559</v>
      </c>
      <c r="AT468" s="135">
        <v>4.3910703064654548</v>
      </c>
      <c r="AV468" s="135">
        <v>432.89099863109266</v>
      </c>
      <c r="AW468" s="135">
        <v>4064.562587107418</v>
      </c>
      <c r="AX468" s="135">
        <v>0.11921214348730408</v>
      </c>
      <c r="AY468" s="135">
        <v>3.3616909084041433</v>
      </c>
      <c r="AZ468" s="135">
        <v>51900.90036628511</v>
      </c>
      <c r="BA468" s="135">
        <v>0.90376255448389253</v>
      </c>
      <c r="BB468" s="135">
        <v>4.9871304081668094E-2</v>
      </c>
      <c r="BC468" s="135">
        <v>28.904301918364421</v>
      </c>
      <c r="BD468" s="135">
        <v>53.400363173639164</v>
      </c>
      <c r="BE468" s="135">
        <v>1498.6766842049492</v>
      </c>
      <c r="BF468" s="135">
        <v>19.597793526116558</v>
      </c>
      <c r="BG468" s="135">
        <v>2.8825992284079054</v>
      </c>
      <c r="BH468" s="135">
        <v>2.3950149012121864</v>
      </c>
      <c r="BI468" s="135">
        <v>124.94909347670048</v>
      </c>
      <c r="BJ468" s="135">
        <v>1.0931549495590829</v>
      </c>
      <c r="BK468" s="135">
        <v>1558.474008265254</v>
      </c>
      <c r="BL468" s="135">
        <v>1.7469362093305083</v>
      </c>
      <c r="BM468" s="135">
        <v>1.0074670603478526</v>
      </c>
      <c r="BN468" s="135">
        <v>5.2269273878342659</v>
      </c>
      <c r="BO468" s="135">
        <v>0.45939428089694906</v>
      </c>
      <c r="BP468" s="135">
        <v>0.45023191659879502</v>
      </c>
      <c r="BQ468" s="135">
        <v>18.121895369006431</v>
      </c>
      <c r="BR468" s="135">
        <v>286.72230796493108</v>
      </c>
      <c r="BS468" s="135">
        <v>64.198695944786294</v>
      </c>
      <c r="BT468" s="135">
        <v>46.049697513137858</v>
      </c>
    </row>
    <row r="469" spans="1:72" x14ac:dyDescent="0.3">
      <c r="A469" s="135">
        <v>1</v>
      </c>
      <c r="B469" s="135">
        <v>16</v>
      </c>
      <c r="C469" s="135">
        <v>629.99999999999898</v>
      </c>
      <c r="F469" s="135">
        <v>13.7027085345171</v>
      </c>
      <c r="G469" s="135">
        <v>22.184520226375099</v>
      </c>
      <c r="H469" s="135">
        <v>32.921231100231601</v>
      </c>
      <c r="I469" s="135">
        <v>11.7236830300621</v>
      </c>
      <c r="J469" s="135">
        <v>0.94045070862918001</v>
      </c>
      <c r="O469" s="135">
        <v>2.3119089146696101</v>
      </c>
      <c r="Z469" s="135">
        <v>1.6205215526387384E-2</v>
      </c>
      <c r="AA469" s="135">
        <v>3.0537440614580948E-2</v>
      </c>
      <c r="AB469" s="135">
        <v>3.6384353351074772</v>
      </c>
      <c r="AC469" s="135">
        <v>5.9659731037312043E-2</v>
      </c>
      <c r="AD469" s="135">
        <v>7.7801576354784754E-2</v>
      </c>
      <c r="AE469" s="135">
        <v>1.185476201367536</v>
      </c>
      <c r="AF469" s="135">
        <v>1.4244791831619974</v>
      </c>
      <c r="AG469" s="135">
        <v>0.12545773036244109</v>
      </c>
      <c r="AH469" s="135">
        <v>0.19503990609530619</v>
      </c>
      <c r="AI469" s="135">
        <v>0.17759360651435985</v>
      </c>
      <c r="AJ469" s="135">
        <v>0.43286653240304579</v>
      </c>
      <c r="AK469" s="135">
        <v>0.88302856171893362</v>
      </c>
      <c r="AL469" s="135">
        <v>0.62966026083332582</v>
      </c>
      <c r="AM469" s="135">
        <v>0.41362370937498333</v>
      </c>
      <c r="AN469" s="135">
        <v>0.83276227795186075</v>
      </c>
      <c r="AO469" s="135">
        <v>3.1426486230513073</v>
      </c>
      <c r="AP469" s="135">
        <v>1.7638491931794309</v>
      </c>
      <c r="AQ469" s="135">
        <v>3.2849782573449904</v>
      </c>
      <c r="AR469" s="135">
        <v>3.8653854963454872</v>
      </c>
      <c r="AS469" s="135">
        <v>4.38187186833553</v>
      </c>
      <c r="AT469" s="135">
        <v>4.4054555398190063</v>
      </c>
      <c r="AV469" s="135">
        <v>432.57678298603497</v>
      </c>
      <c r="AW469" s="135">
        <v>4036.0291340575172</v>
      </c>
      <c r="AX469" s="135">
        <v>0.11268580096611469</v>
      </c>
      <c r="AY469" s="135">
        <v>3.3148467810614215</v>
      </c>
      <c r="AZ469" s="135">
        <v>50148.225560471605</v>
      </c>
      <c r="BA469" s="135">
        <v>0.91102630213422997</v>
      </c>
      <c r="BB469" s="135">
        <v>5.0544207465567412E-2</v>
      </c>
      <c r="BC469" s="135">
        <v>27.897842483589297</v>
      </c>
      <c r="BD469" s="135">
        <v>51.78427431699356</v>
      </c>
      <c r="BE469" s="135">
        <v>1475.2783342953014</v>
      </c>
      <c r="BF469" s="135">
        <v>19.058992512542765</v>
      </c>
      <c r="BG469" s="135">
        <v>2.8311655006191581</v>
      </c>
      <c r="BH469" s="135">
        <v>2.3504738857765766</v>
      </c>
      <c r="BI469" s="135">
        <v>125.71813177386743</v>
      </c>
      <c r="BJ469" s="135">
        <v>1.0807405952794924</v>
      </c>
      <c r="BK469" s="135">
        <v>1562.8759651886201</v>
      </c>
      <c r="BL469" s="135">
        <v>1.7291727727029851</v>
      </c>
      <c r="BM469" s="135">
        <v>1.0015286989019734</v>
      </c>
      <c r="BN469" s="135">
        <v>5.1999988148668388</v>
      </c>
      <c r="BO469" s="135">
        <v>0.45745290146090395</v>
      </c>
      <c r="BP469" s="135">
        <v>0.44876176416507951</v>
      </c>
      <c r="BQ469" s="135">
        <v>18.024346365601932</v>
      </c>
      <c r="BR469" s="135">
        <v>283.70743663969091</v>
      </c>
      <c r="BS469" s="135">
        <v>62.166264399760493</v>
      </c>
      <c r="BT469" s="135">
        <v>44.591835223456904</v>
      </c>
    </row>
    <row r="470" spans="1:72" x14ac:dyDescent="0.3">
      <c r="A470" s="135">
        <v>1</v>
      </c>
      <c r="B470" s="135">
        <v>16</v>
      </c>
      <c r="C470" s="135">
        <v>640</v>
      </c>
      <c r="F470" s="135">
        <v>11.2803351553931</v>
      </c>
      <c r="G470" s="135">
        <v>22.8281564058924</v>
      </c>
      <c r="H470" s="135">
        <v>32.711914124021099</v>
      </c>
      <c r="I470" s="135">
        <v>11.266498171793099</v>
      </c>
      <c r="J470" s="135">
        <v>0.92692135937360498</v>
      </c>
      <c r="O470" s="135">
        <v>2.04516479811068</v>
      </c>
      <c r="Z470" s="135">
        <v>1.6215616029516343E-2</v>
      </c>
      <c r="AA470" s="135">
        <v>2.9229338870693632E-2</v>
      </c>
      <c r="AB470" s="135">
        <v>3.2200653407510207</v>
      </c>
      <c r="AC470" s="135">
        <v>5.5563333705961372E-2</v>
      </c>
      <c r="AD470" s="135">
        <v>7.972528683140831E-2</v>
      </c>
      <c r="AE470" s="135">
        <v>1.1754803752063714</v>
      </c>
      <c r="AF470" s="135">
        <v>1.4066107059672479</v>
      </c>
      <c r="AG470" s="135">
        <v>0.12128459608903007</v>
      </c>
      <c r="AH470" s="135">
        <v>0.19061232229835326</v>
      </c>
      <c r="AI470" s="135">
        <v>0.17246326299335363</v>
      </c>
      <c r="AJ470" s="135">
        <v>0.42930652385224294</v>
      </c>
      <c r="AK470" s="135">
        <v>0.87706878388584508</v>
      </c>
      <c r="AL470" s="135">
        <v>0.6010725946676102</v>
      </c>
      <c r="AM470" s="135">
        <v>0.40945466454409929</v>
      </c>
      <c r="AN470" s="135">
        <v>0.82380859105041115</v>
      </c>
      <c r="AO470" s="135">
        <v>3.1279601910998251</v>
      </c>
      <c r="AP470" s="135">
        <v>1.7508609969261233</v>
      </c>
      <c r="AQ470" s="135">
        <v>3.2593903189452988</v>
      </c>
      <c r="AR470" s="135">
        <v>3.8355728037956869</v>
      </c>
      <c r="AS470" s="135">
        <v>4.3469576824518148</v>
      </c>
      <c r="AT470" s="135">
        <v>4.3691356977935296</v>
      </c>
      <c r="AV470" s="135">
        <v>432.29933338579951</v>
      </c>
      <c r="AW470" s="135">
        <v>4216.6537035011352</v>
      </c>
      <c r="AX470" s="135">
        <v>0.12732660881483077</v>
      </c>
      <c r="AY470" s="135">
        <v>3.559233296450067</v>
      </c>
      <c r="AZ470" s="135">
        <v>48938.187055388982</v>
      </c>
      <c r="BA470" s="135">
        <v>0.91877331411031982</v>
      </c>
      <c r="BB470" s="135">
        <v>5.1186281363195064E-2</v>
      </c>
      <c r="BC470" s="135">
        <v>28.857745442222463</v>
      </c>
      <c r="BD470" s="135">
        <v>52.987130518199741</v>
      </c>
      <c r="BE470" s="135">
        <v>1519.1641132876914</v>
      </c>
      <c r="BF470" s="135">
        <v>19.217038506592676</v>
      </c>
      <c r="BG470" s="135">
        <v>2.8504035782960755</v>
      </c>
      <c r="BH470" s="135">
        <v>2.4622649795212035</v>
      </c>
      <c r="BI470" s="135">
        <v>126.99818686373634</v>
      </c>
      <c r="BJ470" s="135">
        <v>1.092486786102145</v>
      </c>
      <c r="BK470" s="135">
        <v>1570.2149963337729</v>
      </c>
      <c r="BL470" s="135">
        <v>1.7420000818766843</v>
      </c>
      <c r="BM470" s="135">
        <v>1.0093912290518818</v>
      </c>
      <c r="BN470" s="135">
        <v>5.2404167586413744</v>
      </c>
      <c r="BO470" s="135">
        <v>0.4611271023161656</v>
      </c>
      <c r="BP470" s="135">
        <v>0.45249224028413915</v>
      </c>
      <c r="BQ470" s="135">
        <v>17.949600745385535</v>
      </c>
      <c r="BR470" s="135">
        <v>289.89375907605267</v>
      </c>
      <c r="BS470" s="135">
        <v>63.775116727087863</v>
      </c>
      <c r="BT470" s="135">
        <v>45.745864319008177</v>
      </c>
    </row>
    <row r="471" spans="1:72" x14ac:dyDescent="0.3">
      <c r="A471" s="135">
        <v>1</v>
      </c>
      <c r="B471" s="135">
        <v>16</v>
      </c>
      <c r="C471" s="135">
        <v>650</v>
      </c>
      <c r="F471" s="135">
        <v>10.3509859843037</v>
      </c>
      <c r="G471" s="135">
        <v>23.118527290402799</v>
      </c>
      <c r="H471" s="135">
        <v>32.598588523041599</v>
      </c>
      <c r="I471" s="135">
        <v>11.104147095151699</v>
      </c>
      <c r="J471" s="135">
        <v>0.92048940586359995</v>
      </c>
      <c r="O471" s="135">
        <v>1.89956807079528</v>
      </c>
      <c r="Z471" s="135">
        <v>1.6243704433923443E-2</v>
      </c>
      <c r="AA471" s="135">
        <v>2.8580689932522576E-2</v>
      </c>
      <c r="AB471" s="135">
        <v>2.9920916520635528</v>
      </c>
      <c r="AC471" s="135">
        <v>5.344661353063488E-2</v>
      </c>
      <c r="AD471" s="135">
        <v>8.0608666317544111E-2</v>
      </c>
      <c r="AE471" s="135">
        <v>1.1705743696759934</v>
      </c>
      <c r="AF471" s="135">
        <v>1.3980702507783114</v>
      </c>
      <c r="AG471" s="135">
        <v>0.11893554296985226</v>
      </c>
      <c r="AH471" s="135">
        <v>0.18809851028232794</v>
      </c>
      <c r="AI471" s="135">
        <v>0.16983973911681324</v>
      </c>
      <c r="AJ471" s="135">
        <v>0.42702597762290062</v>
      </c>
      <c r="AK471" s="135">
        <v>0.87358060721145958</v>
      </c>
      <c r="AL471" s="135">
        <v>0.58590712793826638</v>
      </c>
      <c r="AM471" s="135">
        <v>0.407757455770488</v>
      </c>
      <c r="AN471" s="135">
        <v>0.81922725513128669</v>
      </c>
      <c r="AO471" s="135">
        <v>3.1211805903309964</v>
      </c>
      <c r="AP471" s="135">
        <v>1.7439168546746933</v>
      </c>
      <c r="AQ471" s="135">
        <v>3.2461933301963755</v>
      </c>
      <c r="AR471" s="135">
        <v>3.82025209068376</v>
      </c>
      <c r="AS471" s="135">
        <v>4.3291663460996155</v>
      </c>
      <c r="AT471" s="135">
        <v>4.350838200605569</v>
      </c>
      <c r="AV471" s="135">
        <v>431.55180694868324</v>
      </c>
      <c r="AW471" s="135">
        <v>4312.3521612314617</v>
      </c>
      <c r="AX471" s="135">
        <v>0.13702788807195651</v>
      </c>
      <c r="AY471" s="135">
        <v>3.70019453664111</v>
      </c>
      <c r="AZ471" s="135">
        <v>48401.880073666864</v>
      </c>
      <c r="BA471" s="135">
        <v>0.92262399380821603</v>
      </c>
      <c r="BB471" s="135">
        <v>5.1498965323122904E-2</v>
      </c>
      <c r="BC471" s="135">
        <v>29.42770439016013</v>
      </c>
      <c r="BD471" s="135">
        <v>53.695268425254007</v>
      </c>
      <c r="BE471" s="135">
        <v>1542.6307256619152</v>
      </c>
      <c r="BF471" s="135">
        <v>19.319667730578757</v>
      </c>
      <c r="BG471" s="135">
        <v>2.8617851396452165</v>
      </c>
      <c r="BH471" s="135">
        <v>2.5259976017153676</v>
      </c>
      <c r="BI471" s="135">
        <v>127.52679139058816</v>
      </c>
      <c r="BJ471" s="135">
        <v>1.0985962617366398</v>
      </c>
      <c r="BK471" s="135">
        <v>1573.6257027918834</v>
      </c>
      <c r="BL471" s="135">
        <v>1.7489365916868442</v>
      </c>
      <c r="BM471" s="135">
        <v>1.0134947815326127</v>
      </c>
      <c r="BN471" s="135">
        <v>5.2614328905196528</v>
      </c>
      <c r="BO471" s="135">
        <v>0.46302217095583881</v>
      </c>
      <c r="BP471" s="135">
        <v>0.45439520130278166</v>
      </c>
      <c r="BQ471" s="135">
        <v>17.915388940716451</v>
      </c>
      <c r="BR471" s="135">
        <v>293.19593307775807</v>
      </c>
      <c r="BS471" s="135">
        <v>64.762357317570519</v>
      </c>
      <c r="BT471" s="135">
        <v>46.454011578004177</v>
      </c>
    </row>
    <row r="472" spans="1:72" x14ac:dyDescent="0.3">
      <c r="A472" s="135">
        <v>1</v>
      </c>
      <c r="B472" s="135">
        <v>16</v>
      </c>
      <c r="C472" s="135">
        <v>660</v>
      </c>
      <c r="F472" s="135">
        <v>9.2336776019531506</v>
      </c>
      <c r="G472" s="135">
        <v>23.574565070111301</v>
      </c>
      <c r="H472" s="135">
        <v>32.504914027147997</v>
      </c>
      <c r="I472" s="135">
        <v>10.986850418416999</v>
      </c>
      <c r="J472" s="135">
        <v>0.91050403519311995</v>
      </c>
      <c r="O472" s="135">
        <v>1.6489278309428199</v>
      </c>
      <c r="Z472" s="135">
        <v>1.6347814585512901E-2</v>
      </c>
      <c r="AA472" s="135">
        <v>2.760467642740495E-2</v>
      </c>
      <c r="AB472" s="135">
        <v>2.6001441449254714</v>
      </c>
      <c r="AC472" s="135">
        <v>5.0007374129706454E-2</v>
      </c>
      <c r="AD472" s="135">
        <v>8.2042550046871887E-2</v>
      </c>
      <c r="AE472" s="135">
        <v>1.1629794692997373</v>
      </c>
      <c r="AF472" s="135">
        <v>1.3849031653352137</v>
      </c>
      <c r="AG472" s="135">
        <v>0.11491648483065571</v>
      </c>
      <c r="AH472" s="135">
        <v>0.18384730303744712</v>
      </c>
      <c r="AI472" s="135">
        <v>0.16584802510901739</v>
      </c>
      <c r="AJ472" s="135">
        <v>0.4232414673362308</v>
      </c>
      <c r="AK472" s="135">
        <v>0.86880752824234009</v>
      </c>
      <c r="AL472" s="135">
        <v>0.56097689719239885</v>
      </c>
      <c r="AM472" s="135">
        <v>0.40651100533427131</v>
      </c>
      <c r="AN472" s="135">
        <v>0.81320106216978094</v>
      </c>
      <c r="AO472" s="135">
        <v>3.1133714346228434</v>
      </c>
      <c r="AP472" s="135">
        <v>1.7360838016017091</v>
      </c>
      <c r="AQ472" s="135">
        <v>3.2329421992729097</v>
      </c>
      <c r="AR472" s="135">
        <v>3.8053718610488363</v>
      </c>
      <c r="AS472" s="135">
        <v>4.3120958352537402</v>
      </c>
      <c r="AT472" s="135">
        <v>4.3335091131583683</v>
      </c>
      <c r="AV472" s="135">
        <v>428.80349317223835</v>
      </c>
      <c r="AW472" s="135">
        <v>4464.8232093617926</v>
      </c>
      <c r="AX472" s="135">
        <v>0.15768356565929997</v>
      </c>
      <c r="AY472" s="135">
        <v>3.9546741021649576</v>
      </c>
      <c r="AZ472" s="135">
        <v>47555.945028170907</v>
      </c>
      <c r="BA472" s="135">
        <v>0.92864923974135027</v>
      </c>
      <c r="BB472" s="135">
        <v>5.1988596146139002E-2</v>
      </c>
      <c r="BC472" s="135">
        <v>30.456900984725578</v>
      </c>
      <c r="BD472" s="135">
        <v>54.936895092460354</v>
      </c>
      <c r="BE472" s="135">
        <v>1579.7595408674824</v>
      </c>
      <c r="BF472" s="135">
        <v>19.492418953944437</v>
      </c>
      <c r="BG472" s="135">
        <v>2.8775072944610405</v>
      </c>
      <c r="BH472" s="135">
        <v>2.6382548147832243</v>
      </c>
      <c r="BI472" s="135">
        <v>127.91781604348139</v>
      </c>
      <c r="BJ472" s="135">
        <v>1.1067373640642111</v>
      </c>
      <c r="BK472" s="135">
        <v>1577.5727705920162</v>
      </c>
      <c r="BL472" s="135">
        <v>1.7568276353860759</v>
      </c>
      <c r="BM472" s="135">
        <v>1.017648877465215</v>
      </c>
      <c r="BN472" s="135">
        <v>5.2820067877571475</v>
      </c>
      <c r="BO472" s="135">
        <v>0.46485516013167361</v>
      </c>
      <c r="BP472" s="135">
        <v>0.45621226317420005</v>
      </c>
      <c r="BQ472" s="135">
        <v>17.862556571655333</v>
      </c>
      <c r="BR472" s="135">
        <v>299.08320915624608</v>
      </c>
      <c r="BS472" s="135">
        <v>66.760373280662819</v>
      </c>
      <c r="BT472" s="135">
        <v>47.887187585285574</v>
      </c>
    </row>
    <row r="473" spans="1:72" x14ac:dyDescent="0.3">
      <c r="A473" s="135">
        <v>1</v>
      </c>
      <c r="B473" s="135">
        <v>15.9999999999997</v>
      </c>
      <c r="C473" s="135">
        <v>669.99999999999795</v>
      </c>
      <c r="F473" s="135">
        <v>8.1363119346592399</v>
      </c>
      <c r="G473" s="135">
        <v>24.088923745742601</v>
      </c>
      <c r="H473" s="135">
        <v>32.3706086580424</v>
      </c>
      <c r="I473" s="135">
        <v>10.8582438376555</v>
      </c>
      <c r="J473" s="135">
        <v>0.89527958780046402</v>
      </c>
      <c r="O473" s="135">
        <v>1.45618635784731</v>
      </c>
      <c r="Z473" s="135">
        <v>1.6485769478161161E-2</v>
      </c>
      <c r="AA473" s="135">
        <v>2.6882828244698845E-2</v>
      </c>
      <c r="AB473" s="135">
        <v>2.2985569874843508</v>
      </c>
      <c r="AC473" s="135">
        <v>4.7325482354039654E-2</v>
      </c>
      <c r="AD473" s="135">
        <v>8.3670521037859602E-2</v>
      </c>
      <c r="AE473" s="135">
        <v>1.1504238673373002</v>
      </c>
      <c r="AF473" s="135">
        <v>1.3647415494744495</v>
      </c>
      <c r="AG473" s="135">
        <v>0.11227195237154841</v>
      </c>
      <c r="AH473" s="135">
        <v>0.18133957667168665</v>
      </c>
      <c r="AI473" s="135">
        <v>0.16320629609574933</v>
      </c>
      <c r="AJ473" s="135">
        <v>0.42212564232250327</v>
      </c>
      <c r="AK473" s="135">
        <v>0.86739151599430298</v>
      </c>
      <c r="AL473" s="135">
        <v>0.54180212019508445</v>
      </c>
      <c r="AM473" s="135">
        <v>0.40502476514696251</v>
      </c>
      <c r="AN473" s="135">
        <v>0.81010498573223078</v>
      </c>
      <c r="AO473" s="135">
        <v>3.0978733828573324</v>
      </c>
      <c r="AP473" s="135">
        <v>1.7312342763210813</v>
      </c>
      <c r="AQ473" s="135">
        <v>3.220766081410801</v>
      </c>
      <c r="AR473" s="135">
        <v>3.7905990275198165</v>
      </c>
      <c r="AS473" s="135">
        <v>4.294051640773989</v>
      </c>
      <c r="AT473" s="135">
        <v>4.3143092334378421</v>
      </c>
      <c r="AV473" s="135">
        <v>425.21521420557326</v>
      </c>
      <c r="AW473" s="135">
        <v>4584.7110608350613</v>
      </c>
      <c r="AX473" s="135">
        <v>0.1783727800669947</v>
      </c>
      <c r="AY473" s="135">
        <v>4.1787818644629873</v>
      </c>
      <c r="AZ473" s="135">
        <v>46630.652607440818</v>
      </c>
      <c r="BA473" s="135">
        <v>0.93878441734671336</v>
      </c>
      <c r="BB473" s="135">
        <v>5.2756634684309474E-2</v>
      </c>
      <c r="BC473" s="135">
        <v>31.174304232434089</v>
      </c>
      <c r="BD473" s="135">
        <v>55.696611767688971</v>
      </c>
      <c r="BE473" s="135">
        <v>1605.3302247989914</v>
      </c>
      <c r="BF473" s="135">
        <v>19.543944202510716</v>
      </c>
      <c r="BG473" s="135">
        <v>2.8822048105165234</v>
      </c>
      <c r="BH473" s="135">
        <v>2.7316246002638427</v>
      </c>
      <c r="BI473" s="135">
        <v>128.38721104160604</v>
      </c>
      <c r="BJ473" s="135">
        <v>1.1109671164244419</v>
      </c>
      <c r="BK473" s="135">
        <v>1585.4650571514962</v>
      </c>
      <c r="BL473" s="135">
        <v>1.7617488526632747</v>
      </c>
      <c r="BM473" s="135">
        <v>1.0214961027405232</v>
      </c>
      <c r="BN473" s="135">
        <v>5.3025919792818081</v>
      </c>
      <c r="BO473" s="135">
        <v>0.46680854532962612</v>
      </c>
      <c r="BP473" s="135">
        <v>0.45824253502214407</v>
      </c>
      <c r="BQ473" s="135">
        <v>17.79462285576605</v>
      </c>
      <c r="BR473" s="135">
        <v>302.74443726225002</v>
      </c>
      <c r="BS473" s="135">
        <v>68.030140918558828</v>
      </c>
      <c r="BT473" s="135">
        <v>48.797991376181436</v>
      </c>
    </row>
    <row r="474" spans="1:72" x14ac:dyDescent="0.3">
      <c r="A474" s="135">
        <v>1</v>
      </c>
      <c r="B474" s="135">
        <v>16</v>
      </c>
      <c r="C474" s="135">
        <v>680</v>
      </c>
      <c r="F474" s="135">
        <v>6.0562475770355402</v>
      </c>
      <c r="G474" s="135">
        <v>26.665259444308798</v>
      </c>
      <c r="H474" s="135">
        <v>31.1076197108315</v>
      </c>
      <c r="I474" s="135">
        <v>10.857724828999901</v>
      </c>
      <c r="J474" s="135">
        <v>0.57654026450760898</v>
      </c>
      <c r="K474" s="135">
        <v>13.551344371571799</v>
      </c>
      <c r="M474" s="135">
        <v>0.70339682146309801</v>
      </c>
      <c r="O474" s="135">
        <v>0.19855603254144299</v>
      </c>
      <c r="Z474" s="135">
        <v>2.1393001583873063E-2</v>
      </c>
      <c r="AA474" s="135">
        <v>4.5655302000640455E-2</v>
      </c>
      <c r="AB474" s="135">
        <v>0.34917436024840959</v>
      </c>
      <c r="AC474" s="135">
        <v>4.4037202147175387E-2</v>
      </c>
      <c r="AD474" s="135">
        <v>0.13115268822154583</v>
      </c>
      <c r="AE474" s="135">
        <v>0.84655241047501084</v>
      </c>
      <c r="AF474" s="135">
        <v>0.97147279418246424</v>
      </c>
      <c r="AG474" s="135">
        <v>0.14425507824065237</v>
      </c>
      <c r="AH474" s="135">
        <v>0.23167413425513061</v>
      </c>
      <c r="AI474" s="135">
        <v>0.47261285103047052</v>
      </c>
      <c r="AJ474" s="135">
        <v>0.51319162436339905</v>
      </c>
      <c r="AK474" s="135">
        <v>0.9682208074423323</v>
      </c>
      <c r="AL474" s="135">
        <v>0.42632423712808226</v>
      </c>
      <c r="AM474" s="135">
        <v>0.4030888950348499</v>
      </c>
      <c r="AN474" s="135">
        <v>1.0799054629150968</v>
      </c>
      <c r="AO474" s="135">
        <v>3.0746413490873064</v>
      </c>
      <c r="AP474" s="135">
        <v>1.7934033185968072</v>
      </c>
      <c r="AQ474" s="135">
        <v>3.2009726882701681</v>
      </c>
      <c r="AR474" s="135">
        <v>3.7241668944307667</v>
      </c>
      <c r="AS474" s="135">
        <v>4.2081099504474526</v>
      </c>
      <c r="AT474" s="135">
        <v>4.1952515632122012</v>
      </c>
      <c r="AV474" s="135">
        <v>327.67725335393936</v>
      </c>
      <c r="AW474" s="135">
        <v>2699.5769297128086</v>
      </c>
      <c r="AX474" s="135">
        <v>1.174198471240322</v>
      </c>
      <c r="AY474" s="135">
        <v>4.4908136245142636</v>
      </c>
      <c r="AZ474" s="135">
        <v>29748.616310550326</v>
      </c>
      <c r="BA474" s="135">
        <v>1.2757627131366844</v>
      </c>
      <c r="BB474" s="135">
        <v>7.4113420154717113E-2</v>
      </c>
      <c r="BC474" s="135">
        <v>24.26257739198029</v>
      </c>
      <c r="BD474" s="135">
        <v>43.595717029322735</v>
      </c>
      <c r="BE474" s="135">
        <v>554.36495099264289</v>
      </c>
      <c r="BF474" s="135">
        <v>16.075866417800391</v>
      </c>
      <c r="BG474" s="135">
        <v>2.5820556434890509</v>
      </c>
      <c r="BH474" s="135">
        <v>3.4715361480969653</v>
      </c>
      <c r="BI474" s="135">
        <v>129.00380199138016</v>
      </c>
      <c r="BJ474" s="135">
        <v>0.83340628500067038</v>
      </c>
      <c r="BK474" s="135">
        <v>1597.4448536763409</v>
      </c>
      <c r="BL474" s="135">
        <v>1.7006771250910686</v>
      </c>
      <c r="BM474" s="135">
        <v>1.0278125808620826</v>
      </c>
      <c r="BN474" s="135">
        <v>5.397180247227416</v>
      </c>
      <c r="BO474" s="135">
        <v>0.47634211643801266</v>
      </c>
      <c r="BP474" s="135">
        <v>0.47124706831317154</v>
      </c>
      <c r="BQ474" s="135">
        <v>17.213653215213085</v>
      </c>
      <c r="BR474" s="135">
        <v>102.71381084176789</v>
      </c>
      <c r="BS474" s="135">
        <v>51.485895665787723</v>
      </c>
      <c r="BT474" s="135">
        <v>36.930811237062933</v>
      </c>
    </row>
    <row r="475" spans="1:72" x14ac:dyDescent="0.3">
      <c r="A475" s="135">
        <v>1</v>
      </c>
      <c r="B475" s="135">
        <v>16</v>
      </c>
      <c r="C475" s="135">
        <v>690</v>
      </c>
      <c r="F475" s="135">
        <v>4.9501698571927797</v>
      </c>
      <c r="G475" s="135">
        <v>27.358411173146699</v>
      </c>
      <c r="H475" s="135">
        <v>30.842678986018001</v>
      </c>
      <c r="I475" s="135">
        <v>10.825106318118999</v>
      </c>
      <c r="J475" s="135">
        <v>0.36247256395710498</v>
      </c>
      <c r="K475" s="135">
        <v>14.3624945678889</v>
      </c>
      <c r="M475" s="135">
        <v>1.21209729885039</v>
      </c>
      <c r="Z475" s="135">
        <v>2.4190096384765165E-2</v>
      </c>
      <c r="AA475" s="135">
        <v>5.3425733825079508E-2</v>
      </c>
      <c r="AB475" s="135">
        <v>3.9791433934862522E-2</v>
      </c>
      <c r="AC475" s="135">
        <v>4.2405664829433663E-2</v>
      </c>
      <c r="AD475" s="135">
        <v>0.13899183720540645</v>
      </c>
      <c r="AE475" s="135">
        <v>0.63587626105775075</v>
      </c>
      <c r="AF475" s="135">
        <v>0.70692175095189791</v>
      </c>
      <c r="AG475" s="135">
        <v>0.16713126048100085</v>
      </c>
      <c r="AH475" s="135">
        <v>0.26939563804657513</v>
      </c>
      <c r="AI475" s="135">
        <v>0.50276758347479789</v>
      </c>
      <c r="AJ475" s="135">
        <v>0.57808774144085351</v>
      </c>
      <c r="AK475" s="135">
        <v>1.0412763045789477</v>
      </c>
      <c r="AL475" s="135">
        <v>0.40600897821444049</v>
      </c>
      <c r="AM475" s="135">
        <v>0.40172975748687073</v>
      </c>
      <c r="AN475" s="135">
        <v>1.1603699186647629</v>
      </c>
      <c r="AO475" s="135">
        <v>3.0335778761861247</v>
      </c>
      <c r="AP475" s="135">
        <v>1.8504024731458388</v>
      </c>
      <c r="AQ475" s="135">
        <v>3.2263672873402087</v>
      </c>
      <c r="AR475" s="135">
        <v>3.729648879569968</v>
      </c>
      <c r="AS475" s="135">
        <v>4.2084523868131409</v>
      </c>
      <c r="AT475" s="135">
        <v>4.1798039479035092</v>
      </c>
      <c r="AV475" s="135">
        <v>289.78801442126013</v>
      </c>
      <c r="AW475" s="135">
        <v>2306.9407039598409</v>
      </c>
      <c r="AX475" s="135">
        <v>10.303725185454704</v>
      </c>
      <c r="AY475" s="135">
        <v>4.6635954932784669</v>
      </c>
      <c r="AZ475" s="135">
        <v>28070.792346129492</v>
      </c>
      <c r="BA475" s="135">
        <v>1.6984436534923792</v>
      </c>
      <c r="BB475" s="135">
        <v>0.10184885564374314</v>
      </c>
      <c r="BC475" s="135">
        <v>20.941623906425772</v>
      </c>
      <c r="BD475" s="135">
        <v>37.491327154502166</v>
      </c>
      <c r="BE475" s="135">
        <v>521.11553849440497</v>
      </c>
      <c r="BF475" s="135">
        <v>14.271190009041371</v>
      </c>
      <c r="BG475" s="135">
        <v>2.4008997314222995</v>
      </c>
      <c r="BH475" s="135">
        <v>3.6452395868406464</v>
      </c>
      <c r="BI475" s="135">
        <v>129.44024939875024</v>
      </c>
      <c r="BJ475" s="135">
        <v>0.77561472899575812</v>
      </c>
      <c r="BK475" s="135">
        <v>1619.0683741981018</v>
      </c>
      <c r="BL475" s="135">
        <v>1.6482900581162458</v>
      </c>
      <c r="BM475" s="135">
        <v>1.0197227119520698</v>
      </c>
      <c r="BN475" s="135">
        <v>5.3892472586635423</v>
      </c>
      <c r="BO475" s="135">
        <v>0.4763033570917769</v>
      </c>
      <c r="BP475" s="135">
        <v>0.47298869148913464</v>
      </c>
      <c r="BQ475" s="135">
        <v>16.676119164591903</v>
      </c>
      <c r="BR475" s="135">
        <v>96.695422103092426</v>
      </c>
      <c r="BS475" s="135">
        <v>44.27510484551793</v>
      </c>
      <c r="BT475" s="135">
        <v>31.758514024211177</v>
      </c>
    </row>
    <row r="476" spans="1:72" x14ac:dyDescent="0.3">
      <c r="A476" s="135">
        <v>1</v>
      </c>
      <c r="B476" s="135">
        <v>16</v>
      </c>
      <c r="C476" s="135">
        <v>700</v>
      </c>
      <c r="F476" s="135">
        <v>4.3470849622283696</v>
      </c>
      <c r="G476" s="135">
        <v>27.789973704209</v>
      </c>
      <c r="H476" s="135">
        <v>30.4509569950621</v>
      </c>
      <c r="I476" s="135">
        <v>10.801735224395401</v>
      </c>
      <c r="J476" s="135">
        <v>0.20450014477752301</v>
      </c>
      <c r="K476" s="135">
        <v>14.8949900730038</v>
      </c>
      <c r="M476" s="135">
        <v>1.55463233687549</v>
      </c>
      <c r="Z476" s="135">
        <v>2.6071283921978966E-2</v>
      </c>
      <c r="AA476" s="135">
        <v>5.9177339846878639E-2</v>
      </c>
      <c r="AB476" s="135">
        <v>4.010808444076714E-2</v>
      </c>
      <c r="AC476" s="135">
        <v>4.295719190229863E-2</v>
      </c>
      <c r="AD476" s="135">
        <v>0.14412645399267046</v>
      </c>
      <c r="AE476" s="135">
        <v>0.47935539321156267</v>
      </c>
      <c r="AF476" s="135">
        <v>0.50953772490296256</v>
      </c>
      <c r="AG476" s="135">
        <v>0.18517451167298085</v>
      </c>
      <c r="AH476" s="135">
        <v>0.29789850937246848</v>
      </c>
      <c r="AI476" s="135">
        <v>0.52532478111927305</v>
      </c>
      <c r="AJ476" s="135">
        <v>0.62564015639183679</v>
      </c>
      <c r="AK476" s="135">
        <v>1.0938717996975018</v>
      </c>
      <c r="AL476" s="135">
        <v>0.40391309927122437</v>
      </c>
      <c r="AM476" s="135">
        <v>0.39888129739455536</v>
      </c>
      <c r="AN476" s="135">
        <v>1.2173514635046951</v>
      </c>
      <c r="AO476" s="135">
        <v>2.9770420308406131</v>
      </c>
      <c r="AP476" s="135">
        <v>1.8879949790460921</v>
      </c>
      <c r="AQ476" s="135">
        <v>3.2329418223108162</v>
      </c>
      <c r="AR476" s="135">
        <v>3.7185612845546991</v>
      </c>
      <c r="AS476" s="135">
        <v>4.1897724430697885</v>
      </c>
      <c r="AT476" s="135">
        <v>4.1486635584714469</v>
      </c>
      <c r="AV476" s="135">
        <v>268.87820411829949</v>
      </c>
      <c r="AW476" s="135">
        <v>2082.7228854644254</v>
      </c>
      <c r="AX476" s="135">
        <v>10.222377999764628</v>
      </c>
      <c r="AY476" s="135">
        <v>4.6037196248258896</v>
      </c>
      <c r="AZ476" s="135">
        <v>27070.748581647724</v>
      </c>
      <c r="BA476" s="135">
        <v>2.2530256575695686</v>
      </c>
      <c r="BB476" s="135">
        <v>0.14130292585859794</v>
      </c>
      <c r="BC476" s="135">
        <v>18.901089401445368</v>
      </c>
      <c r="BD476" s="135">
        <v>33.904164278216534</v>
      </c>
      <c r="BE476" s="135">
        <v>498.73908373744484</v>
      </c>
      <c r="BF476" s="135">
        <v>13.186493730803697</v>
      </c>
      <c r="BG476" s="135">
        <v>2.2854597775455474</v>
      </c>
      <c r="BH476" s="135">
        <v>3.6641544992483444</v>
      </c>
      <c r="BI476" s="135">
        <v>130.36459803870912</v>
      </c>
      <c r="BJ476" s="135">
        <v>0.73930990924259798</v>
      </c>
      <c r="BK476" s="135">
        <v>1649.8154708998661</v>
      </c>
      <c r="BL476" s="135">
        <v>1.6154703978826308</v>
      </c>
      <c r="BM476" s="135">
        <v>1.0176489961234132</v>
      </c>
      <c r="BN476" s="135">
        <v>5.4053163204507984</v>
      </c>
      <c r="BO476" s="135">
        <v>0.47842693779601325</v>
      </c>
      <c r="BP476" s="135">
        <v>0.47653900397949239</v>
      </c>
      <c r="BQ476" s="135">
        <v>15.944649722428077</v>
      </c>
      <c r="BR476" s="135">
        <v>92.268251138325695</v>
      </c>
      <c r="BS476" s="135">
        <v>39.663257873134697</v>
      </c>
      <c r="BT476" s="135">
        <v>28.450438136847673</v>
      </c>
    </row>
    <row r="477" spans="1:72" x14ac:dyDescent="0.3">
      <c r="A477" s="135">
        <v>1</v>
      </c>
      <c r="B477" s="135">
        <v>16.000000000000099</v>
      </c>
      <c r="C477" s="135">
        <v>709.99999999999898</v>
      </c>
      <c r="F477" s="135">
        <v>3.6187074393749299</v>
      </c>
      <c r="G477" s="135">
        <v>28.4199584317745</v>
      </c>
      <c r="H477" s="135">
        <v>29.865155689280101</v>
      </c>
      <c r="I477" s="135">
        <v>10.7474252387769</v>
      </c>
      <c r="J477" s="135">
        <v>3.1701280724705599E-2</v>
      </c>
      <c r="K477" s="135">
        <v>15.643814601036</v>
      </c>
      <c r="M477" s="135">
        <v>1.9339061787364999</v>
      </c>
      <c r="Z477" s="135">
        <v>2.822873124964434E-2</v>
      </c>
      <c r="AA477" s="135">
        <v>6.5731373752847308E-2</v>
      </c>
      <c r="AB477" s="135">
        <v>4.0620864141023845E-2</v>
      </c>
      <c r="AC477" s="135">
        <v>4.3722459554695954E-2</v>
      </c>
      <c r="AD477" s="135">
        <v>0.15070856135901428</v>
      </c>
      <c r="AE477" s="135">
        <v>0.30949354899681802</v>
      </c>
      <c r="AF477" s="135">
        <v>0.29445390151696277</v>
      </c>
      <c r="AG477" s="135">
        <v>0.20580861452919891</v>
      </c>
      <c r="AH477" s="135">
        <v>0.33042308216582583</v>
      </c>
      <c r="AI477" s="135">
        <v>0.55437457007926394</v>
      </c>
      <c r="AJ477" s="135">
        <v>0.68020648308479048</v>
      </c>
      <c r="AK477" s="135">
        <v>1.1540316846774008</v>
      </c>
      <c r="AL477" s="135">
        <v>0.40226969657565143</v>
      </c>
      <c r="AM477" s="135">
        <v>0.39532273228148063</v>
      </c>
      <c r="AN477" s="135">
        <v>1.2838451768477941</v>
      </c>
      <c r="AO477" s="135">
        <v>2.92275913146565</v>
      </c>
      <c r="AP477" s="135">
        <v>1.9286664401724625</v>
      </c>
      <c r="AQ477" s="135">
        <v>3.2323004619617253</v>
      </c>
      <c r="AR477" s="135">
        <v>3.6953859577544095</v>
      </c>
      <c r="AS477" s="135">
        <v>4.1551727284438513</v>
      </c>
      <c r="AT477" s="135">
        <v>4.0988684510965943</v>
      </c>
      <c r="AV477" s="135">
        <v>248.32855355794004</v>
      </c>
      <c r="AW477" s="135">
        <v>1875.0558974079122</v>
      </c>
      <c r="AX477" s="135">
        <v>10.093335251968028</v>
      </c>
      <c r="AY477" s="135">
        <v>4.5231414106662156</v>
      </c>
      <c r="AZ477" s="135">
        <v>25888.449632968604</v>
      </c>
      <c r="BA477" s="135">
        <v>3.4895719264607479</v>
      </c>
      <c r="BB477" s="135">
        <v>0.24451763414645841</v>
      </c>
      <c r="BC477" s="135">
        <v>17.006090867510508</v>
      </c>
      <c r="BD477" s="135">
        <v>30.566871823231835</v>
      </c>
      <c r="BE477" s="135">
        <v>472.60465061111927</v>
      </c>
      <c r="BF477" s="135">
        <v>12.128670051166807</v>
      </c>
      <c r="BG477" s="135">
        <v>2.1663183370037649</v>
      </c>
      <c r="BH477" s="135">
        <v>3.6791237634815701</v>
      </c>
      <c r="BI477" s="135">
        <v>131.53809723993959</v>
      </c>
      <c r="BJ477" s="135">
        <v>0.70101910746727003</v>
      </c>
      <c r="BK477" s="135">
        <v>1680.4566435609897</v>
      </c>
      <c r="BL477" s="135">
        <v>1.5814035732001781</v>
      </c>
      <c r="BM477" s="135">
        <v>1.0178509203328381</v>
      </c>
      <c r="BN477" s="135">
        <v>5.4392153430745438</v>
      </c>
      <c r="BO477" s="135">
        <v>0.48241075185115179</v>
      </c>
      <c r="BP477" s="135">
        <v>0.4823282385339987</v>
      </c>
      <c r="BQ477" s="135">
        <v>14.271248528319244</v>
      </c>
      <c r="BR477" s="135">
        <v>86.888387534216861</v>
      </c>
      <c r="BS477" s="135">
        <v>35.258335525200174</v>
      </c>
      <c r="BT477" s="135">
        <v>25.290789195291264</v>
      </c>
    </row>
    <row r="478" spans="1:72" x14ac:dyDescent="0.3">
      <c r="A478" s="135">
        <v>1</v>
      </c>
      <c r="B478" s="135">
        <v>16.000000000000199</v>
      </c>
      <c r="C478" s="135">
        <v>719.99999999999602</v>
      </c>
      <c r="E478" s="135">
        <v>0.131998271621876</v>
      </c>
      <c r="F478" s="135">
        <v>3.56290451629792</v>
      </c>
      <c r="G478" s="135">
        <v>27.986706918155502</v>
      </c>
      <c r="H478" s="135">
        <v>30.019093499567301</v>
      </c>
      <c r="I478" s="135">
        <v>10.607705961176</v>
      </c>
      <c r="J478" s="135">
        <v>5.2201932362283397E-2</v>
      </c>
      <c r="K478" s="135">
        <v>16.219312502726901</v>
      </c>
      <c r="M478" s="135">
        <v>1.8788151051755499</v>
      </c>
      <c r="Q478" s="172">
        <v>61.1242825463667</v>
      </c>
      <c r="R478" s="172">
        <v>14.9666766509532</v>
      </c>
      <c r="S478" s="172">
        <v>7.7597848934487304E-2</v>
      </c>
      <c r="T478" s="172">
        <v>1.6967350370378598E-2</v>
      </c>
      <c r="U478" s="172">
        <v>0.94379153350515699</v>
      </c>
      <c r="V478" s="172">
        <v>6.6841001169547196</v>
      </c>
      <c r="W478" s="172">
        <v>1.97817107715787</v>
      </c>
      <c r="X478" s="171">
        <f t="shared" ref="X478:X506" si="11">V478/W478</f>
        <v>3.3789292514366736</v>
      </c>
      <c r="Z478" s="135">
        <v>2.7697006166527548E-2</v>
      </c>
      <c r="AA478" s="135">
        <v>6.5118251730467869E-2</v>
      </c>
      <c r="AB478" s="135">
        <v>4.0823089961504751E-2</v>
      </c>
      <c r="AC478" s="135">
        <v>4.3985265898913412E-2</v>
      </c>
      <c r="AD478" s="135">
        <v>0.15029776829948882</v>
      </c>
      <c r="AE478" s="135">
        <v>0.32661144830442063</v>
      </c>
      <c r="AF478" s="135">
        <v>0.31799814038977736</v>
      </c>
      <c r="AG478" s="135">
        <v>0.20251238951599107</v>
      </c>
      <c r="AH478" s="135">
        <v>0.32442417154615572</v>
      </c>
      <c r="AI478" s="135">
        <v>0.56376669002973712</v>
      </c>
      <c r="AJ478" s="135">
        <v>0.66846140491503026</v>
      </c>
      <c r="AK478" s="135">
        <v>1.1392175562092008</v>
      </c>
      <c r="AL478" s="135">
        <v>0.3996431500058551</v>
      </c>
      <c r="AM478" s="135">
        <v>0.3940429319109896</v>
      </c>
      <c r="AN478" s="135">
        <v>1.277776059655066</v>
      </c>
      <c r="AO478" s="135">
        <v>2.9098070547436397</v>
      </c>
      <c r="AP478" s="135">
        <v>1.9166382823143511</v>
      </c>
      <c r="AQ478" s="135">
        <v>3.2291526724533348</v>
      </c>
      <c r="AR478" s="135">
        <v>3.6967746260224965</v>
      </c>
      <c r="AS478" s="135">
        <v>4.1604186572002968</v>
      </c>
      <c r="AT478" s="135">
        <v>4.1075807696684139</v>
      </c>
      <c r="AV478" s="135">
        <v>241.88737593266612</v>
      </c>
      <c r="AW478" s="135">
        <v>1857.5096585393235</v>
      </c>
      <c r="AX478" s="135">
        <v>9.741219304848606</v>
      </c>
      <c r="AY478" s="135">
        <v>4.3707216409757939</v>
      </c>
      <c r="AZ478" s="135">
        <v>25766.922971999327</v>
      </c>
      <c r="BA478" s="135">
        <v>3.2977068066619988</v>
      </c>
      <c r="BB478" s="135">
        <v>0.22577466020131301</v>
      </c>
      <c r="BC478" s="135">
        <v>17.193520394366498</v>
      </c>
      <c r="BD478" s="135">
        <v>31.046743734958351</v>
      </c>
      <c r="BE478" s="135">
        <v>464.25706932274608</v>
      </c>
      <c r="BF478" s="135">
        <v>12.333700047962241</v>
      </c>
      <c r="BG478" s="135">
        <v>2.1948426980702389</v>
      </c>
      <c r="BH478" s="135">
        <v>3.6959749846385597</v>
      </c>
      <c r="BI478" s="135">
        <v>131.69798716367998</v>
      </c>
      <c r="BJ478" s="135">
        <v>0.70455094502952598</v>
      </c>
      <c r="BK478" s="135">
        <v>1689.4002720618869</v>
      </c>
      <c r="BL478" s="135">
        <v>1.5923331315892404</v>
      </c>
      <c r="BM478" s="135">
        <v>1.0197723539413965</v>
      </c>
      <c r="BN478" s="135">
        <v>5.4424127434443523</v>
      </c>
      <c r="BO478" s="135">
        <v>0.48228606713672839</v>
      </c>
      <c r="BP478" s="135">
        <v>0.48178633015570105</v>
      </c>
      <c r="BQ478" s="135">
        <v>14.606186556638303</v>
      </c>
      <c r="BR478" s="135">
        <v>85.303539295501992</v>
      </c>
      <c r="BS478" s="135">
        <v>35.687024139539183</v>
      </c>
      <c r="BT478" s="135">
        <v>25.598287357475368</v>
      </c>
    </row>
    <row r="479" spans="1:72" x14ac:dyDescent="0.3">
      <c r="A479" s="135">
        <v>1</v>
      </c>
      <c r="B479" s="135">
        <v>16.000000000000099</v>
      </c>
      <c r="C479" s="135">
        <v>730</v>
      </c>
      <c r="E479" s="135">
        <v>0.97260295341845804</v>
      </c>
      <c r="F479" s="135">
        <v>6.08550649506138</v>
      </c>
      <c r="G479" s="135">
        <v>23.219996334470299</v>
      </c>
      <c r="H479" s="135">
        <v>32.256692307457698</v>
      </c>
      <c r="I479" s="135">
        <v>9.7560170358614293</v>
      </c>
      <c r="J479" s="135">
        <v>0.78872086525301399</v>
      </c>
      <c r="K479" s="135">
        <v>17.637808721929499</v>
      </c>
      <c r="M479" s="135">
        <v>0.15875335203925001</v>
      </c>
      <c r="Q479" s="172">
        <v>61.471632986359701</v>
      </c>
      <c r="R479" s="172">
        <v>15.0498796097111</v>
      </c>
      <c r="S479" s="172">
        <v>0.100664346534698</v>
      </c>
      <c r="T479" s="172">
        <v>2.3338532327076899E-2</v>
      </c>
      <c r="U479" s="172">
        <v>1.0306522164230401</v>
      </c>
      <c r="V479" s="172">
        <v>6.4566889983410398</v>
      </c>
      <c r="W479" s="172">
        <v>2.2476876575882798</v>
      </c>
      <c r="X479" s="171">
        <f t="shared" si="11"/>
        <v>2.8725917395786777</v>
      </c>
      <c r="Z479" s="135">
        <v>1.666545443682475E-2</v>
      </c>
      <c r="AA479" s="135">
        <v>3.7961897393148793E-2</v>
      </c>
      <c r="AB479" s="135">
        <v>4.0984583574711214E-2</v>
      </c>
      <c r="AC479" s="135">
        <v>4.32009076340997E-2</v>
      </c>
      <c r="AD479" s="135">
        <v>0.1259186911224969</v>
      </c>
      <c r="AE479" s="135">
        <v>1.0319721755873481</v>
      </c>
      <c r="AF479" s="135">
        <v>1.2201514531154305</v>
      </c>
      <c r="AG479" s="135">
        <v>0.10845321883951736</v>
      </c>
      <c r="AH479" s="135">
        <v>0.17079831472570042</v>
      </c>
      <c r="AI479" s="135">
        <v>0.52958660128941304</v>
      </c>
      <c r="AJ479" s="135">
        <v>0.39981762032697804</v>
      </c>
      <c r="AK479" s="135">
        <v>0.82709048796627616</v>
      </c>
      <c r="AL479" s="135">
        <v>0.38700502748074911</v>
      </c>
      <c r="AM479" s="135">
        <v>0.39318642643170754</v>
      </c>
      <c r="AN479" s="135">
        <v>1.0034169869373171</v>
      </c>
      <c r="AO479" s="135">
        <v>2.9921311078225914</v>
      </c>
      <c r="AP479" s="135">
        <v>1.6746947079948209</v>
      </c>
      <c r="AQ479" s="135">
        <v>3.1543185927542989</v>
      </c>
      <c r="AR479" s="135">
        <v>3.716211320280201</v>
      </c>
      <c r="AS479" s="135">
        <v>4.2302137056629752</v>
      </c>
      <c r="AT479" s="135">
        <v>4.2492433463787673</v>
      </c>
      <c r="AV479" s="135">
        <v>267.2574006422746</v>
      </c>
      <c r="AW479" s="135">
        <v>2604.6780266838537</v>
      </c>
      <c r="AX479" s="135">
        <v>8.1491499823472964</v>
      </c>
      <c r="AY479" s="135">
        <v>3.7664265102588126</v>
      </c>
      <c r="AZ479" s="135">
        <v>29025.517620147599</v>
      </c>
      <c r="BA479" s="135">
        <v>1.0468552913642872</v>
      </c>
      <c r="BB479" s="135">
        <v>5.9112122539588488E-2</v>
      </c>
      <c r="BC479" s="135">
        <v>29.882749695996463</v>
      </c>
      <c r="BD479" s="135">
        <v>56.467750504166069</v>
      </c>
      <c r="BE479" s="135">
        <v>490.48803673798977</v>
      </c>
      <c r="BF479" s="135">
        <v>20.337478296680864</v>
      </c>
      <c r="BG479" s="135">
        <v>3.0165104076336373</v>
      </c>
      <c r="BH479" s="135">
        <v>3.76621922288188</v>
      </c>
      <c r="BI479" s="135">
        <v>130.29697509045457</v>
      </c>
      <c r="BJ479" s="135">
        <v>0.89696489215664021</v>
      </c>
      <c r="BK479" s="135">
        <v>1652.1943579947051</v>
      </c>
      <c r="BL479" s="135">
        <v>1.8283918116477686</v>
      </c>
      <c r="BM479" s="135">
        <v>1.0499891784668864</v>
      </c>
      <c r="BN479" s="135">
        <v>5.4474595163483013</v>
      </c>
      <c r="BO479" s="135">
        <v>0.47739869633830989</v>
      </c>
      <c r="BP479" s="135">
        <v>0.46874543106260413</v>
      </c>
      <c r="BQ479" s="135">
        <v>17.709654913223403</v>
      </c>
      <c r="BR479" s="135">
        <v>90.03977638860691</v>
      </c>
      <c r="BS479" s="135">
        <v>63.750487398362331</v>
      </c>
      <c r="BT479" s="135">
        <v>45.72819771190548</v>
      </c>
    </row>
    <row r="480" spans="1:72" x14ac:dyDescent="0.3">
      <c r="A480" s="135">
        <v>1</v>
      </c>
      <c r="B480" s="135">
        <v>16</v>
      </c>
      <c r="C480" s="135">
        <v>740</v>
      </c>
      <c r="E480" s="135">
        <v>1.82841006913943</v>
      </c>
      <c r="F480" s="135">
        <v>6.95549254844481</v>
      </c>
      <c r="G480" s="135">
        <v>19.614957357242002</v>
      </c>
      <c r="H480" s="135">
        <v>34.021670689025399</v>
      </c>
      <c r="I480" s="135">
        <v>8.9786272023383606</v>
      </c>
      <c r="J480" s="135">
        <v>0.87959584616840603</v>
      </c>
      <c r="K480" s="135">
        <v>19.278313446605502</v>
      </c>
      <c r="Q480" s="172">
        <v>61.930476480809098</v>
      </c>
      <c r="R480" s="172">
        <v>15.1430930483809</v>
      </c>
      <c r="S480" s="172">
        <v>0.10541910032497601</v>
      </c>
      <c r="T480" s="172">
        <v>2.69181657826301E-2</v>
      </c>
      <c r="U480" s="172">
        <v>1.1136275364413699</v>
      </c>
      <c r="V480" s="172">
        <v>6.0872956747711502</v>
      </c>
      <c r="W480" s="172">
        <v>2.7382127015556899</v>
      </c>
      <c r="X480" s="171">
        <f t="shared" si="11"/>
        <v>2.2230908765095969</v>
      </c>
      <c r="Z480" s="135">
        <v>1.3880282217835958E-2</v>
      </c>
      <c r="AA480" s="135">
        <v>3.4884632970685454E-2</v>
      </c>
      <c r="AB480" s="135">
        <v>4.1455230013365096E-2</v>
      </c>
      <c r="AC480" s="135">
        <v>4.344663452327311E-2</v>
      </c>
      <c r="AD480" s="135">
        <v>0.11681155413427803</v>
      </c>
      <c r="AE480" s="135">
        <v>1.0964236559539198</v>
      </c>
      <c r="AF480" s="135">
        <v>1.3244303606857522</v>
      </c>
      <c r="AG480" s="135">
        <v>9.1715158269457045E-2</v>
      </c>
      <c r="AH480" s="135">
        <v>0.14103807889572953</v>
      </c>
      <c r="AI480" s="135">
        <v>0.54625059970417866</v>
      </c>
      <c r="AJ480" s="135">
        <v>0.3377830594690252</v>
      </c>
      <c r="AK480" s="135">
        <v>0.7491632180702521</v>
      </c>
      <c r="AL480" s="135">
        <v>0.37038854298611912</v>
      </c>
      <c r="AM480" s="135">
        <v>0.3899791235439235</v>
      </c>
      <c r="AN480" s="135">
        <v>0.95863625547270059</v>
      </c>
      <c r="AO480" s="135">
        <v>2.9404739175695296</v>
      </c>
      <c r="AP480" s="135">
        <v>1.6263492832886035</v>
      </c>
      <c r="AQ480" s="135">
        <v>3.1927090580141253</v>
      </c>
      <c r="AR480" s="135">
        <v>3.7941567503904032</v>
      </c>
      <c r="AS480" s="135">
        <v>4.3486663555810674</v>
      </c>
      <c r="AT480" s="135">
        <v>4.3931992632721188</v>
      </c>
      <c r="AV480" s="135">
        <v>219.6762587748176</v>
      </c>
      <c r="AW480" s="135">
        <v>2346.2381403246654</v>
      </c>
      <c r="AX480" s="135">
        <v>6.9513488027639045</v>
      </c>
      <c r="AY480" s="135">
        <v>3.2454004716930749</v>
      </c>
      <c r="AZ480" s="135">
        <v>29344.277153719679</v>
      </c>
      <c r="BA480" s="135">
        <v>0.9866071404820056</v>
      </c>
      <c r="BB480" s="135">
        <v>5.4606944535877451E-2</v>
      </c>
      <c r="BC480" s="135">
        <v>32.310974176449577</v>
      </c>
      <c r="BD480" s="135">
        <v>64.436514579494883</v>
      </c>
      <c r="BE480" s="135">
        <v>472.4577001955073</v>
      </c>
      <c r="BF480" s="135">
        <v>23.578764889271426</v>
      </c>
      <c r="BG480" s="135">
        <v>3.3167515961469212</v>
      </c>
      <c r="BH480" s="135">
        <v>3.8753557569576818</v>
      </c>
      <c r="BI480" s="135">
        <v>129.63287752827219</v>
      </c>
      <c r="BJ480" s="135">
        <v>0.93809358424372236</v>
      </c>
      <c r="BK480" s="135">
        <v>1690.7332117993062</v>
      </c>
      <c r="BL480" s="135">
        <v>1.8886652868315679</v>
      </c>
      <c r="BM480" s="135">
        <v>1.0435773327884792</v>
      </c>
      <c r="BN480" s="135">
        <v>5.3699263345782997</v>
      </c>
      <c r="BO480" s="135">
        <v>0.46752851730661332</v>
      </c>
      <c r="BP480" s="135">
        <v>0.45645994727770661</v>
      </c>
      <c r="BQ480" s="135">
        <v>18.067429863866348</v>
      </c>
      <c r="BR480" s="135">
        <v>87.982156692398917</v>
      </c>
      <c r="BS480" s="135">
        <v>70.786000763374389</v>
      </c>
      <c r="BT480" s="135">
        <v>50.774768480057595</v>
      </c>
    </row>
    <row r="481" spans="1:72" x14ac:dyDescent="0.3">
      <c r="A481" s="135">
        <v>1</v>
      </c>
      <c r="B481" s="135">
        <v>16</v>
      </c>
      <c r="C481" s="135">
        <v>750</v>
      </c>
      <c r="E481" s="135">
        <v>2.0396406091781398</v>
      </c>
      <c r="F481" s="135">
        <v>7.3269014851006897</v>
      </c>
      <c r="G481" s="135">
        <v>18.4407625098479</v>
      </c>
      <c r="H481" s="135">
        <v>34.677903510540901</v>
      </c>
      <c r="I481" s="135">
        <v>8.8095995854317994</v>
      </c>
      <c r="J481" s="135">
        <v>0.88934809133910897</v>
      </c>
      <c r="K481" s="135">
        <v>19.425123983057802</v>
      </c>
      <c r="Q481" s="172">
        <v>61.9739220431522</v>
      </c>
      <c r="R481" s="172">
        <v>15.1808800103266</v>
      </c>
      <c r="S481" s="172">
        <v>0.10502483558545</v>
      </c>
      <c r="T481" s="172">
        <v>2.5782044897328101E-2</v>
      </c>
      <c r="U481" s="172">
        <v>1.1260677749700601</v>
      </c>
      <c r="V481" s="172">
        <v>6.0966118210265297</v>
      </c>
      <c r="W481" s="172">
        <v>2.72521942955618</v>
      </c>
      <c r="X481" s="171">
        <f t="shared" si="11"/>
        <v>2.2371085993686033</v>
      </c>
      <c r="Z481" s="135">
        <v>1.3247771709335172E-2</v>
      </c>
      <c r="AA481" s="135">
        <v>3.4378707374702513E-2</v>
      </c>
      <c r="AB481" s="135">
        <v>4.1388667617483624E-2</v>
      </c>
      <c r="AC481" s="135">
        <v>4.3279540651831795E-2</v>
      </c>
      <c r="AD481" s="135">
        <v>0.11325438480372572</v>
      </c>
      <c r="AE481" s="135">
        <v>1.0975036554474216</v>
      </c>
      <c r="AF481" s="135">
        <v>1.3340260452912855</v>
      </c>
      <c r="AG481" s="135">
        <v>8.8264997755613403E-2</v>
      </c>
      <c r="AH481" s="135">
        <v>0.13491058513226389</v>
      </c>
      <c r="AI481" s="135">
        <v>0.54460121825564212</v>
      </c>
      <c r="AJ481" s="135">
        <v>0.32375683842446629</v>
      </c>
      <c r="AK481" s="135">
        <v>0.73142358772148997</v>
      </c>
      <c r="AL481" s="135">
        <v>0.36520509876600571</v>
      </c>
      <c r="AM481" s="135">
        <v>0.38980225410809838</v>
      </c>
      <c r="AN481" s="135">
        <v>0.94675607659994843</v>
      </c>
      <c r="AO481" s="135">
        <v>2.9215410753466724</v>
      </c>
      <c r="AP481" s="135">
        <v>1.6190984566651394</v>
      </c>
      <c r="AQ481" s="135">
        <v>3.2156356882217443</v>
      </c>
      <c r="AR481" s="135">
        <v>3.8301349143462513</v>
      </c>
      <c r="AS481" s="135">
        <v>4.3992441164030369</v>
      </c>
      <c r="AT481" s="135">
        <v>4.451399394638929</v>
      </c>
      <c r="AV481" s="135">
        <v>210.04392996584562</v>
      </c>
      <c r="AW481" s="135">
        <v>2279.2876792501906</v>
      </c>
      <c r="AX481" s="135">
        <v>6.7278304522837971</v>
      </c>
      <c r="AY481" s="135">
        <v>3.1494312834548808</v>
      </c>
      <c r="AZ481" s="135">
        <v>29706.007183976795</v>
      </c>
      <c r="BA481" s="135">
        <v>0.98583777285706564</v>
      </c>
      <c r="BB481" s="135">
        <v>5.4248387528362162E-2</v>
      </c>
      <c r="BC481" s="135">
        <v>32.752793159739973</v>
      </c>
      <c r="BD481" s="135">
        <v>66.205500500424264</v>
      </c>
      <c r="BE481" s="135">
        <v>473.01835018925283</v>
      </c>
      <c r="BF481" s="135">
        <v>24.440840339125966</v>
      </c>
      <c r="BG481" s="135">
        <v>3.3925833021193994</v>
      </c>
      <c r="BH481" s="135">
        <v>3.9137635691260226</v>
      </c>
      <c r="BI481" s="135">
        <v>129.27345245288546</v>
      </c>
      <c r="BJ481" s="135">
        <v>0.9495252814390307</v>
      </c>
      <c r="BK481" s="135">
        <v>1704.016681639331</v>
      </c>
      <c r="BL481" s="135">
        <v>1.8985713786014775</v>
      </c>
      <c r="BM481" s="135">
        <v>1.0377093212408763</v>
      </c>
      <c r="BN481" s="135">
        <v>5.3281584514722695</v>
      </c>
      <c r="BO481" s="135">
        <v>0.4629424603425864</v>
      </c>
      <c r="BP481" s="135">
        <v>0.45126649918561618</v>
      </c>
      <c r="BQ481" s="135">
        <v>18.172664991040509</v>
      </c>
      <c r="BR481" s="135">
        <v>88.777080204615359</v>
      </c>
      <c r="BS481" s="135">
        <v>72.579713359728046</v>
      </c>
      <c r="BT481" s="135">
        <v>52.061397768581308</v>
      </c>
    </row>
    <row r="482" spans="1:72" x14ac:dyDescent="0.3">
      <c r="A482" s="135">
        <v>1</v>
      </c>
      <c r="B482" s="135">
        <v>16</v>
      </c>
      <c r="C482" s="135">
        <v>760</v>
      </c>
      <c r="E482" s="135">
        <v>3.58006933071223</v>
      </c>
      <c r="F482" s="135">
        <v>5.3413419021997104</v>
      </c>
      <c r="G482" s="135">
        <v>18.163380646682999</v>
      </c>
      <c r="H482" s="135">
        <v>36.460448853748197</v>
      </c>
      <c r="I482" s="135">
        <v>8.1772423676110506</v>
      </c>
      <c r="J482" s="135">
        <v>0.88152068478627499</v>
      </c>
      <c r="K482" s="135">
        <v>21.106536153858499</v>
      </c>
      <c r="Q482" s="172">
        <v>62.423842367380502</v>
      </c>
      <c r="R482" s="172">
        <v>15.308445226172701</v>
      </c>
      <c r="S482" s="172">
        <v>0.108999791278877</v>
      </c>
      <c r="T482" s="172">
        <v>2.7280434011546398E-2</v>
      </c>
      <c r="U482" s="172">
        <v>1.3565990947314699</v>
      </c>
      <c r="V482" s="172">
        <v>5.4439081131816902</v>
      </c>
      <c r="W482" s="172">
        <v>3.4598623559663499</v>
      </c>
      <c r="X482" s="171">
        <f t="shared" si="11"/>
        <v>1.5734464418198482</v>
      </c>
      <c r="Z482" s="135">
        <v>1.2822019032838885E-2</v>
      </c>
      <c r="AA482" s="135">
        <v>3.519149177222701E-2</v>
      </c>
      <c r="AB482" s="135">
        <v>4.0829591126817583E-2</v>
      </c>
      <c r="AC482" s="135">
        <v>4.4378749761118927E-2</v>
      </c>
      <c r="AD482" s="135">
        <v>0.11636144103292829</v>
      </c>
      <c r="AE482" s="135">
        <v>1.0872504552004403</v>
      </c>
      <c r="AF482" s="135">
        <v>1.3223765012787541</v>
      </c>
      <c r="AG482" s="135">
        <v>8.8919785664719697E-2</v>
      </c>
      <c r="AH482" s="135">
        <v>0.1341790233669298</v>
      </c>
      <c r="AI482" s="135">
        <v>0.57891989762690699</v>
      </c>
      <c r="AJ482" s="135">
        <v>0.3221363387899035</v>
      </c>
      <c r="AK482" s="135">
        <v>0.73800634327260328</v>
      </c>
      <c r="AL482" s="135">
        <v>0.36561361195106057</v>
      </c>
      <c r="AM482" s="135">
        <v>0.39561436826897639</v>
      </c>
      <c r="AN482" s="135">
        <v>0.97453050729043567</v>
      </c>
      <c r="AO482" s="135">
        <v>2.9116492186687566</v>
      </c>
      <c r="AP482" s="135">
        <v>1.6623889037393456</v>
      </c>
      <c r="AQ482" s="135">
        <v>3.3371635182454695</v>
      </c>
      <c r="AR482" s="135">
        <v>3.9833741641003559</v>
      </c>
      <c r="AS482" s="135">
        <v>4.584124285495415</v>
      </c>
      <c r="AT482" s="135">
        <v>4.6436846263401534</v>
      </c>
      <c r="AV482" s="135">
        <v>145.54537159808746</v>
      </c>
      <c r="AW482" s="135">
        <v>1767.4734760775868</v>
      </c>
      <c r="AX482" s="135">
        <v>5.4544083011518119</v>
      </c>
      <c r="AY482" s="135">
        <v>2.5163662559253552</v>
      </c>
      <c r="AZ482" s="135">
        <v>26362.893051335421</v>
      </c>
      <c r="BA482" s="135">
        <v>0.99619340809142798</v>
      </c>
      <c r="BB482" s="135">
        <v>5.4926180970393854E-2</v>
      </c>
      <c r="BC482" s="135">
        <v>28.797793569877683</v>
      </c>
      <c r="BD482" s="135">
        <v>61.146892445809407</v>
      </c>
      <c r="BE482" s="135">
        <v>441.08125989832365</v>
      </c>
      <c r="BF482" s="135">
        <v>23.816099676659462</v>
      </c>
      <c r="BG482" s="135">
        <v>3.3449922018513383</v>
      </c>
      <c r="BH482" s="135">
        <v>3.8112397555473128</v>
      </c>
      <c r="BI482" s="135">
        <v>124.62498875646511</v>
      </c>
      <c r="BJ482" s="135">
        <v>0.92265833637543737</v>
      </c>
      <c r="BK482" s="135">
        <v>1727.4730074233325</v>
      </c>
      <c r="BL482" s="135">
        <v>1.8612599482203886</v>
      </c>
      <c r="BM482" s="135">
        <v>1.0112213468850688</v>
      </c>
      <c r="BN482" s="135">
        <v>5.1849996249847718</v>
      </c>
      <c r="BO482" s="135">
        <v>0.44986207490708718</v>
      </c>
      <c r="BP482" s="135">
        <v>0.43804468466800989</v>
      </c>
      <c r="BQ482" s="135">
        <v>18.136950184619483</v>
      </c>
      <c r="BR482" s="135">
        <v>85.06871587278448</v>
      </c>
      <c r="BS482" s="135">
        <v>65.741680193433396</v>
      </c>
      <c r="BT482" s="135">
        <v>47.156479463644217</v>
      </c>
    </row>
    <row r="483" spans="1:72" x14ac:dyDescent="0.3">
      <c r="A483" s="135">
        <v>1</v>
      </c>
      <c r="B483" s="135">
        <v>15.999999999999901</v>
      </c>
      <c r="C483" s="135">
        <v>770</v>
      </c>
      <c r="E483" s="135">
        <v>5.2516636540306196</v>
      </c>
      <c r="F483" s="135">
        <v>1.8691149772147999</v>
      </c>
      <c r="G483" s="135">
        <v>20.383726444240001</v>
      </c>
      <c r="H483" s="135">
        <v>38.136841349528403</v>
      </c>
      <c r="I483" s="135">
        <v>7.9264015328445101</v>
      </c>
      <c r="J483" s="135">
        <v>0.85372246628210502</v>
      </c>
      <c r="K483" s="135">
        <v>21.5031581843464</v>
      </c>
      <c r="Q483" s="172">
        <v>62.6223624618735</v>
      </c>
      <c r="R483" s="172">
        <v>15.415307418328799</v>
      </c>
      <c r="S483" s="172">
        <v>0.13190635032112399</v>
      </c>
      <c r="T483" s="172">
        <v>3.44935773342833E-2</v>
      </c>
      <c r="U483" s="172">
        <v>1.47005118517466</v>
      </c>
      <c r="V483" s="172">
        <v>5.1971985340439204</v>
      </c>
      <c r="W483" s="172">
        <v>3.6852486288642101</v>
      </c>
      <c r="X483" s="171">
        <f t="shared" si="11"/>
        <v>1.4102708005472324</v>
      </c>
      <c r="Z483" s="135">
        <v>1.3665881293865008E-2</v>
      </c>
      <c r="AA483" s="135">
        <v>3.6197103130054815E-2</v>
      </c>
      <c r="AB483" s="135">
        <v>3.8864013567499321E-2</v>
      </c>
      <c r="AC483" s="135">
        <v>4.5106583269722528E-2</v>
      </c>
      <c r="AD483" s="135">
        <v>0.12457946459672417</v>
      </c>
      <c r="AE483" s="135">
        <v>1.0755872427185333</v>
      </c>
      <c r="AF483" s="135">
        <v>1.2916934283252193</v>
      </c>
      <c r="AG483" s="135">
        <v>9.5570851759159914E-2</v>
      </c>
      <c r="AH483" s="135">
        <v>0.14519443430907888</v>
      </c>
      <c r="AI483" s="135">
        <v>0.59466355800444282</v>
      </c>
      <c r="AJ483" s="135">
        <v>0.35017410008163802</v>
      </c>
      <c r="AK483" s="135">
        <v>0.79033884232299267</v>
      </c>
      <c r="AL483" s="135">
        <v>0.38026348597655768</v>
      </c>
      <c r="AM483" s="135">
        <v>0.40936790276520624</v>
      </c>
      <c r="AN483" s="135">
        <v>1.0229503053470537</v>
      </c>
      <c r="AO483" s="135">
        <v>2.9537561291029784</v>
      </c>
      <c r="AP483" s="135">
        <v>1.7573003733614003</v>
      </c>
      <c r="AQ483" s="135">
        <v>3.5036952719019268</v>
      </c>
      <c r="AR483" s="135">
        <v>4.1775773056493657</v>
      </c>
      <c r="AS483" s="135">
        <v>4.8009436164604073</v>
      </c>
      <c r="AT483" s="135">
        <v>4.857766721023264</v>
      </c>
      <c r="AV483" s="135">
        <v>107.08039441244439</v>
      </c>
      <c r="AW483" s="135">
        <v>1419.7216864311524</v>
      </c>
      <c r="AX483" s="135">
        <v>4.589228107475134</v>
      </c>
      <c r="AY483" s="135">
        <v>2.076155241582057</v>
      </c>
      <c r="AZ483" s="135">
        <v>22876.156512175428</v>
      </c>
      <c r="BA483" s="135">
        <v>1.007822141596453</v>
      </c>
      <c r="BB483" s="135">
        <v>5.6409119535444828E-2</v>
      </c>
      <c r="BC483" s="135">
        <v>24.463818005916224</v>
      </c>
      <c r="BD483" s="135">
        <v>53.133859351689786</v>
      </c>
      <c r="BE483" s="135">
        <v>425.35888038968255</v>
      </c>
      <c r="BF483" s="135">
        <v>21.467560383385067</v>
      </c>
      <c r="BG483" s="135">
        <v>3.1197372328332662</v>
      </c>
      <c r="BH483" s="135">
        <v>3.5851847867345477</v>
      </c>
      <c r="BI483" s="135">
        <v>118.07825444327635</v>
      </c>
      <c r="BJ483" s="135">
        <v>0.88084597563009226</v>
      </c>
      <c r="BK483" s="135">
        <v>1722.6619220438618</v>
      </c>
      <c r="BL483" s="135">
        <v>1.7758064657960493</v>
      </c>
      <c r="BM483" s="135">
        <v>0.97562143916616983</v>
      </c>
      <c r="BN483" s="135">
        <v>5.0115919453009843</v>
      </c>
      <c r="BO483" s="135">
        <v>0.43563483453176755</v>
      </c>
      <c r="BP483" s="135">
        <v>0.42468912841336254</v>
      </c>
      <c r="BQ483" s="135">
        <v>17.866298036493642</v>
      </c>
      <c r="BR483" s="135">
        <v>84.87500279996091</v>
      </c>
      <c r="BS483" s="135">
        <v>57.604059932763015</v>
      </c>
      <c r="BT483" s="135">
        <v>41.319367884260394</v>
      </c>
    </row>
    <row r="484" spans="1:72" x14ac:dyDescent="0.3">
      <c r="A484" s="135">
        <v>1</v>
      </c>
      <c r="B484" s="135">
        <v>16</v>
      </c>
      <c r="C484" s="135">
        <v>780</v>
      </c>
      <c r="E484" s="135">
        <v>6.06434218810986</v>
      </c>
      <c r="F484" s="135">
        <v>2.8468517365897901</v>
      </c>
      <c r="G484" s="135">
        <v>17.38924339327</v>
      </c>
      <c r="H484" s="135">
        <v>39.319721154157101</v>
      </c>
      <c r="I484" s="135">
        <v>7.2401119469393498</v>
      </c>
      <c r="J484" s="135">
        <v>0.87616864449097898</v>
      </c>
      <c r="K484" s="135">
        <v>22.648846498244598</v>
      </c>
      <c r="Q484" s="172">
        <v>62.946035076257203</v>
      </c>
      <c r="R484" s="172">
        <v>15.4991833502551</v>
      </c>
      <c r="S484" s="172">
        <v>0.16216157258885999</v>
      </c>
      <c r="T484" s="172">
        <v>4.4027014424002898E-2</v>
      </c>
      <c r="U484" s="172">
        <v>1.55508719931298</v>
      </c>
      <c r="V484" s="172">
        <v>4.9999297826485201</v>
      </c>
      <c r="W484" s="172">
        <v>3.8968720961363199</v>
      </c>
      <c r="X484" s="171">
        <f t="shared" si="11"/>
        <v>1.283062327759195</v>
      </c>
      <c r="Z484" s="135">
        <v>1.2019194104901263E-2</v>
      </c>
      <c r="AA484" s="135">
        <v>3.5396472610849904E-2</v>
      </c>
      <c r="AB484" s="135">
        <v>3.9394140296452537E-2</v>
      </c>
      <c r="AC484" s="135">
        <v>4.5181148976168671E-2</v>
      </c>
      <c r="AD484" s="135">
        <v>0.11738489256738653</v>
      </c>
      <c r="AE484" s="135">
        <v>1.0757618558211421</v>
      </c>
      <c r="AF484" s="135">
        <v>1.3126249306957305</v>
      </c>
      <c r="AG484" s="135">
        <v>8.7681807496066938E-2</v>
      </c>
      <c r="AH484" s="135">
        <v>0.130321975806032</v>
      </c>
      <c r="AI484" s="135">
        <v>0.60704583334044626</v>
      </c>
      <c r="AJ484" s="135">
        <v>0.31463581287772469</v>
      </c>
      <c r="AK484" s="135">
        <v>0.7419434641330086</v>
      </c>
      <c r="AL484" s="135">
        <v>0.36525276382781802</v>
      </c>
      <c r="AM484" s="135">
        <v>0.40488072055114671</v>
      </c>
      <c r="AN484" s="135">
        <v>0.99917773595687809</v>
      </c>
      <c r="AO484" s="135">
        <v>2.8967199713770673</v>
      </c>
      <c r="AP484" s="135">
        <v>1.7246587118761949</v>
      </c>
      <c r="AQ484" s="135">
        <v>3.5257697596555255</v>
      </c>
      <c r="AR484" s="135">
        <v>4.2237305596174632</v>
      </c>
      <c r="AS484" s="135">
        <v>4.8759775766336455</v>
      </c>
      <c r="AT484" s="135">
        <v>4.9496184614022924</v>
      </c>
      <c r="AV484" s="135">
        <v>97.450805201414227</v>
      </c>
      <c r="AW484" s="135">
        <v>1312.6597845930103</v>
      </c>
      <c r="AX484" s="135">
        <v>4.1987303431335183</v>
      </c>
      <c r="AY484" s="135">
        <v>1.9184515164171452</v>
      </c>
      <c r="AZ484" s="135">
        <v>22828.494593347747</v>
      </c>
      <c r="BA484" s="135">
        <v>1.008245772213948</v>
      </c>
      <c r="BB484" s="135">
        <v>5.5655134706335693E-2</v>
      </c>
      <c r="BC484" s="135">
        <v>24.474171629937491</v>
      </c>
      <c r="BD484" s="135">
        <v>55.172496032951905</v>
      </c>
      <c r="BE484" s="135">
        <v>415.29561084058457</v>
      </c>
      <c r="BF484" s="135">
        <v>23.161233698027626</v>
      </c>
      <c r="BG484" s="135">
        <v>3.2999253488612927</v>
      </c>
      <c r="BH484" s="135">
        <v>3.6656709161841956</v>
      </c>
      <c r="BI484" s="135">
        <v>117.92164281460596</v>
      </c>
      <c r="BJ484" s="135">
        <v>0.90069569657950976</v>
      </c>
      <c r="BK484" s="135">
        <v>1765.6743675723476</v>
      </c>
      <c r="BL484" s="135">
        <v>1.8147060984562471</v>
      </c>
      <c r="BM484" s="135">
        <v>0.97550896139837528</v>
      </c>
      <c r="BN484" s="135">
        <v>4.9897814894687009</v>
      </c>
      <c r="BO484" s="135">
        <v>0.43191820286640725</v>
      </c>
      <c r="BP484" s="135">
        <v>0.41973630395427425</v>
      </c>
      <c r="BQ484" s="135">
        <v>18.1159524190168</v>
      </c>
      <c r="BR484" s="135">
        <v>83.22921789603339</v>
      </c>
      <c r="BS484" s="135">
        <v>58.308446039501241</v>
      </c>
      <c r="BT484" s="135">
        <v>41.824623741414392</v>
      </c>
    </row>
    <row r="485" spans="1:72" x14ac:dyDescent="0.3">
      <c r="A485" s="135">
        <v>1</v>
      </c>
      <c r="B485" s="135">
        <v>15.999999999999799</v>
      </c>
      <c r="C485" s="135">
        <v>790</v>
      </c>
      <c r="E485" s="135">
        <v>6.7642489114402604</v>
      </c>
      <c r="F485" s="135">
        <v>3.6641243321662902</v>
      </c>
      <c r="G485" s="135">
        <v>14.7448131535626</v>
      </c>
      <c r="H485" s="135">
        <v>40.509049128903499</v>
      </c>
      <c r="I485" s="135">
        <v>6.6615152810313898</v>
      </c>
      <c r="J485" s="135">
        <v>0.90348707622263302</v>
      </c>
      <c r="K485" s="135">
        <v>21.981605443691901</v>
      </c>
      <c r="Q485" s="172">
        <v>63.177787457363998</v>
      </c>
      <c r="R485" s="172">
        <v>15.551413245542699</v>
      </c>
      <c r="S485" s="172">
        <v>0.15597193596207501</v>
      </c>
      <c r="T485" s="172">
        <v>4.3984572778914897E-2</v>
      </c>
      <c r="U485" s="172">
        <v>1.62023557883749</v>
      </c>
      <c r="V485" s="172">
        <v>4.8878965717596703</v>
      </c>
      <c r="W485" s="172">
        <v>4.0276486415819504</v>
      </c>
      <c r="X485" s="171">
        <f t="shared" si="11"/>
        <v>1.2135856443127666</v>
      </c>
      <c r="Z485" s="135">
        <v>1.0533608041641102E-2</v>
      </c>
      <c r="AA485" s="135">
        <v>3.3183965616009156E-2</v>
      </c>
      <c r="AB485" s="135">
        <v>3.8247550923825528E-2</v>
      </c>
      <c r="AC485" s="135">
        <v>4.3768164536919271E-2</v>
      </c>
      <c r="AD485" s="135">
        <v>0.10680733002835595</v>
      </c>
      <c r="AE485" s="135">
        <v>1.0837461805325743</v>
      </c>
      <c r="AF485" s="135">
        <v>1.3415206615604436</v>
      </c>
      <c r="AG485" s="135">
        <v>7.8615094089430709E-2</v>
      </c>
      <c r="AH485" s="135">
        <v>0.11535534262689823</v>
      </c>
      <c r="AI485" s="135">
        <v>0.58008746632125141</v>
      </c>
      <c r="AJ485" s="135">
        <v>0.28142089672438708</v>
      </c>
      <c r="AK485" s="135">
        <v>0.69809457052552515</v>
      </c>
      <c r="AL485" s="135">
        <v>0.35239253295106465</v>
      </c>
      <c r="AM485" s="135">
        <v>0.40204016755182292</v>
      </c>
      <c r="AN485" s="135">
        <v>0.95548030443085452</v>
      </c>
      <c r="AO485" s="135">
        <v>2.8581780885431685</v>
      </c>
      <c r="AP485" s="135">
        <v>1.6976441444405379</v>
      </c>
      <c r="AQ485" s="135">
        <v>3.5534141661922662</v>
      </c>
      <c r="AR485" s="135">
        <v>4.27585718402596</v>
      </c>
      <c r="AS485" s="135">
        <v>4.9556375164277418</v>
      </c>
      <c r="AT485" s="135">
        <v>5.0459131152712606</v>
      </c>
      <c r="AV485" s="135">
        <v>90.494142010405923</v>
      </c>
      <c r="AW485" s="135">
        <v>1250.2306625175352</v>
      </c>
      <c r="AX485" s="135">
        <v>3.9689115932724057</v>
      </c>
      <c r="AY485" s="135">
        <v>1.8235384686821707</v>
      </c>
      <c r="AZ485" s="135">
        <v>23331.490739432298</v>
      </c>
      <c r="BA485" s="135">
        <v>1.0017796611715089</v>
      </c>
      <c r="BB485" s="135">
        <v>5.461022029871291E-2</v>
      </c>
      <c r="BC485" s="135">
        <v>24.83328659816226</v>
      </c>
      <c r="BD485" s="135">
        <v>57.650076958263938</v>
      </c>
      <c r="BE485" s="135">
        <v>430.57305661107517</v>
      </c>
      <c r="BF485" s="135">
        <v>24.997926240552729</v>
      </c>
      <c r="BG485" s="135">
        <v>3.4793926451833332</v>
      </c>
      <c r="BH485" s="135">
        <v>3.7355030239537919</v>
      </c>
      <c r="BI485" s="135">
        <v>117.5174017654052</v>
      </c>
      <c r="BJ485" s="135">
        <v>0.93897524018371004</v>
      </c>
      <c r="BK485" s="135">
        <v>1797.4728746651692</v>
      </c>
      <c r="BL485" s="135">
        <v>1.8479766459534932</v>
      </c>
      <c r="BM485" s="135">
        <v>0.97317271165517949</v>
      </c>
      <c r="BN485" s="135">
        <v>4.9577358566504799</v>
      </c>
      <c r="BO485" s="135">
        <v>0.42757482418546156</v>
      </c>
      <c r="BP485" s="135">
        <v>0.41427108514606914</v>
      </c>
      <c r="BQ485" s="135">
        <v>18.344179087574922</v>
      </c>
      <c r="BR485" s="135">
        <v>86.848728746508243</v>
      </c>
      <c r="BS485" s="135">
        <v>59.944532670935054</v>
      </c>
      <c r="BT485" s="135">
        <v>42.998187991809957</v>
      </c>
    </row>
    <row r="486" spans="1:72" x14ac:dyDescent="0.3">
      <c r="A486" s="135">
        <v>1</v>
      </c>
      <c r="B486" s="135">
        <v>15.999999999999901</v>
      </c>
      <c r="C486" s="135">
        <v>800</v>
      </c>
      <c r="E486" s="135">
        <v>7.5705571173143698</v>
      </c>
      <c r="F486" s="135">
        <v>4.5638733162159699</v>
      </c>
      <c r="G486" s="135">
        <v>11.772076523656899</v>
      </c>
      <c r="H486" s="135">
        <v>41.915319651974698</v>
      </c>
      <c r="I486" s="135">
        <v>6.0106630912904597</v>
      </c>
      <c r="J486" s="135">
        <v>0.93368367621534998</v>
      </c>
      <c r="K486" s="135">
        <v>22.738664061233401</v>
      </c>
      <c r="Q486" s="172">
        <v>63.4329322139384</v>
      </c>
      <c r="R486" s="172">
        <v>15.605216980663799</v>
      </c>
      <c r="S486" s="172">
        <v>0.18628167128640999</v>
      </c>
      <c r="T486" s="172">
        <v>5.3565469464705799E-2</v>
      </c>
      <c r="U486" s="172">
        <v>1.68221808045748</v>
      </c>
      <c r="V486" s="172">
        <v>4.8444001521081903</v>
      </c>
      <c r="W486" s="172">
        <v>4.0092680158622196</v>
      </c>
      <c r="X486" s="171">
        <f t="shared" si="11"/>
        <v>1.208300401205872</v>
      </c>
      <c r="Z486" s="135">
        <v>8.8921958851589378E-3</v>
      </c>
      <c r="AA486" s="135">
        <v>3.2068157159726648E-2</v>
      </c>
      <c r="AB486" s="135">
        <v>3.8374777199592584E-2</v>
      </c>
      <c r="AC486" s="135">
        <v>4.3564137843065925E-2</v>
      </c>
      <c r="AD486" s="135">
        <v>9.8714581798614226E-2</v>
      </c>
      <c r="AE486" s="135">
        <v>1.0923071711823562</v>
      </c>
      <c r="AF486" s="135">
        <v>1.373430755791694</v>
      </c>
      <c r="AG486" s="135">
        <v>7.0304724131384319E-2</v>
      </c>
      <c r="AH486" s="135">
        <v>0.10017178463880161</v>
      </c>
      <c r="AI486" s="135">
        <v>0.58386947851060877</v>
      </c>
      <c r="AJ486" s="135">
        <v>0.24593374409743629</v>
      </c>
      <c r="AK486" s="135">
        <v>0.65136892353539322</v>
      </c>
      <c r="AL486" s="135">
        <v>0.33866826061179345</v>
      </c>
      <c r="AM486" s="135">
        <v>0.39946168264647197</v>
      </c>
      <c r="AN486" s="135">
        <v>0.92833008413429952</v>
      </c>
      <c r="AO486" s="135">
        <v>2.8180796813518856</v>
      </c>
      <c r="AP486" s="135">
        <v>1.671668237126388</v>
      </c>
      <c r="AQ486" s="135">
        <v>3.5921747248441984</v>
      </c>
      <c r="AR486" s="135">
        <v>4.3428743801295084</v>
      </c>
      <c r="AS486" s="135">
        <v>5.0552488631693855</v>
      </c>
      <c r="AT486" s="135">
        <v>5.1634577996249051</v>
      </c>
      <c r="AV486" s="135">
        <v>83.527378306161907</v>
      </c>
      <c r="AW486" s="135">
        <v>1169.9543550828951</v>
      </c>
      <c r="AX486" s="135">
        <v>3.6878740309158555</v>
      </c>
      <c r="AY486" s="135">
        <v>1.7052689040539244</v>
      </c>
      <c r="AZ486" s="135">
        <v>23370.369773922976</v>
      </c>
      <c r="BA486" s="135">
        <v>0.99509913302476194</v>
      </c>
      <c r="BB486" s="135">
        <v>5.3524616494268228E-2</v>
      </c>
      <c r="BC486" s="135">
        <v>24.877772658335545</v>
      </c>
      <c r="BD486" s="135">
        <v>60.014096667041493</v>
      </c>
      <c r="BE486" s="135">
        <v>425.75812105978702</v>
      </c>
      <c r="BF486" s="135">
        <v>27.225857333543829</v>
      </c>
      <c r="BG486" s="135">
        <v>3.6886091592261976</v>
      </c>
      <c r="BH486" s="135">
        <v>3.8072232306773262</v>
      </c>
      <c r="BI486" s="135">
        <v>116.87342576557313</v>
      </c>
      <c r="BJ486" s="135">
        <v>0.96384933557730867</v>
      </c>
      <c r="BK486" s="135">
        <v>1832.3739061680365</v>
      </c>
      <c r="BL486" s="135">
        <v>1.8817644694379367</v>
      </c>
      <c r="BM486" s="135">
        <v>0.96880601960416368</v>
      </c>
      <c r="BN486" s="135">
        <v>4.914665554560524</v>
      </c>
      <c r="BO486" s="135">
        <v>0.42215607050078857</v>
      </c>
      <c r="BP486" s="135">
        <v>0.4077750891784917</v>
      </c>
      <c r="BQ486" s="135">
        <v>18.591429480514332</v>
      </c>
      <c r="BR486" s="135">
        <v>86.630131050262051</v>
      </c>
      <c r="BS486" s="135">
        <v>61.008564079906371</v>
      </c>
      <c r="BT486" s="135">
        <v>43.761417272506684</v>
      </c>
    </row>
    <row r="487" spans="1:72" x14ac:dyDescent="0.3">
      <c r="A487" s="135">
        <v>1</v>
      </c>
      <c r="B487" s="135">
        <v>16</v>
      </c>
      <c r="C487" s="135">
        <v>810</v>
      </c>
      <c r="E487" s="135">
        <v>8.7632861732103304</v>
      </c>
      <c r="F487" s="135">
        <v>6.03189881302358</v>
      </c>
      <c r="G487" s="135">
        <v>7.6069717650883701</v>
      </c>
      <c r="H487" s="135">
        <v>43.559505395402503</v>
      </c>
      <c r="I487" s="135">
        <v>5.0544858497306802</v>
      </c>
      <c r="J487" s="135">
        <v>0.98271014018417802</v>
      </c>
      <c r="K487" s="135">
        <v>24.0482257893377</v>
      </c>
      <c r="Q487" s="172">
        <v>63.626541614963301</v>
      </c>
      <c r="R487" s="172">
        <v>15.734156237645299</v>
      </c>
      <c r="S487" s="172">
        <v>0.22968300753389201</v>
      </c>
      <c r="T487" s="172">
        <v>6.4454264022826002E-2</v>
      </c>
      <c r="U487" s="172">
        <v>1.78947083621204</v>
      </c>
      <c r="V487" s="172">
        <v>4.6973271935031002</v>
      </c>
      <c r="W487" s="172">
        <v>4.1326073250078101</v>
      </c>
      <c r="X487" s="171">
        <f t="shared" si="11"/>
        <v>1.1366497767832859</v>
      </c>
      <c r="Z487" s="135">
        <v>6.6079436877583587E-3</v>
      </c>
      <c r="AA487" s="135">
        <v>3.0702041732739885E-2</v>
      </c>
      <c r="AB487" s="135">
        <v>3.8990110647713253E-2</v>
      </c>
      <c r="AC487" s="135">
        <v>4.3478877278476789E-2</v>
      </c>
      <c r="AD487" s="135">
        <v>8.7996474701667993E-2</v>
      </c>
      <c r="AE487" s="135">
        <v>1.1114085395053048</v>
      </c>
      <c r="AF487" s="135">
        <v>1.4274796610699554</v>
      </c>
      <c r="AG487" s="135">
        <v>5.9007616460170852E-2</v>
      </c>
      <c r="AH487" s="135">
        <v>7.9240263227987495E-2</v>
      </c>
      <c r="AI487" s="135">
        <v>0.59470374936552772</v>
      </c>
      <c r="AJ487" s="135">
        <v>0.19629143972471558</v>
      </c>
      <c r="AK487" s="135">
        <v>0.5839610203748582</v>
      </c>
      <c r="AL487" s="135">
        <v>0.31917142672693227</v>
      </c>
      <c r="AM487" s="135">
        <v>0.39419336309436581</v>
      </c>
      <c r="AN487" s="135">
        <v>0.89158617446015531</v>
      </c>
      <c r="AO487" s="135">
        <v>2.7720703174732777</v>
      </c>
      <c r="AP487" s="135">
        <v>1.6262572940235731</v>
      </c>
      <c r="AQ487" s="135">
        <v>3.6229478890342763</v>
      </c>
      <c r="AR487" s="135">
        <v>4.407254295536875</v>
      </c>
      <c r="AS487" s="135">
        <v>5.1597379294239865</v>
      </c>
      <c r="AT487" s="135">
        <v>5.2915277386668524</v>
      </c>
      <c r="AV487" s="135">
        <v>74.843800344603352</v>
      </c>
      <c r="AW487" s="135">
        <v>1065.7671672548192</v>
      </c>
      <c r="AX487" s="135">
        <v>3.3277557602409633</v>
      </c>
      <c r="AY487" s="135">
        <v>1.5534991598130419</v>
      </c>
      <c r="AZ487" s="135">
        <v>23235.222427991466</v>
      </c>
      <c r="BA487" s="135">
        <v>0.98035167342277352</v>
      </c>
      <c r="BB487" s="135">
        <v>5.1797279533230343E-2</v>
      </c>
      <c r="BC487" s="135">
        <v>24.740319964766009</v>
      </c>
      <c r="BD487" s="135">
        <v>63.152994961271276</v>
      </c>
      <c r="BE487" s="135">
        <v>415.72716844990771</v>
      </c>
      <c r="BF487" s="135">
        <v>30.930998204398588</v>
      </c>
      <c r="BG487" s="135">
        <v>4.0295302886007187</v>
      </c>
      <c r="BH487" s="135">
        <v>3.9067203680616358</v>
      </c>
      <c r="BI487" s="135">
        <v>116.25776996544892</v>
      </c>
      <c r="BJ487" s="135">
        <v>0.99879391390738803</v>
      </c>
      <c r="BK487" s="135">
        <v>1876.9527412740683</v>
      </c>
      <c r="BL487" s="135">
        <v>1.9409733148621802</v>
      </c>
      <c r="BM487" s="135">
        <v>0.96961724710952713</v>
      </c>
      <c r="BN487" s="135">
        <v>4.8920977847728819</v>
      </c>
      <c r="BO487" s="135">
        <v>0.41802147483898039</v>
      </c>
      <c r="BP487" s="135">
        <v>0.4022013141770876</v>
      </c>
      <c r="BQ487" s="135">
        <v>18.926701986227535</v>
      </c>
      <c r="BR487" s="135">
        <v>84.97932517700238</v>
      </c>
      <c r="BS487" s="135">
        <v>61.512280275327363</v>
      </c>
      <c r="BT487" s="135">
        <v>44.122732686943685</v>
      </c>
    </row>
    <row r="488" spans="1:72" x14ac:dyDescent="0.3">
      <c r="A488" s="135">
        <v>1</v>
      </c>
      <c r="B488" s="135">
        <v>16.000000000000099</v>
      </c>
      <c r="C488" s="135">
        <v>820</v>
      </c>
      <c r="E488" s="135">
        <v>10.0445927533966</v>
      </c>
      <c r="F488" s="135">
        <v>7.5566599108242398</v>
      </c>
      <c r="G488" s="135">
        <v>3.58455343853859</v>
      </c>
      <c r="H488" s="135">
        <v>44.9274264699878</v>
      </c>
      <c r="I488" s="135">
        <v>4.0501264984312799</v>
      </c>
      <c r="J488" s="135">
        <v>1.03180878260776</v>
      </c>
      <c r="K488" s="135">
        <v>25.446417236336401</v>
      </c>
      <c r="Q488" s="172">
        <v>63.901003655304002</v>
      </c>
      <c r="R488" s="172">
        <v>15.8273838322516</v>
      </c>
      <c r="S488" s="172">
        <v>0.25167532631866002</v>
      </c>
      <c r="T488" s="172">
        <v>7.35361748055995E-2</v>
      </c>
      <c r="U488" s="172">
        <v>1.88457952878555</v>
      </c>
      <c r="V488" s="172">
        <v>4.5603278293245602</v>
      </c>
      <c r="W488" s="172">
        <v>4.2356781088094104</v>
      </c>
      <c r="X488" s="171">
        <f t="shared" si="11"/>
        <v>1.0766464571139009</v>
      </c>
      <c r="Z488" s="135">
        <v>4.3985322144754237E-3</v>
      </c>
      <c r="AA488" s="135">
        <v>2.9441551367240245E-2</v>
      </c>
      <c r="AB488" s="135">
        <v>3.9802213008296429E-2</v>
      </c>
      <c r="AC488" s="135">
        <v>4.3471750441918984E-2</v>
      </c>
      <c r="AD488" s="135">
        <v>7.796392146528712E-2</v>
      </c>
      <c r="AE488" s="135">
        <v>1.1316975306156971</v>
      </c>
      <c r="AF488" s="135">
        <v>1.4820732445180429</v>
      </c>
      <c r="AG488" s="135">
        <v>4.8271315188262116E-2</v>
      </c>
      <c r="AH488" s="135">
        <v>5.9192448377257262E-2</v>
      </c>
      <c r="AI488" s="135">
        <v>0.60794324186336968</v>
      </c>
      <c r="AJ488" s="135">
        <v>0.14831623944884034</v>
      </c>
      <c r="AK488" s="135">
        <v>0.51741289459086504</v>
      </c>
      <c r="AL488" s="135">
        <v>0.29986870433401541</v>
      </c>
      <c r="AM488" s="135">
        <v>0.3876356853586545</v>
      </c>
      <c r="AN488" s="135">
        <v>0.85634693547679963</v>
      </c>
      <c r="AO488" s="135">
        <v>2.7290203213500943</v>
      </c>
      <c r="AP488" s="135">
        <v>1.5761308922888082</v>
      </c>
      <c r="AQ488" s="135">
        <v>3.6365450555169678</v>
      </c>
      <c r="AR488" s="135">
        <v>4.449280587812269</v>
      </c>
      <c r="AS488" s="135">
        <v>5.2367287198413814</v>
      </c>
      <c r="AT488" s="135">
        <v>5.3902662835850013</v>
      </c>
      <c r="AV488" s="135">
        <v>67.143892697936337</v>
      </c>
      <c r="AW488" s="135">
        <v>971.00615052968101</v>
      </c>
      <c r="AX488" s="135">
        <v>3.0091705498838994</v>
      </c>
      <c r="AY488" s="135">
        <v>1.4171356752568376</v>
      </c>
      <c r="AZ488" s="135">
        <v>22872.79253009443</v>
      </c>
      <c r="BA488" s="135">
        <v>0.96560561957516622</v>
      </c>
      <c r="BB488" s="135">
        <v>5.0220851419512151E-2</v>
      </c>
      <c r="BC488" s="135">
        <v>24.327757050614252</v>
      </c>
      <c r="BD488" s="135">
        <v>65.715532781087319</v>
      </c>
      <c r="BE488" s="135">
        <v>404.74337823087029</v>
      </c>
      <c r="BF488" s="135">
        <v>35.276852024853987</v>
      </c>
      <c r="BG488" s="135">
        <v>4.4178446683791401</v>
      </c>
      <c r="BH488" s="135">
        <v>3.9979033512064146</v>
      </c>
      <c r="BI488" s="135">
        <v>115.7754808756972</v>
      </c>
      <c r="BJ488" s="135">
        <v>1.0335605128294083</v>
      </c>
      <c r="BK488" s="135">
        <v>1922.0753495546383</v>
      </c>
      <c r="BL488" s="135">
        <v>2.0088774065255617</v>
      </c>
      <c r="BM488" s="135">
        <v>0.97576460473042592</v>
      </c>
      <c r="BN488" s="135">
        <v>4.8990761075522942</v>
      </c>
      <c r="BO488" s="135">
        <v>0.4166349198732528</v>
      </c>
      <c r="BP488" s="135">
        <v>0.39945188698270029</v>
      </c>
      <c r="BQ488" s="135">
        <v>19.22718536786898</v>
      </c>
      <c r="BR488" s="135">
        <v>82.616266688922821</v>
      </c>
      <c r="BS488" s="135">
        <v>60.902846734249756</v>
      </c>
      <c r="BT488" s="135">
        <v>43.685586265073667</v>
      </c>
    </row>
    <row r="489" spans="1:72" x14ac:dyDescent="0.3">
      <c r="A489" s="135">
        <v>1</v>
      </c>
      <c r="B489" s="135">
        <v>16.000000000000298</v>
      </c>
      <c r="C489" s="135">
        <v>830</v>
      </c>
      <c r="E489" s="135">
        <v>11.232225566618199</v>
      </c>
      <c r="F489" s="135">
        <v>8.8429746017277697</v>
      </c>
      <c r="G489" s="135">
        <v>0.223985538223157</v>
      </c>
      <c r="H489" s="135">
        <v>46.043640684584297</v>
      </c>
      <c r="I489" s="135">
        <v>3.16382844385299</v>
      </c>
      <c r="J489" s="135">
        <v>1.0769252095161701</v>
      </c>
      <c r="K489" s="135">
        <v>26.561991464927299</v>
      </c>
      <c r="Q489" s="172">
        <v>64.200828916459002</v>
      </c>
      <c r="R489" s="172">
        <v>15.841277243204299</v>
      </c>
      <c r="S489" s="172">
        <v>0.28169138703417101</v>
      </c>
      <c r="T489" s="172">
        <v>8.0448032666038102E-2</v>
      </c>
      <c r="U489" s="172">
        <v>1.9751417024620299</v>
      </c>
      <c r="V489" s="172">
        <v>4.4213267527689402</v>
      </c>
      <c r="W489" s="172">
        <v>4.3338612476546503</v>
      </c>
      <c r="X489" s="171">
        <f t="shared" si="11"/>
        <v>1.0201818886475942</v>
      </c>
      <c r="Z489" s="135">
        <v>2.5440085405414458E-3</v>
      </c>
      <c r="AA489" s="135">
        <v>2.8303267409553433E-2</v>
      </c>
      <c r="AB489" s="135">
        <v>4.0445645553823482E-2</v>
      </c>
      <c r="AC489" s="135">
        <v>4.3410620203273347E-2</v>
      </c>
      <c r="AD489" s="135">
        <v>6.9438698759267406E-2</v>
      </c>
      <c r="AE489" s="135">
        <v>1.1529831200349283</v>
      </c>
      <c r="AF489" s="135">
        <v>1.5334066324747808</v>
      </c>
      <c r="AG489" s="135">
        <v>3.9231177124324355E-2</v>
      </c>
      <c r="AH489" s="135">
        <v>4.238329054243959E-2</v>
      </c>
      <c r="AI489" s="135">
        <v>0.61766381152726635</v>
      </c>
      <c r="AJ489" s="135">
        <v>0.10814348798122411</v>
      </c>
      <c r="AK489" s="135">
        <v>0.46154417586347596</v>
      </c>
      <c r="AL489" s="135">
        <v>0.28392344979009809</v>
      </c>
      <c r="AM489" s="135">
        <v>0.38203959398303644</v>
      </c>
      <c r="AN489" s="135">
        <v>0.82593653232841147</v>
      </c>
      <c r="AO489" s="135">
        <v>2.7003506018681298</v>
      </c>
      <c r="AP489" s="135">
        <v>1.5333868131927946</v>
      </c>
      <c r="AQ489" s="135">
        <v>3.6458328992530884</v>
      </c>
      <c r="AR489" s="135">
        <v>4.4818618359469351</v>
      </c>
      <c r="AS489" s="135">
        <v>5.2980447699099091</v>
      </c>
      <c r="AT489" s="135">
        <v>5.4696693567173318</v>
      </c>
      <c r="AV489" s="135">
        <v>61.179686386930172</v>
      </c>
      <c r="AW489" s="135">
        <v>896.71295505229966</v>
      </c>
      <c r="AX489" s="135">
        <v>2.7660659420003078</v>
      </c>
      <c r="AY489" s="135">
        <v>1.3109302339169535</v>
      </c>
      <c r="AZ489" s="135">
        <v>22428.021573892252</v>
      </c>
      <c r="BA489" s="135">
        <v>0.95087187434757858</v>
      </c>
      <c r="BB489" s="135">
        <v>4.8862914021965596E-2</v>
      </c>
      <c r="BC489" s="135">
        <v>23.785754481215598</v>
      </c>
      <c r="BD489" s="135">
        <v>67.358049510858237</v>
      </c>
      <c r="BE489" s="135">
        <v>396.60393521632375</v>
      </c>
      <c r="BF489" s="135">
        <v>39.602758289328719</v>
      </c>
      <c r="BG489" s="135">
        <v>4.7890449766428516</v>
      </c>
      <c r="BH489" s="135">
        <v>4.0619749444431905</v>
      </c>
      <c r="BI489" s="135">
        <v>115.1843290821984</v>
      </c>
      <c r="BJ489" s="135">
        <v>1.0644743432510149</v>
      </c>
      <c r="BK489" s="135">
        <v>1957.2972275567004</v>
      </c>
      <c r="BL489" s="135">
        <v>2.0699358668660484</v>
      </c>
      <c r="BM489" s="135">
        <v>0.98248636531550493</v>
      </c>
      <c r="BN489" s="135">
        <v>4.9134988781984168</v>
      </c>
      <c r="BO489" s="135">
        <v>0.41627912537267042</v>
      </c>
      <c r="BP489" s="135">
        <v>0.3979768193156521</v>
      </c>
      <c r="BQ489" s="135">
        <v>19.459991148299675</v>
      </c>
      <c r="BR489" s="135">
        <v>80.717212936811038</v>
      </c>
      <c r="BS489" s="135">
        <v>59.766683200586414</v>
      </c>
      <c r="BT489" s="135">
        <v>42.870616641770845</v>
      </c>
    </row>
    <row r="490" spans="1:72" x14ac:dyDescent="0.3">
      <c r="A490" s="135">
        <v>1</v>
      </c>
      <c r="B490" s="135">
        <v>15.999999999999901</v>
      </c>
      <c r="C490" s="135">
        <v>840</v>
      </c>
      <c r="E490" s="135">
        <v>11.5673244410803</v>
      </c>
      <c r="F490" s="135">
        <v>8.9297170006024302</v>
      </c>
      <c r="H490" s="135">
        <v>46.094438101163497</v>
      </c>
      <c r="I490" s="135">
        <v>3.05254809978174</v>
      </c>
      <c r="J490" s="135">
        <v>1.0801080447982101</v>
      </c>
      <c r="K490" s="135">
        <v>26.398196365780599</v>
      </c>
      <c r="Q490" s="172">
        <v>64.340368057765403</v>
      </c>
      <c r="R490" s="172">
        <v>15.8759110421262</v>
      </c>
      <c r="S490" s="172">
        <v>0.30321530365453903</v>
      </c>
      <c r="T490" s="172">
        <v>8.4524882837306706E-2</v>
      </c>
      <c r="U490" s="172">
        <v>2.0035084210791201</v>
      </c>
      <c r="V490" s="172">
        <v>4.4395001869151498</v>
      </c>
      <c r="W490" s="172">
        <v>4.3070656294854004</v>
      </c>
      <c r="X490" s="171">
        <f t="shared" si="11"/>
        <v>1.0307482097609857</v>
      </c>
      <c r="Z490" s="135">
        <v>2.4056690444471938E-3</v>
      </c>
      <c r="AA490" s="135">
        <v>2.7968513600671475E-2</v>
      </c>
      <c r="AB490" s="135">
        <v>4.0257220504282133E-2</v>
      </c>
      <c r="AC490" s="135">
        <v>4.3170608296932395E-2</v>
      </c>
      <c r="AD490" s="135">
        <v>6.8257558446293262E-2</v>
      </c>
      <c r="AE490" s="135">
        <v>1.1545656291005819</v>
      </c>
      <c r="AF490" s="135">
        <v>1.5370449919514371</v>
      </c>
      <c r="AG490" s="135">
        <v>3.8322236495973362E-2</v>
      </c>
      <c r="AH490" s="135">
        <v>4.0993352160100499E-2</v>
      </c>
      <c r="AI490" s="135">
        <v>0.61275168076461517</v>
      </c>
      <c r="AJ490" s="135">
        <v>0.10514540301654643</v>
      </c>
      <c r="AK490" s="135">
        <v>0.45729338640244266</v>
      </c>
      <c r="AL490" s="135">
        <v>0.28268323997200934</v>
      </c>
      <c r="AM490" s="135">
        <v>0.38131621865478516</v>
      </c>
      <c r="AN490" s="135">
        <v>0.8202882940518651</v>
      </c>
      <c r="AO490" s="135">
        <v>2.697923519602611</v>
      </c>
      <c r="AP490" s="135">
        <v>1.5294370114769162</v>
      </c>
      <c r="AQ490" s="135">
        <v>3.6442442998984204</v>
      </c>
      <c r="AR490" s="135">
        <v>4.4814851774140223</v>
      </c>
      <c r="AS490" s="135">
        <v>5.2991016368528605</v>
      </c>
      <c r="AT490" s="135">
        <v>5.4719915852757568</v>
      </c>
      <c r="AV490" s="135">
        <v>59.50731580259616</v>
      </c>
      <c r="AW490" s="135">
        <v>877.80805534189972</v>
      </c>
      <c r="AX490" s="135">
        <v>2.7103176481789646</v>
      </c>
      <c r="AY490" s="135">
        <v>1.2854250955118243</v>
      </c>
      <c r="AZ490" s="135">
        <v>22163.807827045282</v>
      </c>
      <c r="BA490" s="135">
        <v>0.95013003123949713</v>
      </c>
      <c r="BB490" s="135">
        <v>4.8815537421050513E-2</v>
      </c>
      <c r="BC490" s="135">
        <v>23.401568644655011</v>
      </c>
      <c r="BD490" s="135">
        <v>66.480275051850597</v>
      </c>
      <c r="BE490" s="135">
        <v>398.45124116891861</v>
      </c>
      <c r="BF490" s="135">
        <v>39.538736304797261</v>
      </c>
      <c r="BG490" s="135">
        <v>4.8070450098653223</v>
      </c>
      <c r="BH490" s="135">
        <v>4.0475023974606028</v>
      </c>
      <c r="BI490" s="135">
        <v>114.82035345648514</v>
      </c>
      <c r="BJ490" s="135">
        <v>1.0700577126744544</v>
      </c>
      <c r="BK490" s="135">
        <v>1963.4348620009757</v>
      </c>
      <c r="BL490" s="135">
        <v>2.0773802841965727</v>
      </c>
      <c r="BM490" s="135">
        <v>0.98550912690335635</v>
      </c>
      <c r="BN490" s="135">
        <v>4.9279556281778731</v>
      </c>
      <c r="BO490" s="135">
        <v>0.41744670207743156</v>
      </c>
      <c r="BP490" s="135">
        <v>0.39901493085978368</v>
      </c>
      <c r="BQ490" s="135">
        <v>19.463680652418191</v>
      </c>
      <c r="BR490" s="135">
        <v>80.85528183139246</v>
      </c>
      <c r="BS490" s="135">
        <v>58.648353319085366</v>
      </c>
      <c r="BT490" s="135">
        <v>42.068439089639291</v>
      </c>
    </row>
    <row r="491" spans="1:72" x14ac:dyDescent="0.3">
      <c r="A491" s="135">
        <v>1</v>
      </c>
      <c r="B491" s="135">
        <v>16</v>
      </c>
      <c r="C491" s="135">
        <v>850</v>
      </c>
      <c r="E491" s="135">
        <v>12.175148477390501</v>
      </c>
      <c r="F491" s="135">
        <v>9.1100604578342903</v>
      </c>
      <c r="H491" s="135">
        <v>45.671171498658403</v>
      </c>
      <c r="I491" s="135">
        <v>2.8575226680801298</v>
      </c>
      <c r="J491" s="135">
        <v>1.08010807313018</v>
      </c>
      <c r="K491" s="135">
        <v>26.659607938309101</v>
      </c>
      <c r="Q491" s="172">
        <v>64.516023065657805</v>
      </c>
      <c r="R491" s="172">
        <v>15.933925865842699</v>
      </c>
      <c r="S491" s="172">
        <v>0.38433707244766901</v>
      </c>
      <c r="T491" s="172">
        <v>0.107175070699899</v>
      </c>
      <c r="U491" s="172">
        <v>2.1407390698211302</v>
      </c>
      <c r="V491" s="172">
        <v>4.3022396257322901</v>
      </c>
      <c r="W491" s="172">
        <v>4.4012864756066703</v>
      </c>
      <c r="X491" s="171">
        <f t="shared" si="11"/>
        <v>0.97749593205910834</v>
      </c>
      <c r="Z491" s="135">
        <v>2.3889139255333382E-3</v>
      </c>
      <c r="AA491" s="135">
        <v>2.8052733062913209E-2</v>
      </c>
      <c r="AB491" s="135">
        <v>4.0643821466328257E-2</v>
      </c>
      <c r="AC491" s="135">
        <v>4.3294699118259582E-2</v>
      </c>
      <c r="AD491" s="135">
        <v>6.8871040435872763E-2</v>
      </c>
      <c r="AE491" s="135">
        <v>1.1545357061099026</v>
      </c>
      <c r="AF491" s="135">
        <v>1.5369302034049199</v>
      </c>
      <c r="AG491" s="135">
        <v>3.8649079986393338E-2</v>
      </c>
      <c r="AH491" s="135">
        <v>4.1298132530976001E-2</v>
      </c>
      <c r="AI491" s="135">
        <v>0.61805777319698296</v>
      </c>
      <c r="AJ491" s="135">
        <v>0.10505018433576568</v>
      </c>
      <c r="AK491" s="135">
        <v>0.45443490581685786</v>
      </c>
      <c r="AL491" s="135">
        <v>0.28146861315760169</v>
      </c>
      <c r="AM491" s="135">
        <v>0.37815803417602867</v>
      </c>
      <c r="AN491" s="135">
        <v>0.82071624068656202</v>
      </c>
      <c r="AO491" s="135">
        <v>2.6941219555921028</v>
      </c>
      <c r="AP491" s="135">
        <v>1.5172667411467955</v>
      </c>
      <c r="AQ491" s="135">
        <v>3.613073343597478</v>
      </c>
      <c r="AR491" s="135">
        <v>4.442561482726525</v>
      </c>
      <c r="AS491" s="135">
        <v>5.2529133130568475</v>
      </c>
      <c r="AT491" s="135">
        <v>5.423821545482439</v>
      </c>
      <c r="AV491" s="135">
        <v>56.600934679885015</v>
      </c>
      <c r="AW491" s="135">
        <v>841.93624854080485</v>
      </c>
      <c r="AX491" s="135">
        <v>2.604053192041488</v>
      </c>
      <c r="AY491" s="135">
        <v>1.2377585966259543</v>
      </c>
      <c r="AZ491" s="135">
        <v>21409.499704138994</v>
      </c>
      <c r="BA491" s="135">
        <v>0.95093797993689799</v>
      </c>
      <c r="BB491" s="135">
        <v>4.892716687567334E-2</v>
      </c>
      <c r="BC491" s="135">
        <v>22.479851036846551</v>
      </c>
      <c r="BD491" s="135">
        <v>63.915349912846096</v>
      </c>
      <c r="BE491" s="135">
        <v>394.2459316281724</v>
      </c>
      <c r="BF491" s="135">
        <v>38.549302699121519</v>
      </c>
      <c r="BG491" s="135">
        <v>4.7997702308569252</v>
      </c>
      <c r="BH491" s="135">
        <v>4.0113741281552384</v>
      </c>
      <c r="BI491" s="135">
        <v>114.57070152543625</v>
      </c>
      <c r="BJ491" s="135">
        <v>1.068193085050763</v>
      </c>
      <c r="BK491" s="135">
        <v>1974.2147139122437</v>
      </c>
      <c r="BL491" s="135">
        <v>2.0972451347629382</v>
      </c>
      <c r="BM491" s="135">
        <v>0.99850443332475569</v>
      </c>
      <c r="BN491" s="135">
        <v>4.9957442835450996</v>
      </c>
      <c r="BO491" s="135">
        <v>0.4233265894438058</v>
      </c>
      <c r="BP491" s="135">
        <v>0.40469050385921229</v>
      </c>
      <c r="BQ491" s="135">
        <v>19.435786714429724</v>
      </c>
      <c r="BR491" s="135">
        <v>78.916355452126155</v>
      </c>
      <c r="BS491" s="135">
        <v>55.548254338745402</v>
      </c>
      <c r="BT491" s="135">
        <v>39.844739399100078</v>
      </c>
    </row>
    <row r="492" spans="1:72" x14ac:dyDescent="0.3">
      <c r="A492" s="135">
        <v>1</v>
      </c>
      <c r="B492" s="135">
        <v>16</v>
      </c>
      <c r="C492" s="135">
        <v>860</v>
      </c>
      <c r="E492" s="135">
        <v>13.105489179288501</v>
      </c>
      <c r="F492" s="135">
        <v>9.5428438986826691</v>
      </c>
      <c r="H492" s="135">
        <v>44.6108551825238</v>
      </c>
      <c r="I492" s="135">
        <v>2.4782211804716501</v>
      </c>
      <c r="J492" s="135">
        <v>1.08010804260778</v>
      </c>
      <c r="K492" s="135">
        <v>27.405661824400699</v>
      </c>
      <c r="Q492" s="172">
        <v>64.8513068237976</v>
      </c>
      <c r="R492" s="172">
        <v>15.928234306654099</v>
      </c>
      <c r="S492" s="172">
        <v>0.53581548422477698</v>
      </c>
      <c r="T492" s="172">
        <v>0.14246464563729599</v>
      </c>
      <c r="U492" s="172">
        <v>2.2679016883359302</v>
      </c>
      <c r="V492" s="172">
        <v>4.1622064752039796</v>
      </c>
      <c r="W492" s="172">
        <v>4.4809170304980501</v>
      </c>
      <c r="X492" s="171">
        <f t="shared" si="11"/>
        <v>0.92887381017660886</v>
      </c>
      <c r="Z492" s="135">
        <v>2.3676238481617523E-3</v>
      </c>
      <c r="AA492" s="135">
        <v>2.8432961587985525E-2</v>
      </c>
      <c r="AB492" s="135">
        <v>4.1689006517957934E-2</v>
      </c>
      <c r="AC492" s="135">
        <v>4.3709781691048465E-2</v>
      </c>
      <c r="AD492" s="135">
        <v>7.0663158312354771E-2</v>
      </c>
      <c r="AE492" s="135">
        <v>1.1544666054604853</v>
      </c>
      <c r="AF492" s="135">
        <v>1.5366444851687857</v>
      </c>
      <c r="AG492" s="135">
        <v>3.95929156667576E-2</v>
      </c>
      <c r="AH492" s="135">
        <v>4.2165127002408404E-2</v>
      </c>
      <c r="AI492" s="135">
        <v>0.63376729206554361</v>
      </c>
      <c r="AJ492" s="135">
        <v>0.10491490728470482</v>
      </c>
      <c r="AK492" s="135">
        <v>0.44736249825355401</v>
      </c>
      <c r="AL492" s="135">
        <v>0.27845197484622947</v>
      </c>
      <c r="AM492" s="135">
        <v>0.37059608955207096</v>
      </c>
      <c r="AN492" s="135">
        <v>0.82308061491547702</v>
      </c>
      <c r="AO492" s="135">
        <v>2.6847581636338744</v>
      </c>
      <c r="AP492" s="135">
        <v>1.486837728375721</v>
      </c>
      <c r="AQ492" s="135">
        <v>3.5350444223124358</v>
      </c>
      <c r="AR492" s="135">
        <v>4.3450567645914857</v>
      </c>
      <c r="AS492" s="135">
        <v>5.1372295448894114</v>
      </c>
      <c r="AT492" s="135">
        <v>5.3031291064577202</v>
      </c>
      <c r="AV492" s="135">
        <v>52.662329828137906</v>
      </c>
      <c r="AW492" s="135">
        <v>791.27345916920274</v>
      </c>
      <c r="AX492" s="135">
        <v>2.4509752629156103</v>
      </c>
      <c r="AY492" s="135">
        <v>1.1699432361089928</v>
      </c>
      <c r="AZ492" s="135">
        <v>20272.606182740306</v>
      </c>
      <c r="BA492" s="135">
        <v>0.95219370340836051</v>
      </c>
      <c r="BB492" s="135">
        <v>4.9102130847394385E-2</v>
      </c>
      <c r="BC492" s="135">
        <v>21.153281477540283</v>
      </c>
      <c r="BD492" s="135">
        <v>60.228723896336497</v>
      </c>
      <c r="BE492" s="135">
        <v>384.29727314043447</v>
      </c>
      <c r="BF492" s="135">
        <v>37.125339969669035</v>
      </c>
      <c r="BG492" s="135">
        <v>4.8096499624457349</v>
      </c>
      <c r="BH492" s="135">
        <v>3.967675527565143</v>
      </c>
      <c r="BI492" s="135">
        <v>114.76937236554907</v>
      </c>
      <c r="BJ492" s="135">
        <v>1.063494439801663</v>
      </c>
      <c r="BK492" s="135">
        <v>1993.3624271876281</v>
      </c>
      <c r="BL492" s="135">
        <v>2.1433059884315506</v>
      </c>
      <c r="BM492" s="135">
        <v>1.0272215426490889</v>
      </c>
      <c r="BN492" s="135">
        <v>5.1450458665191015</v>
      </c>
      <c r="BO492" s="135">
        <v>0.43623262911605648</v>
      </c>
      <c r="BP492" s="135">
        <v>0.41716051171823559</v>
      </c>
      <c r="BQ492" s="135">
        <v>19.392105535454352</v>
      </c>
      <c r="BR492" s="135">
        <v>74.692681680684828</v>
      </c>
      <c r="BS492" s="135">
        <v>50.707775264759306</v>
      </c>
      <c r="BT492" s="135">
        <v>36.372665801726093</v>
      </c>
    </row>
    <row r="493" spans="1:72" x14ac:dyDescent="0.3">
      <c r="A493" s="135">
        <v>1</v>
      </c>
      <c r="B493" s="135">
        <v>16</v>
      </c>
      <c r="C493" s="135">
        <v>870</v>
      </c>
      <c r="E493" s="135">
        <v>13.3203170775062</v>
      </c>
      <c r="F493" s="135">
        <v>9.4143763624263102</v>
      </c>
      <c r="H493" s="135">
        <v>44.883108109741798</v>
      </c>
      <c r="I493" s="135">
        <v>2.4832419239968599</v>
      </c>
      <c r="J493" s="135">
        <v>1.08010802800574</v>
      </c>
      <c r="K493" s="135">
        <v>27.230001503137</v>
      </c>
      <c r="Q493" s="172">
        <v>64.902191219595693</v>
      </c>
      <c r="R493" s="172">
        <v>15.9659871934196</v>
      </c>
      <c r="S493" s="172">
        <v>0.53395627000309298</v>
      </c>
      <c r="T493" s="172">
        <v>0.14061734092932399</v>
      </c>
      <c r="U493" s="172">
        <v>2.3068022989654802</v>
      </c>
      <c r="V493" s="172">
        <v>4.1681752128992597</v>
      </c>
      <c r="W493" s="172">
        <v>4.4741906681769201</v>
      </c>
      <c r="X493" s="171">
        <f t="shared" si="11"/>
        <v>0.93160428824497299</v>
      </c>
      <c r="Z493" s="135">
        <v>2.3541235987614034E-3</v>
      </c>
      <c r="AA493" s="135">
        <v>2.8274864296196821E-2</v>
      </c>
      <c r="AB493" s="135">
        <v>4.1409393782305341E-2</v>
      </c>
      <c r="AC493" s="135">
        <v>4.3589029692666904E-2</v>
      </c>
      <c r="AD493" s="135">
        <v>7.0220228334626045E-2</v>
      </c>
      <c r="AE493" s="135">
        <v>1.1544843823681665</v>
      </c>
      <c r="AF493" s="135">
        <v>1.5367142322780527</v>
      </c>
      <c r="AG493" s="135">
        <v>3.9351735112083563E-2</v>
      </c>
      <c r="AH493" s="135">
        <v>4.1936679718794639E-2</v>
      </c>
      <c r="AI493" s="135">
        <v>0.62978292708169414</v>
      </c>
      <c r="AJ493" s="135">
        <v>0.10493368026697414</v>
      </c>
      <c r="AK493" s="135">
        <v>0.44914190562693901</v>
      </c>
      <c r="AL493" s="135">
        <v>0.2791684810819911</v>
      </c>
      <c r="AM493" s="135">
        <v>0.37221345961285485</v>
      </c>
      <c r="AN493" s="135">
        <v>0.82258860529587874</v>
      </c>
      <c r="AO493" s="135">
        <v>2.6870815403854813</v>
      </c>
      <c r="AP493" s="135">
        <v>1.4946018363609452</v>
      </c>
      <c r="AQ493" s="135">
        <v>3.5549927820670075</v>
      </c>
      <c r="AR493" s="135">
        <v>4.3700084091573386</v>
      </c>
      <c r="AS493" s="135">
        <v>5.1668471411999395</v>
      </c>
      <c r="AT493" s="135">
        <v>5.3340067915442422</v>
      </c>
      <c r="AV493" s="135">
        <v>51.832352156607534</v>
      </c>
      <c r="AW493" s="135">
        <v>781.48909576767812</v>
      </c>
      <c r="AX493" s="135">
        <v>2.4246481163553444</v>
      </c>
      <c r="AY493" s="135">
        <v>1.1566026653527062</v>
      </c>
      <c r="AZ493" s="135">
        <v>20104.159198193112</v>
      </c>
      <c r="BA493" s="135">
        <v>0.95245942294142039</v>
      </c>
      <c r="BB493" s="135">
        <v>4.9138739245600319E-2</v>
      </c>
      <c r="BC493" s="135">
        <v>20.918860343539933</v>
      </c>
      <c r="BD493" s="135">
        <v>59.568130423291471</v>
      </c>
      <c r="BE493" s="135">
        <v>385.80643735151176</v>
      </c>
      <c r="BF493" s="135">
        <v>36.804174897750464</v>
      </c>
      <c r="BG493" s="135">
        <v>4.7845246232652725</v>
      </c>
      <c r="BH493" s="135">
        <v>3.9447150846608734</v>
      </c>
      <c r="BI493" s="135">
        <v>114.07596059503699</v>
      </c>
      <c r="BJ493" s="135">
        <v>1.0635527536135834</v>
      </c>
      <c r="BK493" s="135">
        <v>1994.6620818692929</v>
      </c>
      <c r="BL493" s="135">
        <v>2.1347790238132118</v>
      </c>
      <c r="BM493" s="135">
        <v>1.0234364959894882</v>
      </c>
      <c r="BN493" s="135">
        <v>5.1260960937366304</v>
      </c>
      <c r="BO493" s="135">
        <v>0.43464497623992671</v>
      </c>
      <c r="BP493" s="135">
        <v>0.41562398508245618</v>
      </c>
      <c r="BQ493" s="135">
        <v>19.383065938687054</v>
      </c>
      <c r="BR493" s="135">
        <v>75.263208160087572</v>
      </c>
      <c r="BS493" s="135">
        <v>50.331215460026478</v>
      </c>
      <c r="BT493" s="135">
        <v>36.102559612677226</v>
      </c>
    </row>
    <row r="494" spans="1:72" x14ac:dyDescent="0.3">
      <c r="A494" s="135">
        <v>1</v>
      </c>
      <c r="B494" s="135">
        <v>16.000000000000099</v>
      </c>
      <c r="C494" s="135">
        <v>880</v>
      </c>
      <c r="E494" s="135">
        <v>14.1505593010429</v>
      </c>
      <c r="F494" s="135">
        <v>9.6448905113994492</v>
      </c>
      <c r="H494" s="135">
        <v>44.291278725090102</v>
      </c>
      <c r="I494" s="135">
        <v>2.1801361291545001</v>
      </c>
      <c r="J494" s="135">
        <v>1.08010804814397</v>
      </c>
      <c r="K494" s="135">
        <v>27.740985929966399</v>
      </c>
      <c r="Q494" s="172">
        <v>65.181373326209993</v>
      </c>
      <c r="R494" s="172">
        <v>15.9431522254322</v>
      </c>
      <c r="S494" s="172">
        <v>0.63460555703761501</v>
      </c>
      <c r="T494" s="172">
        <v>0.15543514385235699</v>
      </c>
      <c r="U494" s="172">
        <v>2.4185958590904</v>
      </c>
      <c r="V494" s="172">
        <v>4.0072520584725702</v>
      </c>
      <c r="W494" s="172">
        <v>4.5920210127851098</v>
      </c>
      <c r="X494" s="171">
        <f t="shared" si="11"/>
        <v>0.87265542716716116</v>
      </c>
      <c r="Z494" s="135">
        <v>2.3256617970132004E-3</v>
      </c>
      <c r="AA494" s="135">
        <v>2.849936975084898E-2</v>
      </c>
      <c r="AB494" s="135">
        <v>4.2062897017617097E-2</v>
      </c>
      <c r="AC494" s="135">
        <v>4.3880383118769933E-2</v>
      </c>
      <c r="AD494" s="135">
        <v>7.1436459970290342E-2</v>
      </c>
      <c r="AE494" s="135">
        <v>1.154452644051567</v>
      </c>
      <c r="AF494" s="135">
        <v>1.5365592782581867</v>
      </c>
      <c r="AG494" s="135">
        <v>3.9979952270021733E-2</v>
      </c>
      <c r="AH494" s="135">
        <v>4.2504365168112651E-2</v>
      </c>
      <c r="AI494" s="135">
        <v>0.64038531875928395</v>
      </c>
      <c r="AJ494" s="135">
        <v>0.1049424299794557</v>
      </c>
      <c r="AK494" s="135">
        <v>0.4452796523169672</v>
      </c>
      <c r="AL494" s="135">
        <v>0.27746834975981299</v>
      </c>
      <c r="AM494" s="135">
        <v>0.36769049123944397</v>
      </c>
      <c r="AN494" s="135">
        <v>0.82516321671760662</v>
      </c>
      <c r="AO494" s="135">
        <v>2.6819837010868373</v>
      </c>
      <c r="AP494" s="135">
        <v>1.4777145950778452</v>
      </c>
      <c r="AQ494" s="135">
        <v>3.5115173705529692</v>
      </c>
      <c r="AR494" s="135">
        <v>4.3156392925993652</v>
      </c>
      <c r="AS494" s="135">
        <v>5.102354486129542</v>
      </c>
      <c r="AT494" s="135">
        <v>5.2666373017362673</v>
      </c>
      <c r="AV494" s="135">
        <v>48.849438698126441</v>
      </c>
      <c r="AW494" s="135">
        <v>742.59449875530947</v>
      </c>
      <c r="AX494" s="135">
        <v>2.3083459874238912</v>
      </c>
      <c r="AY494" s="135">
        <v>1.1037312072744636</v>
      </c>
      <c r="AZ494" s="135">
        <v>19235.545569318088</v>
      </c>
      <c r="BA494" s="135">
        <v>0.95356093689794108</v>
      </c>
      <c r="BB494" s="135">
        <v>4.9293124619607963E-2</v>
      </c>
      <c r="BC494" s="135">
        <v>19.905799112796664</v>
      </c>
      <c r="BD494" s="135">
        <v>56.743054480132237</v>
      </c>
      <c r="BE494" s="135">
        <v>379.01100283949864</v>
      </c>
      <c r="BF494" s="135">
        <v>35.622056631471892</v>
      </c>
      <c r="BG494" s="135">
        <v>4.7730356258043471</v>
      </c>
      <c r="BH494" s="135">
        <v>3.8977050532713062</v>
      </c>
      <c r="BI494" s="135">
        <v>113.74428567550592</v>
      </c>
      <c r="BJ494" s="135">
        <v>1.0589436268047394</v>
      </c>
      <c r="BK494" s="135">
        <v>2009.6657344982639</v>
      </c>
      <c r="BL494" s="135">
        <v>2.1629436845847443</v>
      </c>
      <c r="BM494" s="135">
        <v>1.042417978705948</v>
      </c>
      <c r="BN494" s="135">
        <v>5.2255870482146562</v>
      </c>
      <c r="BO494" s="135">
        <v>0.44329217407073396</v>
      </c>
      <c r="BP494" s="135">
        <v>0.42398650485008832</v>
      </c>
      <c r="BQ494" s="135">
        <v>19.344704647078323</v>
      </c>
      <c r="BR494" s="135">
        <v>72.529841976125795</v>
      </c>
      <c r="BS494" s="135">
        <v>46.949133722628481</v>
      </c>
      <c r="BT494" s="135">
        <v>33.676593809480345</v>
      </c>
    </row>
    <row r="495" spans="1:72" x14ac:dyDescent="0.3">
      <c r="A495" s="135">
        <v>1</v>
      </c>
      <c r="B495" s="135">
        <v>15.999999999999799</v>
      </c>
      <c r="C495" s="135">
        <v>890</v>
      </c>
      <c r="E495" s="135">
        <v>14.9830446125429</v>
      </c>
      <c r="F495" s="135">
        <v>9.9477396735251293</v>
      </c>
      <c r="H495" s="135">
        <v>43.575443110729402</v>
      </c>
      <c r="I495" s="135">
        <v>1.8542169251707299</v>
      </c>
      <c r="J495" s="135">
        <v>1.0801080662128</v>
      </c>
      <c r="K495" s="135">
        <v>28.3342071816359</v>
      </c>
      <c r="Q495" s="172">
        <v>65.406360856467501</v>
      </c>
      <c r="R495" s="172">
        <v>15.9112524583403</v>
      </c>
      <c r="S495" s="172">
        <v>0.72373590978049096</v>
      </c>
      <c r="T495" s="172">
        <v>0.16901549668216401</v>
      </c>
      <c r="U495" s="172">
        <v>2.5503084911684701</v>
      </c>
      <c r="V495" s="172">
        <v>3.7893020901103101</v>
      </c>
      <c r="W495" s="172">
        <v>4.7751467810877504</v>
      </c>
      <c r="X495" s="171">
        <f t="shared" si="11"/>
        <v>0.7935467251222651</v>
      </c>
      <c r="Z495" s="135">
        <v>2.3008756415749485E-3</v>
      </c>
      <c r="AA495" s="135">
        <v>2.8782319964898499E-2</v>
      </c>
      <c r="AB495" s="135">
        <v>4.2858399972015918E-2</v>
      </c>
      <c r="AC495" s="135">
        <v>4.422805409664652E-2</v>
      </c>
      <c r="AD495" s="135">
        <v>7.2855662170781044E-2</v>
      </c>
      <c r="AE495" s="135">
        <v>1.1544139450038551</v>
      </c>
      <c r="AF495" s="135">
        <v>1.5363765913497587</v>
      </c>
      <c r="AG495" s="135">
        <v>4.0721596939718128E-2</v>
      </c>
      <c r="AH495" s="135">
        <v>4.3183811664692803E-2</v>
      </c>
      <c r="AI495" s="135">
        <v>0.65278957005656868</v>
      </c>
      <c r="AJ495" s="135">
        <v>0.1049578657300403</v>
      </c>
      <c r="AK495" s="135">
        <v>0.44064281645700054</v>
      </c>
      <c r="AL495" s="135">
        <v>0.27546525243018211</v>
      </c>
      <c r="AM495" s="135">
        <v>0.36238068956742375</v>
      </c>
      <c r="AN495" s="135">
        <v>0.8280292044878429</v>
      </c>
      <c r="AO495" s="135">
        <v>2.6758902371857531</v>
      </c>
      <c r="AP495" s="135">
        <v>1.4573526513502497</v>
      </c>
      <c r="AQ495" s="135">
        <v>3.4590351728768871</v>
      </c>
      <c r="AR495" s="135">
        <v>4.2499913454903897</v>
      </c>
      <c r="AS495" s="135">
        <v>5.0244635041222985</v>
      </c>
      <c r="AT495" s="135">
        <v>5.1852897983305475</v>
      </c>
      <c r="AV495" s="135">
        <v>46.183265838888182</v>
      </c>
      <c r="AW495" s="135">
        <v>707.11296100940831</v>
      </c>
      <c r="AX495" s="135">
        <v>2.2011372019625384</v>
      </c>
      <c r="AY495" s="135">
        <v>1.0551191245592269</v>
      </c>
      <c r="AZ495" s="135">
        <v>18423.803833481121</v>
      </c>
      <c r="BA495" s="135">
        <v>0.95467247382036435</v>
      </c>
      <c r="BB495" s="135">
        <v>4.9449605134417568E-2</v>
      </c>
      <c r="BC495" s="135">
        <v>18.975259229988183</v>
      </c>
      <c r="BD495" s="135">
        <v>54.142720031803321</v>
      </c>
      <c r="BE495" s="135">
        <v>371.73019469626769</v>
      </c>
      <c r="BF495" s="135">
        <v>34.509814313847507</v>
      </c>
      <c r="BG495" s="135">
        <v>4.7668845417687526</v>
      </c>
      <c r="BH495" s="135">
        <v>3.8539396767259801</v>
      </c>
      <c r="BI495" s="135">
        <v>113.55807524315559</v>
      </c>
      <c r="BJ495" s="135">
        <v>1.05411638447821</v>
      </c>
      <c r="BK495" s="135">
        <v>2025.5643860099594</v>
      </c>
      <c r="BL495" s="135">
        <v>2.1960973844353022</v>
      </c>
      <c r="BM495" s="135">
        <v>1.0645193063676239</v>
      </c>
      <c r="BN495" s="135">
        <v>5.3414208400430851</v>
      </c>
      <c r="BO495" s="135">
        <v>0.45335536029257867</v>
      </c>
      <c r="BP495" s="135">
        <v>0.43372327118452425</v>
      </c>
      <c r="BQ495" s="135">
        <v>19.305967585085931</v>
      </c>
      <c r="BR495" s="135">
        <v>69.593878825183381</v>
      </c>
      <c r="BS495" s="135">
        <v>43.749691313923769</v>
      </c>
      <c r="BT495" s="135">
        <v>31.381635119692152</v>
      </c>
    </row>
    <row r="496" spans="1:72" x14ac:dyDescent="0.3">
      <c r="A496" s="135">
        <v>1</v>
      </c>
      <c r="B496" s="135">
        <v>15.9999999999997</v>
      </c>
      <c r="C496" s="135">
        <v>900</v>
      </c>
      <c r="E496" s="135">
        <v>15.621733618161601</v>
      </c>
      <c r="F496" s="135">
        <v>10.167692992363399</v>
      </c>
      <c r="H496" s="135">
        <v>43.012263704175801</v>
      </c>
      <c r="I496" s="135">
        <v>1.64531223508221</v>
      </c>
      <c r="J496" s="135">
        <v>1.0801080415398601</v>
      </c>
      <c r="K496" s="135">
        <v>28.472889408676998</v>
      </c>
      <c r="Q496" s="172">
        <v>65.477644161914498</v>
      </c>
      <c r="R496" s="172">
        <v>15.916662170755499</v>
      </c>
      <c r="S496" s="172">
        <v>0.85485373832886302</v>
      </c>
      <c r="T496" s="172">
        <v>0.202172269496628</v>
      </c>
      <c r="U496" s="172">
        <v>2.63204523989284</v>
      </c>
      <c r="V496" s="172">
        <v>3.7312419954140199</v>
      </c>
      <c r="W496" s="172">
        <v>4.7834022238157496</v>
      </c>
      <c r="X496" s="171">
        <f t="shared" si="11"/>
        <v>0.78003935709959704</v>
      </c>
      <c r="Z496" s="135">
        <v>2.2820104691617595E-3</v>
      </c>
      <c r="AA496" s="135">
        <v>2.8743330649373372E-2</v>
      </c>
      <c r="AB496" s="135">
        <v>4.3157859612351385E-2</v>
      </c>
      <c r="AC496" s="135">
        <v>4.4209091735513614E-2</v>
      </c>
      <c r="AD496" s="135">
        <v>7.3156261103219225E-2</v>
      </c>
      <c r="AE496" s="135">
        <v>1.1543559332500377</v>
      </c>
      <c r="AF496" s="135">
        <v>1.5362014393761974</v>
      </c>
      <c r="AG496" s="135">
        <v>4.0897041977546893E-2</v>
      </c>
      <c r="AH496" s="135">
        <v>4.3356655975148539E-2</v>
      </c>
      <c r="AI496" s="135">
        <v>0.65527940263776441</v>
      </c>
      <c r="AJ496" s="135">
        <v>0.10456947653519703</v>
      </c>
      <c r="AK496" s="135">
        <v>0.43651447657238435</v>
      </c>
      <c r="AL496" s="135">
        <v>0.27374739885512939</v>
      </c>
      <c r="AM496" s="135">
        <v>0.35829120310982659</v>
      </c>
      <c r="AN496" s="135">
        <v>0.8255868456420743</v>
      </c>
      <c r="AO496" s="135">
        <v>2.6702796975520005</v>
      </c>
      <c r="AP496" s="135">
        <v>1.4407571318258616</v>
      </c>
      <c r="AQ496" s="135">
        <v>3.417113177019274</v>
      </c>
      <c r="AR496" s="135">
        <v>4.1978129162179973</v>
      </c>
      <c r="AS496" s="135">
        <v>4.9625510358089313</v>
      </c>
      <c r="AT496" s="135">
        <v>5.1208965464576979</v>
      </c>
      <c r="AV496" s="135">
        <v>44.327009961631305</v>
      </c>
      <c r="AW496" s="135">
        <v>682.93725081697733</v>
      </c>
      <c r="AX496" s="135">
        <v>2.1283975007055278</v>
      </c>
      <c r="AY496" s="135">
        <v>1.0219236337434716</v>
      </c>
      <c r="AZ496" s="135">
        <v>17901.788307260031</v>
      </c>
      <c r="BA496" s="135">
        <v>0.95554684547163937</v>
      </c>
      <c r="BB496" s="135">
        <v>4.95712706481716E-2</v>
      </c>
      <c r="BC496" s="135">
        <v>18.350975933274338</v>
      </c>
      <c r="BD496" s="135">
        <v>52.385639193919161</v>
      </c>
      <c r="BE496" s="135">
        <v>369.46642793485216</v>
      </c>
      <c r="BF496" s="135">
        <v>33.749060720392158</v>
      </c>
      <c r="BG496" s="135">
        <v>4.7660745413385888</v>
      </c>
      <c r="BH496" s="135">
        <v>3.8223076764321546</v>
      </c>
      <c r="BI496" s="135">
        <v>113.40409293089951</v>
      </c>
      <c r="BJ496" s="135">
        <v>1.0553060032926376</v>
      </c>
      <c r="BK496" s="135">
        <v>2038.5430831145327</v>
      </c>
      <c r="BL496" s="135">
        <v>2.2231888812877219</v>
      </c>
      <c r="BM496" s="135">
        <v>1.0824083912822495</v>
      </c>
      <c r="BN496" s="135">
        <v>5.4349896672838982</v>
      </c>
      <c r="BO496" s="135">
        <v>0.46149080073103921</v>
      </c>
      <c r="BP496" s="135">
        <v>0.44157643709890981</v>
      </c>
      <c r="BQ496" s="135">
        <v>19.276222557488225</v>
      </c>
      <c r="BR496" s="135">
        <v>67.979232814161108</v>
      </c>
      <c r="BS496" s="135">
        <v>41.557869468392525</v>
      </c>
      <c r="BT496" s="135">
        <v>29.809442234711945</v>
      </c>
    </row>
    <row r="497" spans="1:72" x14ac:dyDescent="0.3">
      <c r="A497" s="135">
        <v>1</v>
      </c>
      <c r="B497" s="135">
        <v>16</v>
      </c>
      <c r="C497" s="135">
        <v>910</v>
      </c>
      <c r="E497" s="135">
        <v>16.449499294198802</v>
      </c>
      <c r="F497" s="135">
        <v>10.2936677960023</v>
      </c>
      <c r="H497" s="135">
        <v>42.681156252776603</v>
      </c>
      <c r="I497" s="135">
        <v>1.4260988857347201</v>
      </c>
      <c r="J497" s="135">
        <v>1.0801080439328701</v>
      </c>
      <c r="K497" s="135">
        <v>28.069469727354701</v>
      </c>
      <c r="Q497" s="172">
        <v>65.613405821346106</v>
      </c>
      <c r="R497" s="172">
        <v>15.963088702376901</v>
      </c>
      <c r="S497" s="172">
        <v>0.98874019743185404</v>
      </c>
      <c r="T497" s="172">
        <v>0.220807889138977</v>
      </c>
      <c r="U497" s="172">
        <v>2.7487815508597802</v>
      </c>
      <c r="V497" s="172">
        <v>3.7850481026585201</v>
      </c>
      <c r="W497" s="172">
        <v>4.6003073148431302</v>
      </c>
      <c r="X497" s="171">
        <f t="shared" si="11"/>
        <v>0.82278157601468627</v>
      </c>
      <c r="Z497" s="135">
        <v>2.2425712675452555E-3</v>
      </c>
      <c r="AA497" s="135">
        <v>2.8201784399185335E-2</v>
      </c>
      <c r="AB497" s="135">
        <v>4.2861062455369463E-2</v>
      </c>
      <c r="AC497" s="135">
        <v>4.3731467269218144E-2</v>
      </c>
      <c r="AD497" s="135">
        <v>7.2087640923037016E-2</v>
      </c>
      <c r="AE497" s="135">
        <v>1.1542828143306674</v>
      </c>
      <c r="AF497" s="135">
        <v>1.5360587548183089</v>
      </c>
      <c r="AG497" s="135">
        <v>4.037860294607723E-2</v>
      </c>
      <c r="AH497" s="135">
        <v>4.2914208744705203E-2</v>
      </c>
      <c r="AI497" s="135">
        <v>0.64545440195886328</v>
      </c>
      <c r="AJ497" s="135">
        <v>0.10374962099130519</v>
      </c>
      <c r="AK497" s="135">
        <v>0.43341533284315048</v>
      </c>
      <c r="AL497" s="135">
        <v>0.27252697891314881</v>
      </c>
      <c r="AM497" s="135">
        <v>0.35549672404461513</v>
      </c>
      <c r="AN497" s="135">
        <v>0.81719434381073053</v>
      </c>
      <c r="AO497" s="135">
        <v>2.6658230207952927</v>
      </c>
      <c r="AP497" s="135">
        <v>1.430248973937301</v>
      </c>
      <c r="AQ497" s="135">
        <v>3.3916421924850835</v>
      </c>
      <c r="AR497" s="135">
        <v>4.1664950048247578</v>
      </c>
      <c r="AS497" s="135">
        <v>4.9253683629859779</v>
      </c>
      <c r="AT497" s="135">
        <v>5.0825786064788021</v>
      </c>
      <c r="AV497" s="135">
        <v>42.135336515876226</v>
      </c>
      <c r="AW497" s="135">
        <v>655.38387210552526</v>
      </c>
      <c r="AX497" s="135">
        <v>2.0468721211728771</v>
      </c>
      <c r="AY497" s="135">
        <v>0.98373407441789185</v>
      </c>
      <c r="AZ497" s="135">
        <v>17361.745817051611</v>
      </c>
      <c r="BA497" s="135">
        <v>0.95668005330022987</v>
      </c>
      <c r="BB497" s="135">
        <v>4.9727313462456582E-2</v>
      </c>
      <c r="BC497" s="135">
        <v>17.656122686268578</v>
      </c>
      <c r="BD497" s="135">
        <v>50.411772033247068</v>
      </c>
      <c r="BE497" s="135">
        <v>372.27787208347507</v>
      </c>
      <c r="BF497" s="135">
        <v>32.845191316743126</v>
      </c>
      <c r="BG497" s="135">
        <v>4.7472950863505172</v>
      </c>
      <c r="BH497" s="135">
        <v>3.7736556411869988</v>
      </c>
      <c r="BI497" s="135">
        <v>112.67256852412692</v>
      </c>
      <c r="BJ497" s="135">
        <v>1.0622414989650064</v>
      </c>
      <c r="BK497" s="135">
        <v>2053.5006541537018</v>
      </c>
      <c r="BL497" s="135">
        <v>2.243512837015694</v>
      </c>
      <c r="BM497" s="135">
        <v>1.0973144381128117</v>
      </c>
      <c r="BN497" s="135">
        <v>5.5134617965711215</v>
      </c>
      <c r="BO497" s="135">
        <v>0.46837779046184397</v>
      </c>
      <c r="BP497" s="135">
        <v>0.44819617693918945</v>
      </c>
      <c r="BQ497" s="135">
        <v>19.238522789342113</v>
      </c>
      <c r="BR497" s="135">
        <v>67.521619958443992</v>
      </c>
      <c r="BS497" s="135">
        <v>39.393737819999593</v>
      </c>
      <c r="BT497" s="135">
        <v>28.257111516455414</v>
      </c>
    </row>
    <row r="498" spans="1:72" x14ac:dyDescent="0.3">
      <c r="A498" s="135">
        <v>1</v>
      </c>
      <c r="B498" s="135">
        <v>16</v>
      </c>
      <c r="C498" s="135">
        <v>920</v>
      </c>
      <c r="E498" s="135">
        <v>16.9791198241983</v>
      </c>
      <c r="F498" s="135">
        <v>10.538616612412399</v>
      </c>
      <c r="H498" s="135">
        <v>41.989565308460897</v>
      </c>
      <c r="I498" s="135">
        <v>1.1995278331649899</v>
      </c>
      <c r="J498" s="135">
        <v>1.08010804687135</v>
      </c>
      <c r="K498" s="135">
        <v>28.2130623748921</v>
      </c>
      <c r="Q498" s="172">
        <v>65.678165501506001</v>
      </c>
      <c r="R498" s="172">
        <v>15.9194250705127</v>
      </c>
      <c r="S498" s="172">
        <v>1.1381254802707399</v>
      </c>
      <c r="T498" s="172">
        <v>0.25256811592380402</v>
      </c>
      <c r="U498" s="172">
        <v>2.8053220093966802</v>
      </c>
      <c r="V498" s="172">
        <v>3.74816972818043</v>
      </c>
      <c r="W498" s="172">
        <v>4.5680482649469001</v>
      </c>
      <c r="X498" s="171">
        <f t="shared" si="11"/>
        <v>0.8205188541772116</v>
      </c>
      <c r="Z498" s="135">
        <v>2.222048365761879E-3</v>
      </c>
      <c r="AA498" s="135">
        <v>2.815206197661323E-2</v>
      </c>
      <c r="AB498" s="135">
        <v>4.3179961529918515E-2</v>
      </c>
      <c r="AC498" s="135">
        <v>4.3683316068611387E-2</v>
      </c>
      <c r="AD498" s="135">
        <v>7.2395679663925336E-2</v>
      </c>
      <c r="AE498" s="135">
        <v>1.1542077126327603</v>
      </c>
      <c r="AF498" s="135">
        <v>1.5358345319970794</v>
      </c>
      <c r="AG498" s="135">
        <v>4.0558114219160057E-2</v>
      </c>
      <c r="AH498" s="135">
        <v>4.3086701852829971E-2</v>
      </c>
      <c r="AI498" s="135">
        <v>0.64799858724777248</v>
      </c>
      <c r="AJ498" s="135">
        <v>0.10321702049238823</v>
      </c>
      <c r="AK498" s="135">
        <v>0.42824893054079488</v>
      </c>
      <c r="AL498" s="135">
        <v>0.2703644854710841</v>
      </c>
      <c r="AM498" s="135">
        <v>0.35053849211451582</v>
      </c>
      <c r="AN498" s="135">
        <v>0.81374653614569847</v>
      </c>
      <c r="AO498" s="135">
        <v>2.6587647712086824</v>
      </c>
      <c r="AP498" s="135">
        <v>1.4097227199306184</v>
      </c>
      <c r="AQ498" s="135">
        <v>3.3399790524748094</v>
      </c>
      <c r="AR498" s="135">
        <v>4.1022333959647321</v>
      </c>
      <c r="AS498" s="135">
        <v>4.8491361855302966</v>
      </c>
      <c r="AT498" s="135">
        <v>5.0033250472311899</v>
      </c>
      <c r="AV498" s="135">
        <v>40.842256505520204</v>
      </c>
      <c r="AW498" s="135">
        <v>638.0612038189447</v>
      </c>
      <c r="AX498" s="135">
        <v>1.9937795792391488</v>
      </c>
      <c r="AY498" s="135">
        <v>0.95974616074645092</v>
      </c>
      <c r="AZ498" s="135">
        <v>16971.293869690042</v>
      </c>
      <c r="BA498" s="135">
        <v>0.95742592819981043</v>
      </c>
      <c r="BB498" s="135">
        <v>4.9831432254370402E-2</v>
      </c>
      <c r="BC498" s="135">
        <v>17.202153176948418</v>
      </c>
      <c r="BD498" s="135">
        <v>49.13355711851522</v>
      </c>
      <c r="BE498" s="135">
        <v>370.17919542133336</v>
      </c>
      <c r="BF498" s="135">
        <v>32.29179228040929</v>
      </c>
      <c r="BG498" s="135">
        <v>4.7589385407083471</v>
      </c>
      <c r="BH498" s="135">
        <v>3.7539615667746919</v>
      </c>
      <c r="BI498" s="135">
        <v>112.84444525206729</v>
      </c>
      <c r="BJ498" s="135">
        <v>1.0646216657274934</v>
      </c>
      <c r="BK498" s="135">
        <v>2066.1841640821785</v>
      </c>
      <c r="BL498" s="135">
        <v>2.275855457478102</v>
      </c>
      <c r="BM498" s="135">
        <v>1.1180318052799008</v>
      </c>
      <c r="BN498" s="135">
        <v>5.6215890739208909</v>
      </c>
      <c r="BO498" s="135">
        <v>0.4777639276771245</v>
      </c>
      <c r="BP498" s="135">
        <v>0.4572582964543922</v>
      </c>
      <c r="BQ498" s="135">
        <v>19.21329339507075</v>
      </c>
      <c r="BR498" s="135">
        <v>65.849565052456668</v>
      </c>
      <c r="BS498" s="135">
        <v>37.620210087678949</v>
      </c>
      <c r="BT498" s="135">
        <v>26.984960822385748</v>
      </c>
    </row>
    <row r="499" spans="1:72" x14ac:dyDescent="0.3">
      <c r="A499" s="135">
        <v>1</v>
      </c>
      <c r="B499" s="135">
        <v>16.000000000000099</v>
      </c>
      <c r="C499" s="135">
        <v>930</v>
      </c>
      <c r="E499" s="135">
        <v>17.635864819491701</v>
      </c>
      <c r="F499" s="135">
        <v>10.591442556855601</v>
      </c>
      <c r="H499" s="135">
        <v>41.7861258641204</v>
      </c>
      <c r="I499" s="135">
        <v>1.02852624410035</v>
      </c>
      <c r="J499" s="135">
        <v>1.08010805008021</v>
      </c>
      <c r="K499" s="135">
        <v>27.877932465351702</v>
      </c>
      <c r="Q499" s="172">
        <v>65.773877407928296</v>
      </c>
      <c r="R499" s="172">
        <v>15.944381047603599</v>
      </c>
      <c r="S499" s="172">
        <v>1.23030862892862</v>
      </c>
      <c r="T499" s="172">
        <v>0.26737682167740501</v>
      </c>
      <c r="U499" s="172">
        <v>2.88178751130974</v>
      </c>
      <c r="V499" s="172">
        <v>3.7803868152718598</v>
      </c>
      <c r="W499" s="172">
        <v>4.4510510082851802</v>
      </c>
      <c r="X499" s="171">
        <f t="shared" si="11"/>
        <v>0.84932453216893111</v>
      </c>
      <c r="Z499" s="135">
        <v>2.1867139842265994E-3</v>
      </c>
      <c r="AA499" s="135">
        <v>2.7709393255597525E-2</v>
      </c>
      <c r="AB499" s="135">
        <v>4.2885879003152425E-2</v>
      </c>
      <c r="AC499" s="135">
        <v>4.3293504323444268E-2</v>
      </c>
      <c r="AD499" s="135">
        <v>7.1509527409725313E-2</v>
      </c>
      <c r="AE499" s="135">
        <v>1.1541540875408487</v>
      </c>
      <c r="AF499" s="135">
        <v>1.5357330040056547</v>
      </c>
      <c r="AG499" s="135">
        <v>4.0118170886284839E-2</v>
      </c>
      <c r="AH499" s="135">
        <v>4.2700155814184279E-2</v>
      </c>
      <c r="AI499" s="135">
        <v>0.63986037578121535</v>
      </c>
      <c r="AJ499" s="135">
        <v>0.10257624474250651</v>
      </c>
      <c r="AK499" s="135">
        <v>0.42615908742849568</v>
      </c>
      <c r="AL499" s="135">
        <v>0.26952120895293363</v>
      </c>
      <c r="AM499" s="135">
        <v>0.34865873851939028</v>
      </c>
      <c r="AN499" s="135">
        <v>0.80724589829052551</v>
      </c>
      <c r="AO499" s="135">
        <v>2.6556975027566745</v>
      </c>
      <c r="AP499" s="135">
        <v>1.4030299398517252</v>
      </c>
      <c r="AQ499" s="135">
        <v>3.3240413767589372</v>
      </c>
      <c r="AR499" s="135">
        <v>4.0827311222913556</v>
      </c>
      <c r="AS499" s="135">
        <v>4.825996079506651</v>
      </c>
      <c r="AT499" s="135">
        <v>4.9795435468828586</v>
      </c>
      <c r="AV499" s="135">
        <v>39.3467173572053</v>
      </c>
      <c r="AW499" s="135">
        <v>618.78314251926304</v>
      </c>
      <c r="AX499" s="135">
        <v>1.9368745967558183</v>
      </c>
      <c r="AY499" s="135">
        <v>0.93276905464220528</v>
      </c>
      <c r="AZ499" s="135">
        <v>16584.473381068692</v>
      </c>
      <c r="BA499" s="135">
        <v>0.95832384385262104</v>
      </c>
      <c r="BB499" s="135">
        <v>4.9955995604153973E-2</v>
      </c>
      <c r="BC499" s="135">
        <v>16.714291836907954</v>
      </c>
      <c r="BD499" s="135">
        <v>47.747756694410853</v>
      </c>
      <c r="BE499" s="135">
        <v>372.49025110762886</v>
      </c>
      <c r="BF499" s="135">
        <v>31.628016486292371</v>
      </c>
      <c r="BG499" s="135">
        <v>4.7405866143523481</v>
      </c>
      <c r="BH499" s="135">
        <v>3.7153493987344044</v>
      </c>
      <c r="BI499" s="135">
        <v>112.18298527945102</v>
      </c>
      <c r="BJ499" s="135">
        <v>1.0698495866618161</v>
      </c>
      <c r="BK499" s="135">
        <v>2077.9151621981919</v>
      </c>
      <c r="BL499" s="135">
        <v>2.2898720937110975</v>
      </c>
      <c r="BM499" s="135">
        <v>1.1289638456431363</v>
      </c>
      <c r="BN499" s="135">
        <v>5.6794664614059815</v>
      </c>
      <c r="BO499" s="135">
        <v>0.4828667712756497</v>
      </c>
      <c r="BP499" s="135">
        <v>0.46216245081374097</v>
      </c>
      <c r="BQ499" s="135">
        <v>19.183359920324236</v>
      </c>
      <c r="BR499" s="135">
        <v>65.585430187647759</v>
      </c>
      <c r="BS499" s="135">
        <v>36.16540419386881</v>
      </c>
      <c r="BT499" s="135">
        <v>25.941429168597882</v>
      </c>
    </row>
    <row r="500" spans="1:72" x14ac:dyDescent="0.3">
      <c r="A500" s="135">
        <v>1</v>
      </c>
      <c r="B500" s="135">
        <v>16.000000000000099</v>
      </c>
      <c r="C500" s="135">
        <v>940</v>
      </c>
      <c r="E500" s="135">
        <v>18.490814712542999</v>
      </c>
      <c r="F500" s="135">
        <v>10.8887924068025</v>
      </c>
      <c r="H500" s="135">
        <v>40.9158652969939</v>
      </c>
      <c r="I500" s="135">
        <v>0.70909452240729098</v>
      </c>
      <c r="J500" s="135">
        <v>1.0801080523911499</v>
      </c>
      <c r="K500" s="135">
        <v>27.915325008862101</v>
      </c>
      <c r="Q500" s="172">
        <v>65.861166535574199</v>
      </c>
      <c r="R500" s="172">
        <v>15.9143857583265</v>
      </c>
      <c r="S500" s="172">
        <v>1.4237377614606801</v>
      </c>
      <c r="T500" s="172">
        <v>0.29987188989715202</v>
      </c>
      <c r="U500" s="172">
        <v>2.9605941316229099</v>
      </c>
      <c r="V500" s="172">
        <v>3.7689144141471602</v>
      </c>
      <c r="W500" s="172">
        <v>4.3626979654952001</v>
      </c>
      <c r="X500" s="171">
        <f t="shared" si="11"/>
        <v>0.86389533356553583</v>
      </c>
      <c r="Z500" s="135">
        <v>2.1504129691755618E-3</v>
      </c>
      <c r="AA500" s="135">
        <v>2.7488310872591192E-2</v>
      </c>
      <c r="AB500" s="135">
        <v>4.3136627370567095E-2</v>
      </c>
      <c r="AC500" s="135">
        <v>4.3090449999753665E-2</v>
      </c>
      <c r="AD500" s="135">
        <v>7.1527376263056025E-2</v>
      </c>
      <c r="AE500" s="135">
        <v>1.1540473567983534</v>
      </c>
      <c r="AF500" s="135">
        <v>1.5354363419529009</v>
      </c>
      <c r="AG500" s="135">
        <v>4.0156741737179411E-2</v>
      </c>
      <c r="AH500" s="135">
        <v>4.2749793177794759E-2</v>
      </c>
      <c r="AI500" s="135">
        <v>0.63970370935829213</v>
      </c>
      <c r="AJ500" s="135">
        <v>0.10171895421904305</v>
      </c>
      <c r="AK500" s="135">
        <v>0.41943296302069927</v>
      </c>
      <c r="AL500" s="135">
        <v>0.26671552802629001</v>
      </c>
      <c r="AM500" s="135">
        <v>0.34227262690152538</v>
      </c>
      <c r="AN500" s="135">
        <v>0.80081479287653423</v>
      </c>
      <c r="AO500" s="135">
        <v>2.6464245561004933</v>
      </c>
      <c r="AP500" s="135">
        <v>1.3769370876260683</v>
      </c>
      <c r="AQ500" s="135">
        <v>3.2587305397171575</v>
      </c>
      <c r="AR500" s="135">
        <v>4.001618767084004</v>
      </c>
      <c r="AS500" s="135">
        <v>4.729775027656693</v>
      </c>
      <c r="AT500" s="135">
        <v>4.8796155680136932</v>
      </c>
      <c r="AV500" s="135">
        <v>37.554725320927481</v>
      </c>
      <c r="AW500" s="135">
        <v>594.50982969228664</v>
      </c>
      <c r="AX500" s="135">
        <v>1.863056608741017</v>
      </c>
      <c r="AY500" s="135">
        <v>0.89879620372738678</v>
      </c>
      <c r="AZ500" s="135">
        <v>16042.179842428948</v>
      </c>
      <c r="BA500" s="135">
        <v>0.95952003061043056</v>
      </c>
      <c r="BB500" s="135">
        <v>5.0123696515608454E-2</v>
      </c>
      <c r="BC500" s="135">
        <v>16.081633669451062</v>
      </c>
      <c r="BD500" s="135">
        <v>45.960659760269763</v>
      </c>
      <c r="BE500" s="135">
        <v>370.93383487063863</v>
      </c>
      <c r="BF500" s="135">
        <v>30.804451186581112</v>
      </c>
      <c r="BG500" s="135">
        <v>4.745773307938121</v>
      </c>
      <c r="BH500" s="135">
        <v>3.6787935846801507</v>
      </c>
      <c r="BI500" s="135">
        <v>112.09511054825025</v>
      </c>
      <c r="BJ500" s="135">
        <v>1.0744398676418883</v>
      </c>
      <c r="BK500" s="135">
        <v>2097.1805105567018</v>
      </c>
      <c r="BL500" s="135">
        <v>2.3331628864283864</v>
      </c>
      <c r="BM500" s="135">
        <v>1.158013244023981</v>
      </c>
      <c r="BN500" s="135">
        <v>5.8318427275338331</v>
      </c>
      <c r="BO500" s="135">
        <v>0.49614995087204139</v>
      </c>
      <c r="BP500" s="135">
        <v>0.47498427654472242</v>
      </c>
      <c r="BQ500" s="135">
        <v>19.143042060188783</v>
      </c>
      <c r="BR500" s="135">
        <v>63.604910523281369</v>
      </c>
      <c r="BS500" s="135">
        <v>33.857191624188189</v>
      </c>
      <c r="BT500" s="135">
        <v>24.285749266295326</v>
      </c>
    </row>
    <row r="501" spans="1:72" x14ac:dyDescent="0.3">
      <c r="A501" s="135">
        <v>1</v>
      </c>
      <c r="B501" s="135">
        <v>16</v>
      </c>
      <c r="C501" s="135">
        <v>950</v>
      </c>
      <c r="E501" s="135">
        <v>19.308439393197801</v>
      </c>
      <c r="F501" s="135">
        <v>10.763630279566099</v>
      </c>
      <c r="H501" s="135">
        <v>40.988657697322203</v>
      </c>
      <c r="I501" s="135">
        <v>0.62069276251597205</v>
      </c>
      <c r="J501" s="135">
        <v>1.08010805300535</v>
      </c>
      <c r="K501" s="135">
        <v>27.2384718143926</v>
      </c>
      <c r="Q501" s="172">
        <v>65.791858081791503</v>
      </c>
      <c r="R501" s="172">
        <v>15.9548644276556</v>
      </c>
      <c r="S501" s="172">
        <v>1.6290847544049301</v>
      </c>
      <c r="T501" s="172">
        <v>0.34004800038841199</v>
      </c>
      <c r="U501" s="172">
        <v>3.0607091658300201</v>
      </c>
      <c r="V501" s="172">
        <v>3.8219989410703601</v>
      </c>
      <c r="W501" s="172">
        <v>4.221836180185</v>
      </c>
      <c r="X501" s="171">
        <f t="shared" si="11"/>
        <v>0.90529304737325955</v>
      </c>
      <c r="Z501" s="135">
        <v>2.1080729050321589E-3</v>
      </c>
      <c r="AA501" s="135">
        <v>2.6795599178109683E-2</v>
      </c>
      <c r="AB501" s="135">
        <v>4.2360951496358011E-2</v>
      </c>
      <c r="AC501" s="135">
        <v>4.2433471069421545E-2</v>
      </c>
      <c r="AD501" s="135">
        <v>6.9796554768891725E-2</v>
      </c>
      <c r="AE501" s="135">
        <v>1.1539953667049903</v>
      </c>
      <c r="AF501" s="135">
        <v>1.5353791778177415</v>
      </c>
      <c r="AG501" s="135">
        <v>3.9266009204534068E-2</v>
      </c>
      <c r="AH501" s="135">
        <v>4.1935992230454626E-2</v>
      </c>
      <c r="AI501" s="135">
        <v>0.62406515203127244</v>
      </c>
      <c r="AJ501" s="135">
        <v>0.10086191231016471</v>
      </c>
      <c r="AK501" s="135">
        <v>0.41881690407559902</v>
      </c>
      <c r="AL501" s="135">
        <v>0.26646452598453074</v>
      </c>
      <c r="AM501" s="135">
        <v>0.34220720716447645</v>
      </c>
      <c r="AN501" s="135">
        <v>0.79137262105065131</v>
      </c>
      <c r="AO501" s="135">
        <v>2.6451459734972276</v>
      </c>
      <c r="AP501" s="135">
        <v>1.3776723192799403</v>
      </c>
      <c r="AQ501" s="135">
        <v>3.2625063273702954</v>
      </c>
      <c r="AR501" s="135">
        <v>4.0069362389672127</v>
      </c>
      <c r="AS501" s="135">
        <v>4.7361237691321767</v>
      </c>
      <c r="AT501" s="135">
        <v>4.8867314249938509</v>
      </c>
      <c r="AV501" s="135">
        <v>35.988317858938558</v>
      </c>
      <c r="AW501" s="135">
        <v>574.04029720273843</v>
      </c>
      <c r="AX501" s="135">
        <v>1.8040525523358335</v>
      </c>
      <c r="AY501" s="135">
        <v>0.8699579655962435</v>
      </c>
      <c r="AZ501" s="135">
        <v>15643.718398913372</v>
      </c>
      <c r="BA501" s="135">
        <v>0.96063080171142357</v>
      </c>
      <c r="BB501" s="135">
        <v>5.0278546827843336E-2</v>
      </c>
      <c r="BC501" s="135">
        <v>15.571559689912126</v>
      </c>
      <c r="BD501" s="135">
        <v>44.508450334361555</v>
      </c>
      <c r="BE501" s="135">
        <v>376.08430831186269</v>
      </c>
      <c r="BF501" s="135">
        <v>30.057771579883912</v>
      </c>
      <c r="BG501" s="135">
        <v>4.7077939174078498</v>
      </c>
      <c r="BH501" s="135">
        <v>3.6265729727432587</v>
      </c>
      <c r="BI501" s="135">
        <v>110.8229879417696</v>
      </c>
      <c r="BJ501" s="135">
        <v>1.0821791034520825</v>
      </c>
      <c r="BK501" s="135">
        <v>2110.2396327679126</v>
      </c>
      <c r="BL501" s="135">
        <v>2.3376131277134684</v>
      </c>
      <c r="BM501" s="135">
        <v>1.1643331842598865</v>
      </c>
      <c r="BN501" s="135">
        <v>5.8663115274569142</v>
      </c>
      <c r="BO501" s="135">
        <v>0.49928556015985953</v>
      </c>
      <c r="BP501" s="135">
        <v>0.47796752906776008</v>
      </c>
      <c r="BQ501" s="135">
        <v>19.106176735789106</v>
      </c>
      <c r="BR501" s="135">
        <v>64.109160679862114</v>
      </c>
      <c r="BS501" s="135">
        <v>32.578697804604609</v>
      </c>
      <c r="BT501" s="135">
        <v>23.368686188956897</v>
      </c>
    </row>
    <row r="502" spans="1:72" x14ac:dyDescent="0.3">
      <c r="A502" s="135">
        <v>1</v>
      </c>
      <c r="B502" s="135">
        <v>16.000000000000099</v>
      </c>
      <c r="C502" s="135">
        <v>960</v>
      </c>
      <c r="E502" s="135">
        <v>21.012822539653602</v>
      </c>
      <c r="F502" s="135">
        <v>11.0567088872747</v>
      </c>
      <c r="H502" s="135">
        <v>39.726575530756399</v>
      </c>
      <c r="I502" s="135">
        <v>0.179661841931511</v>
      </c>
      <c r="J502" s="135">
        <v>1.0801080427982599</v>
      </c>
      <c r="K502" s="135">
        <v>26.944123157585501</v>
      </c>
      <c r="Q502" s="172">
        <v>65.675772951120393</v>
      </c>
      <c r="R502" s="172">
        <v>15.9292269335239</v>
      </c>
      <c r="S502" s="172">
        <v>2.11950979219377</v>
      </c>
      <c r="T502" s="172">
        <v>0.42938984427850302</v>
      </c>
      <c r="U502" s="172">
        <v>3.2028508308585999</v>
      </c>
      <c r="V502" s="172">
        <v>3.8333019837617202</v>
      </c>
      <c r="W502" s="172">
        <v>4.0504728699800401</v>
      </c>
      <c r="X502" s="171">
        <f t="shared" si="11"/>
        <v>0.94638381907755131</v>
      </c>
      <c r="Z502" s="135">
        <v>2.0388633418141297E-3</v>
      </c>
      <c r="AA502" s="135">
        <v>2.6167260236639952E-2</v>
      </c>
      <c r="AB502" s="135">
        <v>4.2251773058649002E-2</v>
      </c>
      <c r="AC502" s="135">
        <v>4.1783137367329456E-2</v>
      </c>
      <c r="AD502" s="135">
        <v>6.8943971729822487E-2</v>
      </c>
      <c r="AE502" s="135">
        <v>1.1538030111704851</v>
      </c>
      <c r="AF502" s="135">
        <v>1.5348823614921403</v>
      </c>
      <c r="AG502" s="135">
        <v>3.8850876646685843E-2</v>
      </c>
      <c r="AH502" s="135">
        <v>4.1549632740218459E-2</v>
      </c>
      <c r="AI502" s="135">
        <v>0.61598226441883108</v>
      </c>
      <c r="AJ502" s="135">
        <v>9.9052003777671593E-2</v>
      </c>
      <c r="AK502" s="135">
        <v>0.40824065785502617</v>
      </c>
      <c r="AL502" s="135">
        <v>0.26198945845162264</v>
      </c>
      <c r="AM502" s="135">
        <v>0.33279768505120438</v>
      </c>
      <c r="AN502" s="135">
        <v>0.77663409116171411</v>
      </c>
      <c r="AO502" s="135">
        <v>2.6302582445379175</v>
      </c>
      <c r="AP502" s="135">
        <v>1.3387187336198849</v>
      </c>
      <c r="AQ502" s="135">
        <v>3.1664379848371347</v>
      </c>
      <c r="AR502" s="135">
        <v>3.8880250645727257</v>
      </c>
      <c r="AS502" s="135">
        <v>4.5951492347971259</v>
      </c>
      <c r="AT502" s="135">
        <v>4.7406356645403909</v>
      </c>
      <c r="AV502" s="135">
        <v>33.106848797833386</v>
      </c>
      <c r="AW502" s="135">
        <v>534.01905990468492</v>
      </c>
      <c r="AX502" s="135">
        <v>1.6837664210125836</v>
      </c>
      <c r="AY502" s="135">
        <v>0.81339863309502647</v>
      </c>
      <c r="AZ502" s="135">
        <v>14746.146571883563</v>
      </c>
      <c r="BA502" s="135">
        <v>0.96300916191775843</v>
      </c>
      <c r="BB502" s="135">
        <v>5.0614941612940806E-2</v>
      </c>
      <c r="BC502" s="135">
        <v>14.533952034347232</v>
      </c>
      <c r="BD502" s="135">
        <v>41.572834935707604</v>
      </c>
      <c r="BE502" s="135">
        <v>376.07193255071832</v>
      </c>
      <c r="BF502" s="135">
        <v>28.609415196958022</v>
      </c>
      <c r="BG502" s="135">
        <v>4.6940775913476882</v>
      </c>
      <c r="BH502" s="135">
        <v>3.5485964372162373</v>
      </c>
      <c r="BI502" s="135">
        <v>109.93756902982683</v>
      </c>
      <c r="BJ502" s="135">
        <v>1.0928038495922587</v>
      </c>
      <c r="BK502" s="135">
        <v>2146.9514330648308</v>
      </c>
      <c r="BL502" s="135">
        <v>2.4062274101690617</v>
      </c>
      <c r="BM502" s="135">
        <v>1.2134811266087959</v>
      </c>
      <c r="BN502" s="135">
        <v>6.1258646056042219</v>
      </c>
      <c r="BO502" s="135">
        <v>0.52204505423052072</v>
      </c>
      <c r="BP502" s="135">
        <v>0.49992129078177167</v>
      </c>
      <c r="BQ502" s="135">
        <v>19.026183400190749</v>
      </c>
      <c r="BR502" s="135">
        <v>61.390833255875499</v>
      </c>
      <c r="BS502" s="135">
        <v>29.072480613136502</v>
      </c>
      <c r="BT502" s="135">
        <v>20.85367807693336</v>
      </c>
    </row>
    <row r="503" spans="1:72" x14ac:dyDescent="0.3">
      <c r="A503" s="135">
        <v>1</v>
      </c>
      <c r="B503" s="135">
        <v>16.0000000000006</v>
      </c>
      <c r="C503" s="135">
        <v>970</v>
      </c>
      <c r="E503" s="135">
        <v>21.847477928883599</v>
      </c>
      <c r="F503" s="135">
        <v>11.0668929069816</v>
      </c>
      <c r="H503" s="135">
        <v>39.298309906694797</v>
      </c>
      <c r="I503" s="135">
        <v>1.4248270955320899E-2</v>
      </c>
      <c r="J503" s="135">
        <v>1.0801080246331001</v>
      </c>
      <c r="K503" s="135">
        <v>26.692962961851599</v>
      </c>
      <c r="Q503" s="172">
        <v>65.589038125849598</v>
      </c>
      <c r="R503" s="172">
        <v>15.906839381080699</v>
      </c>
      <c r="S503" s="172">
        <v>2.3797907968798699</v>
      </c>
      <c r="T503" s="172">
        <v>0.47424815111910201</v>
      </c>
      <c r="U503" s="172">
        <v>3.25393888873193</v>
      </c>
      <c r="V503" s="172">
        <v>3.8660908352180399</v>
      </c>
      <c r="W503" s="172">
        <v>3.9524087306722802</v>
      </c>
      <c r="X503" s="171">
        <f t="shared" si="11"/>
        <v>0.97816068596742567</v>
      </c>
      <c r="Z503" s="135">
        <v>2.0004321006356824E-3</v>
      </c>
      <c r="AA503" s="135">
        <v>2.5798419329661225E-2</v>
      </c>
      <c r="AB503" s="135">
        <v>4.1976755073674175E-2</v>
      </c>
      <c r="AC503" s="135">
        <v>4.1392290015465585E-2</v>
      </c>
      <c r="AD503" s="135">
        <v>6.8266178502286279E-2</v>
      </c>
      <c r="AE503" s="135">
        <v>1.153719372137527</v>
      </c>
      <c r="AF503" s="135">
        <v>1.534676657896189</v>
      </c>
      <c r="AG503" s="135">
        <v>3.8493552609651475E-2</v>
      </c>
      <c r="AH503" s="135">
        <v>4.119876161000955E-2</v>
      </c>
      <c r="AI503" s="135">
        <v>0.60973700160567246</v>
      </c>
      <c r="AJ503" s="135">
        <v>9.8154156291558367E-2</v>
      </c>
      <c r="AK503" s="135">
        <v>0.40421567220710636</v>
      </c>
      <c r="AL503" s="135">
        <v>0.26022605818473304</v>
      </c>
      <c r="AM503" s="135">
        <v>0.32941996446211164</v>
      </c>
      <c r="AN503" s="135">
        <v>0.76916994069612998</v>
      </c>
      <c r="AO503" s="135">
        <v>2.6244331898151136</v>
      </c>
      <c r="AP503" s="135">
        <v>1.3248938621819071</v>
      </c>
      <c r="AQ503" s="135">
        <v>3.1330810948836803</v>
      </c>
      <c r="AR503" s="135">
        <v>3.846942709873324</v>
      </c>
      <c r="AS503" s="135">
        <v>4.5465031633071016</v>
      </c>
      <c r="AT503" s="135">
        <v>4.6903594733394005</v>
      </c>
      <c r="AV503" s="135">
        <v>31.858109354142208</v>
      </c>
      <c r="AW503" s="135">
        <v>516.475041217122</v>
      </c>
      <c r="AX503" s="135">
        <v>1.6316416087027068</v>
      </c>
      <c r="AY503" s="135">
        <v>0.78845305036880986</v>
      </c>
      <c r="AZ503" s="135">
        <v>14353.312572422814</v>
      </c>
      <c r="BA503" s="135">
        <v>0.9641690100313649</v>
      </c>
      <c r="BB503" s="135">
        <v>5.078005172709902E-2</v>
      </c>
      <c r="BC503" s="135">
        <v>14.081194335716715</v>
      </c>
      <c r="BD503" s="135">
        <v>40.29159135579755</v>
      </c>
      <c r="BE503" s="135">
        <v>376.97862119021056</v>
      </c>
      <c r="BF503" s="135">
        <v>27.948600380994456</v>
      </c>
      <c r="BG503" s="135">
        <v>4.6783229864946767</v>
      </c>
      <c r="BH503" s="135">
        <v>3.5083726270601785</v>
      </c>
      <c r="BI503" s="135">
        <v>109.26096123381531</v>
      </c>
      <c r="BJ503" s="135">
        <v>1.098095980082753</v>
      </c>
      <c r="BK503" s="135">
        <v>2164.1300541086657</v>
      </c>
      <c r="BL503" s="135">
        <v>2.4323861500309651</v>
      </c>
      <c r="BM503" s="135">
        <v>1.2335695872989645</v>
      </c>
      <c r="BN503" s="135">
        <v>6.2326402177328406</v>
      </c>
      <c r="BO503" s="135">
        <v>0.53146054644420992</v>
      </c>
      <c r="BP503" s="135">
        <v>0.50899704386007305</v>
      </c>
      <c r="BQ503" s="135">
        <v>18.98716084837762</v>
      </c>
      <c r="BR503" s="135">
        <v>60.484579250643598</v>
      </c>
      <c r="BS503" s="135">
        <v>27.664589619085756</v>
      </c>
      <c r="BT503" s="135">
        <v>19.843798460947593</v>
      </c>
    </row>
    <row r="504" spans="1:72" x14ac:dyDescent="0.3">
      <c r="A504" s="135">
        <v>1</v>
      </c>
      <c r="B504" s="135">
        <v>16</v>
      </c>
      <c r="C504" s="135">
        <v>980</v>
      </c>
      <c r="E504" s="135">
        <v>22.7075688110043</v>
      </c>
      <c r="F504" s="135">
        <v>10.960996170631599</v>
      </c>
      <c r="H504" s="135">
        <v>39.0682514309973</v>
      </c>
      <c r="J504" s="135">
        <v>1.08010802844297</v>
      </c>
      <c r="K504" s="135">
        <v>26.1830755589238</v>
      </c>
      <c r="Q504" s="172">
        <v>65.290688038868694</v>
      </c>
      <c r="R504" s="172">
        <v>15.9835617207561</v>
      </c>
      <c r="S504" s="172">
        <v>2.6735515039275901</v>
      </c>
      <c r="T504" s="172">
        <v>0.53312616092375598</v>
      </c>
      <c r="U504" s="172">
        <v>3.33436404349604</v>
      </c>
      <c r="V504" s="172">
        <v>3.9481597870836702</v>
      </c>
      <c r="W504" s="172">
        <v>3.8322905832796099</v>
      </c>
      <c r="X504" s="171">
        <f t="shared" si="11"/>
        <v>1.030234973388918</v>
      </c>
      <c r="Z504" s="135">
        <v>1.975327098420283E-3</v>
      </c>
      <c r="AA504" s="135">
        <v>2.531206820270155E-2</v>
      </c>
      <c r="AB504" s="135">
        <v>4.1363692712645214E-2</v>
      </c>
      <c r="AC504" s="135">
        <v>4.0824126505097931E-2</v>
      </c>
      <c r="AD504" s="135">
        <v>6.6970721929167712E-2</v>
      </c>
      <c r="AE504" s="135">
        <v>1.1536366636408559</v>
      </c>
      <c r="AF504" s="135">
        <v>1.5345049954222876</v>
      </c>
      <c r="AG504" s="135">
        <v>3.781290210560271E-2</v>
      </c>
      <c r="AH504" s="135">
        <v>4.0546302322088001E-2</v>
      </c>
      <c r="AI504" s="135">
        <v>0.59811093937924786</v>
      </c>
      <c r="AJ504" s="135">
        <v>9.7113248074555042E-2</v>
      </c>
      <c r="AK504" s="135">
        <v>0.40127305172522504</v>
      </c>
      <c r="AL504" s="135">
        <v>0.25893453475060679</v>
      </c>
      <c r="AM504" s="135">
        <v>0.32766000660102962</v>
      </c>
      <c r="AN504" s="135">
        <v>0.75949402985560199</v>
      </c>
      <c r="AO504" s="135">
        <v>2.6199507326353144</v>
      </c>
      <c r="AP504" s="135">
        <v>1.3164274077027498</v>
      </c>
      <c r="AQ504" s="135">
        <v>3.1139274265660468</v>
      </c>
      <c r="AR504" s="135">
        <v>3.8237223227743495</v>
      </c>
      <c r="AS504" s="135">
        <v>4.5190697037441376</v>
      </c>
      <c r="AT504" s="135">
        <v>4.6623310649151115</v>
      </c>
      <c r="AV504" s="135">
        <v>30.664586034044017</v>
      </c>
      <c r="AW504" s="135">
        <v>499.71618349100817</v>
      </c>
      <c r="AX504" s="135">
        <v>1.5827262532952191</v>
      </c>
      <c r="AY504" s="135">
        <v>0.76465660035206906</v>
      </c>
      <c r="AZ504" s="135">
        <v>13992.343890444692</v>
      </c>
      <c r="BA504" s="135">
        <v>0.96536354913067457</v>
      </c>
      <c r="BB504" s="135">
        <v>5.0950071305584904E-2</v>
      </c>
      <c r="BC504" s="135">
        <v>13.6557548374644</v>
      </c>
      <c r="BD504" s="135">
        <v>39.084431945402571</v>
      </c>
      <c r="BE504" s="135">
        <v>380.05705750450664</v>
      </c>
      <c r="BF504" s="135">
        <v>27.305504841045256</v>
      </c>
      <c r="BG504" s="135">
        <v>4.653505685839761</v>
      </c>
      <c r="BH504" s="135">
        <v>3.4643182286302303</v>
      </c>
      <c r="BI504" s="135">
        <v>108.2584380605543</v>
      </c>
      <c r="BJ504" s="135">
        <v>1.1055056671172809</v>
      </c>
      <c r="BK504" s="135">
        <v>2180.885180508039</v>
      </c>
      <c r="BL504" s="135">
        <v>2.4506368690296889</v>
      </c>
      <c r="BM504" s="135">
        <v>1.2490954965576324</v>
      </c>
      <c r="BN504" s="135">
        <v>6.3157425728733454</v>
      </c>
      <c r="BO504" s="135">
        <v>0.53884777549785023</v>
      </c>
      <c r="BP504" s="135">
        <v>0.51609302867295781</v>
      </c>
      <c r="BQ504" s="135">
        <v>18.947246282359099</v>
      </c>
      <c r="BR504" s="135">
        <v>60.176147637315715</v>
      </c>
      <c r="BS504" s="135">
        <v>26.45987075736668</v>
      </c>
      <c r="BT504" s="135">
        <v>18.979654129756693</v>
      </c>
    </row>
    <row r="505" spans="1:72" x14ac:dyDescent="0.3">
      <c r="A505" s="135">
        <v>1</v>
      </c>
      <c r="B505" s="135">
        <v>16</v>
      </c>
      <c r="C505" s="135">
        <v>990</v>
      </c>
      <c r="E505" s="135">
        <v>23.5473324790729</v>
      </c>
      <c r="F505" s="135">
        <v>10.9376082915502</v>
      </c>
      <c r="H505" s="135">
        <v>38.686645222511501</v>
      </c>
      <c r="J505" s="135">
        <v>1.0801080460065799</v>
      </c>
      <c r="K505" s="135">
        <v>25.748305960858801</v>
      </c>
      <c r="Q505" s="172">
        <v>64.931853530402705</v>
      </c>
      <c r="R505" s="172">
        <v>16.0742768101541</v>
      </c>
      <c r="S505" s="172">
        <v>2.9869813837572798</v>
      </c>
      <c r="T505" s="172">
        <v>0.59690229384326698</v>
      </c>
      <c r="U505" s="172">
        <v>3.4128806358062902</v>
      </c>
      <c r="V505" s="172">
        <v>3.9930543298171202</v>
      </c>
      <c r="W505" s="172">
        <v>3.7568604191163</v>
      </c>
      <c r="X505" s="171">
        <f t="shared" si="11"/>
        <v>1.0628700255934391</v>
      </c>
      <c r="Z505" s="135">
        <v>1.9616216764262767E-3</v>
      </c>
      <c r="AA505" s="135">
        <v>2.4907392472303034E-2</v>
      </c>
      <c r="AB505" s="135">
        <v>4.0897717769729593E-2</v>
      </c>
      <c r="AC505" s="135">
        <v>4.0310336284219074E-2</v>
      </c>
      <c r="AD505" s="135">
        <v>6.5869229534927617E-2</v>
      </c>
      <c r="AE505" s="135">
        <v>1.1535430226076289</v>
      </c>
      <c r="AF505" s="135">
        <v>1.5342957831056196</v>
      </c>
      <c r="AG505" s="135">
        <v>3.7243811192455505E-2</v>
      </c>
      <c r="AH505" s="135">
        <v>4.0005179743492741E-2</v>
      </c>
      <c r="AI505" s="135">
        <v>0.58824988664561007</v>
      </c>
      <c r="AJ505" s="135">
        <v>9.6050523383709424E-2</v>
      </c>
      <c r="AK505" s="135">
        <v>0.39734044035660526</v>
      </c>
      <c r="AL505" s="135">
        <v>0.25726400431324492</v>
      </c>
      <c r="AM505" s="135">
        <v>0.3250665681589624</v>
      </c>
      <c r="AN505" s="135">
        <v>0.74981700957146302</v>
      </c>
      <c r="AO505" s="135">
        <v>2.6141818223734763</v>
      </c>
      <c r="AP505" s="135">
        <v>1.303651081560611</v>
      </c>
      <c r="AQ505" s="135">
        <v>3.0836979470969839</v>
      </c>
      <c r="AR505" s="135">
        <v>3.7866500849871723</v>
      </c>
      <c r="AS505" s="135">
        <v>4.4751846206098307</v>
      </c>
      <c r="AT505" s="135">
        <v>4.6171678241282574</v>
      </c>
      <c r="AV505" s="135">
        <v>29.581424503087163</v>
      </c>
      <c r="AW505" s="135">
        <v>484.25305189981435</v>
      </c>
      <c r="AX505" s="135">
        <v>1.5370731491327416</v>
      </c>
      <c r="AY505" s="135">
        <v>0.7426551518943042</v>
      </c>
      <c r="AZ505" s="135">
        <v>13650.009543737802</v>
      </c>
      <c r="BA505" s="135">
        <v>0.96654005109241126</v>
      </c>
      <c r="BB505" s="135">
        <v>5.111822578541432E-2</v>
      </c>
      <c r="BC505" s="135">
        <v>13.260227203603035</v>
      </c>
      <c r="BD505" s="135">
        <v>37.961597257618862</v>
      </c>
      <c r="BE505" s="135">
        <v>382.36673210480774</v>
      </c>
      <c r="BF505" s="135">
        <v>26.707109359091689</v>
      </c>
      <c r="BG505" s="135">
        <v>4.6360626767085353</v>
      </c>
      <c r="BH505" s="135">
        <v>3.4246692731899779</v>
      </c>
      <c r="BI505" s="135">
        <v>107.43904044806757</v>
      </c>
      <c r="BJ505" s="135">
        <v>1.112858119568205</v>
      </c>
      <c r="BK505" s="135">
        <v>2198.470453917927</v>
      </c>
      <c r="BL505" s="135">
        <v>2.475349271191448</v>
      </c>
      <c r="BM505" s="135">
        <v>1.2687797413208373</v>
      </c>
      <c r="BN505" s="135">
        <v>6.4207645364217143</v>
      </c>
      <c r="BO505" s="135">
        <v>0.54814616418898865</v>
      </c>
      <c r="BP505" s="135">
        <v>0.525040851369451</v>
      </c>
      <c r="BQ505" s="135">
        <v>18.907934229755611</v>
      </c>
      <c r="BR505" s="135">
        <v>59.551589212754457</v>
      </c>
      <c r="BS505" s="135">
        <v>25.255610433010524</v>
      </c>
      <c r="BT505" s="135">
        <v>18.115838707222743</v>
      </c>
    </row>
    <row r="506" spans="1:72" x14ac:dyDescent="0.3">
      <c r="A506" s="135">
        <v>1</v>
      </c>
      <c r="B506" s="135">
        <v>16</v>
      </c>
      <c r="C506" s="135">
        <v>1000</v>
      </c>
      <c r="E506" s="135">
        <v>24.977099276736102</v>
      </c>
      <c r="F506" s="135">
        <v>10.9556317961991</v>
      </c>
      <c r="H506" s="135">
        <v>37.574486059938103</v>
      </c>
      <c r="J506" s="135">
        <v>1.0801080442392399</v>
      </c>
      <c r="K506" s="135">
        <v>25.4126748228874</v>
      </c>
      <c r="Q506" s="172">
        <v>64.245525296270102</v>
      </c>
      <c r="R506" s="172">
        <v>16.1436424686006</v>
      </c>
      <c r="S506" s="172">
        <v>3.63405514185802</v>
      </c>
      <c r="T506" s="172">
        <v>0.73315145947899396</v>
      </c>
      <c r="U506" s="172">
        <v>3.5310850364131099</v>
      </c>
      <c r="V506" s="172">
        <v>4.0769196642531202</v>
      </c>
      <c r="W506" s="172">
        <v>3.63155317676721</v>
      </c>
      <c r="X506" s="171">
        <f t="shared" si="11"/>
        <v>1.122638018998354</v>
      </c>
      <c r="Z506" s="135">
        <v>1.9489262898594072E-3</v>
      </c>
      <c r="AA506" s="135">
        <v>2.4580806363700528E-2</v>
      </c>
      <c r="AB506" s="135">
        <v>4.051420069276393E-2</v>
      </c>
      <c r="AC506" s="135">
        <v>3.9688153309471771E-2</v>
      </c>
      <c r="AD506" s="135">
        <v>6.5009683914719174E-2</v>
      </c>
      <c r="AE506" s="135">
        <v>1.15335060801415</v>
      </c>
      <c r="AF506" s="135">
        <v>1.5337846266900754</v>
      </c>
      <c r="AG506" s="135">
        <v>3.6773710893063541E-2</v>
      </c>
      <c r="AH506" s="135">
        <v>3.9494273387971617E-2</v>
      </c>
      <c r="AI506" s="135">
        <v>0.58060806986741975</v>
      </c>
      <c r="AJ506" s="135">
        <v>9.415154761837892E-2</v>
      </c>
      <c r="AK506" s="135">
        <v>0.38735056352569541</v>
      </c>
      <c r="AL506" s="135">
        <v>0.25290997468348198</v>
      </c>
      <c r="AM506" s="135">
        <v>0.31774634498560905</v>
      </c>
      <c r="AN506" s="135">
        <v>0.73514420515507795</v>
      </c>
      <c r="AO506" s="135">
        <v>2.5999001246750191</v>
      </c>
      <c r="AP506" s="135">
        <v>1.2681950893908895</v>
      </c>
      <c r="AQ506" s="135">
        <v>2.9976062252086071</v>
      </c>
      <c r="AR506" s="135">
        <v>3.6803181474868967</v>
      </c>
      <c r="AS506" s="135">
        <v>4.3492992334312213</v>
      </c>
      <c r="AT506" s="135">
        <v>4.4869010170463097</v>
      </c>
      <c r="AV506" s="135">
        <v>27.902370574645435</v>
      </c>
      <c r="AW506" s="135">
        <v>459.52416676172714</v>
      </c>
      <c r="AX506" s="135">
        <v>1.4634185273171259</v>
      </c>
      <c r="AY506" s="135">
        <v>0.70744252569563393</v>
      </c>
      <c r="AZ506" s="135">
        <v>13068.83472747308</v>
      </c>
      <c r="BA506" s="135">
        <v>0.96856810462853438</v>
      </c>
      <c r="BB506" s="135">
        <v>5.1411061246729291E-2</v>
      </c>
      <c r="BC506" s="135">
        <v>12.618992712441141</v>
      </c>
      <c r="BD506" s="135">
        <v>36.148794443017586</v>
      </c>
      <c r="BE506" s="135">
        <v>382.28084029787766</v>
      </c>
      <c r="BF506" s="135">
        <v>25.748564220070058</v>
      </c>
      <c r="BG506" s="135">
        <v>4.6264372038246764</v>
      </c>
      <c r="BH506" s="135">
        <v>3.3673757426116655</v>
      </c>
      <c r="BI506" s="135">
        <v>106.52386618684613</v>
      </c>
      <c r="BJ506" s="135">
        <v>1.1231783451583952</v>
      </c>
      <c r="BK506" s="135">
        <v>2232.2360649576231</v>
      </c>
      <c r="BL506" s="135">
        <v>2.5391111873986221</v>
      </c>
      <c r="BM506" s="135">
        <v>1.3167046291206563</v>
      </c>
      <c r="BN506" s="135">
        <v>6.6758502832659472</v>
      </c>
      <c r="BO506" s="135">
        <v>0.57063693269497462</v>
      </c>
      <c r="BP506" s="135">
        <v>0.54674061327719159</v>
      </c>
      <c r="BQ506" s="135">
        <v>18.839683156514369</v>
      </c>
      <c r="BR506" s="135">
        <v>57.263243493660099</v>
      </c>
      <c r="BS506" s="135">
        <v>23.080401210369658</v>
      </c>
      <c r="BT506" s="135">
        <v>16.555562049632247</v>
      </c>
    </row>
    <row r="508" spans="1:72" x14ac:dyDescent="0.3">
      <c r="A508" s="135">
        <v>1</v>
      </c>
      <c r="B508" s="135">
        <v>17</v>
      </c>
      <c r="C508" s="135">
        <v>600</v>
      </c>
      <c r="F508" s="135">
        <v>18.091826046632701</v>
      </c>
      <c r="G508" s="135">
        <v>18.335106233083</v>
      </c>
      <c r="H508" s="135">
        <v>34.698634428473802</v>
      </c>
      <c r="I508" s="135">
        <v>11.3546509336581</v>
      </c>
      <c r="J508" s="135">
        <v>1.0019109779652899</v>
      </c>
      <c r="O508" s="135">
        <v>5.2491475098385898</v>
      </c>
      <c r="Z508" s="135">
        <v>1.4606122023521375E-2</v>
      </c>
      <c r="AA508" s="135">
        <v>4.0756955877706051E-2</v>
      </c>
      <c r="AB508" s="135">
        <v>8.2231980609869897</v>
      </c>
      <c r="AC508" s="135">
        <v>9.7576029001984282E-2</v>
      </c>
      <c r="AD508" s="135">
        <v>6.5223990630474168E-2</v>
      </c>
      <c r="AE508" s="135">
        <v>1.227040782867642</v>
      </c>
      <c r="AF508" s="135">
        <v>1.5045449566509421</v>
      </c>
      <c r="AG508" s="135">
        <v>0.17465746241549943</v>
      </c>
      <c r="AH508" s="135">
        <v>0.24794255567710585</v>
      </c>
      <c r="AI508" s="135">
        <v>0.22166186553295006</v>
      </c>
      <c r="AJ508" s="135">
        <v>0.48758655907551968</v>
      </c>
      <c r="AK508" s="135">
        <v>0.95322327762453707</v>
      </c>
      <c r="AL508" s="135">
        <v>0.91352775976220557</v>
      </c>
      <c r="AM508" s="135">
        <v>0.41951026189020996</v>
      </c>
      <c r="AN508" s="135">
        <v>0.90557138033569429</v>
      </c>
      <c r="AO508" s="135">
        <v>3.1564351265454822</v>
      </c>
      <c r="AP508" s="135">
        <v>1.8781270830395562</v>
      </c>
      <c r="AQ508" s="135">
        <v>3.4808415120024199</v>
      </c>
      <c r="AR508" s="135">
        <v>4.0889772601471215</v>
      </c>
      <c r="AS508" s="135">
        <v>4.6360669903045171</v>
      </c>
      <c r="AT508" s="135">
        <v>4.6592120638000516</v>
      </c>
      <c r="AV508" s="135">
        <v>479.93574123995757</v>
      </c>
      <c r="AW508" s="135">
        <v>3024.0236873877379</v>
      </c>
      <c r="AX508" s="135">
        <v>4.985894745076707E-2</v>
      </c>
      <c r="AY508" s="135">
        <v>2.026756667705778</v>
      </c>
      <c r="AZ508" s="135">
        <v>59818.648970814065</v>
      </c>
      <c r="BA508" s="135">
        <v>0.88016634416665285</v>
      </c>
      <c r="BB508" s="135">
        <v>4.7854449975618753E-2</v>
      </c>
      <c r="BC508" s="135">
        <v>20.039223927768479</v>
      </c>
      <c r="BD508" s="135">
        <v>40.735241969326033</v>
      </c>
      <c r="BE508" s="135">
        <v>1181.9804880287525</v>
      </c>
      <c r="BF508" s="135">
        <v>16.920072644418816</v>
      </c>
      <c r="BG508" s="135">
        <v>2.6226803926044275</v>
      </c>
      <c r="BH508" s="135">
        <v>1.6200930778340541</v>
      </c>
      <c r="BI508" s="135">
        <v>123.95405958772213</v>
      </c>
      <c r="BJ508" s="135">
        <v>0.99384766297094218</v>
      </c>
      <c r="BK508" s="135">
        <v>1556.0497216286531</v>
      </c>
      <c r="BL508" s="135">
        <v>1.6239582654140141</v>
      </c>
      <c r="BM508" s="135">
        <v>0.9451737428020287</v>
      </c>
      <c r="BN508" s="135">
        <v>4.9156546298026615</v>
      </c>
      <c r="BO508" s="135">
        <v>0.43237080141249984</v>
      </c>
      <c r="BP508" s="135">
        <v>0.42432067330877388</v>
      </c>
      <c r="BQ508" s="135">
        <v>18.392570484355929</v>
      </c>
      <c r="BR508" s="135">
        <v>240.45230534762018</v>
      </c>
      <c r="BS508" s="135">
        <v>47.226602869726634</v>
      </c>
      <c r="BT508" s="135">
        <v>33.875622311618265</v>
      </c>
    </row>
    <row r="509" spans="1:72" x14ac:dyDescent="0.3">
      <c r="A509" s="135">
        <v>1</v>
      </c>
      <c r="B509" s="135">
        <v>17</v>
      </c>
      <c r="C509" s="135">
        <v>610</v>
      </c>
      <c r="F509" s="135">
        <v>18.355525997656201</v>
      </c>
      <c r="G509" s="135">
        <v>19.433072094650299</v>
      </c>
      <c r="H509" s="135">
        <v>33.689746406483998</v>
      </c>
      <c r="I509" s="135">
        <v>11.942722438647699</v>
      </c>
      <c r="J509" s="135">
        <v>0.98532641483966499</v>
      </c>
      <c r="O509" s="135">
        <v>4.0734560287622603</v>
      </c>
      <c r="Z509" s="135">
        <v>1.5286878068833852E-2</v>
      </c>
      <c r="AA509" s="135">
        <v>3.6930587235634478E-2</v>
      </c>
      <c r="AB509" s="135">
        <v>6.3899415703883902</v>
      </c>
      <c r="AC509" s="135">
        <v>8.2864247034829919E-2</v>
      </c>
      <c r="AD509" s="135">
        <v>6.896478751969011E-2</v>
      </c>
      <c r="AE509" s="135">
        <v>1.2154549358930584</v>
      </c>
      <c r="AF509" s="135">
        <v>1.4824717010584016</v>
      </c>
      <c r="AG509" s="135">
        <v>0.1541689551426717</v>
      </c>
      <c r="AH509" s="135">
        <v>0.225499883025741</v>
      </c>
      <c r="AI509" s="135">
        <v>0.20438772821988874</v>
      </c>
      <c r="AJ509" s="135">
        <v>0.46182542284043165</v>
      </c>
      <c r="AK509" s="135">
        <v>0.9186094600909479</v>
      </c>
      <c r="AL509" s="135">
        <v>0.8002070083966788</v>
      </c>
      <c r="AM509" s="135">
        <v>0.41773581537657989</v>
      </c>
      <c r="AN509" s="135">
        <v>0.87297267010893576</v>
      </c>
      <c r="AO509" s="135">
        <v>3.1542273964677348</v>
      </c>
      <c r="AP509" s="135">
        <v>1.8203419991881131</v>
      </c>
      <c r="AQ509" s="135">
        <v>3.3798284348877754</v>
      </c>
      <c r="AR509" s="135">
        <v>3.9723740604889981</v>
      </c>
      <c r="AS509" s="135">
        <v>4.5038636041755851</v>
      </c>
      <c r="AT509" s="135">
        <v>4.5278279301399937</v>
      </c>
      <c r="AV509" s="135">
        <v>458.56321797265127</v>
      </c>
      <c r="AW509" s="135">
        <v>3337.3420036244524</v>
      </c>
      <c r="AX509" s="135">
        <v>6.4163341007683047E-2</v>
      </c>
      <c r="AY509" s="135">
        <v>2.3865886008099406</v>
      </c>
      <c r="AZ509" s="135">
        <v>56573.958107041981</v>
      </c>
      <c r="BA509" s="135">
        <v>0.88855618427882521</v>
      </c>
      <c r="BB509" s="135">
        <v>4.8566978589013626E-2</v>
      </c>
      <c r="BC509" s="135">
        <v>22.702365704956712</v>
      </c>
      <c r="BD509" s="135">
        <v>44.789380218202048</v>
      </c>
      <c r="BE509" s="135">
        <v>1281.8773528229131</v>
      </c>
      <c r="BF509" s="135">
        <v>17.86389313359761</v>
      </c>
      <c r="BG509" s="135">
        <v>2.7215047401672576</v>
      </c>
      <c r="BH509" s="135">
        <v>1.849521416921075</v>
      </c>
      <c r="BI509" s="135">
        <v>124.48058817538332</v>
      </c>
      <c r="BJ509" s="135">
        <v>1.0309601099971337</v>
      </c>
      <c r="BK509" s="135">
        <v>1557.1388434138348</v>
      </c>
      <c r="BL509" s="135">
        <v>1.6755093281154441</v>
      </c>
      <c r="BM509" s="135">
        <v>0.97342219091343962</v>
      </c>
      <c r="BN509" s="135">
        <v>5.0599464435949155</v>
      </c>
      <c r="BO509" s="135">
        <v>0.44506232341086099</v>
      </c>
      <c r="BP509" s="135">
        <v>0.43663320040054482</v>
      </c>
      <c r="BQ509" s="135">
        <v>18.295479976179251</v>
      </c>
      <c r="BR509" s="135">
        <v>253.33812662099717</v>
      </c>
      <c r="BS509" s="135">
        <v>51.994135315708313</v>
      </c>
      <c r="BT509" s="135">
        <v>37.295371323503858</v>
      </c>
    </row>
    <row r="510" spans="1:72" x14ac:dyDescent="0.3">
      <c r="A510" s="135">
        <v>1</v>
      </c>
      <c r="B510" s="135">
        <v>17</v>
      </c>
      <c r="C510" s="135">
        <v>620</v>
      </c>
      <c r="F510" s="135">
        <v>18.6450236112067</v>
      </c>
      <c r="G510" s="135">
        <v>19.528591897748701</v>
      </c>
      <c r="H510" s="135">
        <v>33.292331077169401</v>
      </c>
      <c r="I510" s="135">
        <v>12.0528296834205</v>
      </c>
      <c r="J510" s="135">
        <v>0.97849951678618496</v>
      </c>
      <c r="O510" s="135">
        <v>2.2018064586845001</v>
      </c>
      <c r="Z510" s="135">
        <v>1.5301759116189093E-2</v>
      </c>
      <c r="AA510" s="135">
        <v>2.9435409888571157E-2</v>
      </c>
      <c r="AB510" s="135">
        <v>3.4704883041831045</v>
      </c>
      <c r="AC510" s="135">
        <v>5.8758989288297168E-2</v>
      </c>
      <c r="AD510" s="135">
        <v>6.9230852634844478E-2</v>
      </c>
      <c r="AE510" s="135">
        <v>1.2047133068863325</v>
      </c>
      <c r="AF510" s="135">
        <v>1.4689532875938232</v>
      </c>
      <c r="AG510" s="135">
        <v>0.11618216264681683</v>
      </c>
      <c r="AH510" s="135">
        <v>0.18049668112498019</v>
      </c>
      <c r="AI510" s="135">
        <v>0.16775997354670771</v>
      </c>
      <c r="AJ510" s="135">
        <v>0.40037870920867868</v>
      </c>
      <c r="AK510" s="135">
        <v>0.83895519295235221</v>
      </c>
      <c r="AL510" s="135">
        <v>0.61241246363435298</v>
      </c>
      <c r="AM510" s="135">
        <v>0.41403931984713316</v>
      </c>
      <c r="AN510" s="135">
        <v>0.80142210114455603</v>
      </c>
      <c r="AO510" s="135">
        <v>3.1347743652918565</v>
      </c>
      <c r="AP510" s="135">
        <v>1.7240589628417444</v>
      </c>
      <c r="AQ510" s="135">
        <v>3.269100865266549</v>
      </c>
      <c r="AR510" s="135">
        <v>3.8603616834417487</v>
      </c>
      <c r="AS510" s="135">
        <v>4.3922513444473177</v>
      </c>
      <c r="AT510" s="135">
        <v>4.4295074041597253</v>
      </c>
      <c r="AV510" s="135">
        <v>458.11726264750155</v>
      </c>
      <c r="AW510" s="135">
        <v>4187.1338115068711</v>
      </c>
      <c r="AX510" s="135">
        <v>0.1181389948802917</v>
      </c>
      <c r="AY510" s="135">
        <v>3.3656614891334047</v>
      </c>
      <c r="AZ510" s="135">
        <v>56356.53543917623</v>
      </c>
      <c r="BA510" s="135">
        <v>0.89647885005216477</v>
      </c>
      <c r="BB510" s="135">
        <v>4.9013928470154539E-2</v>
      </c>
      <c r="BC510" s="135">
        <v>30.125106300867206</v>
      </c>
      <c r="BD510" s="135">
        <v>55.956707553013231</v>
      </c>
      <c r="BE510" s="135">
        <v>1561.7551342010315</v>
      </c>
      <c r="BF510" s="135">
        <v>20.605491276760358</v>
      </c>
      <c r="BG510" s="135">
        <v>2.9798969253677239</v>
      </c>
      <c r="BH510" s="135">
        <v>2.4166719129407674</v>
      </c>
      <c r="BI510" s="135">
        <v>125.59193658032007</v>
      </c>
      <c r="BJ510" s="135">
        <v>1.1230037189075013</v>
      </c>
      <c r="BK510" s="135">
        <v>1566.8017623152659</v>
      </c>
      <c r="BL510" s="135">
        <v>1.7690810266562598</v>
      </c>
      <c r="BM510" s="135">
        <v>1.0063929305319086</v>
      </c>
      <c r="BN510" s="135">
        <v>5.2067660100904387</v>
      </c>
      <c r="BO510" s="135">
        <v>0.45637187920360894</v>
      </c>
      <c r="BP510" s="135">
        <v>0.44632502434546339</v>
      </c>
      <c r="BQ510" s="135">
        <v>18.290287639319644</v>
      </c>
      <c r="BR510" s="135">
        <v>299.94724771085009</v>
      </c>
      <c r="BS510" s="135">
        <v>67.49589348041988</v>
      </c>
      <c r="BT510" s="135">
        <v>48.414775914225231</v>
      </c>
    </row>
    <row r="511" spans="1:72" x14ac:dyDescent="0.3">
      <c r="A511" s="135">
        <v>1</v>
      </c>
      <c r="B511" s="135">
        <v>17</v>
      </c>
      <c r="C511" s="135">
        <v>630</v>
      </c>
      <c r="F511" s="135">
        <v>18.847251680874098</v>
      </c>
      <c r="G511" s="135">
        <v>19.944855888629998</v>
      </c>
      <c r="H511" s="135">
        <v>32.7782645976258</v>
      </c>
      <c r="I511" s="135">
        <v>12.314415268567799</v>
      </c>
      <c r="J511" s="135">
        <v>0.96678104852589197</v>
      </c>
      <c r="Z511" s="135">
        <v>1.5497058019733136E-2</v>
      </c>
      <c r="AA511" s="135">
        <v>2.0854137901515614E-2</v>
      </c>
      <c r="AB511" s="135">
        <v>3.6071041802900376E-2</v>
      </c>
      <c r="AC511" s="135">
        <v>3.052141112969993E-2</v>
      </c>
      <c r="AD511" s="135">
        <v>7.0581329081343694E-2</v>
      </c>
      <c r="AE511" s="135">
        <v>1.1905828058537906</v>
      </c>
      <c r="AF511" s="135">
        <v>1.4489835872066428</v>
      </c>
      <c r="AG511" s="135">
        <v>7.2442502795306882E-2</v>
      </c>
      <c r="AH511" s="135">
        <v>0.12918688741746501</v>
      </c>
      <c r="AI511" s="135">
        <v>0.12624113473827475</v>
      </c>
      <c r="AJ511" s="135">
        <v>0.33190224215061848</v>
      </c>
      <c r="AK511" s="135">
        <v>0.75085683801525827</v>
      </c>
      <c r="AL511" s="135">
        <v>0.39317592306721016</v>
      </c>
      <c r="AM511" s="135">
        <v>0.41073115222967332</v>
      </c>
      <c r="AN511" s="135">
        <v>0.72187494907326244</v>
      </c>
      <c r="AO511" s="135">
        <v>3.11603121782202</v>
      </c>
      <c r="AP511" s="135">
        <v>1.6164302870460079</v>
      </c>
      <c r="AQ511" s="135">
        <v>3.1422366252961247</v>
      </c>
      <c r="AR511" s="135">
        <v>3.730825129694249</v>
      </c>
      <c r="AS511" s="135">
        <v>4.2615599706772436</v>
      </c>
      <c r="AT511" s="135">
        <v>4.3129818435720875</v>
      </c>
      <c r="AV511" s="135">
        <v>452.34392173494064</v>
      </c>
      <c r="AW511" s="135">
        <v>5910.0980621712761</v>
      </c>
      <c r="AX511" s="135">
        <v>11.366458508194043</v>
      </c>
      <c r="AY511" s="135">
        <v>6.4794798165666698</v>
      </c>
      <c r="AZ511" s="135">
        <v>55278.230812336566</v>
      </c>
      <c r="BA511" s="135">
        <v>0.9071187612402235</v>
      </c>
      <c r="BB511" s="135">
        <v>4.9689431957557456E-2</v>
      </c>
      <c r="BC511" s="135">
        <v>48.314178347614245</v>
      </c>
      <c r="BD511" s="135">
        <v>78.181309279184333</v>
      </c>
      <c r="BE511" s="135">
        <v>2075.3932586488772</v>
      </c>
      <c r="BF511" s="135">
        <v>24.856716684234147</v>
      </c>
      <c r="BG511" s="135">
        <v>3.3295295100571449</v>
      </c>
      <c r="BH511" s="135">
        <v>3.7642182879723443</v>
      </c>
      <c r="BI511" s="135">
        <v>126.60349651521575</v>
      </c>
      <c r="BJ511" s="135">
        <v>1.2467533347090285</v>
      </c>
      <c r="BK511" s="135">
        <v>1576.2261853823752</v>
      </c>
      <c r="BL511" s="135">
        <v>1.8868738258881614</v>
      </c>
      <c r="BM511" s="135">
        <v>1.0470249036989536</v>
      </c>
      <c r="BN511" s="135">
        <v>5.3875481431763728</v>
      </c>
      <c r="BO511" s="135">
        <v>0.4703676620281016</v>
      </c>
      <c r="BP511" s="135">
        <v>0.45838356656809243</v>
      </c>
      <c r="BQ511" s="135">
        <v>18.255768389846853</v>
      </c>
      <c r="BR511" s="135">
        <v>385.22036434653069</v>
      </c>
      <c r="BS511" s="135">
        <v>105.40120080949112</v>
      </c>
      <c r="BT511" s="135">
        <v>75.604236867567465</v>
      </c>
    </row>
    <row r="512" spans="1:72" x14ac:dyDescent="0.3">
      <c r="A512" s="135">
        <v>1</v>
      </c>
      <c r="B512" s="135">
        <v>17</v>
      </c>
      <c r="C512" s="135">
        <v>640</v>
      </c>
      <c r="F512" s="135">
        <v>19.174714708397701</v>
      </c>
      <c r="G512" s="135">
        <v>19.4779001424338</v>
      </c>
      <c r="H512" s="135">
        <v>32.634837272073</v>
      </c>
      <c r="I512" s="135">
        <v>12.2612894274162</v>
      </c>
      <c r="J512" s="135">
        <v>0.96375868975158696</v>
      </c>
      <c r="Z512" s="135">
        <v>1.5261651061713071E-2</v>
      </c>
      <c r="AA512" s="135">
        <v>2.0613486859057152E-2</v>
      </c>
      <c r="AB512" s="135">
        <v>3.6133194598448305E-2</v>
      </c>
      <c r="AC512" s="135">
        <v>3.0331801323162554E-2</v>
      </c>
      <c r="AD512" s="135">
        <v>6.9024371629536493E-2</v>
      </c>
      <c r="AE512" s="135">
        <v>1.1836448678965512</v>
      </c>
      <c r="AF512" s="135">
        <v>1.4430064347115337</v>
      </c>
      <c r="AG512" s="135">
        <v>7.1029291095747085E-2</v>
      </c>
      <c r="AH512" s="135">
        <v>0.12673742452834624</v>
      </c>
      <c r="AI512" s="135">
        <v>0.12434589036314243</v>
      </c>
      <c r="AJ512" s="135">
        <v>0.32590976537846977</v>
      </c>
      <c r="AK512" s="135">
        <v>0.74069892766674694</v>
      </c>
      <c r="AL512" s="135">
        <v>0.3894288356312231</v>
      </c>
      <c r="AM512" s="135">
        <v>0.40792595908229778</v>
      </c>
      <c r="AN512" s="135">
        <v>0.7133182196494805</v>
      </c>
      <c r="AO512" s="135">
        <v>3.0913054628636574</v>
      </c>
      <c r="AP512" s="135">
        <v>1.6014813537917059</v>
      </c>
      <c r="AQ512" s="135">
        <v>3.1211421352143942</v>
      </c>
      <c r="AR512" s="135">
        <v>3.7075940755091419</v>
      </c>
      <c r="AS512" s="135">
        <v>4.2371074768912012</v>
      </c>
      <c r="AT512" s="135">
        <v>4.2899166194598388</v>
      </c>
      <c r="AV512" s="135">
        <v>459.32120788595398</v>
      </c>
      <c r="AW512" s="135">
        <v>5979.0951837848061</v>
      </c>
      <c r="AX512" s="135">
        <v>11.346907035383108</v>
      </c>
      <c r="AY512" s="135">
        <v>6.5199842660516349</v>
      </c>
      <c r="AZ512" s="135">
        <v>56525.121604011038</v>
      </c>
      <c r="BA512" s="135">
        <v>0.9124358405906513</v>
      </c>
      <c r="BB512" s="135">
        <v>4.989525315492796E-2</v>
      </c>
      <c r="BC512" s="135">
        <v>49.275446030877873</v>
      </c>
      <c r="BD512" s="135">
        <v>79.692324801353536</v>
      </c>
      <c r="BE512" s="135">
        <v>2107.025807084171</v>
      </c>
      <c r="BF512" s="135">
        <v>25.313755144524464</v>
      </c>
      <c r="BG512" s="135">
        <v>3.3751905215728795</v>
      </c>
      <c r="BH512" s="135">
        <v>3.8004376270726743</v>
      </c>
      <c r="BI512" s="135">
        <v>127.47411348123879</v>
      </c>
      <c r="BJ512" s="135">
        <v>1.2617089753325712</v>
      </c>
      <c r="BK512" s="135">
        <v>1588.8336041208056</v>
      </c>
      <c r="BL512" s="135">
        <v>1.9044867383430637</v>
      </c>
      <c r="BM512" s="135">
        <v>1.0541013056984689</v>
      </c>
      <c r="BN512" s="135">
        <v>5.4213054586456551</v>
      </c>
      <c r="BO512" s="135">
        <v>0.47308217007294739</v>
      </c>
      <c r="BP512" s="135">
        <v>0.46084811789393987</v>
      </c>
      <c r="BQ512" s="135">
        <v>18.287026979449919</v>
      </c>
      <c r="BR512" s="135">
        <v>388.65653727811639</v>
      </c>
      <c r="BS512" s="135">
        <v>106.92339648920554</v>
      </c>
      <c r="BT512" s="135">
        <v>76.696107186349977</v>
      </c>
    </row>
    <row r="513" spans="1:72" x14ac:dyDescent="0.3">
      <c r="A513" s="135">
        <v>1</v>
      </c>
      <c r="B513" s="135">
        <v>17</v>
      </c>
      <c r="C513" s="135">
        <v>650.00000000000102</v>
      </c>
      <c r="F513" s="135">
        <v>19.274093253903601</v>
      </c>
      <c r="G513" s="135">
        <v>19.8722697364237</v>
      </c>
      <c r="H513" s="135">
        <v>32.224498265428103</v>
      </c>
      <c r="I513" s="135">
        <v>12.4535200069992</v>
      </c>
      <c r="J513" s="135">
        <v>0.94906057200342098</v>
      </c>
      <c r="Z513" s="135">
        <v>1.5521026573083501E-2</v>
      </c>
      <c r="AA513" s="135">
        <v>2.0945805249493188E-2</v>
      </c>
      <c r="AB513" s="135">
        <v>3.6410580653636657E-2</v>
      </c>
      <c r="AC513" s="135">
        <v>3.04604503521918E-2</v>
      </c>
      <c r="AD513" s="135">
        <v>7.0381564166923705E-2</v>
      </c>
      <c r="AE513" s="135">
        <v>1.1711652254826033</v>
      </c>
      <c r="AF513" s="135">
        <v>1.4237749511510811</v>
      </c>
      <c r="AG513" s="135">
        <v>7.2322635937210084E-2</v>
      </c>
      <c r="AH513" s="135">
        <v>0.12897303703909591</v>
      </c>
      <c r="AI513" s="135">
        <v>0.12652034185822736</v>
      </c>
      <c r="AJ513" s="135">
        <v>0.33069711655444267</v>
      </c>
      <c r="AK513" s="135">
        <v>0.74567441065352713</v>
      </c>
      <c r="AL513" s="135">
        <v>0.39015397056317519</v>
      </c>
      <c r="AM513" s="135">
        <v>0.40690233461274311</v>
      </c>
      <c r="AN513" s="135">
        <v>0.71714727346406737</v>
      </c>
      <c r="AO513" s="135">
        <v>3.0750907582241158</v>
      </c>
      <c r="AP513" s="135">
        <v>1.5989551486619558</v>
      </c>
      <c r="AQ513" s="135">
        <v>3.1001919402740752</v>
      </c>
      <c r="AR513" s="135">
        <v>3.6788190086188077</v>
      </c>
      <c r="AS513" s="135">
        <v>4.2002022646689721</v>
      </c>
      <c r="AT513" s="135">
        <v>4.2496403625846595</v>
      </c>
      <c r="AV513" s="135">
        <v>451.64538356997031</v>
      </c>
      <c r="AW513" s="135">
        <v>5884.233073492469</v>
      </c>
      <c r="AX513" s="135">
        <v>11.260463102750588</v>
      </c>
      <c r="AY513" s="135">
        <v>6.4924472587055453</v>
      </c>
      <c r="AZ513" s="135">
        <v>55435.127738090094</v>
      </c>
      <c r="BA513" s="135">
        <v>0.92215852767910123</v>
      </c>
      <c r="BB513" s="135">
        <v>5.0569207799247159E-2</v>
      </c>
      <c r="BC513" s="135">
        <v>48.394253813407346</v>
      </c>
      <c r="BD513" s="135">
        <v>78.310941820640878</v>
      </c>
      <c r="BE513" s="135">
        <v>2070.8132475138636</v>
      </c>
      <c r="BF513" s="135">
        <v>24.947299468339338</v>
      </c>
      <c r="BG513" s="135">
        <v>3.3526696964281495</v>
      </c>
      <c r="BH513" s="135">
        <v>3.7933741847190885</v>
      </c>
      <c r="BI513" s="135">
        <v>127.79479392638387</v>
      </c>
      <c r="BJ513" s="135">
        <v>1.2549723512894237</v>
      </c>
      <c r="BK513" s="135">
        <v>1597.2113950992659</v>
      </c>
      <c r="BL513" s="135">
        <v>1.9074956558677167</v>
      </c>
      <c r="BM513" s="135">
        <v>1.0612246155665912</v>
      </c>
      <c r="BN513" s="135">
        <v>5.4637099441177552</v>
      </c>
      <c r="BO513" s="135">
        <v>0.47723892176844479</v>
      </c>
      <c r="BP513" s="135">
        <v>0.46521583741678679</v>
      </c>
      <c r="BQ513" s="135">
        <v>18.235573935426167</v>
      </c>
      <c r="BR513" s="135">
        <v>379.01229543550471</v>
      </c>
      <c r="BS513" s="135">
        <v>104.02537902004171</v>
      </c>
      <c r="BT513" s="135">
        <v>74.617360478510932</v>
      </c>
    </row>
    <row r="514" spans="1:72" x14ac:dyDescent="0.3">
      <c r="A514" s="135">
        <v>1</v>
      </c>
      <c r="B514" s="135">
        <v>17</v>
      </c>
      <c r="C514" s="135">
        <v>660</v>
      </c>
      <c r="F514" s="135">
        <v>19.274093253903601</v>
      </c>
      <c r="G514" s="135">
        <v>19.8722697364237</v>
      </c>
      <c r="H514" s="135">
        <v>32.224498265428103</v>
      </c>
      <c r="I514" s="135">
        <v>12.4535200069992</v>
      </c>
      <c r="J514" s="135">
        <v>0.94906057200342098</v>
      </c>
      <c r="Z514" s="135">
        <v>1.5521026573083501E-2</v>
      </c>
      <c r="AA514" s="135">
        <v>2.0945805249493188E-2</v>
      </c>
      <c r="AB514" s="135">
        <v>3.6410580653636657E-2</v>
      </c>
      <c r="AC514" s="135">
        <v>3.04604503521918E-2</v>
      </c>
      <c r="AD514" s="135">
        <v>7.0381564166923705E-2</v>
      </c>
      <c r="AE514" s="135">
        <v>1.1711652254826033</v>
      </c>
      <c r="AF514" s="135">
        <v>1.4237749511510811</v>
      </c>
      <c r="AG514" s="135">
        <v>7.2322635937210084E-2</v>
      </c>
      <c r="AH514" s="135">
        <v>0.12897303703909591</v>
      </c>
      <c r="AI514" s="135">
        <v>0.12652034185822736</v>
      </c>
      <c r="AJ514" s="135">
        <v>0.33069711655444267</v>
      </c>
      <c r="AK514" s="135">
        <v>0.74567441065352713</v>
      </c>
      <c r="AL514" s="135">
        <v>0.39015397056317519</v>
      </c>
      <c r="AM514" s="135">
        <v>0.40690233461274311</v>
      </c>
      <c r="AN514" s="135">
        <v>0.71714727346406737</v>
      </c>
      <c r="AO514" s="135">
        <v>3.0750907582241158</v>
      </c>
      <c r="AP514" s="135">
        <v>1.5989551486619558</v>
      </c>
      <c r="AQ514" s="135">
        <v>3.1001919402740752</v>
      </c>
      <c r="AR514" s="135">
        <v>3.6788190086188077</v>
      </c>
      <c r="AS514" s="135">
        <v>4.2002022646689721</v>
      </c>
      <c r="AT514" s="135">
        <v>4.2496403625846595</v>
      </c>
      <c r="AV514" s="135">
        <v>451.64538356997031</v>
      </c>
      <c r="AW514" s="135">
        <v>5884.233073492469</v>
      </c>
      <c r="AX514" s="135">
        <v>11.260463102750588</v>
      </c>
      <c r="AY514" s="135">
        <v>6.4924472587055453</v>
      </c>
      <c r="AZ514" s="135">
        <v>55435.127738090094</v>
      </c>
      <c r="BA514" s="135">
        <v>0.92215852767910123</v>
      </c>
      <c r="BB514" s="135">
        <v>5.0569207799247159E-2</v>
      </c>
      <c r="BC514" s="135">
        <v>48.394253813407346</v>
      </c>
      <c r="BD514" s="135">
        <v>78.310941820640878</v>
      </c>
      <c r="BE514" s="135">
        <v>2070.8132475138636</v>
      </c>
      <c r="BF514" s="135">
        <v>24.947299468339338</v>
      </c>
      <c r="BG514" s="135">
        <v>3.3526696964281495</v>
      </c>
      <c r="BH514" s="135">
        <v>3.7933741847190885</v>
      </c>
      <c r="BI514" s="135">
        <v>127.79479392638387</v>
      </c>
      <c r="BJ514" s="135">
        <v>1.2549723512894237</v>
      </c>
      <c r="BK514" s="135">
        <v>1597.2113950992659</v>
      </c>
      <c r="BL514" s="135">
        <v>1.9074956558677167</v>
      </c>
      <c r="BM514" s="135">
        <v>1.0612246155665912</v>
      </c>
      <c r="BN514" s="135">
        <v>5.4637099441177552</v>
      </c>
      <c r="BO514" s="135">
        <v>0.47723892176844479</v>
      </c>
      <c r="BP514" s="135">
        <v>0.46521583741678679</v>
      </c>
      <c r="BQ514" s="135">
        <v>18.235573935426167</v>
      </c>
      <c r="BR514" s="135">
        <v>379.01229543550471</v>
      </c>
      <c r="BS514" s="135">
        <v>104.02537902004171</v>
      </c>
      <c r="BT514" s="135">
        <v>74.617360478510932</v>
      </c>
    </row>
    <row r="515" spans="1:72" x14ac:dyDescent="0.3">
      <c r="A515" s="135">
        <v>1</v>
      </c>
      <c r="B515" s="135">
        <v>17</v>
      </c>
      <c r="C515" s="135">
        <v>670</v>
      </c>
      <c r="F515" s="135">
        <v>19.552647248011901</v>
      </c>
      <c r="G515" s="135">
        <v>19.934872867183699</v>
      </c>
      <c r="H515" s="135">
        <v>31.870153731297801</v>
      </c>
      <c r="I515" s="135">
        <v>12.580584087636799</v>
      </c>
      <c r="J515" s="135">
        <v>0.94251532063449395</v>
      </c>
      <c r="Z515" s="135">
        <v>1.5604478018890524E-2</v>
      </c>
      <c r="AA515" s="135">
        <v>2.1085598857307892E-2</v>
      </c>
      <c r="AB515" s="135">
        <v>3.6706477953887047E-2</v>
      </c>
      <c r="AC515" s="135">
        <v>3.0496804798210212E-2</v>
      </c>
      <c r="AD515" s="135">
        <v>7.062645783596562E-2</v>
      </c>
      <c r="AE515" s="135">
        <v>1.1646944311770886</v>
      </c>
      <c r="AF515" s="135">
        <v>1.414771574654804</v>
      </c>
      <c r="AG515" s="135">
        <v>7.2601304348745913E-2</v>
      </c>
      <c r="AH515" s="135">
        <v>0.12945571672304781</v>
      </c>
      <c r="AI515" s="135">
        <v>0.12725224326390314</v>
      </c>
      <c r="AJ515" s="135">
        <v>0.33137815650423041</v>
      </c>
      <c r="AK515" s="135">
        <v>0.74466136584843168</v>
      </c>
      <c r="AL515" s="135">
        <v>0.38943501668809311</v>
      </c>
      <c r="AM515" s="135">
        <v>0.40527913091441065</v>
      </c>
      <c r="AN515" s="135">
        <v>0.71611394326650002</v>
      </c>
      <c r="AO515" s="135">
        <v>3.0623408029105224</v>
      </c>
      <c r="AP515" s="135">
        <v>1.5905555025489131</v>
      </c>
      <c r="AQ515" s="135">
        <v>3.0761063056644349</v>
      </c>
      <c r="AR515" s="135">
        <v>3.6482680932000902</v>
      </c>
      <c r="AS515" s="135">
        <v>4.1633968508728891</v>
      </c>
      <c r="AT515" s="135">
        <v>4.2111028725226651</v>
      </c>
      <c r="AV515" s="135">
        <v>449.23002176130524</v>
      </c>
      <c r="AW515" s="135">
        <v>5845.2217000838818</v>
      </c>
      <c r="AX515" s="135">
        <v>11.169690552034641</v>
      </c>
      <c r="AY515" s="135">
        <v>6.484707781571605</v>
      </c>
      <c r="AZ515" s="135">
        <v>55242.909237523083</v>
      </c>
      <c r="BA515" s="135">
        <v>0.92728184413873016</v>
      </c>
      <c r="BB515" s="135">
        <v>5.0891022023600789E-2</v>
      </c>
      <c r="BC515" s="135">
        <v>48.208500265883416</v>
      </c>
      <c r="BD515" s="135">
        <v>78.018957027656953</v>
      </c>
      <c r="BE515" s="135">
        <v>2058.9028002960158</v>
      </c>
      <c r="BF515" s="135">
        <v>24.896028413673307</v>
      </c>
      <c r="BG515" s="135">
        <v>3.3572307019736671</v>
      </c>
      <c r="BH515" s="135">
        <v>3.8003773070703701</v>
      </c>
      <c r="BI515" s="135">
        <v>128.3066312412264</v>
      </c>
      <c r="BJ515" s="135">
        <v>1.2567832374478252</v>
      </c>
      <c r="BK515" s="135">
        <v>1603.8613322631909</v>
      </c>
      <c r="BL515" s="135">
        <v>1.9175690474883038</v>
      </c>
      <c r="BM515" s="135">
        <v>1.0695339084808919</v>
      </c>
      <c r="BN515" s="135">
        <v>5.509463528040567</v>
      </c>
      <c r="BO515" s="135">
        <v>0.48145782681747978</v>
      </c>
      <c r="BP515" s="135">
        <v>0.46947321398863767</v>
      </c>
      <c r="BQ515" s="135">
        <v>18.220931851372562</v>
      </c>
      <c r="BR515" s="135">
        <v>373.70295489155581</v>
      </c>
      <c r="BS515" s="135">
        <v>102.68637023250952</v>
      </c>
      <c r="BT515" s="135">
        <v>73.656890040196714</v>
      </c>
    </row>
    <row r="516" spans="1:72" x14ac:dyDescent="0.3">
      <c r="A516" s="135">
        <v>1</v>
      </c>
      <c r="B516" s="135">
        <v>16.999999999999901</v>
      </c>
      <c r="C516" s="135">
        <v>680</v>
      </c>
      <c r="F516" s="135">
        <v>16.380738026562199</v>
      </c>
      <c r="G516" s="135">
        <v>21.264043138268001</v>
      </c>
      <c r="H516" s="135">
        <v>31.7492423561518</v>
      </c>
      <c r="I516" s="135">
        <v>12.207510852124299</v>
      </c>
      <c r="J516" s="135">
        <v>0.91509437479432798</v>
      </c>
      <c r="Z516" s="135">
        <v>1.5944516459584671E-2</v>
      </c>
      <c r="AA516" s="135">
        <v>2.1204646712135643E-2</v>
      </c>
      <c r="AB516" s="135">
        <v>3.4041249176663312E-2</v>
      </c>
      <c r="AC516" s="135">
        <v>2.9963204483537662E-2</v>
      </c>
      <c r="AD516" s="135">
        <v>7.4836409907347898E-2</v>
      </c>
      <c r="AE516" s="135">
        <v>1.1460214204034138</v>
      </c>
      <c r="AF516" s="135">
        <v>1.3804917619216217</v>
      </c>
      <c r="AG516" s="135">
        <v>7.5889653383501857E-2</v>
      </c>
      <c r="AH516" s="135">
        <v>0.13495670359349277</v>
      </c>
      <c r="AI516" s="135">
        <v>0.13016064588110618</v>
      </c>
      <c r="AJ516" s="135">
        <v>0.34504791965868514</v>
      </c>
      <c r="AK516" s="135">
        <v>0.76310513374147704</v>
      </c>
      <c r="AL516" s="135">
        <v>0.39069515651877995</v>
      </c>
      <c r="AM516" s="135">
        <v>0.40346151682786269</v>
      </c>
      <c r="AN516" s="135">
        <v>0.72779749228307078</v>
      </c>
      <c r="AO516" s="135">
        <v>3.0477313420907204</v>
      </c>
      <c r="AP516" s="135">
        <v>1.6069876476692213</v>
      </c>
      <c r="AQ516" s="135">
        <v>3.0825497381997833</v>
      </c>
      <c r="AR516" s="135">
        <v>3.650443478340005</v>
      </c>
      <c r="AS516" s="135">
        <v>4.1589596451743187</v>
      </c>
      <c r="AT516" s="135">
        <v>4.2005435157788291</v>
      </c>
      <c r="AV516" s="135">
        <v>439.64958221019634</v>
      </c>
      <c r="AW516" s="135">
        <v>5812.4052559415068</v>
      </c>
      <c r="AX516" s="135">
        <v>12.044211358761533</v>
      </c>
      <c r="AY516" s="135">
        <v>6.600190827275453</v>
      </c>
      <c r="AZ516" s="135">
        <v>52135.197356880635</v>
      </c>
      <c r="BA516" s="135">
        <v>0.94239076231212726</v>
      </c>
      <c r="BB516" s="135">
        <v>5.2154727286384053E-2</v>
      </c>
      <c r="BC516" s="135">
        <v>46.119593962474042</v>
      </c>
      <c r="BD516" s="135">
        <v>74.838816680218571</v>
      </c>
      <c r="BE516" s="135">
        <v>2012.897202733006</v>
      </c>
      <c r="BF516" s="135">
        <v>23.909722476115039</v>
      </c>
      <c r="BG516" s="135">
        <v>3.2760885616672368</v>
      </c>
      <c r="BH516" s="135">
        <v>3.7881196511041448</v>
      </c>
      <c r="BI516" s="135">
        <v>128.88465896038818</v>
      </c>
      <c r="BJ516" s="135">
        <v>1.236607723360982</v>
      </c>
      <c r="BK516" s="135">
        <v>1611.5495260913319</v>
      </c>
      <c r="BL516" s="135">
        <v>1.8979610729576715</v>
      </c>
      <c r="BM516" s="135">
        <v>1.0672982691015289</v>
      </c>
      <c r="BN516" s="135">
        <v>5.5061803091223958</v>
      </c>
      <c r="BO516" s="135">
        <v>0.48197149552192481</v>
      </c>
      <c r="BP516" s="135">
        <v>0.47065337915763533</v>
      </c>
      <c r="BQ516" s="135">
        <v>18.069134119663122</v>
      </c>
      <c r="BR516" s="135">
        <v>365.57052071072337</v>
      </c>
      <c r="BS516" s="135">
        <v>97.990572265767725</v>
      </c>
      <c r="BT516" s="135">
        <v>70.28859614000217</v>
      </c>
    </row>
    <row r="517" spans="1:72" x14ac:dyDescent="0.3">
      <c r="A517" s="135">
        <v>1</v>
      </c>
      <c r="B517" s="135">
        <v>17.000000000000099</v>
      </c>
      <c r="C517" s="135">
        <v>689.99999999999295</v>
      </c>
      <c r="F517" s="135">
        <v>15.424139452913399</v>
      </c>
      <c r="G517" s="135">
        <v>21.939564584333901</v>
      </c>
      <c r="H517" s="135">
        <v>31.345371823032099</v>
      </c>
      <c r="I517" s="135">
        <v>12.0599103521476</v>
      </c>
      <c r="J517" s="135">
        <v>0.90638433163041598</v>
      </c>
      <c r="K517" s="135">
        <v>4.57164152028332</v>
      </c>
      <c r="Z517" s="135">
        <v>1.6280293075953835E-2</v>
      </c>
      <c r="AA517" s="135">
        <v>2.5491652103865049E-2</v>
      </c>
      <c r="AB517" s="135">
        <v>3.7699988478364262E-2</v>
      </c>
      <c r="AC517" s="135">
        <v>3.3983604780534103E-2</v>
      </c>
      <c r="AD517" s="135">
        <v>8.8528015670405844E-2</v>
      </c>
      <c r="AE517" s="135">
        <v>1.1424311350596934</v>
      </c>
      <c r="AF517" s="135">
        <v>1.370784863673624</v>
      </c>
      <c r="AG517" s="135">
        <v>8.3448441022071732E-2</v>
      </c>
      <c r="AH517" s="135">
        <v>0.14308054769267872</v>
      </c>
      <c r="AI517" s="135">
        <v>0.23538243315942553</v>
      </c>
      <c r="AJ517" s="135">
        <v>0.35768161844708357</v>
      </c>
      <c r="AK517" s="135">
        <v>0.77736160384901665</v>
      </c>
      <c r="AL517" s="135">
        <v>0.39341348886485678</v>
      </c>
      <c r="AM517" s="135">
        <v>0.40215074834835229</v>
      </c>
      <c r="AN517" s="135">
        <v>0.79788898255083485</v>
      </c>
      <c r="AO517" s="135">
        <v>3.0594831818218631</v>
      </c>
      <c r="AP517" s="135">
        <v>1.6142715830322063</v>
      </c>
      <c r="AQ517" s="135">
        <v>3.0706494786871756</v>
      </c>
      <c r="AR517" s="135">
        <v>3.6287143028026296</v>
      </c>
      <c r="AS517" s="135">
        <v>4.1294457314206436</v>
      </c>
      <c r="AT517" s="135">
        <v>4.1632713510339379</v>
      </c>
      <c r="AV517" s="135">
        <v>430.58192916402987</v>
      </c>
      <c r="AW517" s="135">
        <v>4834.9161324586257</v>
      </c>
      <c r="AX517" s="135">
        <v>10.875334888637854</v>
      </c>
      <c r="AY517" s="135">
        <v>5.8193610908900135</v>
      </c>
      <c r="AZ517" s="135">
        <v>44072.048497346754</v>
      </c>
      <c r="BA517" s="135">
        <v>0.9453523865520076</v>
      </c>
      <c r="BB517" s="135">
        <v>5.2524049011723396E-2</v>
      </c>
      <c r="BC517" s="135">
        <v>41.942065749008613</v>
      </c>
      <c r="BD517" s="135">
        <v>70.589609579169974</v>
      </c>
      <c r="BE517" s="135">
        <v>1113.0822146890898</v>
      </c>
      <c r="BF517" s="135">
        <v>23.065205407586603</v>
      </c>
      <c r="BG517" s="135">
        <v>3.2160065375258275</v>
      </c>
      <c r="BH517" s="135">
        <v>3.7619452354578553</v>
      </c>
      <c r="BI517" s="135">
        <v>129.30474508269819</v>
      </c>
      <c r="BJ517" s="135">
        <v>1.127976472519671</v>
      </c>
      <c r="BK517" s="135">
        <v>1605.3593721915001</v>
      </c>
      <c r="BL517" s="135">
        <v>1.8893970705170675</v>
      </c>
      <c r="BM517" s="135">
        <v>1.0714345687566416</v>
      </c>
      <c r="BN517" s="135">
        <v>5.5391519758047112</v>
      </c>
      <c r="BO517" s="135">
        <v>0.48541623510097487</v>
      </c>
      <c r="BP517" s="135">
        <v>0.47486695756908015</v>
      </c>
      <c r="BQ517" s="135">
        <v>17.998467451376502</v>
      </c>
      <c r="BR517" s="135">
        <v>200.94812699689192</v>
      </c>
      <c r="BS517" s="135">
        <v>88.323824348016871</v>
      </c>
      <c r="BT517" s="135">
        <v>63.354641937396067</v>
      </c>
    </row>
    <row r="518" spans="1:72" x14ac:dyDescent="0.3">
      <c r="A518" s="135">
        <v>1</v>
      </c>
      <c r="B518" s="135">
        <v>17.000000000000099</v>
      </c>
      <c r="C518" s="135">
        <v>699.99999999999795</v>
      </c>
      <c r="F518" s="135">
        <v>13.868264315265201</v>
      </c>
      <c r="G518" s="135">
        <v>22.528469012997</v>
      </c>
      <c r="H518" s="135">
        <v>31.181440958397801</v>
      </c>
      <c r="I518" s="135">
        <v>11.795732553728101</v>
      </c>
      <c r="J518" s="135">
        <v>0.89512200587385404</v>
      </c>
      <c r="K518" s="135">
        <v>6.33929922264503</v>
      </c>
      <c r="Z518" s="135">
        <v>1.6431758917491306E-2</v>
      </c>
      <c r="AA518" s="135">
        <v>2.7062659005904523E-2</v>
      </c>
      <c r="AB518" s="135">
        <v>3.8026455120000011E-2</v>
      </c>
      <c r="AC518" s="135">
        <v>3.5252636408105442E-2</v>
      </c>
      <c r="AD518" s="135">
        <v>9.4816788808288435E-2</v>
      </c>
      <c r="AE518" s="135">
        <v>1.1352122169139012</v>
      </c>
      <c r="AF518" s="135">
        <v>1.3568890824405651</v>
      </c>
      <c r="AG518" s="135">
        <v>8.7052508073354892E-2</v>
      </c>
      <c r="AH518" s="135">
        <v>0.14732652579355221</v>
      </c>
      <c r="AI518" s="135">
        <v>0.27627577085501104</v>
      </c>
      <c r="AJ518" s="135">
        <v>0.36548395934291966</v>
      </c>
      <c r="AK518" s="135">
        <v>0.78654783791903293</v>
      </c>
      <c r="AL518" s="135">
        <v>0.39390459595082006</v>
      </c>
      <c r="AM518" s="135">
        <v>0.40039881847753428</v>
      </c>
      <c r="AN518" s="135">
        <v>0.82662645177024019</v>
      </c>
      <c r="AO518" s="135">
        <v>3.0566085659970814</v>
      </c>
      <c r="AP518" s="135">
        <v>1.6201285349702328</v>
      </c>
      <c r="AQ518" s="135">
        <v>3.0670140864033009</v>
      </c>
      <c r="AR518" s="135">
        <v>3.620513697998232</v>
      </c>
      <c r="AS518" s="135">
        <v>4.1168409772969401</v>
      </c>
      <c r="AT518" s="135">
        <v>4.1462494728689459</v>
      </c>
      <c r="AV518" s="135">
        <v>426.61288028866971</v>
      </c>
      <c r="AW518" s="135">
        <v>4554.2457588187972</v>
      </c>
      <c r="AX518" s="135">
        <v>10.781967414689689</v>
      </c>
      <c r="AY518" s="135">
        <v>5.6098745381367703</v>
      </c>
      <c r="AZ518" s="135">
        <v>41148.946816673248</v>
      </c>
      <c r="BA518" s="135">
        <v>0.9513639687000579</v>
      </c>
      <c r="BB518" s="135">
        <v>5.3061943157963122E-2</v>
      </c>
      <c r="BC518" s="135">
        <v>40.205619314847553</v>
      </c>
      <c r="BD518" s="135">
        <v>68.555203793735487</v>
      </c>
      <c r="BE518" s="135">
        <v>948.32782183240045</v>
      </c>
      <c r="BF518" s="135">
        <v>22.572810075802369</v>
      </c>
      <c r="BG518" s="135">
        <v>3.1784462170975409</v>
      </c>
      <c r="BH518" s="135">
        <v>3.7572549678622726</v>
      </c>
      <c r="BI518" s="135">
        <v>129.87051309922293</v>
      </c>
      <c r="BJ518" s="135">
        <v>1.0887626425123811</v>
      </c>
      <c r="BK518" s="135">
        <v>1606.869147275919</v>
      </c>
      <c r="BL518" s="135">
        <v>1.8825666816960536</v>
      </c>
      <c r="BM518" s="135">
        <v>1.0727045612816848</v>
      </c>
      <c r="BN518" s="135">
        <v>5.5516983711767791</v>
      </c>
      <c r="BO518" s="135">
        <v>0.48690246017618266</v>
      </c>
      <c r="BP518" s="135">
        <v>0.47681646098155289</v>
      </c>
      <c r="BQ518" s="135">
        <v>17.929308880903367</v>
      </c>
      <c r="BR518" s="135">
        <v>170.81760542970309</v>
      </c>
      <c r="BS518" s="135">
        <v>84.320954926937873</v>
      </c>
      <c r="BT518" s="135">
        <v>60.483385390630552</v>
      </c>
    </row>
    <row r="519" spans="1:72" x14ac:dyDescent="0.3">
      <c r="A519" s="135">
        <v>1</v>
      </c>
      <c r="B519" s="135">
        <v>16.999999999999801</v>
      </c>
      <c r="C519" s="135">
        <v>710.00000000000398</v>
      </c>
      <c r="E519" s="135">
        <v>0.27420945184638001</v>
      </c>
      <c r="F519" s="135">
        <v>9.4151124085520408</v>
      </c>
      <c r="G519" s="135">
        <v>23.322070273705702</v>
      </c>
      <c r="H519" s="135">
        <v>32.012728976741499</v>
      </c>
      <c r="I519" s="135">
        <v>10.871871656367899</v>
      </c>
      <c r="J519" s="135">
        <v>0.87500894502073501</v>
      </c>
      <c r="K519" s="135">
        <v>11.8265066933767</v>
      </c>
      <c r="Q519" s="172">
        <v>60.354668040433403</v>
      </c>
      <c r="R519" s="172">
        <v>15.0355875101127</v>
      </c>
      <c r="S519" s="172">
        <v>6.9521872392711195E-2</v>
      </c>
      <c r="T519" s="172">
        <v>1.8685407758869E-2</v>
      </c>
      <c r="U519" s="172">
        <v>0.84503896966368497</v>
      </c>
      <c r="V519" s="172">
        <v>7.2246440141724699</v>
      </c>
      <c r="W519" s="172">
        <v>1.29778532927566</v>
      </c>
      <c r="X519" s="171">
        <f t="shared" ref="X519:X548" si="12">V519/W519</f>
        <v>5.5669022073202195</v>
      </c>
      <c r="Z519" s="135">
        <v>1.6361425422629541E-2</v>
      </c>
      <c r="AA519" s="135">
        <v>3.1430557450655587E-2</v>
      </c>
      <c r="AB519" s="135">
        <v>3.8983477926510315E-2</v>
      </c>
      <c r="AC519" s="135">
        <v>3.9187669405950781E-2</v>
      </c>
      <c r="AD519" s="135">
        <v>0.11090164538415977</v>
      </c>
      <c r="AE519" s="135">
        <v>1.1204931316622047</v>
      </c>
      <c r="AF519" s="135">
        <v>1.3313043428287417</v>
      </c>
      <c r="AG519" s="135">
        <v>9.5098061721395066E-2</v>
      </c>
      <c r="AH519" s="135">
        <v>0.1551101218196399</v>
      </c>
      <c r="AI519" s="135">
        <v>0.39904408687469145</v>
      </c>
      <c r="AJ519" s="135">
        <v>0.37830267367758103</v>
      </c>
      <c r="AK519" s="135">
        <v>0.80597047317267678</v>
      </c>
      <c r="AL519" s="135">
        <v>0.39430242092111534</v>
      </c>
      <c r="AM519" s="135">
        <v>0.40030876029359064</v>
      </c>
      <c r="AN519" s="135">
        <v>0.91055078861764405</v>
      </c>
      <c r="AO519" s="135">
        <v>3.0520411522376403</v>
      </c>
      <c r="AP519" s="135">
        <v>1.6559300288885384</v>
      </c>
      <c r="AQ519" s="135">
        <v>3.1346886789033857</v>
      </c>
      <c r="AR519" s="135">
        <v>3.6995227692701342</v>
      </c>
      <c r="AS519" s="135">
        <v>4.2083571292468696</v>
      </c>
      <c r="AT519" s="135">
        <v>4.2340274602349837</v>
      </c>
      <c r="AV519" s="135">
        <v>367.81188732016403</v>
      </c>
      <c r="AW519" s="135">
        <v>3615.8045400824153</v>
      </c>
      <c r="AX519" s="135">
        <v>9.8513465294061344</v>
      </c>
      <c r="AY519" s="135">
        <v>4.7286455145697257</v>
      </c>
      <c r="AZ519" s="135">
        <v>34424.064692012143</v>
      </c>
      <c r="BA519" s="135">
        <v>0.96414563072076476</v>
      </c>
      <c r="BB519" s="135">
        <v>5.4118606887427055E-2</v>
      </c>
      <c r="BC519" s="135">
        <v>35.868230561855754</v>
      </c>
      <c r="BD519" s="135">
        <v>64.156765199083409</v>
      </c>
      <c r="BE519" s="135">
        <v>653.86886442150342</v>
      </c>
      <c r="BF519" s="135">
        <v>21.710102025654106</v>
      </c>
      <c r="BG519" s="135">
        <v>3.0998043236477444</v>
      </c>
      <c r="BH519" s="135">
        <v>3.7377201283916279</v>
      </c>
      <c r="BI519" s="135">
        <v>129.36830415867911</v>
      </c>
      <c r="BJ519" s="135">
        <v>0.9881465596929172</v>
      </c>
      <c r="BK519" s="135">
        <v>1612.2462601899888</v>
      </c>
      <c r="BL519" s="135">
        <v>1.8438680189194894</v>
      </c>
      <c r="BM519" s="135">
        <v>1.0515095334014239</v>
      </c>
      <c r="BN519" s="135">
        <v>5.4440261147817193</v>
      </c>
      <c r="BO519" s="135">
        <v>0.47731196447368851</v>
      </c>
      <c r="BP519" s="135">
        <v>0.46791133513522065</v>
      </c>
      <c r="BQ519" s="135">
        <v>17.815418507100503</v>
      </c>
      <c r="BR519" s="135">
        <v>120.1075914470922</v>
      </c>
      <c r="BS519" s="135">
        <v>76.656041152519364</v>
      </c>
      <c r="BT519" s="135">
        <v>54.985345974380984</v>
      </c>
    </row>
    <row r="520" spans="1:72" x14ac:dyDescent="0.3">
      <c r="A520" s="135">
        <v>1</v>
      </c>
      <c r="B520" s="135">
        <v>17</v>
      </c>
      <c r="C520" s="135">
        <v>720.00000000000205</v>
      </c>
      <c r="E520" s="135">
        <v>0.85301991301198499</v>
      </c>
      <c r="F520" s="135">
        <v>9.3400379275969208</v>
      </c>
      <c r="G520" s="135">
        <v>20.61058955587</v>
      </c>
      <c r="H520" s="135">
        <v>34.113121384139802</v>
      </c>
      <c r="I520" s="135">
        <v>10.315780218880599</v>
      </c>
      <c r="J520" s="135">
        <v>0.89175751026633199</v>
      </c>
      <c r="K520" s="135">
        <v>13.547001224756199</v>
      </c>
      <c r="Q520" s="172">
        <v>60.7057227156754</v>
      </c>
      <c r="R520" s="172">
        <v>15.145471789429999</v>
      </c>
      <c r="S520" s="172">
        <v>8.0077094059668993E-2</v>
      </c>
      <c r="T520" s="172">
        <v>2.1151577651172801E-2</v>
      </c>
      <c r="U520" s="172">
        <v>0.87576034035680805</v>
      </c>
      <c r="V520" s="172">
        <v>7.17253576786411</v>
      </c>
      <c r="W520" s="172">
        <v>1.4085112325581299</v>
      </c>
      <c r="X520" s="171">
        <f t="shared" si="12"/>
        <v>5.0922815537916533</v>
      </c>
      <c r="Z520" s="135">
        <v>1.4807331735039848E-2</v>
      </c>
      <c r="AA520" s="135">
        <v>3.1342276761612886E-2</v>
      </c>
      <c r="AB520" s="135">
        <v>3.9189534207990089E-2</v>
      </c>
      <c r="AC520" s="135">
        <v>3.9877143305947514E-2</v>
      </c>
      <c r="AD520" s="135">
        <v>0.10609981349264748</v>
      </c>
      <c r="AE520" s="135">
        <v>1.1170022082898052</v>
      </c>
      <c r="AF520" s="135">
        <v>1.3454894988118997</v>
      </c>
      <c r="AG520" s="135">
        <v>8.8600596114021962E-2</v>
      </c>
      <c r="AH520" s="135">
        <v>0.14197416568772861</v>
      </c>
      <c r="AI520" s="135">
        <v>0.42566593670835945</v>
      </c>
      <c r="AJ520" s="135">
        <v>0.34724491244656702</v>
      </c>
      <c r="AK520" s="135">
        <v>0.76945505381805479</v>
      </c>
      <c r="AL520" s="135">
        <v>0.38267680717132918</v>
      </c>
      <c r="AM520" s="135">
        <v>0.40192981254451959</v>
      </c>
      <c r="AN520" s="135">
        <v>0.9047156738142178</v>
      </c>
      <c r="AO520" s="135">
        <v>3.0032998916034472</v>
      </c>
      <c r="AP520" s="135">
        <v>1.6557710363622502</v>
      </c>
      <c r="AQ520" s="135">
        <v>3.2295921505549683</v>
      </c>
      <c r="AR520" s="135">
        <v>3.8345101100235039</v>
      </c>
      <c r="AS520" s="135">
        <v>4.3873512717747065</v>
      </c>
      <c r="AT520" s="135">
        <v>4.4321025373421872</v>
      </c>
      <c r="AV520" s="135">
        <v>302.00909664255079</v>
      </c>
      <c r="AW520" s="135">
        <v>3111.9713791391778</v>
      </c>
      <c r="AX520" s="135">
        <v>8.6524470452959932</v>
      </c>
      <c r="AY520" s="135">
        <v>4.114301218727606</v>
      </c>
      <c r="AZ520" s="135">
        <v>34307.429055585853</v>
      </c>
      <c r="BA520" s="135">
        <v>0.96773833147853694</v>
      </c>
      <c r="BB520" s="135">
        <v>5.3628973742641396E-2</v>
      </c>
      <c r="BC520" s="135">
        <v>36.316466644061073</v>
      </c>
      <c r="BD520" s="135">
        <v>67.652066159890836</v>
      </c>
      <c r="BE520" s="135">
        <v>608.50261073941203</v>
      </c>
      <c r="BF520" s="135">
        <v>23.38348923331338</v>
      </c>
      <c r="BG520" s="135">
        <v>3.2407698255564612</v>
      </c>
      <c r="BH520" s="135">
        <v>3.8149964200835469</v>
      </c>
      <c r="BI520" s="135">
        <v>127.75424946112425</v>
      </c>
      <c r="BJ520" s="135">
        <v>0.99389476058967041</v>
      </c>
      <c r="BK520" s="135">
        <v>1644.7496286101828</v>
      </c>
      <c r="BL520" s="135">
        <v>1.8482863774344076</v>
      </c>
      <c r="BM520" s="135">
        <v>1.0247391065097777</v>
      </c>
      <c r="BN520" s="135">
        <v>5.2751320240387969</v>
      </c>
      <c r="BO520" s="135">
        <v>0.45991052203547211</v>
      </c>
      <c r="BP520" s="135">
        <v>0.44902978027068041</v>
      </c>
      <c r="BQ520" s="135">
        <v>18.045065268684606</v>
      </c>
      <c r="BR520" s="135">
        <v>115.35305807825534</v>
      </c>
      <c r="BS520" s="135">
        <v>80.877634935859007</v>
      </c>
      <c r="BT520" s="135">
        <v>58.013493413907312</v>
      </c>
    </row>
    <row r="521" spans="1:72" x14ac:dyDescent="0.3">
      <c r="A521" s="135">
        <v>1</v>
      </c>
      <c r="B521" s="135">
        <v>17</v>
      </c>
      <c r="C521" s="135">
        <v>730</v>
      </c>
      <c r="E521" s="135">
        <v>1.4061874159138299</v>
      </c>
      <c r="F521" s="135">
        <v>9.5060662940578506</v>
      </c>
      <c r="G521" s="135">
        <v>18.0195878373714</v>
      </c>
      <c r="H521" s="135">
        <v>35.271880130378698</v>
      </c>
      <c r="I521" s="135">
        <v>9.6333364135027608</v>
      </c>
      <c r="J521" s="135">
        <v>0.90931338788781302</v>
      </c>
      <c r="K521" s="135">
        <v>15.3544120380908</v>
      </c>
      <c r="Q521" s="172">
        <v>61.0912745210072</v>
      </c>
      <c r="R521" s="172">
        <v>15.256038834776099</v>
      </c>
      <c r="S521" s="172">
        <v>8.1329393036138301E-2</v>
      </c>
      <c r="T521" s="172">
        <v>2.09964808458507E-2</v>
      </c>
      <c r="U521" s="172">
        <v>0.96944241165622702</v>
      </c>
      <c r="V521" s="172">
        <v>6.9873800239667299</v>
      </c>
      <c r="W521" s="172">
        <v>1.6369884547781599</v>
      </c>
      <c r="X521" s="171">
        <f t="shared" si="12"/>
        <v>4.2684357385487122</v>
      </c>
      <c r="Z521" s="135">
        <v>1.3314813077679524E-2</v>
      </c>
      <c r="AA521" s="135">
        <v>3.1283096546585905E-2</v>
      </c>
      <c r="AB521" s="135">
        <v>3.9714791755329971E-2</v>
      </c>
      <c r="AC521" s="135">
        <v>4.0480056204407984E-2</v>
      </c>
      <c r="AD521" s="135">
        <v>0.10188508327023381</v>
      </c>
      <c r="AE521" s="135">
        <v>1.1152134534832412</v>
      </c>
      <c r="AF521" s="135">
        <v>1.3609228556076998</v>
      </c>
      <c r="AG521" s="135">
        <v>8.2597624142818404E-2</v>
      </c>
      <c r="AH521" s="135">
        <v>0.12960041581064904</v>
      </c>
      <c r="AI521" s="135">
        <v>0.45433589519380485</v>
      </c>
      <c r="AJ521" s="135">
        <v>0.31684711519900227</v>
      </c>
      <c r="AK521" s="135">
        <v>0.72806476842751355</v>
      </c>
      <c r="AL521" s="135">
        <v>0.36892845839996341</v>
      </c>
      <c r="AM521" s="135">
        <v>0.39781309504897783</v>
      </c>
      <c r="AN521" s="135">
        <v>0.89458658223224541</v>
      </c>
      <c r="AO521" s="135">
        <v>2.9507060739245592</v>
      </c>
      <c r="AP521" s="135">
        <v>1.6301577708690598</v>
      </c>
      <c r="AQ521" s="135">
        <v>3.2565497290066721</v>
      </c>
      <c r="AR521" s="135">
        <v>3.8842819597524665</v>
      </c>
      <c r="AS521" s="135">
        <v>4.4644645537140653</v>
      </c>
      <c r="AT521" s="135">
        <v>4.5237765412569191</v>
      </c>
      <c r="AV521" s="135">
        <v>257.82053150303017</v>
      </c>
      <c r="AW521" s="135">
        <v>2744.6788353211118</v>
      </c>
      <c r="AX521" s="135">
        <v>7.7041310747551925</v>
      </c>
      <c r="AY521" s="135">
        <v>3.6641274089910807</v>
      </c>
      <c r="AZ521" s="135">
        <v>34070.961334529697</v>
      </c>
      <c r="BA521" s="135">
        <v>0.96983338953198805</v>
      </c>
      <c r="BB521" s="135">
        <v>5.3102702074101997E-2</v>
      </c>
      <c r="BC521" s="135">
        <v>36.649974175553645</v>
      </c>
      <c r="BD521" s="135">
        <v>71.207061452732773</v>
      </c>
      <c r="BE521" s="135">
        <v>567.08857494830318</v>
      </c>
      <c r="BF521" s="135">
        <v>25.271591101859382</v>
      </c>
      <c r="BG521" s="135">
        <v>3.4158199777172538</v>
      </c>
      <c r="BH521" s="135">
        <v>3.9173906275504176</v>
      </c>
      <c r="BI521" s="135">
        <v>127.99024233057199</v>
      </c>
      <c r="BJ521" s="135">
        <v>1.0043870595057509</v>
      </c>
      <c r="BK521" s="135">
        <v>1680.1598124458928</v>
      </c>
      <c r="BL521" s="135">
        <v>1.8812104172896889</v>
      </c>
      <c r="BM521" s="135">
        <v>1.0202124836240443</v>
      </c>
      <c r="BN521" s="135">
        <v>5.2293042773776603</v>
      </c>
      <c r="BO521" s="135">
        <v>0.4539435088046217</v>
      </c>
      <c r="BP521" s="135">
        <v>0.44186417036750791</v>
      </c>
      <c r="BQ521" s="135">
        <v>18.263352930301686</v>
      </c>
      <c r="BR521" s="135">
        <v>108.44436369892806</v>
      </c>
      <c r="BS521" s="135">
        <v>82.943982864849787</v>
      </c>
      <c r="BT521" s="135">
        <v>59.49568391149564</v>
      </c>
    </row>
    <row r="522" spans="1:72" x14ac:dyDescent="0.3">
      <c r="A522" s="135">
        <v>1</v>
      </c>
      <c r="B522" s="135">
        <v>17</v>
      </c>
      <c r="C522" s="135">
        <v>740</v>
      </c>
      <c r="E522" s="135">
        <v>1.4742280384953701</v>
      </c>
      <c r="F522" s="135">
        <v>8.2148393275457892</v>
      </c>
      <c r="G522" s="135">
        <v>19.0487744421707</v>
      </c>
      <c r="H522" s="135">
        <v>34.591677995192398</v>
      </c>
      <c r="I522" s="135">
        <v>9.4175503164761203</v>
      </c>
      <c r="J522" s="135">
        <v>0.893129584137211</v>
      </c>
      <c r="K522" s="135">
        <v>16.961884109917801</v>
      </c>
      <c r="Q522" s="172">
        <v>61.384887196140603</v>
      </c>
      <c r="R522" s="172">
        <v>15.1993991728912</v>
      </c>
      <c r="S522" s="172">
        <v>9.2833282923402705E-2</v>
      </c>
      <c r="T522" s="172">
        <v>2.2111856647945301E-2</v>
      </c>
      <c r="U522" s="172">
        <v>1.0133877952657599</v>
      </c>
      <c r="V522" s="172">
        <v>6.6930093278161902</v>
      </c>
      <c r="W522" s="172">
        <v>1.99283824439795</v>
      </c>
      <c r="X522" s="171">
        <f t="shared" si="12"/>
        <v>3.3585311535599289</v>
      </c>
      <c r="Z522" s="135">
        <v>1.3736901712638059E-2</v>
      </c>
      <c r="AA522" s="135">
        <v>3.2954919528279107E-2</v>
      </c>
      <c r="AB522" s="135">
        <v>4.0362263294660118E-2</v>
      </c>
      <c r="AC522" s="135">
        <v>4.176068371192445E-2</v>
      </c>
      <c r="AD522" s="135">
        <v>0.10925130595229422</v>
      </c>
      <c r="AE522" s="135">
        <v>1.1062282959038099</v>
      </c>
      <c r="AF522" s="135">
        <v>1.3416442047307351</v>
      </c>
      <c r="AG522" s="135">
        <v>8.7461225453161456E-2</v>
      </c>
      <c r="AH522" s="135">
        <v>0.13622769114582084</v>
      </c>
      <c r="AI522" s="135">
        <v>0.49353532632561958</v>
      </c>
      <c r="AJ522" s="135">
        <v>0.32987655464298293</v>
      </c>
      <c r="AK522" s="135">
        <v>0.74247551139313317</v>
      </c>
      <c r="AL522" s="135">
        <v>0.37103358154444244</v>
      </c>
      <c r="AM522" s="135">
        <v>0.39473240525836645</v>
      </c>
      <c r="AN522" s="135">
        <v>0.92523260541733066</v>
      </c>
      <c r="AO522" s="135">
        <v>2.9509134049888042</v>
      </c>
      <c r="AP522" s="135">
        <v>1.631769291000764</v>
      </c>
      <c r="AQ522" s="135">
        <v>3.2256375615305273</v>
      </c>
      <c r="AR522" s="135">
        <v>3.8391355573200805</v>
      </c>
      <c r="AS522" s="135">
        <v>4.4048299955919248</v>
      </c>
      <c r="AT522" s="135">
        <v>4.4557962243994567</v>
      </c>
      <c r="AV522" s="135">
        <v>247.9075608034407</v>
      </c>
      <c r="AW522" s="135">
        <v>2610.599988081236</v>
      </c>
      <c r="AX522" s="135">
        <v>7.5216230320317621</v>
      </c>
      <c r="AY522" s="135">
        <v>3.5386001720528704</v>
      </c>
      <c r="AZ522" s="135">
        <v>31880.341732791981</v>
      </c>
      <c r="BA522" s="135">
        <v>0.97767439901882691</v>
      </c>
      <c r="BB522" s="135">
        <v>5.3867097492844442E-2</v>
      </c>
      <c r="BC522" s="135">
        <v>34.682953435807804</v>
      </c>
      <c r="BD522" s="135">
        <v>67.802679431295104</v>
      </c>
      <c r="BE522" s="135">
        <v>522.95224368643551</v>
      </c>
      <c r="BF522" s="135">
        <v>24.282153154531152</v>
      </c>
      <c r="BG522" s="135">
        <v>3.3499849489275815</v>
      </c>
      <c r="BH522" s="135">
        <v>3.8916032736027519</v>
      </c>
      <c r="BI522" s="135">
        <v>128.82274374355472</v>
      </c>
      <c r="BJ522" s="135">
        <v>0.97157092018254476</v>
      </c>
      <c r="BK522" s="135">
        <v>1680.8055063846332</v>
      </c>
      <c r="BL522" s="135">
        <v>1.8798665766659994</v>
      </c>
      <c r="BM522" s="135">
        <v>1.0304349167552413</v>
      </c>
      <c r="BN522" s="135">
        <v>5.2932622323437775</v>
      </c>
      <c r="BO522" s="135">
        <v>0.46031412113915032</v>
      </c>
      <c r="BP522" s="135">
        <v>0.44882346538779638</v>
      </c>
      <c r="BQ522" s="135">
        <v>18.149750859487064</v>
      </c>
      <c r="BR522" s="135">
        <v>98.795831517850203</v>
      </c>
      <c r="BS522" s="135">
        <v>77.275267695374922</v>
      </c>
      <c r="BT522" s="135">
        <v>55.429516912294254</v>
      </c>
    </row>
    <row r="523" spans="1:72" x14ac:dyDescent="0.3">
      <c r="A523" s="135">
        <v>1</v>
      </c>
      <c r="B523" s="135">
        <v>17</v>
      </c>
      <c r="C523" s="135">
        <v>750</v>
      </c>
      <c r="E523" s="135">
        <v>2.1570894901624902</v>
      </c>
      <c r="F523" s="135">
        <v>9.1140361327740393</v>
      </c>
      <c r="G523" s="135">
        <v>15.7514891447076</v>
      </c>
      <c r="H523" s="135">
        <v>36.292791895402601</v>
      </c>
      <c r="I523" s="135">
        <v>8.7991628923701199</v>
      </c>
      <c r="J523" s="135">
        <v>0.92337734116547399</v>
      </c>
      <c r="K523" s="135">
        <v>17.890336282895898</v>
      </c>
      <c r="Q523" s="172">
        <v>61.733681944135697</v>
      </c>
      <c r="R523" s="172">
        <v>15.343832090734301</v>
      </c>
      <c r="S523" s="172">
        <v>9.9118630607661296E-2</v>
      </c>
      <c r="T523" s="172">
        <v>2.6283209757369499E-2</v>
      </c>
      <c r="U523" s="172">
        <v>1.06480932922788</v>
      </c>
      <c r="V523" s="172">
        <v>6.57592030582558</v>
      </c>
      <c r="W523" s="172">
        <v>2.1626027176063598</v>
      </c>
      <c r="X523" s="171">
        <f t="shared" si="12"/>
        <v>3.0407435689824833</v>
      </c>
      <c r="Z523" s="135">
        <v>1.1928596539271219E-2</v>
      </c>
      <c r="AA523" s="135">
        <v>3.1877624569441466E-2</v>
      </c>
      <c r="AB523" s="135">
        <v>4.0498374811224744E-2</v>
      </c>
      <c r="AC523" s="135">
        <v>4.1643897207366998E-2</v>
      </c>
      <c r="AD523" s="135">
        <v>0.10052132794981949</v>
      </c>
      <c r="AE523" s="135">
        <v>1.1123050230092995</v>
      </c>
      <c r="AF523" s="135">
        <v>1.3725359218353381</v>
      </c>
      <c r="AG523" s="135">
        <v>7.834924737948594E-2</v>
      </c>
      <c r="AH523" s="135">
        <v>0.11945898027451973</v>
      </c>
      <c r="AI523" s="135">
        <v>0.50005348403691652</v>
      </c>
      <c r="AJ523" s="135">
        <v>0.29071610297810396</v>
      </c>
      <c r="AK523" s="135">
        <v>0.6917411782541284</v>
      </c>
      <c r="AL523" s="135">
        <v>0.35598070740698451</v>
      </c>
      <c r="AM523" s="135">
        <v>0.39286772141593979</v>
      </c>
      <c r="AN523" s="135">
        <v>0.89736656058167308</v>
      </c>
      <c r="AO523" s="135">
        <v>2.9018382983357056</v>
      </c>
      <c r="AP523" s="135">
        <v>1.6071251137758022</v>
      </c>
      <c r="AQ523" s="135">
        <v>3.2791091173583609</v>
      </c>
      <c r="AR523" s="135">
        <v>3.9264569321930454</v>
      </c>
      <c r="AS523" s="135">
        <v>4.5307661519013527</v>
      </c>
      <c r="AT523" s="135">
        <v>4.6021704489414326</v>
      </c>
      <c r="AV523" s="135">
        <v>210.87665736922753</v>
      </c>
      <c r="AW523" s="135">
        <v>2336.0106063599314</v>
      </c>
      <c r="AX523" s="135">
        <v>6.6998189476070973</v>
      </c>
      <c r="AY523" s="135">
        <v>3.1735235475137809</v>
      </c>
      <c r="AZ523" s="135">
        <v>32534.060310418718</v>
      </c>
      <c r="BA523" s="135">
        <v>0.97307597599211337</v>
      </c>
      <c r="BB523" s="135">
        <v>5.276597432369802E-2</v>
      </c>
      <c r="BC523" s="135">
        <v>35.630634111101209</v>
      </c>
      <c r="BD523" s="135">
        <v>72.948922905321524</v>
      </c>
      <c r="BE523" s="135">
        <v>512.88297653687039</v>
      </c>
      <c r="BF523" s="135">
        <v>26.959375432960528</v>
      </c>
      <c r="BG523" s="135">
        <v>3.5796587340882398</v>
      </c>
      <c r="BH523" s="135">
        <v>4.0013758256870195</v>
      </c>
      <c r="BI523" s="135">
        <v>128.09014141085709</v>
      </c>
      <c r="BJ523" s="135">
        <v>1.0004663777214988</v>
      </c>
      <c r="BK523" s="135">
        <v>1716.8435611886571</v>
      </c>
      <c r="BL523" s="135">
        <v>1.9133906762361377</v>
      </c>
      <c r="BM523" s="135">
        <v>1.0185926616036309</v>
      </c>
      <c r="BN523" s="135">
        <v>5.2027646316546523</v>
      </c>
      <c r="BO523" s="135">
        <v>0.44998384484086679</v>
      </c>
      <c r="BP523" s="135">
        <v>0.43695741054751702</v>
      </c>
      <c r="BQ523" s="135">
        <v>18.441353324069862</v>
      </c>
      <c r="BR523" s="135">
        <v>98.578931173704959</v>
      </c>
      <c r="BS523" s="135">
        <v>81.542578867023352</v>
      </c>
      <c r="BT523" s="135">
        <v>58.490457415164443</v>
      </c>
    </row>
    <row r="524" spans="1:72" x14ac:dyDescent="0.3">
      <c r="A524" s="135">
        <v>1</v>
      </c>
      <c r="B524" s="135">
        <v>17</v>
      </c>
      <c r="C524" s="135">
        <v>760</v>
      </c>
      <c r="E524" s="135">
        <v>2.9399009007469199</v>
      </c>
      <c r="F524" s="135">
        <v>11.1338897363638</v>
      </c>
      <c r="G524" s="135">
        <v>11.1617813343032</v>
      </c>
      <c r="H524" s="135">
        <v>38.700816725642397</v>
      </c>
      <c r="I524" s="135">
        <v>8.2315712781915007</v>
      </c>
      <c r="J524" s="135">
        <v>0.96498372162618196</v>
      </c>
      <c r="K524" s="135">
        <v>17.837306957106499</v>
      </c>
      <c r="Q524" s="172">
        <v>61.847773304663299</v>
      </c>
      <c r="R524" s="172">
        <v>15.5143760895679</v>
      </c>
      <c r="S524" s="172">
        <v>0.114933509738782</v>
      </c>
      <c r="T524" s="172">
        <v>3.1292518420025298E-2</v>
      </c>
      <c r="U524" s="172">
        <v>1.1000346254945099</v>
      </c>
      <c r="V524" s="172">
        <v>6.6749178269270804</v>
      </c>
      <c r="W524" s="172">
        <v>2.0411890436730502</v>
      </c>
      <c r="X524" s="171">
        <f t="shared" si="12"/>
        <v>3.270112509969088</v>
      </c>
      <c r="Z524" s="135">
        <v>9.5173578694247411E-3</v>
      </c>
      <c r="AA524" s="135">
        <v>2.9435169786024184E-2</v>
      </c>
      <c r="AB524" s="135">
        <v>4.0237036781649069E-2</v>
      </c>
      <c r="AC524" s="135">
        <v>4.0586781826991471E-2</v>
      </c>
      <c r="AD524" s="135">
        <v>8.5079903985136832E-2</v>
      </c>
      <c r="AE524" s="135">
        <v>1.120188474945139</v>
      </c>
      <c r="AF524" s="135">
        <v>1.4149648123890399</v>
      </c>
      <c r="AG524" s="135">
        <v>6.4244985879135727E-2</v>
      </c>
      <c r="AH524" s="135">
        <v>9.515089326224109E-2</v>
      </c>
      <c r="AI524" s="135">
        <v>0.4799086776699244</v>
      </c>
      <c r="AJ524" s="135">
        <v>0.23560380800282033</v>
      </c>
      <c r="AK524" s="135">
        <v>0.62169405025105751</v>
      </c>
      <c r="AL524" s="135">
        <v>0.33634788522248621</v>
      </c>
      <c r="AM524" s="135">
        <v>0.39224994232804916</v>
      </c>
      <c r="AN524" s="135">
        <v>0.84260314996282437</v>
      </c>
      <c r="AO524" s="135">
        <v>2.8337605283851635</v>
      </c>
      <c r="AP524" s="135">
        <v>1.5752817959850993</v>
      </c>
      <c r="AQ524" s="135">
        <v>3.3588599757072473</v>
      </c>
      <c r="AR524" s="135">
        <v>4.0547408253400441</v>
      </c>
      <c r="AS524" s="135">
        <v>4.7133968828579302</v>
      </c>
      <c r="AT524" s="135">
        <v>4.814370030227229</v>
      </c>
      <c r="AV524" s="135">
        <v>181.43434388886934</v>
      </c>
      <c r="AW524" s="135">
        <v>2126.1432062405083</v>
      </c>
      <c r="AX524" s="135">
        <v>5.9895008331566633</v>
      </c>
      <c r="AY524" s="135">
        <v>2.8747703362318586</v>
      </c>
      <c r="AZ524" s="135">
        <v>34842.766080473033</v>
      </c>
      <c r="BA524" s="135">
        <v>0.96717423810258674</v>
      </c>
      <c r="BB524" s="135">
        <v>5.1326600047116026E-2</v>
      </c>
      <c r="BC524" s="135">
        <v>38.144953802083769</v>
      </c>
      <c r="BD524" s="135">
        <v>82.955134372358685</v>
      </c>
      <c r="BE524" s="135">
        <v>529.0803916714849</v>
      </c>
      <c r="BF524" s="135">
        <v>31.967290474872257</v>
      </c>
      <c r="BG524" s="135">
        <v>3.9505962435998607</v>
      </c>
      <c r="BH524" s="135">
        <v>4.1589552736774094</v>
      </c>
      <c r="BI524" s="135">
        <v>126.79302659414614</v>
      </c>
      <c r="BJ524" s="135">
        <v>1.0622847513527256</v>
      </c>
      <c r="BK524" s="135">
        <v>1766.8472679964354</v>
      </c>
      <c r="BL524" s="135">
        <v>1.95717435402963</v>
      </c>
      <c r="BM524" s="135">
        <v>1.0001484019487243</v>
      </c>
      <c r="BN524" s="135">
        <v>5.0694406529090301</v>
      </c>
      <c r="BO524" s="135">
        <v>0.43536083972929551</v>
      </c>
      <c r="BP524" s="135">
        <v>0.42043869403424028</v>
      </c>
      <c r="BQ524" s="135">
        <v>18.843528252694597</v>
      </c>
      <c r="BR524" s="135">
        <v>104.36662107246077</v>
      </c>
      <c r="BS524" s="135">
        <v>90.726553819466645</v>
      </c>
      <c r="BT524" s="135">
        <v>65.078118773457092</v>
      </c>
    </row>
    <row r="525" spans="1:72" x14ac:dyDescent="0.3">
      <c r="A525" s="135">
        <v>1</v>
      </c>
      <c r="B525" s="135">
        <v>17</v>
      </c>
      <c r="C525" s="135">
        <v>770</v>
      </c>
      <c r="E525" s="135">
        <v>3.7199379242666302</v>
      </c>
      <c r="F525" s="135">
        <v>10.283423190466801</v>
      </c>
      <c r="G525" s="135">
        <v>9.7873453155950294</v>
      </c>
      <c r="H525" s="135">
        <v>39.580246310663199</v>
      </c>
      <c r="I525" s="135">
        <v>7.5048329137953704</v>
      </c>
      <c r="J525" s="135">
        <v>0.97331196141905196</v>
      </c>
      <c r="K525" s="135">
        <v>20.120671985388999</v>
      </c>
      <c r="Q525" s="172">
        <v>62.320356172125202</v>
      </c>
      <c r="R525" s="172">
        <v>15.5041682728154</v>
      </c>
      <c r="S525" s="172">
        <v>0.131149834708915</v>
      </c>
      <c r="T525" s="172">
        <v>3.5408514668126799E-2</v>
      </c>
      <c r="U525" s="172">
        <v>1.19858403096884</v>
      </c>
      <c r="V525" s="172">
        <v>6.2072712109155299</v>
      </c>
      <c r="W525" s="172">
        <v>2.6140565652916399</v>
      </c>
      <c r="X525" s="171">
        <f t="shared" si="12"/>
        <v>2.3745741746116384</v>
      </c>
      <c r="Z525" s="135">
        <v>8.5907473691953368E-3</v>
      </c>
      <c r="AA525" s="135">
        <v>3.0266319414896284E-2</v>
      </c>
      <c r="AB525" s="135">
        <v>4.0783015786161718E-2</v>
      </c>
      <c r="AC525" s="135">
        <v>4.1795283166830149E-2</v>
      </c>
      <c r="AD525" s="135">
        <v>8.6061375507960391E-2</v>
      </c>
      <c r="AE525" s="135">
        <v>1.1182759719577187</v>
      </c>
      <c r="AF525" s="135">
        <v>1.4217329788147877</v>
      </c>
      <c r="AG525" s="135">
        <v>6.2412046066218446E-2</v>
      </c>
      <c r="AH525" s="135">
        <v>8.9463062282698014E-2</v>
      </c>
      <c r="AI525" s="135">
        <v>0.5235884222452819</v>
      </c>
      <c r="AJ525" s="135">
        <v>0.22026681007030244</v>
      </c>
      <c r="AK525" s="135">
        <v>0.60131222303670817</v>
      </c>
      <c r="AL525" s="135">
        <v>0.32841687403354614</v>
      </c>
      <c r="AM525" s="135">
        <v>0.38956236551649714</v>
      </c>
      <c r="AN525" s="135">
        <v>0.85502001777054548</v>
      </c>
      <c r="AO525" s="135">
        <v>2.8056904763905455</v>
      </c>
      <c r="AP525" s="135">
        <v>1.5680844311568096</v>
      </c>
      <c r="AQ525" s="135">
        <v>3.3903029105782849</v>
      </c>
      <c r="AR525" s="135">
        <v>4.1024148604188735</v>
      </c>
      <c r="AS525" s="135">
        <v>4.7802445622705729</v>
      </c>
      <c r="AT525" s="135">
        <v>4.8890980728966618</v>
      </c>
      <c r="AV525" s="135">
        <v>154.16569742476537</v>
      </c>
      <c r="AW525" s="135">
        <v>1857.8587928562538</v>
      </c>
      <c r="AX525" s="135">
        <v>5.361909808088428</v>
      </c>
      <c r="AY525" s="135">
        <v>2.5537592072251392</v>
      </c>
      <c r="AZ525" s="135">
        <v>32497.359116743286</v>
      </c>
      <c r="BA525" s="135">
        <v>0.9695871230092713</v>
      </c>
      <c r="BB525" s="135">
        <v>5.120688381046639E-2</v>
      </c>
      <c r="BC525" s="135">
        <v>35.975017983726545</v>
      </c>
      <c r="BD525" s="135">
        <v>81.891136406341772</v>
      </c>
      <c r="BE525" s="135">
        <v>484.010440575063</v>
      </c>
      <c r="BF525" s="135">
        <v>33.09632344568449</v>
      </c>
      <c r="BG525" s="135">
        <v>4.0574985796247773</v>
      </c>
      <c r="BH525" s="135">
        <v>4.187896786991355</v>
      </c>
      <c r="BI525" s="135">
        <v>126.13085205162986</v>
      </c>
      <c r="BJ525" s="135">
        <v>1.0460090775744759</v>
      </c>
      <c r="BK525" s="135">
        <v>1793.5126121446335</v>
      </c>
      <c r="BL525" s="135">
        <v>1.9716189741495227</v>
      </c>
      <c r="BM525" s="135">
        <v>0.99655140928187491</v>
      </c>
      <c r="BN525" s="135">
        <v>5.0413757073000784</v>
      </c>
      <c r="BO525" s="135">
        <v>0.43203952425059844</v>
      </c>
      <c r="BP525" s="135">
        <v>0.41669950882237805</v>
      </c>
      <c r="BQ525" s="135">
        <v>18.934702736413993</v>
      </c>
      <c r="BR525" s="135">
        <v>96.007611548212907</v>
      </c>
      <c r="BS525" s="135">
        <v>86.33323827377302</v>
      </c>
      <c r="BT525" s="135">
        <v>61.926795386250703</v>
      </c>
    </row>
    <row r="526" spans="1:72" x14ac:dyDescent="0.3">
      <c r="A526" s="135">
        <v>1</v>
      </c>
      <c r="B526" s="135">
        <v>17</v>
      </c>
      <c r="C526" s="135">
        <v>780</v>
      </c>
      <c r="E526" s="135">
        <v>3.7199379242666302</v>
      </c>
      <c r="F526" s="135">
        <v>10.283423190466801</v>
      </c>
      <c r="G526" s="135">
        <v>9.7873453155950294</v>
      </c>
      <c r="H526" s="135">
        <v>39.580246310663199</v>
      </c>
      <c r="I526" s="135">
        <v>7.5048329137953704</v>
      </c>
      <c r="J526" s="135">
        <v>0.97331196141905196</v>
      </c>
      <c r="K526" s="135">
        <v>20.120671985388999</v>
      </c>
      <c r="Q526" s="172">
        <v>62.320356172125202</v>
      </c>
      <c r="R526" s="172">
        <v>15.5041682728154</v>
      </c>
      <c r="S526" s="172">
        <v>0.131149834708915</v>
      </c>
      <c r="T526" s="172">
        <v>3.5408514668126799E-2</v>
      </c>
      <c r="U526" s="172">
        <v>1.19858403096884</v>
      </c>
      <c r="V526" s="172">
        <v>6.2072712109155299</v>
      </c>
      <c r="W526" s="172">
        <v>2.6140565652916399</v>
      </c>
      <c r="X526" s="171">
        <f t="shared" si="12"/>
        <v>2.3745741746116384</v>
      </c>
      <c r="Z526" s="135">
        <v>8.5907473691953368E-3</v>
      </c>
      <c r="AA526" s="135">
        <v>3.0266319414896284E-2</v>
      </c>
      <c r="AB526" s="135">
        <v>4.0783015786161718E-2</v>
      </c>
      <c r="AC526" s="135">
        <v>4.1795283166830149E-2</v>
      </c>
      <c r="AD526" s="135">
        <v>8.6061375507960391E-2</v>
      </c>
      <c r="AE526" s="135">
        <v>1.1182759719577187</v>
      </c>
      <c r="AF526" s="135">
        <v>1.4217329788147877</v>
      </c>
      <c r="AG526" s="135">
        <v>6.2412046066218446E-2</v>
      </c>
      <c r="AH526" s="135">
        <v>8.9463062282698014E-2</v>
      </c>
      <c r="AI526" s="135">
        <v>0.5235884222452819</v>
      </c>
      <c r="AJ526" s="135">
        <v>0.22026681007030244</v>
      </c>
      <c r="AK526" s="135">
        <v>0.60131222303670817</v>
      </c>
      <c r="AL526" s="135">
        <v>0.32841687403354614</v>
      </c>
      <c r="AM526" s="135">
        <v>0.38956236551649714</v>
      </c>
      <c r="AN526" s="135">
        <v>0.85502001777054548</v>
      </c>
      <c r="AO526" s="135">
        <v>2.8056904763905455</v>
      </c>
      <c r="AP526" s="135">
        <v>1.5680844311568096</v>
      </c>
      <c r="AQ526" s="135">
        <v>3.3903029105782849</v>
      </c>
      <c r="AR526" s="135">
        <v>4.1024148604188735</v>
      </c>
      <c r="AS526" s="135">
        <v>4.7802445622705729</v>
      </c>
      <c r="AT526" s="135">
        <v>4.8890980728966618</v>
      </c>
      <c r="AV526" s="135">
        <v>154.16569742476537</v>
      </c>
      <c r="AW526" s="135">
        <v>1857.8587928562538</v>
      </c>
      <c r="AX526" s="135">
        <v>5.361909808088428</v>
      </c>
      <c r="AY526" s="135">
        <v>2.5537592072251392</v>
      </c>
      <c r="AZ526" s="135">
        <v>32497.359116743286</v>
      </c>
      <c r="BA526" s="135">
        <v>0.9695871230092713</v>
      </c>
      <c r="BB526" s="135">
        <v>5.120688381046639E-2</v>
      </c>
      <c r="BC526" s="135">
        <v>35.975017983726545</v>
      </c>
      <c r="BD526" s="135">
        <v>81.891136406341772</v>
      </c>
      <c r="BE526" s="135">
        <v>484.010440575063</v>
      </c>
      <c r="BF526" s="135">
        <v>33.09632344568449</v>
      </c>
      <c r="BG526" s="135">
        <v>4.0574985796247773</v>
      </c>
      <c r="BH526" s="135">
        <v>4.187896786991355</v>
      </c>
      <c r="BI526" s="135">
        <v>126.13085205162986</v>
      </c>
      <c r="BJ526" s="135">
        <v>1.0460090775744759</v>
      </c>
      <c r="BK526" s="135">
        <v>1793.5126121446335</v>
      </c>
      <c r="BL526" s="135">
        <v>1.9716189741495227</v>
      </c>
      <c r="BM526" s="135">
        <v>0.99655140928187491</v>
      </c>
      <c r="BN526" s="135">
        <v>5.0413757073000784</v>
      </c>
      <c r="BO526" s="135">
        <v>0.43203952425059844</v>
      </c>
      <c r="BP526" s="135">
        <v>0.41669950882237805</v>
      </c>
      <c r="BQ526" s="135">
        <v>18.934702736413993</v>
      </c>
      <c r="BR526" s="135">
        <v>96.007611548212907</v>
      </c>
      <c r="BS526" s="135">
        <v>86.33323827377302</v>
      </c>
      <c r="BT526" s="135">
        <v>61.926795386250703</v>
      </c>
    </row>
    <row r="527" spans="1:72" x14ac:dyDescent="0.3">
      <c r="A527" s="135">
        <v>1</v>
      </c>
      <c r="B527" s="135">
        <v>17.000000000000099</v>
      </c>
      <c r="C527" s="135">
        <v>790</v>
      </c>
      <c r="E527" s="135">
        <v>5.9555329077303698</v>
      </c>
      <c r="F527" s="135">
        <v>8.4757041435981204</v>
      </c>
      <c r="G527" s="135">
        <v>7.5393245707369498</v>
      </c>
      <c r="H527" s="135">
        <v>42.4093081958383</v>
      </c>
      <c r="I527" s="135">
        <v>6.2854629841574896</v>
      </c>
      <c r="J527" s="135">
        <v>0.99111747505328995</v>
      </c>
      <c r="K527" s="135">
        <v>22.590736410563601</v>
      </c>
      <c r="Q527" s="172">
        <v>62.820500602922998</v>
      </c>
      <c r="R527" s="172">
        <v>15.6794355155332</v>
      </c>
      <c r="S527" s="172">
        <v>0.13773787949154301</v>
      </c>
      <c r="T527" s="172">
        <v>3.9912934391259598E-2</v>
      </c>
      <c r="U527" s="172">
        <v>1.48241106511495</v>
      </c>
      <c r="V527" s="172">
        <v>5.2838708060584496</v>
      </c>
      <c r="W527" s="172">
        <v>3.6371554079737698</v>
      </c>
      <c r="X527" s="171">
        <f t="shared" si="12"/>
        <v>1.4527481543611169</v>
      </c>
      <c r="Z527" s="135">
        <v>7.0124417089412472E-3</v>
      </c>
      <c r="AA527" s="135">
        <v>3.045337628743781E-2</v>
      </c>
      <c r="AB527" s="135">
        <v>4.0151185146651419E-2</v>
      </c>
      <c r="AC527" s="135">
        <v>4.2891757817871808E-2</v>
      </c>
      <c r="AD527" s="135">
        <v>8.4474547033271022E-2</v>
      </c>
      <c r="AE527" s="135">
        <v>1.1196610745546558</v>
      </c>
      <c r="AF527" s="135">
        <v>1.4390544501226279</v>
      </c>
      <c r="AG527" s="135">
        <v>5.7781841607556422E-2</v>
      </c>
      <c r="AH527" s="135">
        <v>7.8726476329442019E-2</v>
      </c>
      <c r="AI527" s="135">
        <v>0.5662619510615976</v>
      </c>
      <c r="AJ527" s="135">
        <v>0.19511091100204869</v>
      </c>
      <c r="AK527" s="135">
        <v>0.5771892715875856</v>
      </c>
      <c r="AL527" s="135">
        <v>0.31975097771999245</v>
      </c>
      <c r="AM527" s="135">
        <v>0.39369928010203309</v>
      </c>
      <c r="AN527" s="135">
        <v>0.86838135318046683</v>
      </c>
      <c r="AO527" s="135">
        <v>2.7797869080852702</v>
      </c>
      <c r="AP527" s="135">
        <v>1.5964244760089894</v>
      </c>
      <c r="AQ527" s="135">
        <v>3.5443858037577574</v>
      </c>
      <c r="AR527" s="135">
        <v>4.3088181645779846</v>
      </c>
      <c r="AS527" s="135">
        <v>5.0418240351404071</v>
      </c>
      <c r="AT527" s="135">
        <v>5.1702387609815981</v>
      </c>
      <c r="AV527" s="135">
        <v>105.97104909730481</v>
      </c>
      <c r="AW527" s="135">
        <v>1397.4708065853649</v>
      </c>
      <c r="AX527" s="135">
        <v>4.2131094687291917</v>
      </c>
      <c r="AY527" s="135">
        <v>1.9797538576127496</v>
      </c>
      <c r="AZ527" s="135">
        <v>28069.352554609191</v>
      </c>
      <c r="BA527" s="135">
        <v>0.97075630789335277</v>
      </c>
      <c r="BB527" s="135">
        <v>5.095820250645753E-2</v>
      </c>
      <c r="BC527" s="135">
        <v>30.729800964967353</v>
      </c>
      <c r="BD527" s="135">
        <v>75.602636738070373</v>
      </c>
      <c r="BE527" s="135">
        <v>442.49778200517403</v>
      </c>
      <c r="BF527" s="135">
        <v>33.944143371989121</v>
      </c>
      <c r="BG527" s="135">
        <v>4.1502737517732102</v>
      </c>
      <c r="BH527" s="135">
        <v>4.108104981368216</v>
      </c>
      <c r="BI527" s="135">
        <v>120.98433253256916</v>
      </c>
      <c r="BJ527" s="135">
        <v>1.0271393673826541</v>
      </c>
      <c r="BK527" s="135">
        <v>1836.9310811007247</v>
      </c>
      <c r="BL527" s="135">
        <v>1.9539956140692685</v>
      </c>
      <c r="BM527" s="135">
        <v>0.96968508877898463</v>
      </c>
      <c r="BN527" s="135">
        <v>4.888417124563011</v>
      </c>
      <c r="BO527" s="135">
        <v>0.417507455008849</v>
      </c>
      <c r="BP527" s="135">
        <v>0.40167587878669231</v>
      </c>
      <c r="BQ527" s="135">
        <v>19.050050043863624</v>
      </c>
      <c r="BR527" s="135">
        <v>90.51964485226496</v>
      </c>
      <c r="BS527" s="135">
        <v>76.503973944838847</v>
      </c>
      <c r="BT527" s="135">
        <v>54.876268230475134</v>
      </c>
    </row>
    <row r="528" spans="1:72" x14ac:dyDescent="0.3">
      <c r="A528" s="135">
        <v>1</v>
      </c>
      <c r="B528" s="135">
        <v>17.000000000000099</v>
      </c>
      <c r="C528" s="135">
        <v>800.00000000001</v>
      </c>
      <c r="E528" s="135">
        <v>7.9958556587764598</v>
      </c>
      <c r="F528" s="135">
        <v>5.3702782426959299</v>
      </c>
      <c r="G528" s="135">
        <v>8.3951415420626407</v>
      </c>
      <c r="H528" s="135">
        <v>44.628161636262497</v>
      </c>
      <c r="I528" s="135">
        <v>5.6861984053017496</v>
      </c>
      <c r="J528" s="135">
        <v>0.98041702511734197</v>
      </c>
      <c r="K528" s="135">
        <v>22.476329070840599</v>
      </c>
      <c r="Q528" s="172">
        <v>63.043985427081601</v>
      </c>
      <c r="R528" s="172">
        <v>15.7816414936038</v>
      </c>
      <c r="S528" s="172">
        <v>0.15294059905468901</v>
      </c>
      <c r="T528" s="172">
        <v>4.6365420360408097E-2</v>
      </c>
      <c r="U528" s="172">
        <v>1.63564083442885</v>
      </c>
      <c r="V528" s="172">
        <v>4.9882425392704102</v>
      </c>
      <c r="W528" s="172">
        <v>3.9013983090233899</v>
      </c>
      <c r="X528" s="171">
        <f t="shared" si="12"/>
        <v>1.2785781261383389</v>
      </c>
      <c r="Z528" s="135">
        <v>7.0711687761909458E-3</v>
      </c>
      <c r="AA528" s="135">
        <v>3.0121121147422211E-2</v>
      </c>
      <c r="AB528" s="135">
        <v>3.7374633867268317E-2</v>
      </c>
      <c r="AC528" s="135">
        <v>4.2694069789235206E-2</v>
      </c>
      <c r="AD528" s="135">
        <v>8.679948601485174E-2</v>
      </c>
      <c r="AE528" s="135">
        <v>1.1152714290089789</v>
      </c>
      <c r="AF528" s="135">
        <v>1.4274235483776943</v>
      </c>
      <c r="AG528" s="135">
        <v>5.9519812378725521E-2</v>
      </c>
      <c r="AH528" s="135">
        <v>8.1788192998409268E-2</v>
      </c>
      <c r="AI528" s="135">
        <v>0.56413896616705184</v>
      </c>
      <c r="AJ528" s="135">
        <v>0.20564452402050659</v>
      </c>
      <c r="AK528" s="135">
        <v>0.6059118987559049</v>
      </c>
      <c r="AL528" s="135">
        <v>0.32751532164198921</v>
      </c>
      <c r="AM528" s="135">
        <v>0.40541332043093364</v>
      </c>
      <c r="AN528" s="135">
        <v>0.89103054541803317</v>
      </c>
      <c r="AO528" s="135">
        <v>2.8061188299407012</v>
      </c>
      <c r="AP528" s="135">
        <v>1.674668409516608</v>
      </c>
      <c r="AQ528" s="135">
        <v>3.7191044974357181</v>
      </c>
      <c r="AR528" s="135">
        <v>4.5225845314805841</v>
      </c>
      <c r="AS528" s="135">
        <v>5.291098566308464</v>
      </c>
      <c r="AT528" s="135">
        <v>5.4251749596033632</v>
      </c>
      <c r="AV528" s="135">
        <v>81.07389963286262</v>
      </c>
      <c r="AW528" s="135">
        <v>1144.6882580756505</v>
      </c>
      <c r="AX528" s="135">
        <v>3.5856472031050468</v>
      </c>
      <c r="AY528" s="135">
        <v>1.6585436199329013</v>
      </c>
      <c r="AZ528" s="135">
        <v>24412.887084035541</v>
      </c>
      <c r="BA528" s="135">
        <v>0.97644375379357906</v>
      </c>
      <c r="BB528" s="135">
        <v>5.1677234409670744E-2</v>
      </c>
      <c r="BC528" s="135">
        <v>25.979954478112877</v>
      </c>
      <c r="BD528" s="135">
        <v>65.074349426561895</v>
      </c>
      <c r="BE528" s="135">
        <v>437.40311842965912</v>
      </c>
      <c r="BF528" s="135">
        <v>30.650909251734006</v>
      </c>
      <c r="BG528" s="135">
        <v>3.9220447206157312</v>
      </c>
      <c r="BH528" s="135">
        <v>3.8815983889719967</v>
      </c>
      <c r="BI528" s="135">
        <v>114.80153572801926</v>
      </c>
      <c r="BJ528" s="135">
        <v>1.0002849859510052</v>
      </c>
      <c r="BK528" s="135">
        <v>1845.2726811749719</v>
      </c>
      <c r="BL528" s="135">
        <v>1.8818762942452389</v>
      </c>
      <c r="BM528" s="135">
        <v>0.93954664817706579</v>
      </c>
      <c r="BN528" s="135">
        <v>4.7395334489020859</v>
      </c>
      <c r="BO528" s="135">
        <v>0.40511411705903522</v>
      </c>
      <c r="BP528" s="135">
        <v>0.38983745941033482</v>
      </c>
      <c r="BQ528" s="135">
        <v>18.895046628324405</v>
      </c>
      <c r="BR528" s="135">
        <v>92.28822270069297</v>
      </c>
      <c r="BS528" s="135">
        <v>66.643042763027339</v>
      </c>
      <c r="BT528" s="135">
        <v>47.803026454492183</v>
      </c>
    </row>
    <row r="529" spans="1:72" x14ac:dyDescent="0.3">
      <c r="A529" s="135">
        <v>1</v>
      </c>
      <c r="B529" s="135">
        <v>17.000000000000099</v>
      </c>
      <c r="C529" s="135">
        <v>810.00000000001</v>
      </c>
      <c r="E529" s="135">
        <v>9.25923831085648</v>
      </c>
      <c r="F529" s="135">
        <v>6.9647315584124696</v>
      </c>
      <c r="G529" s="135">
        <v>3.8530826195230099</v>
      </c>
      <c r="H529" s="135">
        <v>46.516745175315798</v>
      </c>
      <c r="I529" s="135">
        <v>4.6829473584672696</v>
      </c>
      <c r="J529" s="135">
        <v>1.03186445220498</v>
      </c>
      <c r="K529" s="135">
        <v>23.638853273565399</v>
      </c>
      <c r="Q529" s="172">
        <v>63.296438955342097</v>
      </c>
      <c r="R529" s="172">
        <v>15.926848999622999</v>
      </c>
      <c r="S529" s="172">
        <v>0.14523067686083299</v>
      </c>
      <c r="T529" s="172">
        <v>4.7564926914986497E-2</v>
      </c>
      <c r="U529" s="172">
        <v>1.7489238415891699</v>
      </c>
      <c r="V529" s="172">
        <v>4.9299512476879901</v>
      </c>
      <c r="W529" s="172">
        <v>3.9170403885352698</v>
      </c>
      <c r="X529" s="171">
        <f t="shared" si="12"/>
        <v>1.2585908641936383</v>
      </c>
      <c r="Z529" s="135">
        <v>4.5822445747537802E-3</v>
      </c>
      <c r="AA529" s="135">
        <v>2.8422721339154789E-2</v>
      </c>
      <c r="AB529" s="135">
        <v>3.7793376926194451E-2</v>
      </c>
      <c r="AC529" s="135">
        <v>4.2390933732266364E-2</v>
      </c>
      <c r="AD529" s="135">
        <v>7.4452518179096025E-2</v>
      </c>
      <c r="AE529" s="135">
        <v>1.1339571315407344</v>
      </c>
      <c r="AF529" s="135">
        <v>1.483560548016539</v>
      </c>
      <c r="AG529" s="135">
        <v>4.6877120620902206E-2</v>
      </c>
      <c r="AH529" s="135">
        <v>5.8687832501101447E-2</v>
      </c>
      <c r="AI529" s="135">
        <v>0.57007910128118733</v>
      </c>
      <c r="AJ529" s="135">
        <v>0.15132580408530344</v>
      </c>
      <c r="AK529" s="135">
        <v>0.53285849959970799</v>
      </c>
      <c r="AL529" s="135">
        <v>0.30638076586576263</v>
      </c>
      <c r="AM529" s="135">
        <v>0.40027950567298831</v>
      </c>
      <c r="AN529" s="135">
        <v>0.84804432371105709</v>
      </c>
      <c r="AO529" s="135">
        <v>2.7527034789374896</v>
      </c>
      <c r="AP529" s="135">
        <v>1.6277268976288801</v>
      </c>
      <c r="AQ529" s="135">
        <v>3.7595605918479942</v>
      </c>
      <c r="AR529" s="135">
        <v>4.6015241143060708</v>
      </c>
      <c r="AS529" s="135">
        <v>5.4153707939090454</v>
      </c>
      <c r="AT529" s="135">
        <v>5.5757518257619889</v>
      </c>
      <c r="AV529" s="135">
        <v>72.454520695122611</v>
      </c>
      <c r="AW529" s="135">
        <v>1041.1090068649173</v>
      </c>
      <c r="AX529" s="135">
        <v>3.2312372385776649</v>
      </c>
      <c r="AY529" s="135">
        <v>1.5089693597142546</v>
      </c>
      <c r="AZ529" s="135">
        <v>24362.051909535774</v>
      </c>
      <c r="BA529" s="135">
        <v>0.96294986080423628</v>
      </c>
      <c r="BB529" s="135">
        <v>5.0041594175496362E-2</v>
      </c>
      <c r="BC529" s="135">
        <v>25.901168357866013</v>
      </c>
      <c r="BD529" s="135">
        <v>69.251047496008766</v>
      </c>
      <c r="BE529" s="135">
        <v>429.5881269856132</v>
      </c>
      <c r="BF529" s="135">
        <v>35.884141922530375</v>
      </c>
      <c r="BG529" s="135">
        <v>4.3394321582782611</v>
      </c>
      <c r="BH529" s="135">
        <v>3.9934741912487395</v>
      </c>
      <c r="BI529" s="135">
        <v>114.08285855488607</v>
      </c>
      <c r="BJ529" s="135">
        <v>1.0439451471441124</v>
      </c>
      <c r="BK529" s="135">
        <v>1896.0541769103447</v>
      </c>
      <c r="BL529" s="135">
        <v>1.9431650741776476</v>
      </c>
      <c r="BM529" s="135">
        <v>0.93891453423518267</v>
      </c>
      <c r="BN529" s="135">
        <v>4.7094101642508761</v>
      </c>
      <c r="BO529" s="135">
        <v>0.40037622063796091</v>
      </c>
      <c r="BP529" s="135">
        <v>0.38372910492921403</v>
      </c>
      <c r="BQ529" s="135">
        <v>19.242989290612158</v>
      </c>
      <c r="BR529" s="135">
        <v>91.219093687488908</v>
      </c>
      <c r="BS529" s="135">
        <v>67.498576535246045</v>
      </c>
      <c r="BT529" s="135">
        <v>48.416700468319952</v>
      </c>
    </row>
    <row r="530" spans="1:72" x14ac:dyDescent="0.3">
      <c r="A530" s="135">
        <v>1</v>
      </c>
      <c r="B530" s="135">
        <v>17.000000000000099</v>
      </c>
      <c r="C530" s="135">
        <v>820</v>
      </c>
      <c r="E530" s="135">
        <v>10.0988913326337</v>
      </c>
      <c r="F530" s="135">
        <v>7.8622051681653202</v>
      </c>
      <c r="G530" s="135">
        <v>1.0919464935390899</v>
      </c>
      <c r="H530" s="135">
        <v>47.649358367835902</v>
      </c>
      <c r="I530" s="135">
        <v>4.00538587102014</v>
      </c>
      <c r="J530" s="135">
        <v>1.06619788841459</v>
      </c>
      <c r="K530" s="135">
        <v>24.595838947635698</v>
      </c>
      <c r="Q530" s="172">
        <v>63.471666269789601</v>
      </c>
      <c r="R530" s="172">
        <v>16.0002791723036</v>
      </c>
      <c r="S530" s="172">
        <v>0.15785627164291199</v>
      </c>
      <c r="T530" s="172">
        <v>5.0428929660933701E-2</v>
      </c>
      <c r="U530" s="172">
        <v>1.8027813893806499</v>
      </c>
      <c r="V530" s="172">
        <v>4.83620639878262</v>
      </c>
      <c r="W530" s="172">
        <v>3.9888463235926199</v>
      </c>
      <c r="X530" s="171">
        <f t="shared" si="12"/>
        <v>1.2124323692738335</v>
      </c>
      <c r="Z530" s="135">
        <v>3.0543077308039322E-3</v>
      </c>
      <c r="AA530" s="135">
        <v>2.7559383512841044E-2</v>
      </c>
      <c r="AB530" s="135">
        <v>3.8209893329401029E-2</v>
      </c>
      <c r="AC530" s="135">
        <v>4.2396148514187555E-2</v>
      </c>
      <c r="AD530" s="135">
        <v>6.7558366135333003E-2</v>
      </c>
      <c r="AE530" s="135">
        <v>1.1485707589005358</v>
      </c>
      <c r="AF530" s="135">
        <v>1.5219612427006195</v>
      </c>
      <c r="AG530" s="135">
        <v>3.9473574524705055E-2</v>
      </c>
      <c r="AH530" s="135">
        <v>4.4864032922146142E-2</v>
      </c>
      <c r="AI530" s="135">
        <v>0.57910552704178697</v>
      </c>
      <c r="AJ530" s="135">
        <v>0.11848623054646465</v>
      </c>
      <c r="AK530" s="135">
        <v>0.48845859322858276</v>
      </c>
      <c r="AL530" s="135">
        <v>0.29361119285670484</v>
      </c>
      <c r="AM530" s="135">
        <v>0.3969320494790331</v>
      </c>
      <c r="AN530" s="135">
        <v>0.82504804529946485</v>
      </c>
      <c r="AO530" s="135">
        <v>2.7259979166247064</v>
      </c>
      <c r="AP530" s="135">
        <v>1.5987817392759274</v>
      </c>
      <c r="AQ530" s="135">
        <v>3.7829519972711876</v>
      </c>
      <c r="AR530" s="135">
        <v>4.647925500380377</v>
      </c>
      <c r="AS530" s="135">
        <v>5.4891054795822471</v>
      </c>
      <c r="AT530" s="135">
        <v>5.6652299297544229</v>
      </c>
      <c r="AV530" s="135">
        <v>67.576185023762221</v>
      </c>
      <c r="AW530" s="135">
        <v>980.00156996373153</v>
      </c>
      <c r="AX530" s="135">
        <v>3.029406723338695</v>
      </c>
      <c r="AY530" s="135">
        <v>1.4216956274513413</v>
      </c>
      <c r="AZ530" s="135">
        <v>24125.02607707636</v>
      </c>
      <c r="BA530" s="135">
        <v>0.95274494513660657</v>
      </c>
      <c r="BB530" s="135">
        <v>4.9004065415910091E-2</v>
      </c>
      <c r="BC530" s="135">
        <v>25.64551699684008</v>
      </c>
      <c r="BD530" s="135">
        <v>71.467905910245022</v>
      </c>
      <c r="BE530" s="135">
        <v>421.4853254737414</v>
      </c>
      <c r="BF530" s="135">
        <v>39.757245017312378</v>
      </c>
      <c r="BG530" s="135">
        <v>4.6286130146113313</v>
      </c>
      <c r="BH530" s="135">
        <v>4.0553652618110263</v>
      </c>
      <c r="BI530" s="135">
        <v>113.57797957488306</v>
      </c>
      <c r="BJ530" s="135">
        <v>1.0679751300642832</v>
      </c>
      <c r="BK530" s="135">
        <v>1924.8292581268354</v>
      </c>
      <c r="BL530" s="135">
        <v>1.9826934625648598</v>
      </c>
      <c r="BM530" s="135">
        <v>0.93948873044027681</v>
      </c>
      <c r="BN530" s="135">
        <v>4.6967824235071163</v>
      </c>
      <c r="BO530" s="135">
        <v>0.39805347222058551</v>
      </c>
      <c r="BP530" s="135">
        <v>0.38062465127490103</v>
      </c>
      <c r="BQ530" s="135">
        <v>19.442161319686754</v>
      </c>
      <c r="BR530" s="135">
        <v>89.739163424780429</v>
      </c>
      <c r="BS530" s="135">
        <v>67.377446287150619</v>
      </c>
      <c r="BT530" s="135">
        <v>48.329813792470915</v>
      </c>
    </row>
    <row r="531" spans="1:72" x14ac:dyDescent="0.3">
      <c r="A531" s="135">
        <v>1</v>
      </c>
      <c r="B531" s="135">
        <v>17</v>
      </c>
      <c r="C531" s="135">
        <v>830</v>
      </c>
      <c r="E531" s="135">
        <v>10.762890193948399</v>
      </c>
      <c r="F531" s="135">
        <v>8.3514919009591306</v>
      </c>
      <c r="H531" s="135">
        <v>47.905256426885899</v>
      </c>
      <c r="I531" s="135">
        <v>3.6693740889391102</v>
      </c>
      <c r="J531" s="135">
        <v>1.08010805532522</v>
      </c>
      <c r="K531" s="135">
        <v>24.611268753981999</v>
      </c>
      <c r="Q531" s="172">
        <v>63.7148866313875</v>
      </c>
      <c r="R531" s="172">
        <v>16.014974398980598</v>
      </c>
      <c r="S531" s="172">
        <v>0.242459355901921</v>
      </c>
      <c r="T531" s="172">
        <v>7.1542707435483396E-2</v>
      </c>
      <c r="U531" s="172">
        <v>1.85951290359579</v>
      </c>
      <c r="V531" s="172">
        <v>4.8078493481943401</v>
      </c>
      <c r="W531" s="172">
        <v>3.9966603616956502</v>
      </c>
      <c r="X531" s="171">
        <f t="shared" si="12"/>
        <v>1.202966705470697</v>
      </c>
      <c r="Z531" s="135">
        <v>2.4419806492669022E-3</v>
      </c>
      <c r="AA531" s="135">
        <v>2.6837393126249158E-2</v>
      </c>
      <c r="AB531" s="135">
        <v>3.8149610903951796E-2</v>
      </c>
      <c r="AC531" s="135">
        <v>4.203881597111267E-2</v>
      </c>
      <c r="AD531" s="135">
        <v>6.3903528961833211E-2</v>
      </c>
      <c r="AE531" s="135">
        <v>1.1546538330421519</v>
      </c>
      <c r="AF531" s="135">
        <v>1.5375369095157247</v>
      </c>
      <c r="AG531" s="135">
        <v>3.6109738768584754E-2</v>
      </c>
      <c r="AH531" s="135">
        <v>3.9044318459217908E-2</v>
      </c>
      <c r="AI531" s="135">
        <v>0.57427241283814023</v>
      </c>
      <c r="AJ531" s="135">
        <v>0.10495138283540237</v>
      </c>
      <c r="AK531" s="135">
        <v>0.46909691001080822</v>
      </c>
      <c r="AL531" s="135">
        <v>0.28797582873944272</v>
      </c>
      <c r="AM531" s="135">
        <v>0.39425776192188794</v>
      </c>
      <c r="AN531" s="135">
        <v>0.80949465985086322</v>
      </c>
      <c r="AO531" s="135">
        <v>2.7134950417166408</v>
      </c>
      <c r="AP531" s="135">
        <v>1.5813034406646016</v>
      </c>
      <c r="AQ531" s="135">
        <v>3.7775793679866991</v>
      </c>
      <c r="AR531" s="135">
        <v>4.6483184155291726</v>
      </c>
      <c r="AS531" s="135">
        <v>5.496892043373907</v>
      </c>
      <c r="AT531" s="135">
        <v>5.678681508849988</v>
      </c>
      <c r="AV531" s="135">
        <v>63.838668363958384</v>
      </c>
      <c r="AW531" s="135">
        <v>936.70805481247612</v>
      </c>
      <c r="AX531" s="135">
        <v>2.8939982349903035</v>
      </c>
      <c r="AY531" s="135">
        <v>1.3625369138548564</v>
      </c>
      <c r="AZ531" s="135">
        <v>23695.735479870826</v>
      </c>
      <c r="BA531" s="135">
        <v>0.94902621099699047</v>
      </c>
      <c r="BB531" s="135">
        <v>4.8658530545090707E-2</v>
      </c>
      <c r="BC531" s="135">
        <v>25.02642268701468</v>
      </c>
      <c r="BD531" s="135">
        <v>70.891658225845035</v>
      </c>
      <c r="BE531" s="135">
        <v>422.51726377607611</v>
      </c>
      <c r="BF531" s="135">
        <v>40.986766043864712</v>
      </c>
      <c r="BG531" s="135">
        <v>4.7507073300447766</v>
      </c>
      <c r="BH531" s="135">
        <v>4.0591293543466644</v>
      </c>
      <c r="BI531" s="135">
        <v>113.17802876348262</v>
      </c>
      <c r="BJ531" s="135">
        <v>1.0843392562346634</v>
      </c>
      <c r="BK531" s="135">
        <v>1942.0432397145844</v>
      </c>
      <c r="BL531" s="135">
        <v>2.0082458050582463</v>
      </c>
      <c r="BM531" s="135">
        <v>0.94577420809912172</v>
      </c>
      <c r="BN531" s="135">
        <v>4.7231284363179604</v>
      </c>
      <c r="BO531" s="135">
        <v>0.39986861962075165</v>
      </c>
      <c r="BP531" s="135">
        <v>0.38202011558866567</v>
      </c>
      <c r="BQ531" s="135">
        <v>19.50379923860525</v>
      </c>
      <c r="BR531" s="135">
        <v>89.457076908427368</v>
      </c>
      <c r="BS531" s="135">
        <v>65.510745810991537</v>
      </c>
      <c r="BT531" s="135">
        <v>46.990830328559333</v>
      </c>
    </row>
    <row r="532" spans="1:72" x14ac:dyDescent="0.3">
      <c r="A532" s="135">
        <v>1</v>
      </c>
      <c r="B532" s="135">
        <v>17.000000000000099</v>
      </c>
      <c r="C532" s="135">
        <v>840</v>
      </c>
      <c r="E532" s="135">
        <v>10.741925923992399</v>
      </c>
      <c r="F532" s="135">
        <v>8.2649567370055106</v>
      </c>
      <c r="H532" s="135">
        <v>48.196074309732801</v>
      </c>
      <c r="I532" s="135">
        <v>3.7481827101288698</v>
      </c>
      <c r="J532" s="135">
        <v>1.0801080264103899</v>
      </c>
      <c r="K532" s="135">
        <v>24.4002152482376</v>
      </c>
      <c r="Q532" s="172">
        <v>63.686451587732897</v>
      </c>
      <c r="R532" s="172">
        <v>16.0641008817773</v>
      </c>
      <c r="S532" s="172">
        <v>0.21804703055760499</v>
      </c>
      <c r="T532" s="172">
        <v>6.5888973810704493E-2</v>
      </c>
      <c r="U532" s="172">
        <v>1.8548922987006899</v>
      </c>
      <c r="V532" s="172">
        <v>4.9092497505735402</v>
      </c>
      <c r="W532" s="172">
        <v>3.8911209122665902</v>
      </c>
      <c r="X532" s="171">
        <f t="shared" si="12"/>
        <v>1.2616543821851804</v>
      </c>
      <c r="Z532" s="135">
        <v>2.4461154237651076E-3</v>
      </c>
      <c r="AA532" s="135">
        <v>2.6709005579549947E-2</v>
      </c>
      <c r="AB532" s="135">
        <v>3.7888017562273786E-2</v>
      </c>
      <c r="AC532" s="135">
        <v>4.1923105311913483E-2</v>
      </c>
      <c r="AD532" s="135">
        <v>6.339099395607993E-2</v>
      </c>
      <c r="AE532" s="135">
        <v>1.1546744833329228</v>
      </c>
      <c r="AF532" s="135">
        <v>1.5376237147770491</v>
      </c>
      <c r="AG532" s="135">
        <v>3.5848054226169906E-2</v>
      </c>
      <c r="AH532" s="135">
        <v>3.8814962099909547E-2</v>
      </c>
      <c r="AI532" s="135">
        <v>0.56974530061939599</v>
      </c>
      <c r="AJ532" s="135">
        <v>0.10501385413659695</v>
      </c>
      <c r="AK532" s="135">
        <v>0.47110785556799295</v>
      </c>
      <c r="AL532" s="135">
        <v>0.28886023753988732</v>
      </c>
      <c r="AM532" s="135">
        <v>0.39628787779180213</v>
      </c>
      <c r="AN532" s="135">
        <v>0.80885036568322111</v>
      </c>
      <c r="AO532" s="135">
        <v>2.7161911240214325</v>
      </c>
      <c r="AP532" s="135">
        <v>1.5897753160717698</v>
      </c>
      <c r="AQ532" s="135">
        <v>3.7991498067856653</v>
      </c>
      <c r="AR532" s="135">
        <v>4.675247220592734</v>
      </c>
      <c r="AS532" s="135">
        <v>5.5288169378598448</v>
      </c>
      <c r="AT532" s="135">
        <v>5.7119787592274465</v>
      </c>
      <c r="AV532" s="135">
        <v>63.958328143459738</v>
      </c>
      <c r="AW532" s="135">
        <v>938.98177782361302</v>
      </c>
      <c r="AX532" s="135">
        <v>2.9029143513906503</v>
      </c>
      <c r="AY532" s="135">
        <v>1.3653977591748769</v>
      </c>
      <c r="AZ532" s="135">
        <v>23790.189183947077</v>
      </c>
      <c r="BA532" s="135">
        <v>0.9489838038343853</v>
      </c>
      <c r="BB532" s="135">
        <v>4.8652277668516188E-2</v>
      </c>
      <c r="BC532" s="135">
        <v>25.104624952597725</v>
      </c>
      <c r="BD532" s="135">
        <v>71.094344114059083</v>
      </c>
      <c r="BE532" s="135">
        <v>425.35026420919735</v>
      </c>
      <c r="BF532" s="135">
        <v>41.013637799337062</v>
      </c>
      <c r="BG532" s="135">
        <v>4.7355565048910151</v>
      </c>
      <c r="BH532" s="135">
        <v>4.0520153482465098</v>
      </c>
      <c r="BI532" s="135">
        <v>112.7644630042071</v>
      </c>
      <c r="BJ532" s="135">
        <v>1.0851433392133645</v>
      </c>
      <c r="BK532" s="135">
        <v>1939.9218193445072</v>
      </c>
      <c r="BL532" s="135">
        <v>1.9981367034556681</v>
      </c>
      <c r="BM532" s="135">
        <v>0.9404118444900289</v>
      </c>
      <c r="BN532" s="135">
        <v>4.6957626075602201</v>
      </c>
      <c r="BO532" s="135">
        <v>0.39753409652191191</v>
      </c>
      <c r="BP532" s="135">
        <v>0.37976715169399028</v>
      </c>
      <c r="BQ532" s="135">
        <v>19.505434263532759</v>
      </c>
      <c r="BR532" s="135">
        <v>90.581722237061044</v>
      </c>
      <c r="BS532" s="135">
        <v>66.105309110111222</v>
      </c>
      <c r="BT532" s="135">
        <v>47.417310332147288</v>
      </c>
    </row>
    <row r="533" spans="1:72" x14ac:dyDescent="0.3">
      <c r="A533" s="135">
        <v>1</v>
      </c>
      <c r="B533" s="135">
        <v>17</v>
      </c>
      <c r="C533" s="135">
        <v>850</v>
      </c>
      <c r="E533" s="135">
        <v>11.618468136799001</v>
      </c>
      <c r="F533" s="135">
        <v>8.3538330841741306</v>
      </c>
      <c r="H533" s="135">
        <v>47.641749742985802</v>
      </c>
      <c r="I533" s="135">
        <v>3.3983027378582999</v>
      </c>
      <c r="J533" s="135">
        <v>1.08010803890717</v>
      </c>
      <c r="K533" s="135">
        <v>25.2047498614725</v>
      </c>
      <c r="Q533" s="172">
        <v>64.178023434594905</v>
      </c>
      <c r="R533" s="172">
        <v>16.067803500466098</v>
      </c>
      <c r="S533" s="172">
        <v>0.30307234911972902</v>
      </c>
      <c r="T533" s="172">
        <v>8.2204318840104998E-2</v>
      </c>
      <c r="U533" s="172">
        <v>2.01604785247899</v>
      </c>
      <c r="V533" s="172">
        <v>4.6952824824788699</v>
      </c>
      <c r="W533" s="172">
        <v>4.0497182105848104</v>
      </c>
      <c r="X533" s="171">
        <f t="shared" si="12"/>
        <v>1.1594096770009179</v>
      </c>
      <c r="Z533" s="135">
        <v>2.4007362849977855E-3</v>
      </c>
      <c r="AA533" s="135">
        <v>2.7155474189809788E-2</v>
      </c>
      <c r="AB533" s="135">
        <v>3.8671693330885493E-2</v>
      </c>
      <c r="AC533" s="135">
        <v>4.2435448148620498E-2</v>
      </c>
      <c r="AD533" s="135">
        <v>6.5330709946883656E-2</v>
      </c>
      <c r="AE533" s="135">
        <v>1.1546619320078582</v>
      </c>
      <c r="AF533" s="135">
        <v>1.5374690776094382</v>
      </c>
      <c r="AG533" s="135">
        <v>3.6798409646455123E-2</v>
      </c>
      <c r="AH533" s="135">
        <v>3.9617753238514901E-2</v>
      </c>
      <c r="AI533" s="135">
        <v>0.5867899938695319</v>
      </c>
      <c r="AJ533" s="135">
        <v>0.10525000732847607</v>
      </c>
      <c r="AK533" s="135">
        <v>0.46758886073933936</v>
      </c>
      <c r="AL533" s="135">
        <v>0.28710116336204439</v>
      </c>
      <c r="AM533" s="135">
        <v>0.39172063563010157</v>
      </c>
      <c r="AN533" s="135">
        <v>0.81542318997865548</v>
      </c>
      <c r="AO533" s="135">
        <v>2.7115335277148831</v>
      </c>
      <c r="AP533" s="135">
        <v>1.5739175862634003</v>
      </c>
      <c r="AQ533" s="135">
        <v>3.7582267765045212</v>
      </c>
      <c r="AR533" s="135">
        <v>4.6239747315702528</v>
      </c>
      <c r="AS533" s="135">
        <v>5.4681099682056296</v>
      </c>
      <c r="AT533" s="135">
        <v>5.6483442449793744</v>
      </c>
      <c r="AV533" s="135">
        <v>59.252878407581349</v>
      </c>
      <c r="AW533" s="135">
        <v>879.19468770733386</v>
      </c>
      <c r="AX533" s="135">
        <v>2.7267288990668943</v>
      </c>
      <c r="AY533" s="135">
        <v>1.2867665420003178</v>
      </c>
      <c r="AZ533" s="135">
        <v>22432.725695774454</v>
      </c>
      <c r="BA533" s="135">
        <v>0.95012496300233729</v>
      </c>
      <c r="BB533" s="135">
        <v>4.8812223022942462E-2</v>
      </c>
      <c r="BC533" s="135">
        <v>23.536107963080177</v>
      </c>
      <c r="BD533" s="135">
        <v>66.799180999222301</v>
      </c>
      <c r="BE533" s="135">
        <v>412.72928522860815</v>
      </c>
      <c r="BF533" s="135">
        <v>39.434768296037632</v>
      </c>
      <c r="BG533" s="135">
        <v>4.7219090293872092</v>
      </c>
      <c r="BH533" s="135">
        <v>4.0007667680963905</v>
      </c>
      <c r="BI533" s="135">
        <v>112.45835748502532</v>
      </c>
      <c r="BJ533" s="135">
        <v>1.0754381790089591</v>
      </c>
      <c r="BK533" s="135">
        <v>1954.7140421122333</v>
      </c>
      <c r="BL533" s="135">
        <v>2.02357007399476</v>
      </c>
      <c r="BM533" s="135">
        <v>0.95701766700857005</v>
      </c>
      <c r="BN533" s="135">
        <v>4.7823844001615816</v>
      </c>
      <c r="BO533" s="135">
        <v>0.40503262603590567</v>
      </c>
      <c r="BP533" s="135">
        <v>0.38701888543606805</v>
      </c>
      <c r="BQ533" s="135">
        <v>19.464898424227975</v>
      </c>
      <c r="BR533" s="135">
        <v>86.301988860339904</v>
      </c>
      <c r="BS533" s="135">
        <v>60.813848752009093</v>
      </c>
      <c r="BT533" s="135">
        <v>43.621748049964339</v>
      </c>
    </row>
    <row r="534" spans="1:72" x14ac:dyDescent="0.3">
      <c r="A534" s="135">
        <v>1</v>
      </c>
      <c r="B534" s="135">
        <v>17</v>
      </c>
      <c r="C534" s="135">
        <v>860</v>
      </c>
      <c r="E534" s="135">
        <v>12.660226294208201</v>
      </c>
      <c r="F534" s="135">
        <v>8.9076099814953302</v>
      </c>
      <c r="H534" s="135">
        <v>46.160543167071999</v>
      </c>
      <c r="I534" s="135">
        <v>2.8785524908253399</v>
      </c>
      <c r="J534" s="135">
        <v>1.08010802679977</v>
      </c>
      <c r="K534" s="135">
        <v>26.300221854802</v>
      </c>
      <c r="Q534" s="172">
        <v>64.6114552092492</v>
      </c>
      <c r="R534" s="172">
        <v>16.036003433818198</v>
      </c>
      <c r="S534" s="172">
        <v>0.43726084878466898</v>
      </c>
      <c r="T534" s="172">
        <v>0.115277062599728</v>
      </c>
      <c r="U534" s="172">
        <v>2.2149671400389401</v>
      </c>
      <c r="V534" s="172">
        <v>4.3658960480982199</v>
      </c>
      <c r="W534" s="172">
        <v>4.3195972539431802</v>
      </c>
      <c r="X534" s="171">
        <f t="shared" si="12"/>
        <v>1.0107183127113935</v>
      </c>
      <c r="Z534" s="135">
        <v>2.368902420708674E-3</v>
      </c>
      <c r="AA534" s="135">
        <v>2.7740155987913642E-2</v>
      </c>
      <c r="AB534" s="135">
        <v>4.0130451658121263E-2</v>
      </c>
      <c r="AC534" s="135">
        <v>4.3050048776705083E-2</v>
      </c>
      <c r="AD534" s="135">
        <v>6.7968900923689374E-2</v>
      </c>
      <c r="AE534" s="135">
        <v>1.1545661403299059</v>
      </c>
      <c r="AF534" s="135">
        <v>1.5370600250563924</v>
      </c>
      <c r="AG534" s="135">
        <v>3.817078430282618E-2</v>
      </c>
      <c r="AH534" s="135">
        <v>4.085841212466404E-2</v>
      </c>
      <c r="AI534" s="135">
        <v>0.60995754281742487</v>
      </c>
      <c r="AJ534" s="135">
        <v>0.10506709466300426</v>
      </c>
      <c r="AK534" s="135">
        <v>0.45765030964395065</v>
      </c>
      <c r="AL534" s="135">
        <v>0.28280363004082676</v>
      </c>
      <c r="AM534" s="135">
        <v>0.38113433127224589</v>
      </c>
      <c r="AN534" s="135">
        <v>0.81931555516516197</v>
      </c>
      <c r="AO534" s="135">
        <v>2.6983378843047934</v>
      </c>
      <c r="AP534" s="135">
        <v>1.5312764471231473</v>
      </c>
      <c r="AQ534" s="135">
        <v>3.6490232432187977</v>
      </c>
      <c r="AR534" s="135">
        <v>4.4875275995950288</v>
      </c>
      <c r="AS534" s="135">
        <v>5.3062643054819425</v>
      </c>
      <c r="AT534" s="135">
        <v>5.4794686981834015</v>
      </c>
      <c r="AV534" s="135">
        <v>54.479921669038561</v>
      </c>
      <c r="AW534" s="135">
        <v>817.14267929771768</v>
      </c>
      <c r="AX534" s="135">
        <v>2.5363108686429969</v>
      </c>
      <c r="AY534" s="135">
        <v>1.2043871164578892</v>
      </c>
      <c r="AZ534" s="135">
        <v>20980.221716492677</v>
      </c>
      <c r="BA534" s="135">
        <v>0.95154376404731245</v>
      </c>
      <c r="BB534" s="135">
        <v>4.9010134219295322E-2</v>
      </c>
      <c r="BC534" s="135">
        <v>21.883132377347753</v>
      </c>
      <c r="BD534" s="135">
        <v>62.2350743650656</v>
      </c>
      <c r="BE534" s="135">
        <v>397.3683895953335</v>
      </c>
      <c r="BF534" s="135">
        <v>37.780325609462416</v>
      </c>
      <c r="BG534" s="135">
        <v>4.7500251051982882</v>
      </c>
      <c r="BH534" s="135">
        <v>3.9614315723237903</v>
      </c>
      <c r="BI534" s="135">
        <v>113.17039507257093</v>
      </c>
      <c r="BJ534" s="135">
        <v>1.0686416877927443</v>
      </c>
      <c r="BK534" s="135">
        <v>1977.8204859649543</v>
      </c>
      <c r="BL534" s="135">
        <v>2.083311067705055</v>
      </c>
      <c r="BM534" s="135">
        <v>0.99286258368435654</v>
      </c>
      <c r="BN534" s="135">
        <v>4.9678710804737287</v>
      </c>
      <c r="BO534" s="135">
        <v>0.42101778769725229</v>
      </c>
      <c r="BP534" s="135">
        <v>0.40245439578006753</v>
      </c>
      <c r="BQ534" s="135">
        <v>19.415245014217671</v>
      </c>
      <c r="BR534" s="135">
        <v>79.987661345962508</v>
      </c>
      <c r="BS534" s="135">
        <v>54.374191478098311</v>
      </c>
      <c r="BT534" s="135">
        <v>39.002584604543095</v>
      </c>
    </row>
    <row r="535" spans="1:72" x14ac:dyDescent="0.3">
      <c r="A535" s="135">
        <v>1</v>
      </c>
      <c r="B535" s="135">
        <v>17</v>
      </c>
      <c r="C535" s="135">
        <v>870</v>
      </c>
      <c r="E535" s="135">
        <v>12.660226294208201</v>
      </c>
      <c r="F535" s="135">
        <v>8.9076099814953302</v>
      </c>
      <c r="H535" s="135">
        <v>46.160543167071999</v>
      </c>
      <c r="I535" s="135">
        <v>2.8785524908253399</v>
      </c>
      <c r="J535" s="135">
        <v>1.08010802679977</v>
      </c>
      <c r="K535" s="135">
        <v>26.300221854802</v>
      </c>
      <c r="Q535" s="172">
        <v>64.6114552092492</v>
      </c>
      <c r="R535" s="172">
        <v>16.036003433818198</v>
      </c>
      <c r="S535" s="172">
        <v>0.43726084878466898</v>
      </c>
      <c r="T535" s="172">
        <v>0.115277062599728</v>
      </c>
      <c r="U535" s="172">
        <v>2.2149671400389401</v>
      </c>
      <c r="V535" s="172">
        <v>4.3658960480982199</v>
      </c>
      <c r="W535" s="172">
        <v>4.3195972539431802</v>
      </c>
      <c r="X535" s="171">
        <f t="shared" si="12"/>
        <v>1.0107183127113935</v>
      </c>
      <c r="Z535" s="135">
        <v>2.368902420708674E-3</v>
      </c>
      <c r="AA535" s="135">
        <v>2.7740155987913642E-2</v>
      </c>
      <c r="AB535" s="135">
        <v>4.0130451658121263E-2</v>
      </c>
      <c r="AC535" s="135">
        <v>4.3050048776705083E-2</v>
      </c>
      <c r="AD535" s="135">
        <v>6.7968900923689374E-2</v>
      </c>
      <c r="AE535" s="135">
        <v>1.1545661403299059</v>
      </c>
      <c r="AF535" s="135">
        <v>1.5370600250563924</v>
      </c>
      <c r="AG535" s="135">
        <v>3.817078430282618E-2</v>
      </c>
      <c r="AH535" s="135">
        <v>4.085841212466404E-2</v>
      </c>
      <c r="AI535" s="135">
        <v>0.60995754281742487</v>
      </c>
      <c r="AJ535" s="135">
        <v>0.10506709466300426</v>
      </c>
      <c r="AK535" s="135">
        <v>0.45765030964395065</v>
      </c>
      <c r="AL535" s="135">
        <v>0.28280363004082676</v>
      </c>
      <c r="AM535" s="135">
        <v>0.38113433127224589</v>
      </c>
      <c r="AN535" s="135">
        <v>0.81931555516516197</v>
      </c>
      <c r="AO535" s="135">
        <v>2.6983378843047934</v>
      </c>
      <c r="AP535" s="135">
        <v>1.5312764471231473</v>
      </c>
      <c r="AQ535" s="135">
        <v>3.6490232432187977</v>
      </c>
      <c r="AR535" s="135">
        <v>4.4875275995950288</v>
      </c>
      <c r="AS535" s="135">
        <v>5.3062643054819425</v>
      </c>
      <c r="AT535" s="135">
        <v>5.4794686981834015</v>
      </c>
      <c r="AV535" s="135">
        <v>54.479921669038561</v>
      </c>
      <c r="AW535" s="135">
        <v>817.14267929771768</v>
      </c>
      <c r="AX535" s="135">
        <v>2.5363108686429969</v>
      </c>
      <c r="AY535" s="135">
        <v>1.2043871164578892</v>
      </c>
      <c r="AZ535" s="135">
        <v>20980.221716492677</v>
      </c>
      <c r="BA535" s="135">
        <v>0.95154376404731245</v>
      </c>
      <c r="BB535" s="135">
        <v>4.9010134219295322E-2</v>
      </c>
      <c r="BC535" s="135">
        <v>21.883132377347753</v>
      </c>
      <c r="BD535" s="135">
        <v>62.2350743650656</v>
      </c>
      <c r="BE535" s="135">
        <v>397.3683895953335</v>
      </c>
      <c r="BF535" s="135">
        <v>37.780325609462416</v>
      </c>
      <c r="BG535" s="135">
        <v>4.7500251051982882</v>
      </c>
      <c r="BH535" s="135">
        <v>3.9614315723237903</v>
      </c>
      <c r="BI535" s="135">
        <v>113.17039507257093</v>
      </c>
      <c r="BJ535" s="135">
        <v>1.0686416877927443</v>
      </c>
      <c r="BK535" s="135">
        <v>1977.8204859649543</v>
      </c>
      <c r="BL535" s="135">
        <v>2.083311067705055</v>
      </c>
      <c r="BM535" s="135">
        <v>0.99286258368435654</v>
      </c>
      <c r="BN535" s="135">
        <v>4.9678710804737287</v>
      </c>
      <c r="BO535" s="135">
        <v>0.42101778769725229</v>
      </c>
      <c r="BP535" s="135">
        <v>0.40245439578006753</v>
      </c>
      <c r="BQ535" s="135">
        <v>19.415245014217671</v>
      </c>
      <c r="BR535" s="135">
        <v>79.987661345962508</v>
      </c>
      <c r="BS535" s="135">
        <v>54.374191478098311</v>
      </c>
      <c r="BT535" s="135">
        <v>39.002584604543095</v>
      </c>
    </row>
    <row r="536" spans="1:72" x14ac:dyDescent="0.3">
      <c r="A536" s="135">
        <v>1</v>
      </c>
      <c r="B536" s="135">
        <v>16.999999999999901</v>
      </c>
      <c r="C536" s="135">
        <v>880</v>
      </c>
      <c r="E536" s="135">
        <v>13.246778788938601</v>
      </c>
      <c r="F536" s="135">
        <v>9.1766162718557602</v>
      </c>
      <c r="H536" s="135">
        <v>45.451476725158997</v>
      </c>
      <c r="I536" s="135">
        <v>2.6040100111126399</v>
      </c>
      <c r="J536" s="135">
        <v>1.08010803979782</v>
      </c>
      <c r="K536" s="135">
        <v>26.900475313433301</v>
      </c>
      <c r="Q536" s="172">
        <v>64.838321906741797</v>
      </c>
      <c r="R536" s="172">
        <v>16.005216494475501</v>
      </c>
      <c r="S536" s="172">
        <v>0.50924161435918003</v>
      </c>
      <c r="T536" s="172">
        <v>0.133253876091082</v>
      </c>
      <c r="U536" s="172">
        <v>2.3149986709237398</v>
      </c>
      <c r="V536" s="172">
        <v>4.1973899612830001</v>
      </c>
      <c r="W536" s="172">
        <v>4.4518171688692298</v>
      </c>
      <c r="X536" s="171">
        <f t="shared" si="12"/>
        <v>0.94284868449553716</v>
      </c>
      <c r="Z536" s="135">
        <v>2.3506815836663907E-3</v>
      </c>
      <c r="AA536" s="135">
        <v>2.8068711700640243E-2</v>
      </c>
      <c r="AB536" s="135">
        <v>4.0902570205474324E-2</v>
      </c>
      <c r="AC536" s="135">
        <v>4.3408096574888047E-2</v>
      </c>
      <c r="AD536" s="135">
        <v>6.9416922826538288E-2</v>
      </c>
      <c r="AE536" s="135">
        <v>1.1545266448585676</v>
      </c>
      <c r="AF536" s="135">
        <v>1.5368713960572122</v>
      </c>
      <c r="AG536" s="135">
        <v>3.8919788194104556E-2</v>
      </c>
      <c r="AH536" s="135">
        <v>4.1533696857702085E-2</v>
      </c>
      <c r="AI536" s="135">
        <v>0.62267991456411198</v>
      </c>
      <c r="AJ536" s="135">
        <v>0.1050694031569947</v>
      </c>
      <c r="AK536" s="135">
        <v>0.45300078690650047</v>
      </c>
      <c r="AL536" s="135">
        <v>0.28077407741188554</v>
      </c>
      <c r="AM536" s="135">
        <v>0.37599715922730609</v>
      </c>
      <c r="AN536" s="135">
        <v>0.82225548915431035</v>
      </c>
      <c r="AO536" s="135">
        <v>2.692202677653325</v>
      </c>
      <c r="AP536" s="135">
        <v>1.5109955366711254</v>
      </c>
      <c r="AQ536" s="135">
        <v>3.5968886041492523</v>
      </c>
      <c r="AR536" s="135">
        <v>4.4223298187113365</v>
      </c>
      <c r="AS536" s="135">
        <v>5.2289314676952605</v>
      </c>
      <c r="AT536" s="135">
        <v>5.3987129347057223</v>
      </c>
      <c r="AV536" s="135">
        <v>52.116215786296671</v>
      </c>
      <c r="AW536" s="135">
        <v>785.9414394777092</v>
      </c>
      <c r="AX536" s="135">
        <v>2.4411724317328352</v>
      </c>
      <c r="AY536" s="135">
        <v>1.162451386472704</v>
      </c>
      <c r="AZ536" s="135">
        <v>20248.207521445085</v>
      </c>
      <c r="BA536" s="135">
        <v>0.95233321643142277</v>
      </c>
      <c r="BB536" s="135">
        <v>4.9120936524874918E-2</v>
      </c>
      <c r="BC536" s="135">
        <v>21.05491654887933</v>
      </c>
      <c r="BD536" s="135">
        <v>59.940792336439429</v>
      </c>
      <c r="BE536" s="135">
        <v>389.49686233320216</v>
      </c>
      <c r="BF536" s="135">
        <v>36.893128225373232</v>
      </c>
      <c r="BG536" s="135">
        <v>4.7577309844700331</v>
      </c>
      <c r="BH536" s="135">
        <v>3.9356641829659287</v>
      </c>
      <c r="BI536" s="135">
        <v>113.37437488495389</v>
      </c>
      <c r="BJ536" s="135">
        <v>1.0640801966034554</v>
      </c>
      <c r="BK536" s="135">
        <v>1990.0687747085956</v>
      </c>
      <c r="BL536" s="135">
        <v>2.1132053262403159</v>
      </c>
      <c r="BM536" s="135">
        <v>1.0114100222317359</v>
      </c>
      <c r="BN536" s="135">
        <v>5.0642717075199268</v>
      </c>
      <c r="BO536" s="135">
        <v>0.4293454892981346</v>
      </c>
      <c r="BP536" s="135">
        <v>0.41050449971026876</v>
      </c>
      <c r="BQ536" s="135">
        <v>19.387521570342205</v>
      </c>
      <c r="BR536" s="135">
        <v>76.91073560584023</v>
      </c>
      <c r="BS536" s="135">
        <v>51.290342892074861</v>
      </c>
      <c r="BT536" s="135">
        <v>36.790541314990406</v>
      </c>
    </row>
    <row r="537" spans="1:72" x14ac:dyDescent="0.3">
      <c r="A537" s="135">
        <v>1</v>
      </c>
      <c r="B537" s="135">
        <v>17</v>
      </c>
      <c r="C537" s="135">
        <v>890</v>
      </c>
      <c r="E537" s="135">
        <v>14.0261231442467</v>
      </c>
      <c r="F537" s="135">
        <v>9.1495998411524706</v>
      </c>
      <c r="H537" s="135">
        <v>45.601358849046903</v>
      </c>
      <c r="I537" s="135">
        <v>2.4921888256106199</v>
      </c>
      <c r="J537" s="135">
        <v>1.0801080396349501</v>
      </c>
      <c r="K537" s="135">
        <v>26.717096233545501</v>
      </c>
      <c r="Q537" s="172">
        <v>65.011160289979699</v>
      </c>
      <c r="R537" s="172">
        <v>16.077904708953799</v>
      </c>
      <c r="S537" s="172">
        <v>0.59225887640977004</v>
      </c>
      <c r="T537" s="172">
        <v>0.147862944057328</v>
      </c>
      <c r="U537" s="172">
        <v>2.4563098735649498</v>
      </c>
      <c r="V537" s="172">
        <v>4.1624175566294204</v>
      </c>
      <c r="W537" s="172">
        <v>4.4218192482385801</v>
      </c>
      <c r="X537" s="171">
        <f t="shared" si="12"/>
        <v>0.94133598027271426</v>
      </c>
      <c r="Z537" s="135">
        <v>2.3241155086077595E-3</v>
      </c>
      <c r="AA537" s="135">
        <v>2.7813756446169288E-2</v>
      </c>
      <c r="AB537" s="135">
        <v>4.0701440243920167E-2</v>
      </c>
      <c r="AC537" s="135">
        <v>4.3248086873591357E-2</v>
      </c>
      <c r="AD537" s="135">
        <v>6.8928865287505511E-2</v>
      </c>
      <c r="AE537" s="135">
        <v>1.1545325655279683</v>
      </c>
      <c r="AF537" s="135">
        <v>1.536915109036717</v>
      </c>
      <c r="AG537" s="135">
        <v>3.8673720672007701E-2</v>
      </c>
      <c r="AH537" s="135">
        <v>4.1323202497872878E-2</v>
      </c>
      <c r="AI537" s="135">
        <v>0.61816171871320402</v>
      </c>
      <c r="AJ537" s="135">
        <v>0.10500939406745106</v>
      </c>
      <c r="AK537" s="135">
        <v>0.45396141532571749</v>
      </c>
      <c r="AL537" s="135">
        <v>0.28119386775577826</v>
      </c>
      <c r="AM537" s="135">
        <v>0.37655193243014723</v>
      </c>
      <c r="AN537" s="135">
        <v>0.82083787036656031</v>
      </c>
      <c r="AO537" s="135">
        <v>2.6934473516524169</v>
      </c>
      <c r="AP537" s="135">
        <v>1.5153225792133409</v>
      </c>
      <c r="AQ537" s="135">
        <v>3.6079613517767894</v>
      </c>
      <c r="AR537" s="135">
        <v>4.4362189484609162</v>
      </c>
      <c r="AS537" s="135">
        <v>5.2453803586003485</v>
      </c>
      <c r="AT537" s="135">
        <v>5.4158945430008654</v>
      </c>
      <c r="AV537" s="135">
        <v>49.276193989971347</v>
      </c>
      <c r="AW537" s="135">
        <v>750.72881838611272</v>
      </c>
      <c r="AX537" s="135">
        <v>2.3394637499353172</v>
      </c>
      <c r="AY537" s="135">
        <v>1.1145130885385179</v>
      </c>
      <c r="AZ537" s="135">
        <v>19554.786128093514</v>
      </c>
      <c r="BA537" s="135">
        <v>0.95334132389172632</v>
      </c>
      <c r="BB537" s="135">
        <v>4.9260289828039684E-2</v>
      </c>
      <c r="BC537" s="135">
        <v>20.171686592731042</v>
      </c>
      <c r="BD537" s="135">
        <v>57.455443794988319</v>
      </c>
      <c r="BE537" s="135">
        <v>390.04415204409679</v>
      </c>
      <c r="BF537" s="135">
        <v>35.785255375884375</v>
      </c>
      <c r="BG537" s="135">
        <v>4.7120960254233566</v>
      </c>
      <c r="BH537" s="135">
        <v>3.8741984819919746</v>
      </c>
      <c r="BI537" s="135">
        <v>112.06956302966135</v>
      </c>
      <c r="BJ537" s="135">
        <v>1.0638708188241006</v>
      </c>
      <c r="BK537" s="135">
        <v>1999.8881554808249</v>
      </c>
      <c r="BL537" s="135">
        <v>2.1135894241756148</v>
      </c>
      <c r="BM537" s="135">
        <v>1.0147538795467965</v>
      </c>
      <c r="BN537" s="135">
        <v>5.0831375633737057</v>
      </c>
      <c r="BO537" s="135">
        <v>0.4310828631473238</v>
      </c>
      <c r="BP537" s="135">
        <v>0.41217419239638764</v>
      </c>
      <c r="BQ537" s="135">
        <v>19.353140779717265</v>
      </c>
      <c r="BR537" s="135">
        <v>76.732952272340711</v>
      </c>
      <c r="BS537" s="135">
        <v>48.939712783695938</v>
      </c>
      <c r="BT537" s="135">
        <v>35.104435330077258</v>
      </c>
    </row>
    <row r="538" spans="1:72" x14ac:dyDescent="0.3">
      <c r="A538" s="135">
        <v>1</v>
      </c>
      <c r="B538" s="135">
        <v>17</v>
      </c>
      <c r="C538" s="135">
        <v>900</v>
      </c>
      <c r="E538" s="135">
        <v>14.0261231442467</v>
      </c>
      <c r="F538" s="135">
        <v>9.1495998411524706</v>
      </c>
      <c r="H538" s="135">
        <v>45.601358849046903</v>
      </c>
      <c r="I538" s="135">
        <v>2.4921888256106199</v>
      </c>
      <c r="J538" s="135">
        <v>1.0801080396349501</v>
      </c>
      <c r="K538" s="135">
        <v>26.717096233545501</v>
      </c>
      <c r="Q538" s="172">
        <v>65.011160289979699</v>
      </c>
      <c r="R538" s="172">
        <v>16.077904708953799</v>
      </c>
      <c r="S538" s="172">
        <v>0.59225887640977004</v>
      </c>
      <c r="T538" s="172">
        <v>0.147862944057328</v>
      </c>
      <c r="U538" s="172">
        <v>2.4563098735649498</v>
      </c>
      <c r="V538" s="172">
        <v>4.1624175566294204</v>
      </c>
      <c r="W538" s="172">
        <v>4.4218192482385801</v>
      </c>
      <c r="X538" s="171">
        <f t="shared" si="12"/>
        <v>0.94133598027271426</v>
      </c>
      <c r="Z538" s="135">
        <v>2.3241155086077595E-3</v>
      </c>
      <c r="AA538" s="135">
        <v>2.7813756446169288E-2</v>
      </c>
      <c r="AB538" s="135">
        <v>4.0701440243920167E-2</v>
      </c>
      <c r="AC538" s="135">
        <v>4.3248086873591357E-2</v>
      </c>
      <c r="AD538" s="135">
        <v>6.8928865287505511E-2</v>
      </c>
      <c r="AE538" s="135">
        <v>1.1545325655279683</v>
      </c>
      <c r="AF538" s="135">
        <v>1.536915109036717</v>
      </c>
      <c r="AG538" s="135">
        <v>3.8673720672007701E-2</v>
      </c>
      <c r="AH538" s="135">
        <v>4.1323202497872878E-2</v>
      </c>
      <c r="AI538" s="135">
        <v>0.61816171871320402</v>
      </c>
      <c r="AJ538" s="135">
        <v>0.10500939406745106</v>
      </c>
      <c r="AK538" s="135">
        <v>0.45396141532571749</v>
      </c>
      <c r="AL538" s="135">
        <v>0.28119386775577826</v>
      </c>
      <c r="AM538" s="135">
        <v>0.37655193243014723</v>
      </c>
      <c r="AN538" s="135">
        <v>0.82083787036656031</v>
      </c>
      <c r="AO538" s="135">
        <v>2.6934473516524169</v>
      </c>
      <c r="AP538" s="135">
        <v>1.5153225792133409</v>
      </c>
      <c r="AQ538" s="135">
        <v>3.6079613517767894</v>
      </c>
      <c r="AR538" s="135">
        <v>4.4362189484609162</v>
      </c>
      <c r="AS538" s="135">
        <v>5.2453803586003485</v>
      </c>
      <c r="AT538" s="135">
        <v>5.4158945430008654</v>
      </c>
      <c r="AV538" s="135">
        <v>49.276193989971347</v>
      </c>
      <c r="AW538" s="135">
        <v>750.72881838611272</v>
      </c>
      <c r="AX538" s="135">
        <v>2.3394637499353172</v>
      </c>
      <c r="AY538" s="135">
        <v>1.1145130885385179</v>
      </c>
      <c r="AZ538" s="135">
        <v>19554.786128093514</v>
      </c>
      <c r="BA538" s="135">
        <v>0.95334132389172632</v>
      </c>
      <c r="BB538" s="135">
        <v>4.9260289828039684E-2</v>
      </c>
      <c r="BC538" s="135">
        <v>20.171686592731042</v>
      </c>
      <c r="BD538" s="135">
        <v>57.455443794988319</v>
      </c>
      <c r="BE538" s="135">
        <v>390.04415204409679</v>
      </c>
      <c r="BF538" s="135">
        <v>35.785255375884375</v>
      </c>
      <c r="BG538" s="135">
        <v>4.7120960254233566</v>
      </c>
      <c r="BH538" s="135">
        <v>3.8741984819919746</v>
      </c>
      <c r="BI538" s="135">
        <v>112.06956302966135</v>
      </c>
      <c r="BJ538" s="135">
        <v>1.0638708188241006</v>
      </c>
      <c r="BK538" s="135">
        <v>1999.8881554808249</v>
      </c>
      <c r="BL538" s="135">
        <v>2.1135894241756148</v>
      </c>
      <c r="BM538" s="135">
        <v>1.0147538795467965</v>
      </c>
      <c r="BN538" s="135">
        <v>5.0831375633737057</v>
      </c>
      <c r="BO538" s="135">
        <v>0.4310828631473238</v>
      </c>
      <c r="BP538" s="135">
        <v>0.41217419239638764</v>
      </c>
      <c r="BQ538" s="135">
        <v>19.353140779717265</v>
      </c>
      <c r="BR538" s="135">
        <v>76.732952272340711</v>
      </c>
      <c r="BS538" s="135">
        <v>48.939712783695938</v>
      </c>
      <c r="BT538" s="135">
        <v>35.104435330077258</v>
      </c>
    </row>
    <row r="539" spans="1:72" x14ac:dyDescent="0.3">
      <c r="A539" s="135">
        <v>1</v>
      </c>
      <c r="B539" s="135">
        <v>17</v>
      </c>
      <c r="C539" s="135">
        <v>910</v>
      </c>
      <c r="E539" s="135">
        <v>15.5657552482349</v>
      </c>
      <c r="F539" s="135">
        <v>9.5691443703558008</v>
      </c>
      <c r="H539" s="135">
        <v>44.528821870703901</v>
      </c>
      <c r="I539" s="135">
        <v>1.980141006725</v>
      </c>
      <c r="J539" s="135">
        <v>1.08010803635659</v>
      </c>
      <c r="K539" s="135">
        <v>27.2760294676238</v>
      </c>
      <c r="Q539" s="172">
        <v>65.334319545848302</v>
      </c>
      <c r="R539" s="172">
        <v>16.1168859053729</v>
      </c>
      <c r="S539" s="172">
        <v>0.79254930043097005</v>
      </c>
      <c r="T539" s="172">
        <v>0.184364895404973</v>
      </c>
      <c r="U539" s="172">
        <v>2.6665707570883801</v>
      </c>
      <c r="V539" s="172">
        <v>3.9553278518200998</v>
      </c>
      <c r="W539" s="172">
        <v>4.5249802506845596</v>
      </c>
      <c r="X539" s="171">
        <f t="shared" si="12"/>
        <v>0.87410941765363948</v>
      </c>
      <c r="Z539" s="135">
        <v>2.2724517815238343E-3</v>
      </c>
      <c r="AA539" s="135">
        <v>2.7916469366116418E-2</v>
      </c>
      <c r="AB539" s="135">
        <v>4.1542228543033861E-2</v>
      </c>
      <c r="AC539" s="135">
        <v>4.3451922680950078E-2</v>
      </c>
      <c r="AD539" s="135">
        <v>7.0216904816606834E-2</v>
      </c>
      <c r="AE539" s="135">
        <v>1.1544457642819257</v>
      </c>
      <c r="AF539" s="135">
        <v>1.5366053753034452</v>
      </c>
      <c r="AG539" s="135">
        <v>3.9359425660845646E-2</v>
      </c>
      <c r="AH539" s="135">
        <v>4.1958129123423088E-2</v>
      </c>
      <c r="AI539" s="135">
        <v>0.62919565806498023</v>
      </c>
      <c r="AJ539" s="135">
        <v>0.10460010818062684</v>
      </c>
      <c r="AK539" s="135">
        <v>0.44648005073893077</v>
      </c>
      <c r="AL539" s="135">
        <v>0.27799557976552303</v>
      </c>
      <c r="AM539" s="135">
        <v>0.36842901320025168</v>
      </c>
      <c r="AN539" s="135">
        <v>0.82031428036285492</v>
      </c>
      <c r="AO539" s="135">
        <v>2.683394453469619</v>
      </c>
      <c r="AP539" s="135">
        <v>1.4841684461940092</v>
      </c>
      <c r="AQ539" s="135">
        <v>3.5285909368893882</v>
      </c>
      <c r="AR539" s="135">
        <v>4.3372300117355902</v>
      </c>
      <c r="AS539" s="135">
        <v>5.1279393468676959</v>
      </c>
      <c r="AT539" s="135">
        <v>5.2935032241885507</v>
      </c>
      <c r="AV539" s="135">
        <v>44.486390977285794</v>
      </c>
      <c r="AW539" s="135">
        <v>687.66921890645267</v>
      </c>
      <c r="AX539" s="135">
        <v>2.1495970725921034</v>
      </c>
      <c r="AY539" s="135">
        <v>1.0281628743882685</v>
      </c>
      <c r="AZ539" s="135">
        <v>18151.699584375227</v>
      </c>
      <c r="BA539" s="135">
        <v>0.95540968987975028</v>
      </c>
      <c r="BB539" s="135">
        <v>4.9549395752307351E-2</v>
      </c>
      <c r="BC539" s="135">
        <v>18.529264876689481</v>
      </c>
      <c r="BD539" s="135">
        <v>52.856174467520972</v>
      </c>
      <c r="BE539" s="135">
        <v>381.41592851048495</v>
      </c>
      <c r="BF539" s="135">
        <v>33.814820328320742</v>
      </c>
      <c r="BG539" s="135">
        <v>4.6936051074764444</v>
      </c>
      <c r="BH539" s="135">
        <v>3.7911679142179704</v>
      </c>
      <c r="BI539" s="135">
        <v>111.41158739472637</v>
      </c>
      <c r="BJ539" s="135">
        <v>1.0609657819683649</v>
      </c>
      <c r="BK539" s="135">
        <v>2028.4332666074727</v>
      </c>
      <c r="BL539" s="135">
        <v>2.1649569869652678</v>
      </c>
      <c r="BM539" s="135">
        <v>1.0494429042086741</v>
      </c>
      <c r="BN539" s="135">
        <v>5.2648605221779796</v>
      </c>
      <c r="BO539" s="135">
        <v>0.44689492521166024</v>
      </c>
      <c r="BP539" s="135">
        <v>0.42744217501615317</v>
      </c>
      <c r="BQ539" s="135">
        <v>19.281964499743875</v>
      </c>
      <c r="BR539" s="135">
        <v>72.445590325477397</v>
      </c>
      <c r="BS539" s="135">
        <v>43.349173197495674</v>
      </c>
      <c r="BT539" s="135">
        <v>31.094343643773271</v>
      </c>
    </row>
    <row r="540" spans="1:72" x14ac:dyDescent="0.3">
      <c r="A540" s="135">
        <v>1</v>
      </c>
      <c r="B540" s="135">
        <v>17</v>
      </c>
      <c r="C540" s="135">
        <v>920</v>
      </c>
      <c r="E540" s="135">
        <v>16.375550845839602</v>
      </c>
      <c r="F540" s="135">
        <v>9.7098745034072707</v>
      </c>
      <c r="H540" s="135">
        <v>44.003237242327202</v>
      </c>
      <c r="I540" s="135">
        <v>1.7435653819657999</v>
      </c>
      <c r="J540" s="135">
        <v>1.080108037305</v>
      </c>
      <c r="K540" s="135">
        <v>27.0876639891552</v>
      </c>
      <c r="Q540" s="172">
        <v>65.471785107111501</v>
      </c>
      <c r="R540" s="172">
        <v>16.063759486505099</v>
      </c>
      <c r="S540" s="172">
        <v>0.96991192289614903</v>
      </c>
      <c r="T540" s="172">
        <v>0.22066951146517599</v>
      </c>
      <c r="U540" s="172">
        <v>2.7617518187357102</v>
      </c>
      <c r="V540" s="172">
        <v>3.9781668086944699</v>
      </c>
      <c r="W540" s="172">
        <v>4.4266800134774797</v>
      </c>
      <c r="X540" s="171">
        <f t="shared" si="12"/>
        <v>0.89867955139800815</v>
      </c>
      <c r="Z540" s="135">
        <v>2.2341290242288035E-3</v>
      </c>
      <c r="AA540" s="135">
        <v>2.7553728396358963E-2</v>
      </c>
      <c r="AB540" s="135">
        <v>4.144893002540246E-2</v>
      </c>
      <c r="AC540" s="135">
        <v>4.3113980291597895E-2</v>
      </c>
      <c r="AD540" s="135">
        <v>6.9684101535991277E-2</v>
      </c>
      <c r="AE540" s="135">
        <v>1.1543617094640199</v>
      </c>
      <c r="AF540" s="135">
        <v>1.5363984545937106</v>
      </c>
      <c r="AG540" s="135">
        <v>3.9101607674935653E-2</v>
      </c>
      <c r="AH540" s="135">
        <v>4.1729139095015293E-2</v>
      </c>
      <c r="AI540" s="135">
        <v>0.62417288579181429</v>
      </c>
      <c r="AJ540" s="135">
        <v>0.10378177352828331</v>
      </c>
      <c r="AK540" s="135">
        <v>0.44202847195921741</v>
      </c>
      <c r="AL540" s="135">
        <v>0.27613126927696419</v>
      </c>
      <c r="AM540" s="135">
        <v>0.36435002002314443</v>
      </c>
      <c r="AN540" s="135">
        <v>0.81327577604740464</v>
      </c>
      <c r="AO540" s="135">
        <v>2.677112836748599</v>
      </c>
      <c r="AP540" s="135">
        <v>1.4679253518807323</v>
      </c>
      <c r="AQ540" s="135">
        <v>3.4885753043429846</v>
      </c>
      <c r="AR540" s="135">
        <v>4.2877387798486959</v>
      </c>
      <c r="AS540" s="135">
        <v>5.069247828144686</v>
      </c>
      <c r="AT540" s="135">
        <v>5.2327151307298472</v>
      </c>
      <c r="AV540" s="135">
        <v>42.324838394850282</v>
      </c>
      <c r="AW540" s="135">
        <v>659.80659795121539</v>
      </c>
      <c r="AX540" s="135">
        <v>2.0663557442865232</v>
      </c>
      <c r="AY540" s="135">
        <v>0.9897578880520449</v>
      </c>
      <c r="AZ540" s="135">
        <v>17572.571986356335</v>
      </c>
      <c r="BA540" s="135">
        <v>0.95652748278634714</v>
      </c>
      <c r="BB540" s="135">
        <v>4.9703953438400013E-2</v>
      </c>
      <c r="BC540" s="135">
        <v>17.815874339710572</v>
      </c>
      <c r="BD540" s="135">
        <v>50.842866198895344</v>
      </c>
      <c r="BE540" s="135">
        <v>382.08201819110724</v>
      </c>
      <c r="BF540" s="135">
        <v>32.928552299773621</v>
      </c>
      <c r="BG540" s="135">
        <v>4.686919555136714</v>
      </c>
      <c r="BH540" s="135">
        <v>3.7499800972310151</v>
      </c>
      <c r="BI540" s="135">
        <v>111.00646008021238</v>
      </c>
      <c r="BJ540" s="135">
        <v>1.0665366013023174</v>
      </c>
      <c r="BK540" s="135">
        <v>2044.378066905738</v>
      </c>
      <c r="BL540" s="135">
        <v>2.1921943538170456</v>
      </c>
      <c r="BM540" s="135">
        <v>1.0678152281849489</v>
      </c>
      <c r="BN540" s="135">
        <v>5.3609243030114797</v>
      </c>
      <c r="BO540" s="135">
        <v>0.45526955799480473</v>
      </c>
      <c r="BP540" s="135">
        <v>0.43550239179961342</v>
      </c>
      <c r="BQ540" s="135">
        <v>19.244494987140364</v>
      </c>
      <c r="BR540" s="135">
        <v>71.271668204021097</v>
      </c>
      <c r="BS540" s="135">
        <v>40.908786438785263</v>
      </c>
      <c r="BT540" s="135">
        <v>29.343855251449344</v>
      </c>
    </row>
    <row r="541" spans="1:72" x14ac:dyDescent="0.3">
      <c r="A541" s="135">
        <v>1</v>
      </c>
      <c r="B541" s="135">
        <v>17</v>
      </c>
      <c r="C541" s="135">
        <v>930</v>
      </c>
      <c r="E541" s="135">
        <v>16.375550845839602</v>
      </c>
      <c r="F541" s="135">
        <v>9.7098745034072707</v>
      </c>
      <c r="H541" s="135">
        <v>44.003237242327202</v>
      </c>
      <c r="I541" s="135">
        <v>1.7435653819657999</v>
      </c>
      <c r="J541" s="135">
        <v>1.080108037305</v>
      </c>
      <c r="K541" s="135">
        <v>27.0876639891552</v>
      </c>
      <c r="Q541" s="172">
        <v>65.471785107111501</v>
      </c>
      <c r="R541" s="172">
        <v>16.063759486505099</v>
      </c>
      <c r="S541" s="172">
        <v>0.96991192289614903</v>
      </c>
      <c r="T541" s="172">
        <v>0.22066951146517599</v>
      </c>
      <c r="U541" s="172">
        <v>2.7617518187357102</v>
      </c>
      <c r="V541" s="172">
        <v>3.9781668086944699</v>
      </c>
      <c r="W541" s="172">
        <v>4.4266800134774797</v>
      </c>
      <c r="X541" s="171">
        <f t="shared" si="12"/>
        <v>0.89867955139800815</v>
      </c>
      <c r="Z541" s="135">
        <v>2.2341290242288035E-3</v>
      </c>
      <c r="AA541" s="135">
        <v>2.7553728396358963E-2</v>
      </c>
      <c r="AB541" s="135">
        <v>4.144893002540246E-2</v>
      </c>
      <c r="AC541" s="135">
        <v>4.3113980291597895E-2</v>
      </c>
      <c r="AD541" s="135">
        <v>6.9684101535991277E-2</v>
      </c>
      <c r="AE541" s="135">
        <v>1.1543617094640199</v>
      </c>
      <c r="AF541" s="135">
        <v>1.5363984545937106</v>
      </c>
      <c r="AG541" s="135">
        <v>3.9101607674935653E-2</v>
      </c>
      <c r="AH541" s="135">
        <v>4.1729139095015293E-2</v>
      </c>
      <c r="AI541" s="135">
        <v>0.62417288579181429</v>
      </c>
      <c r="AJ541" s="135">
        <v>0.10378177352828331</v>
      </c>
      <c r="AK541" s="135">
        <v>0.44202847195921741</v>
      </c>
      <c r="AL541" s="135">
        <v>0.27613126927696419</v>
      </c>
      <c r="AM541" s="135">
        <v>0.36435002002314443</v>
      </c>
      <c r="AN541" s="135">
        <v>0.81327577604740464</v>
      </c>
      <c r="AO541" s="135">
        <v>2.677112836748599</v>
      </c>
      <c r="AP541" s="135">
        <v>1.4679253518807323</v>
      </c>
      <c r="AQ541" s="135">
        <v>3.4885753043429846</v>
      </c>
      <c r="AR541" s="135">
        <v>4.2877387798486959</v>
      </c>
      <c r="AS541" s="135">
        <v>5.069247828144686</v>
      </c>
      <c r="AT541" s="135">
        <v>5.2327151307298472</v>
      </c>
      <c r="AV541" s="135">
        <v>42.324838394850282</v>
      </c>
      <c r="AW541" s="135">
        <v>659.80659795121539</v>
      </c>
      <c r="AX541" s="135">
        <v>2.0663557442865232</v>
      </c>
      <c r="AY541" s="135">
        <v>0.9897578880520449</v>
      </c>
      <c r="AZ541" s="135">
        <v>17572.571986356335</v>
      </c>
      <c r="BA541" s="135">
        <v>0.95652748278634714</v>
      </c>
      <c r="BB541" s="135">
        <v>4.9703953438400013E-2</v>
      </c>
      <c r="BC541" s="135">
        <v>17.815874339710572</v>
      </c>
      <c r="BD541" s="135">
        <v>50.842866198895344</v>
      </c>
      <c r="BE541" s="135">
        <v>382.08201819110724</v>
      </c>
      <c r="BF541" s="135">
        <v>32.928552299773621</v>
      </c>
      <c r="BG541" s="135">
        <v>4.686919555136714</v>
      </c>
      <c r="BH541" s="135">
        <v>3.7499800972310151</v>
      </c>
      <c r="BI541" s="135">
        <v>111.00646008021238</v>
      </c>
      <c r="BJ541" s="135">
        <v>1.0665366013023174</v>
      </c>
      <c r="BK541" s="135">
        <v>2044.378066905738</v>
      </c>
      <c r="BL541" s="135">
        <v>2.1921943538170456</v>
      </c>
      <c r="BM541" s="135">
        <v>1.0678152281849489</v>
      </c>
      <c r="BN541" s="135">
        <v>5.3609243030114797</v>
      </c>
      <c r="BO541" s="135">
        <v>0.45526955799480473</v>
      </c>
      <c r="BP541" s="135">
        <v>0.43550239179961342</v>
      </c>
      <c r="BQ541" s="135">
        <v>19.244494987140364</v>
      </c>
      <c r="BR541" s="135">
        <v>71.271668204021097</v>
      </c>
      <c r="BS541" s="135">
        <v>40.908786438785263</v>
      </c>
      <c r="BT541" s="135">
        <v>29.343855251449344</v>
      </c>
    </row>
    <row r="542" spans="1:72" x14ac:dyDescent="0.3">
      <c r="A542" s="135">
        <v>1</v>
      </c>
      <c r="B542" s="135">
        <v>17</v>
      </c>
      <c r="C542" s="135">
        <v>940</v>
      </c>
      <c r="E542" s="135">
        <v>17.7465951700331</v>
      </c>
      <c r="F542" s="135">
        <v>10.182091807410799</v>
      </c>
      <c r="H542" s="135">
        <v>42.644553096122799</v>
      </c>
      <c r="I542" s="135">
        <v>1.20250422308863</v>
      </c>
      <c r="J542" s="135">
        <v>1.08010804739919</v>
      </c>
      <c r="K542" s="135">
        <v>27.1441476559454</v>
      </c>
      <c r="Q542" s="172">
        <v>65.707517258239903</v>
      </c>
      <c r="R542" s="172">
        <v>16.029139384274199</v>
      </c>
      <c r="S542" s="172">
        <v>1.2361998023431999</v>
      </c>
      <c r="T542" s="172">
        <v>0.26796516863235897</v>
      </c>
      <c r="U542" s="172">
        <v>2.8884700759889901</v>
      </c>
      <c r="V542" s="172">
        <v>3.9237187896555099</v>
      </c>
      <c r="W542" s="172">
        <v>4.3115422611883902</v>
      </c>
      <c r="X542" s="171">
        <f t="shared" si="12"/>
        <v>0.91004994314355059</v>
      </c>
      <c r="Z542" s="135">
        <v>2.1701680195220256E-3</v>
      </c>
      <c r="AA542" s="135">
        <v>2.7173438961786488E-2</v>
      </c>
      <c r="AB542" s="135">
        <v>4.1843098709940928E-2</v>
      </c>
      <c r="AC542" s="135">
        <v>4.2787206293727918E-2</v>
      </c>
      <c r="AD542" s="135">
        <v>6.9697339279632259E-2</v>
      </c>
      <c r="AE542" s="135">
        <v>1.1541954914465542</v>
      </c>
      <c r="AF542" s="135">
        <v>1.5359373872397108</v>
      </c>
      <c r="AG542" s="135">
        <v>3.915533972297796E-2</v>
      </c>
      <c r="AH542" s="135">
        <v>4.1803350159123412E-2</v>
      </c>
      <c r="AI542" s="135">
        <v>0.62374821984391871</v>
      </c>
      <c r="AJ542" s="135">
        <v>0.10244350708980715</v>
      </c>
      <c r="AK542" s="135">
        <v>0.43153959699719058</v>
      </c>
      <c r="AL542" s="135">
        <v>0.27175415063693542</v>
      </c>
      <c r="AM542" s="135">
        <v>0.35424973004781335</v>
      </c>
      <c r="AN542" s="135">
        <v>0.8032118657602203</v>
      </c>
      <c r="AO542" s="135">
        <v>2.6626529159854413</v>
      </c>
      <c r="AP542" s="135">
        <v>1.4272190003142418</v>
      </c>
      <c r="AQ542" s="135">
        <v>3.3866455860808111</v>
      </c>
      <c r="AR542" s="135">
        <v>4.1611487764703154</v>
      </c>
      <c r="AS542" s="135">
        <v>4.9190719528736206</v>
      </c>
      <c r="AT542" s="135">
        <v>5.0767455864231117</v>
      </c>
      <c r="AV542" s="135">
        <v>39.107176185973508</v>
      </c>
      <c r="AW542" s="135">
        <v>616.81429114855848</v>
      </c>
      <c r="AX542" s="135">
        <v>1.9350272129893686</v>
      </c>
      <c r="AY542" s="135">
        <v>0.92994909091159372</v>
      </c>
      <c r="AZ542" s="135">
        <v>16617.13919537449</v>
      </c>
      <c r="BA542" s="135">
        <v>0.95844004995291454</v>
      </c>
      <c r="BB542" s="135">
        <v>4.9970734806259264E-2</v>
      </c>
      <c r="BC542" s="135">
        <v>16.692695205132598</v>
      </c>
      <c r="BD542" s="135">
        <v>47.675100018788825</v>
      </c>
      <c r="BE542" s="135">
        <v>379.42414705453399</v>
      </c>
      <c r="BF542" s="135">
        <v>31.521126545128592</v>
      </c>
      <c r="BG542" s="135">
        <v>4.6955237983443254</v>
      </c>
      <c r="BH542" s="135">
        <v>3.6908375569776428</v>
      </c>
      <c r="BI542" s="135">
        <v>110.91004724763675</v>
      </c>
      <c r="BJ542" s="135">
        <v>1.0738126153155509</v>
      </c>
      <c r="BK542" s="135">
        <v>2074.5031166599761</v>
      </c>
      <c r="BL542" s="135">
        <v>2.2569151204897637</v>
      </c>
      <c r="BM542" s="135">
        <v>1.1103246758395204</v>
      </c>
      <c r="BN542" s="135">
        <v>5.5830968265470915</v>
      </c>
      <c r="BO542" s="135">
        <v>0.47459848979293018</v>
      </c>
      <c r="BP542" s="135">
        <v>0.45414219883815793</v>
      </c>
      <c r="BQ542" s="135">
        <v>19.180027143264294</v>
      </c>
      <c r="BR542" s="135">
        <v>67.95944237441995</v>
      </c>
      <c r="BS542" s="135">
        <v>36.756538475917651</v>
      </c>
      <c r="BT542" s="135">
        <v>26.36544953968777</v>
      </c>
    </row>
    <row r="543" spans="1:72" x14ac:dyDescent="0.3">
      <c r="A543" s="135">
        <v>1</v>
      </c>
      <c r="B543" s="135">
        <v>17</v>
      </c>
      <c r="C543" s="135">
        <v>950</v>
      </c>
      <c r="E543" s="135">
        <v>17.976159202387802</v>
      </c>
      <c r="F543" s="135">
        <v>9.8207689661098296</v>
      </c>
      <c r="H543" s="135">
        <v>43.3821158708542</v>
      </c>
      <c r="I543" s="135">
        <v>1.3535287056379299</v>
      </c>
      <c r="J543" s="135">
        <v>1.08010804059763</v>
      </c>
      <c r="K543" s="135">
        <v>26.387319214412599</v>
      </c>
      <c r="Q543" s="172">
        <v>65.587218937467</v>
      </c>
      <c r="R543" s="172">
        <v>16.113881043572601</v>
      </c>
      <c r="S543" s="172">
        <v>1.2966762079641501</v>
      </c>
      <c r="T543" s="172">
        <v>0.27822280516532499</v>
      </c>
      <c r="U543" s="172">
        <v>2.94658936391785</v>
      </c>
      <c r="V543" s="172">
        <v>4.0402779017661103</v>
      </c>
      <c r="W543" s="172">
        <v>4.1736537596608896</v>
      </c>
      <c r="X543" s="171">
        <f t="shared" si="12"/>
        <v>0.96804338223168374</v>
      </c>
      <c r="Z543" s="135">
        <v>2.1527567571518413E-3</v>
      </c>
      <c r="AA543" s="135">
        <v>2.6598616550755176E-2</v>
      </c>
      <c r="AB543" s="135">
        <v>4.0817245333462926E-2</v>
      </c>
      <c r="AC543" s="135">
        <v>4.2234518414423071E-2</v>
      </c>
      <c r="AD543" s="135">
        <v>6.7821874207702124E-2</v>
      </c>
      <c r="AE543" s="135">
        <v>1.1542202797788967</v>
      </c>
      <c r="AF543" s="135">
        <v>1.5361001886675214</v>
      </c>
      <c r="AG543" s="135">
        <v>3.8167665586228965E-2</v>
      </c>
      <c r="AH543" s="135">
        <v>4.0889628897062276E-2</v>
      </c>
      <c r="AI543" s="135">
        <v>0.6070483961159312</v>
      </c>
      <c r="AJ543" s="135">
        <v>0.10216955317933449</v>
      </c>
      <c r="AK543" s="135">
        <v>0.4359685552658199</v>
      </c>
      <c r="AL543" s="135">
        <v>0.27360768880490022</v>
      </c>
      <c r="AM543" s="135">
        <v>0.35902891276894522</v>
      </c>
      <c r="AN543" s="135">
        <v>0.79791835888899865</v>
      </c>
      <c r="AO543" s="135">
        <v>2.6682960593507938</v>
      </c>
      <c r="AP543" s="135">
        <v>1.4477696904683928</v>
      </c>
      <c r="AQ543" s="135">
        <v>3.4401747784793555</v>
      </c>
      <c r="AR543" s="135">
        <v>4.2283057430187032</v>
      </c>
      <c r="AS543" s="135">
        <v>4.9987830982804544</v>
      </c>
      <c r="AT543" s="135">
        <v>5.1600911375582248</v>
      </c>
      <c r="AV543" s="135">
        <v>38.616767059558278</v>
      </c>
      <c r="AW543" s="135">
        <v>611.42342677731961</v>
      </c>
      <c r="AX543" s="135">
        <v>1.9227029848146198</v>
      </c>
      <c r="AY543" s="135">
        <v>0.92238437059246214</v>
      </c>
      <c r="AZ543" s="135">
        <v>16574.972824718781</v>
      </c>
      <c r="BA543" s="135">
        <v>0.95872391991578021</v>
      </c>
      <c r="BB543" s="135">
        <v>5.0008802415043373E-2</v>
      </c>
      <c r="BC543" s="135">
        <v>16.582319727662217</v>
      </c>
      <c r="BD543" s="135">
        <v>47.350963001831595</v>
      </c>
      <c r="BE543" s="135">
        <v>386.60972665753866</v>
      </c>
      <c r="BF543" s="135">
        <v>31.301578400919858</v>
      </c>
      <c r="BG543" s="135">
        <v>4.6523767734731019</v>
      </c>
      <c r="BH543" s="135">
        <v>3.6616884213966392</v>
      </c>
      <c r="BI543" s="135">
        <v>109.64660363309251</v>
      </c>
      <c r="BJ543" s="135">
        <v>1.0788199309880633</v>
      </c>
      <c r="BK543" s="135">
        <v>2073.7919926184209</v>
      </c>
      <c r="BL543" s="135">
        <v>2.2307096489677987</v>
      </c>
      <c r="BM543" s="135">
        <v>1.0961094501168371</v>
      </c>
      <c r="BN543" s="135">
        <v>5.5098980803841551</v>
      </c>
      <c r="BO543" s="135">
        <v>0.46834599290913614</v>
      </c>
      <c r="BP543" s="135">
        <v>0.44806903340797161</v>
      </c>
      <c r="BQ543" s="135">
        <v>19.17110335814365</v>
      </c>
      <c r="BR543" s="135">
        <v>70.166402539079968</v>
      </c>
      <c r="BS543" s="135">
        <v>37.008403820140451</v>
      </c>
      <c r="BT543" s="135">
        <v>26.546112444826484</v>
      </c>
    </row>
    <row r="544" spans="1:72" x14ac:dyDescent="0.3">
      <c r="A544" s="135">
        <v>1</v>
      </c>
      <c r="B544" s="135">
        <v>17.000000000000099</v>
      </c>
      <c r="C544" s="135">
        <v>960</v>
      </c>
      <c r="E544" s="135">
        <v>18.3112050723302</v>
      </c>
      <c r="F544" s="135">
        <v>9.7687424362589894</v>
      </c>
      <c r="H544" s="135">
        <v>43.482768032213301</v>
      </c>
      <c r="I544" s="135">
        <v>1.33519734762237</v>
      </c>
      <c r="J544" s="135">
        <v>1.08010806252652</v>
      </c>
      <c r="K544" s="135">
        <v>26.0219790490486</v>
      </c>
      <c r="Q544" s="172">
        <v>65.562956158957903</v>
      </c>
      <c r="R544" s="172">
        <v>16.1439789422001</v>
      </c>
      <c r="S544" s="172">
        <v>1.3650146465805999</v>
      </c>
      <c r="T544" s="172">
        <v>0.28722041808546001</v>
      </c>
      <c r="U544" s="172">
        <v>3.00408901663454</v>
      </c>
      <c r="V544" s="172">
        <v>4.0635280512222502</v>
      </c>
      <c r="W544" s="172">
        <v>4.1115292269320296</v>
      </c>
      <c r="X544" s="171">
        <f t="shared" si="12"/>
        <v>0.9883252257103381</v>
      </c>
      <c r="Z544" s="135">
        <v>2.1374689096326301E-3</v>
      </c>
      <c r="AA544" s="135">
        <v>2.6250383366240568E-2</v>
      </c>
      <c r="AB544" s="135">
        <v>4.0421963719060566E-2</v>
      </c>
      <c r="AC544" s="135">
        <v>4.1910016705537595E-2</v>
      </c>
      <c r="AD544" s="135">
        <v>6.6896096909591043E-2</v>
      </c>
      <c r="AE544" s="135">
        <v>1.1542025317774052</v>
      </c>
      <c r="AF544" s="135">
        <v>1.5361007116773784</v>
      </c>
      <c r="AG544" s="135">
        <v>3.7698705856781298E-2</v>
      </c>
      <c r="AH544" s="135">
        <v>4.0472237378096992E-2</v>
      </c>
      <c r="AI544" s="135">
        <v>0.59871229222035627</v>
      </c>
      <c r="AJ544" s="135">
        <v>0.10181358172045415</v>
      </c>
      <c r="AK544" s="135">
        <v>0.436209305993632</v>
      </c>
      <c r="AL544" s="135">
        <v>0.27374895761244489</v>
      </c>
      <c r="AM544" s="135">
        <v>0.35951251777698962</v>
      </c>
      <c r="AN544" s="135">
        <v>0.79344104247775493</v>
      </c>
      <c r="AO544" s="135">
        <v>2.6684410495312587</v>
      </c>
      <c r="AP544" s="135">
        <v>1.4501643580245918</v>
      </c>
      <c r="AQ544" s="135">
        <v>3.4470311960347679</v>
      </c>
      <c r="AR544" s="135">
        <v>4.2371185516553744</v>
      </c>
      <c r="AS544" s="135">
        <v>5.0092321212769964</v>
      </c>
      <c r="AT544" s="135">
        <v>5.1712130901358799</v>
      </c>
      <c r="AV544" s="135">
        <v>37.920973523888811</v>
      </c>
      <c r="AW544" s="135">
        <v>602.5254565570865</v>
      </c>
      <c r="AX544" s="135">
        <v>1.8969865444961223</v>
      </c>
      <c r="AY544" s="135">
        <v>0.90989111699000291</v>
      </c>
      <c r="AZ544" s="135">
        <v>16409.96336034008</v>
      </c>
      <c r="BA544" s="135">
        <v>0.95917622539032188</v>
      </c>
      <c r="BB544" s="135">
        <v>5.0071255565758761E-2</v>
      </c>
      <c r="BC544" s="135">
        <v>16.362199693065524</v>
      </c>
      <c r="BD544" s="135">
        <v>46.721766400604714</v>
      </c>
      <c r="BE544" s="135">
        <v>389.76906353240906</v>
      </c>
      <c r="BF544" s="135">
        <v>30.982152403235755</v>
      </c>
      <c r="BG544" s="135">
        <v>4.6343826511734534</v>
      </c>
      <c r="BH544" s="135">
        <v>3.6387393189845452</v>
      </c>
      <c r="BI544" s="135">
        <v>109.06189082366807</v>
      </c>
      <c r="BJ544" s="135">
        <v>1.0826879111698933</v>
      </c>
      <c r="BK544" s="135">
        <v>2078.593641479843</v>
      </c>
      <c r="BL544" s="135">
        <v>2.2299660302627853</v>
      </c>
      <c r="BM544" s="135">
        <v>1.0970505262749495</v>
      </c>
      <c r="BN544" s="135">
        <v>5.5153669527903082</v>
      </c>
      <c r="BO544" s="135">
        <v>0.46887864422237652</v>
      </c>
      <c r="BP544" s="135">
        <v>0.44856238405112697</v>
      </c>
      <c r="BQ544" s="135">
        <v>19.156224755151833</v>
      </c>
      <c r="BR544" s="135">
        <v>70.669652059183292</v>
      </c>
      <c r="BS544" s="135">
        <v>36.476976837185184</v>
      </c>
      <c r="BT544" s="135">
        <v>26.164920094183472</v>
      </c>
    </row>
    <row r="545" spans="1:72" x14ac:dyDescent="0.3">
      <c r="A545" s="135">
        <v>1</v>
      </c>
      <c r="B545" s="135">
        <v>17.000000000000099</v>
      </c>
      <c r="C545" s="135">
        <v>970</v>
      </c>
      <c r="E545" s="135">
        <v>20.768281858300501</v>
      </c>
      <c r="F545" s="135">
        <v>10.365010770882501</v>
      </c>
      <c r="H545" s="135">
        <v>41.517491315439003</v>
      </c>
      <c r="I545" s="135">
        <v>0.53563150934849701</v>
      </c>
      <c r="J545" s="135">
        <v>1.0801080488140999</v>
      </c>
      <c r="K545" s="135">
        <v>25.733476497215399</v>
      </c>
      <c r="Q545" s="172">
        <v>65.728327140669194</v>
      </c>
      <c r="R545" s="172">
        <v>16.0552300653877</v>
      </c>
      <c r="S545" s="172">
        <v>1.87699071667241</v>
      </c>
      <c r="T545" s="172">
        <v>0.372565182688462</v>
      </c>
      <c r="U545" s="172">
        <v>3.2132795610832998</v>
      </c>
      <c r="V545" s="172">
        <v>3.9897740485628099</v>
      </c>
      <c r="W545" s="172">
        <v>3.9483173104181999</v>
      </c>
      <c r="X545" s="171">
        <f t="shared" si="12"/>
        <v>1.0104998496537299</v>
      </c>
      <c r="Z545" s="135">
        <v>2.025651244726717E-3</v>
      </c>
      <c r="AA545" s="135">
        <v>2.5344663938605544E-2</v>
      </c>
      <c r="AB545" s="135">
        <v>4.054864865619992E-2</v>
      </c>
      <c r="AC545" s="135">
        <v>4.1068463515591042E-2</v>
      </c>
      <c r="AD545" s="135">
        <v>6.5974880544832276E-2</v>
      </c>
      <c r="AE545" s="135">
        <v>1.1539263843140006</v>
      </c>
      <c r="AF545" s="135">
        <v>1.5353798456541574</v>
      </c>
      <c r="AG545" s="135">
        <v>3.7286834088322979E-2</v>
      </c>
      <c r="AH545" s="135">
        <v>4.0122489955428622E-2</v>
      </c>
      <c r="AI545" s="135">
        <v>0.58964033925788972</v>
      </c>
      <c r="AJ545" s="135">
        <v>9.9338497656878993E-2</v>
      </c>
      <c r="AK545" s="135">
        <v>0.42031442303181604</v>
      </c>
      <c r="AL545" s="135">
        <v>0.26709880151232457</v>
      </c>
      <c r="AM545" s="135">
        <v>0.34468667962404814</v>
      </c>
      <c r="AN545" s="135">
        <v>0.77331805998548941</v>
      </c>
      <c r="AO545" s="135">
        <v>2.6462644178918051</v>
      </c>
      <c r="AP545" s="135">
        <v>1.39035552270524</v>
      </c>
      <c r="AQ545" s="135">
        <v>3.2984937715465139</v>
      </c>
      <c r="AR545" s="135">
        <v>4.0530145898022631</v>
      </c>
      <c r="AS545" s="135">
        <v>4.7908727704240599</v>
      </c>
      <c r="AT545" s="135">
        <v>4.9447340530853205</v>
      </c>
      <c r="AV545" s="135">
        <v>33.494550445864284</v>
      </c>
      <c r="AW545" s="135">
        <v>541.13069361364819</v>
      </c>
      <c r="AX545" s="135">
        <v>1.7096853411277477</v>
      </c>
      <c r="AY545" s="135">
        <v>0.82325020829927043</v>
      </c>
      <c r="AZ545" s="135">
        <v>15008.744755276821</v>
      </c>
      <c r="BA545" s="135">
        <v>0.96260243292767145</v>
      </c>
      <c r="BB545" s="135">
        <v>5.0554447432406183E-2</v>
      </c>
      <c r="BC545" s="135">
        <v>14.753874731674571</v>
      </c>
      <c r="BD545" s="135">
        <v>42.176022746263008</v>
      </c>
      <c r="BE545" s="135">
        <v>388.22579892508486</v>
      </c>
      <c r="BF545" s="135">
        <v>28.806829798644479</v>
      </c>
      <c r="BG545" s="135">
        <v>4.6235919245431454</v>
      </c>
      <c r="BH545" s="135">
        <v>3.5296099490181043</v>
      </c>
      <c r="BI545" s="135">
        <v>108.15667808943806</v>
      </c>
      <c r="BJ545" s="135">
        <v>1.0970311841866296</v>
      </c>
      <c r="BK545" s="135">
        <v>2131.4214628596924</v>
      </c>
      <c r="BL545" s="135">
        <v>2.3295150385989696</v>
      </c>
      <c r="BM545" s="135">
        <v>1.1661968354985763</v>
      </c>
      <c r="BN545" s="135">
        <v>5.878987767600715</v>
      </c>
      <c r="BO545" s="135">
        <v>0.50067769097443937</v>
      </c>
      <c r="BP545" s="135">
        <v>0.47921689805332646</v>
      </c>
      <c r="BQ545" s="135">
        <v>19.040905040347219</v>
      </c>
      <c r="BR545" s="135">
        <v>66.036163753326605</v>
      </c>
      <c r="BS545" s="135">
        <v>30.787467619793293</v>
      </c>
      <c r="BT545" s="135">
        <v>22.083837533185065</v>
      </c>
    </row>
    <row r="546" spans="1:72" x14ac:dyDescent="0.3">
      <c r="A546" s="135">
        <v>1</v>
      </c>
      <c r="B546" s="135">
        <v>17.000000000000199</v>
      </c>
      <c r="C546" s="135">
        <v>979.99999999999</v>
      </c>
      <c r="E546" s="135">
        <v>20.768281858300501</v>
      </c>
      <c r="F546" s="135">
        <v>10.365010770882501</v>
      </c>
      <c r="H546" s="135">
        <v>41.517491315439003</v>
      </c>
      <c r="I546" s="135">
        <v>0.53563150934849701</v>
      </c>
      <c r="J546" s="135">
        <v>1.0801080488140999</v>
      </c>
      <c r="K546" s="135">
        <v>25.733476497215399</v>
      </c>
      <c r="Q546" s="172">
        <v>65.728327140669194</v>
      </c>
      <c r="R546" s="172">
        <v>16.0552300653877</v>
      </c>
      <c r="S546" s="172">
        <v>1.87699071667241</v>
      </c>
      <c r="T546" s="172">
        <v>0.372565182688462</v>
      </c>
      <c r="U546" s="172">
        <v>3.2132795610832998</v>
      </c>
      <c r="V546" s="172">
        <v>3.9897740485628099</v>
      </c>
      <c r="W546" s="172">
        <v>3.9483173104181999</v>
      </c>
      <c r="X546" s="171">
        <f t="shared" si="12"/>
        <v>1.0104998496537299</v>
      </c>
      <c r="Z546" s="135">
        <v>2.025651244726717E-3</v>
      </c>
      <c r="AA546" s="135">
        <v>2.5344663938605544E-2</v>
      </c>
      <c r="AB546" s="135">
        <v>4.054864865619992E-2</v>
      </c>
      <c r="AC546" s="135">
        <v>4.1068463515591042E-2</v>
      </c>
      <c r="AD546" s="135">
        <v>6.5974880544832276E-2</v>
      </c>
      <c r="AE546" s="135">
        <v>1.1539263843140006</v>
      </c>
      <c r="AF546" s="135">
        <v>1.5353798456541574</v>
      </c>
      <c r="AG546" s="135">
        <v>3.7286834088322979E-2</v>
      </c>
      <c r="AH546" s="135">
        <v>4.0122489955428622E-2</v>
      </c>
      <c r="AI546" s="135">
        <v>0.58964033925788972</v>
      </c>
      <c r="AJ546" s="135">
        <v>9.9338497656878993E-2</v>
      </c>
      <c r="AK546" s="135">
        <v>0.42031442303181604</v>
      </c>
      <c r="AL546" s="135">
        <v>0.26709880151232457</v>
      </c>
      <c r="AM546" s="135">
        <v>0.34468667962404814</v>
      </c>
      <c r="AN546" s="135">
        <v>0.77331805998548941</v>
      </c>
      <c r="AO546" s="135">
        <v>2.6462644178918051</v>
      </c>
      <c r="AP546" s="135">
        <v>1.39035552270524</v>
      </c>
      <c r="AQ546" s="135">
        <v>3.2984937715465139</v>
      </c>
      <c r="AR546" s="135">
        <v>4.0530145898022631</v>
      </c>
      <c r="AS546" s="135">
        <v>4.7908727704240599</v>
      </c>
      <c r="AT546" s="135">
        <v>4.9447340530853205</v>
      </c>
      <c r="AV546" s="135">
        <v>33.494550445864284</v>
      </c>
      <c r="AW546" s="135">
        <v>541.13069361364819</v>
      </c>
      <c r="AX546" s="135">
        <v>1.7096853411277477</v>
      </c>
      <c r="AY546" s="135">
        <v>0.82325020829927043</v>
      </c>
      <c r="AZ546" s="135">
        <v>15008.744755276821</v>
      </c>
      <c r="BA546" s="135">
        <v>0.96260243292767145</v>
      </c>
      <c r="BB546" s="135">
        <v>5.0554447432406183E-2</v>
      </c>
      <c r="BC546" s="135">
        <v>14.753874731674571</v>
      </c>
      <c r="BD546" s="135">
        <v>42.176022746263008</v>
      </c>
      <c r="BE546" s="135">
        <v>388.22579892508486</v>
      </c>
      <c r="BF546" s="135">
        <v>28.806829798644479</v>
      </c>
      <c r="BG546" s="135">
        <v>4.6235919245431454</v>
      </c>
      <c r="BH546" s="135">
        <v>3.5296099490181043</v>
      </c>
      <c r="BI546" s="135">
        <v>108.15667808943806</v>
      </c>
      <c r="BJ546" s="135">
        <v>1.0970311841866296</v>
      </c>
      <c r="BK546" s="135">
        <v>2131.4214628596924</v>
      </c>
      <c r="BL546" s="135">
        <v>2.3295150385989696</v>
      </c>
      <c r="BM546" s="135">
        <v>1.1661968354985763</v>
      </c>
      <c r="BN546" s="135">
        <v>5.878987767600715</v>
      </c>
      <c r="BO546" s="135">
        <v>0.50067769097443937</v>
      </c>
      <c r="BP546" s="135">
        <v>0.47921689805332646</v>
      </c>
      <c r="BQ546" s="135">
        <v>19.040905040347219</v>
      </c>
      <c r="BR546" s="135">
        <v>66.036163753326605</v>
      </c>
      <c r="BS546" s="135">
        <v>30.787467619793293</v>
      </c>
      <c r="BT546" s="135">
        <v>22.083837533185065</v>
      </c>
    </row>
    <row r="547" spans="1:72" x14ac:dyDescent="0.3">
      <c r="A547" s="135">
        <v>1</v>
      </c>
      <c r="B547" s="135">
        <v>17</v>
      </c>
      <c r="C547" s="135">
        <v>989.99999999999</v>
      </c>
      <c r="E547" s="135">
        <v>22.453007324950502</v>
      </c>
      <c r="F547" s="135">
        <v>10.405263505071501</v>
      </c>
      <c r="H547" s="135">
        <v>40.657617538614502</v>
      </c>
      <c r="I547" s="135">
        <v>0.17233942871031799</v>
      </c>
      <c r="J547" s="135">
        <v>1.08010803073051</v>
      </c>
      <c r="K547" s="135">
        <v>25.231664171922699</v>
      </c>
      <c r="Q547" s="172">
        <v>65.560020059280504</v>
      </c>
      <c r="R547" s="172">
        <v>16.017472225483498</v>
      </c>
      <c r="S547" s="172">
        <v>2.3822698064036398</v>
      </c>
      <c r="T547" s="172">
        <v>0.47199194829864899</v>
      </c>
      <c r="U547" s="172">
        <v>3.3508760069497399</v>
      </c>
      <c r="V547" s="172">
        <v>4.0117940886589496</v>
      </c>
      <c r="W547" s="172">
        <v>3.7513838682405001</v>
      </c>
      <c r="X547" s="171">
        <f t="shared" si="12"/>
        <v>1.0694171083431643</v>
      </c>
      <c r="Z547" s="135">
        <v>1.9445956585063848E-3</v>
      </c>
      <c r="AA547" s="135">
        <v>2.4582598745815903E-2</v>
      </c>
      <c r="AB547" s="135">
        <v>4.001660293404196E-2</v>
      </c>
      <c r="AC547" s="135">
        <v>4.028450872290934E-2</v>
      </c>
      <c r="AD547" s="135">
        <v>6.4613514882371978E-2</v>
      </c>
      <c r="AE547" s="135">
        <v>1.1537600567842416</v>
      </c>
      <c r="AF547" s="135">
        <v>1.5349726016548779</v>
      </c>
      <c r="AG547" s="135">
        <v>3.6573351945312305E-2</v>
      </c>
      <c r="AH547" s="135">
        <v>3.9428020412810884E-2</v>
      </c>
      <c r="AI547" s="135">
        <v>0.57706036777325209</v>
      </c>
      <c r="AJ547" s="135">
        <v>9.7556495948716432E-2</v>
      </c>
      <c r="AK547" s="135">
        <v>0.41228327623270494</v>
      </c>
      <c r="AL547" s="135">
        <v>0.2635909705511999</v>
      </c>
      <c r="AM547" s="135">
        <v>0.3378271050699892</v>
      </c>
      <c r="AN547" s="135">
        <v>0.75841665606109288</v>
      </c>
      <c r="AO547" s="135">
        <v>2.6346563399444962</v>
      </c>
      <c r="AP547" s="135">
        <v>1.3626852092749524</v>
      </c>
      <c r="AQ547" s="135">
        <v>3.2316318846737153</v>
      </c>
      <c r="AR547" s="135">
        <v>3.9706518256040022</v>
      </c>
      <c r="AS547" s="135">
        <v>4.6933315830686135</v>
      </c>
      <c r="AT547" s="135">
        <v>4.8439118858932675</v>
      </c>
      <c r="AV547" s="135">
        <v>31.012477944500212</v>
      </c>
      <c r="AW547" s="135">
        <v>505.96663089550543</v>
      </c>
      <c r="AX547" s="135">
        <v>1.6043089679379954</v>
      </c>
      <c r="AY547" s="135">
        <v>0.77320739462467902</v>
      </c>
      <c r="AZ547" s="135">
        <v>14206.485186804743</v>
      </c>
      <c r="BA547" s="135">
        <v>0.96494368528556262</v>
      </c>
      <c r="BB547" s="135">
        <v>5.0888015384863934E-2</v>
      </c>
      <c r="BC547" s="135">
        <v>13.839921499960425</v>
      </c>
      <c r="BD547" s="135">
        <v>39.591491486261667</v>
      </c>
      <c r="BE547" s="135">
        <v>389.86758875429462</v>
      </c>
      <c r="BF547" s="135">
        <v>27.48330828599817</v>
      </c>
      <c r="BG547" s="135">
        <v>4.5935333445809858</v>
      </c>
      <c r="BH547" s="135">
        <v>3.4503906020077397</v>
      </c>
      <c r="BI547" s="135">
        <v>106.88485786969369</v>
      </c>
      <c r="BJ547" s="135">
        <v>1.1074750626966872</v>
      </c>
      <c r="BK547" s="135">
        <v>2165.9516152563306</v>
      </c>
      <c r="BL547" s="135">
        <v>2.3804850687463084</v>
      </c>
      <c r="BM547" s="135">
        <v>1.2048795435259254</v>
      </c>
      <c r="BN547" s="135">
        <v>6.0841774949763101</v>
      </c>
      <c r="BO547" s="135">
        <v>0.5187538681848729</v>
      </c>
      <c r="BP547" s="135">
        <v>0.49662909315493431</v>
      </c>
      <c r="BQ547" s="135">
        <v>18.962100958108383</v>
      </c>
      <c r="BR547" s="135">
        <v>64.078930812950034</v>
      </c>
      <c r="BS547" s="135">
        <v>27.867721989542726</v>
      </c>
      <c r="BT547" s="135">
        <v>19.989505224566514</v>
      </c>
    </row>
    <row r="548" spans="1:72" x14ac:dyDescent="0.3">
      <c r="A548" s="135">
        <v>1</v>
      </c>
      <c r="B548" s="135">
        <v>17.000000000000298</v>
      </c>
      <c r="C548" s="135">
        <v>1000</v>
      </c>
      <c r="E548" s="135">
        <v>23.877840804983101</v>
      </c>
      <c r="F548" s="135">
        <v>10.4444279192388</v>
      </c>
      <c r="H548" s="135">
        <v>39.980023870076302</v>
      </c>
      <c r="J548" s="135">
        <v>1.08010806340189</v>
      </c>
      <c r="K548" s="135">
        <v>24.617599342299801</v>
      </c>
      <c r="Q548" s="172">
        <v>65.258877414513705</v>
      </c>
      <c r="R548" s="172">
        <v>16.094531942614999</v>
      </c>
      <c r="S548" s="172">
        <v>2.75632779777529</v>
      </c>
      <c r="T548" s="172">
        <v>0.53694742335245005</v>
      </c>
      <c r="U548" s="172">
        <v>3.4780178953023002</v>
      </c>
      <c r="V548" s="172">
        <v>4.0717196092648198</v>
      </c>
      <c r="W548" s="172">
        <v>3.61517580500615</v>
      </c>
      <c r="X548" s="171">
        <f t="shared" si="12"/>
        <v>1.1262853672638731</v>
      </c>
      <c r="Z548" s="135">
        <v>1.8987431586789535E-3</v>
      </c>
      <c r="AA548" s="135">
        <v>2.3874726200774951E-2</v>
      </c>
      <c r="AB548" s="135">
        <v>3.9407642328252668E-2</v>
      </c>
      <c r="AC548" s="135">
        <v>3.9498655384775143E-2</v>
      </c>
      <c r="AD548" s="135">
        <v>6.3017428744926898E-2</v>
      </c>
      <c r="AE548" s="135">
        <v>1.1536120686882456</v>
      </c>
      <c r="AF548" s="135">
        <v>1.5346363470302504</v>
      </c>
      <c r="AG548" s="135">
        <v>3.5757006348379333E-2</v>
      </c>
      <c r="AH548" s="135">
        <v>3.8662806121389483E-2</v>
      </c>
      <c r="AI548" s="135">
        <v>0.56258015415330642</v>
      </c>
      <c r="AJ548" s="135">
        <v>9.5921060894241877E-2</v>
      </c>
      <c r="AK548" s="135">
        <v>0.40569688028205336</v>
      </c>
      <c r="AL548" s="135">
        <v>0.26079770999787177</v>
      </c>
      <c r="AM548" s="135">
        <v>0.33277635856476551</v>
      </c>
      <c r="AN548" s="135">
        <v>0.74365659613440271</v>
      </c>
      <c r="AO548" s="135">
        <v>2.6250891216850296</v>
      </c>
      <c r="AP548" s="135">
        <v>1.3405796799429066</v>
      </c>
      <c r="AQ548" s="135">
        <v>3.178646856837541</v>
      </c>
      <c r="AR548" s="135">
        <v>3.9055137555583084</v>
      </c>
      <c r="AS548" s="135">
        <v>4.616172035856283</v>
      </c>
      <c r="AT548" s="135">
        <v>4.7643389144137807</v>
      </c>
      <c r="AV548" s="135">
        <v>29.181125297144561</v>
      </c>
      <c r="AW548" s="135">
        <v>479.660889421592</v>
      </c>
      <c r="AX548" s="135">
        <v>1.5254317964486865</v>
      </c>
      <c r="AY548" s="135">
        <v>0.73560006148520929</v>
      </c>
      <c r="AZ548" s="135">
        <v>13606.380352860933</v>
      </c>
      <c r="BA548" s="135">
        <v>0.96693371105802273</v>
      </c>
      <c r="BB548" s="135">
        <v>5.1172965243479189E-2</v>
      </c>
      <c r="BC548" s="135">
        <v>13.158022688931387</v>
      </c>
      <c r="BD548" s="135">
        <v>37.657148096865249</v>
      </c>
      <c r="BE548" s="135">
        <v>392.78795228841744</v>
      </c>
      <c r="BF548" s="135">
        <v>26.459642937249225</v>
      </c>
      <c r="BG548" s="135">
        <v>4.5653458977506407</v>
      </c>
      <c r="BH548" s="135">
        <v>3.3843790998296015</v>
      </c>
      <c r="BI548" s="135">
        <v>105.67066215492743</v>
      </c>
      <c r="BJ548" s="135">
        <v>1.1181987434086522</v>
      </c>
      <c r="BK548" s="135">
        <v>2195.5537743125064</v>
      </c>
      <c r="BL548" s="135">
        <v>2.4220639265257118</v>
      </c>
      <c r="BM548" s="135">
        <v>1.2375711422978568</v>
      </c>
      <c r="BN548" s="135">
        <v>6.2582902760994381</v>
      </c>
      <c r="BO548" s="135">
        <v>0.53414757424845571</v>
      </c>
      <c r="BP548" s="135">
        <v>0.5114479406435446</v>
      </c>
      <c r="BQ548" s="135">
        <v>18.895401242773129</v>
      </c>
      <c r="BR548" s="135">
        <v>62.762820987783854</v>
      </c>
      <c r="BS548" s="135">
        <v>25.727002971944543</v>
      </c>
      <c r="BT548" s="135">
        <v>18.453968376500306</v>
      </c>
    </row>
    <row r="550" spans="1:72" x14ac:dyDescent="0.3">
      <c r="A550" s="135">
        <v>1</v>
      </c>
      <c r="B550" s="135">
        <v>18</v>
      </c>
      <c r="C550" s="135">
        <v>600</v>
      </c>
      <c r="F550" s="135">
        <v>17.857962420937501</v>
      </c>
      <c r="G550" s="135">
        <v>16.494825850842201</v>
      </c>
      <c r="H550" s="135">
        <v>36.012913881448</v>
      </c>
      <c r="I550" s="135">
        <v>10.3989954957342</v>
      </c>
      <c r="J550" s="135">
        <v>1.02521296651113</v>
      </c>
      <c r="O550" s="135">
        <v>7.0222546533354198</v>
      </c>
      <c r="Z550" s="135">
        <v>1.3479767646271535E-2</v>
      </c>
      <c r="AA550" s="135">
        <v>4.6393435454028464E-2</v>
      </c>
      <c r="AB550" s="135">
        <v>10.98804899840774</v>
      </c>
      <c r="AC550" s="135">
        <v>0.11964296576072375</v>
      </c>
      <c r="AD550" s="135">
        <v>5.8955419524881779E-2</v>
      </c>
      <c r="AE550" s="135">
        <v>1.2412066412767562</v>
      </c>
      <c r="AF550" s="135">
        <v>1.5346946984510199</v>
      </c>
      <c r="AG550" s="135">
        <v>0.2049938764929489</v>
      </c>
      <c r="AH550" s="135">
        <v>0.2808145422900824</v>
      </c>
      <c r="AI550" s="135">
        <v>0.24681092109912384</v>
      </c>
      <c r="AJ550" s="135">
        <v>0.52389726219675337</v>
      </c>
      <c r="AK550" s="135">
        <v>1.0001983595211208</v>
      </c>
      <c r="AL550" s="135">
        <v>1.0823940256399405</v>
      </c>
      <c r="AM550" s="135">
        <v>0.41995018000129747</v>
      </c>
      <c r="AN550" s="135">
        <v>0.95009719962491246</v>
      </c>
      <c r="AO550" s="135">
        <v>3.1473330310893961</v>
      </c>
      <c r="AP550" s="135">
        <v>1.9547743184546758</v>
      </c>
      <c r="AQ550" s="135">
        <v>3.6134431764346986</v>
      </c>
      <c r="AR550" s="135">
        <v>4.2415078827331483</v>
      </c>
      <c r="AS550" s="135">
        <v>4.8090193393656531</v>
      </c>
      <c r="AT550" s="135">
        <v>4.8308417246227835</v>
      </c>
      <c r="AV550" s="135">
        <v>520.03863745670321</v>
      </c>
      <c r="AW550" s="135">
        <v>2656.6258522098278</v>
      </c>
      <c r="AX550" s="135">
        <v>3.7313266446064482E-2</v>
      </c>
      <c r="AY550" s="135">
        <v>1.6529418685886954</v>
      </c>
      <c r="AZ550" s="135">
        <v>66179.004940391416</v>
      </c>
      <c r="BA550" s="135">
        <v>0.8701210290730218</v>
      </c>
      <c r="BB550" s="135">
        <v>4.6914328587172004E-2</v>
      </c>
      <c r="BC550" s="135">
        <v>17.073680735631086</v>
      </c>
      <c r="BD550" s="135">
        <v>35.966798291972587</v>
      </c>
      <c r="BE550" s="135">
        <v>1061.5413565705869</v>
      </c>
      <c r="BF550" s="135">
        <v>15.747362308035223</v>
      </c>
      <c r="BG550" s="135">
        <v>2.4995041995439391</v>
      </c>
      <c r="BH550" s="135">
        <v>1.3673394022338439</v>
      </c>
      <c r="BI550" s="135">
        <v>123.8242117192076</v>
      </c>
      <c r="BJ550" s="135">
        <v>0.94727150059521248</v>
      </c>
      <c r="BK550" s="135">
        <v>1560.5498215420637</v>
      </c>
      <c r="BL550" s="135">
        <v>1.5602824178758099</v>
      </c>
      <c r="BM550" s="135">
        <v>0.91048892686508698</v>
      </c>
      <c r="BN550" s="135">
        <v>4.7388807366893158</v>
      </c>
      <c r="BO550" s="135">
        <v>0.41682094800317632</v>
      </c>
      <c r="BP550" s="135">
        <v>0.40924545093730513</v>
      </c>
      <c r="BQ550" s="135">
        <v>18.547020820222137</v>
      </c>
      <c r="BR550" s="135">
        <v>224.00676774832755</v>
      </c>
      <c r="BS550" s="135">
        <v>41.719903535950877</v>
      </c>
      <c r="BT550" s="135">
        <v>29.925669203002741</v>
      </c>
    </row>
    <row r="551" spans="1:72" x14ac:dyDescent="0.3">
      <c r="A551" s="135">
        <v>1</v>
      </c>
      <c r="B551" s="135">
        <v>18</v>
      </c>
      <c r="C551" s="135">
        <v>610</v>
      </c>
      <c r="F551" s="135">
        <v>18.206483554383201</v>
      </c>
      <c r="G551" s="135">
        <v>16.614146008224498</v>
      </c>
      <c r="H551" s="135">
        <v>35.505952794553302</v>
      </c>
      <c r="I551" s="135">
        <v>10.607255795734501</v>
      </c>
      <c r="J551" s="135">
        <v>1.01866720575825</v>
      </c>
      <c r="O551" s="135">
        <v>5.9471026723112699</v>
      </c>
      <c r="Z551" s="135">
        <v>1.3567387258604855E-2</v>
      </c>
      <c r="AA551" s="135">
        <v>4.2238801462402512E-2</v>
      </c>
      <c r="AB551" s="135">
        <v>9.311207625899387</v>
      </c>
      <c r="AC551" s="135">
        <v>0.10583664688520084</v>
      </c>
      <c r="AD551" s="135">
        <v>5.936103082385593E-2</v>
      </c>
      <c r="AE551" s="135">
        <v>1.2327412049769542</v>
      </c>
      <c r="AF551" s="135">
        <v>1.5234287295570577</v>
      </c>
      <c r="AG551" s="135">
        <v>0.18343699598366053</v>
      </c>
      <c r="AH551" s="135">
        <v>0.25541241071855281</v>
      </c>
      <c r="AI551" s="135">
        <v>0.22654311811534583</v>
      </c>
      <c r="AJ551" s="135">
        <v>0.48930125961802817</v>
      </c>
      <c r="AK551" s="135">
        <v>0.95387631416402574</v>
      </c>
      <c r="AL551" s="135">
        <v>0.97418664042711811</v>
      </c>
      <c r="AM551" s="135">
        <v>0.41684255071569248</v>
      </c>
      <c r="AN551" s="135">
        <v>0.90835497283450162</v>
      </c>
      <c r="AO551" s="135">
        <v>3.1313312930701231</v>
      </c>
      <c r="AP551" s="135">
        <v>1.8930893816288068</v>
      </c>
      <c r="AQ551" s="135">
        <v>3.5310799781974938</v>
      </c>
      <c r="AR551" s="135">
        <v>4.1532910170457864</v>
      </c>
      <c r="AS551" s="135">
        <v>4.7160618888246084</v>
      </c>
      <c r="AT551" s="135">
        <v>4.7441015071500656</v>
      </c>
      <c r="AV551" s="135">
        <v>516.6801732996928</v>
      </c>
      <c r="AW551" s="135">
        <v>2917.9331735941173</v>
      </c>
      <c r="AX551" s="135">
        <v>4.4032956462013946E-2</v>
      </c>
      <c r="AY551" s="135">
        <v>1.8685670153792187</v>
      </c>
      <c r="AZ551" s="135">
        <v>65726.806725735398</v>
      </c>
      <c r="BA551" s="135">
        <v>0.87609629307409287</v>
      </c>
      <c r="BB551" s="135">
        <v>4.7261266619972445E-2</v>
      </c>
      <c r="BC551" s="135">
        <v>19.080120568000137</v>
      </c>
      <c r="BD551" s="135">
        <v>39.543888926875667</v>
      </c>
      <c r="BE551" s="135">
        <v>1156.5127300252002</v>
      </c>
      <c r="BF551" s="135">
        <v>16.860778176701082</v>
      </c>
      <c r="BG551" s="135">
        <v>2.6208848703733589</v>
      </c>
      <c r="BH551" s="135">
        <v>1.5192160707019295</v>
      </c>
      <c r="BI551" s="135">
        <v>124.74734143795844</v>
      </c>
      <c r="BJ551" s="135">
        <v>0.99080208389410795</v>
      </c>
      <c r="BK551" s="135">
        <v>1568.5245476483697</v>
      </c>
      <c r="BL551" s="135">
        <v>1.6111230825117151</v>
      </c>
      <c r="BM551" s="135">
        <v>0.93172627646894657</v>
      </c>
      <c r="BN551" s="135">
        <v>4.8395356640086886</v>
      </c>
      <c r="BO551" s="135">
        <v>0.42503683099451117</v>
      </c>
      <c r="BP551" s="135">
        <v>0.41672801414985899</v>
      </c>
      <c r="BQ551" s="135">
        <v>18.537300324995048</v>
      </c>
      <c r="BR551" s="135">
        <v>238.97183744839614</v>
      </c>
      <c r="BS551" s="135">
        <v>45.785548175647151</v>
      </c>
      <c r="BT551" s="135">
        <v>32.841954387595003</v>
      </c>
    </row>
    <row r="552" spans="1:72" x14ac:dyDescent="0.3">
      <c r="A552" s="135">
        <v>1</v>
      </c>
      <c r="B552" s="135">
        <v>18</v>
      </c>
      <c r="C552" s="135">
        <v>620</v>
      </c>
      <c r="F552" s="135">
        <v>18.632120657629802</v>
      </c>
      <c r="G552" s="135">
        <v>13.1222811080596</v>
      </c>
      <c r="H552" s="135">
        <v>34.355777286322997</v>
      </c>
      <c r="I552" s="135">
        <v>11.2142944008089</v>
      </c>
      <c r="J552" s="135">
        <v>0.99967021266509903</v>
      </c>
      <c r="O552" s="135">
        <v>2.5771015849942098</v>
      </c>
      <c r="Z552" s="135">
        <v>1.1643617559840997E-2</v>
      </c>
      <c r="AA552" s="135">
        <v>2.7370287901459758E-2</v>
      </c>
      <c r="AB552" s="135">
        <v>4.0524584429022124</v>
      </c>
      <c r="AC552" s="135">
        <v>6.0534119049462737E-2</v>
      </c>
      <c r="AD552" s="135">
        <v>4.7727857638360363E-2</v>
      </c>
      <c r="AE552" s="135">
        <v>1.1769105389105512</v>
      </c>
      <c r="AF552" s="135">
        <v>1.4755607513139706</v>
      </c>
      <c r="AG552" s="135">
        <v>0.10336456723778716</v>
      </c>
      <c r="AH552" s="135">
        <v>0.15380379266701577</v>
      </c>
      <c r="AI552" s="135">
        <v>0.14763482548422252</v>
      </c>
      <c r="AJ552" s="135">
        <v>0.32965991726529809</v>
      </c>
      <c r="AK552" s="135">
        <v>0.72993704135556248</v>
      </c>
      <c r="AL552" s="135">
        <v>0.60521704312018143</v>
      </c>
      <c r="AM552" s="135">
        <v>0.39295174578184316</v>
      </c>
      <c r="AN552" s="135">
        <v>0.70995027131925947</v>
      </c>
      <c r="AO552" s="135">
        <v>2.9304345782035432</v>
      </c>
      <c r="AP552" s="135">
        <v>1.6129412970171888</v>
      </c>
      <c r="AQ552" s="135">
        <v>3.2043273420532734</v>
      </c>
      <c r="AR552" s="135">
        <v>3.81910552920474</v>
      </c>
      <c r="AS552" s="135">
        <v>4.3841154059294407</v>
      </c>
      <c r="AT552" s="135">
        <v>4.4501126626021792</v>
      </c>
      <c r="AV552" s="135">
        <v>602.04656877237107</v>
      </c>
      <c r="AW552" s="135">
        <v>4503.0582229800593</v>
      </c>
      <c r="AX552" s="135">
        <v>0.10117315347628192</v>
      </c>
      <c r="AY552" s="135">
        <v>3.2669653163108059</v>
      </c>
      <c r="AZ552" s="135">
        <v>81747.038167163701</v>
      </c>
      <c r="BA552" s="135">
        <v>0.91765683481748772</v>
      </c>
      <c r="BB552" s="135">
        <v>4.8794447331299326E-2</v>
      </c>
      <c r="BC552" s="135">
        <v>33.860732875206189</v>
      </c>
      <c r="BD552" s="135">
        <v>65.668081552881048</v>
      </c>
      <c r="BE552" s="135">
        <v>1774.6490310851452</v>
      </c>
      <c r="BF552" s="135">
        <v>25.025790421953864</v>
      </c>
      <c r="BG552" s="135">
        <v>3.4249529183465772</v>
      </c>
      <c r="BH552" s="135">
        <v>2.4454037057018367</v>
      </c>
      <c r="BI552" s="135">
        <v>132.33176988827805</v>
      </c>
      <c r="BJ552" s="135">
        <v>1.2676944236215053</v>
      </c>
      <c r="BK552" s="135">
        <v>1676.0551614194235</v>
      </c>
      <c r="BL552" s="135">
        <v>1.8909553656046645</v>
      </c>
      <c r="BM552" s="135">
        <v>1.0267365499218408</v>
      </c>
      <c r="BN552" s="135">
        <v>5.2630124635978479</v>
      </c>
      <c r="BO552" s="135">
        <v>0.45721880343043625</v>
      </c>
      <c r="BP552" s="135">
        <v>0.44425841543615208</v>
      </c>
      <c r="BQ552" s="135">
        <v>18.806583228351361</v>
      </c>
      <c r="BR552" s="135">
        <v>337.19263318483144</v>
      </c>
      <c r="BS552" s="135">
        <v>76.218551407660584</v>
      </c>
      <c r="BT552" s="135">
        <v>54.6715347649886</v>
      </c>
    </row>
    <row r="553" spans="1:72" x14ac:dyDescent="0.3">
      <c r="A553" s="135">
        <v>1</v>
      </c>
      <c r="B553" s="135">
        <v>18</v>
      </c>
      <c r="C553" s="135">
        <v>630.00000000000102</v>
      </c>
      <c r="F553" s="135">
        <v>19.053935021984099</v>
      </c>
      <c r="G553" s="135">
        <v>17.805662880142801</v>
      </c>
      <c r="H553" s="135">
        <v>33.691853601645199</v>
      </c>
      <c r="I553" s="135">
        <v>11.4735693135073</v>
      </c>
      <c r="J553" s="135">
        <v>0.99199750937114795</v>
      </c>
      <c r="O553" s="135">
        <v>0.105718922523237</v>
      </c>
      <c r="Z553" s="135">
        <v>1.4194478393280606E-2</v>
      </c>
      <c r="AA553" s="135">
        <v>1.9660522645821243E-2</v>
      </c>
      <c r="AB553" s="135">
        <v>0.20007423142027306</v>
      </c>
      <c r="AC553" s="135">
        <v>3.09868896392523E-2</v>
      </c>
      <c r="AD553" s="135">
        <v>6.3281968815778147E-2</v>
      </c>
      <c r="AE553" s="135">
        <v>1.2005891412312475</v>
      </c>
      <c r="AF553" s="135">
        <v>1.4768564742199319</v>
      </c>
      <c r="AG553" s="135">
        <v>6.7764576240679955E-2</v>
      </c>
      <c r="AH553" s="135">
        <v>0.11992071454756777</v>
      </c>
      <c r="AI553" s="135">
        <v>0.11738015677928512</v>
      </c>
      <c r="AJ553" s="135">
        <v>0.30855274162562635</v>
      </c>
      <c r="AK553" s="135">
        <v>0.71892582780641645</v>
      </c>
      <c r="AL553" s="135">
        <v>0.3925169159816872</v>
      </c>
      <c r="AM553" s="135">
        <v>0.40665396574012286</v>
      </c>
      <c r="AN553" s="135">
        <v>0.69599933672799008</v>
      </c>
      <c r="AO553" s="135">
        <v>3.089456416188213</v>
      </c>
      <c r="AP553" s="135">
        <v>1.5968895719940219</v>
      </c>
      <c r="AQ553" s="135">
        <v>3.1638549375533063</v>
      </c>
      <c r="AR553" s="135">
        <v>3.7707386932984885</v>
      </c>
      <c r="AS553" s="135">
        <v>4.3224630223850014</v>
      </c>
      <c r="AT553" s="135">
        <v>4.3858547473047587</v>
      </c>
      <c r="AV553" s="135">
        <v>493.85400475993532</v>
      </c>
      <c r="AW553" s="135">
        <v>6268.9076084249591</v>
      </c>
      <c r="AX553" s="135">
        <v>2.0492394102404914</v>
      </c>
      <c r="AY553" s="135">
        <v>6.382146439683642</v>
      </c>
      <c r="AZ553" s="135">
        <v>61654.38707126963</v>
      </c>
      <c r="BA553" s="135">
        <v>0.89955836089973384</v>
      </c>
      <c r="BB553" s="135">
        <v>4.875163742783576E-2</v>
      </c>
      <c r="BC553" s="135">
        <v>51.649404366804035</v>
      </c>
      <c r="BD553" s="135">
        <v>84.222313368502583</v>
      </c>
      <c r="BE553" s="135">
        <v>2232.0638103478573</v>
      </c>
      <c r="BF553" s="135">
        <v>26.737730335936867</v>
      </c>
      <c r="BG553" s="135">
        <v>3.4774101907396897</v>
      </c>
      <c r="BH553" s="135">
        <v>3.7705381341298652</v>
      </c>
      <c r="BI553" s="135">
        <v>127.87284615645733</v>
      </c>
      <c r="BJ553" s="135">
        <v>1.2931046805749147</v>
      </c>
      <c r="BK553" s="135">
        <v>1589.7845246381303</v>
      </c>
      <c r="BL553" s="135">
        <v>1.9099630015064171</v>
      </c>
      <c r="BM553" s="135">
        <v>1.0398706846351955</v>
      </c>
      <c r="BN553" s="135">
        <v>5.3305205252547854</v>
      </c>
      <c r="BO553" s="135">
        <v>0.46374023088668992</v>
      </c>
      <c r="BP553" s="135">
        <v>0.45076732219983495</v>
      </c>
      <c r="BQ553" s="135">
        <v>18.451859432030325</v>
      </c>
      <c r="BR553" s="135">
        <v>418.73280475571761</v>
      </c>
      <c r="BS553" s="135">
        <v>114.58107503166951</v>
      </c>
      <c r="BT553" s="135">
        <v>82.188956773771395</v>
      </c>
    </row>
    <row r="554" spans="1:72" x14ac:dyDescent="0.3">
      <c r="A554" s="135">
        <v>1</v>
      </c>
      <c r="B554" s="135">
        <v>18</v>
      </c>
      <c r="C554" s="135">
        <v>640</v>
      </c>
      <c r="F554" s="135">
        <v>19.278330914522201</v>
      </c>
      <c r="G554" s="135">
        <v>18.370515167242999</v>
      </c>
      <c r="H554" s="135">
        <v>33.083864415289099</v>
      </c>
      <c r="I554" s="135">
        <v>11.8171968131653</v>
      </c>
      <c r="J554" s="135">
        <v>0.98018367238703896</v>
      </c>
      <c r="Z554" s="135">
        <v>1.4582964837945715E-2</v>
      </c>
      <c r="AA554" s="135">
        <v>1.9764719468553776E-2</v>
      </c>
      <c r="AB554" s="135">
        <v>3.5658452382192368E-2</v>
      </c>
      <c r="AC554" s="135">
        <v>2.9863310704767842E-2</v>
      </c>
      <c r="AD554" s="135">
        <v>6.5240897068763321E-2</v>
      </c>
      <c r="AE554" s="135">
        <v>1.1922708768945152</v>
      </c>
      <c r="AF554" s="135">
        <v>1.4620199319761715</v>
      </c>
      <c r="AG554" s="135">
        <v>6.7482519251636688E-2</v>
      </c>
      <c r="AH554" s="135">
        <v>0.12059896068681768</v>
      </c>
      <c r="AI554" s="135">
        <v>0.11863417871949165</v>
      </c>
      <c r="AJ554" s="135">
        <v>0.3119569015594964</v>
      </c>
      <c r="AK554" s="135">
        <v>0.72164705810108354</v>
      </c>
      <c r="AL554" s="135">
        <v>0.38375289089651349</v>
      </c>
      <c r="AM554" s="135">
        <v>0.40573904555764995</v>
      </c>
      <c r="AN554" s="135">
        <v>0.69762401196812107</v>
      </c>
      <c r="AO554" s="135">
        <v>3.0833697671412046</v>
      </c>
      <c r="AP554" s="135">
        <v>1.5880433800972582</v>
      </c>
      <c r="AQ554" s="135">
        <v>3.1280093024268583</v>
      </c>
      <c r="AR554" s="135">
        <v>3.7236696777841702</v>
      </c>
      <c r="AS554" s="135">
        <v>4.2638479203066844</v>
      </c>
      <c r="AT554" s="135">
        <v>4.3232016700581903</v>
      </c>
      <c r="AV554" s="135">
        <v>480.69786068190854</v>
      </c>
      <c r="AW554" s="135">
        <v>6235.8588087270464</v>
      </c>
      <c r="AX554" s="135">
        <v>11.497975167445901</v>
      </c>
      <c r="AY554" s="135">
        <v>6.6222686875922996</v>
      </c>
      <c r="AZ554" s="135">
        <v>59803.147646601748</v>
      </c>
      <c r="BA554" s="135">
        <v>0.90583442146390014</v>
      </c>
      <c r="BB554" s="135">
        <v>4.9246367843154316E-2</v>
      </c>
      <c r="BC554" s="135">
        <v>51.86528361439489</v>
      </c>
      <c r="BD554" s="135">
        <v>83.748648765129872</v>
      </c>
      <c r="BE554" s="135">
        <v>2208.4697919938758</v>
      </c>
      <c r="BF554" s="135">
        <v>26.445960832274007</v>
      </c>
      <c r="BG554" s="135">
        <v>3.4642973624508513</v>
      </c>
      <c r="BH554" s="135">
        <v>3.8566484712140214</v>
      </c>
      <c r="BI554" s="135">
        <v>128.16119269105815</v>
      </c>
      <c r="BJ554" s="135">
        <v>1.2900932086052204</v>
      </c>
      <c r="BK554" s="135">
        <v>1592.9227990562547</v>
      </c>
      <c r="BL554" s="135">
        <v>1.9206024458936415</v>
      </c>
      <c r="BM554" s="135">
        <v>1.0517871533973577</v>
      </c>
      <c r="BN554" s="135">
        <v>5.3979009255087389</v>
      </c>
      <c r="BO554" s="135">
        <v>0.47011526617858901</v>
      </c>
      <c r="BP554" s="135">
        <v>0.45729997138287315</v>
      </c>
      <c r="BQ554" s="135">
        <v>18.393933626717594</v>
      </c>
      <c r="BR554" s="135">
        <v>409.13492531094073</v>
      </c>
      <c r="BS554" s="135">
        <v>113.41632814354764</v>
      </c>
      <c r="BT554" s="135">
        <v>81.353484322375948</v>
      </c>
    </row>
    <row r="555" spans="1:72" x14ac:dyDescent="0.3">
      <c r="A555" s="135">
        <v>1</v>
      </c>
      <c r="B555" s="135">
        <v>18</v>
      </c>
      <c r="C555" s="135">
        <v>650</v>
      </c>
      <c r="F555" s="135">
        <v>19.376411780975101</v>
      </c>
      <c r="G555" s="135">
        <v>18.686155882935999</v>
      </c>
      <c r="H555" s="135">
        <v>32.774891498170703</v>
      </c>
      <c r="I555" s="135">
        <v>11.9919261109719</v>
      </c>
      <c r="J555" s="135">
        <v>0.97086098045215896</v>
      </c>
      <c r="Z555" s="135">
        <v>1.479670254979853E-2</v>
      </c>
      <c r="AA555" s="135">
        <v>2.0049002153909444E-2</v>
      </c>
      <c r="AB555" s="135">
        <v>3.59079661610835E-2</v>
      </c>
      <c r="AC555" s="135">
        <v>2.998795173449683E-2</v>
      </c>
      <c r="AD555" s="135">
        <v>6.6333258054766989E-2</v>
      </c>
      <c r="AE555" s="135">
        <v>1.1848744688921702</v>
      </c>
      <c r="AF555" s="135">
        <v>1.4500591125460476</v>
      </c>
      <c r="AG555" s="135">
        <v>6.8527105132678956E-2</v>
      </c>
      <c r="AH555" s="135">
        <v>0.12240501632422628</v>
      </c>
      <c r="AI555" s="135">
        <v>0.12045120884861164</v>
      </c>
      <c r="AJ555" s="135">
        <v>0.31584005133352305</v>
      </c>
      <c r="AK555" s="135">
        <v>0.72585020021120672</v>
      </c>
      <c r="AL555" s="135">
        <v>0.38462610474852871</v>
      </c>
      <c r="AM555" s="135">
        <v>0.40526147817487695</v>
      </c>
      <c r="AN555" s="135">
        <v>0.70093785310906087</v>
      </c>
      <c r="AO555" s="135">
        <v>3.0753150080011893</v>
      </c>
      <c r="AP555" s="135">
        <v>1.586712446095319</v>
      </c>
      <c r="AQ555" s="135">
        <v>3.1128483252309302</v>
      </c>
      <c r="AR555" s="135">
        <v>3.702605032549124</v>
      </c>
      <c r="AS555" s="135">
        <v>4.2366233998626539</v>
      </c>
      <c r="AT555" s="135">
        <v>4.2933624195771749</v>
      </c>
      <c r="AV555" s="135">
        <v>473.75420141127643</v>
      </c>
      <c r="AW555" s="135">
        <v>6147.4381145680572</v>
      </c>
      <c r="AX555" s="135">
        <v>11.418079157163506</v>
      </c>
      <c r="AY555" s="135">
        <v>6.5947440871903984</v>
      </c>
      <c r="AZ555" s="135">
        <v>58818.323031543201</v>
      </c>
      <c r="BA555" s="135">
        <v>0.91148896221029618</v>
      </c>
      <c r="BB555" s="135">
        <v>4.9652576740615885E-2</v>
      </c>
      <c r="BC555" s="135">
        <v>51.074680496476027</v>
      </c>
      <c r="BD555" s="135">
        <v>82.512958237325265</v>
      </c>
      <c r="BE555" s="135">
        <v>2175.1545916761456</v>
      </c>
      <c r="BF555" s="135">
        <v>26.120816423272757</v>
      </c>
      <c r="BG555" s="135">
        <v>3.4442368401531804</v>
      </c>
      <c r="BH555" s="135">
        <v>3.8478927502012237</v>
      </c>
      <c r="BI555" s="135">
        <v>128.31222013546807</v>
      </c>
      <c r="BJ555" s="135">
        <v>1.2839940031887056</v>
      </c>
      <c r="BK555" s="135">
        <v>1597.0949275834641</v>
      </c>
      <c r="BL555" s="135">
        <v>1.9222134467436933</v>
      </c>
      <c r="BM555" s="135">
        <v>1.0569098318518064</v>
      </c>
      <c r="BN555" s="135">
        <v>5.4286103495521374</v>
      </c>
      <c r="BO555" s="135">
        <v>0.4731362244907073</v>
      </c>
      <c r="BP555" s="135">
        <v>0.46047824683635763</v>
      </c>
      <c r="BQ555" s="135">
        <v>18.357334544225111</v>
      </c>
      <c r="BR555" s="135">
        <v>400.68349938867811</v>
      </c>
      <c r="BS555" s="135">
        <v>110.91659779235279</v>
      </c>
      <c r="BT555" s="135">
        <v>79.56042879620243</v>
      </c>
    </row>
    <row r="556" spans="1:72" x14ac:dyDescent="0.3">
      <c r="A556" s="135">
        <v>1</v>
      </c>
      <c r="B556" s="135">
        <v>18</v>
      </c>
      <c r="C556" s="135">
        <v>660</v>
      </c>
      <c r="F556" s="135">
        <v>19.568667198381402</v>
      </c>
      <c r="G556" s="135">
        <v>18.4043443919795</v>
      </c>
      <c r="H556" s="135">
        <v>32.687111504192004</v>
      </c>
      <c r="I556" s="135">
        <v>11.947130569436201</v>
      </c>
      <c r="J556" s="135">
        <v>0.97040809770574099</v>
      </c>
      <c r="Z556" s="135">
        <v>1.4651771739574722E-2</v>
      </c>
      <c r="AA556" s="135">
        <v>1.9893292686047601E-2</v>
      </c>
      <c r="AB556" s="135">
        <v>3.5941394611380531E-2</v>
      </c>
      <c r="AC556" s="135">
        <v>2.9871006873458016E-2</v>
      </c>
      <c r="AD556" s="135">
        <v>6.5390409037133085E-2</v>
      </c>
      <c r="AE556" s="135">
        <v>1.182140212133437</v>
      </c>
      <c r="AF556" s="135">
        <v>1.4483694013549506</v>
      </c>
      <c r="AG556" s="135">
        <v>6.7670823848155648E-2</v>
      </c>
      <c r="AH556" s="135">
        <v>0.12092171265878905</v>
      </c>
      <c r="AI556" s="135">
        <v>0.11926410655780544</v>
      </c>
      <c r="AJ556" s="135">
        <v>0.31221377036813275</v>
      </c>
      <c r="AK556" s="135">
        <v>0.71969491460724666</v>
      </c>
      <c r="AL556" s="135">
        <v>0.38244237975802897</v>
      </c>
      <c r="AM556" s="135">
        <v>0.40358033734445731</v>
      </c>
      <c r="AN556" s="135">
        <v>0.69573742246931969</v>
      </c>
      <c r="AO556" s="135">
        <v>3.0629253818445652</v>
      </c>
      <c r="AP556" s="135">
        <v>1.5776296932196141</v>
      </c>
      <c r="AQ556" s="135">
        <v>3.0999912788888269</v>
      </c>
      <c r="AR556" s="135">
        <v>3.6884363464232446</v>
      </c>
      <c r="AS556" s="135">
        <v>4.2216942252624481</v>
      </c>
      <c r="AT556" s="135">
        <v>4.2792635175886087</v>
      </c>
      <c r="AV556" s="135">
        <v>478.44043195580593</v>
      </c>
      <c r="AW556" s="135">
        <v>6195.5555545836241</v>
      </c>
      <c r="AX556" s="135">
        <v>11.407459405322491</v>
      </c>
      <c r="AY556" s="135">
        <v>6.6205624813988733</v>
      </c>
      <c r="AZ556" s="135">
        <v>59666.410677816712</v>
      </c>
      <c r="BA556" s="135">
        <v>0.91359721030967889</v>
      </c>
      <c r="BB556" s="135">
        <v>4.9710502926095183E-2</v>
      </c>
      <c r="BC556" s="135">
        <v>51.720960392820629</v>
      </c>
      <c r="BD556" s="135">
        <v>83.525115365341236</v>
      </c>
      <c r="BE556" s="135">
        <v>2196.8051206840905</v>
      </c>
      <c r="BF556" s="135">
        <v>26.424202847530989</v>
      </c>
      <c r="BG556" s="135">
        <v>3.4736941296358959</v>
      </c>
      <c r="BH556" s="135">
        <v>3.8698640065371284</v>
      </c>
      <c r="BI556" s="135">
        <v>128.84671325208248</v>
      </c>
      <c r="BJ556" s="135">
        <v>1.2935914770916148</v>
      </c>
      <c r="BK556" s="135">
        <v>1603.5552250515934</v>
      </c>
      <c r="BL556" s="135">
        <v>1.9332800422737886</v>
      </c>
      <c r="BM556" s="135">
        <v>1.0612933082764286</v>
      </c>
      <c r="BN556" s="135">
        <v>5.4494637055324002</v>
      </c>
      <c r="BO556" s="135">
        <v>0.47480937582005656</v>
      </c>
      <c r="BP556" s="135">
        <v>0.46199538585883854</v>
      </c>
      <c r="BQ556" s="135">
        <v>18.378353799154432</v>
      </c>
      <c r="BR556" s="135">
        <v>403.12317677312939</v>
      </c>
      <c r="BS556" s="135">
        <v>111.95124881317285</v>
      </c>
      <c r="BT556" s="135">
        <v>80.302583536875034</v>
      </c>
    </row>
    <row r="557" spans="1:72" x14ac:dyDescent="0.3">
      <c r="A557" s="135">
        <v>1</v>
      </c>
      <c r="B557" s="135">
        <v>18</v>
      </c>
      <c r="C557" s="135">
        <v>669.99999999999898</v>
      </c>
      <c r="F557" s="135">
        <v>19.7555441982886</v>
      </c>
      <c r="G557" s="135">
        <v>18.9939372526878</v>
      </c>
      <c r="H557" s="135">
        <v>32.142445808017101</v>
      </c>
      <c r="I557" s="135">
        <v>12.2695791295519</v>
      </c>
      <c r="J557" s="135">
        <v>0.95640121974394099</v>
      </c>
      <c r="Z557" s="135">
        <v>1.5051123556778671E-2</v>
      </c>
      <c r="AA557" s="135">
        <v>2.0422181260384552E-2</v>
      </c>
      <c r="AB557" s="135">
        <v>3.6420179451947268E-2</v>
      </c>
      <c r="AC557" s="135">
        <v>3.0120249275997067E-2</v>
      </c>
      <c r="AD557" s="135">
        <v>6.74306481227675E-2</v>
      </c>
      <c r="AE557" s="135">
        <v>1.1719410459151627</v>
      </c>
      <c r="AF557" s="135">
        <v>1.4308128977327794</v>
      </c>
      <c r="AG557" s="135">
        <v>6.9624286240953931E-2</v>
      </c>
      <c r="AH557" s="135">
        <v>0.12430166926258499</v>
      </c>
      <c r="AI557" s="135">
        <v>0.12264922791343785</v>
      </c>
      <c r="AJ557" s="135">
        <v>0.31951555588124164</v>
      </c>
      <c r="AK557" s="135">
        <v>0.72783817876162293</v>
      </c>
      <c r="AL557" s="135">
        <v>0.3844465341194031</v>
      </c>
      <c r="AM557" s="135">
        <v>0.4030632652068793</v>
      </c>
      <c r="AN557" s="135">
        <v>0.70222869997617099</v>
      </c>
      <c r="AO557" s="135">
        <v>3.0546982407611112</v>
      </c>
      <c r="AP557" s="135">
        <v>1.5761820060335305</v>
      </c>
      <c r="AQ557" s="135">
        <v>3.074193132960104</v>
      </c>
      <c r="AR557" s="135">
        <v>3.6522069714211884</v>
      </c>
      <c r="AS557" s="135">
        <v>4.1745283068880141</v>
      </c>
      <c r="AT557" s="135">
        <v>4.2273474036517165</v>
      </c>
      <c r="AV557" s="135">
        <v>465.74596066237598</v>
      </c>
      <c r="AW557" s="135">
        <v>6035.1045967397895</v>
      </c>
      <c r="AX557" s="135">
        <v>11.257495327307582</v>
      </c>
      <c r="AY557" s="135">
        <v>6.565777911593246</v>
      </c>
      <c r="AZ557" s="135">
        <v>57861.092969127894</v>
      </c>
      <c r="BA557" s="135">
        <v>0.92154806230601272</v>
      </c>
      <c r="BB557" s="135">
        <v>5.0320465714426811E-2</v>
      </c>
      <c r="BC557" s="135">
        <v>50.269815160291778</v>
      </c>
      <c r="BD557" s="135">
        <v>81.25393697379829</v>
      </c>
      <c r="BE557" s="135">
        <v>2136.1732516156703</v>
      </c>
      <c r="BF557" s="135">
        <v>25.820339098188949</v>
      </c>
      <c r="BG557" s="135">
        <v>3.43482943455043</v>
      </c>
      <c r="BH557" s="135">
        <v>3.8496900573964727</v>
      </c>
      <c r="BI557" s="135">
        <v>129.01200503427194</v>
      </c>
      <c r="BJ557" s="135">
        <v>1.2816337469980081</v>
      </c>
      <c r="BK557" s="135">
        <v>1607.8740395569248</v>
      </c>
      <c r="BL557" s="135">
        <v>1.9350557158531072</v>
      </c>
      <c r="BM557" s="135">
        <v>1.0701995150291999</v>
      </c>
      <c r="BN557" s="135">
        <v>5.5035216123522321</v>
      </c>
      <c r="BO557" s="135">
        <v>0.48017401072417087</v>
      </c>
      <c r="BP557" s="135">
        <v>0.46766915780146306</v>
      </c>
      <c r="BQ557" s="135">
        <v>18.313583732230963</v>
      </c>
      <c r="BR557" s="135">
        <v>388.14660904050839</v>
      </c>
      <c r="BS557" s="135">
        <v>107.49012271113362</v>
      </c>
      <c r="BT557" s="135">
        <v>77.102619666213997</v>
      </c>
    </row>
    <row r="558" spans="1:72" x14ac:dyDescent="0.3">
      <c r="A558" s="135">
        <v>1</v>
      </c>
      <c r="B558" s="135">
        <v>17.999999999999901</v>
      </c>
      <c r="C558" s="135">
        <v>680</v>
      </c>
      <c r="F558" s="135">
        <v>19.8823213970762</v>
      </c>
      <c r="G558" s="135">
        <v>18.9445516875683</v>
      </c>
      <c r="H558" s="135">
        <v>31.993881000634801</v>
      </c>
      <c r="I558" s="135">
        <v>12.294875197889599</v>
      </c>
      <c r="J558" s="135">
        <v>0.95200017257278502</v>
      </c>
      <c r="Z558" s="135">
        <v>1.5040071035589181E-2</v>
      </c>
      <c r="AA558" s="135">
        <v>2.0424146845850998E-2</v>
      </c>
      <c r="AB558" s="135">
        <v>3.6507197869125055E-2</v>
      </c>
      <c r="AC558" s="135">
        <v>3.0090563325650591E-2</v>
      </c>
      <c r="AD558" s="135">
        <v>6.7275058163218798E-2</v>
      </c>
      <c r="AE558" s="135">
        <v>1.166867441075589</v>
      </c>
      <c r="AF558" s="135">
        <v>1.4244338956461191</v>
      </c>
      <c r="AG558" s="135">
        <v>6.9498359214076044E-2</v>
      </c>
      <c r="AH558" s="135">
        <v>0.12408236495366809</v>
      </c>
      <c r="AI558" s="135">
        <v>0.12257215117689869</v>
      </c>
      <c r="AJ558" s="135">
        <v>0.31880961289922216</v>
      </c>
      <c r="AK558" s="135">
        <v>0.72585308760641565</v>
      </c>
      <c r="AL558" s="135">
        <v>0.38344915504029919</v>
      </c>
      <c r="AM558" s="135">
        <v>0.40190463842934426</v>
      </c>
      <c r="AN558" s="135">
        <v>0.70046001744864694</v>
      </c>
      <c r="AO558" s="135">
        <v>3.0432263548669702</v>
      </c>
      <c r="AP558" s="135">
        <v>1.5707887787194224</v>
      </c>
      <c r="AQ558" s="135">
        <v>3.0622187391549134</v>
      </c>
      <c r="AR558" s="135">
        <v>3.6375898977081795</v>
      </c>
      <c r="AS558" s="135">
        <v>4.157481702917976</v>
      </c>
      <c r="AT558" s="135">
        <v>4.2098945575285445</v>
      </c>
      <c r="AV558" s="135">
        <v>466.08822414550446</v>
      </c>
      <c r="AW558" s="135">
        <v>6034.5237884458929</v>
      </c>
      <c r="AX558" s="135">
        <v>11.230662004512432</v>
      </c>
      <c r="AY558" s="135">
        <v>6.5722554027242746</v>
      </c>
      <c r="AZ558" s="135">
        <v>57994.910841015408</v>
      </c>
      <c r="BA558" s="135">
        <v>0.92555500477799202</v>
      </c>
      <c r="BB558" s="135">
        <v>5.0545814434908111E-2</v>
      </c>
      <c r="BC558" s="135">
        <v>50.360901172054113</v>
      </c>
      <c r="BD558" s="135">
        <v>81.397545926621433</v>
      </c>
      <c r="BE558" s="135">
        <v>2137.5165360512938</v>
      </c>
      <c r="BF558" s="135">
        <v>25.877513306375363</v>
      </c>
      <c r="BG558" s="135">
        <v>3.4442231392085669</v>
      </c>
      <c r="BH558" s="135">
        <v>3.8597033806071552</v>
      </c>
      <c r="BI558" s="135">
        <v>129.38392600597396</v>
      </c>
      <c r="BJ558" s="135">
        <v>1.2848699106026877</v>
      </c>
      <c r="BK558" s="135">
        <v>1613.9351554132757</v>
      </c>
      <c r="BL558" s="135">
        <v>1.9416996360812413</v>
      </c>
      <c r="BM558" s="135">
        <v>1.0743843860442013</v>
      </c>
      <c r="BN558" s="135">
        <v>5.5256366344825647</v>
      </c>
      <c r="BO558" s="135">
        <v>0.48214283146288267</v>
      </c>
      <c r="BP558" s="135">
        <v>0.46960796119335946</v>
      </c>
      <c r="BQ558" s="135">
        <v>18.311209644666093</v>
      </c>
      <c r="BR558" s="135">
        <v>386.83624665295361</v>
      </c>
      <c r="BS558" s="135">
        <v>107.24030539021928</v>
      </c>
      <c r="BT558" s="135">
        <v>76.923425807330304</v>
      </c>
    </row>
    <row r="559" spans="1:72" x14ac:dyDescent="0.3">
      <c r="A559" s="135">
        <v>1</v>
      </c>
      <c r="B559" s="135">
        <v>17.999999999999901</v>
      </c>
      <c r="C559" s="135">
        <v>689.99999999999898</v>
      </c>
      <c r="E559" s="135">
        <v>3.8701084757935302E-2</v>
      </c>
      <c r="F559" s="135">
        <v>20.1695092673224</v>
      </c>
      <c r="G559" s="135">
        <v>18.7777469166613</v>
      </c>
      <c r="H559" s="135">
        <v>31.904006303640699</v>
      </c>
      <c r="I559" s="135">
        <v>12.4223019026761</v>
      </c>
      <c r="J559" s="135">
        <v>0.94151321885907002</v>
      </c>
      <c r="Q559" s="172">
        <v>58.481984961773001</v>
      </c>
      <c r="R559" s="172">
        <v>14.467913141985299</v>
      </c>
      <c r="S559" s="172">
        <v>5.59099098560683E-2</v>
      </c>
      <c r="T559" s="172">
        <v>1.6235444683997801E-2</v>
      </c>
      <c r="U559" s="172">
        <v>0.68903895817718797</v>
      </c>
      <c r="V559" s="172">
        <v>7.1704588242327096</v>
      </c>
      <c r="W559" s="172">
        <v>0.94612005410616895</v>
      </c>
      <c r="X559" s="171">
        <f t="shared" ref="X559:X590" si="13">V559/W559</f>
        <v>7.5788043949738286</v>
      </c>
      <c r="Z559" s="135">
        <v>1.499983214116319E-2</v>
      </c>
      <c r="AA559" s="135">
        <v>2.0464340854328175E-2</v>
      </c>
      <c r="AB559" s="135">
        <v>3.6697884523911047E-2</v>
      </c>
      <c r="AC559" s="135">
        <v>3.0083880165316788E-2</v>
      </c>
      <c r="AD559" s="135">
        <v>6.6759688293440256E-2</v>
      </c>
      <c r="AE559" s="135">
        <v>1.1544234539181633</v>
      </c>
      <c r="AF559" s="135">
        <v>1.4091591700544632</v>
      </c>
      <c r="AG559" s="135">
        <v>6.9060687113058239E-2</v>
      </c>
      <c r="AH559" s="135">
        <v>0.12332227470913371</v>
      </c>
      <c r="AI559" s="135">
        <v>0.12242741982415806</v>
      </c>
      <c r="AJ559" s="135">
        <v>0.31683445598171234</v>
      </c>
      <c r="AK559" s="135">
        <v>0.72234379977513508</v>
      </c>
      <c r="AL559" s="135">
        <v>0.38169229601093241</v>
      </c>
      <c r="AM559" s="135">
        <v>0.40087462980029825</v>
      </c>
      <c r="AN559" s="135">
        <v>0.69771956555483583</v>
      </c>
      <c r="AO559" s="135">
        <v>3.0170963028474795</v>
      </c>
      <c r="AP559" s="135">
        <v>1.564949285002476</v>
      </c>
      <c r="AQ559" s="135">
        <v>3.0526988354607609</v>
      </c>
      <c r="AR559" s="135">
        <v>3.6266334691463449</v>
      </c>
      <c r="AS559" s="135">
        <v>4.1454756966501893</v>
      </c>
      <c r="AT559" s="135">
        <v>4.1982400929816182</v>
      </c>
      <c r="AV559" s="135">
        <v>455.75598016733511</v>
      </c>
      <c r="AW559" s="135">
        <v>5913.1337536371211</v>
      </c>
      <c r="AX559" s="135">
        <v>11.059949734239066</v>
      </c>
      <c r="AY559" s="135">
        <v>6.4927034944391426</v>
      </c>
      <c r="AZ559" s="135">
        <v>58128.141675732659</v>
      </c>
      <c r="BA559" s="135">
        <v>0.93558036259545341</v>
      </c>
      <c r="BB559" s="135">
        <v>5.1099453094811023E-2</v>
      </c>
      <c r="BC559" s="135">
        <v>50.417042046779578</v>
      </c>
      <c r="BD559" s="135">
        <v>81.67453267306233</v>
      </c>
      <c r="BE559" s="135">
        <v>2134.1231229767404</v>
      </c>
      <c r="BF559" s="135">
        <v>26.017123808932038</v>
      </c>
      <c r="BG559" s="135">
        <v>3.4604410749501939</v>
      </c>
      <c r="BH559" s="135">
        <v>3.875039528746377</v>
      </c>
      <c r="BI559" s="135">
        <v>129.64138023922831</v>
      </c>
      <c r="BJ559" s="135">
        <v>1.2897002861822842</v>
      </c>
      <c r="BK559" s="135">
        <v>1628.3342149775631</v>
      </c>
      <c r="BL559" s="135">
        <v>1.9492172743393628</v>
      </c>
      <c r="BM559" s="135">
        <v>1.0780154122104895</v>
      </c>
      <c r="BN559" s="135">
        <v>5.5438840806025036</v>
      </c>
      <c r="BO559" s="135">
        <v>0.48368123418315484</v>
      </c>
      <c r="BP559" s="135">
        <v>0.47105048797652027</v>
      </c>
      <c r="BQ559" s="135">
        <v>18.309009312869897</v>
      </c>
      <c r="BR559" s="135">
        <v>384.95089218113776</v>
      </c>
      <c r="BS559" s="135">
        <v>107.03107911713413</v>
      </c>
      <c r="BT559" s="135">
        <v>76.773347889927436</v>
      </c>
    </row>
    <row r="560" spans="1:72" x14ac:dyDescent="0.3">
      <c r="A560" s="135">
        <v>1</v>
      </c>
      <c r="B560" s="135">
        <v>18</v>
      </c>
      <c r="C560" s="135">
        <v>700</v>
      </c>
      <c r="E560" s="135">
        <v>0.13113299260633399</v>
      </c>
      <c r="F560" s="135">
        <v>20.546125274965899</v>
      </c>
      <c r="G560" s="135">
        <v>18.378833513521801</v>
      </c>
      <c r="H560" s="135">
        <v>32.102363268787997</v>
      </c>
      <c r="I560" s="135">
        <v>12.4970091807588</v>
      </c>
      <c r="J560" s="135">
        <v>0.939224923978631</v>
      </c>
      <c r="Q560" s="172">
        <v>59.009474022154699</v>
      </c>
      <c r="R560" s="172">
        <v>14.748863610654601</v>
      </c>
      <c r="S560" s="172">
        <v>7.53867355011546E-2</v>
      </c>
      <c r="T560" s="172">
        <v>2.1175295706932301E-2</v>
      </c>
      <c r="U560" s="172">
        <v>0.73165147866621505</v>
      </c>
      <c r="V560" s="172">
        <v>7.2948861573424102</v>
      </c>
      <c r="W560" s="172">
        <v>0.94838006673227204</v>
      </c>
      <c r="X560" s="171">
        <f t="shared" si="13"/>
        <v>7.6919437820720864</v>
      </c>
      <c r="Z560" s="135">
        <v>1.4833500341381645E-2</v>
      </c>
      <c r="AA560" s="135">
        <v>2.0367072214431861E-2</v>
      </c>
      <c r="AB560" s="135">
        <v>3.6887186637786173E-2</v>
      </c>
      <c r="AC560" s="135">
        <v>3.007656433584547E-2</v>
      </c>
      <c r="AD560" s="135">
        <v>6.5466388657826557E-2</v>
      </c>
      <c r="AE560" s="135">
        <v>1.1488626707850893</v>
      </c>
      <c r="AF560" s="135">
        <v>1.4046324158367234</v>
      </c>
      <c r="AG560" s="135">
        <v>6.7914599346344987E-2</v>
      </c>
      <c r="AH560" s="135">
        <v>0.12134864335094711</v>
      </c>
      <c r="AI560" s="135">
        <v>0.12125179188816465</v>
      </c>
      <c r="AJ560" s="135">
        <v>0.31228542203562581</v>
      </c>
      <c r="AK560" s="135">
        <v>0.71670005813450144</v>
      </c>
      <c r="AL560" s="135">
        <v>0.37998177762139063</v>
      </c>
      <c r="AM560" s="135">
        <v>0.40111527188377816</v>
      </c>
      <c r="AN560" s="135">
        <v>0.69368238224145795</v>
      </c>
      <c r="AO560" s="135">
        <v>3.0009537864913089</v>
      </c>
      <c r="AP560" s="135">
        <v>1.5626921137285334</v>
      </c>
      <c r="AQ560" s="135">
        <v>3.0599596654597701</v>
      </c>
      <c r="AR560" s="135">
        <v>3.6379584185139344</v>
      </c>
      <c r="AS560" s="135">
        <v>4.1614085151853537</v>
      </c>
      <c r="AT560" s="135">
        <v>4.2167052808393555</v>
      </c>
      <c r="AV560" s="135">
        <v>434.71847391483027</v>
      </c>
      <c r="AW560" s="135">
        <v>5692.3951965620927</v>
      </c>
      <c r="AX560" s="135">
        <v>10.747010184641502</v>
      </c>
      <c r="AY560" s="135">
        <v>6.3085365428643083</v>
      </c>
      <c r="AZ560" s="135">
        <v>58502.047818801846</v>
      </c>
      <c r="BA560" s="135">
        <v>0.94021989397348282</v>
      </c>
      <c r="BB560" s="135">
        <v>5.127774274648432E-2</v>
      </c>
      <c r="BC560" s="135">
        <v>50.624217703101614</v>
      </c>
      <c r="BD560" s="135">
        <v>82.448410751984838</v>
      </c>
      <c r="BE560" s="135">
        <v>2140.4508155303593</v>
      </c>
      <c r="BF560" s="135">
        <v>26.342069133346971</v>
      </c>
      <c r="BG560" s="135">
        <v>3.4864023997525675</v>
      </c>
      <c r="BH560" s="135">
        <v>3.8866074291767321</v>
      </c>
      <c r="BI560" s="135">
        <v>129.38522373197779</v>
      </c>
      <c r="BJ560" s="135">
        <v>1.2966729024267023</v>
      </c>
      <c r="BK560" s="135">
        <v>1638.1019445062395</v>
      </c>
      <c r="BL560" s="135">
        <v>1.9526820468813351</v>
      </c>
      <c r="BM560" s="135">
        <v>1.076127560207945</v>
      </c>
      <c r="BN560" s="135">
        <v>5.5303355369114158</v>
      </c>
      <c r="BO560" s="135">
        <v>0.48216821134669735</v>
      </c>
      <c r="BP560" s="135">
        <v>0.46931894251035339</v>
      </c>
      <c r="BQ560" s="135">
        <v>18.335828443578393</v>
      </c>
      <c r="BR560" s="135">
        <v>387.03814646403157</v>
      </c>
      <c r="BS560" s="135">
        <v>107.86740767870204</v>
      </c>
      <c r="BT560" s="135">
        <v>77.373246014258854</v>
      </c>
    </row>
    <row r="561" spans="1:72" x14ac:dyDescent="0.3">
      <c r="A561" s="135">
        <v>1</v>
      </c>
      <c r="B561" s="135">
        <v>17.999999999999901</v>
      </c>
      <c r="C561" s="135">
        <v>710.00000000000296</v>
      </c>
      <c r="E561" s="135">
        <v>0.51752085139514303</v>
      </c>
      <c r="F561" s="135">
        <v>21.809365894577098</v>
      </c>
      <c r="G561" s="135">
        <v>16.077249178281601</v>
      </c>
      <c r="H561" s="135">
        <v>33.434840889065597</v>
      </c>
      <c r="I561" s="135">
        <v>12.3977278308097</v>
      </c>
      <c r="J561" s="135">
        <v>0.94977554304301104</v>
      </c>
      <c r="Q561" s="172">
        <v>59.739664407464801</v>
      </c>
      <c r="R561" s="172">
        <v>15.0558680191797</v>
      </c>
      <c r="S561" s="172">
        <v>6.7511841071971807E-2</v>
      </c>
      <c r="T561" s="172">
        <v>1.7476332942633201E-2</v>
      </c>
      <c r="U561" s="172">
        <v>0.76177782178708198</v>
      </c>
      <c r="V561" s="172">
        <v>7.4542865517216699</v>
      </c>
      <c r="W561" s="172">
        <v>0.950405511694</v>
      </c>
      <c r="X561" s="171">
        <f t="shared" si="13"/>
        <v>7.843269488657711</v>
      </c>
      <c r="Z561" s="135">
        <v>1.368521875286116E-2</v>
      </c>
      <c r="AA561" s="135">
        <v>1.9331816006464088E-2</v>
      </c>
      <c r="AB561" s="135">
        <v>3.7047187235953877E-2</v>
      </c>
      <c r="AC561" s="135">
        <v>2.9712708577022948E-2</v>
      </c>
      <c r="AD561" s="135">
        <v>5.7845401421670578E-2</v>
      </c>
      <c r="AE561" s="135">
        <v>1.1419219507978249</v>
      </c>
      <c r="AF561" s="135">
        <v>1.411597259579356</v>
      </c>
      <c r="AG561" s="135">
        <v>6.0978585754228092E-2</v>
      </c>
      <c r="AH561" s="135">
        <v>0.10937841630725779</v>
      </c>
      <c r="AI561" s="135">
        <v>0.11244565947140089</v>
      </c>
      <c r="AJ561" s="135">
        <v>0.28516770999755975</v>
      </c>
      <c r="AK561" s="135">
        <v>0.68335086172116188</v>
      </c>
      <c r="AL561" s="135">
        <v>0.37046996806240828</v>
      </c>
      <c r="AM561" s="135">
        <v>0.40203767166774851</v>
      </c>
      <c r="AN561" s="135">
        <v>0.66867511411253899</v>
      </c>
      <c r="AO561" s="135">
        <v>2.9502687041359388</v>
      </c>
      <c r="AP561" s="135">
        <v>1.5517537440898781</v>
      </c>
      <c r="AQ561" s="135">
        <v>3.1110701696498264</v>
      </c>
      <c r="AR561" s="135">
        <v>3.7157396381076673</v>
      </c>
      <c r="AS561" s="135">
        <v>4.2687294952037771</v>
      </c>
      <c r="AT561" s="135">
        <v>4.3393728579654693</v>
      </c>
      <c r="AV561" s="135">
        <v>373.07865676846149</v>
      </c>
      <c r="AW561" s="135">
        <v>5049.7852816865861</v>
      </c>
      <c r="AX561" s="135">
        <v>9.754781720165937</v>
      </c>
      <c r="AY561" s="135">
        <v>5.6936150989735133</v>
      </c>
      <c r="AZ561" s="135">
        <v>62205.570349480542</v>
      </c>
      <c r="BA561" s="135">
        <v>0.94638262647961913</v>
      </c>
      <c r="BB561" s="135">
        <v>5.1082546307422955E-2</v>
      </c>
      <c r="BC561" s="135">
        <v>53.160613086217488</v>
      </c>
      <c r="BD561" s="135">
        <v>88.606153410511212</v>
      </c>
      <c r="BE561" s="135">
        <v>2238.5712303532428</v>
      </c>
      <c r="BF561" s="135">
        <v>28.559844782375237</v>
      </c>
      <c r="BG561" s="135">
        <v>3.6496905169203271</v>
      </c>
      <c r="BH561" s="135">
        <v>3.9601002004776524</v>
      </c>
      <c r="BI561" s="135">
        <v>128.35314843550452</v>
      </c>
      <c r="BJ561" s="135">
        <v>1.3425025472035477</v>
      </c>
      <c r="BK561" s="135">
        <v>1670.5022328911095</v>
      </c>
      <c r="BL561" s="135">
        <v>1.9691415461387549</v>
      </c>
      <c r="BM561" s="135">
        <v>1.0612407039859177</v>
      </c>
      <c r="BN561" s="135">
        <v>5.4299594246106535</v>
      </c>
      <c r="BO561" s="135">
        <v>0.4714459301736148</v>
      </c>
      <c r="BP561" s="135">
        <v>0.45741749594931919</v>
      </c>
      <c r="BQ561" s="135">
        <v>18.526535869690925</v>
      </c>
      <c r="BR561" s="135">
        <v>412.26297570607647</v>
      </c>
      <c r="BS561" s="135">
        <v>116.21901994782368</v>
      </c>
      <c r="BT561" s="135">
        <v>83.363853971012787</v>
      </c>
    </row>
    <row r="562" spans="1:72" x14ac:dyDescent="0.3">
      <c r="A562" s="135">
        <v>1</v>
      </c>
      <c r="B562" s="135">
        <v>18.000000000000099</v>
      </c>
      <c r="C562" s="135">
        <v>719.999999999995</v>
      </c>
      <c r="E562" s="135">
        <v>0.82852181279543202</v>
      </c>
      <c r="F562" s="135">
        <v>22.6363532018567</v>
      </c>
      <c r="G562" s="135">
        <v>14.163786466442</v>
      </c>
      <c r="H562" s="135">
        <v>34.5713394508644</v>
      </c>
      <c r="I562" s="135">
        <v>12.2326078243909</v>
      </c>
      <c r="J562" s="135">
        <v>0.96254855281873497</v>
      </c>
      <c r="K562" s="135">
        <v>0.18071799907385599</v>
      </c>
      <c r="Q562" s="172">
        <v>60.0325547308978</v>
      </c>
      <c r="R562" s="172">
        <v>15.2873468159464</v>
      </c>
      <c r="S562" s="172">
        <v>6.8154430952732603E-2</v>
      </c>
      <c r="T562" s="172">
        <v>1.9700880482964801E-2</v>
      </c>
      <c r="U562" s="172">
        <v>0.77491522815915204</v>
      </c>
      <c r="V562" s="172">
        <v>7.5592071559298404</v>
      </c>
      <c r="W562" s="172">
        <v>0.91817088401975999</v>
      </c>
      <c r="X562" s="171">
        <f t="shared" si="13"/>
        <v>8.2328979142047789</v>
      </c>
      <c r="Z562" s="135">
        <v>1.2696680789514792E-2</v>
      </c>
      <c r="AA562" s="135">
        <v>1.8556878982133148E-2</v>
      </c>
      <c r="AB562" s="135">
        <v>3.712245425424171E-2</v>
      </c>
      <c r="AC562" s="135">
        <v>2.9498917139458222E-2</v>
      </c>
      <c r="AD562" s="135">
        <v>5.1937016784146389E-2</v>
      </c>
      <c r="AE562" s="135">
        <v>1.1403964608010806</v>
      </c>
      <c r="AF562" s="135">
        <v>1.4229543882135349</v>
      </c>
      <c r="AG562" s="135">
        <v>5.5364878637024696E-2</v>
      </c>
      <c r="AH562" s="135">
        <v>9.948475349463011E-2</v>
      </c>
      <c r="AI562" s="135">
        <v>0.10887129379015209</v>
      </c>
      <c r="AJ562" s="135">
        <v>0.26260591605899469</v>
      </c>
      <c r="AK562" s="135">
        <v>0.65552923654146056</v>
      </c>
      <c r="AL562" s="135">
        <v>0.36253251853120722</v>
      </c>
      <c r="AM562" s="135">
        <v>0.40266675184635159</v>
      </c>
      <c r="AN562" s="135">
        <v>0.64990276822553195</v>
      </c>
      <c r="AO562" s="135">
        <v>2.9153297340368454</v>
      </c>
      <c r="AP562" s="135">
        <v>1.542897408925729</v>
      </c>
      <c r="AQ562" s="135">
        <v>3.1547837364001974</v>
      </c>
      <c r="AR562" s="135">
        <v>3.7820277117527552</v>
      </c>
      <c r="AS562" s="135">
        <v>4.360048395075407</v>
      </c>
      <c r="AT562" s="135">
        <v>4.4434402452557062</v>
      </c>
      <c r="AV562" s="135">
        <v>335.78097148044395</v>
      </c>
      <c r="AW562" s="135">
        <v>4618.1200089390668</v>
      </c>
      <c r="AX562" s="135">
        <v>9.0908879760106167</v>
      </c>
      <c r="AY562" s="135">
        <v>5.2680950498193386</v>
      </c>
      <c r="AZ562" s="135">
        <v>65253.142024706343</v>
      </c>
      <c r="BA562" s="135">
        <v>0.94800604201731475</v>
      </c>
      <c r="BB562" s="135">
        <v>5.0723283902715778E-2</v>
      </c>
      <c r="BC562" s="135">
        <v>55.387295397422754</v>
      </c>
      <c r="BD562" s="135">
        <v>94.440433137898964</v>
      </c>
      <c r="BE562" s="135">
        <v>2253.6764053085044</v>
      </c>
      <c r="BF562" s="135">
        <v>30.701628572372794</v>
      </c>
      <c r="BG562" s="135">
        <v>3.7971804303571317</v>
      </c>
      <c r="BH562" s="135">
        <v>4.0237720574602385</v>
      </c>
      <c r="BI562" s="135">
        <v>127.57111357752109</v>
      </c>
      <c r="BJ562" s="135">
        <v>1.3786692896879171</v>
      </c>
      <c r="BK562" s="135">
        <v>1693.9597817880585</v>
      </c>
      <c r="BL562" s="135">
        <v>1.9825800951323576</v>
      </c>
      <c r="BM562" s="135">
        <v>1.048795820685068</v>
      </c>
      <c r="BN562" s="135">
        <v>5.3471980872294447</v>
      </c>
      <c r="BO562" s="135">
        <v>0.46269690452699974</v>
      </c>
      <c r="BP562" s="135">
        <v>0.44780068790313454</v>
      </c>
      <c r="BQ562" s="135">
        <v>18.689760778019295</v>
      </c>
      <c r="BR562" s="135">
        <v>421.46865864028734</v>
      </c>
      <c r="BS562" s="135">
        <v>123.68738345798117</v>
      </c>
      <c r="BT562" s="135">
        <v>88.720907965640507</v>
      </c>
    </row>
    <row r="563" spans="1:72" x14ac:dyDescent="0.3">
      <c r="A563" s="135">
        <v>1</v>
      </c>
      <c r="B563" s="135">
        <v>18</v>
      </c>
      <c r="C563" s="135">
        <v>730</v>
      </c>
      <c r="E563" s="135">
        <v>1.2396001162245101</v>
      </c>
      <c r="F563" s="135">
        <v>20.355037940189799</v>
      </c>
      <c r="G563" s="135">
        <v>13.3017588400613</v>
      </c>
      <c r="H563" s="135">
        <v>36.024141457311202</v>
      </c>
      <c r="I563" s="135">
        <v>11.5241851760046</v>
      </c>
      <c r="J563" s="135">
        <v>0.96193873585881196</v>
      </c>
      <c r="K563" s="135">
        <v>3.5209149522620602</v>
      </c>
      <c r="Q563" s="172">
        <v>60.458908430323902</v>
      </c>
      <c r="R563" s="172">
        <v>15.401051286907199</v>
      </c>
      <c r="S563" s="172">
        <v>6.9282345071484605E-2</v>
      </c>
      <c r="T563" s="172">
        <v>1.7975651111243801E-2</v>
      </c>
      <c r="U563" s="172">
        <v>0.82374516229120398</v>
      </c>
      <c r="V563" s="172">
        <v>7.5204313392004902</v>
      </c>
      <c r="W563" s="172">
        <v>0.99970585953547098</v>
      </c>
      <c r="X563" s="171">
        <f t="shared" si="13"/>
        <v>7.5226440532167898</v>
      </c>
      <c r="Z563" s="135">
        <v>1.1936760972665257E-2</v>
      </c>
      <c r="AA563" s="135">
        <v>2.0525338284989893E-2</v>
      </c>
      <c r="AB563" s="135">
        <v>3.7492940771336442E-2</v>
      </c>
      <c r="AC563" s="135">
        <v>3.1620448955788881E-2</v>
      </c>
      <c r="AD563" s="135">
        <v>5.7243624314751024E-2</v>
      </c>
      <c r="AE563" s="135">
        <v>1.133179277801422</v>
      </c>
      <c r="AF563" s="135">
        <v>1.4190926198552207</v>
      </c>
      <c r="AG563" s="135">
        <v>5.6117830370586479E-2</v>
      </c>
      <c r="AH563" s="135">
        <v>9.7056410933515955E-2</v>
      </c>
      <c r="AI563" s="135">
        <v>0.17807786634745693</v>
      </c>
      <c r="AJ563" s="135">
        <v>0.25442201236471418</v>
      </c>
      <c r="AK563" s="135">
        <v>0.64850350889907626</v>
      </c>
      <c r="AL563" s="135">
        <v>0.35758035383413989</v>
      </c>
      <c r="AM563" s="135">
        <v>0.40385017571532678</v>
      </c>
      <c r="AN563" s="135">
        <v>0.68677777441418197</v>
      </c>
      <c r="AO563" s="135">
        <v>2.8937671606070898</v>
      </c>
      <c r="AP563" s="135">
        <v>1.5622867294853211</v>
      </c>
      <c r="AQ563" s="135">
        <v>3.2370170043501285</v>
      </c>
      <c r="AR563" s="135">
        <v>3.8897357657494895</v>
      </c>
      <c r="AS563" s="135">
        <v>4.4954601212812522</v>
      </c>
      <c r="AT563" s="135">
        <v>4.5862433121880999</v>
      </c>
      <c r="AV563" s="135">
        <v>289.85154848616958</v>
      </c>
      <c r="AW563" s="135">
        <v>3772.9313875640942</v>
      </c>
      <c r="AX563" s="135">
        <v>8.2955347971136835</v>
      </c>
      <c r="AY563" s="135">
        <v>4.5332999684152915</v>
      </c>
      <c r="AZ563" s="135">
        <v>56602.482330149185</v>
      </c>
      <c r="BA563" s="135">
        <v>0.95446125090940281</v>
      </c>
      <c r="BB563" s="135">
        <v>5.0922481267497953E-2</v>
      </c>
      <c r="BC563" s="135">
        <v>51.60856917729614</v>
      </c>
      <c r="BD563" s="135">
        <v>93.303143147091461</v>
      </c>
      <c r="BE563" s="135">
        <v>1391.6449266437558</v>
      </c>
      <c r="BF563" s="135">
        <v>31.289799918395847</v>
      </c>
      <c r="BG563" s="135">
        <v>3.8293010345004301</v>
      </c>
      <c r="BH563" s="135">
        <v>4.0487625463799697</v>
      </c>
      <c r="BI563" s="135">
        <v>126.44682843215614</v>
      </c>
      <c r="BJ563" s="135">
        <v>1.3031004803912229</v>
      </c>
      <c r="BK563" s="135">
        <v>1711.1743211518092</v>
      </c>
      <c r="BL563" s="135">
        <v>1.9610154973027549</v>
      </c>
      <c r="BM563" s="135">
        <v>1.0251498424948586</v>
      </c>
      <c r="BN563" s="135">
        <v>5.2154762358440241</v>
      </c>
      <c r="BO563" s="135">
        <v>0.45023389317205015</v>
      </c>
      <c r="BP563" s="135">
        <v>0.43529110062054849</v>
      </c>
      <c r="BQ563" s="135">
        <v>18.743416014934098</v>
      </c>
      <c r="BR563" s="135">
        <v>266.82988546271173</v>
      </c>
      <c r="BS563" s="135">
        <v>118.56104823582027</v>
      </c>
      <c r="BT563" s="135">
        <v>85.043789873795134</v>
      </c>
    </row>
    <row r="564" spans="1:72" x14ac:dyDescent="0.3">
      <c r="A564" s="135">
        <v>1</v>
      </c>
      <c r="B564" s="135">
        <v>18</v>
      </c>
      <c r="C564" s="135">
        <v>740</v>
      </c>
      <c r="E564" s="135">
        <v>1.86507988196624</v>
      </c>
      <c r="F564" s="135">
        <v>16.6304977198145</v>
      </c>
      <c r="G564" s="135">
        <v>11.9936600322052</v>
      </c>
      <c r="H564" s="135">
        <v>38.151134274888499</v>
      </c>
      <c r="I564" s="135">
        <v>10.306372332606401</v>
      </c>
      <c r="J564" s="135">
        <v>0.96961360328398105</v>
      </c>
      <c r="K564" s="135">
        <v>8.9920200994508495</v>
      </c>
      <c r="Q564" s="172">
        <v>60.768298174530599</v>
      </c>
      <c r="R564" s="172">
        <v>15.5471953523263</v>
      </c>
      <c r="S564" s="172">
        <v>7.2108612633008301E-2</v>
      </c>
      <c r="T564" s="172">
        <v>2.1563618395827999E-2</v>
      </c>
      <c r="U564" s="172">
        <v>0.90921773613577395</v>
      </c>
      <c r="V564" s="172">
        <v>7.4347057984375997</v>
      </c>
      <c r="W564" s="172">
        <v>1.12211186853662</v>
      </c>
      <c r="X564" s="171">
        <f t="shared" si="13"/>
        <v>6.6256368967324297</v>
      </c>
      <c r="Z564" s="135">
        <v>1.0738362508652345E-2</v>
      </c>
      <c r="AA564" s="135">
        <v>2.3747465705027632E-2</v>
      </c>
      <c r="AB564" s="135">
        <v>3.8162785527917423E-2</v>
      </c>
      <c r="AC564" s="135">
        <v>3.508097680638074E-2</v>
      </c>
      <c r="AD564" s="135">
        <v>6.6265342754495513E-2</v>
      </c>
      <c r="AE564" s="135">
        <v>1.1313458663282379</v>
      </c>
      <c r="AF564" s="135">
        <v>1.4251973527704083</v>
      </c>
      <c r="AG564" s="135">
        <v>5.7665120527618782E-2</v>
      </c>
      <c r="AH564" s="135">
        <v>9.3624867552703855E-2</v>
      </c>
      <c r="AI564" s="135">
        <v>0.29164423775372489</v>
      </c>
      <c r="AJ564" s="135">
        <v>0.24204755036553091</v>
      </c>
      <c r="AK564" s="135">
        <v>0.63702047165430897</v>
      </c>
      <c r="AL564" s="135">
        <v>0.34993388049305552</v>
      </c>
      <c r="AM564" s="135">
        <v>0.40482371700305569</v>
      </c>
      <c r="AN564" s="135">
        <v>0.74678243659382981</v>
      </c>
      <c r="AO564" s="135">
        <v>2.8758869271815013</v>
      </c>
      <c r="AP564" s="135">
        <v>1.5887701671017611</v>
      </c>
      <c r="AQ564" s="135">
        <v>3.3549664421233154</v>
      </c>
      <c r="AR564" s="135">
        <v>4.0447156232608057</v>
      </c>
      <c r="AS564" s="135">
        <v>4.6911411714304272</v>
      </c>
      <c r="AT564" s="135">
        <v>4.7925256633280817</v>
      </c>
      <c r="AV564" s="135">
        <v>240.15993248629781</v>
      </c>
      <c r="AW564" s="135">
        <v>2937.6464354041659</v>
      </c>
      <c r="AX564" s="135">
        <v>7.3081410773696973</v>
      </c>
      <c r="AY564" s="135">
        <v>3.7259274530590463</v>
      </c>
      <c r="AZ564" s="135">
        <v>46625.236735768674</v>
      </c>
      <c r="BA564" s="135">
        <v>0.95668675057211483</v>
      </c>
      <c r="BB564" s="135">
        <v>5.0801413688285606E-2</v>
      </c>
      <c r="BC564" s="135">
        <v>46.517550759283367</v>
      </c>
      <c r="BD564" s="135">
        <v>91.378329898626404</v>
      </c>
      <c r="BE564" s="135">
        <v>859.42317232701771</v>
      </c>
      <c r="BF564" s="135">
        <v>32.2034201890406</v>
      </c>
      <c r="BG564" s="135">
        <v>3.8832518666840223</v>
      </c>
      <c r="BH564" s="135">
        <v>4.0877413472667028</v>
      </c>
      <c r="BI564" s="135">
        <v>125.02277153957587</v>
      </c>
      <c r="BJ564" s="135">
        <v>1.1975965890314701</v>
      </c>
      <c r="BK564" s="135">
        <v>1728.8780887357113</v>
      </c>
      <c r="BL564" s="135">
        <v>1.933084678992226</v>
      </c>
      <c r="BM564" s="135">
        <v>0.99364416963106161</v>
      </c>
      <c r="BN564" s="135">
        <v>5.0402097847326033</v>
      </c>
      <c r="BO564" s="135">
        <v>0.43365871460005634</v>
      </c>
      <c r="BP564" s="135">
        <v>0.41869696661158878</v>
      </c>
      <c r="BQ564" s="135">
        <v>18.831892286350271</v>
      </c>
      <c r="BR564" s="135">
        <v>170.51337325884987</v>
      </c>
      <c r="BS564" s="135">
        <v>111.10075894683075</v>
      </c>
      <c r="BT564" s="135">
        <v>79.69252751460435</v>
      </c>
    </row>
    <row r="565" spans="1:72" x14ac:dyDescent="0.3">
      <c r="A565" s="135">
        <v>1</v>
      </c>
      <c r="B565" s="135">
        <v>18</v>
      </c>
      <c r="C565" s="135">
        <v>750</v>
      </c>
      <c r="E565" s="135">
        <v>2.2405720564889</v>
      </c>
      <c r="F565" s="135">
        <v>15.414887734944299</v>
      </c>
      <c r="G565" s="135">
        <v>10.869700133343001</v>
      </c>
      <c r="H565" s="135">
        <v>38.812481036731</v>
      </c>
      <c r="I565" s="135">
        <v>9.6264105214684808</v>
      </c>
      <c r="J565" s="135">
        <v>0.97780894181102296</v>
      </c>
      <c r="K565" s="135">
        <v>11.512339783615399</v>
      </c>
      <c r="Q565" s="172">
        <v>61.055713851112102</v>
      </c>
      <c r="R565" s="172">
        <v>15.5913620447903</v>
      </c>
      <c r="S565" s="172">
        <v>8.0174856654482901E-2</v>
      </c>
      <c r="T565" s="172">
        <v>2.32021034725007E-2</v>
      </c>
      <c r="U565" s="172">
        <v>0.96146934591464195</v>
      </c>
      <c r="V565" s="172">
        <v>7.3293231198272704</v>
      </c>
      <c r="W565" s="172">
        <v>1.26576774011895</v>
      </c>
      <c r="X565" s="171">
        <f t="shared" si="13"/>
        <v>5.7904170627215548</v>
      </c>
      <c r="Z565" s="135">
        <v>9.9250894884191539E-3</v>
      </c>
      <c r="AA565" s="135">
        <v>2.4920608350931732E-2</v>
      </c>
      <c r="AB565" s="135">
        <v>3.8679472020424391E-2</v>
      </c>
      <c r="AC565" s="135">
        <v>3.6461683359584843E-2</v>
      </c>
      <c r="AD565" s="135">
        <v>6.8672169546126316E-2</v>
      </c>
      <c r="AE565" s="135">
        <v>1.1312569808660733</v>
      </c>
      <c r="AF565" s="135">
        <v>1.4325520264467706</v>
      </c>
      <c r="AG565" s="135">
        <v>5.6821257460407872E-2</v>
      </c>
      <c r="AH565" s="135">
        <v>8.9358557273844369E-2</v>
      </c>
      <c r="AI565" s="135">
        <v>0.34168481349100127</v>
      </c>
      <c r="AJ565" s="135">
        <v>0.22958522863696471</v>
      </c>
      <c r="AK565" s="135">
        <v>0.61937194107053362</v>
      </c>
      <c r="AL565" s="135">
        <v>0.34245205205826473</v>
      </c>
      <c r="AM565" s="135">
        <v>0.40147446420677935</v>
      </c>
      <c r="AN565" s="135">
        <v>0.76387698576239149</v>
      </c>
      <c r="AO565" s="135">
        <v>2.8538249587487541</v>
      </c>
      <c r="AP565" s="135">
        <v>1.5798616716806295</v>
      </c>
      <c r="AQ565" s="135">
        <v>3.3743138793908467</v>
      </c>
      <c r="AR565" s="135">
        <v>4.0758902351346471</v>
      </c>
      <c r="AS565" s="135">
        <v>4.736980401179026</v>
      </c>
      <c r="AT565" s="135">
        <v>4.8441235056972243</v>
      </c>
      <c r="AV565" s="135">
        <v>218.32271843780924</v>
      </c>
      <c r="AW565" s="135">
        <v>2635.350944063955</v>
      </c>
      <c r="AX565" s="135">
        <v>6.8085331216640439</v>
      </c>
      <c r="AY565" s="135">
        <v>3.4067411191785197</v>
      </c>
      <c r="AZ565" s="135">
        <v>43574.314131139654</v>
      </c>
      <c r="BA565" s="135">
        <v>0.95717860025238322</v>
      </c>
      <c r="BB565" s="135">
        <v>5.0601711904805322E-2</v>
      </c>
      <c r="BC565" s="135">
        <v>44.898355813213108</v>
      </c>
      <c r="BD565" s="135">
        <v>92.017160584185362</v>
      </c>
      <c r="BE565" s="135">
        <v>735.05721351879447</v>
      </c>
      <c r="BF565" s="135">
        <v>33.421522031957437</v>
      </c>
      <c r="BG565" s="135">
        <v>3.9815245348982682</v>
      </c>
      <c r="BH565" s="135">
        <v>4.1435123691473681</v>
      </c>
      <c r="BI565" s="135">
        <v>125.33597872400802</v>
      </c>
      <c r="BJ565" s="135">
        <v>1.1700962525274534</v>
      </c>
      <c r="BK565" s="135">
        <v>1746.4672258235307</v>
      </c>
      <c r="BL565" s="135">
        <v>1.9465565519630721</v>
      </c>
      <c r="BM565" s="135">
        <v>0.9906309598326507</v>
      </c>
      <c r="BN565" s="135">
        <v>5.0162557907724574</v>
      </c>
      <c r="BO565" s="135">
        <v>0.43077412874635779</v>
      </c>
      <c r="BP565" s="135">
        <v>0.41551131711420697</v>
      </c>
      <c r="BQ565" s="135">
        <v>18.915933161571282</v>
      </c>
      <c r="BR565" s="135">
        <v>146.53503413261993</v>
      </c>
      <c r="BS565" s="135">
        <v>108.05567493333135</v>
      </c>
      <c r="BT565" s="135">
        <v>77.508290036566805</v>
      </c>
    </row>
    <row r="566" spans="1:72" x14ac:dyDescent="0.3">
      <c r="A566" s="135">
        <v>1</v>
      </c>
      <c r="B566" s="135">
        <v>18.000000000000099</v>
      </c>
      <c r="C566" s="135">
        <v>760</v>
      </c>
      <c r="E566" s="135">
        <v>3.01237058528727</v>
      </c>
      <c r="F566" s="135">
        <v>14.3151476614457</v>
      </c>
      <c r="G566" s="135">
        <v>8.2631242752683196</v>
      </c>
      <c r="H566" s="135">
        <v>40.173563073828802</v>
      </c>
      <c r="I566" s="135">
        <v>8.5294535893841008</v>
      </c>
      <c r="J566" s="135">
        <v>0.99676666607105902</v>
      </c>
      <c r="K566" s="135">
        <v>14.8605850275971</v>
      </c>
      <c r="Q566" s="172">
        <v>61.560717829569597</v>
      </c>
      <c r="R566" s="172">
        <v>15.667910628342</v>
      </c>
      <c r="S566" s="172">
        <v>7.53148197235297E-2</v>
      </c>
      <c r="T566" s="172">
        <v>2.1268960518568299E-2</v>
      </c>
      <c r="U566" s="172">
        <v>1.03006280323127</v>
      </c>
      <c r="V566" s="172">
        <v>7.0926340572479099</v>
      </c>
      <c r="W566" s="172">
        <v>1.5498805942720999</v>
      </c>
      <c r="X566" s="171">
        <f t="shared" si="13"/>
        <v>4.5762454755935309</v>
      </c>
      <c r="Z566" s="135">
        <v>8.251010208215271E-3</v>
      </c>
      <c r="AA566" s="135">
        <v>2.5852973501048444E-2</v>
      </c>
      <c r="AB566" s="135">
        <v>3.9324229081242196E-2</v>
      </c>
      <c r="AC566" s="135">
        <v>3.8011771785308637E-2</v>
      </c>
      <c r="AD566" s="135">
        <v>6.8142332379700091E-2</v>
      </c>
      <c r="AE566" s="135">
        <v>1.1308946018370523</v>
      </c>
      <c r="AF566" s="135">
        <v>1.4497466606453995</v>
      </c>
      <c r="AG566" s="135">
        <v>5.2288250959872211E-2</v>
      </c>
      <c r="AH566" s="135">
        <v>7.7800682907980825E-2</v>
      </c>
      <c r="AI566" s="135">
        <v>0.40338554500514739</v>
      </c>
      <c r="AJ566" s="135">
        <v>0.19955537942883372</v>
      </c>
      <c r="AK566" s="135">
        <v>0.57812986633158214</v>
      </c>
      <c r="AL566" s="135">
        <v>0.32725606990695055</v>
      </c>
      <c r="AM566" s="135">
        <v>0.395955748621377</v>
      </c>
      <c r="AN566" s="135">
        <v>0.7726287984832132</v>
      </c>
      <c r="AO566" s="135">
        <v>2.8030818915653559</v>
      </c>
      <c r="AP566" s="135">
        <v>1.5572262149990095</v>
      </c>
      <c r="AQ566" s="135">
        <v>3.4116898995717939</v>
      </c>
      <c r="AR566" s="135">
        <v>4.1389027094969268</v>
      </c>
      <c r="AS566" s="135">
        <v>4.8308924139601626</v>
      </c>
      <c r="AT566" s="135">
        <v>4.9524170936073677</v>
      </c>
      <c r="AV566" s="135">
        <v>183.86323380795832</v>
      </c>
      <c r="AW566" s="135">
        <v>2232.8751256305886</v>
      </c>
      <c r="AX566" s="135">
        <v>6.0061517563109357</v>
      </c>
      <c r="AY566" s="135">
        <v>2.9521065978650842</v>
      </c>
      <c r="AZ566" s="135">
        <v>40551.664192387514</v>
      </c>
      <c r="BA566" s="135">
        <v>0.95833754302574836</v>
      </c>
      <c r="BB566" s="135">
        <v>5.0131764600173885E-2</v>
      </c>
      <c r="BC566" s="135">
        <v>43.297090288434745</v>
      </c>
      <c r="BD566" s="135">
        <v>95.661383216567344</v>
      </c>
      <c r="BE566" s="135">
        <v>621.79935994981008</v>
      </c>
      <c r="BF566" s="135">
        <v>36.88506927155926</v>
      </c>
      <c r="BG566" s="135">
        <v>4.2312771535329183</v>
      </c>
      <c r="BH566" s="135">
        <v>4.258727965924602</v>
      </c>
      <c r="BI566" s="135">
        <v>125.55782687293026</v>
      </c>
      <c r="BJ566" s="135">
        <v>1.154618768953634</v>
      </c>
      <c r="BK566" s="135">
        <v>1786.8270036745075</v>
      </c>
      <c r="BL566" s="135">
        <v>1.9799531414022089</v>
      </c>
      <c r="BM566" s="135">
        <v>0.98531288940469042</v>
      </c>
      <c r="BN566" s="135">
        <v>4.9698995590595665</v>
      </c>
      <c r="BO566" s="135">
        <v>0.42508822228703336</v>
      </c>
      <c r="BP566" s="135">
        <v>0.40903259469194903</v>
      </c>
      <c r="BQ566" s="135">
        <v>19.116373633941947</v>
      </c>
      <c r="BR566" s="135">
        <v>125.11306366671737</v>
      </c>
      <c r="BS566" s="135">
        <v>105.85242068799599</v>
      </c>
      <c r="BT566" s="135">
        <v>75.927896696030885</v>
      </c>
    </row>
    <row r="567" spans="1:72" x14ac:dyDescent="0.3">
      <c r="A567" s="135">
        <v>1</v>
      </c>
      <c r="B567" s="135">
        <v>18</v>
      </c>
      <c r="C567" s="135">
        <v>770</v>
      </c>
      <c r="E567" s="135">
        <v>3.43131102131421</v>
      </c>
      <c r="F567" s="135">
        <v>13.4498542100697</v>
      </c>
      <c r="G567" s="135">
        <v>7.4391964731501696</v>
      </c>
      <c r="H567" s="135">
        <v>40.634609969804103</v>
      </c>
      <c r="I567" s="135">
        <v>7.9844494128702799</v>
      </c>
      <c r="J567" s="135">
        <v>1.0033454685872101</v>
      </c>
      <c r="K567" s="135">
        <v>16.715947577373601</v>
      </c>
      <c r="Q567" s="172">
        <v>61.841626846878597</v>
      </c>
      <c r="R567" s="172">
        <v>15.671426013158699</v>
      </c>
      <c r="S567" s="172">
        <v>9.7928507175284896E-2</v>
      </c>
      <c r="T567" s="172">
        <v>2.8269667922684202E-2</v>
      </c>
      <c r="U567" s="172">
        <v>1.0964020133429</v>
      </c>
      <c r="V567" s="172">
        <v>6.8583090519026397</v>
      </c>
      <c r="W567" s="172">
        <v>1.83210219284987</v>
      </c>
      <c r="X567" s="171">
        <f t="shared" si="13"/>
        <v>3.7434096627734554</v>
      </c>
      <c r="Z567" s="135">
        <v>7.6486043466336452E-3</v>
      </c>
      <c r="AA567" s="135">
        <v>2.668392951050479E-2</v>
      </c>
      <c r="AB567" s="135">
        <v>3.9732443769278057E-2</v>
      </c>
      <c r="AC567" s="135">
        <v>3.9021904060842542E-2</v>
      </c>
      <c r="AD567" s="135">
        <v>6.9915941526889944E-2</v>
      </c>
      <c r="AE567" s="135">
        <v>1.1314337255840095</v>
      </c>
      <c r="AF567" s="135">
        <v>1.455935065991788</v>
      </c>
      <c r="AG567" s="135">
        <v>5.1678519002015783E-2</v>
      </c>
      <c r="AH567" s="135">
        <v>7.468718286195189E-2</v>
      </c>
      <c r="AI567" s="135">
        <v>0.44009877975762079</v>
      </c>
      <c r="AJ567" s="135">
        <v>0.19041874582157825</v>
      </c>
      <c r="AK567" s="135">
        <v>0.56505905088114505</v>
      </c>
      <c r="AL567" s="135">
        <v>0.32176332771770305</v>
      </c>
      <c r="AM567" s="135">
        <v>0.39325299761020299</v>
      </c>
      <c r="AN567" s="135">
        <v>0.78512034417909049</v>
      </c>
      <c r="AO567" s="135">
        <v>2.7878146404095427</v>
      </c>
      <c r="AP567" s="135">
        <v>1.5500685184236027</v>
      </c>
      <c r="AQ567" s="135">
        <v>3.4241960428747458</v>
      </c>
      <c r="AR567" s="135">
        <v>4.1596566037595881</v>
      </c>
      <c r="AS567" s="135">
        <v>4.8619923712853224</v>
      </c>
      <c r="AT567" s="135">
        <v>4.9876251715928621</v>
      </c>
      <c r="AV567" s="135">
        <v>168.10846995943101</v>
      </c>
      <c r="AW567" s="135">
        <v>2051.3825607034987</v>
      </c>
      <c r="AX567" s="135">
        <v>5.6409952109531902</v>
      </c>
      <c r="AY567" s="135">
        <v>2.746857134516524</v>
      </c>
      <c r="AZ567" s="135">
        <v>38314.93958147151</v>
      </c>
      <c r="BA567" s="135">
        <v>0.95836113799055878</v>
      </c>
      <c r="BB567" s="135">
        <v>4.9989339354228807E-2</v>
      </c>
      <c r="BC567" s="135">
        <v>41.558624880495664</v>
      </c>
      <c r="BD567" s="135">
        <v>94.891329358705775</v>
      </c>
      <c r="BE567" s="135">
        <v>570.41993954391353</v>
      </c>
      <c r="BF567" s="135">
        <v>37.809696366120818</v>
      </c>
      <c r="BG567" s="135">
        <v>4.3104694774120684</v>
      </c>
      <c r="BH567" s="135">
        <v>4.2894107466488443</v>
      </c>
      <c r="BI567" s="135">
        <v>125.58191083992662</v>
      </c>
      <c r="BJ567" s="135">
        <v>1.1356559542315461</v>
      </c>
      <c r="BK567" s="135">
        <v>1801.4397788743208</v>
      </c>
      <c r="BL567" s="135">
        <v>1.9919096379672274</v>
      </c>
      <c r="BM567" s="135">
        <v>0.98473088357800864</v>
      </c>
      <c r="BN567" s="135">
        <v>4.9614451791177112</v>
      </c>
      <c r="BO567" s="135">
        <v>0.42383136180465791</v>
      </c>
      <c r="BP567" s="135">
        <v>0.4075618620032791</v>
      </c>
      <c r="BQ567" s="135">
        <v>19.171310330779296</v>
      </c>
      <c r="BR567" s="135">
        <v>114.97052148127348</v>
      </c>
      <c r="BS567" s="135">
        <v>101.96887578298801</v>
      </c>
      <c r="BT567" s="135">
        <v>73.142231574295209</v>
      </c>
    </row>
    <row r="568" spans="1:72" x14ac:dyDescent="0.3">
      <c r="A568" s="135">
        <v>1</v>
      </c>
      <c r="B568" s="135">
        <v>18.000000000000099</v>
      </c>
      <c r="C568" s="135">
        <v>780</v>
      </c>
      <c r="E568" s="135">
        <v>4.3601868004083002</v>
      </c>
      <c r="F568" s="135">
        <v>13.875963922668999</v>
      </c>
      <c r="G568" s="135">
        <v>4.0246781562045504</v>
      </c>
      <c r="H568" s="135">
        <v>42.424353955693</v>
      </c>
      <c r="I568" s="135">
        <v>7.1278964452008404</v>
      </c>
      <c r="J568" s="135">
        <v>1.0367637920363799</v>
      </c>
      <c r="K568" s="135">
        <v>18.346203285241199</v>
      </c>
      <c r="Q568" s="172">
        <v>62.153704778834097</v>
      </c>
      <c r="R568" s="172">
        <v>15.7842080145104</v>
      </c>
      <c r="S568" s="172">
        <v>0.1188317023616</v>
      </c>
      <c r="T568" s="172">
        <v>3.6284970863080503E-2</v>
      </c>
      <c r="U568" s="172">
        <v>1.14736396216331</v>
      </c>
      <c r="V568" s="172">
        <v>6.7308714380415999</v>
      </c>
      <c r="W568" s="172">
        <v>2.0150865664223798</v>
      </c>
      <c r="X568" s="171">
        <f t="shared" si="13"/>
        <v>3.340239347628478</v>
      </c>
      <c r="Z568" s="135">
        <v>5.6981582943570032E-3</v>
      </c>
      <c r="AA568" s="135">
        <v>2.5974339855115821E-2</v>
      </c>
      <c r="AB568" s="135">
        <v>3.9970333397285208E-2</v>
      </c>
      <c r="AC568" s="135">
        <v>3.9306256865449779E-2</v>
      </c>
      <c r="AD568" s="135">
        <v>6.2489823069827095E-2</v>
      </c>
      <c r="AE568" s="135">
        <v>1.1399697116389591</v>
      </c>
      <c r="AF568" s="135">
        <v>1.4907827677461805</v>
      </c>
      <c r="AG568" s="135">
        <v>4.2906245023902188E-2</v>
      </c>
      <c r="AH568" s="135">
        <v>5.7727082672640595E-2</v>
      </c>
      <c r="AI568" s="135">
        <v>0.46110393572712627</v>
      </c>
      <c r="AJ568" s="135">
        <v>0.15007847303103256</v>
      </c>
      <c r="AK568" s="135">
        <v>0.51232334168461546</v>
      </c>
      <c r="AL568" s="135">
        <v>0.30555749189980025</v>
      </c>
      <c r="AM568" s="135">
        <v>0.39036034109497086</v>
      </c>
      <c r="AN568" s="135">
        <v>0.7641759941339924</v>
      </c>
      <c r="AO568" s="135">
        <v>2.7403315610953136</v>
      </c>
      <c r="AP568" s="135">
        <v>1.5243199571259336</v>
      </c>
      <c r="AQ568" s="135">
        <v>3.4799155458919468</v>
      </c>
      <c r="AR568" s="135">
        <v>4.2505765103011726</v>
      </c>
      <c r="AS568" s="135">
        <v>4.9933996617945642</v>
      </c>
      <c r="AT568" s="135">
        <v>5.1398343635940602</v>
      </c>
      <c r="AV568" s="135">
        <v>142.91080080221425</v>
      </c>
      <c r="AW568" s="135">
        <v>1800.7506811877024</v>
      </c>
      <c r="AX568" s="135">
        <v>5.0104228894132117</v>
      </c>
      <c r="AY568" s="135">
        <v>2.4356743107095786</v>
      </c>
      <c r="AZ568" s="135">
        <v>37745.221574015792</v>
      </c>
      <c r="BA568" s="135">
        <v>0.95249285706468356</v>
      </c>
      <c r="BB568" s="135">
        <v>4.8999570549209275E-2</v>
      </c>
      <c r="BC568" s="135">
        <v>41.352915892867451</v>
      </c>
      <c r="BD568" s="135">
        <v>102.21436591276922</v>
      </c>
      <c r="BE568" s="135">
        <v>540.65117962384556</v>
      </c>
      <c r="BF568" s="135">
        <v>44.085434217785277</v>
      </c>
      <c r="BG568" s="135">
        <v>4.685271963113335</v>
      </c>
      <c r="BH568" s="135">
        <v>4.4069065668372547</v>
      </c>
      <c r="BI568" s="135">
        <v>124.71765570681872</v>
      </c>
      <c r="BJ568" s="135">
        <v>1.1621025028094432</v>
      </c>
      <c r="BK568" s="135">
        <v>1843.3711531367917</v>
      </c>
      <c r="BL568" s="135">
        <v>2.0313580034832941</v>
      </c>
      <c r="BM568" s="135">
        <v>0.9757438398665409</v>
      </c>
      <c r="BN568" s="135">
        <v>4.8918853159173734</v>
      </c>
      <c r="BO568" s="135">
        <v>0.41593350243758964</v>
      </c>
      <c r="BP568" s="135">
        <v>0.39864257045885415</v>
      </c>
      <c r="BQ568" s="135">
        <v>19.43880010352569</v>
      </c>
      <c r="BR568" s="135">
        <v>110.52000296586215</v>
      </c>
      <c r="BS568" s="135">
        <v>103.73431980751209</v>
      </c>
      <c r="BT568" s="135">
        <v>74.408583828173249</v>
      </c>
    </row>
    <row r="569" spans="1:72" x14ac:dyDescent="0.3">
      <c r="A569" s="135">
        <v>1</v>
      </c>
      <c r="B569" s="135">
        <v>18.000000000000099</v>
      </c>
      <c r="C569" s="135">
        <v>790</v>
      </c>
      <c r="E569" s="135">
        <v>4.6669960040711</v>
      </c>
      <c r="F569" s="135">
        <v>13.282933453564199</v>
      </c>
      <c r="G569" s="135">
        <v>3.7444900910451602</v>
      </c>
      <c r="H569" s="135">
        <v>42.637495896581299</v>
      </c>
      <c r="I569" s="135">
        <v>6.8136115540153197</v>
      </c>
      <c r="J569" s="135">
        <v>1.0388022000088599</v>
      </c>
      <c r="K569" s="135">
        <v>19.4454713704189</v>
      </c>
      <c r="Q569" s="172">
        <v>62.2959026544452</v>
      </c>
      <c r="R569" s="172">
        <v>15.7893007423648</v>
      </c>
      <c r="S569" s="172">
        <v>0.130499752869706</v>
      </c>
      <c r="T569" s="172">
        <v>4.0186501319274599E-2</v>
      </c>
      <c r="U569" s="172">
        <v>1.2112806754260801</v>
      </c>
      <c r="V569" s="172">
        <v>6.4950892129931397</v>
      </c>
      <c r="W569" s="172">
        <v>2.2699677679403001</v>
      </c>
      <c r="X569" s="171">
        <f t="shared" si="13"/>
        <v>2.8613134092589281</v>
      </c>
      <c r="Z569" s="135">
        <v>5.4486699565792895E-3</v>
      </c>
      <c r="AA569" s="135">
        <v>2.6563128051920088E-2</v>
      </c>
      <c r="AB569" s="135">
        <v>4.0235559775802246E-2</v>
      </c>
      <c r="AC569" s="135">
        <v>3.9964043796274454E-2</v>
      </c>
      <c r="AD569" s="135">
        <v>6.423126859094469E-2</v>
      </c>
      <c r="AE569" s="135">
        <v>1.1399673201736231</v>
      </c>
      <c r="AF569" s="135">
        <v>1.4925874996295028</v>
      </c>
      <c r="AG569" s="135">
        <v>4.3184112223787527E-2</v>
      </c>
      <c r="AH569" s="135">
        <v>5.6992316227296481E-2</v>
      </c>
      <c r="AI569" s="135">
        <v>0.48366392927326457</v>
      </c>
      <c r="AJ569" s="135">
        <v>0.14723702789784882</v>
      </c>
      <c r="AK569" s="135">
        <v>0.50819970972883777</v>
      </c>
      <c r="AL569" s="135">
        <v>0.30340036279753291</v>
      </c>
      <c r="AM569" s="135">
        <v>0.38906755769873913</v>
      </c>
      <c r="AN569" s="135">
        <v>0.77449275315177202</v>
      </c>
      <c r="AO569" s="135">
        <v>2.7350607838514058</v>
      </c>
      <c r="AP569" s="135">
        <v>1.5231115537770661</v>
      </c>
      <c r="AQ569" s="135">
        <v>3.4875494381247791</v>
      </c>
      <c r="AR569" s="135">
        <v>4.2618038848496749</v>
      </c>
      <c r="AS569" s="135">
        <v>5.0091568650962746</v>
      </c>
      <c r="AT569" s="135">
        <v>5.1568876582166023</v>
      </c>
      <c r="AV569" s="135">
        <v>135.16030269496397</v>
      </c>
      <c r="AW569" s="135">
        <v>1711.9627715668587</v>
      </c>
      <c r="AX569" s="135">
        <v>4.8219564413788722</v>
      </c>
      <c r="AY569" s="135">
        <v>2.3329653429352462</v>
      </c>
      <c r="AZ569" s="135">
        <v>36158.316520604814</v>
      </c>
      <c r="BA569" s="135">
        <v>0.95285565689002083</v>
      </c>
      <c r="BB569" s="135">
        <v>4.8992410708956907E-2</v>
      </c>
      <c r="BC569" s="135">
        <v>39.845775685381881</v>
      </c>
      <c r="BD569" s="135">
        <v>99.997577140830629</v>
      </c>
      <c r="BE569" s="135">
        <v>515.99047280741638</v>
      </c>
      <c r="BF569" s="135">
        <v>44.109287115257644</v>
      </c>
      <c r="BG569" s="135">
        <v>4.7067505247145078</v>
      </c>
      <c r="BH569" s="135">
        <v>4.4059336729172367</v>
      </c>
      <c r="BI569" s="135">
        <v>124.52711117842794</v>
      </c>
      <c r="BJ569" s="135">
        <v>1.1464717428243307</v>
      </c>
      <c r="BK569" s="135">
        <v>1850.5695755169138</v>
      </c>
      <c r="BL569" s="135">
        <v>2.0350998563599498</v>
      </c>
      <c r="BM569" s="135">
        <v>0.97583963285134045</v>
      </c>
      <c r="BN569" s="135">
        <v>4.8910159636978792</v>
      </c>
      <c r="BO569" s="135">
        <v>0.41569459780548995</v>
      </c>
      <c r="BP569" s="135">
        <v>0.39835693362145635</v>
      </c>
      <c r="BQ569" s="135">
        <v>19.449046150240115</v>
      </c>
      <c r="BR569" s="135">
        <v>105.49760553578299</v>
      </c>
      <c r="BS569" s="135">
        <v>100.02530977217991</v>
      </c>
      <c r="BT569" s="135">
        <v>71.748112494812602</v>
      </c>
    </row>
    <row r="570" spans="1:72" x14ac:dyDescent="0.3">
      <c r="A570" s="135">
        <v>1</v>
      </c>
      <c r="B570" s="135">
        <v>18.000000000000099</v>
      </c>
      <c r="C570" s="135">
        <v>800</v>
      </c>
      <c r="E570" s="135">
        <v>5.7522419344445401</v>
      </c>
      <c r="F570" s="135">
        <v>13.809344129216299</v>
      </c>
      <c r="G570" s="135">
        <v>0.318559931554877</v>
      </c>
      <c r="H570" s="135">
        <v>44.720247643468703</v>
      </c>
      <c r="I570" s="135">
        <v>5.9929336902936701</v>
      </c>
      <c r="J570" s="135">
        <v>1.07648981067333</v>
      </c>
      <c r="K570" s="135">
        <v>20.668132987568299</v>
      </c>
      <c r="Q570" s="172">
        <v>62.537371235088202</v>
      </c>
      <c r="R570" s="172">
        <v>15.885657502755</v>
      </c>
      <c r="S570" s="172">
        <v>0.14200629448483701</v>
      </c>
      <c r="T570" s="172">
        <v>4.1667709137019199E-2</v>
      </c>
      <c r="U570" s="172">
        <v>1.31671361881104</v>
      </c>
      <c r="V570" s="172">
        <v>6.2333003017934603</v>
      </c>
      <c r="W570" s="172">
        <v>2.5622258296612901</v>
      </c>
      <c r="X570" s="171">
        <f t="shared" si="13"/>
        <v>2.4327677247003097</v>
      </c>
      <c r="Z570" s="135">
        <v>3.5030173952994297E-3</v>
      </c>
      <c r="AA570" s="135">
        <v>2.5518140201918636E-2</v>
      </c>
      <c r="AB570" s="135">
        <v>4.0218014421663263E-2</v>
      </c>
      <c r="AC570" s="135">
        <v>4.0006355966339814E-2</v>
      </c>
      <c r="AD570" s="135">
        <v>5.5756555917358529E-2</v>
      </c>
      <c r="AE570" s="135">
        <v>1.1529558206407398</v>
      </c>
      <c r="AF570" s="135">
        <v>1.5334932386408828</v>
      </c>
      <c r="AG570" s="135">
        <v>3.3914301127226862E-2</v>
      </c>
      <c r="AH570" s="135">
        <v>3.9629530833814874E-2</v>
      </c>
      <c r="AI570" s="135">
        <v>0.49557158632587756</v>
      </c>
      <c r="AJ570" s="135">
        <v>0.10678801459692804</v>
      </c>
      <c r="AK570" s="135">
        <v>0.45747391875023236</v>
      </c>
      <c r="AL570" s="135">
        <v>0.28860632434555245</v>
      </c>
      <c r="AM570" s="135">
        <v>0.38844960994715405</v>
      </c>
      <c r="AN570" s="135">
        <v>0.75053970077314902</v>
      </c>
      <c r="AO570" s="135">
        <v>2.6982862937323047</v>
      </c>
      <c r="AP570" s="135">
        <v>1.5061052668474959</v>
      </c>
      <c r="AQ570" s="135">
        <v>3.5654556804560253</v>
      </c>
      <c r="AR570" s="135">
        <v>4.3804550168057634</v>
      </c>
      <c r="AS570" s="135">
        <v>5.1733704725910261</v>
      </c>
      <c r="AT570" s="135">
        <v>5.3434546369945677</v>
      </c>
      <c r="AV570" s="135">
        <v>115.2506827138952</v>
      </c>
      <c r="AW570" s="135">
        <v>1510.922263014005</v>
      </c>
      <c r="AX570" s="135">
        <v>4.2964781037117321</v>
      </c>
      <c r="AY570" s="135">
        <v>2.0767408631240434</v>
      </c>
      <c r="AZ570" s="135">
        <v>35446.079011498085</v>
      </c>
      <c r="BA570" s="135">
        <v>0.94392604548781722</v>
      </c>
      <c r="BB570" s="135">
        <v>4.790984285578432E-2</v>
      </c>
      <c r="BC570" s="135">
        <v>39.112312401954348</v>
      </c>
      <c r="BD570" s="135">
        <v>106.45882117261075</v>
      </c>
      <c r="BE570" s="135">
        <v>499.44000854581952</v>
      </c>
      <c r="BF570" s="135">
        <v>52.159818269847499</v>
      </c>
      <c r="BG570" s="135">
        <v>5.1158082759581793</v>
      </c>
      <c r="BH570" s="135">
        <v>4.4912804111113793</v>
      </c>
      <c r="BI570" s="135">
        <v>122.74935866079723</v>
      </c>
      <c r="BJ570" s="135">
        <v>1.1766409155210562</v>
      </c>
      <c r="BK570" s="135">
        <v>1888.6319019151947</v>
      </c>
      <c r="BL570" s="135">
        <v>2.0650065868323977</v>
      </c>
      <c r="BM570" s="135">
        <v>0.96258373728549795</v>
      </c>
      <c r="BN570" s="135">
        <v>4.8017165024171753</v>
      </c>
      <c r="BO570" s="135">
        <v>0.40631964532807779</v>
      </c>
      <c r="BP570" s="135">
        <v>0.38813347241255008</v>
      </c>
      <c r="BQ570" s="135">
        <v>19.702131946647658</v>
      </c>
      <c r="BR570" s="135">
        <v>104.01280631507552</v>
      </c>
      <c r="BS570" s="135">
        <v>100.77026379312518</v>
      </c>
      <c r="BT570" s="135">
        <v>72.282467699710054</v>
      </c>
    </row>
    <row r="571" spans="1:72" x14ac:dyDescent="0.3">
      <c r="A571" s="135">
        <v>1</v>
      </c>
      <c r="B571" s="135">
        <v>18.000000000000199</v>
      </c>
      <c r="C571" s="135">
        <v>810</v>
      </c>
      <c r="E571" s="135">
        <v>6.8188940476774098</v>
      </c>
      <c r="F571" s="135">
        <v>12.401651666901699</v>
      </c>
      <c r="H571" s="135">
        <v>45.6815535194049</v>
      </c>
      <c r="I571" s="135">
        <v>5.4117591192196199</v>
      </c>
      <c r="J571" s="135">
        <v>1.0801080510951799</v>
      </c>
      <c r="K571" s="135">
        <v>22.5357168080231</v>
      </c>
      <c r="Q571" s="172">
        <v>62.866051918906301</v>
      </c>
      <c r="R571" s="172">
        <v>15.935522805227899</v>
      </c>
      <c r="S571" s="172">
        <v>0.14100150812739301</v>
      </c>
      <c r="T571" s="172">
        <v>4.2843599585532098E-2</v>
      </c>
      <c r="U571" s="172">
        <v>1.4772910031016999</v>
      </c>
      <c r="V571" s="172">
        <v>5.64739033867495</v>
      </c>
      <c r="W571" s="172">
        <v>3.2287190494059801</v>
      </c>
      <c r="X571" s="171">
        <f t="shared" si="13"/>
        <v>1.7491117227167712</v>
      </c>
      <c r="Z571" s="135">
        <v>3.1209728220214284E-3</v>
      </c>
      <c r="AA571" s="135">
        <v>2.6541084407276011E-2</v>
      </c>
      <c r="AB571" s="135">
        <v>4.038003963807521E-2</v>
      </c>
      <c r="AC571" s="135">
        <v>4.1236837231332243E-2</v>
      </c>
      <c r="AD571" s="135">
        <v>5.9220358558147106E-2</v>
      </c>
      <c r="AE571" s="135">
        <v>1.1544377401501265</v>
      </c>
      <c r="AF571" s="135">
        <v>1.5375264748931645</v>
      </c>
      <c r="AG571" s="135">
        <v>3.4799516179526965E-2</v>
      </c>
      <c r="AH571" s="135">
        <v>3.9104176596945803E-2</v>
      </c>
      <c r="AI571" s="135">
        <v>0.53425816439868035</v>
      </c>
      <c r="AJ571" s="135">
        <v>0.10439222389125387</v>
      </c>
      <c r="AK571" s="135">
        <v>0.45788119903473207</v>
      </c>
      <c r="AL571" s="135">
        <v>0.28763665839608232</v>
      </c>
      <c r="AM571" s="135">
        <v>0.39019226367223026</v>
      </c>
      <c r="AN571" s="135">
        <v>0.77486346906656312</v>
      </c>
      <c r="AO571" s="135">
        <v>2.7013862507733011</v>
      </c>
      <c r="AP571" s="135">
        <v>1.5252158713619968</v>
      </c>
      <c r="AQ571" s="135">
        <v>3.6262961258295987</v>
      </c>
      <c r="AR571" s="135">
        <v>4.4581208112853909</v>
      </c>
      <c r="AS571" s="135">
        <v>5.2686762872982618</v>
      </c>
      <c r="AT571" s="135">
        <v>5.4427839695373015</v>
      </c>
      <c r="AV571" s="135">
        <v>98.59755530914245</v>
      </c>
      <c r="AW571" s="135">
        <v>1326.4067250004709</v>
      </c>
      <c r="AX571" s="135">
        <v>3.8746683521791825</v>
      </c>
      <c r="AY571" s="135">
        <v>1.8549448220408795</v>
      </c>
      <c r="AZ571" s="135">
        <v>31624.993151621631</v>
      </c>
      <c r="BA571" s="135">
        <v>0.94413286589498313</v>
      </c>
      <c r="BB571" s="135">
        <v>4.7971524500044695E-2</v>
      </c>
      <c r="BC571" s="135">
        <v>34.785887809996076</v>
      </c>
      <c r="BD571" s="135">
        <v>96.53372741366222</v>
      </c>
      <c r="BE571" s="135">
        <v>462.88394527087456</v>
      </c>
      <c r="BF571" s="135">
        <v>49.860159107383652</v>
      </c>
      <c r="BG571" s="135">
        <v>5.0520593937863572</v>
      </c>
      <c r="BH571" s="135">
        <v>4.4019849872806409</v>
      </c>
      <c r="BI571" s="135">
        <v>120.43326131443996</v>
      </c>
      <c r="BJ571" s="135">
        <v>1.1389301254178321</v>
      </c>
      <c r="BK571" s="135">
        <v>1899.7547750013484</v>
      </c>
      <c r="BL571" s="135">
        <v>2.0478017935276371</v>
      </c>
      <c r="BM571" s="135">
        <v>0.95439451189440094</v>
      </c>
      <c r="BN571" s="135">
        <v>4.7604214669919855</v>
      </c>
      <c r="BO571" s="135">
        <v>0.40270413271444683</v>
      </c>
      <c r="BP571" s="135">
        <v>0.38464267987170209</v>
      </c>
      <c r="BQ571" s="135">
        <v>19.68111031981282</v>
      </c>
      <c r="BR571" s="135">
        <v>97.235916710408759</v>
      </c>
      <c r="BS571" s="135">
        <v>90.436890210932759</v>
      </c>
      <c r="BT571" s="135">
        <v>64.870343189276667</v>
      </c>
    </row>
    <row r="572" spans="1:72" x14ac:dyDescent="0.3">
      <c r="A572" s="135">
        <v>1</v>
      </c>
      <c r="B572" s="135">
        <v>17.999999999999901</v>
      </c>
      <c r="C572" s="135">
        <v>819.99999999999</v>
      </c>
      <c r="E572" s="135">
        <v>9.5295259415555496</v>
      </c>
      <c r="F572" s="135">
        <v>8.6356595568327705</v>
      </c>
      <c r="H572" s="135">
        <v>48.908210738409302</v>
      </c>
      <c r="I572" s="135">
        <v>4.3700833967175603</v>
      </c>
      <c r="J572" s="135">
        <v>1.0801080671436001</v>
      </c>
      <c r="K572" s="135">
        <v>23.3039678015557</v>
      </c>
      <c r="Q572" s="172">
        <v>63.037024705776403</v>
      </c>
      <c r="R572" s="172">
        <v>16.050077173878002</v>
      </c>
      <c r="S572" s="172">
        <v>0.150377768698324</v>
      </c>
      <c r="T572" s="172">
        <v>5.19551739728462E-2</v>
      </c>
      <c r="U572" s="172">
        <v>1.69571199684342</v>
      </c>
      <c r="V572" s="172">
        <v>5.0335656684238499</v>
      </c>
      <c r="W572" s="172">
        <v>3.8235323723733399</v>
      </c>
      <c r="X572" s="171">
        <f t="shared" si="13"/>
        <v>1.316470001612519</v>
      </c>
      <c r="Z572" s="135">
        <v>2.5844068453625062E-3</v>
      </c>
      <c r="AA572" s="135">
        <v>2.6245425851855061E-2</v>
      </c>
      <c r="AB572" s="135">
        <v>3.7341494795956477E-2</v>
      </c>
      <c r="AC572" s="135">
        <v>4.1406139855207462E-2</v>
      </c>
      <c r="AD572" s="135">
        <v>6.0801421740805557E-2</v>
      </c>
      <c r="AE572" s="135">
        <v>1.1547195963760801</v>
      </c>
      <c r="AF572" s="135">
        <v>1.537953208825978</v>
      </c>
      <c r="AG572" s="135">
        <v>3.4710433634113087E-2</v>
      </c>
      <c r="AH572" s="135">
        <v>3.8025532245509142E-2</v>
      </c>
      <c r="AI572" s="135">
        <v>0.54715468737963657</v>
      </c>
      <c r="AJ572" s="135">
        <v>0.10522172141279475</v>
      </c>
      <c r="AK572" s="135">
        <v>0.47682468644296522</v>
      </c>
      <c r="AL572" s="135">
        <v>0.29215782730847484</v>
      </c>
      <c r="AM572" s="135">
        <v>0.40332167094857169</v>
      </c>
      <c r="AN572" s="135">
        <v>0.8012657928670639</v>
      </c>
      <c r="AO572" s="135">
        <v>2.7243909315428327</v>
      </c>
      <c r="AP572" s="135">
        <v>1.6120985619958252</v>
      </c>
      <c r="AQ572" s="135">
        <v>3.854410841000679</v>
      </c>
      <c r="AR572" s="135">
        <v>4.7439602062507911</v>
      </c>
      <c r="AS572" s="135">
        <v>5.6098115593037017</v>
      </c>
      <c r="AT572" s="135">
        <v>5.7967833080388793</v>
      </c>
      <c r="AV572" s="135">
        <v>71.799211233089906</v>
      </c>
      <c r="AW572" s="135">
        <v>1035.3695633126815</v>
      </c>
      <c r="AX572" s="135">
        <v>3.1763669183590828</v>
      </c>
      <c r="AY572" s="135">
        <v>1.4896763800656991</v>
      </c>
      <c r="AZ572" s="135">
        <v>25958.374361979662</v>
      </c>
      <c r="BA572" s="135">
        <v>0.94738873813425128</v>
      </c>
      <c r="BB572" s="135">
        <v>4.8429214292120423E-2</v>
      </c>
      <c r="BC572" s="135">
        <v>27.624755646082729</v>
      </c>
      <c r="BD572" s="135">
        <v>77.873730300710577</v>
      </c>
      <c r="BE572" s="135">
        <v>443.83557362264429</v>
      </c>
      <c r="BF572" s="135">
        <v>43.309394268249115</v>
      </c>
      <c r="BG572" s="135">
        <v>4.746707939839574</v>
      </c>
      <c r="BH572" s="135">
        <v>4.115548692567458</v>
      </c>
      <c r="BI572" s="135">
        <v>112.99869955303643</v>
      </c>
      <c r="BJ572" s="135">
        <v>1.0972876965230403</v>
      </c>
      <c r="BK572" s="135">
        <v>1918.5335804923225</v>
      </c>
      <c r="BL572" s="135">
        <v>1.9629694239724191</v>
      </c>
      <c r="BM572" s="135">
        <v>0.91837899188696315</v>
      </c>
      <c r="BN572" s="135">
        <v>4.5815322499323097</v>
      </c>
      <c r="BO572" s="135">
        <v>0.38767873087547211</v>
      </c>
      <c r="BP572" s="135">
        <v>0.37024741940450445</v>
      </c>
      <c r="BQ572" s="135">
        <v>19.562339632844182</v>
      </c>
      <c r="BR572" s="135">
        <v>96.874920749319571</v>
      </c>
      <c r="BS572" s="135">
        <v>74.611608881740779</v>
      </c>
      <c r="BT572" s="135">
        <v>53.518875569181155</v>
      </c>
    </row>
    <row r="573" spans="1:72" x14ac:dyDescent="0.3">
      <c r="A573" s="135">
        <v>1</v>
      </c>
      <c r="B573" s="135">
        <v>18</v>
      </c>
      <c r="C573" s="135">
        <v>830</v>
      </c>
      <c r="E573" s="135">
        <v>10.357634739341499</v>
      </c>
      <c r="F573" s="135">
        <v>8.1055406316751295</v>
      </c>
      <c r="H573" s="135">
        <v>48.9568235516873</v>
      </c>
      <c r="I573" s="135">
        <v>4.0267287979326003</v>
      </c>
      <c r="J573" s="135">
        <v>1.08010806107339</v>
      </c>
      <c r="K573" s="135">
        <v>23.695751203101199</v>
      </c>
      <c r="Q573" s="172">
        <v>63.403725668479801</v>
      </c>
      <c r="R573" s="172">
        <v>16.0989901973287</v>
      </c>
      <c r="S573" s="172">
        <v>0.179867587566438</v>
      </c>
      <c r="T573" s="172">
        <v>5.5396751455975897E-2</v>
      </c>
      <c r="U573" s="172">
        <v>1.77448870940631</v>
      </c>
      <c r="V573" s="172">
        <v>5.0456104960036603</v>
      </c>
      <c r="W573" s="172">
        <v>3.78624090345249</v>
      </c>
      <c r="X573" s="171">
        <f t="shared" si="13"/>
        <v>1.3326173966909534</v>
      </c>
      <c r="Z573" s="135">
        <v>2.4743335363401199E-3</v>
      </c>
      <c r="AA573" s="135">
        <v>2.629643018872858E-2</v>
      </c>
      <c r="AB573" s="135">
        <v>3.7135109380225538E-2</v>
      </c>
      <c r="AC573" s="135">
        <v>4.1521283748577387E-2</v>
      </c>
      <c r="AD573" s="135">
        <v>6.1686268137179784E-2</v>
      </c>
      <c r="AE573" s="135">
        <v>1.1547211162110118</v>
      </c>
      <c r="AF573" s="135">
        <v>1.5378574993386054</v>
      </c>
      <c r="AG573" s="135">
        <v>3.5002657037500974E-2</v>
      </c>
      <c r="AH573" s="135">
        <v>3.8098542136985186E-2</v>
      </c>
      <c r="AI573" s="135">
        <v>0.55471655032903355</v>
      </c>
      <c r="AJ573" s="135">
        <v>0.10508605188057465</v>
      </c>
      <c r="AK573" s="135">
        <v>0.47634764098571319</v>
      </c>
      <c r="AL573" s="135">
        <v>0.29127988836107038</v>
      </c>
      <c r="AM573" s="135">
        <v>0.40189970154394389</v>
      </c>
      <c r="AN573" s="135">
        <v>0.80526862169986668</v>
      </c>
      <c r="AO573" s="135">
        <v>2.7232407837292167</v>
      </c>
      <c r="AP573" s="135">
        <v>1.6119877883914899</v>
      </c>
      <c r="AQ573" s="135">
        <v>3.8557199396318169</v>
      </c>
      <c r="AR573" s="135">
        <v>4.7458988452470106</v>
      </c>
      <c r="AS573" s="135">
        <v>5.6125183957164015</v>
      </c>
      <c r="AT573" s="135">
        <v>5.799385774910041</v>
      </c>
      <c r="AV573" s="135">
        <v>66.260596963566073</v>
      </c>
      <c r="AW573" s="135">
        <v>969.33450792057306</v>
      </c>
      <c r="AX573" s="135">
        <v>2.9956496346579855</v>
      </c>
      <c r="AY573" s="135">
        <v>1.4045956648584175</v>
      </c>
      <c r="AZ573" s="135">
        <v>24557.991206228118</v>
      </c>
      <c r="BA573" s="135">
        <v>0.94845359495775217</v>
      </c>
      <c r="BB573" s="135">
        <v>4.8577579579837632E-2</v>
      </c>
      <c r="BC573" s="135">
        <v>25.934848077333054</v>
      </c>
      <c r="BD573" s="135">
        <v>73.332529887459273</v>
      </c>
      <c r="BE573" s="135">
        <v>436.05808684853997</v>
      </c>
      <c r="BF573" s="135">
        <v>41.713442634256815</v>
      </c>
      <c r="BG573" s="135">
        <v>4.7117747131516756</v>
      </c>
      <c r="BH573" s="135">
        <v>4.0582798730502905</v>
      </c>
      <c r="BI573" s="135">
        <v>112.10550953764802</v>
      </c>
      <c r="BJ573" s="135">
        <v>1.090329978215824</v>
      </c>
      <c r="BK573" s="135">
        <v>1930.0766952366096</v>
      </c>
      <c r="BL573" s="135">
        <v>1.969520439606844</v>
      </c>
      <c r="BM573" s="135">
        <v>0.92417420352996293</v>
      </c>
      <c r="BN573" s="135">
        <v>4.6123002254991485</v>
      </c>
      <c r="BO573" s="135">
        <v>0.39037771320948561</v>
      </c>
      <c r="BP573" s="135">
        <v>0.37285826263195876</v>
      </c>
      <c r="BQ573" s="135">
        <v>19.524513225261899</v>
      </c>
      <c r="BR573" s="135">
        <v>94.542433390998355</v>
      </c>
      <c r="BS573" s="135">
        <v>69.556854913881438</v>
      </c>
      <c r="BT573" s="135">
        <v>49.893102680843228</v>
      </c>
    </row>
    <row r="574" spans="1:72" x14ac:dyDescent="0.3">
      <c r="A574" s="135">
        <v>1</v>
      </c>
      <c r="B574" s="135">
        <v>17.999999999999801</v>
      </c>
      <c r="C574" s="135">
        <v>840</v>
      </c>
      <c r="E574" s="135">
        <v>10.444501733372601</v>
      </c>
      <c r="F574" s="135">
        <v>8.1557467438146993</v>
      </c>
      <c r="H574" s="135">
        <v>48.963465448889501</v>
      </c>
      <c r="I574" s="135">
        <v>4.0267395177121399</v>
      </c>
      <c r="J574" s="135">
        <v>1.0801080330353801</v>
      </c>
      <c r="K574" s="135">
        <v>23.599470230761899</v>
      </c>
      <c r="Q574" s="172">
        <v>63.4366243655478</v>
      </c>
      <c r="R574" s="172">
        <v>16.1396657659898</v>
      </c>
      <c r="S574" s="172">
        <v>0.17736946020185601</v>
      </c>
      <c r="T574" s="172">
        <v>5.4243209595393402E-2</v>
      </c>
      <c r="U574" s="172">
        <v>1.79320200981572</v>
      </c>
      <c r="V574" s="172">
        <v>5.0427028423567304</v>
      </c>
      <c r="W574" s="172">
        <v>3.7808193556104599</v>
      </c>
      <c r="X574" s="171">
        <f t="shared" si="13"/>
        <v>1.3337592643440443</v>
      </c>
      <c r="Z574" s="135">
        <v>2.4774770560149302E-3</v>
      </c>
      <c r="AA574" s="135">
        <v>2.6211968283190234E-2</v>
      </c>
      <c r="AB574" s="135">
        <v>3.7096355864122653E-2</v>
      </c>
      <c r="AC574" s="135">
        <v>4.1451662793690787E-2</v>
      </c>
      <c r="AD574" s="135">
        <v>6.1445687041267003E-2</v>
      </c>
      <c r="AE574" s="135">
        <v>1.1547178947253642</v>
      </c>
      <c r="AF574" s="135">
        <v>1.5378667377537727</v>
      </c>
      <c r="AG574" s="135">
        <v>3.4896697234704802E-2</v>
      </c>
      <c r="AH574" s="135">
        <v>3.8024148847852671E-2</v>
      </c>
      <c r="AI574" s="135">
        <v>0.55255510815064213</v>
      </c>
      <c r="AJ574" s="135">
        <v>0.10503927847420741</v>
      </c>
      <c r="AK574" s="135">
        <v>0.47640591294112389</v>
      </c>
      <c r="AL574" s="135">
        <v>0.29137516203477015</v>
      </c>
      <c r="AM574" s="135">
        <v>0.40199258466700927</v>
      </c>
      <c r="AN574" s="135">
        <v>0.80413118932722571</v>
      </c>
      <c r="AO574" s="135">
        <v>2.7233399197875441</v>
      </c>
      <c r="AP574" s="135">
        <v>1.6122624644466885</v>
      </c>
      <c r="AQ574" s="135">
        <v>3.8563606705943552</v>
      </c>
      <c r="AR574" s="135">
        <v>4.7467114540966238</v>
      </c>
      <c r="AS574" s="135">
        <v>5.6134378925464548</v>
      </c>
      <c r="AT574" s="135">
        <v>5.8003977238107645</v>
      </c>
      <c r="AV574" s="135">
        <v>65.720556747023934</v>
      </c>
      <c r="AW574" s="135">
        <v>963.49826018174679</v>
      </c>
      <c r="AX574" s="135">
        <v>2.9782044033269655</v>
      </c>
      <c r="AY574" s="135">
        <v>1.3969534107372483</v>
      </c>
      <c r="AZ574" s="135">
        <v>24465.651184741</v>
      </c>
      <c r="BA574" s="135">
        <v>0.94856795885135059</v>
      </c>
      <c r="BB574" s="135">
        <v>4.8592626284858387E-2</v>
      </c>
      <c r="BC574" s="135">
        <v>25.792772472673771</v>
      </c>
      <c r="BD574" s="135">
        <v>72.925381229231974</v>
      </c>
      <c r="BE574" s="135">
        <v>437.18509705028754</v>
      </c>
      <c r="BF574" s="135">
        <v>41.558893426748277</v>
      </c>
      <c r="BG574" s="135">
        <v>4.7072760926406394</v>
      </c>
      <c r="BH574" s="135">
        <v>4.0504943878748669</v>
      </c>
      <c r="BI574" s="135">
        <v>111.96002659511205</v>
      </c>
      <c r="BJ574" s="135">
        <v>1.091453215854961</v>
      </c>
      <c r="BK574" s="135">
        <v>1931.1452991654487</v>
      </c>
      <c r="BL574" s="135">
        <v>1.9698837701099137</v>
      </c>
      <c r="BM574" s="135">
        <v>0.92466949992542091</v>
      </c>
      <c r="BN574" s="135">
        <v>4.6149754548091151</v>
      </c>
      <c r="BO574" s="135">
        <v>0.39061987762877809</v>
      </c>
      <c r="BP574" s="135">
        <v>0.37308784691601443</v>
      </c>
      <c r="BQ574" s="135">
        <v>19.520820984045624</v>
      </c>
      <c r="BR574" s="135">
        <v>94.731835809594884</v>
      </c>
      <c r="BS574" s="135">
        <v>69.133242173069135</v>
      </c>
      <c r="BT574" s="135">
        <v>49.58924544059812</v>
      </c>
    </row>
    <row r="575" spans="1:72" x14ac:dyDescent="0.3">
      <c r="A575" s="135">
        <v>1</v>
      </c>
      <c r="B575" s="135">
        <v>18.000000000000099</v>
      </c>
      <c r="C575" s="135">
        <v>850</v>
      </c>
      <c r="E575" s="135">
        <v>11.088821093378399</v>
      </c>
      <c r="F575" s="135">
        <v>8.1516654352155804</v>
      </c>
      <c r="H575" s="135">
        <v>48.574003822824999</v>
      </c>
      <c r="I575" s="135">
        <v>3.7604086618775199</v>
      </c>
      <c r="J575" s="135">
        <v>1.0801080627834001</v>
      </c>
      <c r="K575" s="135">
        <v>24.278272478024299</v>
      </c>
      <c r="Q575" s="172">
        <v>63.820194738366901</v>
      </c>
      <c r="R575" s="172">
        <v>16.162483746190102</v>
      </c>
      <c r="S575" s="172">
        <v>0.23117240256177499</v>
      </c>
      <c r="T575" s="172">
        <v>6.8449007996129005E-2</v>
      </c>
      <c r="U575" s="172">
        <v>1.9317121175310601</v>
      </c>
      <c r="V575" s="172">
        <v>4.9141524089879596</v>
      </c>
      <c r="W575" s="172">
        <v>3.8528419405113401</v>
      </c>
      <c r="X575" s="171">
        <f t="shared" si="13"/>
        <v>1.2754617201700635</v>
      </c>
      <c r="Z575" s="135">
        <v>2.4373158783700865E-3</v>
      </c>
      <c r="AA575" s="135">
        <v>2.6608579533773252E-2</v>
      </c>
      <c r="AB575" s="135">
        <v>3.7683794098594937E-2</v>
      </c>
      <c r="AC575" s="135">
        <v>4.1888540293926531E-2</v>
      </c>
      <c r="AD575" s="135">
        <v>6.3087127128281142E-2</v>
      </c>
      <c r="AE575" s="135">
        <v>1.1547135255025349</v>
      </c>
      <c r="AF575" s="135">
        <v>1.5377485776989055</v>
      </c>
      <c r="AG575" s="135">
        <v>3.5684634569392269E-2</v>
      </c>
      <c r="AH575" s="135">
        <v>3.8669824379762949E-2</v>
      </c>
      <c r="AI575" s="135">
        <v>0.56700994407011773</v>
      </c>
      <c r="AJ575" s="135">
        <v>0.10525939625888549</v>
      </c>
      <c r="AK575" s="135">
        <v>0.47391049185507056</v>
      </c>
      <c r="AL575" s="135">
        <v>0.29003561193316985</v>
      </c>
      <c r="AM575" s="135">
        <v>0.39864875674204064</v>
      </c>
      <c r="AN575" s="135">
        <v>0.81012433054980615</v>
      </c>
      <c r="AO575" s="135">
        <v>2.7200040188359207</v>
      </c>
      <c r="AP575" s="135">
        <v>1.6010128741386209</v>
      </c>
      <c r="AQ575" s="135">
        <v>3.827411465350226</v>
      </c>
      <c r="AR575" s="135">
        <v>4.7104322284893083</v>
      </c>
      <c r="AS575" s="135">
        <v>5.5705384310506529</v>
      </c>
      <c r="AT575" s="135">
        <v>5.7553617628137701</v>
      </c>
      <c r="AV575" s="135">
        <v>62.00507762919684</v>
      </c>
      <c r="AW575" s="135">
        <v>916.04213554640171</v>
      </c>
      <c r="AX575" s="135">
        <v>2.8394666032414371</v>
      </c>
      <c r="AY575" s="135">
        <v>1.335046623772445</v>
      </c>
      <c r="AZ575" s="135">
        <v>23365.77767633133</v>
      </c>
      <c r="BA575" s="135">
        <v>0.94940245797833722</v>
      </c>
      <c r="BB575" s="135">
        <v>4.8710009714253773E-2</v>
      </c>
      <c r="BC575" s="135">
        <v>24.541453422363031</v>
      </c>
      <c r="BD575" s="135">
        <v>69.525707074218204</v>
      </c>
      <c r="BE575" s="135">
        <v>426.00002594282853</v>
      </c>
      <c r="BF575" s="135">
        <v>40.347116058215114</v>
      </c>
      <c r="BG575" s="135">
        <v>4.6970619010539787</v>
      </c>
      <c r="BH575" s="135">
        <v>4.0134255293637739</v>
      </c>
      <c r="BI575" s="135">
        <v>111.74828640899706</v>
      </c>
      <c r="BJ575" s="135">
        <v>1.0827988568140163</v>
      </c>
      <c r="BK575" s="135">
        <v>1941.8878329328886</v>
      </c>
      <c r="BL575" s="135">
        <v>1.9877895862983401</v>
      </c>
      <c r="BM575" s="135">
        <v>0.9362856567881036</v>
      </c>
      <c r="BN575" s="135">
        <v>4.6755178549100433</v>
      </c>
      <c r="BO575" s="135">
        <v>0.39585525222111018</v>
      </c>
      <c r="BP575" s="135">
        <v>0.37815259588910488</v>
      </c>
      <c r="BQ575" s="135">
        <v>19.490910873304923</v>
      </c>
      <c r="BR575" s="135">
        <v>91.112907524341978</v>
      </c>
      <c r="BS575" s="135">
        <v>64.898280982738342</v>
      </c>
      <c r="BT575" s="135">
        <v>46.551509565677293</v>
      </c>
    </row>
    <row r="576" spans="1:72" x14ac:dyDescent="0.3">
      <c r="A576" s="135">
        <v>1</v>
      </c>
      <c r="B576" s="135">
        <v>18</v>
      </c>
      <c r="C576" s="135">
        <v>860</v>
      </c>
      <c r="E576" s="135">
        <v>11.294785638860599</v>
      </c>
      <c r="F576" s="135">
        <v>8.1840085157570499</v>
      </c>
      <c r="H576" s="135">
        <v>48.6514008520993</v>
      </c>
      <c r="I576" s="135">
        <v>3.75949027490738</v>
      </c>
      <c r="J576" s="135">
        <v>1.0801080384453901</v>
      </c>
      <c r="K576" s="135">
        <v>24.1200975006889</v>
      </c>
      <c r="Q576" s="172">
        <v>63.8684562406617</v>
      </c>
      <c r="R576" s="172">
        <v>16.201728447508501</v>
      </c>
      <c r="S576" s="172">
        <v>0.26099560542542699</v>
      </c>
      <c r="T576" s="172">
        <v>7.37193349553949E-2</v>
      </c>
      <c r="U576" s="172">
        <v>1.9804094529498399</v>
      </c>
      <c r="V576" s="172">
        <v>4.8775427509128999</v>
      </c>
      <c r="W576" s="172">
        <v>3.8826198711900499</v>
      </c>
      <c r="X576" s="171">
        <f t="shared" si="13"/>
        <v>1.2562503960548421</v>
      </c>
      <c r="Z576" s="135">
        <v>2.4377539707084298E-3</v>
      </c>
      <c r="AA576" s="135">
        <v>2.6467394119193362E-2</v>
      </c>
      <c r="AB576" s="135">
        <v>3.7572886747581677E-2</v>
      </c>
      <c r="AC576" s="135">
        <v>4.1777166343395573E-2</v>
      </c>
      <c r="AD576" s="135">
        <v>6.2690573312827874E-2</v>
      </c>
      <c r="AE576" s="135">
        <v>1.1547147192760863</v>
      </c>
      <c r="AF576" s="135">
        <v>1.537779000382937</v>
      </c>
      <c r="AG576" s="135">
        <v>3.5499704002305559E-2</v>
      </c>
      <c r="AH576" s="135">
        <v>3.8527203080327449E-2</v>
      </c>
      <c r="AI576" s="135">
        <v>0.56344321503426487</v>
      </c>
      <c r="AJ576" s="135">
        <v>0.10521583131444727</v>
      </c>
      <c r="AK576" s="135">
        <v>0.47444933975899384</v>
      </c>
      <c r="AL576" s="135">
        <v>0.29034286989717889</v>
      </c>
      <c r="AM576" s="135">
        <v>0.39917173371402798</v>
      </c>
      <c r="AN576" s="135">
        <v>0.80867991711202092</v>
      </c>
      <c r="AO576" s="135">
        <v>2.7207425335840743</v>
      </c>
      <c r="AP576" s="135">
        <v>1.6033461684222241</v>
      </c>
      <c r="AQ576" s="135">
        <v>3.8332982031598006</v>
      </c>
      <c r="AR576" s="135">
        <v>4.717802278121539</v>
      </c>
      <c r="AS576" s="135">
        <v>5.5792290248914593</v>
      </c>
      <c r="AT576" s="135">
        <v>5.7644825035302905</v>
      </c>
      <c r="AV576" s="135">
        <v>60.898127703293987</v>
      </c>
      <c r="AW576" s="135">
        <v>903.4213937418956</v>
      </c>
      <c r="AX576" s="135">
        <v>2.802901993909598</v>
      </c>
      <c r="AY576" s="135">
        <v>1.3183630297024509</v>
      </c>
      <c r="AZ576" s="135">
        <v>23147.040077249316</v>
      </c>
      <c r="BA576" s="135">
        <v>0.94966759680875568</v>
      </c>
      <c r="BB576" s="135">
        <v>4.8745645426246591E-2</v>
      </c>
      <c r="BC576" s="135">
        <v>24.231859584433387</v>
      </c>
      <c r="BD576" s="135">
        <v>68.649810395660126</v>
      </c>
      <c r="BE576" s="135">
        <v>427.57962469755466</v>
      </c>
      <c r="BF576" s="135">
        <v>39.994224330236307</v>
      </c>
      <c r="BG576" s="135">
        <v>4.683321655246929</v>
      </c>
      <c r="BH576" s="135">
        <v>3.9946329244216279</v>
      </c>
      <c r="BI576" s="135">
        <v>111.34093058047584</v>
      </c>
      <c r="BJ576" s="135">
        <v>1.0839597783133732</v>
      </c>
      <c r="BK576" s="135">
        <v>1944.107284270304</v>
      </c>
      <c r="BL576" s="135">
        <v>1.9867124605516442</v>
      </c>
      <c r="BM576" s="135">
        <v>0.93644598825153091</v>
      </c>
      <c r="BN576" s="135">
        <v>4.6767194632583138</v>
      </c>
      <c r="BO576" s="135">
        <v>0.39598856001860749</v>
      </c>
      <c r="BP576" s="135">
        <v>0.37827587351645969</v>
      </c>
      <c r="BQ576" s="135">
        <v>19.482101190877184</v>
      </c>
      <c r="BR576" s="135">
        <v>91.427255377780554</v>
      </c>
      <c r="BS576" s="135">
        <v>64.058697054013948</v>
      </c>
      <c r="BT576" s="135">
        <v>45.949276367858104</v>
      </c>
    </row>
    <row r="577" spans="1:72" x14ac:dyDescent="0.3">
      <c r="A577" s="135">
        <v>1</v>
      </c>
      <c r="B577" s="135">
        <v>18</v>
      </c>
      <c r="C577" s="135">
        <v>870</v>
      </c>
      <c r="E577" s="135">
        <v>12.155923561078</v>
      </c>
      <c r="F577" s="135">
        <v>8.2260160611686803</v>
      </c>
      <c r="H577" s="135">
        <v>48.092210028220499</v>
      </c>
      <c r="I577" s="135">
        <v>3.4273529500732298</v>
      </c>
      <c r="J577" s="135">
        <v>1.0801080538677601</v>
      </c>
      <c r="K577" s="135">
        <v>24.751803420710701</v>
      </c>
      <c r="Q577" s="172">
        <v>64.283080274723503</v>
      </c>
      <c r="R577" s="172">
        <v>16.214780224790101</v>
      </c>
      <c r="S577" s="172">
        <v>0.34632755676620203</v>
      </c>
      <c r="T577" s="172">
        <v>9.4276604093202598E-2</v>
      </c>
      <c r="U577" s="172">
        <v>2.1327442065300399</v>
      </c>
      <c r="V577" s="172">
        <v>4.77994480662427</v>
      </c>
      <c r="W577" s="172">
        <v>3.9215811935934202</v>
      </c>
      <c r="X577" s="171">
        <f t="shared" si="13"/>
        <v>1.2188820199446935</v>
      </c>
      <c r="Z577" s="135">
        <v>2.3875684173364892E-3</v>
      </c>
      <c r="AA577" s="135">
        <v>2.6767873283456166E-2</v>
      </c>
      <c r="AB577" s="135">
        <v>3.8144863578649241E-2</v>
      </c>
      <c r="AC577" s="135">
        <v>4.2120261505858486E-2</v>
      </c>
      <c r="AD577" s="135">
        <v>6.4197128087654376E-2</v>
      </c>
      <c r="AE577" s="135">
        <v>1.1546843340019974</v>
      </c>
      <c r="AF577" s="135">
        <v>1.5375952765980654</v>
      </c>
      <c r="AG577" s="135">
        <v>3.6223318376008076E-2</v>
      </c>
      <c r="AH577" s="135">
        <v>3.9115761045126714E-2</v>
      </c>
      <c r="AI577" s="135">
        <v>0.5766218326520951</v>
      </c>
      <c r="AJ577" s="135">
        <v>0.10519031957787357</v>
      </c>
      <c r="AK577" s="135">
        <v>0.47053790112183996</v>
      </c>
      <c r="AL577" s="135">
        <v>0.28841072685668634</v>
      </c>
      <c r="AM577" s="135">
        <v>0.39454833776911646</v>
      </c>
      <c r="AN577" s="135">
        <v>0.81260335728158029</v>
      </c>
      <c r="AO577" s="135">
        <v>2.7154164318061023</v>
      </c>
      <c r="AP577" s="135">
        <v>1.5868747142199853</v>
      </c>
      <c r="AQ577" s="135">
        <v>3.79145422087444</v>
      </c>
      <c r="AR577" s="135">
        <v>4.6655620978676913</v>
      </c>
      <c r="AS577" s="135">
        <v>5.5174017427284037</v>
      </c>
      <c r="AT577" s="135">
        <v>5.6998338215816906</v>
      </c>
      <c r="AV577" s="135">
        <v>56.68926307653782</v>
      </c>
      <c r="AW577" s="135">
        <v>849.57095682951342</v>
      </c>
      <c r="AX577" s="135">
        <v>2.644014321509963</v>
      </c>
      <c r="AY577" s="135">
        <v>1.2472479049244021</v>
      </c>
      <c r="AZ577" s="135">
        <v>21925.000159524257</v>
      </c>
      <c r="BA577" s="135">
        <v>0.95080380480918525</v>
      </c>
      <c r="BB577" s="135">
        <v>4.8904320777072061E-2</v>
      </c>
      <c r="BC577" s="135">
        <v>22.819249848856714</v>
      </c>
      <c r="BD577" s="135">
        <v>64.776760991550191</v>
      </c>
      <c r="BE577" s="135">
        <v>417.13942531277252</v>
      </c>
      <c r="BF577" s="135">
        <v>38.55812245132423</v>
      </c>
      <c r="BG577" s="135">
        <v>4.6737803298005982</v>
      </c>
      <c r="BH577" s="135">
        <v>3.947603828143718</v>
      </c>
      <c r="BI577" s="135">
        <v>111.07632166795972</v>
      </c>
      <c r="BJ577" s="135">
        <v>1.0773499562197666</v>
      </c>
      <c r="BK577" s="135">
        <v>1959.2270211264404</v>
      </c>
      <c r="BL577" s="135">
        <v>2.012491073429421</v>
      </c>
      <c r="BM577" s="135">
        <v>0.95303557166050124</v>
      </c>
      <c r="BN577" s="135">
        <v>4.7630566845763092</v>
      </c>
      <c r="BO577" s="135">
        <v>0.4034603724394345</v>
      </c>
      <c r="BP577" s="135">
        <v>0.38549090879467263</v>
      </c>
      <c r="BQ577" s="135">
        <v>19.442122693889925</v>
      </c>
      <c r="BR577" s="135">
        <v>87.578093845397632</v>
      </c>
      <c r="BS577" s="135">
        <v>59.195299625110302</v>
      </c>
      <c r="BT577" s="135">
        <v>42.460763444171945</v>
      </c>
    </row>
    <row r="578" spans="1:72" x14ac:dyDescent="0.3">
      <c r="A578" s="135">
        <v>1</v>
      </c>
      <c r="B578" s="135">
        <v>17.999999999999901</v>
      </c>
      <c r="C578" s="135">
        <v>880</v>
      </c>
      <c r="E578" s="135">
        <v>12.91554633066</v>
      </c>
      <c r="F578" s="135">
        <v>8.5038624997923407</v>
      </c>
      <c r="H578" s="135">
        <v>47.411602845674999</v>
      </c>
      <c r="I578" s="135">
        <v>3.1529919827695498</v>
      </c>
      <c r="J578" s="135">
        <v>1.08010803938672</v>
      </c>
      <c r="K578" s="135">
        <v>25.0014415320152</v>
      </c>
      <c r="Q578" s="172">
        <v>64.555500794186102</v>
      </c>
      <c r="R578" s="172">
        <v>16.217137068732399</v>
      </c>
      <c r="S578" s="172">
        <v>0.44563467030036802</v>
      </c>
      <c r="T578" s="172">
        <v>0.117774823771624</v>
      </c>
      <c r="U578" s="172">
        <v>2.2713622774825599</v>
      </c>
      <c r="V578" s="172">
        <v>4.6452629094314499</v>
      </c>
      <c r="W578" s="172">
        <v>4.0039465800820402</v>
      </c>
      <c r="X578" s="171">
        <f t="shared" si="13"/>
        <v>1.1601710503680769</v>
      </c>
      <c r="Z578" s="135">
        <v>2.3634529882588682E-3</v>
      </c>
      <c r="AA578" s="135">
        <v>2.677861383294414E-2</v>
      </c>
      <c r="AB578" s="135">
        <v>3.8595242025846799E-2</v>
      </c>
      <c r="AC578" s="135">
        <v>4.2170376693778967E-2</v>
      </c>
      <c r="AD578" s="135">
        <v>6.4762357612998006E-2</v>
      </c>
      <c r="AE578" s="135">
        <v>1.1546216478743212</v>
      </c>
      <c r="AF578" s="135">
        <v>1.5373935572160082</v>
      </c>
      <c r="AG578" s="135">
        <v>3.6537978512905085E-2</v>
      </c>
      <c r="AH578" s="135">
        <v>3.9418100443316423E-2</v>
      </c>
      <c r="AI578" s="135">
        <v>0.58141813603371983</v>
      </c>
      <c r="AJ578" s="135">
        <v>0.10482808635758671</v>
      </c>
      <c r="AK578" s="135">
        <v>0.46568679400424368</v>
      </c>
      <c r="AL578" s="135">
        <v>0.28638267626977348</v>
      </c>
      <c r="AM578" s="135">
        <v>0.38956042011932612</v>
      </c>
      <c r="AN578" s="135">
        <v>0.8108462887015726</v>
      </c>
      <c r="AO578" s="135">
        <v>2.7088717101201034</v>
      </c>
      <c r="AP578" s="135">
        <v>1.5669943559402677</v>
      </c>
      <c r="AQ578" s="135">
        <v>3.7409901424214165</v>
      </c>
      <c r="AR578" s="135">
        <v>4.6026815720331156</v>
      </c>
      <c r="AS578" s="135">
        <v>5.4427857894337919</v>
      </c>
      <c r="AT578" s="135">
        <v>5.6221580681151719</v>
      </c>
      <c r="AV578" s="135">
        <v>53.424314334343258</v>
      </c>
      <c r="AW578" s="135">
        <v>808.32672747665708</v>
      </c>
      <c r="AX578" s="135">
        <v>2.5189548438742992</v>
      </c>
      <c r="AY578" s="135">
        <v>1.1922094009183175</v>
      </c>
      <c r="AZ578" s="135">
        <v>21026.889395752129</v>
      </c>
      <c r="BA578" s="135">
        <v>0.95183417878624987</v>
      </c>
      <c r="BB578" s="135">
        <v>4.9046216672666537E-2</v>
      </c>
      <c r="BC578" s="135">
        <v>21.742592736542047</v>
      </c>
      <c r="BD578" s="135">
        <v>61.780312603737698</v>
      </c>
      <c r="BE578" s="135">
        <v>412.28659978718775</v>
      </c>
      <c r="BF578" s="135">
        <v>37.424397680869887</v>
      </c>
      <c r="BG578" s="135">
        <v>4.675551653971163</v>
      </c>
      <c r="BH578" s="135">
        <v>3.9096526573481971</v>
      </c>
      <c r="BI578" s="135">
        <v>111.01574505649461</v>
      </c>
      <c r="BJ578" s="135">
        <v>1.07748748375655</v>
      </c>
      <c r="BK578" s="135">
        <v>1973.9754903673413</v>
      </c>
      <c r="BL578" s="135">
        <v>2.0418219532757473</v>
      </c>
      <c r="BM578" s="135">
        <v>0.97136788618047554</v>
      </c>
      <c r="BN578" s="135">
        <v>4.8581521514996879</v>
      </c>
      <c r="BO578" s="135">
        <v>0.41168822975435748</v>
      </c>
      <c r="BP578" s="135">
        <v>0.39341865698498446</v>
      </c>
      <c r="BQ578" s="135">
        <v>19.406882800742249</v>
      </c>
      <c r="BR578" s="135">
        <v>84.864900672144842</v>
      </c>
      <c r="BS578" s="135">
        <v>55.265789637861261</v>
      </c>
      <c r="BT578" s="135">
        <v>39.642127588339306</v>
      </c>
    </row>
    <row r="579" spans="1:72" x14ac:dyDescent="0.3">
      <c r="A579" s="135">
        <v>1</v>
      </c>
      <c r="B579" s="135">
        <v>18</v>
      </c>
      <c r="C579" s="135">
        <v>890</v>
      </c>
      <c r="E579" s="135">
        <v>12.91554633066</v>
      </c>
      <c r="F579" s="135">
        <v>8.5038624997923407</v>
      </c>
      <c r="H579" s="135">
        <v>47.411602845674999</v>
      </c>
      <c r="I579" s="135">
        <v>3.1529919827695498</v>
      </c>
      <c r="J579" s="135">
        <v>1.08010803938672</v>
      </c>
      <c r="K579" s="135">
        <v>25.0014415320152</v>
      </c>
      <c r="Q579" s="172">
        <v>64.555500794186102</v>
      </c>
      <c r="R579" s="172">
        <v>16.217137068732399</v>
      </c>
      <c r="S579" s="172">
        <v>0.44563467030036802</v>
      </c>
      <c r="T579" s="172">
        <v>0.117774823771624</v>
      </c>
      <c r="U579" s="172">
        <v>2.2713622774825599</v>
      </c>
      <c r="V579" s="172">
        <v>4.6452629094314499</v>
      </c>
      <c r="W579" s="172">
        <v>4.0039465800820402</v>
      </c>
      <c r="X579" s="171">
        <f t="shared" si="13"/>
        <v>1.1601710503680769</v>
      </c>
      <c r="Z579" s="135">
        <v>2.3634529882588682E-3</v>
      </c>
      <c r="AA579" s="135">
        <v>2.677861383294414E-2</v>
      </c>
      <c r="AB579" s="135">
        <v>3.8595242025846799E-2</v>
      </c>
      <c r="AC579" s="135">
        <v>4.2170376693778967E-2</v>
      </c>
      <c r="AD579" s="135">
        <v>6.4762357612998006E-2</v>
      </c>
      <c r="AE579" s="135">
        <v>1.1546216478743212</v>
      </c>
      <c r="AF579" s="135">
        <v>1.5373935572160082</v>
      </c>
      <c r="AG579" s="135">
        <v>3.6537978512905085E-2</v>
      </c>
      <c r="AH579" s="135">
        <v>3.9418100443316423E-2</v>
      </c>
      <c r="AI579" s="135">
        <v>0.58141813603371983</v>
      </c>
      <c r="AJ579" s="135">
        <v>0.10482808635758671</v>
      </c>
      <c r="AK579" s="135">
        <v>0.46568679400424368</v>
      </c>
      <c r="AL579" s="135">
        <v>0.28638267626977348</v>
      </c>
      <c r="AM579" s="135">
        <v>0.38956042011932612</v>
      </c>
      <c r="AN579" s="135">
        <v>0.8108462887015726</v>
      </c>
      <c r="AO579" s="135">
        <v>2.7088717101201034</v>
      </c>
      <c r="AP579" s="135">
        <v>1.5669943559402677</v>
      </c>
      <c r="AQ579" s="135">
        <v>3.7409901424214165</v>
      </c>
      <c r="AR579" s="135">
        <v>4.6026815720331156</v>
      </c>
      <c r="AS579" s="135">
        <v>5.4427857894337919</v>
      </c>
      <c r="AT579" s="135">
        <v>5.6221580681151719</v>
      </c>
      <c r="AV579" s="135">
        <v>53.424314334343258</v>
      </c>
      <c r="AW579" s="135">
        <v>808.32672747665708</v>
      </c>
      <c r="AX579" s="135">
        <v>2.5189548438742992</v>
      </c>
      <c r="AY579" s="135">
        <v>1.1922094009183175</v>
      </c>
      <c r="AZ579" s="135">
        <v>21026.889395752129</v>
      </c>
      <c r="BA579" s="135">
        <v>0.95183417878624987</v>
      </c>
      <c r="BB579" s="135">
        <v>4.9046216672666537E-2</v>
      </c>
      <c r="BC579" s="135">
        <v>21.742592736542047</v>
      </c>
      <c r="BD579" s="135">
        <v>61.780312603737698</v>
      </c>
      <c r="BE579" s="135">
        <v>412.28659978718775</v>
      </c>
      <c r="BF579" s="135">
        <v>37.424397680869887</v>
      </c>
      <c r="BG579" s="135">
        <v>4.675551653971163</v>
      </c>
      <c r="BH579" s="135">
        <v>3.9096526573481971</v>
      </c>
      <c r="BI579" s="135">
        <v>111.01574505649461</v>
      </c>
      <c r="BJ579" s="135">
        <v>1.07748748375655</v>
      </c>
      <c r="BK579" s="135">
        <v>1973.9754903673413</v>
      </c>
      <c r="BL579" s="135">
        <v>2.0418219532757473</v>
      </c>
      <c r="BM579" s="135">
        <v>0.97136788618047554</v>
      </c>
      <c r="BN579" s="135">
        <v>4.8581521514996879</v>
      </c>
      <c r="BO579" s="135">
        <v>0.41168822975435748</v>
      </c>
      <c r="BP579" s="135">
        <v>0.39341865698498446</v>
      </c>
      <c r="BQ579" s="135">
        <v>19.406882800742249</v>
      </c>
      <c r="BR579" s="135">
        <v>84.864900672144842</v>
      </c>
      <c r="BS579" s="135">
        <v>55.265789637861261</v>
      </c>
      <c r="BT579" s="135">
        <v>39.642127588339306</v>
      </c>
    </row>
    <row r="580" spans="1:72" x14ac:dyDescent="0.3">
      <c r="A580" s="135">
        <v>1</v>
      </c>
      <c r="B580" s="135">
        <v>17.999999999999901</v>
      </c>
      <c r="C580" s="135">
        <v>900</v>
      </c>
      <c r="E580" s="135">
        <v>13.124845506560099</v>
      </c>
      <c r="F580" s="135">
        <v>8.5665331676418095</v>
      </c>
      <c r="H580" s="135">
        <v>47.438935295732797</v>
      </c>
      <c r="I580" s="135">
        <v>3.1479850274627501</v>
      </c>
      <c r="J580" s="135">
        <v>1.0801080293784699</v>
      </c>
      <c r="K580" s="135">
        <v>24.7537238411409</v>
      </c>
      <c r="Q580" s="172">
        <v>64.635037007220305</v>
      </c>
      <c r="R580" s="172">
        <v>16.2345795890093</v>
      </c>
      <c r="S580" s="172">
        <v>0.46502400835034102</v>
      </c>
      <c r="T580" s="172">
        <v>0.120795790467689</v>
      </c>
      <c r="U580" s="172">
        <v>2.2736424229763199</v>
      </c>
      <c r="V580" s="172">
        <v>4.6756843587355297</v>
      </c>
      <c r="W580" s="172">
        <v>3.9753379019587598</v>
      </c>
      <c r="X580" s="171">
        <f t="shared" si="13"/>
        <v>1.1761728119845334</v>
      </c>
      <c r="Z580" s="135">
        <v>2.3640057061078148E-3</v>
      </c>
      <c r="AA580" s="135">
        <v>2.6553492058644858E-2</v>
      </c>
      <c r="AB580" s="135">
        <v>3.8426687001839883E-2</v>
      </c>
      <c r="AC580" s="135">
        <v>4.1971682860468734E-2</v>
      </c>
      <c r="AD580" s="135">
        <v>6.4139706840117605E-2</v>
      </c>
      <c r="AE580" s="135">
        <v>1.1546103066645641</v>
      </c>
      <c r="AF580" s="135">
        <v>1.5374032998542113</v>
      </c>
      <c r="AG580" s="135">
        <v>3.6246494764946458E-2</v>
      </c>
      <c r="AH580" s="135">
        <v>3.9188189422909227E-2</v>
      </c>
      <c r="AI580" s="135">
        <v>0.57581966014624253</v>
      </c>
      <c r="AJ580" s="135">
        <v>0.10464449509329135</v>
      </c>
      <c r="AK580" s="135">
        <v>0.46575207406440966</v>
      </c>
      <c r="AL580" s="135">
        <v>0.28652730670122978</v>
      </c>
      <c r="AM580" s="135">
        <v>0.38976685539686967</v>
      </c>
      <c r="AN580" s="135">
        <v>0.80778202214912453</v>
      </c>
      <c r="AO580" s="135">
        <v>2.7089357004495183</v>
      </c>
      <c r="AP580" s="135">
        <v>1.5677429941197227</v>
      </c>
      <c r="AQ580" s="135">
        <v>3.7430477063265277</v>
      </c>
      <c r="AR580" s="135">
        <v>4.6053477266542577</v>
      </c>
      <c r="AS580" s="135">
        <v>5.445881611947657</v>
      </c>
      <c r="AT580" s="135">
        <v>5.6255367379645529</v>
      </c>
      <c r="AV580" s="135">
        <v>52.587283597346108</v>
      </c>
      <c r="AW580" s="135">
        <v>798.68145402077164</v>
      </c>
      <c r="AX580" s="135">
        <v>2.4904073946588334</v>
      </c>
      <c r="AY580" s="135">
        <v>1.1791854609689507</v>
      </c>
      <c r="AZ580" s="135">
        <v>20867.586115595779</v>
      </c>
      <c r="BA580" s="135">
        <v>0.95211400549248826</v>
      </c>
      <c r="BB580" s="135">
        <v>4.9083541121906687E-2</v>
      </c>
      <c r="BC580" s="135">
        <v>21.50700791775893</v>
      </c>
      <c r="BD580" s="135">
        <v>61.103521674954955</v>
      </c>
      <c r="BE580" s="135">
        <v>414.89000682409767</v>
      </c>
      <c r="BF580" s="135">
        <v>37.135644995378563</v>
      </c>
      <c r="BG580" s="135">
        <v>4.6652993946110648</v>
      </c>
      <c r="BH580" s="135">
        <v>3.8930004058665171</v>
      </c>
      <c r="BI580" s="135">
        <v>110.6714962940444</v>
      </c>
      <c r="BJ580" s="135">
        <v>1.0804187684417821</v>
      </c>
      <c r="BK580" s="135">
        <v>1976.7728734912459</v>
      </c>
      <c r="BL580" s="135">
        <v>2.0425553300291144</v>
      </c>
      <c r="BM580" s="135">
        <v>0.97250186458737775</v>
      </c>
      <c r="BN580" s="135">
        <v>4.8642941696769464</v>
      </c>
      <c r="BO580" s="135">
        <v>0.41224782051653519</v>
      </c>
      <c r="BP580" s="135">
        <v>0.3939469513108787</v>
      </c>
      <c r="BQ580" s="135">
        <v>19.39782631264854</v>
      </c>
      <c r="BR580" s="135">
        <v>85.292951526336623</v>
      </c>
      <c r="BS580" s="135">
        <v>54.593665076460823</v>
      </c>
      <c r="BT580" s="135">
        <v>39.160012924043635</v>
      </c>
    </row>
    <row r="581" spans="1:72" x14ac:dyDescent="0.3">
      <c r="A581" s="135">
        <v>1</v>
      </c>
      <c r="B581" s="135">
        <v>18</v>
      </c>
      <c r="C581" s="135">
        <v>910</v>
      </c>
      <c r="E581" s="135">
        <v>14.2681352981534</v>
      </c>
      <c r="F581" s="135">
        <v>8.9184539320515892</v>
      </c>
      <c r="H581" s="135">
        <v>46.324102255522497</v>
      </c>
      <c r="I581" s="135">
        <v>2.63448364431044</v>
      </c>
      <c r="J581" s="135">
        <v>1.0801080482215499</v>
      </c>
      <c r="K581" s="135">
        <v>25.872922147561098</v>
      </c>
      <c r="Q581" s="172">
        <v>64.998450677241095</v>
      </c>
      <c r="R581" s="172">
        <v>16.2091151958161</v>
      </c>
      <c r="S581" s="172">
        <v>0.59052588125981498</v>
      </c>
      <c r="T581" s="172">
        <v>0.14296329711993799</v>
      </c>
      <c r="U581" s="172">
        <v>2.4867688039984102</v>
      </c>
      <c r="V581" s="172">
        <v>4.3294098439673396</v>
      </c>
      <c r="W581" s="172">
        <v>4.2334408499782503</v>
      </c>
      <c r="X581" s="171">
        <f t="shared" si="13"/>
        <v>1.0226692653541107</v>
      </c>
      <c r="Z581" s="135">
        <v>2.3162126560288599E-3</v>
      </c>
      <c r="AA581" s="135">
        <v>2.7159979996836024E-2</v>
      </c>
      <c r="AB581" s="135">
        <v>3.9726095423111923E-2</v>
      </c>
      <c r="AC581" s="135">
        <v>4.2651091074159347E-2</v>
      </c>
      <c r="AD581" s="135">
        <v>6.683607832157136E-2</v>
      </c>
      <c r="AE581" s="135">
        <v>1.1545572720002197</v>
      </c>
      <c r="AF581" s="135">
        <v>1.5371008733753788</v>
      </c>
      <c r="AG581" s="135">
        <v>3.7611263603597136E-2</v>
      </c>
      <c r="AH581" s="135">
        <v>4.0387782009863045E-2</v>
      </c>
      <c r="AI581" s="135">
        <v>0.5994982442724488</v>
      </c>
      <c r="AJ581" s="135">
        <v>0.10476037648909109</v>
      </c>
      <c r="AK581" s="135">
        <v>0.45848152359255623</v>
      </c>
      <c r="AL581" s="135">
        <v>0.28322720533001888</v>
      </c>
      <c r="AM581" s="135">
        <v>0.3813555857492526</v>
      </c>
      <c r="AN581" s="135">
        <v>0.81460941507521312</v>
      </c>
      <c r="AO581" s="135">
        <v>2.6993225546214359</v>
      </c>
      <c r="AP581" s="135">
        <v>1.5358231887370655</v>
      </c>
      <c r="AQ581" s="135">
        <v>3.6609476302912469</v>
      </c>
      <c r="AR581" s="135">
        <v>4.502636497305244</v>
      </c>
      <c r="AS581" s="135">
        <v>5.3241155825867335</v>
      </c>
      <c r="AT581" s="135">
        <v>5.4982558213989794</v>
      </c>
      <c r="AV581" s="135">
        <v>48.456080983003226</v>
      </c>
      <c r="AW581" s="135">
        <v>742.62148933902108</v>
      </c>
      <c r="AX581" s="135">
        <v>2.3198012957931691</v>
      </c>
      <c r="AY581" s="135">
        <v>1.1032984991697832</v>
      </c>
      <c r="AZ581" s="135">
        <v>19509.891932394134</v>
      </c>
      <c r="BA581" s="135">
        <v>0.95363831582335568</v>
      </c>
      <c r="BB581" s="135">
        <v>4.9298745795512189E-2</v>
      </c>
      <c r="BC581" s="135">
        <v>20.008438918485471</v>
      </c>
      <c r="BD581" s="135">
        <v>56.96349011512163</v>
      </c>
      <c r="BE581" s="135">
        <v>398.99953051491337</v>
      </c>
      <c r="BF581" s="135">
        <v>35.484729131300178</v>
      </c>
      <c r="BG581" s="135">
        <v>4.6663894367239784</v>
      </c>
      <c r="BH581" s="135">
        <v>3.8391966247003437</v>
      </c>
      <c r="BI581" s="135">
        <v>110.7267360729133</v>
      </c>
      <c r="BJ581" s="135">
        <v>1.0700767147726409</v>
      </c>
      <c r="BK581" s="135">
        <v>1999.1241560560836</v>
      </c>
      <c r="BL581" s="135">
        <v>2.0899411860213979</v>
      </c>
      <c r="BM581" s="135">
        <v>1.0026574927323331</v>
      </c>
      <c r="BN581" s="135">
        <v>5.0213901441329636</v>
      </c>
      <c r="BO581" s="135">
        <v>0.42584199843438353</v>
      </c>
      <c r="BP581" s="135">
        <v>0.40708843763398289</v>
      </c>
      <c r="BQ581" s="135">
        <v>19.344068503871924</v>
      </c>
      <c r="BR581" s="135">
        <v>79.459974043464427</v>
      </c>
      <c r="BS581" s="135">
        <v>49.150103684534635</v>
      </c>
      <c r="BT581" s="135">
        <v>35.25534863447632</v>
      </c>
    </row>
    <row r="582" spans="1:72" x14ac:dyDescent="0.3">
      <c r="A582" s="135">
        <v>1</v>
      </c>
      <c r="B582" s="135">
        <v>18.000000000000099</v>
      </c>
      <c r="C582" s="135">
        <v>920</v>
      </c>
      <c r="E582" s="135">
        <v>15.184386956089201</v>
      </c>
      <c r="F582" s="135">
        <v>8.9736166644836999</v>
      </c>
      <c r="H582" s="135">
        <v>45.983750535979503</v>
      </c>
      <c r="I582" s="135">
        <v>2.36881172360158</v>
      </c>
      <c r="J582" s="135">
        <v>1.0801080498851601</v>
      </c>
      <c r="K582" s="135">
        <v>26.233528379258601</v>
      </c>
      <c r="Q582" s="172">
        <v>65.259691845704197</v>
      </c>
      <c r="R582" s="172">
        <v>16.175613821292401</v>
      </c>
      <c r="S582" s="172">
        <v>0.69980119579814404</v>
      </c>
      <c r="T582" s="172">
        <v>0.16233787050027501</v>
      </c>
      <c r="U582" s="172">
        <v>2.5868408627599599</v>
      </c>
      <c r="V582" s="172">
        <v>4.2560507460811801</v>
      </c>
      <c r="W582" s="172">
        <v>4.2732926935457796</v>
      </c>
      <c r="X582" s="171">
        <f t="shared" si="13"/>
        <v>0.99596518453073879</v>
      </c>
      <c r="Z582" s="135">
        <v>2.2760809270609707E-3</v>
      </c>
      <c r="AA582" s="135">
        <v>2.7272096860740266E-2</v>
      </c>
      <c r="AB582" s="135">
        <v>4.0076603736451638E-2</v>
      </c>
      <c r="AC582" s="135">
        <v>4.2831774843864884E-2</v>
      </c>
      <c r="AD582" s="135">
        <v>6.7678771538772914E-2</v>
      </c>
      <c r="AE582" s="135">
        <v>1.1545389308955212</v>
      </c>
      <c r="AF582" s="135">
        <v>1.5369954150114511</v>
      </c>
      <c r="AG582" s="135">
        <v>3.8020598584311352E-2</v>
      </c>
      <c r="AH582" s="135">
        <v>4.0728545505021148E-2</v>
      </c>
      <c r="AI582" s="135">
        <v>0.60677907438410716</v>
      </c>
      <c r="AJ582" s="135">
        <v>0.10474053962184016</v>
      </c>
      <c r="AK582" s="135">
        <v>0.45613658153025732</v>
      </c>
      <c r="AL582" s="135">
        <v>0.28208510999574732</v>
      </c>
      <c r="AM582" s="135">
        <v>0.3783655995018696</v>
      </c>
      <c r="AN582" s="135">
        <v>0.81672340686253198</v>
      </c>
      <c r="AO582" s="135">
        <v>2.6961422028218163</v>
      </c>
      <c r="AP582" s="135">
        <v>1.5258864212918766</v>
      </c>
      <c r="AQ582" s="135">
        <v>3.6355995093138569</v>
      </c>
      <c r="AR582" s="135">
        <v>4.4709883786517404</v>
      </c>
      <c r="AS582" s="135">
        <v>5.2866362948594254</v>
      </c>
      <c r="AT582" s="135">
        <v>5.4590637273102463</v>
      </c>
      <c r="AV582" s="135">
        <v>45.586278759023294</v>
      </c>
      <c r="AW582" s="135">
        <v>704.38688153658109</v>
      </c>
      <c r="AX582" s="135">
        <v>2.2062572104379798</v>
      </c>
      <c r="AY582" s="135">
        <v>1.0509691686973122</v>
      </c>
      <c r="AZ582" s="135">
        <v>18646.045114012359</v>
      </c>
      <c r="BA582" s="135">
        <v>0.95484541206865237</v>
      </c>
      <c r="BB582" s="135">
        <v>4.9468464643585987E-2</v>
      </c>
      <c r="BC582" s="135">
        <v>19.012308061263919</v>
      </c>
      <c r="BD582" s="135">
        <v>54.188027647680478</v>
      </c>
      <c r="BE582" s="135">
        <v>393.10578791909347</v>
      </c>
      <c r="BF582" s="135">
        <v>34.277850808323144</v>
      </c>
      <c r="BG582" s="135">
        <v>4.6406390516089386</v>
      </c>
      <c r="BH582" s="135">
        <v>3.7842362966710485</v>
      </c>
      <c r="BI582" s="135">
        <v>109.99308956606659</v>
      </c>
      <c r="BJ582" s="135">
        <v>1.0656526907561958</v>
      </c>
      <c r="BK582" s="135">
        <v>2014.0995973563081</v>
      </c>
      <c r="BL582" s="135">
        <v>2.1092176521685699</v>
      </c>
      <c r="BM582" s="135">
        <v>1.0168758486733889</v>
      </c>
      <c r="BN582" s="135">
        <v>5.0964263231367442</v>
      </c>
      <c r="BO582" s="135">
        <v>0.43240159305883924</v>
      </c>
      <c r="BP582" s="135">
        <v>0.41342688079796108</v>
      </c>
      <c r="BQ582" s="135">
        <v>19.302103247961959</v>
      </c>
      <c r="BR582" s="135">
        <v>77.133615399181338</v>
      </c>
      <c r="BS582" s="135">
        <v>45.987111492528001</v>
      </c>
      <c r="BT582" s="135">
        <v>32.986535669745827</v>
      </c>
    </row>
    <row r="583" spans="1:72" x14ac:dyDescent="0.3">
      <c r="A583" s="135">
        <v>1</v>
      </c>
      <c r="B583" s="135">
        <v>17.999999999999801</v>
      </c>
      <c r="C583" s="135">
        <v>930</v>
      </c>
      <c r="E583" s="135">
        <v>15.964342976201401</v>
      </c>
      <c r="F583" s="135">
        <v>9.1922586885966702</v>
      </c>
      <c r="H583" s="135">
        <v>45.421686448072201</v>
      </c>
      <c r="I583" s="135">
        <v>2.1246183673877201</v>
      </c>
      <c r="J583" s="135">
        <v>1.0801080461961201</v>
      </c>
      <c r="K583" s="135">
        <v>26.2169854735459</v>
      </c>
      <c r="Q583" s="172">
        <v>65.328773238879904</v>
      </c>
      <c r="R583" s="172">
        <v>16.208999189411902</v>
      </c>
      <c r="S583" s="172">
        <v>0.84078100920312104</v>
      </c>
      <c r="T583" s="172">
        <v>0.195233140235267</v>
      </c>
      <c r="U583" s="172">
        <v>2.7258008489831198</v>
      </c>
      <c r="V583" s="172">
        <v>4.1604685126521899</v>
      </c>
      <c r="W583" s="172">
        <v>4.2753580603393999</v>
      </c>
      <c r="X583" s="171">
        <f t="shared" si="13"/>
        <v>0.97312750275749083</v>
      </c>
      <c r="Z583" s="135">
        <v>2.2472830847816623E-3</v>
      </c>
      <c r="AA583" s="135">
        <v>2.706356537110062E-2</v>
      </c>
      <c r="AB583" s="135">
        <v>4.0224143465071693E-2</v>
      </c>
      <c r="AC583" s="135">
        <v>4.2662639315457815E-2</v>
      </c>
      <c r="AD583" s="135">
        <v>6.7579697216498744E-2</v>
      </c>
      <c r="AE583" s="135">
        <v>1.1544685988811836</v>
      </c>
      <c r="AF583" s="135">
        <v>1.5368079979824107</v>
      </c>
      <c r="AG583" s="135">
        <v>3.7996407510884386E-2</v>
      </c>
      <c r="AH583" s="135">
        <v>4.0726636489604208E-2</v>
      </c>
      <c r="AI583" s="135">
        <v>0.60564089802337295</v>
      </c>
      <c r="AJ583" s="135">
        <v>0.10416335858309937</v>
      </c>
      <c r="AK583" s="135">
        <v>0.45180151736790464</v>
      </c>
      <c r="AL583" s="135">
        <v>0.28030234559349571</v>
      </c>
      <c r="AM583" s="135">
        <v>0.37414360734858143</v>
      </c>
      <c r="AN583" s="135">
        <v>0.81206105896743674</v>
      </c>
      <c r="AO583" s="135">
        <v>2.6901718175649836</v>
      </c>
      <c r="AP583" s="135">
        <v>1.5090845472883581</v>
      </c>
      <c r="AQ583" s="135">
        <v>3.5934976195013872</v>
      </c>
      <c r="AR583" s="135">
        <v>4.4187096662780707</v>
      </c>
      <c r="AS583" s="135">
        <v>5.2245975610536268</v>
      </c>
      <c r="AT583" s="135">
        <v>5.3946515626018563</v>
      </c>
      <c r="AV583" s="135">
        <v>43.39698771139274</v>
      </c>
      <c r="AW583" s="135">
        <v>675.76282823940301</v>
      </c>
      <c r="AX583" s="135">
        <v>2.1194539440369358</v>
      </c>
      <c r="AY583" s="135">
        <v>1.0115993011032762</v>
      </c>
      <c r="AZ583" s="135">
        <v>18026.754046852744</v>
      </c>
      <c r="BA583" s="135">
        <v>0.95591403936027541</v>
      </c>
      <c r="BB583" s="135">
        <v>4.961661418512571E-2</v>
      </c>
      <c r="BC583" s="135">
        <v>18.269706340100093</v>
      </c>
      <c r="BD583" s="135">
        <v>52.097215629447746</v>
      </c>
      <c r="BE583" s="135">
        <v>391.8649215480882</v>
      </c>
      <c r="BF583" s="135">
        <v>33.3767848466929</v>
      </c>
      <c r="BG583" s="135">
        <v>4.6354857647645158</v>
      </c>
      <c r="BH583" s="135">
        <v>3.7449644063471959</v>
      </c>
      <c r="BI583" s="135">
        <v>109.6913422214743</v>
      </c>
      <c r="BJ583" s="135">
        <v>1.0688020208726006</v>
      </c>
      <c r="BK583" s="135">
        <v>2029.2834113450626</v>
      </c>
      <c r="BL583" s="135">
        <v>2.1361347556159336</v>
      </c>
      <c r="BM583" s="135">
        <v>1.0347660104063974</v>
      </c>
      <c r="BN583" s="135">
        <v>5.1898622947177735</v>
      </c>
      <c r="BO583" s="135">
        <v>0.44053315401368504</v>
      </c>
      <c r="BP583" s="135">
        <v>0.42125904417819926</v>
      </c>
      <c r="BQ583" s="135">
        <v>19.266007063554198</v>
      </c>
      <c r="BR583" s="135">
        <v>75.505841830702749</v>
      </c>
      <c r="BS583" s="135">
        <v>43.369291633230119</v>
      </c>
      <c r="BT583" s="135">
        <v>31.108774589236798</v>
      </c>
    </row>
    <row r="584" spans="1:72" x14ac:dyDescent="0.3">
      <c r="A584" s="135">
        <v>1</v>
      </c>
      <c r="B584" s="135">
        <v>18</v>
      </c>
      <c r="C584" s="135">
        <v>940</v>
      </c>
      <c r="E584" s="135">
        <v>16.815288334486201</v>
      </c>
      <c r="F584" s="135">
        <v>9.2640865799503995</v>
      </c>
      <c r="H584" s="135">
        <v>45.037428061280302</v>
      </c>
      <c r="I584" s="135">
        <v>1.9097851015485501</v>
      </c>
      <c r="J584" s="135">
        <v>1.0801080279702999</v>
      </c>
      <c r="K584" s="135">
        <v>25.893303894764301</v>
      </c>
      <c r="Q584" s="172">
        <v>65.447254388716203</v>
      </c>
      <c r="R584" s="172">
        <v>16.206202093830999</v>
      </c>
      <c r="S584" s="172">
        <v>0.99833121219918297</v>
      </c>
      <c r="T584" s="172">
        <v>0.22304363458975501</v>
      </c>
      <c r="U584" s="172">
        <v>2.81265328944058</v>
      </c>
      <c r="V584" s="172">
        <v>4.2046840798269001</v>
      </c>
      <c r="W584" s="172">
        <v>4.1602672138982104</v>
      </c>
      <c r="X584" s="171">
        <f t="shared" si="13"/>
        <v>1.0106764454408856</v>
      </c>
      <c r="Z584" s="135">
        <v>2.204484111739255E-3</v>
      </c>
      <c r="AA584" s="135">
        <v>2.6593773026699706E-2</v>
      </c>
      <c r="AB584" s="135">
        <v>3.9943192562850491E-2</v>
      </c>
      <c r="AC584" s="135">
        <v>4.2225930718918663E-2</v>
      </c>
      <c r="AD584" s="135">
        <v>6.6710265581990918E-2</v>
      </c>
      <c r="AE584" s="135">
        <v>1.1543900742298876</v>
      </c>
      <c r="AF584" s="135">
        <v>1.5366331160593507</v>
      </c>
      <c r="AG584" s="135">
        <v>3.7560479436732096E-2</v>
      </c>
      <c r="AH584" s="135">
        <v>4.0332329192077937E-2</v>
      </c>
      <c r="AI584" s="135">
        <v>0.59761404293339615</v>
      </c>
      <c r="AJ584" s="135">
        <v>0.10330320908126017</v>
      </c>
      <c r="AK584" s="135">
        <v>0.44821143432219229</v>
      </c>
      <c r="AL584" s="135">
        <v>0.27879521876008417</v>
      </c>
      <c r="AM584" s="135">
        <v>0.37095839108582901</v>
      </c>
      <c r="AN584" s="135">
        <v>0.8041432150678739</v>
      </c>
      <c r="AO584" s="135">
        <v>2.6849924185154386</v>
      </c>
      <c r="AP584" s="135">
        <v>1.4967953683881143</v>
      </c>
      <c r="AQ584" s="135">
        <v>3.5637554741498554</v>
      </c>
      <c r="AR584" s="135">
        <v>4.3821009666109383</v>
      </c>
      <c r="AS584" s="135">
        <v>5.1811970482795182</v>
      </c>
      <c r="AT584" s="135">
        <v>5.3498428415778747</v>
      </c>
      <c r="AV584" s="135">
        <v>41.238525981674329</v>
      </c>
      <c r="AW584" s="135">
        <v>647.74723815260916</v>
      </c>
      <c r="AX584" s="135">
        <v>2.0359568561810852</v>
      </c>
      <c r="AY584" s="135">
        <v>0.97286708958002277</v>
      </c>
      <c r="AZ584" s="135">
        <v>17445.505552203282</v>
      </c>
      <c r="BA584" s="135">
        <v>0.95708286410099586</v>
      </c>
      <c r="BB584" s="135">
        <v>4.9778301382755422E-2</v>
      </c>
      <c r="BC584" s="135">
        <v>17.552881578223477</v>
      </c>
      <c r="BD584" s="135">
        <v>50.073569702046591</v>
      </c>
      <c r="BE584" s="135">
        <v>393.82127380238666</v>
      </c>
      <c r="BF584" s="135">
        <v>32.469403200908637</v>
      </c>
      <c r="BG584" s="135">
        <v>4.6211039270403562</v>
      </c>
      <c r="BH584" s="135">
        <v>3.6993721961207759</v>
      </c>
      <c r="BI584" s="135">
        <v>109.07560386869142</v>
      </c>
      <c r="BJ584" s="135">
        <v>1.0751697806094316</v>
      </c>
      <c r="BK584" s="135">
        <v>2045.0763249674783</v>
      </c>
      <c r="BL584" s="135">
        <v>2.1581342139458637</v>
      </c>
      <c r="BM584" s="135">
        <v>1.0502281679975718</v>
      </c>
      <c r="BN584" s="135">
        <v>5.2708993990972504</v>
      </c>
      <c r="BO584" s="135">
        <v>0.44762120559981183</v>
      </c>
      <c r="BP584" s="135">
        <v>0.42806993571754465</v>
      </c>
      <c r="BQ584" s="135">
        <v>19.226908864201537</v>
      </c>
      <c r="BR584" s="135">
        <v>74.716143106399755</v>
      </c>
      <c r="BS584" s="135">
        <v>41.004705338161088</v>
      </c>
      <c r="BT584" s="135">
        <v>29.412657837499523</v>
      </c>
    </row>
    <row r="585" spans="1:72" x14ac:dyDescent="0.3">
      <c r="A585" s="135">
        <v>1</v>
      </c>
      <c r="B585" s="135">
        <v>18</v>
      </c>
      <c r="C585" s="135">
        <v>950</v>
      </c>
      <c r="E585" s="135">
        <v>17.567767558685102</v>
      </c>
      <c r="F585" s="135">
        <v>9.51699803327495</v>
      </c>
      <c r="H585" s="135">
        <v>44.353209777137003</v>
      </c>
      <c r="I585" s="135">
        <v>1.64554793987046</v>
      </c>
      <c r="J585" s="135">
        <v>1.0801080603203099</v>
      </c>
      <c r="K585" s="135">
        <v>25.8363686307123</v>
      </c>
      <c r="Q585" s="172">
        <v>65.487786968709997</v>
      </c>
      <c r="R585" s="172">
        <v>16.2108903410459</v>
      </c>
      <c r="S585" s="172">
        <v>1.1606200948940899</v>
      </c>
      <c r="T585" s="172">
        <v>0.249064820836532</v>
      </c>
      <c r="U585" s="172">
        <v>2.9352644116893298</v>
      </c>
      <c r="V585" s="172">
        <v>4.1205131612108898</v>
      </c>
      <c r="W585" s="172">
        <v>4.1430480589543004</v>
      </c>
      <c r="X585" s="171">
        <f t="shared" si="13"/>
        <v>0.99456079258006524</v>
      </c>
      <c r="Z585" s="135">
        <v>2.1736419655414311E-3</v>
      </c>
      <c r="AA585" s="135">
        <v>2.6332062529977569E-2</v>
      </c>
      <c r="AB585" s="135">
        <v>4.0077034322296867E-2</v>
      </c>
      <c r="AC585" s="135">
        <v>4.1990568765574138E-2</v>
      </c>
      <c r="AD585" s="135">
        <v>6.6504340508380416E-2</v>
      </c>
      <c r="AE585" s="135">
        <v>1.1543006247588852</v>
      </c>
      <c r="AF585" s="135">
        <v>1.5363983656901485</v>
      </c>
      <c r="AG585" s="135">
        <v>3.7486279076983042E-2</v>
      </c>
      <c r="AH585" s="135">
        <v>4.0286703751410489E-2</v>
      </c>
      <c r="AI585" s="135">
        <v>0.59550090538950495</v>
      </c>
      <c r="AJ585" s="135">
        <v>0.10254721664850994</v>
      </c>
      <c r="AK585" s="135">
        <v>0.44285522695138502</v>
      </c>
      <c r="AL585" s="135">
        <v>0.27659411082517754</v>
      </c>
      <c r="AM585" s="135">
        <v>0.36590610650550021</v>
      </c>
      <c r="AN585" s="135">
        <v>0.79791802438518755</v>
      </c>
      <c r="AO585" s="135">
        <v>2.6775905383691336</v>
      </c>
      <c r="AP585" s="135">
        <v>1.4762300793555414</v>
      </c>
      <c r="AQ585" s="135">
        <v>3.512372979321027</v>
      </c>
      <c r="AR585" s="135">
        <v>4.3183334586957765</v>
      </c>
      <c r="AS585" s="135">
        <v>5.1055327864031339</v>
      </c>
      <c r="AT585" s="135">
        <v>5.2713213626171092</v>
      </c>
      <c r="AV585" s="135">
        <v>39.499754556183063</v>
      </c>
      <c r="AW585" s="135">
        <v>624.41806712868583</v>
      </c>
      <c r="AX585" s="135">
        <v>1.9644099731199163</v>
      </c>
      <c r="AY585" s="135">
        <v>0.94042281741712574</v>
      </c>
      <c r="AZ585" s="135">
        <v>16926.82518721891</v>
      </c>
      <c r="BA585" s="135">
        <v>0.95813189858946102</v>
      </c>
      <c r="BB585" s="135">
        <v>4.9924359552777901E-2</v>
      </c>
      <c r="BC585" s="135">
        <v>16.942715763502488</v>
      </c>
      <c r="BD585" s="135">
        <v>48.35152307164244</v>
      </c>
      <c r="BE585" s="135">
        <v>393.06149480044604</v>
      </c>
      <c r="BF585" s="135">
        <v>31.70520561898951</v>
      </c>
      <c r="BG585" s="135">
        <v>4.6233527805673837</v>
      </c>
      <c r="BH585" s="135">
        <v>3.6662668987788374</v>
      </c>
      <c r="BI585" s="135">
        <v>108.94564238419684</v>
      </c>
      <c r="BJ585" s="135">
        <v>1.0798885777800755</v>
      </c>
      <c r="BK585" s="135">
        <v>2061.1946978667952</v>
      </c>
      <c r="BL585" s="135">
        <v>2.1901996900033756</v>
      </c>
      <c r="BM585" s="135">
        <v>1.0713104851115802</v>
      </c>
      <c r="BN585" s="135">
        <v>5.3809839002720583</v>
      </c>
      <c r="BO585" s="135">
        <v>0.45720139566263207</v>
      </c>
      <c r="BP585" s="135">
        <v>0.43729790071758667</v>
      </c>
      <c r="BQ585" s="135">
        <v>19.191671303796394</v>
      </c>
      <c r="BR585" s="135">
        <v>73.046398592750506</v>
      </c>
      <c r="BS585" s="135">
        <v>38.744104958428188</v>
      </c>
      <c r="BT585" s="135">
        <v>27.791130138956934</v>
      </c>
    </row>
    <row r="586" spans="1:72" x14ac:dyDescent="0.3">
      <c r="A586" s="135">
        <v>1</v>
      </c>
      <c r="B586" s="135">
        <v>18</v>
      </c>
      <c r="C586" s="135">
        <v>960</v>
      </c>
      <c r="E586" s="135">
        <v>18.957556004963401</v>
      </c>
      <c r="F586" s="135">
        <v>9.6592880949722009</v>
      </c>
      <c r="H586" s="135">
        <v>43.701401393164801</v>
      </c>
      <c r="I586" s="135">
        <v>1.3008879041214501</v>
      </c>
      <c r="J586" s="135">
        <v>1.08010806315056</v>
      </c>
      <c r="K586" s="135">
        <v>25.300758539627601</v>
      </c>
      <c r="Q586" s="172">
        <v>65.553269299266802</v>
      </c>
      <c r="R586" s="172">
        <v>16.2221565623366</v>
      </c>
      <c r="S586" s="172">
        <v>1.4516468387505499</v>
      </c>
      <c r="T586" s="172">
        <v>0.29847477787834997</v>
      </c>
      <c r="U586" s="172">
        <v>3.07742374956571</v>
      </c>
      <c r="V586" s="172">
        <v>4.1417260951316699</v>
      </c>
      <c r="W586" s="172">
        <v>3.9798337325840198</v>
      </c>
      <c r="X586" s="171">
        <f t="shared" si="13"/>
        <v>1.0406781723623757</v>
      </c>
      <c r="Z586" s="135">
        <v>2.107110704624444E-3</v>
      </c>
      <c r="AA586" s="135">
        <v>2.5564430554635378E-2</v>
      </c>
      <c r="AB586" s="135">
        <v>3.9636281373576721E-2</v>
      </c>
      <c r="AC586" s="135">
        <v>4.12735069678015E-2</v>
      </c>
      <c r="AD586" s="135">
        <v>6.5068960473823295E-2</v>
      </c>
      <c r="AE586" s="135">
        <v>1.1541699679983866</v>
      </c>
      <c r="AF586" s="135">
        <v>1.536108566373539</v>
      </c>
      <c r="AG586" s="135">
        <v>3.6772318256002759E-2</v>
      </c>
      <c r="AH586" s="135">
        <v>3.9647334309952542E-2</v>
      </c>
      <c r="AI586" s="135">
        <v>0.58226096941276073</v>
      </c>
      <c r="AJ586" s="135">
        <v>0.10113070722045217</v>
      </c>
      <c r="AK586" s="135">
        <v>0.43683920001698218</v>
      </c>
      <c r="AL586" s="135">
        <v>0.27409091251648715</v>
      </c>
      <c r="AM586" s="135">
        <v>0.36059574269455302</v>
      </c>
      <c r="AN586" s="135">
        <v>0.78475900136086163</v>
      </c>
      <c r="AO586" s="135">
        <v>2.6689397973245934</v>
      </c>
      <c r="AP586" s="135">
        <v>1.4554909700664702</v>
      </c>
      <c r="AQ586" s="135">
        <v>3.4620635255694991</v>
      </c>
      <c r="AR586" s="135">
        <v>4.256375511691326</v>
      </c>
      <c r="AS586" s="135">
        <v>5.0320655130755947</v>
      </c>
      <c r="AT586" s="135">
        <v>5.1954583048506935</v>
      </c>
      <c r="AV586" s="135">
        <v>36.647230309060539</v>
      </c>
      <c r="AW586" s="135">
        <v>586.0853605266301</v>
      </c>
      <c r="AX586" s="135">
        <v>1.8493645552285956</v>
      </c>
      <c r="AY586" s="135">
        <v>0.88673110814146427</v>
      </c>
      <c r="AZ586" s="135">
        <v>16101.797382470068</v>
      </c>
      <c r="BA586" s="135">
        <v>0.96004854861205691</v>
      </c>
      <c r="BB586" s="135">
        <v>5.0191984550641951E-2</v>
      </c>
      <c r="BC586" s="135">
        <v>15.954289012606784</v>
      </c>
      <c r="BD586" s="135">
        <v>45.555676441550332</v>
      </c>
      <c r="BE586" s="135">
        <v>396.09703513202879</v>
      </c>
      <c r="BF586" s="135">
        <v>30.38289554553841</v>
      </c>
      <c r="BG586" s="135">
        <v>4.5989637049673364</v>
      </c>
      <c r="BH586" s="135">
        <v>3.5948022958686185</v>
      </c>
      <c r="BI586" s="135">
        <v>107.92610052890021</v>
      </c>
      <c r="BJ586" s="135">
        <v>1.0901645623954899</v>
      </c>
      <c r="BK586" s="135">
        <v>2087.7646953057802</v>
      </c>
      <c r="BL586" s="135">
        <v>2.2276741169119152</v>
      </c>
      <c r="BM586" s="135">
        <v>1.0983814400615763</v>
      </c>
      <c r="BN586" s="135">
        <v>5.523425189224537</v>
      </c>
      <c r="BO586" s="135">
        <v>0.46969264724224458</v>
      </c>
      <c r="BP586" s="135">
        <v>0.44930777145476664</v>
      </c>
      <c r="BQ586" s="135">
        <v>19.127527178037791</v>
      </c>
      <c r="BR586" s="135">
        <v>71.71221145617416</v>
      </c>
      <c r="BS586" s="135">
        <v>35.508597950465138</v>
      </c>
      <c r="BT586" s="135">
        <v>25.470302327337862</v>
      </c>
    </row>
    <row r="587" spans="1:72" x14ac:dyDescent="0.3">
      <c r="A587" s="135">
        <v>1</v>
      </c>
      <c r="B587" s="135">
        <v>18</v>
      </c>
      <c r="C587" s="135">
        <v>970</v>
      </c>
      <c r="E587" s="135">
        <v>18.957556004963401</v>
      </c>
      <c r="F587" s="135">
        <v>9.6592880949722009</v>
      </c>
      <c r="H587" s="135">
        <v>43.701401393164801</v>
      </c>
      <c r="I587" s="135">
        <v>1.3008879041214501</v>
      </c>
      <c r="J587" s="135">
        <v>1.08010806315056</v>
      </c>
      <c r="K587" s="135">
        <v>25.300758539627601</v>
      </c>
      <c r="Q587" s="172">
        <v>65.553269299266802</v>
      </c>
      <c r="R587" s="172">
        <v>16.2221565623366</v>
      </c>
      <c r="S587" s="172">
        <v>1.4516468387505499</v>
      </c>
      <c r="T587" s="172">
        <v>0.29847477787834997</v>
      </c>
      <c r="U587" s="172">
        <v>3.07742374956571</v>
      </c>
      <c r="V587" s="172">
        <v>4.1417260951316699</v>
      </c>
      <c r="W587" s="172">
        <v>3.9798337325840198</v>
      </c>
      <c r="X587" s="171">
        <f t="shared" si="13"/>
        <v>1.0406781723623757</v>
      </c>
      <c r="Z587" s="135">
        <v>2.107110704624444E-3</v>
      </c>
      <c r="AA587" s="135">
        <v>2.5564430554635378E-2</v>
      </c>
      <c r="AB587" s="135">
        <v>3.9636281373576721E-2</v>
      </c>
      <c r="AC587" s="135">
        <v>4.12735069678015E-2</v>
      </c>
      <c r="AD587" s="135">
        <v>6.5068960473823295E-2</v>
      </c>
      <c r="AE587" s="135">
        <v>1.1541699679983866</v>
      </c>
      <c r="AF587" s="135">
        <v>1.536108566373539</v>
      </c>
      <c r="AG587" s="135">
        <v>3.6772318256002759E-2</v>
      </c>
      <c r="AH587" s="135">
        <v>3.9647334309952542E-2</v>
      </c>
      <c r="AI587" s="135">
        <v>0.58226096941276073</v>
      </c>
      <c r="AJ587" s="135">
        <v>0.10113070722045217</v>
      </c>
      <c r="AK587" s="135">
        <v>0.43683920001698218</v>
      </c>
      <c r="AL587" s="135">
        <v>0.27409091251648715</v>
      </c>
      <c r="AM587" s="135">
        <v>0.36059574269455302</v>
      </c>
      <c r="AN587" s="135">
        <v>0.78475900136086163</v>
      </c>
      <c r="AO587" s="135">
        <v>2.6689397973245934</v>
      </c>
      <c r="AP587" s="135">
        <v>1.4554909700664702</v>
      </c>
      <c r="AQ587" s="135">
        <v>3.4620635255694991</v>
      </c>
      <c r="AR587" s="135">
        <v>4.256375511691326</v>
      </c>
      <c r="AS587" s="135">
        <v>5.0320655130755947</v>
      </c>
      <c r="AT587" s="135">
        <v>5.1954583048506935</v>
      </c>
      <c r="AV587" s="135">
        <v>36.647230309060539</v>
      </c>
      <c r="AW587" s="135">
        <v>586.0853605266301</v>
      </c>
      <c r="AX587" s="135">
        <v>1.8493645552285956</v>
      </c>
      <c r="AY587" s="135">
        <v>0.88673110814146427</v>
      </c>
      <c r="AZ587" s="135">
        <v>16101.797382470068</v>
      </c>
      <c r="BA587" s="135">
        <v>0.96004854861205691</v>
      </c>
      <c r="BB587" s="135">
        <v>5.0191984550641951E-2</v>
      </c>
      <c r="BC587" s="135">
        <v>15.954289012606784</v>
      </c>
      <c r="BD587" s="135">
        <v>45.555676441550332</v>
      </c>
      <c r="BE587" s="135">
        <v>396.09703513202879</v>
      </c>
      <c r="BF587" s="135">
        <v>30.38289554553841</v>
      </c>
      <c r="BG587" s="135">
        <v>4.5989637049673364</v>
      </c>
      <c r="BH587" s="135">
        <v>3.5948022958686185</v>
      </c>
      <c r="BI587" s="135">
        <v>107.92610052890021</v>
      </c>
      <c r="BJ587" s="135">
        <v>1.0901645623954899</v>
      </c>
      <c r="BK587" s="135">
        <v>2087.7646953057802</v>
      </c>
      <c r="BL587" s="135">
        <v>2.2276741169119152</v>
      </c>
      <c r="BM587" s="135">
        <v>1.0983814400615763</v>
      </c>
      <c r="BN587" s="135">
        <v>5.523425189224537</v>
      </c>
      <c r="BO587" s="135">
        <v>0.46969264724224458</v>
      </c>
      <c r="BP587" s="135">
        <v>0.44930777145476664</v>
      </c>
      <c r="BQ587" s="135">
        <v>19.127527178037791</v>
      </c>
      <c r="BR587" s="135">
        <v>71.71221145617416</v>
      </c>
      <c r="BS587" s="135">
        <v>35.508597950465138</v>
      </c>
      <c r="BT587" s="135">
        <v>25.470302327337862</v>
      </c>
    </row>
    <row r="588" spans="1:72" x14ac:dyDescent="0.3">
      <c r="A588" s="135">
        <v>1</v>
      </c>
      <c r="B588" s="135">
        <v>18</v>
      </c>
      <c r="C588" s="135">
        <v>980</v>
      </c>
      <c r="E588" s="135">
        <v>19.2615749582564</v>
      </c>
      <c r="F588" s="135">
        <v>9.52696420364056</v>
      </c>
      <c r="H588" s="135">
        <v>43.921207889974802</v>
      </c>
      <c r="I588" s="135">
        <v>1.3039923720553599</v>
      </c>
      <c r="J588" s="135">
        <v>1.08010804998663</v>
      </c>
      <c r="K588" s="135">
        <v>24.906152526086199</v>
      </c>
      <c r="Q588" s="172">
        <v>65.569952548333603</v>
      </c>
      <c r="R588" s="172">
        <v>16.250059101010901</v>
      </c>
      <c r="S588" s="172">
        <v>1.48043104717686</v>
      </c>
      <c r="T588" s="172">
        <v>0.30372722132436097</v>
      </c>
      <c r="U588" s="172">
        <v>3.09748054855346</v>
      </c>
      <c r="V588" s="172">
        <v>4.2177096542165904</v>
      </c>
      <c r="W588" s="172">
        <v>3.8884373218310602</v>
      </c>
      <c r="X588" s="171">
        <f t="shared" si="13"/>
        <v>1.0846798611197561</v>
      </c>
      <c r="Z588" s="135">
        <v>2.088114688605106E-3</v>
      </c>
      <c r="AA588" s="135">
        <v>2.5204279352550082E-2</v>
      </c>
      <c r="AB588" s="135">
        <v>3.9140553676774423E-2</v>
      </c>
      <c r="AC588" s="135">
        <v>4.0936591824983208E-2</v>
      </c>
      <c r="AD588" s="135">
        <v>6.4072995244041489E-2</v>
      </c>
      <c r="AE588" s="135">
        <v>1.1541620938656658</v>
      </c>
      <c r="AF588" s="135">
        <v>1.536136643631977</v>
      </c>
      <c r="AG588" s="135">
        <v>3.6253466043783392E-2</v>
      </c>
      <c r="AH588" s="135">
        <v>3.9170350193515245E-2</v>
      </c>
      <c r="AI588" s="135">
        <v>0.57331387280551138</v>
      </c>
      <c r="AJ588" s="135">
        <v>0.1008145312638616</v>
      </c>
      <c r="AK588" s="135">
        <v>0.43786287569574234</v>
      </c>
      <c r="AL588" s="135">
        <v>0.27451860801113404</v>
      </c>
      <c r="AM588" s="135">
        <v>0.36182726769355161</v>
      </c>
      <c r="AN588" s="135">
        <v>0.78067163015240937</v>
      </c>
      <c r="AO588" s="135">
        <v>2.6701035920133336</v>
      </c>
      <c r="AP588" s="135">
        <v>1.4612544686876194</v>
      </c>
      <c r="AQ588" s="135">
        <v>3.4775938355748379</v>
      </c>
      <c r="AR588" s="135">
        <v>4.27602445820364</v>
      </c>
      <c r="AS588" s="135">
        <v>5.0553976776983101</v>
      </c>
      <c r="AT588" s="135">
        <v>5.2199860345987119</v>
      </c>
      <c r="AV588" s="135">
        <v>36.077921218654978</v>
      </c>
      <c r="AW588" s="135">
        <v>578.73281269317886</v>
      </c>
      <c r="AX588" s="135">
        <v>1.8285839374714827</v>
      </c>
      <c r="AY588" s="135">
        <v>0.87634699145130024</v>
      </c>
      <c r="AZ588" s="135">
        <v>15967.483046186539</v>
      </c>
      <c r="BA588" s="135">
        <v>0.96045414831214859</v>
      </c>
      <c r="BB588" s="135">
        <v>5.0248283294110227E-2</v>
      </c>
      <c r="BC588" s="135">
        <v>15.773849715288909</v>
      </c>
      <c r="BD588" s="135">
        <v>45.04077169342829</v>
      </c>
      <c r="BE588" s="135">
        <v>399.69468145156316</v>
      </c>
      <c r="BF588" s="135">
        <v>30.108190845438312</v>
      </c>
      <c r="BG588" s="135">
        <v>4.5775863781927928</v>
      </c>
      <c r="BH588" s="135">
        <v>3.5726549461285315</v>
      </c>
      <c r="BI588" s="135">
        <v>107.2719252594113</v>
      </c>
      <c r="BJ588" s="135">
        <v>1.0936694748620179</v>
      </c>
      <c r="BK588" s="135">
        <v>2091.4400971261844</v>
      </c>
      <c r="BL588" s="135">
        <v>2.2223686095971233</v>
      </c>
      <c r="BM588" s="135">
        <v>1.0965313394303828</v>
      </c>
      <c r="BN588" s="135">
        <v>5.5143873291478602</v>
      </c>
      <c r="BO588" s="135">
        <v>0.46896960495859025</v>
      </c>
      <c r="BP588" s="135">
        <v>0.44858919773010397</v>
      </c>
      <c r="BQ588" s="135">
        <v>19.114168392390166</v>
      </c>
      <c r="BR588" s="135">
        <v>72.482155785260744</v>
      </c>
      <c r="BS588" s="135">
        <v>35.163240209763877</v>
      </c>
      <c r="BT588" s="135">
        <v>25.222577365653418</v>
      </c>
    </row>
    <row r="589" spans="1:72" x14ac:dyDescent="0.3">
      <c r="A589" s="135">
        <v>1</v>
      </c>
      <c r="B589" s="135">
        <v>17.999999999999801</v>
      </c>
      <c r="C589" s="135">
        <v>989.99999999999</v>
      </c>
      <c r="E589" s="135">
        <v>21.145149925944501</v>
      </c>
      <c r="F589" s="135">
        <v>9.8865098550169996</v>
      </c>
      <c r="H589" s="135">
        <v>42.4880898356637</v>
      </c>
      <c r="I589" s="135">
        <v>0.72573869043988803</v>
      </c>
      <c r="J589" s="135">
        <v>1.08010805344898</v>
      </c>
      <c r="K589" s="135">
        <v>24.674403639485998</v>
      </c>
      <c r="Q589" s="172">
        <v>65.617850659811793</v>
      </c>
      <c r="R589" s="172">
        <v>16.1775731696648</v>
      </c>
      <c r="S589" s="172">
        <v>1.8918440828343901</v>
      </c>
      <c r="T589" s="172">
        <v>0.377587182082258</v>
      </c>
      <c r="U589" s="172">
        <v>3.2605278875281698</v>
      </c>
      <c r="V589" s="172">
        <v>4.1418568633679804</v>
      </c>
      <c r="W589" s="172">
        <v>3.8030704370404198</v>
      </c>
      <c r="X589" s="171">
        <f t="shared" si="13"/>
        <v>1.0890823433160515</v>
      </c>
      <c r="Z589" s="135">
        <v>1.9995342503867676E-3</v>
      </c>
      <c r="AA589" s="135">
        <v>2.452369529859677E-2</v>
      </c>
      <c r="AB589" s="135">
        <v>3.9134793033441709E-2</v>
      </c>
      <c r="AC589" s="135">
        <v>4.0280587297388107E-2</v>
      </c>
      <c r="AD589" s="135">
        <v>6.334559891209203E-2</v>
      </c>
      <c r="AE589" s="135">
        <v>1.1539537581122783</v>
      </c>
      <c r="AF589" s="135">
        <v>1.5355882094068276</v>
      </c>
      <c r="AG589" s="135">
        <v>3.5906058763158021E-2</v>
      </c>
      <c r="AH589" s="135">
        <v>3.8848283798628459E-2</v>
      </c>
      <c r="AI589" s="135">
        <v>0.56620687454825525</v>
      </c>
      <c r="AJ589" s="135">
        <v>9.8898652753575511E-2</v>
      </c>
      <c r="AK589" s="135">
        <v>0.42604912228447822</v>
      </c>
      <c r="AL589" s="135">
        <v>0.26950638417960848</v>
      </c>
      <c r="AM589" s="135">
        <v>0.35093476350115388</v>
      </c>
      <c r="AN589" s="135">
        <v>0.76543996931669478</v>
      </c>
      <c r="AO589" s="135">
        <v>2.6535290917888745</v>
      </c>
      <c r="AP589" s="135">
        <v>1.4172906054989058</v>
      </c>
      <c r="AQ589" s="135">
        <v>3.3688143356881866</v>
      </c>
      <c r="AR589" s="135">
        <v>4.1412910669700658</v>
      </c>
      <c r="AS589" s="135">
        <v>4.8956505452282011</v>
      </c>
      <c r="AT589" s="135">
        <v>5.0543374060154029</v>
      </c>
      <c r="AV589" s="135">
        <v>32.906437015782558</v>
      </c>
      <c r="AW589" s="135">
        <v>534.03614386017216</v>
      </c>
      <c r="AX589" s="135">
        <v>1.6920391260416072</v>
      </c>
      <c r="AY589" s="135">
        <v>0.81312055009564022</v>
      </c>
      <c r="AZ589" s="135">
        <v>14925.679215080612</v>
      </c>
      <c r="BA589" s="135">
        <v>0.96308185754151232</v>
      </c>
      <c r="BB589" s="135">
        <v>5.062032219763124E-2</v>
      </c>
      <c r="BC589" s="135">
        <v>14.597616610668299</v>
      </c>
      <c r="BD589" s="135">
        <v>41.720839178904164</v>
      </c>
      <c r="BE589" s="135">
        <v>398.21679050538035</v>
      </c>
      <c r="BF589" s="135">
        <v>28.503525167477861</v>
      </c>
      <c r="BG589" s="135">
        <v>4.566944961959635</v>
      </c>
      <c r="BH589" s="135">
        <v>3.4908101108623537</v>
      </c>
      <c r="BI589" s="135">
        <v>106.51796084696366</v>
      </c>
      <c r="BJ589" s="135">
        <v>1.104242938874511</v>
      </c>
      <c r="BK589" s="135">
        <v>2131.8615498999002</v>
      </c>
      <c r="BL589" s="135">
        <v>2.2948655752967144</v>
      </c>
      <c r="BM589" s="135">
        <v>1.1471708667763012</v>
      </c>
      <c r="BN589" s="135">
        <v>5.7807452018981271</v>
      </c>
      <c r="BO589" s="135">
        <v>0.49227519687723065</v>
      </c>
      <c r="BP589" s="135">
        <v>0.47104607228543105</v>
      </c>
      <c r="BQ589" s="135">
        <v>19.025597146171055</v>
      </c>
      <c r="BR589" s="135">
        <v>68.8867570870663</v>
      </c>
      <c r="BS589" s="135">
        <v>30.989785223859911</v>
      </c>
      <c r="BT589" s="135">
        <v>22.228959865215973</v>
      </c>
    </row>
    <row r="590" spans="1:72" x14ac:dyDescent="0.3">
      <c r="A590" s="135">
        <v>1</v>
      </c>
      <c r="B590" s="135">
        <v>17.999999999999901</v>
      </c>
      <c r="C590" s="135">
        <v>1000</v>
      </c>
      <c r="E590" s="135">
        <v>22.050604351829801</v>
      </c>
      <c r="F590" s="135">
        <v>9.7948765953091002</v>
      </c>
      <c r="H590" s="135">
        <v>42.347199475698297</v>
      </c>
      <c r="I590" s="135">
        <v>0.59267209389585895</v>
      </c>
      <c r="J590" s="135">
        <v>1.0801080393604801</v>
      </c>
      <c r="K590" s="135">
        <v>24.134539443906501</v>
      </c>
      <c r="Q590" s="172">
        <v>65.547109052909605</v>
      </c>
      <c r="R590" s="172">
        <v>16.1781249907106</v>
      </c>
      <c r="S590" s="172">
        <v>2.1200432112354299</v>
      </c>
      <c r="T590" s="172">
        <v>0.41926368102835199</v>
      </c>
      <c r="U590" s="172">
        <v>3.3447468935510098</v>
      </c>
      <c r="V590" s="172">
        <v>4.1898068755909197</v>
      </c>
      <c r="W590" s="172">
        <v>3.6654287735101398</v>
      </c>
      <c r="X590" s="171">
        <f t="shared" si="13"/>
        <v>1.1430605079194098</v>
      </c>
      <c r="Z590" s="135">
        <v>1.9533047535705379E-3</v>
      </c>
      <c r="AA590" s="135">
        <v>2.3917649799996613E-2</v>
      </c>
      <c r="AB590" s="135">
        <v>3.8504080658681598E-2</v>
      </c>
      <c r="AC590" s="135">
        <v>3.9685863354601253E-2</v>
      </c>
      <c r="AD590" s="135">
        <v>6.1947799883548545E-2</v>
      </c>
      <c r="AE590" s="135">
        <v>1.1538830061606478</v>
      </c>
      <c r="AF590" s="135">
        <v>1.5354573514761785</v>
      </c>
      <c r="AG590" s="135">
        <v>3.5178566697682517E-2</v>
      </c>
      <c r="AH590" s="135">
        <v>3.8167414227392067E-2</v>
      </c>
      <c r="AI590" s="135">
        <v>0.55351965950947501</v>
      </c>
      <c r="AJ590" s="135">
        <v>9.7941924304372707E-2</v>
      </c>
      <c r="AK590" s="135">
        <v>0.42385526987989991</v>
      </c>
      <c r="AL590" s="135">
        <v>0.26854049592749357</v>
      </c>
      <c r="AM590" s="135">
        <v>0.34938127970474447</v>
      </c>
      <c r="AN590" s="135">
        <v>0.75611913476249948</v>
      </c>
      <c r="AO590" s="135">
        <v>2.6500910952090919</v>
      </c>
      <c r="AP590" s="135">
        <v>1.411646682128854</v>
      </c>
      <c r="AQ590" s="135">
        <v>3.3565421208570045</v>
      </c>
      <c r="AR590" s="135">
        <v>4.1266178231301209</v>
      </c>
      <c r="AS590" s="135">
        <v>4.8783212551659947</v>
      </c>
      <c r="AT590" s="135">
        <v>5.0367832862377622</v>
      </c>
      <c r="AV590" s="135">
        <v>31.572504467463219</v>
      </c>
      <c r="AW590" s="135">
        <v>515.3675559586751</v>
      </c>
      <c r="AX590" s="135">
        <v>1.6365975680459024</v>
      </c>
      <c r="AY590" s="135">
        <v>0.78651818586316391</v>
      </c>
      <c r="AZ590" s="135">
        <v>14515.247002230257</v>
      </c>
      <c r="BA590" s="135">
        <v>0.9643280127194529</v>
      </c>
      <c r="BB590" s="135">
        <v>5.0797159754967687E-2</v>
      </c>
      <c r="BC590" s="135">
        <v>14.117028833170378</v>
      </c>
      <c r="BD590" s="135">
        <v>40.358461095392528</v>
      </c>
      <c r="BE590" s="135">
        <v>401.858196657522</v>
      </c>
      <c r="BF590" s="135">
        <v>27.791703423716775</v>
      </c>
      <c r="BG590" s="135">
        <v>4.5380396789497119</v>
      </c>
      <c r="BH590" s="135">
        <v>3.4432078230510257</v>
      </c>
      <c r="BI590" s="135">
        <v>105.50949489449158</v>
      </c>
      <c r="BJ590" s="135">
        <v>1.1112533248586012</v>
      </c>
      <c r="BK590" s="135">
        <v>2148.3214864465199</v>
      </c>
      <c r="BL590" s="135">
        <v>2.3090734989176331</v>
      </c>
      <c r="BM590" s="135">
        <v>1.159712364534361</v>
      </c>
      <c r="BN590" s="135">
        <v>5.8478176207809245</v>
      </c>
      <c r="BO590" s="135">
        <v>0.49824415482583179</v>
      </c>
      <c r="BP590" s="135">
        <v>0.47677061483072081</v>
      </c>
      <c r="BQ590" s="135">
        <v>18.983896292058866</v>
      </c>
      <c r="BR590" s="135">
        <v>68.719345013338057</v>
      </c>
      <c r="BS590" s="135">
        <v>29.609687329792088</v>
      </c>
      <c r="BT590" s="135">
        <v>21.239016228120914</v>
      </c>
    </row>
    <row r="592" spans="1:72" x14ac:dyDescent="0.3">
      <c r="A592" s="135">
        <v>1</v>
      </c>
      <c r="B592" s="135">
        <v>19</v>
      </c>
      <c r="C592" s="135">
        <v>600</v>
      </c>
      <c r="F592" s="135">
        <v>17.637163428283301</v>
      </c>
      <c r="G592" s="135">
        <v>16.217398911295</v>
      </c>
      <c r="H592" s="135">
        <v>36.327705920760799</v>
      </c>
      <c r="I592" s="135">
        <v>10.217778216803399</v>
      </c>
      <c r="J592" s="135">
        <v>1.0313240846588501</v>
      </c>
      <c r="O592" s="135">
        <v>7.4863913381467997</v>
      </c>
      <c r="Z592" s="135">
        <v>1.3294225787329228E-2</v>
      </c>
      <c r="AA592" s="135">
        <v>4.8007833592029897E-2</v>
      </c>
      <c r="AB592" s="135">
        <v>11.711739533028522</v>
      </c>
      <c r="AC592" s="135">
        <v>0.12547916745533105</v>
      </c>
      <c r="AD592" s="135">
        <v>5.8004768511767654E-2</v>
      </c>
      <c r="AE592" s="135">
        <v>1.246545722781047</v>
      </c>
      <c r="AF592" s="135">
        <v>1.5433216751745769</v>
      </c>
      <c r="AG592" s="135">
        <v>0.21355076822034383</v>
      </c>
      <c r="AH592" s="135">
        <v>0.29047471282148285</v>
      </c>
      <c r="AI592" s="135">
        <v>0.25436373090689068</v>
      </c>
      <c r="AJ592" s="135">
        <v>0.53588624446679578</v>
      </c>
      <c r="AK592" s="135">
        <v>1.0161088021591893</v>
      </c>
      <c r="AL592" s="135">
        <v>1.1277700534542641</v>
      </c>
      <c r="AM592" s="135">
        <v>0.42075402227218561</v>
      </c>
      <c r="AN592" s="135">
        <v>0.96464177713511545</v>
      </c>
      <c r="AO592" s="135">
        <v>3.1521188049509474</v>
      </c>
      <c r="AP592" s="135">
        <v>1.9784122774123061</v>
      </c>
      <c r="AQ592" s="135">
        <v>3.6502120472799731</v>
      </c>
      <c r="AR592" s="135">
        <v>4.2827316311249799</v>
      </c>
      <c r="AS592" s="135">
        <v>4.8545072978722734</v>
      </c>
      <c r="AT592" s="135">
        <v>4.875003342573839</v>
      </c>
      <c r="AV592" s="135">
        <v>527.2965956905332</v>
      </c>
      <c r="AW592" s="135">
        <v>2567.2893521373471</v>
      </c>
      <c r="AX592" s="135">
        <v>3.5007609146681447E-2</v>
      </c>
      <c r="AY592" s="135">
        <v>1.5760613606113143</v>
      </c>
      <c r="AZ592" s="135">
        <v>67263.625045042019</v>
      </c>
      <c r="BA592" s="135">
        <v>0.86639421263306493</v>
      </c>
      <c r="BB592" s="135">
        <v>4.6652083309837285E-2</v>
      </c>
      <c r="BC592" s="135">
        <v>16.389545348713824</v>
      </c>
      <c r="BD592" s="135">
        <v>34.770668681948777</v>
      </c>
      <c r="BE592" s="135">
        <v>1030.0210610446838</v>
      </c>
      <c r="BF592" s="135">
        <v>15.395058345281301</v>
      </c>
      <c r="BG592" s="135">
        <v>2.460366443719022</v>
      </c>
      <c r="BH592" s="135">
        <v>1.3123242592467192</v>
      </c>
      <c r="BI592" s="135">
        <v>123.5876480019987</v>
      </c>
      <c r="BJ592" s="135">
        <v>0.93298882687095031</v>
      </c>
      <c r="BK592" s="135">
        <v>1558.1804823744365</v>
      </c>
      <c r="BL592" s="135">
        <v>1.5416402510346796</v>
      </c>
      <c r="BM592" s="135">
        <v>0.90131750084261764</v>
      </c>
      <c r="BN592" s="135">
        <v>4.6932662915234244</v>
      </c>
      <c r="BO592" s="135">
        <v>0.41291523052783768</v>
      </c>
      <c r="BP592" s="135">
        <v>0.40553818347870296</v>
      </c>
      <c r="BQ592" s="135">
        <v>18.571393840634183</v>
      </c>
      <c r="BR592" s="135">
        <v>219.46784969457619</v>
      </c>
      <c r="BS592" s="135">
        <v>40.414308729512101</v>
      </c>
      <c r="BT592" s="135">
        <v>28.989166599228092</v>
      </c>
    </row>
    <row r="593" spans="1:72" x14ac:dyDescent="0.3">
      <c r="A593" s="135">
        <v>1</v>
      </c>
      <c r="B593" s="135">
        <v>19</v>
      </c>
      <c r="C593" s="135">
        <v>610</v>
      </c>
      <c r="F593" s="135">
        <v>18.009214928367001</v>
      </c>
      <c r="G593" s="135">
        <v>15.983118728625501</v>
      </c>
      <c r="H593" s="135">
        <v>36.042432157436103</v>
      </c>
      <c r="I593" s="135">
        <v>10.233657514037001</v>
      </c>
      <c r="J593" s="135">
        <v>1.0292748343317</v>
      </c>
      <c r="O593" s="135">
        <v>7.2463723260819703</v>
      </c>
      <c r="Z593" s="135">
        <v>1.3192640388432706E-2</v>
      </c>
      <c r="AA593" s="135">
        <v>4.6950020073538774E-2</v>
      </c>
      <c r="AB593" s="135">
        <v>11.337543888770854</v>
      </c>
      <c r="AC593" s="135">
        <v>0.12230198052067673</v>
      </c>
      <c r="AD593" s="135">
        <v>5.7228324666335068E-2</v>
      </c>
      <c r="AE593" s="135">
        <v>1.2419400855461524</v>
      </c>
      <c r="AF593" s="135">
        <v>1.5389986710193169</v>
      </c>
      <c r="AG593" s="135">
        <v>0.20797520050947277</v>
      </c>
      <c r="AH593" s="135">
        <v>0.28348794186267717</v>
      </c>
      <c r="AI593" s="135">
        <v>0.24880845749762337</v>
      </c>
      <c r="AJ593" s="135">
        <v>0.52481651787096506</v>
      </c>
      <c r="AK593" s="135">
        <v>0.99958836569441933</v>
      </c>
      <c r="AL593" s="135">
        <v>1.1014761069060821</v>
      </c>
      <c r="AM593" s="135">
        <v>0.418080662550597</v>
      </c>
      <c r="AN593" s="135">
        <v>0.95009697072940169</v>
      </c>
      <c r="AO593" s="135">
        <v>3.1362015912819645</v>
      </c>
      <c r="AP593" s="135">
        <v>1.9538626702300641</v>
      </c>
      <c r="AQ593" s="135">
        <v>3.6135909522973733</v>
      </c>
      <c r="AR593" s="135">
        <v>4.2419630495225906</v>
      </c>
      <c r="AS593" s="135">
        <v>4.8104298527746634</v>
      </c>
      <c r="AT593" s="135">
        <v>4.8327016607513658</v>
      </c>
      <c r="AV593" s="135">
        <v>531.35686212946121</v>
      </c>
      <c r="AW593" s="135">
        <v>2625.1319979618966</v>
      </c>
      <c r="AX593" s="135">
        <v>3.6163035311914421E-2</v>
      </c>
      <c r="AY593" s="135">
        <v>1.6170046187812113</v>
      </c>
      <c r="AZ593" s="135">
        <v>68176.222574188825</v>
      </c>
      <c r="BA593" s="135">
        <v>0.86960716750282041</v>
      </c>
      <c r="BB593" s="135">
        <v>4.678312770500001E-2</v>
      </c>
      <c r="BC593" s="135">
        <v>16.828929561919491</v>
      </c>
      <c r="BD593" s="135">
        <v>35.627617646229503</v>
      </c>
      <c r="BE593" s="135">
        <v>1053.0188669430686</v>
      </c>
      <c r="BF593" s="135">
        <v>15.719779616441876</v>
      </c>
      <c r="BG593" s="135">
        <v>2.5010295095453983</v>
      </c>
      <c r="BH593" s="135">
        <v>1.3436514788842286</v>
      </c>
      <c r="BI593" s="135">
        <v>124.37791234534042</v>
      </c>
      <c r="BJ593" s="135">
        <v>0.94727172881001653</v>
      </c>
      <c r="BK593" s="135">
        <v>1566.0887404856935</v>
      </c>
      <c r="BL593" s="135">
        <v>1.5610104264087645</v>
      </c>
      <c r="BM593" s="135">
        <v>0.91045169290905836</v>
      </c>
      <c r="BN593" s="135">
        <v>4.7383722501454004</v>
      </c>
      <c r="BO593" s="135">
        <v>0.41669872783693157</v>
      </c>
      <c r="BP593" s="135">
        <v>0.40908794682199051</v>
      </c>
      <c r="BQ593" s="135">
        <v>18.588051080857511</v>
      </c>
      <c r="BR593" s="135">
        <v>222.23219522500705</v>
      </c>
      <c r="BS593" s="135">
        <v>41.137681255718803</v>
      </c>
      <c r="BT593" s="135">
        <v>29.508041407055693</v>
      </c>
    </row>
    <row r="594" spans="1:72" x14ac:dyDescent="0.3">
      <c r="A594" s="135">
        <v>1</v>
      </c>
      <c r="B594" s="135">
        <v>19</v>
      </c>
      <c r="C594" s="135">
        <v>620</v>
      </c>
      <c r="F594" s="135">
        <v>18.4808161102535</v>
      </c>
      <c r="G594" s="135">
        <v>15.9609028119974</v>
      </c>
      <c r="H594" s="135">
        <v>35.479000038832602</v>
      </c>
      <c r="I594" s="135">
        <v>10.4076651732641</v>
      </c>
      <c r="J594" s="135">
        <v>1.02214367911562</v>
      </c>
      <c r="O594" s="135">
        <v>4.0885714905395902</v>
      </c>
      <c r="Z594" s="135">
        <v>1.3114056177502997E-2</v>
      </c>
      <c r="AA594" s="135">
        <v>3.421190025912544E-2</v>
      </c>
      <c r="AB594" s="135">
        <v>6.41181197276976</v>
      </c>
      <c r="AC594" s="135">
        <v>8.1571998452049252E-2</v>
      </c>
      <c r="AD594" s="135">
        <v>5.7064717735369495E-2</v>
      </c>
      <c r="AE594" s="135">
        <v>1.2270152010606985</v>
      </c>
      <c r="AF594" s="135">
        <v>1.5216781415440348</v>
      </c>
      <c r="AG594" s="135">
        <v>0.14329898600484511</v>
      </c>
      <c r="AH594" s="135">
        <v>0.20653645409023708</v>
      </c>
      <c r="AI594" s="135">
        <v>0.18626041970293758</v>
      </c>
      <c r="AJ594" s="135">
        <v>0.41885041569178993</v>
      </c>
      <c r="AK594" s="135">
        <v>0.86224707792594313</v>
      </c>
      <c r="AL594" s="135">
        <v>0.78388575844329156</v>
      </c>
      <c r="AM594" s="135">
        <v>0.41194127563668004</v>
      </c>
      <c r="AN594" s="135">
        <v>0.82699166038969507</v>
      </c>
      <c r="AO594" s="135">
        <v>3.1054639865926457</v>
      </c>
      <c r="AP594" s="135">
        <v>1.7900782321898276</v>
      </c>
      <c r="AQ594" s="135">
        <v>3.4302469020419259</v>
      </c>
      <c r="AR594" s="135">
        <v>4.0585548055613785</v>
      </c>
      <c r="AS594" s="135">
        <v>4.6300227537843073</v>
      </c>
      <c r="AT594" s="135">
        <v>4.6759517864801072</v>
      </c>
      <c r="AV594" s="135">
        <v>534.54094637977596</v>
      </c>
      <c r="AW594" s="135">
        <v>3602.5476242619752</v>
      </c>
      <c r="AX594" s="135">
        <v>6.3944482736116345E-2</v>
      </c>
      <c r="AY594" s="135">
        <v>2.4243964980737309</v>
      </c>
      <c r="AZ594" s="135">
        <v>68371.686653971265</v>
      </c>
      <c r="BA594" s="135">
        <v>0.88018469458763793</v>
      </c>
      <c r="BB594" s="135">
        <v>4.7315637517842637E-2</v>
      </c>
      <c r="BC594" s="135">
        <v>24.424457545579987</v>
      </c>
      <c r="BD594" s="135">
        <v>48.901778838457474</v>
      </c>
      <c r="BE594" s="135">
        <v>1406.6327157313278</v>
      </c>
      <c r="BF594" s="135">
        <v>19.696769278297058</v>
      </c>
      <c r="BG594" s="135">
        <v>2.8994009536263348</v>
      </c>
      <c r="BH594" s="135">
        <v>1.8880302187644187</v>
      </c>
      <c r="BI594" s="135">
        <v>126.23158463455955</v>
      </c>
      <c r="BJ594" s="135">
        <v>1.0882818329460564</v>
      </c>
      <c r="BK594" s="135">
        <v>1581.5897467189875</v>
      </c>
      <c r="BL594" s="135">
        <v>1.703836148138002</v>
      </c>
      <c r="BM594" s="135">
        <v>0.95911463342232273</v>
      </c>
      <c r="BN594" s="135">
        <v>4.9525018049423073</v>
      </c>
      <c r="BO594" s="135">
        <v>0.43293523738336709</v>
      </c>
      <c r="BP594" s="135">
        <v>0.4228016220603969</v>
      </c>
      <c r="BQ594" s="135">
        <v>18.602405901341221</v>
      </c>
      <c r="BR594" s="135">
        <v>284.02467502941454</v>
      </c>
      <c r="BS594" s="135">
        <v>57.768126400638479</v>
      </c>
      <c r="BT594" s="135">
        <v>41.437052692441107</v>
      </c>
    </row>
    <row r="595" spans="1:72" x14ac:dyDescent="0.3">
      <c r="A595" s="135">
        <v>1</v>
      </c>
      <c r="B595" s="135">
        <v>19</v>
      </c>
      <c r="C595" s="135">
        <v>630</v>
      </c>
      <c r="F595" s="135">
        <v>18.6066011121702</v>
      </c>
      <c r="G595" s="135">
        <v>15.9137705427272</v>
      </c>
      <c r="H595" s="135">
        <v>35.339086084986903</v>
      </c>
      <c r="I595" s="135">
        <v>10.4258618279665</v>
      </c>
      <c r="J595" s="135">
        <v>1.02146038446484</v>
      </c>
      <c r="O595" s="135">
        <v>2.8909573240984998</v>
      </c>
      <c r="Z595" s="135">
        <v>1.3049245328429285E-2</v>
      </c>
      <c r="AA595" s="135">
        <v>2.9323230379311525E-2</v>
      </c>
      <c r="AB595" s="135">
        <v>4.5436285443386373</v>
      </c>
      <c r="AC595" s="135">
        <v>6.610206829869622E-2</v>
      </c>
      <c r="AD595" s="135">
        <v>5.6861294407280674E-2</v>
      </c>
      <c r="AE595" s="135">
        <v>1.2231950604176105</v>
      </c>
      <c r="AF595" s="135">
        <v>1.5178094760544041</v>
      </c>
      <c r="AG595" s="135">
        <v>0.11862845830708547</v>
      </c>
      <c r="AH595" s="135">
        <v>0.17710785603625986</v>
      </c>
      <c r="AI595" s="135">
        <v>0.16221785032401939</v>
      </c>
      <c r="AJ595" s="135">
        <v>0.37818378264831742</v>
      </c>
      <c r="AK595" s="135">
        <v>0.8098443162157577</v>
      </c>
      <c r="AL595" s="135">
        <v>0.66343754707360669</v>
      </c>
      <c r="AM595" s="135">
        <v>0.40981239985052914</v>
      </c>
      <c r="AN595" s="135">
        <v>0.78006366270680683</v>
      </c>
      <c r="AO595" s="135">
        <v>3.0966796392057567</v>
      </c>
      <c r="AP595" s="135">
        <v>1.7290820540767473</v>
      </c>
      <c r="AQ595" s="135">
        <v>3.3650972428469799</v>
      </c>
      <c r="AR595" s="135">
        <v>3.9947521712053846</v>
      </c>
      <c r="AS595" s="135">
        <v>4.568726450292484</v>
      </c>
      <c r="AT595" s="135">
        <v>4.6240947464505275</v>
      </c>
      <c r="AV595" s="135">
        <v>537.19581658319407</v>
      </c>
      <c r="AW595" s="135">
        <v>4203.1521904543233</v>
      </c>
      <c r="AX595" s="135">
        <v>9.0236249728393864E-2</v>
      </c>
      <c r="AY595" s="135">
        <v>2.9917803251539805</v>
      </c>
      <c r="AZ595" s="135">
        <v>68616.288824765608</v>
      </c>
      <c r="BA595" s="135">
        <v>0.88293358512360054</v>
      </c>
      <c r="BB595" s="135">
        <v>4.7436237880979781E-2</v>
      </c>
      <c r="BC595" s="135">
        <v>29.503881698772368</v>
      </c>
      <c r="BD595" s="135">
        <v>57.027396898374704</v>
      </c>
      <c r="BE595" s="135">
        <v>1615.1120205123689</v>
      </c>
      <c r="BF595" s="135">
        <v>21.814790529164181</v>
      </c>
      <c r="BG595" s="135">
        <v>3.087013083801101</v>
      </c>
      <c r="BH595" s="135">
        <v>2.2308053056813164</v>
      </c>
      <c r="BI595" s="135">
        <v>126.88732702808885</v>
      </c>
      <c r="BJ595" s="135">
        <v>1.1537519859302461</v>
      </c>
      <c r="BK595" s="135">
        <v>1586.0762404404643</v>
      </c>
      <c r="BL595" s="135">
        <v>1.7639417359105978</v>
      </c>
      <c r="BM595" s="135">
        <v>0.97768348507413561</v>
      </c>
      <c r="BN595" s="135">
        <v>5.0316012454747563</v>
      </c>
      <c r="BO595" s="135">
        <v>0.43874371158108505</v>
      </c>
      <c r="BP595" s="135">
        <v>0.42754314269134569</v>
      </c>
      <c r="BQ595" s="135">
        <v>18.613060912185556</v>
      </c>
      <c r="BR595" s="135">
        <v>320.99364431252246</v>
      </c>
      <c r="BS595" s="135">
        <v>69.007963764891841</v>
      </c>
      <c r="BT595" s="135">
        <v>49.499383291272636</v>
      </c>
    </row>
    <row r="596" spans="1:72" x14ac:dyDescent="0.3">
      <c r="A596" s="135">
        <v>1</v>
      </c>
      <c r="B596" s="135">
        <v>19</v>
      </c>
      <c r="C596" s="135">
        <v>640</v>
      </c>
      <c r="F596" s="135">
        <v>19.201839973019698</v>
      </c>
      <c r="G596" s="135">
        <v>16.3066306374912</v>
      </c>
      <c r="H596" s="135">
        <v>34.372557050774198</v>
      </c>
      <c r="I596" s="135">
        <v>10.8683758237592</v>
      </c>
      <c r="J596" s="135">
        <v>1.0071578995319601</v>
      </c>
      <c r="Z596" s="135">
        <v>1.3270974154156226E-2</v>
      </c>
      <c r="AA596" s="135">
        <v>1.8078620081329849E-2</v>
      </c>
      <c r="AB596" s="135">
        <v>3.450897182457096E-2</v>
      </c>
      <c r="AC596" s="135">
        <v>2.8997355409840143E-2</v>
      </c>
      <c r="AD596" s="135">
        <v>5.8155563116132326E-2</v>
      </c>
      <c r="AE596" s="135">
        <v>1.2045404309595349</v>
      </c>
      <c r="AF596" s="135">
        <v>1.4924866960619971</v>
      </c>
      <c r="AG596" s="135">
        <v>6.080095915241835E-2</v>
      </c>
      <c r="AH596" s="135">
        <v>0.1090454130199366</v>
      </c>
      <c r="AI596" s="135">
        <v>0.10752422688598264</v>
      </c>
      <c r="AJ596" s="135">
        <v>0.28624157062298022</v>
      </c>
      <c r="AK596" s="135">
        <v>0.68931518888284027</v>
      </c>
      <c r="AL596" s="135">
        <v>0.37405395511155703</v>
      </c>
      <c r="AM596" s="135">
        <v>0.40370845917269504</v>
      </c>
      <c r="AN596" s="135">
        <v>0.67143509083955988</v>
      </c>
      <c r="AO596" s="135">
        <v>3.0659451244273606</v>
      </c>
      <c r="AP596" s="135">
        <v>1.5760881000809004</v>
      </c>
      <c r="AQ596" s="135">
        <v>3.1740472742722683</v>
      </c>
      <c r="AR596" s="135">
        <v>3.7950718544952826</v>
      </c>
      <c r="AS596" s="135">
        <v>4.3629337357117182</v>
      </c>
      <c r="AT596" s="135">
        <v>4.4363528962542054</v>
      </c>
      <c r="AV596" s="135">
        <v>528.22045454776173</v>
      </c>
      <c r="AW596" s="135">
        <v>6817.4451061827849</v>
      </c>
      <c r="AX596" s="135">
        <v>11.880968290920601</v>
      </c>
      <c r="AY596" s="135">
        <v>6.8200311577694404</v>
      </c>
      <c r="AZ596" s="135">
        <v>67089.213670045181</v>
      </c>
      <c r="BA596" s="135">
        <v>0.89660751290820007</v>
      </c>
      <c r="BB596" s="135">
        <v>4.8241080844536509E-2</v>
      </c>
      <c r="BC596" s="135">
        <v>57.564881356987406</v>
      </c>
      <c r="BD596" s="135">
        <v>92.621961073717358</v>
      </c>
      <c r="BE596" s="135">
        <v>2436.6601610427906</v>
      </c>
      <c r="BF596" s="135">
        <v>28.821809431958407</v>
      </c>
      <c r="BG596" s="135">
        <v>3.6267879198363544</v>
      </c>
      <c r="BH596" s="135">
        <v>3.9566484454324455</v>
      </c>
      <c r="BI596" s="135">
        <v>128.80582216820943</v>
      </c>
      <c r="BJ596" s="135">
        <v>1.3404125168296512</v>
      </c>
      <c r="BK596" s="135">
        <v>1601.975834749278</v>
      </c>
      <c r="BL596" s="135">
        <v>1.9351710096938386</v>
      </c>
      <c r="BM596" s="135">
        <v>1.0365315055851891</v>
      </c>
      <c r="BN596" s="135">
        <v>5.2963424068483569</v>
      </c>
      <c r="BO596" s="135">
        <v>0.45943856162486718</v>
      </c>
      <c r="BP596" s="135">
        <v>0.4456363247543409</v>
      </c>
      <c r="BQ596" s="135">
        <v>18.585974800142655</v>
      </c>
      <c r="BR596" s="135">
        <v>460.06469632554411</v>
      </c>
      <c r="BS596" s="135">
        <v>129.17457163915063</v>
      </c>
      <c r="BT596" s="135">
        <v>92.6568657327241</v>
      </c>
    </row>
    <row r="597" spans="1:72" x14ac:dyDescent="0.3">
      <c r="A597" s="135">
        <v>1</v>
      </c>
      <c r="B597" s="135">
        <v>19</v>
      </c>
      <c r="C597" s="135">
        <v>650</v>
      </c>
      <c r="F597" s="135">
        <v>19.3904960207329</v>
      </c>
      <c r="G597" s="135">
        <v>16.6711919901113</v>
      </c>
      <c r="H597" s="135">
        <v>33.898149397215001</v>
      </c>
      <c r="I597" s="135">
        <v>11.1185202395861</v>
      </c>
      <c r="J597" s="135">
        <v>0.99840362098202495</v>
      </c>
      <c r="Z597" s="135">
        <v>1.3533889763131001E-2</v>
      </c>
      <c r="AA597" s="135">
        <v>1.844788861201058E-2</v>
      </c>
      <c r="AB597" s="135">
        <v>3.4875106724441357E-2</v>
      </c>
      <c r="AC597" s="135">
        <v>2.9147455348743107E-2</v>
      </c>
      <c r="AD597" s="135">
        <v>5.9430339652592777E-2</v>
      </c>
      <c r="AE597" s="135">
        <v>1.1981194312928702</v>
      </c>
      <c r="AF597" s="135">
        <v>1.4814601235578377</v>
      </c>
      <c r="AG597" s="135">
        <v>6.2030035846454903E-2</v>
      </c>
      <c r="AH597" s="135">
        <v>0.1111662977813717</v>
      </c>
      <c r="AI597" s="135">
        <v>0.1098013451322159</v>
      </c>
      <c r="AJ597" s="135">
        <v>0.29066010170275086</v>
      </c>
      <c r="AK597" s="135">
        <v>0.69336041497897649</v>
      </c>
      <c r="AL597" s="135">
        <v>0.37492534801279886</v>
      </c>
      <c r="AM597" s="135">
        <v>0.402740148510146</v>
      </c>
      <c r="AN597" s="135">
        <v>0.67449341208030378</v>
      </c>
      <c r="AO597" s="135">
        <v>3.0593642956447411</v>
      </c>
      <c r="AP597" s="135">
        <v>1.5711676058594333</v>
      </c>
      <c r="AQ597" s="135">
        <v>3.147921301001515</v>
      </c>
      <c r="AR597" s="135">
        <v>3.759992545330578</v>
      </c>
      <c r="AS597" s="135">
        <v>4.318710656948717</v>
      </c>
      <c r="AT597" s="135">
        <v>4.3886264686438583</v>
      </c>
      <c r="AV597" s="135">
        <v>517.95899942207518</v>
      </c>
      <c r="AW597" s="135">
        <v>6680.9813628079655</v>
      </c>
      <c r="AX597" s="135">
        <v>11.756236425010323</v>
      </c>
      <c r="AY597" s="135">
        <v>6.7849102098908238</v>
      </c>
      <c r="AZ597" s="135">
        <v>65650.154833496461</v>
      </c>
      <c r="BA597" s="135">
        <v>0.90141264033635649</v>
      </c>
      <c r="BB597" s="135">
        <v>4.8600141319504825E-2</v>
      </c>
      <c r="BC597" s="135">
        <v>56.424278210376521</v>
      </c>
      <c r="BD597" s="135">
        <v>90.854874198144529</v>
      </c>
      <c r="BE597" s="135">
        <v>2386.1274166041958</v>
      </c>
      <c r="BF597" s="135">
        <v>28.383668593211397</v>
      </c>
      <c r="BG597" s="135">
        <v>3.6056283946867707</v>
      </c>
      <c r="BH597" s="135">
        <v>3.9474524937947835</v>
      </c>
      <c r="BI597" s="135">
        <v>129.11551081351899</v>
      </c>
      <c r="BJ597" s="135">
        <v>1.3343347523946578</v>
      </c>
      <c r="BK597" s="135">
        <v>1605.4217560792049</v>
      </c>
      <c r="BL597" s="135">
        <v>1.9412314692751325</v>
      </c>
      <c r="BM597" s="135">
        <v>1.0451341331034174</v>
      </c>
      <c r="BN597" s="135">
        <v>5.3457552794783032</v>
      </c>
      <c r="BO597" s="135">
        <v>0.46414315735063211</v>
      </c>
      <c r="BP597" s="135">
        <v>0.45048263143956246</v>
      </c>
      <c r="BQ597" s="135">
        <v>18.547531259432574</v>
      </c>
      <c r="BR597" s="135">
        <v>446.35926858908886</v>
      </c>
      <c r="BS597" s="135">
        <v>125.2529493314028</v>
      </c>
      <c r="BT597" s="135">
        <v>89.843887706069523</v>
      </c>
    </row>
    <row r="598" spans="1:72" x14ac:dyDescent="0.3">
      <c r="A598" s="135">
        <v>1</v>
      </c>
      <c r="B598" s="135">
        <v>19.000000000000099</v>
      </c>
      <c r="C598" s="135">
        <v>660</v>
      </c>
      <c r="F598" s="135">
        <v>19.7824892899472</v>
      </c>
      <c r="G598" s="135">
        <v>17.278004533631201</v>
      </c>
      <c r="H598" s="135">
        <v>33.067795684729901</v>
      </c>
      <c r="I598" s="135">
        <v>11.568024291081</v>
      </c>
      <c r="J598" s="135">
        <v>0.98311436902552196</v>
      </c>
      <c r="Z598" s="135">
        <v>1.3985267299636318E-2</v>
      </c>
      <c r="AA598" s="135">
        <v>1.9092880707294681E-2</v>
      </c>
      <c r="AB598" s="135">
        <v>3.5564126955645328E-2</v>
      </c>
      <c r="AC598" s="135">
        <v>2.9417294398991673E-2</v>
      </c>
      <c r="AD598" s="135">
        <v>6.1562635071512037E-2</v>
      </c>
      <c r="AE598" s="135">
        <v>1.1866702110391087</v>
      </c>
      <c r="AF598" s="135">
        <v>1.4621054609659956</v>
      </c>
      <c r="AG598" s="135">
        <v>6.4100562410401851E-2</v>
      </c>
      <c r="AH598" s="135">
        <v>0.11474141130000376</v>
      </c>
      <c r="AI598" s="135">
        <v>0.11372362532626147</v>
      </c>
      <c r="AJ598" s="135">
        <v>0.29805390188028413</v>
      </c>
      <c r="AK598" s="135">
        <v>0.69994875532502876</v>
      </c>
      <c r="AL598" s="135">
        <v>0.37634065604824907</v>
      </c>
      <c r="AM598" s="135">
        <v>0.40103232882134771</v>
      </c>
      <c r="AN598" s="135">
        <v>0.6795037500920692</v>
      </c>
      <c r="AO598" s="135">
        <v>3.0469447612696263</v>
      </c>
      <c r="AP598" s="135">
        <v>1.562024715739708</v>
      </c>
      <c r="AQ598" s="135">
        <v>3.1017494951518132</v>
      </c>
      <c r="AR598" s="135">
        <v>3.6981934145630713</v>
      </c>
      <c r="AS598" s="135">
        <v>4.2410082812065237</v>
      </c>
      <c r="AT598" s="135">
        <v>4.3049255859260009</v>
      </c>
      <c r="AV598" s="135">
        <v>501.24176033319662</v>
      </c>
      <c r="AW598" s="135">
        <v>6455.2857103910337</v>
      </c>
      <c r="AX598" s="135">
        <v>11.528470824303982</v>
      </c>
      <c r="AY598" s="135">
        <v>6.722673564255544</v>
      </c>
      <c r="AZ598" s="135">
        <v>63376.283283973025</v>
      </c>
      <c r="BA598" s="135">
        <v>0.91010964120713633</v>
      </c>
      <c r="BB598" s="135">
        <v>4.9243487071413447E-2</v>
      </c>
      <c r="BC598" s="135">
        <v>54.601705014557581</v>
      </c>
      <c r="BD598" s="135">
        <v>88.02401753271505</v>
      </c>
      <c r="BE598" s="135">
        <v>2303.8308816514486</v>
      </c>
      <c r="BF598" s="135">
        <v>27.679557113510569</v>
      </c>
      <c r="BG598" s="135">
        <v>3.5716900429933589</v>
      </c>
      <c r="BH598" s="135">
        <v>3.9326072700746297</v>
      </c>
      <c r="BI598" s="135">
        <v>129.66535678764444</v>
      </c>
      <c r="BJ598" s="135">
        <v>1.3244960014982328</v>
      </c>
      <c r="BK598" s="135">
        <v>1611.9655539647545</v>
      </c>
      <c r="BL598" s="135">
        <v>1.9525939437876632</v>
      </c>
      <c r="BM598" s="135">
        <v>1.0606917177362103</v>
      </c>
      <c r="BN598" s="135">
        <v>5.4350862020489394</v>
      </c>
      <c r="BO598" s="135">
        <v>0.4726470374704716</v>
      </c>
      <c r="BP598" s="135">
        <v>0.45924138769398543</v>
      </c>
      <c r="BQ598" s="135">
        <v>18.481827655447823</v>
      </c>
      <c r="BR598" s="135">
        <v>423.88120372091646</v>
      </c>
      <c r="BS598" s="135">
        <v>118.8954359900622</v>
      </c>
      <c r="BT598" s="135">
        <v>85.283646068821</v>
      </c>
    </row>
    <row r="599" spans="1:72" x14ac:dyDescent="0.3">
      <c r="A599" s="135">
        <v>1</v>
      </c>
      <c r="B599" s="135">
        <v>19.000000000000099</v>
      </c>
      <c r="C599" s="135">
        <v>669.99999999999795</v>
      </c>
      <c r="E599" s="135">
        <v>3.48660464910827E-2</v>
      </c>
      <c r="F599" s="135">
        <v>20.166366493614301</v>
      </c>
      <c r="G599" s="135">
        <v>17.124519057430199</v>
      </c>
      <c r="H599" s="135">
        <v>32.855407392821597</v>
      </c>
      <c r="I599" s="135">
        <v>11.7110569004235</v>
      </c>
      <c r="J599" s="135">
        <v>0.97970647083198603</v>
      </c>
      <c r="Q599" s="172">
        <v>56.1925844336672</v>
      </c>
      <c r="R599" s="172">
        <v>13.513484371162299</v>
      </c>
      <c r="S599" s="172">
        <v>5.8499720816526601E-2</v>
      </c>
      <c r="T599" s="172">
        <v>1.5163422893823299E-2</v>
      </c>
      <c r="U599" s="172">
        <v>0.69453139438422995</v>
      </c>
      <c r="V599" s="172">
        <v>6.5386102420550998</v>
      </c>
      <c r="W599" s="172">
        <v>0.96103918655491305</v>
      </c>
      <c r="X599" s="171">
        <f t="shared" ref="X599:X632" si="14">V599/W599</f>
        <v>6.8036874391089031</v>
      </c>
      <c r="Z599" s="135">
        <v>1.3964668485561486E-2</v>
      </c>
      <c r="AA599" s="135">
        <v>1.9155341802475759E-2</v>
      </c>
      <c r="AB599" s="135">
        <v>3.5869070252109191E-2</v>
      </c>
      <c r="AC599" s="135">
        <v>2.9430742117359788E-2</v>
      </c>
      <c r="AD599" s="135">
        <v>6.1097896030243452E-2</v>
      </c>
      <c r="AE599" s="135">
        <v>1.181824968304823</v>
      </c>
      <c r="AF599" s="135">
        <v>1.4567651934540686</v>
      </c>
      <c r="AG599" s="135">
        <v>6.372907058495636E-2</v>
      </c>
      <c r="AH599" s="135">
        <v>0.11409844887449994</v>
      </c>
      <c r="AI599" s="135">
        <v>0.11370956888189818</v>
      </c>
      <c r="AJ599" s="135">
        <v>0.29620098618857665</v>
      </c>
      <c r="AK599" s="135">
        <v>0.69592113718410742</v>
      </c>
      <c r="AL599" s="135">
        <v>0.37492577703288066</v>
      </c>
      <c r="AM599" s="135">
        <v>0.3997804863964084</v>
      </c>
      <c r="AN599" s="135">
        <v>0.67624246788908604</v>
      </c>
      <c r="AO599" s="135">
        <v>3.0336250307297354</v>
      </c>
      <c r="AP599" s="135">
        <v>1.5530730264418964</v>
      </c>
      <c r="AQ599" s="135">
        <v>3.0836887527849428</v>
      </c>
      <c r="AR599" s="135">
        <v>3.6764718487223331</v>
      </c>
      <c r="AS599" s="135">
        <v>4.2160956548816557</v>
      </c>
      <c r="AT599" s="135">
        <v>4.2797966437891901</v>
      </c>
      <c r="AV599" s="135">
        <v>489.91994868040064</v>
      </c>
      <c r="AW599" s="135">
        <v>6321.3804520209878</v>
      </c>
      <c r="AX599" s="135">
        <v>11.324332458628991</v>
      </c>
      <c r="AY599" s="135">
        <v>6.643217073462691</v>
      </c>
      <c r="AZ599" s="135">
        <v>63518.027866508848</v>
      </c>
      <c r="BA599" s="135">
        <v>0.9138899288647635</v>
      </c>
      <c r="BB599" s="135">
        <v>4.942940949988249E-2</v>
      </c>
      <c r="BC599" s="135">
        <v>54.640107183758026</v>
      </c>
      <c r="BD599" s="135">
        <v>88.28105857532546</v>
      </c>
      <c r="BE599" s="135">
        <v>2297.8710345370541</v>
      </c>
      <c r="BF599" s="135">
        <v>27.829654025739796</v>
      </c>
      <c r="BG599" s="135">
        <v>3.5918138727758713</v>
      </c>
      <c r="BH599" s="135">
        <v>3.9451547181864641</v>
      </c>
      <c r="BI599" s="135">
        <v>130.00332834161435</v>
      </c>
      <c r="BJ599" s="135">
        <v>1.3306614649787842</v>
      </c>
      <c r="BK599" s="135">
        <v>1619.4217124841643</v>
      </c>
      <c r="BL599" s="135">
        <v>1.964092282338836</v>
      </c>
      <c r="BM599" s="135">
        <v>1.0671554596264916</v>
      </c>
      <c r="BN599" s="135">
        <v>5.4685861886319378</v>
      </c>
      <c r="BO599" s="135">
        <v>0.47556636015134862</v>
      </c>
      <c r="BP599" s="135">
        <v>0.46206129590971956</v>
      </c>
      <c r="BQ599" s="135">
        <v>18.488789125974407</v>
      </c>
      <c r="BR599" s="135">
        <v>420.19471857531545</v>
      </c>
      <c r="BS599" s="135">
        <v>118.2529410436358</v>
      </c>
      <c r="BT599" s="135">
        <v>84.822784714844261</v>
      </c>
    </row>
    <row r="600" spans="1:72" x14ac:dyDescent="0.3">
      <c r="A600" s="135">
        <v>1</v>
      </c>
      <c r="B600" s="135">
        <v>19</v>
      </c>
      <c r="C600" s="135">
        <v>679.99999999999898</v>
      </c>
      <c r="E600" s="135">
        <v>0.28326035612790601</v>
      </c>
      <c r="F600" s="135">
        <v>21.4672364123597</v>
      </c>
      <c r="G600" s="135">
        <v>15.2113516754582</v>
      </c>
      <c r="H600" s="135">
        <v>33.827077718416298</v>
      </c>
      <c r="I600" s="135">
        <v>11.7398168812771</v>
      </c>
      <c r="J600" s="135">
        <v>0.98784407261116502</v>
      </c>
      <c r="Q600" s="172">
        <v>56.678417789732798</v>
      </c>
      <c r="R600" s="172">
        <v>13.7693665265388</v>
      </c>
      <c r="S600" s="172">
        <v>5.6454671825482597E-2</v>
      </c>
      <c r="T600" s="172">
        <v>1.5417258879626999E-2</v>
      </c>
      <c r="U600" s="172">
        <v>0.70896918877249704</v>
      </c>
      <c r="V600" s="172">
        <v>6.6599959502913002</v>
      </c>
      <c r="W600" s="172">
        <v>0.940783816549007</v>
      </c>
      <c r="X600" s="171">
        <f t="shared" si="14"/>
        <v>7.0791991030644708</v>
      </c>
      <c r="Z600" s="135">
        <v>1.3055397963727993E-2</v>
      </c>
      <c r="AA600" s="135">
        <v>1.8396128309964642E-2</v>
      </c>
      <c r="AB600" s="135">
        <v>3.626147178377459E-2</v>
      </c>
      <c r="AC600" s="135">
        <v>2.9195686393566539E-2</v>
      </c>
      <c r="AD600" s="135">
        <v>5.4797723564834311E-2</v>
      </c>
      <c r="AE600" s="135">
        <v>1.1753822985781281</v>
      </c>
      <c r="AF600" s="135">
        <v>1.4616795784139363</v>
      </c>
      <c r="AG600" s="135">
        <v>5.8043671570423588E-2</v>
      </c>
      <c r="AH600" s="135">
        <v>0.10429281397453495</v>
      </c>
      <c r="AI600" s="135">
        <v>0.10683004712976278</v>
      </c>
      <c r="AJ600" s="135">
        <v>0.27377963437945069</v>
      </c>
      <c r="AK600" s="135">
        <v>0.66769277986648634</v>
      </c>
      <c r="AL600" s="135">
        <v>0.36700736098153114</v>
      </c>
      <c r="AM600" s="135">
        <v>0.40030461117369392</v>
      </c>
      <c r="AN600" s="135">
        <v>0.65515503999044222</v>
      </c>
      <c r="AO600" s="135">
        <v>2.989870648171534</v>
      </c>
      <c r="AP600" s="135">
        <v>1.5407583238738765</v>
      </c>
      <c r="AQ600" s="135">
        <v>3.1171515328144874</v>
      </c>
      <c r="AR600" s="135">
        <v>3.729681435670356</v>
      </c>
      <c r="AS600" s="135">
        <v>4.29157374540286</v>
      </c>
      <c r="AT600" s="135">
        <v>4.3674736641553071</v>
      </c>
      <c r="AV600" s="135">
        <v>442.24281242931568</v>
      </c>
      <c r="AW600" s="135">
        <v>5820.0970188596111</v>
      </c>
      <c r="AX600" s="135">
        <v>10.51514976113689</v>
      </c>
      <c r="AY600" s="135">
        <v>6.1906155579518192</v>
      </c>
      <c r="AZ600" s="135">
        <v>67883.492706557081</v>
      </c>
      <c r="BA600" s="135">
        <v>0.91923850516278671</v>
      </c>
      <c r="BB600" s="135">
        <v>4.9301945039281425E-2</v>
      </c>
      <c r="BC600" s="135">
        <v>57.649361685430762</v>
      </c>
      <c r="BD600" s="135">
        <v>94.542733796945953</v>
      </c>
      <c r="BE600" s="135">
        <v>2395.7561790313653</v>
      </c>
      <c r="BF600" s="135">
        <v>29.908997386558887</v>
      </c>
      <c r="BG600" s="135">
        <v>3.7389658939203758</v>
      </c>
      <c r="BH600" s="135">
        <v>4.0130110692491714</v>
      </c>
      <c r="BI600" s="135">
        <v>129.35216861645605</v>
      </c>
      <c r="BJ600" s="135">
        <v>1.3716755272587353</v>
      </c>
      <c r="BK600" s="135">
        <v>1645.8393612236096</v>
      </c>
      <c r="BL600" s="135">
        <v>1.981514651321773</v>
      </c>
      <c r="BM600" s="135">
        <v>1.0574852580291008</v>
      </c>
      <c r="BN600" s="135">
        <v>5.400395925943859</v>
      </c>
      <c r="BO600" s="135">
        <v>0.46809504110074646</v>
      </c>
      <c r="BP600" s="135">
        <v>0.4536552345041075</v>
      </c>
      <c r="BQ600" s="135">
        <v>18.645075857156986</v>
      </c>
      <c r="BR600" s="135">
        <v>443.62602518122685</v>
      </c>
      <c r="BS600" s="135">
        <v>127.07747492090007</v>
      </c>
      <c r="BT600" s="135">
        <v>91.152619141573908</v>
      </c>
    </row>
    <row r="601" spans="1:72" x14ac:dyDescent="0.3">
      <c r="A601" s="135">
        <v>1</v>
      </c>
      <c r="B601" s="135">
        <v>19</v>
      </c>
      <c r="C601" s="135">
        <v>690.00000000000102</v>
      </c>
      <c r="E601" s="135">
        <v>0.63505111034381501</v>
      </c>
      <c r="F601" s="135">
        <v>23.125931068271001</v>
      </c>
      <c r="G601" s="135">
        <v>12.537822393976001</v>
      </c>
      <c r="H601" s="135">
        <v>35.160944399611097</v>
      </c>
      <c r="I601" s="135">
        <v>11.688605055666599</v>
      </c>
      <c r="J601" s="135">
        <v>0.99995602482312496</v>
      </c>
      <c r="Q601" s="172">
        <v>57.484799244051302</v>
      </c>
      <c r="R601" s="172">
        <v>14.158110796051</v>
      </c>
      <c r="S601" s="172">
        <v>5.7558952195140997E-2</v>
      </c>
      <c r="T601" s="172">
        <v>1.7340152927604598E-2</v>
      </c>
      <c r="U601" s="172">
        <v>0.73068982565191098</v>
      </c>
      <c r="V601" s="172">
        <v>6.8231206050476301</v>
      </c>
      <c r="W601" s="172">
        <v>0.94965980039629805</v>
      </c>
      <c r="X601" s="171">
        <f t="shared" si="14"/>
        <v>7.1848051293740198</v>
      </c>
      <c r="Z601" s="135">
        <v>1.1751353652774387E-2</v>
      </c>
      <c r="AA601" s="135">
        <v>1.7252055206918117E-2</v>
      </c>
      <c r="AB601" s="135">
        <v>3.6635727962315713E-2</v>
      </c>
      <c r="AC601" s="135">
        <v>2.8787946328284839E-2</v>
      </c>
      <c r="AD601" s="135">
        <v>4.5965215175398741E-2</v>
      </c>
      <c r="AE601" s="135">
        <v>1.167148922299041</v>
      </c>
      <c r="AF601" s="135">
        <v>1.4695282360844286</v>
      </c>
      <c r="AG601" s="135">
        <v>5.0039249607644783E-2</v>
      </c>
      <c r="AH601" s="135">
        <v>9.0480038801897894E-2</v>
      </c>
      <c r="AI601" s="135">
        <v>9.6862855127030023E-2</v>
      </c>
      <c r="AJ601" s="135">
        <v>0.24221674335940424</v>
      </c>
      <c r="AK601" s="135">
        <v>0.62761435298104251</v>
      </c>
      <c r="AL601" s="135">
        <v>0.35554381529260476</v>
      </c>
      <c r="AM601" s="135">
        <v>0.40041612640452351</v>
      </c>
      <c r="AN601" s="135">
        <v>0.62487782628395516</v>
      </c>
      <c r="AO601" s="135">
        <v>2.9290372430260265</v>
      </c>
      <c r="AP601" s="135">
        <v>1.5221224701580809</v>
      </c>
      <c r="AQ601" s="135">
        <v>3.1611458920068127</v>
      </c>
      <c r="AR601" s="135">
        <v>3.8007927924547404</v>
      </c>
      <c r="AS601" s="135">
        <v>4.3933253577823539</v>
      </c>
      <c r="AT601" s="135">
        <v>4.4861654068767924</v>
      </c>
      <c r="AV601" s="135">
        <v>388.85602633105151</v>
      </c>
      <c r="AW601" s="135">
        <v>5246.2420116417143</v>
      </c>
      <c r="AX601" s="135">
        <v>9.5898394178264077</v>
      </c>
      <c r="AY601" s="135">
        <v>5.6575382851154288</v>
      </c>
      <c r="AZ601" s="135">
        <v>74996.621255424499</v>
      </c>
      <c r="BA601" s="135">
        <v>0.92617411167504538</v>
      </c>
      <c r="BB601" s="135">
        <v>4.9094366776855032E-2</v>
      </c>
      <c r="BC601" s="135">
        <v>62.41976173609094</v>
      </c>
      <c r="BD601" s="135">
        <v>104.92857253901494</v>
      </c>
      <c r="BE601" s="135">
        <v>2553.6501030176278</v>
      </c>
      <c r="BF601" s="135">
        <v>33.396881277325782</v>
      </c>
      <c r="BG601" s="135">
        <v>3.9683850372894485</v>
      </c>
      <c r="BH601" s="135">
        <v>4.1152670570197865</v>
      </c>
      <c r="BI601" s="135">
        <v>128.64161196933145</v>
      </c>
      <c r="BJ601" s="135">
        <v>1.4348116205978223</v>
      </c>
      <c r="BK601" s="135">
        <v>1683.8974590548914</v>
      </c>
      <c r="BL601" s="135">
        <v>2.008155447670287</v>
      </c>
      <c r="BM601" s="135">
        <v>1.045300093577286</v>
      </c>
      <c r="BN601" s="135">
        <v>5.3132345716656051</v>
      </c>
      <c r="BO601" s="135">
        <v>0.45850930985434274</v>
      </c>
      <c r="BP601" s="135">
        <v>0.44287371752422966</v>
      </c>
      <c r="BQ601" s="135">
        <v>18.865180925638892</v>
      </c>
      <c r="BR601" s="135">
        <v>480.62062168979367</v>
      </c>
      <c r="BS601" s="135">
        <v>140.94257407062307</v>
      </c>
      <c r="BT601" s="135">
        <v>101.09804891141741</v>
      </c>
    </row>
    <row r="602" spans="1:72" x14ac:dyDescent="0.3">
      <c r="A602" s="135">
        <v>1</v>
      </c>
      <c r="B602" s="135">
        <v>19</v>
      </c>
      <c r="C602" s="135">
        <v>700</v>
      </c>
      <c r="E602" s="135">
        <v>0.65646771893181499</v>
      </c>
      <c r="F602" s="135">
        <v>23.1002798040873</v>
      </c>
      <c r="G602" s="135">
        <v>12.9420388219065</v>
      </c>
      <c r="H602" s="135">
        <v>34.928056042358499</v>
      </c>
      <c r="I602" s="135">
        <v>11.8362526115672</v>
      </c>
      <c r="J602" s="135">
        <v>0.99005506335494697</v>
      </c>
      <c r="Q602" s="172">
        <v>57.9628196036386</v>
      </c>
      <c r="R602" s="172">
        <v>14.351234699488099</v>
      </c>
      <c r="S602" s="172">
        <v>6.0097456009671202E-2</v>
      </c>
      <c r="T602" s="172">
        <v>1.8236916632722901E-2</v>
      </c>
      <c r="U602" s="172">
        <v>0.73262700782993595</v>
      </c>
      <c r="V602" s="172">
        <v>6.9436953329280398</v>
      </c>
      <c r="W602" s="172">
        <v>0.95285056954671998</v>
      </c>
      <c r="X602" s="171">
        <f t="shared" si="14"/>
        <v>7.2872867528758691</v>
      </c>
      <c r="Z602" s="135">
        <v>1.1996777905766557E-2</v>
      </c>
      <c r="AA602" s="135">
        <v>1.754949022414742E-2</v>
      </c>
      <c r="AB602" s="135">
        <v>3.6807389413227198E-2</v>
      </c>
      <c r="AC602" s="135">
        <v>2.8931418480146846E-2</v>
      </c>
      <c r="AD602" s="135">
        <v>4.7342168297802599E-2</v>
      </c>
      <c r="AE602" s="135">
        <v>1.1598509057241357</v>
      </c>
      <c r="AF602" s="135">
        <v>1.4570932592239527</v>
      </c>
      <c r="AG602" s="135">
        <v>5.1331456019490414E-2</v>
      </c>
      <c r="AH602" s="135">
        <v>9.2715939277755594E-2</v>
      </c>
      <c r="AI602" s="135">
        <v>9.8899076797621693E-2</v>
      </c>
      <c r="AJ602" s="135">
        <v>0.2472266559349432</v>
      </c>
      <c r="AK602" s="135">
        <v>0.6339997670516222</v>
      </c>
      <c r="AL602" s="135">
        <v>0.35709442567591942</v>
      </c>
      <c r="AM602" s="135">
        <v>0.40053408606625013</v>
      </c>
      <c r="AN602" s="135">
        <v>0.63002179584980833</v>
      </c>
      <c r="AO602" s="135">
        <v>2.9237999084939053</v>
      </c>
      <c r="AP602" s="135">
        <v>1.5249061935780677</v>
      </c>
      <c r="AQ602" s="135">
        <v>3.1533934649430257</v>
      </c>
      <c r="AR602" s="135">
        <v>3.788422174574825</v>
      </c>
      <c r="AS602" s="135">
        <v>4.3758591220090981</v>
      </c>
      <c r="AT602" s="135">
        <v>4.4660208968247028</v>
      </c>
      <c r="AV602" s="135">
        <v>379.27358850036148</v>
      </c>
      <c r="AW602" s="135">
        <v>5135.6390665206854</v>
      </c>
      <c r="AX602" s="135">
        <v>9.5060476839566821</v>
      </c>
      <c r="AY602" s="135">
        <v>5.6013684295750465</v>
      </c>
      <c r="AZ602" s="135">
        <v>72796.601861114395</v>
      </c>
      <c r="BA602" s="135">
        <v>0.9319973837859834</v>
      </c>
      <c r="BB602" s="135">
        <v>4.9514846497710381E-2</v>
      </c>
      <c r="BC602" s="135">
        <v>60.807004041916706</v>
      </c>
      <c r="BD602" s="135">
        <v>102.35936693362639</v>
      </c>
      <c r="BE602" s="135">
        <v>2499.6538295852142</v>
      </c>
      <c r="BF602" s="135">
        <v>32.716236386473483</v>
      </c>
      <c r="BG602" s="135">
        <v>3.9283318874490751</v>
      </c>
      <c r="BH602" s="135">
        <v>4.096150000213707</v>
      </c>
      <c r="BI602" s="135">
        <v>128.56350014178579</v>
      </c>
      <c r="BJ602" s="135">
        <v>1.4230360817526053</v>
      </c>
      <c r="BK602" s="135">
        <v>1687.1459512038009</v>
      </c>
      <c r="BL602" s="135">
        <v>2.0046529587556585</v>
      </c>
      <c r="BM602" s="135">
        <v>1.0480186431624476</v>
      </c>
      <c r="BN602" s="135">
        <v>5.3313994119530896</v>
      </c>
      <c r="BO602" s="135">
        <v>0.46041322564692616</v>
      </c>
      <c r="BP602" s="135">
        <v>0.44494281755938869</v>
      </c>
      <c r="BQ602" s="135">
        <v>18.822584531875304</v>
      </c>
      <c r="BR602" s="135">
        <v>468.85510471808715</v>
      </c>
      <c r="BS602" s="135">
        <v>136.66251401799624</v>
      </c>
      <c r="BT602" s="135">
        <v>98.027963641600707</v>
      </c>
    </row>
    <row r="603" spans="1:72" x14ac:dyDescent="0.3">
      <c r="A603" s="135">
        <v>1</v>
      </c>
      <c r="B603" s="135">
        <v>19</v>
      </c>
      <c r="C603" s="135">
        <v>710.00000000000102</v>
      </c>
      <c r="E603" s="135">
        <v>1.23107722553584</v>
      </c>
      <c r="F603" s="135">
        <v>25.3499421425999</v>
      </c>
      <c r="G603" s="135">
        <v>8.7873173548047792</v>
      </c>
      <c r="H603" s="135">
        <v>37.118361094393499</v>
      </c>
      <c r="I603" s="135">
        <v>11.570321876605</v>
      </c>
      <c r="J603" s="135">
        <v>1.01738377870329</v>
      </c>
      <c r="Q603" s="172">
        <v>58.546574695454503</v>
      </c>
      <c r="R603" s="172">
        <v>14.6855890888784</v>
      </c>
      <c r="S603" s="172">
        <v>6.0156533362130803E-2</v>
      </c>
      <c r="T603" s="172">
        <v>1.6658225983493698E-2</v>
      </c>
      <c r="U603" s="172">
        <v>0.77441660981073202</v>
      </c>
      <c r="V603" s="172">
        <v>7.09089464208368</v>
      </c>
      <c r="W603" s="172">
        <v>0.90743085097816101</v>
      </c>
      <c r="X603" s="171">
        <f t="shared" si="14"/>
        <v>7.8142534325784512</v>
      </c>
      <c r="Z603" s="135">
        <v>9.9035296107997731E-3</v>
      </c>
      <c r="AA603" s="135">
        <v>1.5605534737422305E-2</v>
      </c>
      <c r="AB603" s="135">
        <v>3.7056937981827062E-2</v>
      </c>
      <c r="AC603" s="135">
        <v>2.8197312906966299E-2</v>
      </c>
      <c r="AD603" s="135">
        <v>3.3560699668608793E-2</v>
      </c>
      <c r="AE603" s="135">
        <v>1.1560675943780665</v>
      </c>
      <c r="AF603" s="135">
        <v>1.4811591588143254</v>
      </c>
      <c r="AG603" s="135">
        <v>3.8778983373351734E-2</v>
      </c>
      <c r="AH603" s="135">
        <v>7.1047988612596202E-2</v>
      </c>
      <c r="AI603" s="135">
        <v>8.2698884403671916E-2</v>
      </c>
      <c r="AJ603" s="135">
        <v>0.19793185421684256</v>
      </c>
      <c r="AK603" s="135">
        <v>0.57186198468603311</v>
      </c>
      <c r="AL603" s="135">
        <v>0.33959667965101931</v>
      </c>
      <c r="AM603" s="135">
        <v>0.40087824095496816</v>
      </c>
      <c r="AN603" s="135">
        <v>0.58279994333391694</v>
      </c>
      <c r="AO603" s="135">
        <v>2.8450698981928575</v>
      </c>
      <c r="AP603" s="135">
        <v>1.4982609184613265</v>
      </c>
      <c r="AQ603" s="135">
        <v>3.2289098154394047</v>
      </c>
      <c r="AR603" s="135">
        <v>3.9081491205870309</v>
      </c>
      <c r="AS603" s="135">
        <v>4.5451356944797814</v>
      </c>
      <c r="AT603" s="135">
        <v>4.6620949555428615</v>
      </c>
      <c r="AV603" s="135">
        <v>317.30394999622894</v>
      </c>
      <c r="AW603" s="135">
        <v>4445.576098159745</v>
      </c>
      <c r="AX603" s="135">
        <v>8.3824849002111339</v>
      </c>
      <c r="AY603" s="135">
        <v>4.9242571553122998</v>
      </c>
      <c r="AZ603" s="135">
        <v>85828.326534801832</v>
      </c>
      <c r="BA603" s="135">
        <v>0.93575659954152157</v>
      </c>
      <c r="BB603" s="135">
        <v>4.8805198034483063E-2</v>
      </c>
      <c r="BC603" s="135">
        <v>69.153073463089129</v>
      </c>
      <c r="BD603" s="135">
        <v>122.44783365289612</v>
      </c>
      <c r="BE603" s="135">
        <v>2787.4840405098448</v>
      </c>
      <c r="BF603" s="135">
        <v>39.700502776953186</v>
      </c>
      <c r="BG603" s="135">
        <v>4.3317594458775854</v>
      </c>
      <c r="BH603" s="135">
        <v>4.256215493178698</v>
      </c>
      <c r="BI603" s="135">
        <v>127.37171881848808</v>
      </c>
      <c r="BJ603" s="135">
        <v>1.5307788649278355</v>
      </c>
      <c r="BK603" s="135">
        <v>1740.2377966022875</v>
      </c>
      <c r="BL603" s="135">
        <v>2.0440620128346354</v>
      </c>
      <c r="BM603" s="135">
        <v>1.0276528531423184</v>
      </c>
      <c r="BN603" s="135">
        <v>5.1906497785496555</v>
      </c>
      <c r="BO603" s="135">
        <v>0.44529677054474959</v>
      </c>
      <c r="BP603" s="135">
        <v>0.42819904127281239</v>
      </c>
      <c r="BQ603" s="135">
        <v>19.173297870451577</v>
      </c>
      <c r="BR603" s="135">
        <v>537.02024976316341</v>
      </c>
      <c r="BS603" s="135">
        <v>161.49749718619901</v>
      </c>
      <c r="BT603" s="135">
        <v>115.8420865892567</v>
      </c>
    </row>
    <row r="604" spans="1:72" x14ac:dyDescent="0.3">
      <c r="A604" s="135">
        <v>1</v>
      </c>
      <c r="B604" s="135">
        <v>19</v>
      </c>
      <c r="C604" s="135">
        <v>720</v>
      </c>
      <c r="E604" s="135">
        <v>1.4986832738009299</v>
      </c>
      <c r="F604" s="135">
        <v>25.7536177140143</v>
      </c>
      <c r="G604" s="135">
        <v>8.0692894405452105</v>
      </c>
      <c r="H604" s="135">
        <v>37.679924427682202</v>
      </c>
      <c r="I604" s="135">
        <v>11.5941488525716</v>
      </c>
      <c r="J604" s="135">
        <v>1.0167232243792601</v>
      </c>
      <c r="Q604" s="172">
        <v>59.346047762199902</v>
      </c>
      <c r="R604" s="172">
        <v>15.064568973098799</v>
      </c>
      <c r="S604" s="172">
        <v>6.8195540300342306E-2</v>
      </c>
      <c r="T604" s="172">
        <v>1.9689495113525999E-2</v>
      </c>
      <c r="U604" s="172">
        <v>0.80748106829745203</v>
      </c>
      <c r="V604" s="172">
        <v>7.3026798978335403</v>
      </c>
      <c r="W604" s="172">
        <v>0.89711163073901401</v>
      </c>
      <c r="X604" s="171">
        <f t="shared" si="14"/>
        <v>8.1402131547640391</v>
      </c>
      <c r="Z604" s="135">
        <v>9.5573896817364983E-3</v>
      </c>
      <c r="AA604" s="135">
        <v>1.5329726874750886E-2</v>
      </c>
      <c r="AB604" s="135">
        <v>3.7124785792440863E-2</v>
      </c>
      <c r="AC604" s="135">
        <v>2.8134964134686441E-2</v>
      </c>
      <c r="AD604" s="135">
        <v>3.1198395831258122E-2</v>
      </c>
      <c r="AE604" s="135">
        <v>1.1497356752705108</v>
      </c>
      <c r="AF604" s="135">
        <v>1.4778659937131402</v>
      </c>
      <c r="AG604" s="135">
        <v>3.6633118048322692E-2</v>
      </c>
      <c r="AH604" s="135">
        <v>6.7347112587141808E-2</v>
      </c>
      <c r="AI604" s="135">
        <v>8.0141401387852362E-2</v>
      </c>
      <c r="AJ604" s="135">
        <v>0.18969121257304841</v>
      </c>
      <c r="AK604" s="135">
        <v>0.56274410254873031</v>
      </c>
      <c r="AL604" s="135">
        <v>0.3369451787648064</v>
      </c>
      <c r="AM604" s="135">
        <v>0.40211811578763595</v>
      </c>
      <c r="AN604" s="135">
        <v>0.57636872549595086</v>
      </c>
      <c r="AO604" s="135">
        <v>2.8236778903887991</v>
      </c>
      <c r="AP604" s="135">
        <v>1.4994818824884311</v>
      </c>
      <c r="AQ604" s="135">
        <v>3.2561505441015042</v>
      </c>
      <c r="AR604" s="135">
        <v>3.9463761337841174</v>
      </c>
      <c r="AS604" s="135">
        <v>4.5951344931142755</v>
      </c>
      <c r="AT604" s="135">
        <v>4.7174956262069463</v>
      </c>
      <c r="AV604" s="135">
        <v>287.28345618061877</v>
      </c>
      <c r="AW604" s="135">
        <v>4096.4787301440811</v>
      </c>
      <c r="AX604" s="135">
        <v>7.9526355650303096</v>
      </c>
      <c r="AY604" s="135">
        <v>4.6314333885234618</v>
      </c>
      <c r="AZ604" s="135">
        <v>85341.434958457437</v>
      </c>
      <c r="BA604" s="135">
        <v>0.94118335065877223</v>
      </c>
      <c r="BB604" s="135">
        <v>4.895557289132102E-2</v>
      </c>
      <c r="BC604" s="135">
        <v>68.532129005924304</v>
      </c>
      <c r="BD604" s="135">
        <v>124.19362460824019</v>
      </c>
      <c r="BE604" s="135">
        <v>2789.3952794323236</v>
      </c>
      <c r="BF604" s="135">
        <v>40.874936723437663</v>
      </c>
      <c r="BG604" s="135">
        <v>4.3913795329557095</v>
      </c>
      <c r="BH604" s="135">
        <v>4.2665772396162218</v>
      </c>
      <c r="BI604" s="135">
        <v>126.49652948183788</v>
      </c>
      <c r="BJ604" s="135">
        <v>1.5444873716521619</v>
      </c>
      <c r="BK604" s="135">
        <v>1756.4238149512234</v>
      </c>
      <c r="BL604" s="135">
        <v>2.0442410888888682</v>
      </c>
      <c r="BM604" s="135">
        <v>1.0209977993854549</v>
      </c>
      <c r="BN604" s="135">
        <v>5.1509150355721207</v>
      </c>
      <c r="BO604" s="135">
        <v>0.44139782553288437</v>
      </c>
      <c r="BP604" s="135">
        <v>0.42408674197579782</v>
      </c>
      <c r="BQ604" s="135">
        <v>19.225254553718599</v>
      </c>
      <c r="BR604" s="135">
        <v>541.53393332423718</v>
      </c>
      <c r="BS604" s="135">
        <v>161.5993197208588</v>
      </c>
      <c r="BT604" s="135">
        <v>115.91512385040505</v>
      </c>
    </row>
    <row r="605" spans="1:72" x14ac:dyDescent="0.3">
      <c r="A605" s="135">
        <v>1</v>
      </c>
      <c r="B605" s="135">
        <v>19</v>
      </c>
      <c r="C605" s="135">
        <v>730</v>
      </c>
      <c r="E605" s="135">
        <v>1.7702980929082499</v>
      </c>
      <c r="F605" s="135">
        <v>26.777638044081598</v>
      </c>
      <c r="G605" s="135">
        <v>5.9216587623805603</v>
      </c>
      <c r="H605" s="135">
        <v>38.880414511951599</v>
      </c>
      <c r="I605" s="135">
        <v>11.3826402056481</v>
      </c>
      <c r="J605" s="135">
        <v>1.03321774411236</v>
      </c>
      <c r="Q605" s="172">
        <v>59.271769358112003</v>
      </c>
      <c r="R605" s="172">
        <v>15.0839371210014</v>
      </c>
      <c r="S605" s="172">
        <v>6.2561609692700804E-2</v>
      </c>
      <c r="T605" s="172">
        <v>1.8463958010461402E-2</v>
      </c>
      <c r="U605" s="172">
        <v>0.82522749312459398</v>
      </c>
      <c r="V605" s="172">
        <v>7.2529533346808002</v>
      </c>
      <c r="W605" s="172">
        <v>0.90396597156779601</v>
      </c>
      <c r="X605" s="171">
        <f t="shared" si="14"/>
        <v>8.0234804879896302</v>
      </c>
      <c r="Z605" s="135">
        <v>8.4480652129268093E-3</v>
      </c>
      <c r="AA605" s="135">
        <v>1.4258770131094296E-2</v>
      </c>
      <c r="AB605" s="135">
        <v>3.7112560080283588E-2</v>
      </c>
      <c r="AC605" s="135">
        <v>2.7717089303399101E-2</v>
      </c>
      <c r="AD605" s="135">
        <v>2.4052391487662982E-2</v>
      </c>
      <c r="AE605" s="135">
        <v>1.1502905756980244</v>
      </c>
      <c r="AF605" s="135">
        <v>1.4936122660919517</v>
      </c>
      <c r="AG605" s="135">
        <v>3.0098140272196035E-2</v>
      </c>
      <c r="AH605" s="135">
        <v>5.6064082329170546E-2</v>
      </c>
      <c r="AI605" s="135">
        <v>7.1482788551883253E-2</v>
      </c>
      <c r="AJ605" s="135">
        <v>0.16413229358341183</v>
      </c>
      <c r="AK605" s="135">
        <v>0.53084518311762174</v>
      </c>
      <c r="AL605" s="135">
        <v>0.32801968568544804</v>
      </c>
      <c r="AM605" s="135">
        <v>0.40244448367688818</v>
      </c>
      <c r="AN605" s="135">
        <v>0.55205605302483274</v>
      </c>
      <c r="AO605" s="135">
        <v>2.7875833077629939</v>
      </c>
      <c r="AP605" s="135">
        <v>1.4872733732964845</v>
      </c>
      <c r="AQ605" s="135">
        <v>3.2996428061465259</v>
      </c>
      <c r="AR605" s="135">
        <v>4.0139371598096441</v>
      </c>
      <c r="AS605" s="135">
        <v>4.6894521258101323</v>
      </c>
      <c r="AT605" s="135">
        <v>4.8259430131602263</v>
      </c>
      <c r="AV605" s="135">
        <v>269.59993234327834</v>
      </c>
      <c r="AW605" s="135">
        <v>3886.8688336382488</v>
      </c>
      <c r="AX605" s="135">
        <v>7.5703668274813438</v>
      </c>
      <c r="AY605" s="135">
        <v>4.4016365415030343</v>
      </c>
      <c r="AZ605" s="135">
        <v>94402.401962465898</v>
      </c>
      <c r="BA605" s="135">
        <v>0.94106986971769302</v>
      </c>
      <c r="BB605" s="135">
        <v>4.848840929995489E-2</v>
      </c>
      <c r="BC605" s="135">
        <v>74.045404950029322</v>
      </c>
      <c r="BD605" s="135">
        <v>138.78475856626187</v>
      </c>
      <c r="BE605" s="135">
        <v>2979.9712592616761</v>
      </c>
      <c r="BF605" s="135">
        <v>46.107508134135841</v>
      </c>
      <c r="BG605" s="135">
        <v>4.6369231500079922</v>
      </c>
      <c r="BH605" s="135">
        <v>4.354020200328228</v>
      </c>
      <c r="BI605" s="135">
        <v>125.90097961583628</v>
      </c>
      <c r="BJ605" s="135">
        <v>1.6071830476954436</v>
      </c>
      <c r="BK605" s="135">
        <v>1782.1774065395614</v>
      </c>
      <c r="BL605" s="135">
        <v>2.0626962516827043</v>
      </c>
      <c r="BM605" s="135">
        <v>1.0095330997971068</v>
      </c>
      <c r="BN605" s="135">
        <v>5.0750123592150915</v>
      </c>
      <c r="BO605" s="135">
        <v>0.43348621424761241</v>
      </c>
      <c r="BP605" s="135">
        <v>0.41549216948621637</v>
      </c>
      <c r="BQ605" s="135">
        <v>19.408140693915659</v>
      </c>
      <c r="BR605" s="135">
        <v>587.18502504741934</v>
      </c>
      <c r="BS605" s="135">
        <v>178.21131272243079</v>
      </c>
      <c r="BT605" s="135">
        <v>127.83089942115291</v>
      </c>
    </row>
    <row r="606" spans="1:72" x14ac:dyDescent="0.3">
      <c r="A606" s="135">
        <v>1</v>
      </c>
      <c r="B606" s="135">
        <v>19</v>
      </c>
      <c r="C606" s="135">
        <v>740</v>
      </c>
      <c r="E606" s="135">
        <v>2.0132865436776601</v>
      </c>
      <c r="F606" s="135">
        <v>26.9043469103886</v>
      </c>
      <c r="G606" s="135">
        <v>5.3997450341427102</v>
      </c>
      <c r="H606" s="135">
        <v>39.4430136477798</v>
      </c>
      <c r="I606" s="135">
        <v>11.3461340476291</v>
      </c>
      <c r="J606" s="135">
        <v>1.03443716946876</v>
      </c>
      <c r="Q606" s="172">
        <v>59.904355028326201</v>
      </c>
      <c r="R606" s="172">
        <v>15.3458266695809</v>
      </c>
      <c r="S606" s="172">
        <v>7.0367194237244496E-2</v>
      </c>
      <c r="T606" s="172">
        <v>2.0162962730166999E-2</v>
      </c>
      <c r="U606" s="172">
        <v>0.85326966979769703</v>
      </c>
      <c r="V606" s="172">
        <v>7.3786568674583703</v>
      </c>
      <c r="W606" s="172">
        <v>0.911412476085111</v>
      </c>
      <c r="X606" s="171">
        <f t="shared" si="14"/>
        <v>8.095847995358497</v>
      </c>
      <c r="Z606" s="135">
        <v>8.170778249280964E-3</v>
      </c>
      <c r="AA606" s="135">
        <v>1.4008391839674995E-2</v>
      </c>
      <c r="AB606" s="135">
        <v>3.6998632982390263E-2</v>
      </c>
      <c r="AC606" s="135">
        <v>2.7653145337096646E-2</v>
      </c>
      <c r="AD606" s="135">
        <v>2.2317973700525941E-2</v>
      </c>
      <c r="AE606" s="135">
        <v>1.1475011162409214</v>
      </c>
      <c r="AF606" s="135">
        <v>1.4936192115259381</v>
      </c>
      <c r="AG606" s="135">
        <v>2.8491437502017124E-2</v>
      </c>
      <c r="AH606" s="135">
        <v>5.3289855961701174E-2</v>
      </c>
      <c r="AI606" s="135">
        <v>6.9401189614713268E-2</v>
      </c>
      <c r="AJ606" s="135">
        <v>0.1581537673906061</v>
      </c>
      <c r="AK606" s="135">
        <v>0.52511101918169223</v>
      </c>
      <c r="AL606" s="135">
        <v>0.32644310194430792</v>
      </c>
      <c r="AM606" s="135">
        <v>0.40405764079041034</v>
      </c>
      <c r="AN606" s="135">
        <v>0.54816632384388597</v>
      </c>
      <c r="AO606" s="135">
        <v>2.7763087522138039</v>
      </c>
      <c r="AP606" s="135">
        <v>1.4923200434342001</v>
      </c>
      <c r="AQ606" s="135">
        <v>3.3303766715941787</v>
      </c>
      <c r="AR606" s="135">
        <v>4.0554370387053362</v>
      </c>
      <c r="AS606" s="135">
        <v>4.742149161061648</v>
      </c>
      <c r="AT606" s="135">
        <v>4.8832065272443756</v>
      </c>
      <c r="AV606" s="135">
        <v>249.11917618823844</v>
      </c>
      <c r="AW606" s="135">
        <v>3640.0711569925588</v>
      </c>
      <c r="AX606" s="135">
        <v>7.2712298288864625</v>
      </c>
      <c r="AY606" s="135">
        <v>4.1872942734816148</v>
      </c>
      <c r="AZ606" s="135">
        <v>92892.150627605792</v>
      </c>
      <c r="BA606" s="135">
        <v>0.94361754452816249</v>
      </c>
      <c r="BB606" s="135">
        <v>4.8527385336110514E-2</v>
      </c>
      <c r="BC606" s="135">
        <v>72.839746890180564</v>
      </c>
      <c r="BD606" s="135">
        <v>139.59947189469904</v>
      </c>
      <c r="BE606" s="135">
        <v>2972.6512598661675</v>
      </c>
      <c r="BF606" s="135">
        <v>47.115249138729808</v>
      </c>
      <c r="BG606" s="135">
        <v>4.6757647498800123</v>
      </c>
      <c r="BH606" s="135">
        <v>4.3528933927513931</v>
      </c>
      <c r="BI606" s="135">
        <v>124.98327503964066</v>
      </c>
      <c r="BJ606" s="135">
        <v>1.615036259053668</v>
      </c>
      <c r="BK606" s="135">
        <v>1792.1862955757829</v>
      </c>
      <c r="BL606" s="135">
        <v>2.0574629429100861</v>
      </c>
      <c r="BM606" s="135">
        <v>1.001991950358708</v>
      </c>
      <c r="BN606" s="135">
        <v>5.0326466839511408</v>
      </c>
      <c r="BO606" s="135">
        <v>0.42952261609561121</v>
      </c>
      <c r="BP606" s="135">
        <v>0.41144414488312747</v>
      </c>
      <c r="BQ606" s="135">
        <v>19.445052272906853</v>
      </c>
      <c r="BR606" s="135">
        <v>590.67354546183503</v>
      </c>
      <c r="BS606" s="135">
        <v>177.03435033902602</v>
      </c>
      <c r="BT606" s="135">
        <v>126.98666480014526</v>
      </c>
    </row>
    <row r="607" spans="1:72" x14ac:dyDescent="0.3">
      <c r="A607" s="135">
        <v>1</v>
      </c>
      <c r="B607" s="135">
        <v>19</v>
      </c>
      <c r="C607" s="135">
        <v>750</v>
      </c>
      <c r="E607" s="135">
        <v>2.5053997760593099</v>
      </c>
      <c r="F607" s="135">
        <v>28.065138169922299</v>
      </c>
      <c r="G607" s="135">
        <v>2.9773194034374102</v>
      </c>
      <c r="H607" s="135">
        <v>40.6799068816171</v>
      </c>
      <c r="I607" s="135">
        <v>11.0598333147398</v>
      </c>
      <c r="J607" s="135">
        <v>1.0538086744005599</v>
      </c>
      <c r="Q607" s="172">
        <v>60.373392215978399</v>
      </c>
      <c r="R607" s="172">
        <v>15.629460233434401</v>
      </c>
      <c r="S607" s="172">
        <v>6.4316120845181596E-2</v>
      </c>
      <c r="T607" s="172">
        <v>1.9253106896926501E-2</v>
      </c>
      <c r="U607" s="172">
        <v>0.887218619774925</v>
      </c>
      <c r="V607" s="172">
        <v>7.4854923043706201</v>
      </c>
      <c r="W607" s="172">
        <v>0.90288289453349002</v>
      </c>
      <c r="X607" s="171">
        <f t="shared" si="14"/>
        <v>8.2906569054431962</v>
      </c>
      <c r="Z607" s="135">
        <v>6.910256626109129E-3</v>
      </c>
      <c r="AA607" s="135">
        <v>1.2760253778199955E-2</v>
      </c>
      <c r="AB607" s="135">
        <v>3.6979264731858752E-2</v>
      </c>
      <c r="AC607" s="135">
        <v>2.7139252589248864E-2</v>
      </c>
      <c r="AD607" s="135">
        <v>1.4244903220792146E-2</v>
      </c>
      <c r="AE607" s="135">
        <v>1.14892229579623</v>
      </c>
      <c r="AF607" s="135">
        <v>1.5124033556093357</v>
      </c>
      <c r="AG607" s="135">
        <v>2.110892502027624E-2</v>
      </c>
      <c r="AH607" s="135">
        <v>4.0543481370829658E-2</v>
      </c>
      <c r="AI607" s="135">
        <v>5.9473433099253056E-2</v>
      </c>
      <c r="AJ607" s="135">
        <v>0.12916298309025911</v>
      </c>
      <c r="AK607" s="135">
        <v>0.48812919085092177</v>
      </c>
      <c r="AL607" s="135">
        <v>0.31597756023655593</v>
      </c>
      <c r="AM607" s="135">
        <v>0.40354491742681442</v>
      </c>
      <c r="AN607" s="135">
        <v>0.51968550988860351</v>
      </c>
      <c r="AO607" s="135">
        <v>2.7356123811970914</v>
      </c>
      <c r="AP607" s="135">
        <v>1.4748830354056477</v>
      </c>
      <c r="AQ607" s="135">
        <v>3.3704337781129849</v>
      </c>
      <c r="AR607" s="135">
        <v>4.1205056458088567</v>
      </c>
      <c r="AS607" s="135">
        <v>4.835349034086132</v>
      </c>
      <c r="AT607" s="135">
        <v>4.9918493041997678</v>
      </c>
      <c r="AV607" s="135">
        <v>220.50179214788159</v>
      </c>
      <c r="AW607" s="135">
        <v>3287.1438574651816</v>
      </c>
      <c r="AX607" s="135">
        <v>6.7095659867416293</v>
      </c>
      <c r="AY607" s="135">
        <v>3.839063963259663</v>
      </c>
      <c r="AZ607" s="135">
        <v>100190.28497377363</v>
      </c>
      <c r="BA607" s="135">
        <v>0.94307396257885723</v>
      </c>
      <c r="BB607" s="135">
        <v>4.8013352144102676E-2</v>
      </c>
      <c r="BC607" s="135">
        <v>76.69709891587793</v>
      </c>
      <c r="BD607" s="135">
        <v>156.39104507712</v>
      </c>
      <c r="BE607" s="135">
        <v>3155.2053863061105</v>
      </c>
      <c r="BF607" s="135">
        <v>54.642661849631544</v>
      </c>
      <c r="BG607" s="135">
        <v>4.990482142904713</v>
      </c>
      <c r="BH607" s="135">
        <v>4.442909347076629</v>
      </c>
      <c r="BI607" s="135">
        <v>124.2566994912612</v>
      </c>
      <c r="BJ607" s="135">
        <v>1.6926223787200834</v>
      </c>
      <c r="BK607" s="135">
        <v>1824.4189566465996</v>
      </c>
      <c r="BL607" s="135">
        <v>2.0847782713655025</v>
      </c>
      <c r="BM607" s="135">
        <v>0.9936440199531611</v>
      </c>
      <c r="BN607" s="135">
        <v>4.9723865509525069</v>
      </c>
      <c r="BO607" s="135">
        <v>0.42295648644484135</v>
      </c>
      <c r="BP607" s="135">
        <v>0.40414261341380947</v>
      </c>
      <c r="BQ607" s="135">
        <v>19.641910436671978</v>
      </c>
      <c r="BR607" s="135">
        <v>634.54547509016606</v>
      </c>
      <c r="BS607" s="135">
        <v>189.77731219188777</v>
      </c>
      <c r="BT607" s="135">
        <v>136.12718596042586</v>
      </c>
    </row>
    <row r="608" spans="1:72" x14ac:dyDescent="0.3">
      <c r="A608" s="135">
        <v>1</v>
      </c>
      <c r="B608" s="135">
        <v>19.000000000000099</v>
      </c>
      <c r="C608" s="135">
        <v>760</v>
      </c>
      <c r="E608" s="135">
        <v>3.0591097298387901</v>
      </c>
      <c r="F608" s="135">
        <v>27.4270542575237</v>
      </c>
      <c r="G608" s="135">
        <v>1.59849781234471</v>
      </c>
      <c r="H608" s="135">
        <v>42.060450942486703</v>
      </c>
      <c r="I608" s="135">
        <v>10.6010269465883</v>
      </c>
      <c r="J608" s="135">
        <v>1.0651156459011799</v>
      </c>
      <c r="K608" s="135">
        <v>1.33378965402477</v>
      </c>
      <c r="Q608" s="172">
        <v>60.962266826279901</v>
      </c>
      <c r="R608" s="172">
        <v>15.9245414563484</v>
      </c>
      <c r="S608" s="172">
        <v>7.5059198240799901E-2</v>
      </c>
      <c r="T608" s="172">
        <v>2.25002719688394E-2</v>
      </c>
      <c r="U608" s="172">
        <v>0.94678594107435399</v>
      </c>
      <c r="V608" s="172">
        <v>7.5734528833806296</v>
      </c>
      <c r="W608" s="172">
        <v>0.946035407173484</v>
      </c>
      <c r="X608" s="171">
        <f t="shared" si="14"/>
        <v>8.0054645163950084</v>
      </c>
      <c r="Z608" s="135">
        <v>6.0381220811601298E-3</v>
      </c>
      <c r="AA608" s="135">
        <v>1.2962511383186652E-2</v>
      </c>
      <c r="AB608" s="135">
        <v>3.6909267933619573E-2</v>
      </c>
      <c r="AC608" s="135">
        <v>2.776767365551306E-2</v>
      </c>
      <c r="AD608" s="135">
        <v>1.2898090871022307E-2</v>
      </c>
      <c r="AE608" s="135">
        <v>1.1501462317657301</v>
      </c>
      <c r="AF608" s="135">
        <v>1.5235290727276847</v>
      </c>
      <c r="AG608" s="135">
        <v>1.8199908461946173E-2</v>
      </c>
      <c r="AH608" s="135">
        <v>3.4029219905410434E-2</v>
      </c>
      <c r="AI608" s="135">
        <v>8.2634988929858946E-2</v>
      </c>
      <c r="AJ608" s="135">
        <v>0.11362147689647646</v>
      </c>
      <c r="AK608" s="135">
        <v>0.47129330416433157</v>
      </c>
      <c r="AL608" s="135">
        <v>0.31032835560761962</v>
      </c>
      <c r="AM608" s="135">
        <v>0.4052920136524587</v>
      </c>
      <c r="AN608" s="135">
        <v>0.52389467330547812</v>
      </c>
      <c r="AO608" s="135">
        <v>2.7180355884472895</v>
      </c>
      <c r="AP608" s="135">
        <v>1.4828080263305605</v>
      </c>
      <c r="AQ608" s="135">
        <v>3.4400590151565495</v>
      </c>
      <c r="AR608" s="135">
        <v>4.2159031513789831</v>
      </c>
      <c r="AS608" s="135">
        <v>4.9585038678791724</v>
      </c>
      <c r="AT608" s="135">
        <v>5.125682628270221</v>
      </c>
      <c r="AV608" s="135">
        <v>192.34723293258008</v>
      </c>
      <c r="AW608" s="135">
        <v>2855.8471757724487</v>
      </c>
      <c r="AX608" s="135">
        <v>6.1773716038187398</v>
      </c>
      <c r="AY608" s="135">
        <v>3.4387963919929008</v>
      </c>
      <c r="AZ608" s="135">
        <v>90535.915428556924</v>
      </c>
      <c r="BA608" s="135">
        <v>0.94277603182542513</v>
      </c>
      <c r="BB608" s="135">
        <v>4.7760208922969463E-2</v>
      </c>
      <c r="BC608" s="135">
        <v>72.562545436199926</v>
      </c>
      <c r="BD608" s="135">
        <v>158.85666978855861</v>
      </c>
      <c r="BE608" s="135">
        <v>2366.7956726418593</v>
      </c>
      <c r="BF608" s="135">
        <v>58.620075518210072</v>
      </c>
      <c r="BG608" s="135">
        <v>5.1285520588249955</v>
      </c>
      <c r="BH608" s="135">
        <v>4.4655496245131792</v>
      </c>
      <c r="BI608" s="135">
        <v>122.79071650915988</v>
      </c>
      <c r="BJ608" s="135">
        <v>1.6714356511947666</v>
      </c>
      <c r="BK608" s="135">
        <v>1842.659428174896</v>
      </c>
      <c r="BL608" s="135">
        <v>2.0776023311343361</v>
      </c>
      <c r="BM608" s="135">
        <v>0.97759119338188716</v>
      </c>
      <c r="BN608" s="135">
        <v>4.881573103096545</v>
      </c>
      <c r="BO608" s="135">
        <v>0.41437472936605874</v>
      </c>
      <c r="BP608" s="135">
        <v>0.39544164241187751</v>
      </c>
      <c r="BQ608" s="135">
        <v>19.739780312644591</v>
      </c>
      <c r="BR608" s="135">
        <v>484.84282067608939</v>
      </c>
      <c r="BS608" s="135">
        <v>183.49748143272538</v>
      </c>
      <c r="BT608" s="135">
        <v>131.62266600659626</v>
      </c>
    </row>
    <row r="609" spans="1:72" x14ac:dyDescent="0.3">
      <c r="A609" s="135">
        <v>1</v>
      </c>
      <c r="B609" s="135">
        <v>19</v>
      </c>
      <c r="C609" s="135">
        <v>770</v>
      </c>
      <c r="E609" s="135">
        <v>3.5384326668446899</v>
      </c>
      <c r="F609" s="135">
        <v>24.984309118713998</v>
      </c>
      <c r="G609" s="135">
        <v>0.72728803423668298</v>
      </c>
      <c r="H609" s="135">
        <v>43.394893779077897</v>
      </c>
      <c r="I609" s="135">
        <v>9.7506378748007503</v>
      </c>
      <c r="J609" s="135">
        <v>1.0730020636337001</v>
      </c>
      <c r="K609" s="135">
        <v>4.8454184024294102</v>
      </c>
      <c r="Q609" s="172">
        <v>61.187659450686198</v>
      </c>
      <c r="R609" s="172">
        <v>16.0346055109327</v>
      </c>
      <c r="S609" s="172">
        <v>7.8338404165294695E-2</v>
      </c>
      <c r="T609" s="172">
        <v>2.5046407545850701E-2</v>
      </c>
      <c r="U609" s="172">
        <v>0.99055340586621099</v>
      </c>
      <c r="V609" s="172">
        <v>7.5500583220259703</v>
      </c>
      <c r="W609" s="172">
        <v>0.99434025153330197</v>
      </c>
      <c r="X609" s="171">
        <f t="shared" si="14"/>
        <v>7.5930329787852378</v>
      </c>
      <c r="Z609" s="135">
        <v>5.2332813082520127E-3</v>
      </c>
      <c r="AA609" s="135">
        <v>1.4957489053240885E-2</v>
      </c>
      <c r="AB609" s="135">
        <v>3.7265015954030985E-2</v>
      </c>
      <c r="AC609" s="135">
        <v>2.9936136473217759E-2</v>
      </c>
      <c r="AD609" s="135">
        <v>1.8564648396021993E-2</v>
      </c>
      <c r="AE609" s="135">
        <v>1.1518462609029816</v>
      </c>
      <c r="AF609" s="135">
        <v>1.5314435769055081</v>
      </c>
      <c r="AG609" s="135">
        <v>1.9065929873292826E-2</v>
      </c>
      <c r="AH609" s="135">
        <v>3.160518099609394E-2</v>
      </c>
      <c r="AI609" s="135">
        <v>0.15516062405282696</v>
      </c>
      <c r="AJ609" s="135">
        <v>0.10514884395983483</v>
      </c>
      <c r="AK609" s="135">
        <v>0.46285525883910145</v>
      </c>
      <c r="AL609" s="135">
        <v>0.30513656313128018</v>
      </c>
      <c r="AM609" s="135">
        <v>0.40543924743677806</v>
      </c>
      <c r="AN609" s="135">
        <v>0.56135092098423511</v>
      </c>
      <c r="AO609" s="135">
        <v>2.7102017168106975</v>
      </c>
      <c r="AP609" s="135">
        <v>1.497818151040762</v>
      </c>
      <c r="AQ609" s="135">
        <v>3.5122822726930552</v>
      </c>
      <c r="AR609" s="135">
        <v>4.3113494232518157</v>
      </c>
      <c r="AS609" s="135">
        <v>5.0795955020189698</v>
      </c>
      <c r="AT609" s="135">
        <v>5.2535778647642601</v>
      </c>
      <c r="AV609" s="135">
        <v>173.37567098382334</v>
      </c>
      <c r="AW609" s="135">
        <v>2474.2758104635022</v>
      </c>
      <c r="AX609" s="135">
        <v>5.747872103165272</v>
      </c>
      <c r="AY609" s="135">
        <v>3.077485148011859</v>
      </c>
      <c r="AZ609" s="135">
        <v>73211.839065212538</v>
      </c>
      <c r="BA609" s="135">
        <v>0.94201933514050218</v>
      </c>
      <c r="BB609" s="135">
        <v>4.7598389770555229E-2</v>
      </c>
      <c r="BC609" s="135">
        <v>65.085254350764416</v>
      </c>
      <c r="BD609" s="135">
        <v>153.32957537599003</v>
      </c>
      <c r="BE609" s="135">
        <v>1415.797625976985</v>
      </c>
      <c r="BF609" s="135">
        <v>60.301485682690185</v>
      </c>
      <c r="BG609" s="135">
        <v>5.1882099549392313</v>
      </c>
      <c r="BH609" s="135">
        <v>4.4886047945625389</v>
      </c>
      <c r="BI609" s="135">
        <v>121.9290928905245</v>
      </c>
      <c r="BJ609" s="135">
        <v>1.5601375203486099</v>
      </c>
      <c r="BK609" s="135">
        <v>1853.6413148100125</v>
      </c>
      <c r="BL609" s="135">
        <v>2.0605279184785528</v>
      </c>
      <c r="BM609" s="135">
        <v>0.96103658111670276</v>
      </c>
      <c r="BN609" s="135">
        <v>4.7923556307945452</v>
      </c>
      <c r="BO609" s="135">
        <v>0.40616044697005871</v>
      </c>
      <c r="BP609" s="135">
        <v>0.3874140121208135</v>
      </c>
      <c r="BQ609" s="135">
        <v>19.790991663403776</v>
      </c>
      <c r="BR609" s="135">
        <v>295.4283310861581</v>
      </c>
      <c r="BS609" s="135">
        <v>167.99922644632647</v>
      </c>
      <c r="BT609" s="135">
        <v>120.50577424420042</v>
      </c>
    </row>
    <row r="610" spans="1:72" x14ac:dyDescent="0.3">
      <c r="A610" s="135">
        <v>1</v>
      </c>
      <c r="B610" s="135">
        <v>19.000000000000099</v>
      </c>
      <c r="C610" s="135">
        <v>780</v>
      </c>
      <c r="E610" s="135">
        <v>4.0812782591274299</v>
      </c>
      <c r="F610" s="135">
        <v>21.829538575109801</v>
      </c>
      <c r="G610" s="135">
        <v>2.4038463132967602E-2</v>
      </c>
      <c r="H610" s="135">
        <v>44.193842966524997</v>
      </c>
      <c r="I610" s="135">
        <v>8.60979422658842</v>
      </c>
      <c r="J610" s="135">
        <v>1.0798635112720001</v>
      </c>
      <c r="K610" s="135">
        <v>9.5189634261343397</v>
      </c>
      <c r="Q610" s="172">
        <v>61.5167405648669</v>
      </c>
      <c r="R610" s="172">
        <v>16.0640785987821</v>
      </c>
      <c r="S610" s="172">
        <v>7.9226055951727006E-2</v>
      </c>
      <c r="T610" s="172">
        <v>2.5427262052853498E-2</v>
      </c>
      <c r="U610" s="172">
        <v>1.0454084066709499</v>
      </c>
      <c r="V610" s="172">
        <v>7.4041531730556498</v>
      </c>
      <c r="W610" s="172">
        <v>1.1767404506919401</v>
      </c>
      <c r="X610" s="171">
        <f t="shared" si="14"/>
        <v>6.292086898773559</v>
      </c>
      <c r="Z610" s="135">
        <v>4.4138417114309462E-3</v>
      </c>
      <c r="AA610" s="135">
        <v>1.7801233096915933E-2</v>
      </c>
      <c r="AB610" s="135">
        <v>3.8008103253091285E-2</v>
      </c>
      <c r="AC610" s="135">
        <v>3.2788118332867225E-2</v>
      </c>
      <c r="AD610" s="135">
        <v>2.7614051669030245E-2</v>
      </c>
      <c r="AE610" s="135">
        <v>1.1537662908727109</v>
      </c>
      <c r="AF610" s="135">
        <v>1.538219340721098</v>
      </c>
      <c r="AG610" s="135">
        <v>2.1650371283549852E-2</v>
      </c>
      <c r="AH610" s="135">
        <v>3.0852413622614393E-2</v>
      </c>
      <c r="AI610" s="135">
        <v>0.25340867862490707</v>
      </c>
      <c r="AJ610" s="135">
        <v>9.8665334665887686E-2</v>
      </c>
      <c r="AK610" s="135">
        <v>0.45298280713295475</v>
      </c>
      <c r="AL610" s="135">
        <v>0.29797761202644973</v>
      </c>
      <c r="AM610" s="135">
        <v>0.40103692486155629</v>
      </c>
      <c r="AN610" s="135">
        <v>0.61093579855851876</v>
      </c>
      <c r="AO610" s="135">
        <v>2.6998315266141795</v>
      </c>
      <c r="AP610" s="135">
        <v>1.4989762308600185</v>
      </c>
      <c r="AQ610" s="135">
        <v>3.5453418412260009</v>
      </c>
      <c r="AR610" s="135">
        <v>4.3570946762962413</v>
      </c>
      <c r="AS610" s="135">
        <v>5.141268580173012</v>
      </c>
      <c r="AT610" s="135">
        <v>5.3182828962381326</v>
      </c>
      <c r="AV610" s="135">
        <v>155.61703181420202</v>
      </c>
      <c r="AW610" s="135">
        <v>2129.1298573277768</v>
      </c>
      <c r="AX610" s="135">
        <v>5.3060923288385906</v>
      </c>
      <c r="AY610" s="135">
        <v>2.7367202533065136</v>
      </c>
      <c r="AZ610" s="135">
        <v>57973.565720867824</v>
      </c>
      <c r="BA610" s="135">
        <v>0.94118413074155538</v>
      </c>
      <c r="BB610" s="135">
        <v>4.7484929003385183E-2</v>
      </c>
      <c r="BC610" s="135">
        <v>56.83705801540134</v>
      </c>
      <c r="BD610" s="135">
        <v>143.453635319536</v>
      </c>
      <c r="BE610" s="135">
        <v>922.92794990438676</v>
      </c>
      <c r="BF610" s="135">
        <v>60.907494917430995</v>
      </c>
      <c r="BG610" s="135">
        <v>5.2597462472674508</v>
      </c>
      <c r="BH610" s="135">
        <v>4.5311333374239133</v>
      </c>
      <c r="BI610" s="135">
        <v>122.214256858383</v>
      </c>
      <c r="BJ610" s="135">
        <v>1.435831285037054</v>
      </c>
      <c r="BK610" s="135">
        <v>1867.1928916899572</v>
      </c>
      <c r="BL610" s="135">
        <v>2.0627458581611777</v>
      </c>
      <c r="BM610" s="135">
        <v>0.95598978738896123</v>
      </c>
      <c r="BN610" s="135">
        <v>4.7629402854531282</v>
      </c>
      <c r="BO610" s="135">
        <v>0.40313725973149472</v>
      </c>
      <c r="BP610" s="135">
        <v>0.38447762466934199</v>
      </c>
      <c r="BQ610" s="135">
        <v>19.820691543509703</v>
      </c>
      <c r="BR610" s="135">
        <v>193.77273167231886</v>
      </c>
      <c r="BS610" s="135">
        <v>147.82929972656351</v>
      </c>
      <c r="BT610" s="135">
        <v>106.03789431863207</v>
      </c>
    </row>
    <row r="611" spans="1:72" x14ac:dyDescent="0.3">
      <c r="A611" s="135">
        <v>1</v>
      </c>
      <c r="B611" s="135">
        <v>19</v>
      </c>
      <c r="C611" s="135">
        <v>790</v>
      </c>
      <c r="E611" s="135">
        <v>4.5610112269811696</v>
      </c>
      <c r="F611" s="135">
        <v>19.871272467045198</v>
      </c>
      <c r="H611" s="135">
        <v>44.4756506125836</v>
      </c>
      <c r="I611" s="135">
        <v>7.9800415177022304</v>
      </c>
      <c r="J611" s="135">
        <v>1.0801080262668601</v>
      </c>
      <c r="K611" s="135">
        <v>12.055058299496901</v>
      </c>
      <c r="Q611" s="172">
        <v>61.949044032836902</v>
      </c>
      <c r="R611" s="172">
        <v>16.114082275638999</v>
      </c>
      <c r="S611" s="172">
        <v>7.4606915730679499E-2</v>
      </c>
      <c r="T611" s="172">
        <v>2.27354481939748E-2</v>
      </c>
      <c r="U611" s="172">
        <v>1.13318192351721</v>
      </c>
      <c r="V611" s="172">
        <v>7.2036502030625904</v>
      </c>
      <c r="W611" s="172">
        <v>1.4462871505439401</v>
      </c>
      <c r="X611" s="171">
        <f t="shared" si="14"/>
        <v>4.9807883589046202</v>
      </c>
      <c r="Z611" s="135">
        <v>4.1378540653422488E-3</v>
      </c>
      <c r="AA611" s="135">
        <v>1.9482370272107821E-2</v>
      </c>
      <c r="AB611" s="135">
        <v>3.8332522335319752E-2</v>
      </c>
      <c r="AC611" s="135">
        <v>3.4382075351605167E-2</v>
      </c>
      <c r="AD611" s="135">
        <v>3.3701125364472423E-2</v>
      </c>
      <c r="AE611" s="135">
        <v>1.1539412491714121</v>
      </c>
      <c r="AF611" s="135">
        <v>1.5382488839978734</v>
      </c>
      <c r="AG611" s="135">
        <v>2.4115134080925506E-2</v>
      </c>
      <c r="AH611" s="135">
        <v>3.2278068221955648E-2</v>
      </c>
      <c r="AI611" s="135">
        <v>0.30799098435257699</v>
      </c>
      <c r="AJ611" s="135">
        <v>9.9373948970734108E-2</v>
      </c>
      <c r="AK611" s="135">
        <v>0.4531481109609804</v>
      </c>
      <c r="AL611" s="135">
        <v>0.29554024839185167</v>
      </c>
      <c r="AM611" s="135">
        <v>0.39862660508604486</v>
      </c>
      <c r="AN611" s="135">
        <v>0.64203806668683461</v>
      </c>
      <c r="AO611" s="135">
        <v>2.6990493638422981</v>
      </c>
      <c r="AP611" s="135">
        <v>1.5028331876672076</v>
      </c>
      <c r="AQ611" s="135">
        <v>3.5593081505241027</v>
      </c>
      <c r="AR611" s="135">
        <v>4.374800716738207</v>
      </c>
      <c r="AS611" s="135">
        <v>5.1639772606101859</v>
      </c>
      <c r="AT611" s="135">
        <v>5.3404800337095217</v>
      </c>
      <c r="AV611" s="135">
        <v>141.44688727787812</v>
      </c>
      <c r="AW611" s="135">
        <v>1919.6656318251712</v>
      </c>
      <c r="AX611" s="135">
        <v>4.988181419164615</v>
      </c>
      <c r="AY611" s="135">
        <v>2.5217130438499278</v>
      </c>
      <c r="AZ611" s="135">
        <v>50165.925669670716</v>
      </c>
      <c r="BA611" s="135">
        <v>0.94165244901488188</v>
      </c>
      <c r="BB611" s="135">
        <v>4.756504263831457E-2</v>
      </c>
      <c r="BC611" s="135">
        <v>51.00155960914087</v>
      </c>
      <c r="BD611" s="135">
        <v>132.17131769722261</v>
      </c>
      <c r="BE611" s="135">
        <v>771.60131775916727</v>
      </c>
      <c r="BF611" s="135">
        <v>58.739094101512109</v>
      </c>
      <c r="BG611" s="135">
        <v>5.2291400049913968</v>
      </c>
      <c r="BH611" s="135">
        <v>4.5167292467711606</v>
      </c>
      <c r="BI611" s="135">
        <v>122.0498803694222</v>
      </c>
      <c r="BJ611" s="135">
        <v>1.3670233698061125</v>
      </c>
      <c r="BK611" s="135">
        <v>1873.5326949156959</v>
      </c>
      <c r="BL611" s="135">
        <v>2.0609515828209721</v>
      </c>
      <c r="BM611" s="135">
        <v>0.95567919550630698</v>
      </c>
      <c r="BN611" s="135">
        <v>4.762045020365635</v>
      </c>
      <c r="BO611" s="135">
        <v>0.40299089486318229</v>
      </c>
      <c r="BP611" s="135">
        <v>0.38444259769930406</v>
      </c>
      <c r="BQ611" s="135">
        <v>19.797153472040883</v>
      </c>
      <c r="BR611" s="135">
        <v>162.03150420865254</v>
      </c>
      <c r="BS611" s="135">
        <v>132.66365359707692</v>
      </c>
      <c r="BT611" s="135">
        <v>95.159582748958144</v>
      </c>
    </row>
    <row r="612" spans="1:72" x14ac:dyDescent="0.3">
      <c r="A612" s="135">
        <v>1</v>
      </c>
      <c r="B612" s="135">
        <v>19</v>
      </c>
      <c r="C612" s="135">
        <v>800</v>
      </c>
      <c r="E612" s="135">
        <v>4.81240354029039</v>
      </c>
      <c r="F612" s="135">
        <v>18.321337075763399</v>
      </c>
      <c r="H612" s="135">
        <v>44.579681660574003</v>
      </c>
      <c r="I612" s="135">
        <v>7.4748768578099396</v>
      </c>
      <c r="J612" s="135">
        <v>1.08010802500881</v>
      </c>
      <c r="K612" s="135">
        <v>14.2142067290086</v>
      </c>
      <c r="Q612" s="172">
        <v>62.101796138267602</v>
      </c>
      <c r="R612" s="172">
        <v>16.0626707841366</v>
      </c>
      <c r="S612" s="172">
        <v>9.4727622425473904E-2</v>
      </c>
      <c r="T612" s="172">
        <v>2.8230558343254001E-2</v>
      </c>
      <c r="U612" s="172">
        <v>1.17520536731194</v>
      </c>
      <c r="V612" s="172">
        <v>7.0272200910392302</v>
      </c>
      <c r="W612" s="172">
        <v>1.64739580064249</v>
      </c>
      <c r="X612" s="171">
        <f t="shared" si="14"/>
        <v>4.2656537598909683</v>
      </c>
      <c r="Z612" s="135">
        <v>3.9307904266650887E-3</v>
      </c>
      <c r="AA612" s="135">
        <v>2.095214811247844E-2</v>
      </c>
      <c r="AB612" s="135">
        <v>3.8734118043115669E-2</v>
      </c>
      <c r="AC612" s="135">
        <v>3.575479893367868E-2</v>
      </c>
      <c r="AD612" s="135">
        <v>3.8961844811768731E-2</v>
      </c>
      <c r="AE612" s="135">
        <v>1.1540210888920486</v>
      </c>
      <c r="AF612" s="135">
        <v>1.5380334058625209</v>
      </c>
      <c r="AG612" s="135">
        <v>2.6309514561600196E-2</v>
      </c>
      <c r="AH612" s="135">
        <v>3.3660919423519099E-2</v>
      </c>
      <c r="AI612" s="135">
        <v>0.35467310067722352</v>
      </c>
      <c r="AJ612" s="135">
        <v>0.10020101460764474</v>
      </c>
      <c r="AK612" s="135">
        <v>0.45285306177319845</v>
      </c>
      <c r="AL612" s="135">
        <v>0.29334160594960362</v>
      </c>
      <c r="AM612" s="135">
        <v>0.39600686686134423</v>
      </c>
      <c r="AN612" s="135">
        <v>0.66808351216637463</v>
      </c>
      <c r="AO612" s="135">
        <v>2.6977213626418513</v>
      </c>
      <c r="AP612" s="135">
        <v>1.502850303629941</v>
      </c>
      <c r="AQ612" s="135">
        <v>3.5619285870405117</v>
      </c>
      <c r="AR612" s="135">
        <v>4.3781345558128493</v>
      </c>
      <c r="AS612" s="135">
        <v>5.1691843199744403</v>
      </c>
      <c r="AT612" s="135">
        <v>5.3445990367996536</v>
      </c>
      <c r="AV612" s="135">
        <v>135.15686400480476</v>
      </c>
      <c r="AW612" s="135">
        <v>1810.6924603320108</v>
      </c>
      <c r="AX612" s="135">
        <v>4.8238635989323972</v>
      </c>
      <c r="AY612" s="135">
        <v>2.4070992512336109</v>
      </c>
      <c r="AZ612" s="135">
        <v>45787.70979802042</v>
      </c>
      <c r="BA612" s="135">
        <v>0.94190785686174405</v>
      </c>
      <c r="BB612" s="135">
        <v>4.7614057263769119E-2</v>
      </c>
      <c r="BC612" s="135">
        <v>47.835491860048641</v>
      </c>
      <c r="BD612" s="135">
        <v>125.99005802351353</v>
      </c>
      <c r="BE612" s="135">
        <v>679.23363791569273</v>
      </c>
      <c r="BF612" s="135">
        <v>57.49009819761001</v>
      </c>
      <c r="BG612" s="135">
        <v>5.217202791124727</v>
      </c>
      <c r="BH612" s="135">
        <v>4.5211704789752662</v>
      </c>
      <c r="BI612" s="135">
        <v>122.33179827425823</v>
      </c>
      <c r="BJ612" s="135">
        <v>1.315680462676162</v>
      </c>
      <c r="BK612" s="135">
        <v>1877.4969993340585</v>
      </c>
      <c r="BL612" s="135">
        <v>2.062690761364689</v>
      </c>
      <c r="BM612" s="135">
        <v>0.95677409648036948</v>
      </c>
      <c r="BN612" s="135">
        <v>4.7680440406788467</v>
      </c>
      <c r="BO612" s="135">
        <v>0.40343791933222134</v>
      </c>
      <c r="BP612" s="135">
        <v>0.38496592971833943</v>
      </c>
      <c r="BQ612" s="135">
        <v>19.78213811194091</v>
      </c>
      <c r="BR612" s="135">
        <v>142.45540354090087</v>
      </c>
      <c r="BS612" s="135">
        <v>124.25902701324117</v>
      </c>
      <c r="BT612" s="135">
        <v>89.130947646628698</v>
      </c>
    </row>
    <row r="613" spans="1:72" x14ac:dyDescent="0.3">
      <c r="A613" s="135">
        <v>1</v>
      </c>
      <c r="B613" s="135">
        <v>19</v>
      </c>
      <c r="C613" s="135">
        <v>810</v>
      </c>
      <c r="E613" s="135">
        <v>5.3990069754398302</v>
      </c>
      <c r="F613" s="135">
        <v>16.979987725592899</v>
      </c>
      <c r="H613" s="135">
        <v>44.921540138471897</v>
      </c>
      <c r="I613" s="135">
        <v>7.0245074312942597</v>
      </c>
      <c r="J613" s="135">
        <v>1.08010802735908</v>
      </c>
      <c r="K613" s="135">
        <v>15.905980287949101</v>
      </c>
      <c r="Q613" s="172">
        <v>62.416736555949399</v>
      </c>
      <c r="R613" s="172">
        <v>16.1253400547225</v>
      </c>
      <c r="S613" s="172">
        <v>0.12712095250139699</v>
      </c>
      <c r="T613" s="172">
        <v>3.9844049918507901E-2</v>
      </c>
      <c r="U613" s="172">
        <v>1.27659383233157</v>
      </c>
      <c r="V613" s="172">
        <v>6.7097150544785302</v>
      </c>
      <c r="W613" s="172">
        <v>2.0337944121739699</v>
      </c>
      <c r="X613" s="171">
        <f t="shared" si="14"/>
        <v>3.2991117559942356</v>
      </c>
      <c r="Z613" s="135">
        <v>3.7473137813127744E-3</v>
      </c>
      <c r="AA613" s="135">
        <v>2.205772271855054E-2</v>
      </c>
      <c r="AB613" s="135">
        <v>3.8931405742088289E-2</v>
      </c>
      <c r="AC613" s="135">
        <v>3.6851627686921982E-2</v>
      </c>
      <c r="AD613" s="135">
        <v>4.3069157053608566E-2</v>
      </c>
      <c r="AE613" s="135">
        <v>1.154113817585223</v>
      </c>
      <c r="AF613" s="135">
        <v>1.5379435909498413</v>
      </c>
      <c r="AG613" s="135">
        <v>2.7998191202279591E-2</v>
      </c>
      <c r="AH613" s="135">
        <v>3.4698364953509933E-2</v>
      </c>
      <c r="AI613" s="135">
        <v>0.39104266060564236</v>
      </c>
      <c r="AJ613" s="135">
        <v>0.10105104266116881</v>
      </c>
      <c r="AK613" s="135">
        <v>0.45452971188724695</v>
      </c>
      <c r="AL613" s="135">
        <v>0.29233826367650995</v>
      </c>
      <c r="AM613" s="135">
        <v>0.39532340109690467</v>
      </c>
      <c r="AN613" s="135">
        <v>0.69036045823796277</v>
      </c>
      <c r="AO613" s="135">
        <v>2.6992438171510513</v>
      </c>
      <c r="AP613" s="135">
        <v>1.5105264286510649</v>
      </c>
      <c r="AQ613" s="135">
        <v>3.5832994526148254</v>
      </c>
      <c r="AR613" s="135">
        <v>4.4047976395002699</v>
      </c>
      <c r="AS613" s="135">
        <v>5.2018242420976124</v>
      </c>
      <c r="AT613" s="135">
        <v>5.377463934779855</v>
      </c>
      <c r="AV613" s="135">
        <v>121.8387413333249</v>
      </c>
      <c r="AW613" s="135">
        <v>1646.4749285733046</v>
      </c>
      <c r="AX613" s="135">
        <v>4.5144456995706728</v>
      </c>
      <c r="AY613" s="135">
        <v>2.2257540557503694</v>
      </c>
      <c r="AZ613" s="135">
        <v>41184.941987053186</v>
      </c>
      <c r="BA613" s="135">
        <v>0.94257846728453143</v>
      </c>
      <c r="BB613" s="135">
        <v>4.7716331346361981E-2</v>
      </c>
      <c r="BC613" s="135">
        <v>43.490883133669819</v>
      </c>
      <c r="BD613" s="135">
        <v>116.3392517386299</v>
      </c>
      <c r="BE613" s="135">
        <v>618.04068812070545</v>
      </c>
      <c r="BF613" s="135">
        <v>55.152456253209152</v>
      </c>
      <c r="BG613" s="135">
        <v>5.1655060068987328</v>
      </c>
      <c r="BH613" s="135">
        <v>4.4774543057788074</v>
      </c>
      <c r="BI613" s="135">
        <v>121.50386279159608</v>
      </c>
      <c r="BJ613" s="135">
        <v>1.2728441607386927</v>
      </c>
      <c r="BK613" s="135">
        <v>1883.6307296600987</v>
      </c>
      <c r="BL613" s="135">
        <v>2.056693156641427</v>
      </c>
      <c r="BM613" s="135">
        <v>0.95533255942406459</v>
      </c>
      <c r="BN613" s="135">
        <v>4.761935924387954</v>
      </c>
      <c r="BO613" s="135">
        <v>0.40291720837444828</v>
      </c>
      <c r="BP613" s="135">
        <v>0.38454623245732966</v>
      </c>
      <c r="BQ613" s="135">
        <v>19.753791640907366</v>
      </c>
      <c r="BR613" s="135">
        <v>129.78769515890568</v>
      </c>
      <c r="BS613" s="135">
        <v>113.09663042530443</v>
      </c>
      <c r="BT613" s="135">
        <v>81.124165283973653</v>
      </c>
    </row>
    <row r="614" spans="1:72" x14ac:dyDescent="0.3">
      <c r="A614" s="135">
        <v>1</v>
      </c>
      <c r="B614" s="135">
        <v>18.999999999999901</v>
      </c>
      <c r="C614" s="135">
        <v>820</v>
      </c>
      <c r="E614" s="135">
        <v>6.2567745580723697</v>
      </c>
      <c r="F614" s="135">
        <v>14.6840214964063</v>
      </c>
      <c r="H614" s="135">
        <v>45.527151717751899</v>
      </c>
      <c r="I614" s="135">
        <v>6.2667095244844404</v>
      </c>
      <c r="J614" s="135">
        <v>1.0801080373025</v>
      </c>
      <c r="K614" s="135">
        <v>18.872132487841899</v>
      </c>
      <c r="Q614" s="172">
        <v>62.757410535389397</v>
      </c>
      <c r="R614" s="172">
        <v>16.089711252458901</v>
      </c>
      <c r="S614" s="172">
        <v>0.14919666643153501</v>
      </c>
      <c r="T614" s="172">
        <v>4.4896736639238301E-2</v>
      </c>
      <c r="U614" s="172">
        <v>1.3995816446990601</v>
      </c>
      <c r="V614" s="172">
        <v>6.1807745428359402</v>
      </c>
      <c r="W614" s="172">
        <v>2.6566090196317602</v>
      </c>
      <c r="X614" s="171">
        <f t="shared" si="14"/>
        <v>2.3265653685436458</v>
      </c>
      <c r="Z614" s="135">
        <v>3.4372978819087654E-3</v>
      </c>
      <c r="AA614" s="135">
        <v>2.4025037153267103E-2</v>
      </c>
      <c r="AB614" s="135">
        <v>3.9338664530352348E-2</v>
      </c>
      <c r="AC614" s="135">
        <v>3.880229489666031E-2</v>
      </c>
      <c r="AD614" s="135">
        <v>5.0280319367793605E-2</v>
      </c>
      <c r="AE614" s="135">
        <v>1.1542812444020885</v>
      </c>
      <c r="AF614" s="135">
        <v>1.537804495597332</v>
      </c>
      <c r="AG614" s="135">
        <v>3.0979621801482643E-2</v>
      </c>
      <c r="AH614" s="135">
        <v>3.6555544690965142E-2</v>
      </c>
      <c r="AI614" s="135">
        <v>0.45493186166394894</v>
      </c>
      <c r="AJ614" s="135">
        <v>0.10261918129281711</v>
      </c>
      <c r="AK614" s="135">
        <v>0.45767208341743626</v>
      </c>
      <c r="AL614" s="135">
        <v>0.29072867851013834</v>
      </c>
      <c r="AM614" s="135">
        <v>0.39434078398318184</v>
      </c>
      <c r="AN614" s="135">
        <v>0.72968214907948525</v>
      </c>
      <c r="AO614" s="135">
        <v>2.7022654090063911</v>
      </c>
      <c r="AP614" s="135">
        <v>1.5244167111403157</v>
      </c>
      <c r="AQ614" s="135">
        <v>3.6215717512297716</v>
      </c>
      <c r="AR614" s="135">
        <v>4.4524765336922805</v>
      </c>
      <c r="AS614" s="135">
        <v>5.2601120155602326</v>
      </c>
      <c r="AT614" s="135">
        <v>5.4361746624239053</v>
      </c>
      <c r="AV614" s="135">
        <v>106.55118081899364</v>
      </c>
      <c r="AW614" s="135">
        <v>1448.4733036538967</v>
      </c>
      <c r="AX614" s="135">
        <v>4.1228787381764942</v>
      </c>
      <c r="AY614" s="135">
        <v>1.9987702997043335</v>
      </c>
      <c r="AZ614" s="135">
        <v>35565.496220709836</v>
      </c>
      <c r="BA614" s="135">
        <v>0.94353781086173494</v>
      </c>
      <c r="BB614" s="135">
        <v>4.7866847449738674E-2</v>
      </c>
      <c r="BC614" s="135">
        <v>38.20583550070765</v>
      </c>
      <c r="BD614" s="135">
        <v>104.2999543365181</v>
      </c>
      <c r="BE614" s="135">
        <v>535.74837657440514</v>
      </c>
      <c r="BF614" s="135">
        <v>51.963176345918811</v>
      </c>
      <c r="BG614" s="135">
        <v>5.085390639993947</v>
      </c>
      <c r="BH614" s="135">
        <v>4.4165105312461428</v>
      </c>
      <c r="BI614" s="135">
        <v>120.30478317691124</v>
      </c>
      <c r="BJ614" s="135">
        <v>1.2054723177694588</v>
      </c>
      <c r="BK614" s="135">
        <v>1892.1521397420968</v>
      </c>
      <c r="BL614" s="135">
        <v>2.0447770785042079</v>
      </c>
      <c r="BM614" s="135">
        <v>0.95154195463916236</v>
      </c>
      <c r="BN614" s="135">
        <v>4.7445240670739359</v>
      </c>
      <c r="BO614" s="135">
        <v>0.40141650978237831</v>
      </c>
      <c r="BP614" s="135">
        <v>0.38324253392954899</v>
      </c>
      <c r="BQ614" s="135">
        <v>19.711718258706551</v>
      </c>
      <c r="BR614" s="135">
        <v>112.91930844916428</v>
      </c>
      <c r="BS614" s="135">
        <v>99.691010569643566</v>
      </c>
      <c r="BT614" s="135">
        <v>71.508319817887795</v>
      </c>
    </row>
    <row r="615" spans="1:72" x14ac:dyDescent="0.3">
      <c r="A615" s="135">
        <v>1</v>
      </c>
      <c r="B615" s="135">
        <v>19.000000000000099</v>
      </c>
      <c r="C615" s="135">
        <v>830</v>
      </c>
      <c r="E615" s="135">
        <v>7.2928787687933401</v>
      </c>
      <c r="F615" s="135">
        <v>12.7560111617878</v>
      </c>
      <c r="H615" s="135">
        <v>46.470839171345098</v>
      </c>
      <c r="I615" s="135">
        <v>5.6531700021961502</v>
      </c>
      <c r="J615" s="135">
        <v>1.0801080475198399</v>
      </c>
      <c r="K615" s="135">
        <v>20.937119274028401</v>
      </c>
      <c r="Q615" s="172">
        <v>62.938668726030102</v>
      </c>
      <c r="R615" s="172">
        <v>16.144780022677399</v>
      </c>
      <c r="S615" s="172">
        <v>0.15361369368913799</v>
      </c>
      <c r="T615" s="172">
        <v>4.5368315062674199E-2</v>
      </c>
      <c r="U615" s="172">
        <v>1.5360773858969701</v>
      </c>
      <c r="V615" s="172">
        <v>5.6722306240692104</v>
      </c>
      <c r="W615" s="172">
        <v>3.2177454609943901</v>
      </c>
      <c r="X615" s="171">
        <f t="shared" si="14"/>
        <v>1.76279655828224</v>
      </c>
      <c r="Z615" s="135">
        <v>3.1758298878875402E-3</v>
      </c>
      <c r="AA615" s="135">
        <v>2.5316536640300286E-2</v>
      </c>
      <c r="AB615" s="135">
        <v>3.9310829251674513E-2</v>
      </c>
      <c r="AC615" s="135">
        <v>4.0184754066416736E-2</v>
      </c>
      <c r="AD615" s="135">
        <v>5.5273912117991847E-2</v>
      </c>
      <c r="AE615" s="135">
        <v>1.1544530465699794</v>
      </c>
      <c r="AF615" s="135">
        <v>1.5378450884303905</v>
      </c>
      <c r="AG615" s="135">
        <v>3.2976165835441391E-2</v>
      </c>
      <c r="AH615" s="135">
        <v>3.7715074901530317E-2</v>
      </c>
      <c r="AI615" s="135">
        <v>0.4990474034132163</v>
      </c>
      <c r="AJ615" s="135">
        <v>0.10403333930440029</v>
      </c>
      <c r="AK615" s="135">
        <v>0.4634943092708646</v>
      </c>
      <c r="AL615" s="135">
        <v>0.2909015109477015</v>
      </c>
      <c r="AM615" s="135">
        <v>0.39638577899786193</v>
      </c>
      <c r="AN615" s="135">
        <v>0.76056295352189773</v>
      </c>
      <c r="AO615" s="135">
        <v>2.7091622617437254</v>
      </c>
      <c r="AP615" s="135">
        <v>1.5491360053579617</v>
      </c>
      <c r="AQ615" s="135">
        <v>3.6865293606579836</v>
      </c>
      <c r="AR615" s="135">
        <v>4.5334461025385586</v>
      </c>
      <c r="AS615" s="135">
        <v>5.3574815971886185</v>
      </c>
      <c r="AT615" s="135">
        <v>5.5360071550323529</v>
      </c>
      <c r="AV615" s="135">
        <v>92.391222790832174</v>
      </c>
      <c r="AW615" s="135">
        <v>1278.5399685253701</v>
      </c>
      <c r="AX615" s="135">
        <v>3.7486493723990306</v>
      </c>
      <c r="AY615" s="135">
        <v>1.7948596200495397</v>
      </c>
      <c r="AZ615" s="135">
        <v>31421.111835952182</v>
      </c>
      <c r="BA615" s="135">
        <v>0.94472569748816437</v>
      </c>
      <c r="BB615" s="135">
        <v>4.8043625349745815E-2</v>
      </c>
      <c r="BC615" s="135">
        <v>33.816411487564196</v>
      </c>
      <c r="BD615" s="135">
        <v>93.610961163456537</v>
      </c>
      <c r="BE615" s="135">
        <v>489.18813106211252</v>
      </c>
      <c r="BF615" s="135">
        <v>48.708457844630352</v>
      </c>
      <c r="BG615" s="135">
        <v>4.9739264894926158</v>
      </c>
      <c r="BH615" s="135">
        <v>4.3197148937491532</v>
      </c>
      <c r="BI615" s="135">
        <v>118.07269958799695</v>
      </c>
      <c r="BJ615" s="135">
        <v>1.1567754547743787</v>
      </c>
      <c r="BK615" s="135">
        <v>1900.383535358792</v>
      </c>
      <c r="BL615" s="135">
        <v>2.0210879893914107</v>
      </c>
      <c r="BM615" s="135">
        <v>0.94253028143595807</v>
      </c>
      <c r="BN615" s="135">
        <v>4.7009228868129185</v>
      </c>
      <c r="BO615" s="135">
        <v>0.39774226474282837</v>
      </c>
      <c r="BP615" s="135">
        <v>0.37981237463433265</v>
      </c>
      <c r="BQ615" s="135">
        <v>19.663913591257796</v>
      </c>
      <c r="BR615" s="135">
        <v>104.06214754859914</v>
      </c>
      <c r="BS615" s="135">
        <v>89.034517424876455</v>
      </c>
      <c r="BT615" s="135">
        <v>63.864421781556963</v>
      </c>
    </row>
    <row r="616" spans="1:72" x14ac:dyDescent="0.3">
      <c r="A616" s="135">
        <v>1</v>
      </c>
      <c r="B616" s="135">
        <v>19.000000000000099</v>
      </c>
      <c r="C616" s="135">
        <v>840</v>
      </c>
      <c r="E616" s="135">
        <v>10.139332737614801</v>
      </c>
      <c r="F616" s="135">
        <v>8.5452915611833706</v>
      </c>
      <c r="H616" s="135">
        <v>49.665686944405998</v>
      </c>
      <c r="I616" s="135">
        <v>4.4556172441333697</v>
      </c>
      <c r="J616" s="135">
        <v>1.08010803662442</v>
      </c>
      <c r="K616" s="135">
        <v>22.166059257931298</v>
      </c>
      <c r="Q616" s="172">
        <v>63.094400071257198</v>
      </c>
      <c r="R616" s="172">
        <v>16.341403560536499</v>
      </c>
      <c r="S616" s="172">
        <v>0.139427820633585</v>
      </c>
      <c r="T616" s="172">
        <v>4.40274252652769E-2</v>
      </c>
      <c r="U616" s="172">
        <v>1.8028117389390701</v>
      </c>
      <c r="V616" s="172">
        <v>5.1348954005377001</v>
      </c>
      <c r="W616" s="172">
        <v>3.6810105489525702</v>
      </c>
      <c r="X616" s="171">
        <f t="shared" si="14"/>
        <v>1.3949689446010505</v>
      </c>
      <c r="Z616" s="135">
        <v>2.5741656370566013E-3</v>
      </c>
      <c r="AA616" s="135">
        <v>2.5288083598158151E-2</v>
      </c>
      <c r="AB616" s="135">
        <v>3.6231007664716729E-2</v>
      </c>
      <c r="AC616" s="135">
        <v>4.0582776822456076E-2</v>
      </c>
      <c r="AD616" s="135">
        <v>5.7960743171573528E-2</v>
      </c>
      <c r="AE616" s="135">
        <v>1.1547358270134636</v>
      </c>
      <c r="AF616" s="135">
        <v>1.5381701199074922</v>
      </c>
      <c r="AG616" s="135">
        <v>3.3313448801473362E-2</v>
      </c>
      <c r="AH616" s="135">
        <v>3.6849916221019401E-2</v>
      </c>
      <c r="AI616" s="135">
        <v>0.52170641386002992</v>
      </c>
      <c r="AJ616" s="135">
        <v>0.10482649395162057</v>
      </c>
      <c r="AK616" s="135">
        <v>0.48160725549099098</v>
      </c>
      <c r="AL616" s="135">
        <v>0.29449458142020957</v>
      </c>
      <c r="AM616" s="135">
        <v>0.40830070783975408</v>
      </c>
      <c r="AN616" s="135">
        <v>0.79162284335716693</v>
      </c>
      <c r="AO616" s="135">
        <v>2.7306654389292464</v>
      </c>
      <c r="AP616" s="135">
        <v>1.6338405137914762</v>
      </c>
      <c r="AQ616" s="135">
        <v>3.9103870251967474</v>
      </c>
      <c r="AR616" s="135">
        <v>4.8141613962531897</v>
      </c>
      <c r="AS616" s="135">
        <v>5.6929051532748796</v>
      </c>
      <c r="AT616" s="135">
        <v>5.8838360233992022</v>
      </c>
      <c r="AV616" s="135">
        <v>67.594612583275875</v>
      </c>
      <c r="AW616" s="135">
        <v>993.01171101955799</v>
      </c>
      <c r="AX616" s="135">
        <v>3.0608264006137862</v>
      </c>
      <c r="AY616" s="135">
        <v>1.4345062322616304</v>
      </c>
      <c r="AZ616" s="135">
        <v>25421.430906360853</v>
      </c>
      <c r="BA616" s="135">
        <v>0.94816134455773371</v>
      </c>
      <c r="BB616" s="135">
        <v>4.8529936047356961E-2</v>
      </c>
      <c r="BC616" s="135">
        <v>26.650622533558469</v>
      </c>
      <c r="BD616" s="135">
        <v>75.089080195442563</v>
      </c>
      <c r="BE616" s="135">
        <v>459.48613257900701</v>
      </c>
      <c r="BF616" s="135">
        <v>42.179830250229372</v>
      </c>
      <c r="BG616" s="135">
        <v>4.6801683342656037</v>
      </c>
      <c r="BH616" s="135">
        <v>4.0434051533785098</v>
      </c>
      <c r="BI616" s="135">
        <v>111.04110114938858</v>
      </c>
      <c r="BJ616" s="135">
        <v>1.1073503625091714</v>
      </c>
      <c r="BK616" s="135">
        <v>1922.1955249437613</v>
      </c>
      <c r="BL616" s="135">
        <v>1.9432032710491174</v>
      </c>
      <c r="BM616" s="135">
        <v>0.91002300983739681</v>
      </c>
      <c r="BN616" s="135">
        <v>4.5398788913077803</v>
      </c>
      <c r="BO616" s="135">
        <v>0.38421906146112578</v>
      </c>
      <c r="BP616" s="135">
        <v>0.36688240400584687</v>
      </c>
      <c r="BQ616" s="135">
        <v>19.537659057133098</v>
      </c>
      <c r="BR616" s="135">
        <v>101.211099146005</v>
      </c>
      <c r="BS616" s="135">
        <v>72.640776015885862</v>
      </c>
      <c r="BT616" s="135">
        <v>52.105197986078473</v>
      </c>
    </row>
    <row r="617" spans="1:72" x14ac:dyDescent="0.3">
      <c r="A617" s="135">
        <v>1</v>
      </c>
      <c r="B617" s="135">
        <v>19</v>
      </c>
      <c r="C617" s="135">
        <v>850</v>
      </c>
      <c r="E617" s="135">
        <v>10.675307239153501</v>
      </c>
      <c r="F617" s="135">
        <v>8.4529032322174906</v>
      </c>
      <c r="H617" s="135">
        <v>49.597866369310204</v>
      </c>
      <c r="I617" s="135">
        <v>4.2949051735928396</v>
      </c>
      <c r="J617" s="135">
        <v>1.0801080583779199</v>
      </c>
      <c r="K617" s="135">
        <v>22.137476068405402</v>
      </c>
      <c r="Q617" s="172">
        <v>63.342765457634997</v>
      </c>
      <c r="R617" s="172">
        <v>16.390405469090702</v>
      </c>
      <c r="S617" s="172">
        <v>0.18160516527358</v>
      </c>
      <c r="T617" s="172">
        <v>5.5698852034315897E-2</v>
      </c>
      <c r="U617" s="172">
        <v>1.8842074142926499</v>
      </c>
      <c r="V617" s="172">
        <v>5.1275897280282896</v>
      </c>
      <c r="W617" s="172">
        <v>3.6493793989813601</v>
      </c>
      <c r="X617" s="171">
        <f t="shared" si="14"/>
        <v>1.4050580023166508</v>
      </c>
      <c r="Z617" s="135">
        <v>2.5333451045943898E-3</v>
      </c>
      <c r="AA617" s="135">
        <v>2.5126603528952695E-2</v>
      </c>
      <c r="AB617" s="135">
        <v>3.6088219186568779E-2</v>
      </c>
      <c r="AC617" s="135">
        <v>4.0467355913812522E-2</v>
      </c>
      <c r="AD617" s="135">
        <v>5.784565782582031E-2</v>
      </c>
      <c r="AE617" s="135">
        <v>1.1547169231477192</v>
      </c>
      <c r="AF617" s="135">
        <v>1.5381121539220775</v>
      </c>
      <c r="AG617" s="135">
        <v>3.3224353244359628E-2</v>
      </c>
      <c r="AH617" s="135">
        <v>3.6732256861371201E-2</v>
      </c>
      <c r="AI617" s="135">
        <v>0.52049655699397779</v>
      </c>
      <c r="AJ617" s="135">
        <v>0.10456789109228531</v>
      </c>
      <c r="AK617" s="135">
        <v>0.480722555218556</v>
      </c>
      <c r="AL617" s="135">
        <v>0.29398348066269969</v>
      </c>
      <c r="AM617" s="135">
        <v>0.40720596906427586</v>
      </c>
      <c r="AN617" s="135">
        <v>0.79020396091994993</v>
      </c>
      <c r="AO617" s="135">
        <v>2.7292727971374711</v>
      </c>
      <c r="AP617" s="135">
        <v>1.6312715186877</v>
      </c>
      <c r="AQ617" s="135">
        <v>3.9045668518265302</v>
      </c>
      <c r="AR617" s="135">
        <v>4.8071030509313672</v>
      </c>
      <c r="AS617" s="135">
        <v>5.6846174750822875</v>
      </c>
      <c r="AT617" s="135">
        <v>5.8752641964171746</v>
      </c>
      <c r="AV617" s="135">
        <v>64.302502381917506</v>
      </c>
      <c r="AW617" s="135">
        <v>953.96705473470229</v>
      </c>
      <c r="AX617" s="135">
        <v>2.9498787546355913</v>
      </c>
      <c r="AY617" s="135">
        <v>1.3839208874629405</v>
      </c>
      <c r="AZ617" s="135">
        <v>24627.724407166792</v>
      </c>
      <c r="BA617" s="135">
        <v>0.94886628451389166</v>
      </c>
      <c r="BB617" s="135">
        <v>4.862617319956479E-2</v>
      </c>
      <c r="BC617" s="135">
        <v>25.654064324135398</v>
      </c>
      <c r="BD617" s="135">
        <v>72.368207617900964</v>
      </c>
      <c r="BE617" s="135">
        <v>458.29432217131642</v>
      </c>
      <c r="BF617" s="135">
        <v>41.217434139040641</v>
      </c>
      <c r="BG617" s="135">
        <v>4.6628131623076854</v>
      </c>
      <c r="BH617" s="135">
        <v>4.0070077881141115</v>
      </c>
      <c r="BI617" s="135">
        <v>110.52341156978629</v>
      </c>
      <c r="BJ617" s="135">
        <v>1.1075555396904591</v>
      </c>
      <c r="BK617" s="135">
        <v>1930.1420644610157</v>
      </c>
      <c r="BL617" s="135">
        <v>1.9502758381383549</v>
      </c>
      <c r="BM617" s="135">
        <v>0.91528841154287044</v>
      </c>
      <c r="BN617" s="135">
        <v>4.5674727145827516</v>
      </c>
      <c r="BO617" s="135">
        <v>0.38663172975943638</v>
      </c>
      <c r="BP617" s="135">
        <v>0.36920044611477459</v>
      </c>
      <c r="BQ617" s="135">
        <v>19.513488767040876</v>
      </c>
      <c r="BR617" s="135">
        <v>100.33871044442191</v>
      </c>
      <c r="BS617" s="135">
        <v>69.485464045620986</v>
      </c>
      <c r="BT617" s="135">
        <v>49.841894041162739</v>
      </c>
    </row>
    <row r="618" spans="1:72" x14ac:dyDescent="0.3">
      <c r="A618" s="135">
        <v>1</v>
      </c>
      <c r="B618" s="135">
        <v>18.999999999999901</v>
      </c>
      <c r="C618" s="135">
        <v>860</v>
      </c>
      <c r="E618" s="135">
        <v>11.428140586114001</v>
      </c>
      <c r="F618" s="135">
        <v>8.3111191729068601</v>
      </c>
      <c r="H618" s="135">
        <v>48.947064579912798</v>
      </c>
      <c r="I618" s="135">
        <v>3.9056809115928401</v>
      </c>
      <c r="J618" s="135">
        <v>1.0801080276143999</v>
      </c>
      <c r="K618" s="135">
        <v>23.127337016792499</v>
      </c>
      <c r="Q618" s="172">
        <v>63.832387192076801</v>
      </c>
      <c r="R618" s="172">
        <v>16.3188452995497</v>
      </c>
      <c r="S618" s="172">
        <v>0.26957660924605698</v>
      </c>
      <c r="T618" s="172">
        <v>7.3412678507595197E-2</v>
      </c>
      <c r="U618" s="172">
        <v>1.9935247858129399</v>
      </c>
      <c r="V618" s="172">
        <v>5.03080516299653</v>
      </c>
      <c r="W618" s="172">
        <v>3.7302429626490401</v>
      </c>
      <c r="X618" s="171">
        <f t="shared" si="14"/>
        <v>1.3486534827275414</v>
      </c>
      <c r="Z618" s="135">
        <v>2.4604556929872594E-3</v>
      </c>
      <c r="AA618" s="135">
        <v>2.5694474501715532E-2</v>
      </c>
      <c r="AB618" s="135">
        <v>3.679729128654162E-2</v>
      </c>
      <c r="AC618" s="135">
        <v>4.1036719831913093E-2</v>
      </c>
      <c r="AD618" s="135">
        <v>6.0232703589762328E-2</v>
      </c>
      <c r="AE618" s="135">
        <v>1.1546885342616977</v>
      </c>
      <c r="AF618" s="135">
        <v>1.5378652474050789</v>
      </c>
      <c r="AG618" s="135">
        <v>3.4331056162713133E-2</v>
      </c>
      <c r="AH618" s="135">
        <v>3.7581949050924594E-2</v>
      </c>
      <c r="AI618" s="135">
        <v>0.5415248605823697</v>
      </c>
      <c r="AJ618" s="135">
        <v>0.10461900100725781</v>
      </c>
      <c r="AK618" s="135">
        <v>0.47601734532514617</v>
      </c>
      <c r="AL618" s="135">
        <v>0.29142907142665697</v>
      </c>
      <c r="AM618" s="135">
        <v>0.40161361818168884</v>
      </c>
      <c r="AN618" s="135">
        <v>0.79773725173444665</v>
      </c>
      <c r="AO618" s="135">
        <v>2.7227517725599477</v>
      </c>
      <c r="AP618" s="135">
        <v>1.6116840302475726</v>
      </c>
      <c r="AQ618" s="135">
        <v>3.8551955265899669</v>
      </c>
      <c r="AR618" s="135">
        <v>4.7454806884986684</v>
      </c>
      <c r="AS618" s="135">
        <v>5.6118406809080987</v>
      </c>
      <c r="AT618" s="135">
        <v>5.7990345932314176</v>
      </c>
      <c r="AV618" s="135">
        <v>60.191990699570091</v>
      </c>
      <c r="AW618" s="135">
        <v>899.375860702816</v>
      </c>
      <c r="AX618" s="135">
        <v>2.7915188027448092</v>
      </c>
      <c r="AY618" s="135">
        <v>1.3129189338758975</v>
      </c>
      <c r="AZ618" s="135">
        <v>23275.04804628393</v>
      </c>
      <c r="BA618" s="135">
        <v>0.94985929282154657</v>
      </c>
      <c r="BB618" s="135">
        <v>4.8766801297333753E-2</v>
      </c>
      <c r="BC618" s="135">
        <v>24.189803873308939</v>
      </c>
      <c r="BD618" s="135">
        <v>68.442820222722844</v>
      </c>
      <c r="BE618" s="135">
        <v>441.13682071701209</v>
      </c>
      <c r="BF618" s="135">
        <v>39.865780305760545</v>
      </c>
      <c r="BG618" s="135">
        <v>4.6650597237263405</v>
      </c>
      <c r="BH618" s="135">
        <v>3.9741620040296475</v>
      </c>
      <c r="BI618" s="135">
        <v>110.63875569455897</v>
      </c>
      <c r="BJ618" s="135">
        <v>1.0964216024136739</v>
      </c>
      <c r="BK618" s="135">
        <v>1944.5037257796591</v>
      </c>
      <c r="BL618" s="135">
        <v>1.9782330550324136</v>
      </c>
      <c r="BM618" s="135">
        <v>0.93230191177927058</v>
      </c>
      <c r="BN618" s="135">
        <v>4.6555345765109202</v>
      </c>
      <c r="BO618" s="135">
        <v>0.39421466764560159</v>
      </c>
      <c r="BP618" s="135">
        <v>0.37652881460793619</v>
      </c>
      <c r="BQ618" s="135">
        <v>19.477580393887319</v>
      </c>
      <c r="BR618" s="135">
        <v>94.755352681242698</v>
      </c>
      <c r="BS618" s="135">
        <v>64.244230281543736</v>
      </c>
      <c r="BT618" s="135">
        <v>46.082359273681163</v>
      </c>
    </row>
    <row r="619" spans="1:72" x14ac:dyDescent="0.3">
      <c r="A619" s="135">
        <v>1</v>
      </c>
      <c r="B619" s="135">
        <v>19</v>
      </c>
      <c r="C619" s="135">
        <v>870</v>
      </c>
      <c r="E619" s="135">
        <v>11.6030694570613</v>
      </c>
      <c r="F619" s="135">
        <v>8.3251864954971602</v>
      </c>
      <c r="H619" s="135">
        <v>49.045402147469602</v>
      </c>
      <c r="I619" s="135">
        <v>3.9091723861103902</v>
      </c>
      <c r="J619" s="135">
        <v>1.0801080573295201</v>
      </c>
      <c r="K619" s="135">
        <v>22.8628040010198</v>
      </c>
      <c r="Q619" s="172">
        <v>63.924723478715798</v>
      </c>
      <c r="R619" s="172">
        <v>16.347000911979801</v>
      </c>
      <c r="S619" s="172">
        <v>0.27395566491840001</v>
      </c>
      <c r="T619" s="172">
        <v>7.6856726878072504E-2</v>
      </c>
      <c r="U619" s="172">
        <v>2.01619595217214</v>
      </c>
      <c r="V619" s="172">
        <v>5.0762109838490499</v>
      </c>
      <c r="W619" s="172">
        <v>3.66578534739239</v>
      </c>
      <c r="X619" s="171">
        <f t="shared" si="14"/>
        <v>1.3847540166147339</v>
      </c>
      <c r="Z619" s="135">
        <v>2.4579235103204169E-3</v>
      </c>
      <c r="AA619" s="135">
        <v>2.5459353428960722E-2</v>
      </c>
      <c r="AB619" s="135">
        <v>3.6568304546755054E-2</v>
      </c>
      <c r="AC619" s="135">
        <v>4.082988715343993E-2</v>
      </c>
      <c r="AD619" s="135">
        <v>5.9568745359344366E-2</v>
      </c>
      <c r="AE619" s="135">
        <v>1.1546831384661782</v>
      </c>
      <c r="AF619" s="135">
        <v>1.5378913337450353</v>
      </c>
      <c r="AG619" s="135">
        <v>3.4009769344571776E-2</v>
      </c>
      <c r="AH619" s="135">
        <v>3.7316163851882522E-2</v>
      </c>
      <c r="AI619" s="135">
        <v>0.53556206406380336</v>
      </c>
      <c r="AJ619" s="135">
        <v>0.10445831057553714</v>
      </c>
      <c r="AK619" s="135">
        <v>0.47654746411664001</v>
      </c>
      <c r="AL619" s="135">
        <v>0.29174176538351354</v>
      </c>
      <c r="AM619" s="135">
        <v>0.40225078550755511</v>
      </c>
      <c r="AN619" s="135">
        <v>0.79490926698149822</v>
      </c>
      <c r="AO619" s="135">
        <v>2.7234192267957997</v>
      </c>
      <c r="AP619" s="135">
        <v>1.6144379541704423</v>
      </c>
      <c r="AQ619" s="135">
        <v>3.8624180213151966</v>
      </c>
      <c r="AR619" s="135">
        <v>4.7546004491367206</v>
      </c>
      <c r="AS619" s="135">
        <v>5.6226098393132977</v>
      </c>
      <c r="AT619" s="135">
        <v>5.8103969158376749</v>
      </c>
      <c r="AV619" s="135">
        <v>59.304542896563142</v>
      </c>
      <c r="AW619" s="135">
        <v>889.6605678308083</v>
      </c>
      <c r="AX619" s="135">
        <v>2.7636235066085724</v>
      </c>
      <c r="AY619" s="135">
        <v>1.3000189804364639</v>
      </c>
      <c r="AZ619" s="135">
        <v>23129.205368370152</v>
      </c>
      <c r="BA619" s="135">
        <v>0.95008938832612799</v>
      </c>
      <c r="BB619" s="135">
        <v>4.8797136689454533E-2</v>
      </c>
      <c r="BC619" s="135">
        <v>23.957131231605185</v>
      </c>
      <c r="BD619" s="135">
        <v>67.777484606714751</v>
      </c>
      <c r="BE619" s="135">
        <v>444.48129955546017</v>
      </c>
      <c r="BF619" s="135">
        <v>39.593291030914592</v>
      </c>
      <c r="BG619" s="135">
        <v>4.6530324403363723</v>
      </c>
      <c r="BH619" s="135">
        <v>3.9580504389507971</v>
      </c>
      <c r="BI619" s="135">
        <v>110.26105444387603</v>
      </c>
      <c r="BJ619" s="135">
        <v>1.0992956008132564</v>
      </c>
      <c r="BK619" s="135">
        <v>1946.3712734530457</v>
      </c>
      <c r="BL619" s="135">
        <v>1.9764839987076628</v>
      </c>
      <c r="BM619" s="135">
        <v>0.93193485730582926</v>
      </c>
      <c r="BN619" s="135">
        <v>4.6539072647087201</v>
      </c>
      <c r="BO619" s="135">
        <v>0.39410211613099794</v>
      </c>
      <c r="BP619" s="135">
        <v>0.37641059581385644</v>
      </c>
      <c r="BQ619" s="135">
        <v>19.470187244233333</v>
      </c>
      <c r="BR619" s="135">
        <v>95.507124288021132</v>
      </c>
      <c r="BS619" s="135">
        <v>63.646272177344677</v>
      </c>
      <c r="BT619" s="135">
        <v>45.653444177842182</v>
      </c>
    </row>
    <row r="620" spans="1:72" x14ac:dyDescent="0.3">
      <c r="A620" s="135">
        <v>1</v>
      </c>
      <c r="B620" s="135">
        <v>19</v>
      </c>
      <c r="C620" s="135">
        <v>880</v>
      </c>
      <c r="E620" s="135">
        <v>11.6030694570613</v>
      </c>
      <c r="F620" s="135">
        <v>8.3251864954971602</v>
      </c>
      <c r="H620" s="135">
        <v>49.045402147469602</v>
      </c>
      <c r="I620" s="135">
        <v>3.9091723861103902</v>
      </c>
      <c r="J620" s="135">
        <v>1.0801080573295201</v>
      </c>
      <c r="K620" s="135">
        <v>22.8628040010198</v>
      </c>
      <c r="Q620" s="172">
        <v>63.924723478715798</v>
      </c>
      <c r="R620" s="172">
        <v>16.347000911979801</v>
      </c>
      <c r="S620" s="172">
        <v>0.27395566491840001</v>
      </c>
      <c r="T620" s="172">
        <v>7.6856726878072504E-2</v>
      </c>
      <c r="U620" s="172">
        <v>2.01619595217214</v>
      </c>
      <c r="V620" s="172">
        <v>5.0762109838490499</v>
      </c>
      <c r="W620" s="172">
        <v>3.66578534739239</v>
      </c>
      <c r="X620" s="171">
        <f t="shared" si="14"/>
        <v>1.3847540166147339</v>
      </c>
      <c r="Z620" s="135">
        <v>2.4579235103204169E-3</v>
      </c>
      <c r="AA620" s="135">
        <v>2.5459353428960722E-2</v>
      </c>
      <c r="AB620" s="135">
        <v>3.6568304546755054E-2</v>
      </c>
      <c r="AC620" s="135">
        <v>4.082988715343993E-2</v>
      </c>
      <c r="AD620" s="135">
        <v>5.9568745359344366E-2</v>
      </c>
      <c r="AE620" s="135">
        <v>1.1546831384661782</v>
      </c>
      <c r="AF620" s="135">
        <v>1.5378913337450353</v>
      </c>
      <c r="AG620" s="135">
        <v>3.4009769344571776E-2</v>
      </c>
      <c r="AH620" s="135">
        <v>3.7316163851882522E-2</v>
      </c>
      <c r="AI620" s="135">
        <v>0.53556206406380336</v>
      </c>
      <c r="AJ620" s="135">
        <v>0.10445831057553714</v>
      </c>
      <c r="AK620" s="135">
        <v>0.47654746411664001</v>
      </c>
      <c r="AL620" s="135">
        <v>0.29174176538351354</v>
      </c>
      <c r="AM620" s="135">
        <v>0.40225078550755511</v>
      </c>
      <c r="AN620" s="135">
        <v>0.79490926698149822</v>
      </c>
      <c r="AO620" s="135">
        <v>2.7234192267957997</v>
      </c>
      <c r="AP620" s="135">
        <v>1.6144379541704423</v>
      </c>
      <c r="AQ620" s="135">
        <v>3.8624180213151966</v>
      </c>
      <c r="AR620" s="135">
        <v>4.7546004491367206</v>
      </c>
      <c r="AS620" s="135">
        <v>5.6226098393132977</v>
      </c>
      <c r="AT620" s="135">
        <v>5.8103969158376749</v>
      </c>
      <c r="AV620" s="135">
        <v>59.304542896563142</v>
      </c>
      <c r="AW620" s="135">
        <v>889.6605678308083</v>
      </c>
      <c r="AX620" s="135">
        <v>2.7636235066085724</v>
      </c>
      <c r="AY620" s="135">
        <v>1.3000189804364639</v>
      </c>
      <c r="AZ620" s="135">
        <v>23129.205368370152</v>
      </c>
      <c r="BA620" s="135">
        <v>0.95008938832612799</v>
      </c>
      <c r="BB620" s="135">
        <v>4.8797136689454533E-2</v>
      </c>
      <c r="BC620" s="135">
        <v>23.957131231605185</v>
      </c>
      <c r="BD620" s="135">
        <v>67.777484606714751</v>
      </c>
      <c r="BE620" s="135">
        <v>444.48129955546017</v>
      </c>
      <c r="BF620" s="135">
        <v>39.593291030914592</v>
      </c>
      <c r="BG620" s="135">
        <v>4.6530324403363723</v>
      </c>
      <c r="BH620" s="135">
        <v>3.9580504389507971</v>
      </c>
      <c r="BI620" s="135">
        <v>110.26105444387603</v>
      </c>
      <c r="BJ620" s="135">
        <v>1.0992956008132564</v>
      </c>
      <c r="BK620" s="135">
        <v>1946.3712734530457</v>
      </c>
      <c r="BL620" s="135">
        <v>1.9764839987076628</v>
      </c>
      <c r="BM620" s="135">
        <v>0.93193485730582926</v>
      </c>
      <c r="BN620" s="135">
        <v>4.6539072647087201</v>
      </c>
      <c r="BO620" s="135">
        <v>0.39410211613099794</v>
      </c>
      <c r="BP620" s="135">
        <v>0.37641059581385644</v>
      </c>
      <c r="BQ620" s="135">
        <v>19.470187244233333</v>
      </c>
      <c r="BR620" s="135">
        <v>95.507124288021132</v>
      </c>
      <c r="BS620" s="135">
        <v>63.646272177344677</v>
      </c>
      <c r="BT620" s="135">
        <v>45.653444177842182</v>
      </c>
    </row>
    <row r="621" spans="1:72" x14ac:dyDescent="0.3">
      <c r="A621" s="135">
        <v>1</v>
      </c>
      <c r="B621" s="135">
        <v>19</v>
      </c>
      <c r="C621" s="135">
        <v>890</v>
      </c>
      <c r="E621" s="135">
        <v>12.241546158100601</v>
      </c>
      <c r="F621" s="135">
        <v>8.3123934121797802</v>
      </c>
      <c r="H621" s="135">
        <v>48.711350090290701</v>
      </c>
      <c r="I621" s="135">
        <v>3.671714740119</v>
      </c>
      <c r="J621" s="135">
        <v>1.08010802401286</v>
      </c>
      <c r="K621" s="135">
        <v>23.216955807986398</v>
      </c>
      <c r="Q621" s="172">
        <v>64.232323041435194</v>
      </c>
      <c r="R621" s="172">
        <v>16.351783359014998</v>
      </c>
      <c r="S621" s="172">
        <v>0.330745524121832</v>
      </c>
      <c r="T621" s="172">
        <v>8.8388410163413297E-2</v>
      </c>
      <c r="U621" s="172">
        <v>2.1298951371369599</v>
      </c>
      <c r="V621" s="172">
        <v>5.0008480157621902</v>
      </c>
      <c r="W621" s="172">
        <v>3.6962966257812302</v>
      </c>
      <c r="X621" s="171">
        <f t="shared" si="14"/>
        <v>1.3529347133241063</v>
      </c>
      <c r="Z621" s="135">
        <v>2.4162719184573282E-3</v>
      </c>
      <c r="AA621" s="135">
        <v>2.5584216828931975E-2</v>
      </c>
      <c r="AB621" s="135">
        <v>3.6845018797662284E-2</v>
      </c>
      <c r="AC621" s="135">
        <v>4.0991831936404932E-2</v>
      </c>
      <c r="AD621" s="135">
        <v>6.0399376469203715E-2</v>
      </c>
      <c r="AE621" s="135">
        <v>1.1546604319706668</v>
      </c>
      <c r="AF621" s="135">
        <v>1.5377690542777811</v>
      </c>
      <c r="AG621" s="135">
        <v>3.4396555788294453E-2</v>
      </c>
      <c r="AH621" s="135">
        <v>3.7614630041709438E-2</v>
      </c>
      <c r="AI621" s="135">
        <v>0.54276857130410172</v>
      </c>
      <c r="AJ621" s="135">
        <v>0.10436585311751706</v>
      </c>
      <c r="AK621" s="135">
        <v>0.4740761206170781</v>
      </c>
      <c r="AL621" s="135">
        <v>0.29048865086187414</v>
      </c>
      <c r="AM621" s="135">
        <v>0.39930938201368554</v>
      </c>
      <c r="AN621" s="135">
        <v>0.79677205703017995</v>
      </c>
      <c r="AO621" s="135">
        <v>2.7199904284314966</v>
      </c>
      <c r="AP621" s="135">
        <v>1.6044029788213376</v>
      </c>
      <c r="AQ621" s="135">
        <v>3.8371614006115324</v>
      </c>
      <c r="AR621" s="135">
        <v>4.7231347790630096</v>
      </c>
      <c r="AS621" s="135">
        <v>5.5853962288220158</v>
      </c>
      <c r="AT621" s="135">
        <v>5.7715093548984395</v>
      </c>
      <c r="AV621" s="135">
        <v>56.288969666952511</v>
      </c>
      <c r="AW621" s="135">
        <v>850.77582131184249</v>
      </c>
      <c r="AX621" s="135">
        <v>2.6494331954588093</v>
      </c>
      <c r="AY621" s="135">
        <v>1.24858761272685</v>
      </c>
      <c r="AZ621" s="135">
        <v>22241.410914539025</v>
      </c>
      <c r="BA621" s="135">
        <v>0.95093224500657403</v>
      </c>
      <c r="BB621" s="135">
        <v>4.8914547210010317E-2</v>
      </c>
      <c r="BC621" s="135">
        <v>22.935577346816093</v>
      </c>
      <c r="BD621" s="135">
        <v>64.982910420678735</v>
      </c>
      <c r="BE621" s="135">
        <v>437.58503535285837</v>
      </c>
      <c r="BF621" s="135">
        <v>38.55044340140158</v>
      </c>
      <c r="BG621" s="135">
        <v>4.6428933866845732</v>
      </c>
      <c r="BH621" s="135">
        <v>3.9221525837628386</v>
      </c>
      <c r="BI621" s="135">
        <v>109.97303093082436</v>
      </c>
      <c r="BJ621" s="135">
        <v>1.0953565045556175</v>
      </c>
      <c r="BK621" s="135">
        <v>1957.2398063094188</v>
      </c>
      <c r="BL621" s="135">
        <v>1.9929238667722142</v>
      </c>
      <c r="BM621" s="135">
        <v>0.94273420442384903</v>
      </c>
      <c r="BN621" s="135">
        <v>4.7101660080487227</v>
      </c>
      <c r="BO621" s="135">
        <v>0.39897908861074666</v>
      </c>
      <c r="BP621" s="135">
        <v>0.38111557227532544</v>
      </c>
      <c r="BQ621" s="135">
        <v>19.440683789299527</v>
      </c>
      <c r="BR621" s="135">
        <v>92.902253255005007</v>
      </c>
      <c r="BS621" s="135">
        <v>60.180110746687035</v>
      </c>
      <c r="BT621" s="135">
        <v>43.167168046146827</v>
      </c>
    </row>
    <row r="622" spans="1:72" x14ac:dyDescent="0.3">
      <c r="A622" s="135">
        <v>1</v>
      </c>
      <c r="B622" s="135">
        <v>19.000000000000099</v>
      </c>
      <c r="C622" s="135">
        <v>900</v>
      </c>
      <c r="E622" s="135">
        <v>13.2345143208753</v>
      </c>
      <c r="F622" s="135">
        <v>8.5274520743532403</v>
      </c>
      <c r="H622" s="135">
        <v>47.9160195653158</v>
      </c>
      <c r="I622" s="135">
        <v>3.2925876142167301</v>
      </c>
      <c r="J622" s="135">
        <v>1.0801080673825501</v>
      </c>
      <c r="K622" s="135">
        <v>23.920613593942601</v>
      </c>
      <c r="Q622" s="172">
        <v>64.599813701176203</v>
      </c>
      <c r="R622" s="172">
        <v>16.3422542051064</v>
      </c>
      <c r="S622" s="172">
        <v>0.455937334756569</v>
      </c>
      <c r="T622" s="172">
        <v>0.118433990366635</v>
      </c>
      <c r="U622" s="172">
        <v>2.2809772901485901</v>
      </c>
      <c r="V622" s="172">
        <v>4.8049550685597504</v>
      </c>
      <c r="W622" s="172">
        <v>3.8408724223189101</v>
      </c>
      <c r="X622" s="171">
        <f t="shared" si="14"/>
        <v>1.2510061622038411</v>
      </c>
      <c r="Z622" s="135">
        <v>2.3742494760936391E-3</v>
      </c>
      <c r="AA622" s="135">
        <v>2.591824062452611E-2</v>
      </c>
      <c r="AB622" s="135">
        <v>3.7643383559016134E-2</v>
      </c>
      <c r="AC622" s="135">
        <v>4.1375551746541665E-2</v>
      </c>
      <c r="AD622" s="135">
        <v>6.2079651572765383E-2</v>
      </c>
      <c r="AE622" s="135">
        <v>1.1546125250930206</v>
      </c>
      <c r="AF622" s="135">
        <v>1.5375356786126435</v>
      </c>
      <c r="AG622" s="135">
        <v>3.5239708853486262E-2</v>
      </c>
      <c r="AH622" s="135">
        <v>3.8344077570780268E-2</v>
      </c>
      <c r="AI622" s="135">
        <v>0.55746324316821338</v>
      </c>
      <c r="AJ622" s="135">
        <v>0.10429322361064118</v>
      </c>
      <c r="AK622" s="135">
        <v>0.46866719710375343</v>
      </c>
      <c r="AL622" s="135">
        <v>0.28802148540771277</v>
      </c>
      <c r="AM622" s="135">
        <v>0.39320823184060782</v>
      </c>
      <c r="AN622" s="135">
        <v>0.80016591151250926</v>
      </c>
      <c r="AO622" s="135">
        <v>2.7127411165622886</v>
      </c>
      <c r="AP622" s="135">
        <v>1.5813351279835006</v>
      </c>
      <c r="AQ622" s="135">
        <v>3.7782289243848588</v>
      </c>
      <c r="AR622" s="135">
        <v>4.6495213591264504</v>
      </c>
      <c r="AS622" s="135">
        <v>5.4981481571614994</v>
      </c>
      <c r="AT622" s="135">
        <v>5.6803928965647685</v>
      </c>
      <c r="AV622" s="135">
        <v>52.155730915338424</v>
      </c>
      <c r="AW622" s="135">
        <v>796.01775115954467</v>
      </c>
      <c r="AX622" s="135">
        <v>2.4847489777328717</v>
      </c>
      <c r="AY622" s="135">
        <v>1.1754468396610342</v>
      </c>
      <c r="AZ622" s="135">
        <v>20952.875804390216</v>
      </c>
      <c r="BA622" s="135">
        <v>0.95225473385618642</v>
      </c>
      <c r="BB622" s="135">
        <v>4.9099423859230967E-2</v>
      </c>
      <c r="BC622" s="135">
        <v>21.482798253463066</v>
      </c>
      <c r="BD622" s="135">
        <v>60.984973128267747</v>
      </c>
      <c r="BE622" s="135">
        <v>425.3033869388359</v>
      </c>
      <c r="BF622" s="135">
        <v>37.022798807419342</v>
      </c>
      <c r="BG622" s="135">
        <v>4.6383349856199603</v>
      </c>
      <c r="BH622" s="135">
        <v>3.8718280113201597</v>
      </c>
      <c r="BI622" s="135">
        <v>109.81719811776061</v>
      </c>
      <c r="BJ622" s="135">
        <v>1.0887803832941692</v>
      </c>
      <c r="BK622" s="135">
        <v>1975.6377167431058</v>
      </c>
      <c r="BL622" s="135">
        <v>2.0273886955396931</v>
      </c>
      <c r="BM622" s="135">
        <v>0.96465554295754674</v>
      </c>
      <c r="BN622" s="135">
        <v>4.8241641000672502</v>
      </c>
      <c r="BO622" s="135">
        <v>0.40884466168741346</v>
      </c>
      <c r="BP622" s="135">
        <v>0.39063691500048947</v>
      </c>
      <c r="BQ622" s="135">
        <v>19.394417673541746</v>
      </c>
      <c r="BR622" s="135">
        <v>88.161053006656019</v>
      </c>
      <c r="BS622" s="135">
        <v>54.994286071085085</v>
      </c>
      <c r="BT622" s="135">
        <v>39.447378194449222</v>
      </c>
    </row>
    <row r="623" spans="1:72" x14ac:dyDescent="0.3">
      <c r="A623" s="135">
        <v>1</v>
      </c>
      <c r="B623" s="135">
        <v>19</v>
      </c>
      <c r="C623" s="135">
        <v>910</v>
      </c>
      <c r="E623" s="135">
        <v>13.459691246495099</v>
      </c>
      <c r="F623" s="135">
        <v>8.5190077479114095</v>
      </c>
      <c r="H623" s="135">
        <v>48.016459963943198</v>
      </c>
      <c r="I623" s="135">
        <v>3.2799065501984699</v>
      </c>
      <c r="J623" s="135">
        <v>1.0801080558137</v>
      </c>
      <c r="K623" s="135">
        <v>23.705789867684299</v>
      </c>
      <c r="Q623" s="172">
        <v>64.641601511609906</v>
      </c>
      <c r="R623" s="172">
        <v>16.397996601252199</v>
      </c>
      <c r="S623" s="172">
        <v>0.46376340431183499</v>
      </c>
      <c r="T623" s="172">
        <v>0.118734985430561</v>
      </c>
      <c r="U623" s="172">
        <v>2.3394182869045301</v>
      </c>
      <c r="V623" s="172">
        <v>4.8228195825252396</v>
      </c>
      <c r="W623" s="172">
        <v>3.78533152578582</v>
      </c>
      <c r="X623" s="171">
        <f t="shared" si="14"/>
        <v>1.2740811603084201</v>
      </c>
      <c r="Z623" s="135">
        <v>2.3674022486719799E-3</v>
      </c>
      <c r="AA623" s="135">
        <v>2.5714108330305026E-2</v>
      </c>
      <c r="AB623" s="135">
        <v>3.7436910630568955E-2</v>
      </c>
      <c r="AC623" s="135">
        <v>4.1203317397644906E-2</v>
      </c>
      <c r="AD623" s="135">
        <v>6.1536228723102555E-2</v>
      </c>
      <c r="AE623" s="135">
        <v>1.154609801888882</v>
      </c>
      <c r="AF623" s="135">
        <v>1.5375603058821448</v>
      </c>
      <c r="AG623" s="135">
        <v>3.4971934643928879E-2</v>
      </c>
      <c r="AH623" s="135">
        <v>3.8117223862651345E-2</v>
      </c>
      <c r="AI623" s="135">
        <v>0.55256440280029562</v>
      </c>
      <c r="AJ623" s="135">
        <v>0.10416559501317627</v>
      </c>
      <c r="AK623" s="135">
        <v>0.46922148338125197</v>
      </c>
      <c r="AL623" s="135">
        <v>0.28830847065739618</v>
      </c>
      <c r="AM623" s="135">
        <v>0.39378464203617242</v>
      </c>
      <c r="AN623" s="135">
        <v>0.79797731578502051</v>
      </c>
      <c r="AO623" s="135">
        <v>2.7134349223237977</v>
      </c>
      <c r="AP623" s="135">
        <v>1.5841358290135539</v>
      </c>
      <c r="AQ623" s="135">
        <v>3.7855636419876904</v>
      </c>
      <c r="AR623" s="135">
        <v>4.6587694442641938</v>
      </c>
      <c r="AS623" s="135">
        <v>5.5090885259937785</v>
      </c>
      <c r="AT623" s="135">
        <v>5.6918987360951245</v>
      </c>
      <c r="AV623" s="135">
        <v>51.300564565245409</v>
      </c>
      <c r="AW623" s="135">
        <v>785.78268898342935</v>
      </c>
      <c r="AX623" s="135">
        <v>2.455164349851382</v>
      </c>
      <c r="AY623" s="135">
        <v>1.1615727896377772</v>
      </c>
      <c r="AZ623" s="135">
        <v>20769.760324702682</v>
      </c>
      <c r="BA623" s="135">
        <v>0.95254911852893243</v>
      </c>
      <c r="BB623" s="135">
        <v>4.9139270683921307E-2</v>
      </c>
      <c r="BC623" s="135">
        <v>21.229911532789774</v>
      </c>
      <c r="BD623" s="135">
        <v>60.268400002441645</v>
      </c>
      <c r="BE623" s="135">
        <v>427.55416714154074</v>
      </c>
      <c r="BF623" s="135">
        <v>36.708736509507808</v>
      </c>
      <c r="BG623" s="135">
        <v>4.6239555829742907</v>
      </c>
      <c r="BH623" s="135">
        <v>3.8531637088803588</v>
      </c>
      <c r="BI623" s="135">
        <v>109.3863231098355</v>
      </c>
      <c r="BJ623" s="135">
        <v>1.0906857378666799</v>
      </c>
      <c r="BK623" s="135">
        <v>1978.2288200137655</v>
      </c>
      <c r="BL623" s="135">
        <v>2.0258875887214876</v>
      </c>
      <c r="BM623" s="135">
        <v>0.96462964726756006</v>
      </c>
      <c r="BN623" s="135">
        <v>4.8244125370847968</v>
      </c>
      <c r="BO623" s="135">
        <v>0.40889978637590307</v>
      </c>
      <c r="BP623" s="135">
        <v>0.3906818406894888</v>
      </c>
      <c r="BQ623" s="135">
        <v>19.384681646091519</v>
      </c>
      <c r="BR623" s="135">
        <v>88.623052828706676</v>
      </c>
      <c r="BS623" s="135">
        <v>54.340666295936593</v>
      </c>
      <c r="BT623" s="135">
        <v>38.978537005524139</v>
      </c>
    </row>
    <row r="624" spans="1:72" x14ac:dyDescent="0.3">
      <c r="A624" s="135">
        <v>1</v>
      </c>
      <c r="B624" s="135">
        <v>19</v>
      </c>
      <c r="C624" s="135">
        <v>920.00000000001</v>
      </c>
      <c r="E624" s="135">
        <v>14.401799283710901</v>
      </c>
      <c r="F624" s="135">
        <v>8.6045578080588605</v>
      </c>
      <c r="H624" s="135">
        <v>47.397110983456599</v>
      </c>
      <c r="I624" s="135">
        <v>2.91580411316852</v>
      </c>
      <c r="J624" s="135">
        <v>1.0801080379853401</v>
      </c>
      <c r="K624" s="135">
        <v>24.384285394933499</v>
      </c>
      <c r="Q624" s="172">
        <v>64.945911521999705</v>
      </c>
      <c r="R624" s="172">
        <v>16.352737426604701</v>
      </c>
      <c r="S624" s="172">
        <v>0.583723334698243</v>
      </c>
      <c r="T624" s="172">
        <v>0.141841893183701</v>
      </c>
      <c r="U624" s="172">
        <v>2.49448586948979</v>
      </c>
      <c r="V624" s="172">
        <v>4.6582301128693704</v>
      </c>
      <c r="W624" s="172">
        <v>3.8787986876360199</v>
      </c>
      <c r="X624" s="171">
        <f t="shared" si="14"/>
        <v>1.2009466043488801</v>
      </c>
      <c r="Z624" s="135">
        <v>2.3160122579776571E-3</v>
      </c>
      <c r="AA624" s="135">
        <v>2.6033003333710333E-2</v>
      </c>
      <c r="AB624" s="135">
        <v>3.8091233015483131E-2</v>
      </c>
      <c r="AC624" s="135">
        <v>4.1577487497433542E-2</v>
      </c>
      <c r="AD624" s="135">
        <v>6.3153937781591354E-2</v>
      </c>
      <c r="AE624" s="135">
        <v>1.1545771487901377</v>
      </c>
      <c r="AF624" s="135">
        <v>1.5373660010300483</v>
      </c>
      <c r="AG624" s="135">
        <v>3.5758425254236628E-2</v>
      </c>
      <c r="AH624" s="135">
        <v>3.8769575323228798E-2</v>
      </c>
      <c r="AI624" s="135">
        <v>0.56670684214827827</v>
      </c>
      <c r="AJ624" s="135">
        <v>0.10415783780984653</v>
      </c>
      <c r="AK624" s="135">
        <v>0.46496247947356084</v>
      </c>
      <c r="AL624" s="135">
        <v>0.28624314109032151</v>
      </c>
      <c r="AM624" s="135">
        <v>0.3887221007395627</v>
      </c>
      <c r="AN624" s="135">
        <v>0.80215719870237179</v>
      </c>
      <c r="AO624" s="135">
        <v>2.7076735134356849</v>
      </c>
      <c r="AP624" s="135">
        <v>1.5660248640713821</v>
      </c>
      <c r="AQ624" s="135">
        <v>3.7394065446850511</v>
      </c>
      <c r="AR624" s="135">
        <v>4.6011174405796744</v>
      </c>
      <c r="AS624" s="135">
        <v>5.4408263323758295</v>
      </c>
      <c r="AT624" s="135">
        <v>5.620525122421709</v>
      </c>
      <c r="AV624" s="135">
        <v>48.013548124663508</v>
      </c>
      <c r="AW624" s="135">
        <v>741.12257545135299</v>
      </c>
      <c r="AX624" s="135">
        <v>2.3213231836824417</v>
      </c>
      <c r="AY624" s="135">
        <v>1.1010831166075183</v>
      </c>
      <c r="AZ624" s="135">
        <v>19697.483009370037</v>
      </c>
      <c r="BA624" s="135">
        <v>0.95379797480476181</v>
      </c>
      <c r="BB624" s="135">
        <v>4.9315324157644037E-2</v>
      </c>
      <c r="BC624" s="135">
        <v>20.042769958666632</v>
      </c>
      <c r="BD624" s="135">
        <v>56.996439420404066</v>
      </c>
      <c r="BE624" s="135">
        <v>416.46210942494463</v>
      </c>
      <c r="BF624" s="135">
        <v>35.381116913837985</v>
      </c>
      <c r="BG624" s="135">
        <v>4.6123971222928564</v>
      </c>
      <c r="BH624" s="135">
        <v>3.804265684864121</v>
      </c>
      <c r="BI624" s="135">
        <v>109.07021240256788</v>
      </c>
      <c r="BJ624" s="135">
        <v>1.0834886751158752</v>
      </c>
      <c r="BK624" s="135">
        <v>1995.1637403417283</v>
      </c>
      <c r="BL624" s="135">
        <v>2.0545540008107483</v>
      </c>
      <c r="BM624" s="135">
        <v>0.98359203677047535</v>
      </c>
      <c r="BN624" s="135">
        <v>4.9234637338224907</v>
      </c>
      <c r="BO624" s="135">
        <v>0.4174939276169703</v>
      </c>
      <c r="BP624" s="135">
        <v>0.39898396374947004</v>
      </c>
      <c r="BQ624" s="135">
        <v>19.34080310930938</v>
      </c>
      <c r="BR624" s="135">
        <v>84.587219880181948</v>
      </c>
      <c r="BS624" s="135">
        <v>50.234525143100456</v>
      </c>
      <c r="BT624" s="135">
        <v>36.033203689143797</v>
      </c>
    </row>
    <row r="625" spans="1:72" x14ac:dyDescent="0.3">
      <c r="A625" s="135">
        <v>1</v>
      </c>
      <c r="B625" s="135">
        <v>19.000000000000099</v>
      </c>
      <c r="C625" s="135">
        <v>930</v>
      </c>
      <c r="E625" s="135">
        <v>14.5756160373807</v>
      </c>
      <c r="F625" s="135">
        <v>8.6100399654079496</v>
      </c>
      <c r="H625" s="135">
        <v>47.419884217916199</v>
      </c>
      <c r="I625" s="135">
        <v>2.88992206411349</v>
      </c>
      <c r="J625" s="135">
        <v>1.0801080278758399</v>
      </c>
      <c r="K625" s="135">
        <v>24.5698650314819</v>
      </c>
      <c r="Q625" s="172">
        <v>64.945307571682093</v>
      </c>
      <c r="R625" s="172">
        <v>16.367733485255702</v>
      </c>
      <c r="S625" s="172">
        <v>0.616324230555377</v>
      </c>
      <c r="T625" s="172">
        <v>0.14863531306004199</v>
      </c>
      <c r="U625" s="172">
        <v>2.5333084847752798</v>
      </c>
      <c r="V625" s="172">
        <v>4.5908301277575703</v>
      </c>
      <c r="W625" s="172">
        <v>3.9364017412436301</v>
      </c>
      <c r="X625" s="171">
        <f t="shared" si="14"/>
        <v>1.1662504057086374</v>
      </c>
      <c r="Z625" s="135">
        <v>2.3155138889959731E-3</v>
      </c>
      <c r="AA625" s="135">
        <v>2.6181959557420781E-2</v>
      </c>
      <c r="AB625" s="135">
        <v>3.8272613701797679E-2</v>
      </c>
      <c r="AC625" s="135">
        <v>4.1748252962554827E-2</v>
      </c>
      <c r="AD625" s="135">
        <v>6.3615896629599239E-2</v>
      </c>
      <c r="AE625" s="135">
        <v>1.1545957841811749</v>
      </c>
      <c r="AF625" s="135">
        <v>1.5373923884748917</v>
      </c>
      <c r="AG625" s="135">
        <v>3.5989191157768358E-2</v>
      </c>
      <c r="AH625" s="135">
        <v>3.8974656365202053E-2</v>
      </c>
      <c r="AI625" s="135">
        <v>0.57082213571355678</v>
      </c>
      <c r="AJ625" s="135">
        <v>0.10441018446445696</v>
      </c>
      <c r="AK625" s="135">
        <v>0.46541803675859938</v>
      </c>
      <c r="AL625" s="135">
        <v>0.28640103653459892</v>
      </c>
      <c r="AM625" s="135">
        <v>0.38881891573606425</v>
      </c>
      <c r="AN625" s="135">
        <v>0.80500253372753472</v>
      </c>
      <c r="AO625" s="135">
        <v>2.7083912280842157</v>
      </c>
      <c r="AP625" s="135">
        <v>1.56704720897501</v>
      </c>
      <c r="AQ625" s="135">
        <v>3.741490172266718</v>
      </c>
      <c r="AR625" s="135">
        <v>4.6035587846307688</v>
      </c>
      <c r="AS625" s="135">
        <v>5.4437220545227429</v>
      </c>
      <c r="AT625" s="135">
        <v>5.6233807736897985</v>
      </c>
      <c r="AV625" s="135">
        <v>47.450091047739278</v>
      </c>
      <c r="AW625" s="135">
        <v>733.09885337085484</v>
      </c>
      <c r="AX625" s="135">
        <v>2.2975584173601509</v>
      </c>
      <c r="AY625" s="135">
        <v>1.0900869684548404</v>
      </c>
      <c r="AZ625" s="135">
        <v>19498.340130250894</v>
      </c>
      <c r="BA625" s="135">
        <v>0.95401093451948404</v>
      </c>
      <c r="BB625" s="135">
        <v>4.9346131895567906E-2</v>
      </c>
      <c r="BC625" s="135">
        <v>19.830061448358077</v>
      </c>
      <c r="BD625" s="135">
        <v>56.408817900088884</v>
      </c>
      <c r="BE625" s="135">
        <v>413.6553939878728</v>
      </c>
      <c r="BF625" s="135">
        <v>35.114165286826911</v>
      </c>
      <c r="BG625" s="135">
        <v>4.6011988972585698</v>
      </c>
      <c r="BH625" s="135">
        <v>3.7908624087239775</v>
      </c>
      <c r="BI625" s="135">
        <v>108.80884524425241</v>
      </c>
      <c r="BJ625" s="135">
        <v>1.0798817110177741</v>
      </c>
      <c r="BK625" s="135">
        <v>1997.074320894983</v>
      </c>
      <c r="BL625" s="135">
        <v>2.054706963576939</v>
      </c>
      <c r="BM625" s="135">
        <v>0.98446959091831887</v>
      </c>
      <c r="BN625" s="135">
        <v>4.9285025174117658</v>
      </c>
      <c r="BO625" s="135">
        <v>0.41795052661413884</v>
      </c>
      <c r="BP625" s="135">
        <v>0.39943472658807716</v>
      </c>
      <c r="BQ625" s="135">
        <v>19.333043905821722</v>
      </c>
      <c r="BR625" s="135">
        <v>83.931253464207728</v>
      </c>
      <c r="BS625" s="135">
        <v>49.645311557520422</v>
      </c>
      <c r="BT625" s="135">
        <v>35.610561032820563</v>
      </c>
    </row>
    <row r="626" spans="1:72" x14ac:dyDescent="0.3">
      <c r="A626" s="135">
        <v>1</v>
      </c>
      <c r="B626" s="135">
        <v>18.999999999999801</v>
      </c>
      <c r="C626" s="135">
        <v>940.00000000001</v>
      </c>
      <c r="E626" s="135">
        <v>15.7427362045379</v>
      </c>
      <c r="F626" s="135">
        <v>8.8406040388131792</v>
      </c>
      <c r="H626" s="135">
        <v>46.595547501843399</v>
      </c>
      <c r="I626" s="135">
        <v>2.4688254990668899</v>
      </c>
      <c r="J626" s="135">
        <v>1.0801080258597699</v>
      </c>
      <c r="K626" s="135">
        <v>25.2660969313877</v>
      </c>
      <c r="Q626" s="172">
        <v>65.217106203204693</v>
      </c>
      <c r="R626" s="172">
        <v>16.3315810165371</v>
      </c>
      <c r="S626" s="172">
        <v>0.76563823471270698</v>
      </c>
      <c r="T626" s="172">
        <v>0.17873071943749999</v>
      </c>
      <c r="U626" s="172">
        <v>2.70503284694805</v>
      </c>
      <c r="V626" s="172">
        <v>4.3966684104733602</v>
      </c>
      <c r="W626" s="172">
        <v>4.0524715989013602</v>
      </c>
      <c r="X626" s="171">
        <f t="shared" si="14"/>
        <v>1.084935033638561</v>
      </c>
      <c r="Z626" s="135">
        <v>2.2667162298100276E-3</v>
      </c>
      <c r="AA626" s="135">
        <v>2.6476000444293948E-2</v>
      </c>
      <c r="AB626" s="135">
        <v>3.9074096694457834E-2</v>
      </c>
      <c r="AC626" s="135">
        <v>4.2111272702003877E-2</v>
      </c>
      <c r="AD626" s="135">
        <v>6.5267613463203714E-2</v>
      </c>
      <c r="AE626" s="135">
        <v>1.1545439695738606</v>
      </c>
      <c r="AF626" s="135">
        <v>1.537149933989868</v>
      </c>
      <c r="AG626" s="135">
        <v>3.6819657652528523E-2</v>
      </c>
      <c r="AH626" s="135">
        <v>3.96952212799207E-2</v>
      </c>
      <c r="AI626" s="135">
        <v>0.58521384629173245</v>
      </c>
      <c r="AJ626" s="135">
        <v>0.1043001700391693</v>
      </c>
      <c r="AK626" s="135">
        <v>0.45978341244101545</v>
      </c>
      <c r="AL626" s="135">
        <v>0.28383947118887337</v>
      </c>
      <c r="AM626" s="135">
        <v>0.38240732567091279</v>
      </c>
      <c r="AN626" s="135">
        <v>0.80806034146306216</v>
      </c>
      <c r="AO626" s="135">
        <v>2.7008275463607077</v>
      </c>
      <c r="AP626" s="135">
        <v>1.5431200986632907</v>
      </c>
      <c r="AQ626" s="135">
        <v>3.6803939104922172</v>
      </c>
      <c r="AR626" s="135">
        <v>4.527264487048984</v>
      </c>
      <c r="AS626" s="135">
        <v>5.3532890803678104</v>
      </c>
      <c r="AT626" s="135">
        <v>5.5289563252134943</v>
      </c>
      <c r="AV626" s="135">
        <v>43.994738547968041</v>
      </c>
      <c r="AW626" s="135">
        <v>685.73056775601981</v>
      </c>
      <c r="AX626" s="135">
        <v>2.153925542109612</v>
      </c>
      <c r="AY626" s="135">
        <v>1.0251605419298941</v>
      </c>
      <c r="AZ626" s="135">
        <v>18367.431334058627</v>
      </c>
      <c r="BA626" s="135">
        <v>0.95557080604633826</v>
      </c>
      <c r="BB626" s="135">
        <v>4.9566139504382441E-2</v>
      </c>
      <c r="BC626" s="135">
        <v>18.572506719927731</v>
      </c>
      <c r="BD626" s="135">
        <v>52.914635198987632</v>
      </c>
      <c r="BE626" s="135">
        <v>402.75934034579393</v>
      </c>
      <c r="BF626" s="135">
        <v>33.631213284495857</v>
      </c>
      <c r="BG626" s="135">
        <v>4.5886017116947402</v>
      </c>
      <c r="BH626" s="135">
        <v>3.7318820840252807</v>
      </c>
      <c r="BI626" s="135">
        <v>108.41615622758751</v>
      </c>
      <c r="BJ626" s="135">
        <v>1.0736309264243613</v>
      </c>
      <c r="BK626" s="135">
        <v>2018.6712593821333</v>
      </c>
      <c r="BL626" s="135">
        <v>2.0924547577441448</v>
      </c>
      <c r="BM626" s="135">
        <v>1.0096897786158232</v>
      </c>
      <c r="BN626" s="135">
        <v>5.0604528448948978</v>
      </c>
      <c r="BO626" s="135">
        <v>0.42941649622203842</v>
      </c>
      <c r="BP626" s="135">
        <v>0.4105088029186304</v>
      </c>
      <c r="BQ626" s="135">
        <v>19.27870146033565</v>
      </c>
      <c r="BR626" s="135">
        <v>79.589584705271363</v>
      </c>
      <c r="BS626" s="135">
        <v>45.242651528739827</v>
      </c>
      <c r="BT626" s="135">
        <v>32.452534851838699</v>
      </c>
    </row>
    <row r="627" spans="1:72" x14ac:dyDescent="0.3">
      <c r="A627" s="135">
        <v>1</v>
      </c>
      <c r="B627" s="135">
        <v>18.999999999999801</v>
      </c>
      <c r="C627" s="135">
        <v>950</v>
      </c>
      <c r="E627" s="135">
        <v>16.227557895337899</v>
      </c>
      <c r="F627" s="135">
        <v>8.8553930780483707</v>
      </c>
      <c r="H627" s="135">
        <v>46.388302057685898</v>
      </c>
      <c r="I627" s="135">
        <v>2.3340989211191201</v>
      </c>
      <c r="J627" s="135">
        <v>1.08010806479713</v>
      </c>
      <c r="K627" s="135">
        <v>25.1145399830116</v>
      </c>
      <c r="Q627" s="172">
        <v>65.293206542178098</v>
      </c>
      <c r="R627" s="172">
        <v>16.339276534051201</v>
      </c>
      <c r="S627" s="172">
        <v>0.84620277446935499</v>
      </c>
      <c r="T627" s="172">
        <v>0.19264410556707501</v>
      </c>
      <c r="U627" s="172">
        <v>2.7558584299161399</v>
      </c>
      <c r="V627" s="172">
        <v>4.3997517861667896</v>
      </c>
      <c r="W627" s="172">
        <v>4.01008671765159</v>
      </c>
      <c r="X627" s="171">
        <f t="shared" si="14"/>
        <v>1.0971712324324492</v>
      </c>
      <c r="Z627" s="135">
        <v>2.2381152298060853E-3</v>
      </c>
      <c r="AA627" s="135">
        <v>2.6227044794058747E-2</v>
      </c>
      <c r="AB627" s="135">
        <v>3.8917829471852745E-2</v>
      </c>
      <c r="AC627" s="135">
        <v>4.1884305626118987E-2</v>
      </c>
      <c r="AD627" s="135">
        <v>6.4851238158291483E-2</v>
      </c>
      <c r="AE627" s="135">
        <v>1.1545018347077149</v>
      </c>
      <c r="AF627" s="135">
        <v>1.5370508168818582</v>
      </c>
      <c r="AG627" s="135">
        <v>3.6603781141363638E-2</v>
      </c>
      <c r="AH627" s="135">
        <v>3.9490873658775696E-2</v>
      </c>
      <c r="AI627" s="135">
        <v>0.58133540064660227</v>
      </c>
      <c r="AJ627" s="135">
        <v>0.10383285772743141</v>
      </c>
      <c r="AK627" s="135">
        <v>0.45781331232940642</v>
      </c>
      <c r="AL627" s="135">
        <v>0.28297943417467059</v>
      </c>
      <c r="AM627" s="135">
        <v>0.38060046812315124</v>
      </c>
      <c r="AN627" s="135">
        <v>0.80402478178727188</v>
      </c>
      <c r="AO627" s="135">
        <v>2.6979662139945635</v>
      </c>
      <c r="AP627" s="135">
        <v>1.5364259828149391</v>
      </c>
      <c r="AQ627" s="135">
        <v>3.6642509895532593</v>
      </c>
      <c r="AR627" s="135">
        <v>4.5074050363291525</v>
      </c>
      <c r="AS627" s="135">
        <v>5.3297643548048654</v>
      </c>
      <c r="AT627" s="135">
        <v>5.5046539779510999</v>
      </c>
      <c r="AV627" s="135">
        <v>42.704712340522732</v>
      </c>
      <c r="AW627" s="135">
        <v>668.94037693700295</v>
      </c>
      <c r="AX627" s="135">
        <v>2.1038804291669044</v>
      </c>
      <c r="AY627" s="135">
        <v>1.0020256207172897</v>
      </c>
      <c r="AZ627" s="135">
        <v>18012.724622199694</v>
      </c>
      <c r="BA627" s="135">
        <v>0.95623459463586624</v>
      </c>
      <c r="BB627" s="135">
        <v>4.9658005608537704E-2</v>
      </c>
      <c r="BC627" s="135">
        <v>18.140405255766339</v>
      </c>
      <c r="BD627" s="135">
        <v>51.699943215679774</v>
      </c>
      <c r="BE627" s="135">
        <v>403.52735838371052</v>
      </c>
      <c r="BF627" s="135">
        <v>33.098116111175905</v>
      </c>
      <c r="BG627" s="135">
        <v>4.5804578129994873</v>
      </c>
      <c r="BH627" s="135">
        <v>3.7061674182328113</v>
      </c>
      <c r="BI627" s="135">
        <v>108.08251754706663</v>
      </c>
      <c r="BJ627" s="135">
        <v>1.0767781413919915</v>
      </c>
      <c r="BK627" s="135">
        <v>2027.5403353001934</v>
      </c>
      <c r="BL627" s="135">
        <v>2.1043522099496847</v>
      </c>
      <c r="BM627" s="135">
        <v>1.0179744844646499</v>
      </c>
      <c r="BN627" s="135">
        <v>5.1038041998060217</v>
      </c>
      <c r="BO627" s="135">
        <v>0.43320408610964412</v>
      </c>
      <c r="BP627" s="135">
        <v>0.41414775264317161</v>
      </c>
      <c r="BQ627" s="135">
        <v>19.256403532876899</v>
      </c>
      <c r="BR627" s="135">
        <v>79.064035881127111</v>
      </c>
      <c r="BS627" s="135">
        <v>43.801771565801673</v>
      </c>
      <c r="BT627" s="135">
        <v>31.418992262389391</v>
      </c>
    </row>
    <row r="628" spans="1:72" x14ac:dyDescent="0.3">
      <c r="A628" s="135">
        <v>1</v>
      </c>
      <c r="B628" s="135">
        <v>19.000000000000298</v>
      </c>
      <c r="C628" s="135">
        <v>960</v>
      </c>
      <c r="E628" s="135">
        <v>17.005142704155201</v>
      </c>
      <c r="F628" s="135">
        <v>9.0071913189839492</v>
      </c>
      <c r="H628" s="135">
        <v>45.936718929323298</v>
      </c>
      <c r="I628" s="135">
        <v>2.1424628560107899</v>
      </c>
      <c r="J628" s="135">
        <v>1.0801080557476499</v>
      </c>
      <c r="K628" s="135">
        <v>24.828376135779099</v>
      </c>
      <c r="Q628" s="172">
        <v>65.330770632591694</v>
      </c>
      <c r="R628" s="172">
        <v>16.372082023021299</v>
      </c>
      <c r="S628" s="172">
        <v>0.994139563720014</v>
      </c>
      <c r="T628" s="172">
        <v>0.21843773479585499</v>
      </c>
      <c r="U628" s="172">
        <v>2.8694430880807902</v>
      </c>
      <c r="V628" s="172">
        <v>4.3971490183628799</v>
      </c>
      <c r="W628" s="172">
        <v>3.9368159363836499</v>
      </c>
      <c r="X628" s="171">
        <f t="shared" si="14"/>
        <v>1.1169303034274167</v>
      </c>
      <c r="Z628" s="135">
        <v>2.2079998419981114E-3</v>
      </c>
      <c r="AA628" s="135">
        <v>2.5813403072490262E-2</v>
      </c>
      <c r="AB628" s="135">
        <v>3.875272798896897E-2</v>
      </c>
      <c r="AC628" s="135">
        <v>4.1493603820635591E-2</v>
      </c>
      <c r="AD628" s="135">
        <v>6.4084162157914876E-2</v>
      </c>
      <c r="AE628" s="135">
        <v>1.1544218204150987</v>
      </c>
      <c r="AF628" s="135">
        <v>1.5368717180357903</v>
      </c>
      <c r="AG628" s="135">
        <v>3.623725527308478E-2</v>
      </c>
      <c r="AH628" s="135">
        <v>3.9178465339770117E-2</v>
      </c>
      <c r="AI628" s="135">
        <v>0.57425597168476905</v>
      </c>
      <c r="AJ628" s="135">
        <v>0.10302042170775681</v>
      </c>
      <c r="AK628" s="135">
        <v>0.45390353459390403</v>
      </c>
      <c r="AL628" s="135">
        <v>0.2814005848558549</v>
      </c>
      <c r="AM628" s="135">
        <v>0.37715536819631801</v>
      </c>
      <c r="AN628" s="135">
        <v>0.7963225244930654</v>
      </c>
      <c r="AO628" s="135">
        <v>2.6924360657248605</v>
      </c>
      <c r="AP628" s="135">
        <v>1.5224112496307964</v>
      </c>
      <c r="AQ628" s="135">
        <v>3.6298446303295839</v>
      </c>
      <c r="AR628" s="135">
        <v>4.4649091862009449</v>
      </c>
      <c r="AS628" s="135">
        <v>5.2793389777637261</v>
      </c>
      <c r="AT628" s="135">
        <v>5.4525146775771676</v>
      </c>
      <c r="AV628" s="135">
        <v>40.783330049070678</v>
      </c>
      <c r="AW628" s="135">
        <v>643.68641211479633</v>
      </c>
      <c r="AX628" s="135">
        <v>2.0275529778690573</v>
      </c>
      <c r="AY628" s="135">
        <v>0.96710768086723842</v>
      </c>
      <c r="AZ628" s="135">
        <v>17477.361583340746</v>
      </c>
      <c r="BA628" s="135">
        <v>0.95730917877786093</v>
      </c>
      <c r="BB628" s="135">
        <v>4.9806565366084708E-2</v>
      </c>
      <c r="BC628" s="135">
        <v>17.488939527392652</v>
      </c>
      <c r="BD628" s="135">
        <v>49.859913773607524</v>
      </c>
      <c r="BE628" s="135">
        <v>405.16235527039794</v>
      </c>
      <c r="BF628" s="135">
        <v>32.282921542267637</v>
      </c>
      <c r="BG628" s="135">
        <v>4.5723230299438704</v>
      </c>
      <c r="BH628" s="135">
        <v>3.6670021068441572</v>
      </c>
      <c r="BI628" s="135">
        <v>107.64463492118399</v>
      </c>
      <c r="BJ628" s="135">
        <v>1.0830870104477761</v>
      </c>
      <c r="BK628" s="135">
        <v>2042.5429261464137</v>
      </c>
      <c r="BL628" s="135">
        <v>2.127549047102534</v>
      </c>
      <c r="BM628" s="135">
        <v>1.033734366345497</v>
      </c>
      <c r="BN628" s="135">
        <v>5.1861646905530305</v>
      </c>
      <c r="BO628" s="135">
        <v>0.44039156022511894</v>
      </c>
      <c r="BP628" s="135">
        <v>0.42105413786104756</v>
      </c>
      <c r="BQ628" s="135">
        <v>19.22054194545467</v>
      </c>
      <c r="BR628" s="135">
        <v>78.123696304598681</v>
      </c>
      <c r="BS628" s="135">
        <v>41.536082785544771</v>
      </c>
      <c r="BT628" s="135">
        <v>29.79381465629794</v>
      </c>
    </row>
    <row r="629" spans="1:72" x14ac:dyDescent="0.3">
      <c r="A629" s="135">
        <v>1</v>
      </c>
      <c r="B629" s="135">
        <v>19</v>
      </c>
      <c r="C629" s="135">
        <v>970</v>
      </c>
      <c r="E629" s="135">
        <v>17.888439349348602</v>
      </c>
      <c r="F629" s="135">
        <v>9.1044459335997807</v>
      </c>
      <c r="H629" s="135">
        <v>45.5336814714342</v>
      </c>
      <c r="I629" s="135">
        <v>1.9083763302210901</v>
      </c>
      <c r="J629" s="135">
        <v>1.0801080301575201</v>
      </c>
      <c r="K629" s="135">
        <v>24.484948885238801</v>
      </c>
      <c r="Q629" s="172">
        <v>65.420858405529998</v>
      </c>
      <c r="R629" s="172">
        <v>16.3945800835568</v>
      </c>
      <c r="S629" s="172">
        <v>1.1366323502565501</v>
      </c>
      <c r="T629" s="172">
        <v>0.24530590117079401</v>
      </c>
      <c r="U629" s="172">
        <v>2.9874936059711898</v>
      </c>
      <c r="V629" s="172">
        <v>4.4112891495974704</v>
      </c>
      <c r="W629" s="172">
        <v>3.81307880058091</v>
      </c>
      <c r="X629" s="171">
        <f t="shared" si="14"/>
        <v>1.1568838149700513</v>
      </c>
      <c r="Z629" s="135">
        <v>2.1635590543987722E-3</v>
      </c>
      <c r="AA629" s="135">
        <v>2.5311389580485625E-2</v>
      </c>
      <c r="AB629" s="135">
        <v>3.8476321252313136E-2</v>
      </c>
      <c r="AC629" s="135">
        <v>4.1036803953905465E-2</v>
      </c>
      <c r="AD629" s="135">
        <v>6.3161098162101761E-2</v>
      </c>
      <c r="AE629" s="135">
        <v>1.1543406713138575</v>
      </c>
      <c r="AF629" s="135">
        <v>1.5366941028401861</v>
      </c>
      <c r="AG629" s="135">
        <v>3.5779937648780291E-2</v>
      </c>
      <c r="AH629" s="135">
        <v>3.8772312499926145E-2</v>
      </c>
      <c r="AI629" s="135">
        <v>0.56572613133701166</v>
      </c>
      <c r="AJ629" s="135">
        <v>0.10213740519539467</v>
      </c>
      <c r="AK629" s="135">
        <v>0.45018827650500748</v>
      </c>
      <c r="AL629" s="135">
        <v>0.27986134903113108</v>
      </c>
      <c r="AM629" s="135">
        <v>0.37381244411114706</v>
      </c>
      <c r="AN629" s="135">
        <v>0.78803175742150444</v>
      </c>
      <c r="AO629" s="135">
        <v>2.6870949168215335</v>
      </c>
      <c r="AP629" s="135">
        <v>1.5096080051320138</v>
      </c>
      <c r="AQ629" s="135">
        <v>3.5987661676006364</v>
      </c>
      <c r="AR629" s="135">
        <v>4.4266385141573785</v>
      </c>
      <c r="AS629" s="135">
        <v>5.2339515405117485</v>
      </c>
      <c r="AT629" s="135">
        <v>5.4056503765101107</v>
      </c>
      <c r="AV629" s="135">
        <v>38.801971022627882</v>
      </c>
      <c r="AW629" s="135">
        <v>617.27476716031333</v>
      </c>
      <c r="AX629" s="135">
        <v>1.9479479667987882</v>
      </c>
      <c r="AY629" s="135">
        <v>0.93029700996368492</v>
      </c>
      <c r="AZ629" s="135">
        <v>16908.613019665649</v>
      </c>
      <c r="BA629" s="135">
        <v>0.95852469507859084</v>
      </c>
      <c r="BB629" s="135">
        <v>4.9975550690825918E-2</v>
      </c>
      <c r="BC629" s="135">
        <v>16.805604303609126</v>
      </c>
      <c r="BD629" s="135">
        <v>47.930688756907607</v>
      </c>
      <c r="BE629" s="135">
        <v>407.204758374834</v>
      </c>
      <c r="BF629" s="135">
        <v>31.398547132152565</v>
      </c>
      <c r="BG629" s="135">
        <v>4.5575443583058517</v>
      </c>
      <c r="BH629" s="135">
        <v>3.6213894592978297</v>
      </c>
      <c r="BI629" s="135">
        <v>107.03384759610053</v>
      </c>
      <c r="BJ629" s="135">
        <v>1.0896549074419826</v>
      </c>
      <c r="BK629" s="135">
        <v>2059.0995138128196</v>
      </c>
      <c r="BL629" s="135">
        <v>2.1502388278294013</v>
      </c>
      <c r="BM629" s="135">
        <v>1.0498143421613808</v>
      </c>
      <c r="BN629" s="135">
        <v>5.27051873262194</v>
      </c>
      <c r="BO629" s="135">
        <v>0.44777649556810944</v>
      </c>
      <c r="BP629" s="135">
        <v>0.42814928609417169</v>
      </c>
      <c r="BQ629" s="135">
        <v>19.179872594271355</v>
      </c>
      <c r="BR629" s="135">
        <v>77.260850218487064</v>
      </c>
      <c r="BS629" s="135">
        <v>39.251739637171141</v>
      </c>
      <c r="BT629" s="135">
        <v>28.155256279827405</v>
      </c>
    </row>
    <row r="630" spans="1:72" x14ac:dyDescent="0.3">
      <c r="A630" s="135">
        <v>1</v>
      </c>
      <c r="B630" s="135">
        <v>19</v>
      </c>
      <c r="C630" s="135">
        <v>980</v>
      </c>
      <c r="E630" s="135">
        <v>19.9919211080392</v>
      </c>
      <c r="F630" s="135">
        <v>9.3831273347090605</v>
      </c>
      <c r="H630" s="135">
        <v>44.134481076197098</v>
      </c>
      <c r="I630" s="135">
        <v>1.2738283781540101</v>
      </c>
      <c r="J630" s="135">
        <v>1.08010805401395</v>
      </c>
      <c r="K630" s="135">
        <v>24.136534048886698</v>
      </c>
      <c r="Q630" s="172">
        <v>65.538056812454101</v>
      </c>
      <c r="R630" s="172">
        <v>16.312353019700801</v>
      </c>
      <c r="S630" s="172">
        <v>1.5973794787279001</v>
      </c>
      <c r="T630" s="172">
        <v>0.32592964974624</v>
      </c>
      <c r="U630" s="172">
        <v>3.1763400504149799</v>
      </c>
      <c r="V630" s="172">
        <v>4.3215190166815596</v>
      </c>
      <c r="W630" s="172">
        <v>3.7259011648965399</v>
      </c>
      <c r="X630" s="171">
        <f t="shared" si="14"/>
        <v>1.159858736296232</v>
      </c>
      <c r="Z630" s="135">
        <v>2.054100385936342E-3</v>
      </c>
      <c r="AA630" s="135">
        <v>2.4475430594939191E-2</v>
      </c>
      <c r="AB630" s="135">
        <v>3.827310651731633E-2</v>
      </c>
      <c r="AC630" s="135">
        <v>4.0244519446257357E-2</v>
      </c>
      <c r="AD630" s="135">
        <v>6.2123480236696359E-2</v>
      </c>
      <c r="AE630" s="135">
        <v>1.1541224510535573</v>
      </c>
      <c r="AF630" s="135">
        <v>1.5361286456706862</v>
      </c>
      <c r="AG630" s="135">
        <v>3.525730768443866E-2</v>
      </c>
      <c r="AH630" s="135">
        <v>3.8272237587884908E-2</v>
      </c>
      <c r="AI630" s="135">
        <v>0.55577019753408718</v>
      </c>
      <c r="AJ630" s="135">
        <v>0.10002832708792553</v>
      </c>
      <c r="AK630" s="135">
        <v>0.43829324135569458</v>
      </c>
      <c r="AL630" s="135">
        <v>0.27475228479482755</v>
      </c>
      <c r="AM630" s="135">
        <v>0.36283925614368912</v>
      </c>
      <c r="AN630" s="135">
        <v>0.77113890378033001</v>
      </c>
      <c r="AO630" s="135">
        <v>2.6702653898164503</v>
      </c>
      <c r="AP630" s="135">
        <v>1.4661936296499518</v>
      </c>
      <c r="AQ630" s="135">
        <v>3.4919391307764545</v>
      </c>
      <c r="AR630" s="135">
        <v>4.2945012103443521</v>
      </c>
      <c r="AS630" s="135">
        <v>5.0773303015980362</v>
      </c>
      <c r="AT630" s="135">
        <v>5.2433445391198008</v>
      </c>
      <c r="AV630" s="135">
        <v>34.778267426072162</v>
      </c>
      <c r="AW630" s="135">
        <v>561.49949556928482</v>
      </c>
      <c r="AX630" s="135">
        <v>1.7784271623135361</v>
      </c>
      <c r="AY630" s="135">
        <v>0.85199252525164737</v>
      </c>
      <c r="AZ630" s="135">
        <v>15630.013174671003</v>
      </c>
      <c r="BA630" s="135">
        <v>0.961443950169387</v>
      </c>
      <c r="BB630" s="135">
        <v>5.038620058829834E-2</v>
      </c>
      <c r="BC630" s="135">
        <v>15.342270338953307</v>
      </c>
      <c r="BD630" s="135">
        <v>43.810167087044171</v>
      </c>
      <c r="BE630" s="135">
        <v>406.46605632639722</v>
      </c>
      <c r="BF630" s="135">
        <v>29.469552983128079</v>
      </c>
      <c r="BG630" s="135">
        <v>4.5405902243364862</v>
      </c>
      <c r="BH630" s="135">
        <v>3.5259650985917674</v>
      </c>
      <c r="BI630" s="135">
        <v>106.07483882803584</v>
      </c>
      <c r="BJ630" s="135">
        <v>1.1017359723907203</v>
      </c>
      <c r="BK630" s="135">
        <v>2102.2431482907168</v>
      </c>
      <c r="BL630" s="135">
        <v>2.2214249904244556</v>
      </c>
      <c r="BM630" s="135">
        <v>1.098955194816849</v>
      </c>
      <c r="BN630" s="135">
        <v>5.5282548276159078</v>
      </c>
      <c r="BO630" s="135">
        <v>0.47029773099097277</v>
      </c>
      <c r="BP630" s="135">
        <v>0.44982746353815484</v>
      </c>
      <c r="BQ630" s="135">
        <v>19.081493324437567</v>
      </c>
      <c r="BR630" s="135">
        <v>73.525202618361945</v>
      </c>
      <c r="BS630" s="135">
        <v>34.107011204423628</v>
      </c>
      <c r="BT630" s="135">
        <v>24.464944745789101</v>
      </c>
    </row>
    <row r="631" spans="1:72" x14ac:dyDescent="0.3">
      <c r="A631" s="135">
        <v>1</v>
      </c>
      <c r="B631" s="135">
        <v>19.000000000000099</v>
      </c>
      <c r="C631" s="135">
        <v>990</v>
      </c>
      <c r="E631" s="135">
        <v>20.056527106312299</v>
      </c>
      <c r="F631" s="135">
        <v>9.2449313526225598</v>
      </c>
      <c r="H631" s="135">
        <v>44.6115421480348</v>
      </c>
      <c r="I631" s="135">
        <v>1.3876047932139599</v>
      </c>
      <c r="J631" s="135">
        <v>1.0801080548056801</v>
      </c>
      <c r="K631" s="135">
        <v>23.619286545010802</v>
      </c>
      <c r="Q631" s="172">
        <v>65.526167870310005</v>
      </c>
      <c r="R631" s="172">
        <v>16.373313572311499</v>
      </c>
      <c r="S631" s="172">
        <v>1.5616081788018099</v>
      </c>
      <c r="T631" s="172">
        <v>0.31608342827226399</v>
      </c>
      <c r="U631" s="172">
        <v>3.1986969166572399</v>
      </c>
      <c r="V631" s="172">
        <v>4.4181582102220203</v>
      </c>
      <c r="W631" s="172">
        <v>3.6195650056663702</v>
      </c>
      <c r="X631" s="171">
        <f t="shared" si="14"/>
        <v>1.2206323697199706</v>
      </c>
      <c r="Z631" s="135">
        <v>2.0548927840745995E-3</v>
      </c>
      <c r="AA631" s="135">
        <v>2.4097005961005689E-2</v>
      </c>
      <c r="AB631" s="135">
        <v>3.7684017026590952E-2</v>
      </c>
      <c r="AC631" s="135">
        <v>3.9896393319643987E-2</v>
      </c>
      <c r="AD631" s="135">
        <v>6.0848135017215588E-2</v>
      </c>
      <c r="AE631" s="135">
        <v>1.1541429575345103</v>
      </c>
      <c r="AF631" s="135">
        <v>1.5362584789754226</v>
      </c>
      <c r="AG631" s="135">
        <v>3.4612972945505575E-2</v>
      </c>
      <c r="AH631" s="135">
        <v>3.770961942744628E-2</v>
      </c>
      <c r="AI631" s="135">
        <v>0.54442515150572146</v>
      </c>
      <c r="AJ631" s="135">
        <v>9.9930827548844678E-2</v>
      </c>
      <c r="AK631" s="135">
        <v>0.44137039724500143</v>
      </c>
      <c r="AL631" s="135">
        <v>0.27614467554727989</v>
      </c>
      <c r="AM631" s="135">
        <v>0.36609907935607811</v>
      </c>
      <c r="AN631" s="135">
        <v>0.76765575044744083</v>
      </c>
      <c r="AO631" s="135">
        <v>2.6743100919470946</v>
      </c>
      <c r="AP631" s="135">
        <v>1.4798468795519089</v>
      </c>
      <c r="AQ631" s="135">
        <v>3.5270638398518157</v>
      </c>
      <c r="AR631" s="135">
        <v>4.3384792731350723</v>
      </c>
      <c r="AS631" s="135">
        <v>5.1294557988564238</v>
      </c>
      <c r="AT631" s="135">
        <v>5.2978381648686961</v>
      </c>
      <c r="AV631" s="135">
        <v>34.667269236274699</v>
      </c>
      <c r="AW631" s="135">
        <v>560.66241176569849</v>
      </c>
      <c r="AX631" s="135">
        <v>1.7772677510607309</v>
      </c>
      <c r="AY631" s="135">
        <v>0.85073995132677804</v>
      </c>
      <c r="AZ631" s="135">
        <v>15655.955433838202</v>
      </c>
      <c r="BA631" s="135">
        <v>0.96151514832806506</v>
      </c>
      <c r="BB631" s="135">
        <v>5.0394755605494855E-2</v>
      </c>
      <c r="BC631" s="135">
        <v>15.334998494301596</v>
      </c>
      <c r="BD631" s="135">
        <v>43.777589819887361</v>
      </c>
      <c r="BE631" s="135">
        <v>412.08079689070331</v>
      </c>
      <c r="BF631" s="135">
        <v>29.416647020130146</v>
      </c>
      <c r="BG631" s="135">
        <v>4.5174292770859301</v>
      </c>
      <c r="BH631" s="135">
        <v>3.5127284137184307</v>
      </c>
      <c r="BI631" s="135">
        <v>105.42586600182784</v>
      </c>
      <c r="BJ631" s="135">
        <v>1.1053035761564882</v>
      </c>
      <c r="BK631" s="135">
        <v>2100.3064216480407</v>
      </c>
      <c r="BL631" s="135">
        <v>2.2043843599051751</v>
      </c>
      <c r="BM631" s="135">
        <v>1.0893236824846688</v>
      </c>
      <c r="BN631" s="135">
        <v>5.4784868542410861</v>
      </c>
      <c r="BO631" s="135">
        <v>0.46602944371875576</v>
      </c>
      <c r="BP631" s="135">
        <v>0.44568774233005765</v>
      </c>
      <c r="BQ631" s="135">
        <v>19.079666857700268</v>
      </c>
      <c r="BR631" s="135">
        <v>75.217995014754365</v>
      </c>
      <c r="BS631" s="135">
        <v>34.407494390871399</v>
      </c>
      <c r="BT631" s="135">
        <v>24.680481208641936</v>
      </c>
    </row>
    <row r="632" spans="1:72" x14ac:dyDescent="0.3">
      <c r="A632" s="135">
        <v>1</v>
      </c>
      <c r="B632" s="135">
        <v>19</v>
      </c>
      <c r="C632" s="135">
        <v>1000</v>
      </c>
      <c r="E632" s="135">
        <v>20.056527106312299</v>
      </c>
      <c r="F632" s="135">
        <v>9.2449313526225598</v>
      </c>
      <c r="H632" s="135">
        <v>44.6115421480348</v>
      </c>
      <c r="I632" s="135">
        <v>1.3876047932139599</v>
      </c>
      <c r="J632" s="135">
        <v>1.0801080548056801</v>
      </c>
      <c r="K632" s="135">
        <v>23.619286545010802</v>
      </c>
      <c r="Q632" s="172">
        <v>65.526167870310005</v>
      </c>
      <c r="R632" s="172">
        <v>16.373313572311499</v>
      </c>
      <c r="S632" s="172">
        <v>1.5616081788018099</v>
      </c>
      <c r="T632" s="172">
        <v>0.31608342827226399</v>
      </c>
      <c r="U632" s="172">
        <v>3.1986969166572399</v>
      </c>
      <c r="V632" s="172">
        <v>4.4181582102220203</v>
      </c>
      <c r="W632" s="172">
        <v>3.6195650056663702</v>
      </c>
      <c r="X632" s="171">
        <f t="shared" si="14"/>
        <v>1.2206323697199706</v>
      </c>
      <c r="Z632" s="135">
        <v>2.0548927840745995E-3</v>
      </c>
      <c r="AA632" s="135">
        <v>2.4097005961005689E-2</v>
      </c>
      <c r="AB632" s="135">
        <v>3.7684017026590952E-2</v>
      </c>
      <c r="AC632" s="135">
        <v>3.9896393319643987E-2</v>
      </c>
      <c r="AD632" s="135">
        <v>6.0848135017215588E-2</v>
      </c>
      <c r="AE632" s="135">
        <v>1.1541429575345103</v>
      </c>
      <c r="AF632" s="135">
        <v>1.5362584789754226</v>
      </c>
      <c r="AG632" s="135">
        <v>3.4612972945505575E-2</v>
      </c>
      <c r="AH632" s="135">
        <v>3.770961942744628E-2</v>
      </c>
      <c r="AI632" s="135">
        <v>0.54442515150572146</v>
      </c>
      <c r="AJ632" s="135">
        <v>9.9930827548844678E-2</v>
      </c>
      <c r="AK632" s="135">
        <v>0.44137039724500143</v>
      </c>
      <c r="AL632" s="135">
        <v>0.27614467554727989</v>
      </c>
      <c r="AM632" s="135">
        <v>0.36609907935607811</v>
      </c>
      <c r="AN632" s="135">
        <v>0.76765575044744083</v>
      </c>
      <c r="AO632" s="135">
        <v>2.6743100919470946</v>
      </c>
      <c r="AP632" s="135">
        <v>1.4798468795519089</v>
      </c>
      <c r="AQ632" s="135">
        <v>3.5270638398518157</v>
      </c>
      <c r="AR632" s="135">
        <v>4.3384792731350723</v>
      </c>
      <c r="AS632" s="135">
        <v>5.1294557988564238</v>
      </c>
      <c r="AT632" s="135">
        <v>5.2978381648686961</v>
      </c>
      <c r="AV632" s="135">
        <v>34.667269236274699</v>
      </c>
      <c r="AW632" s="135">
        <v>560.66241176569849</v>
      </c>
      <c r="AX632" s="135">
        <v>1.7772677510607309</v>
      </c>
      <c r="AY632" s="135">
        <v>0.85073995132677804</v>
      </c>
      <c r="AZ632" s="135">
        <v>15655.955433838202</v>
      </c>
      <c r="BA632" s="135">
        <v>0.96151514832806506</v>
      </c>
      <c r="BB632" s="135">
        <v>5.0394755605494855E-2</v>
      </c>
      <c r="BC632" s="135">
        <v>15.334998494301596</v>
      </c>
      <c r="BD632" s="135">
        <v>43.777589819887361</v>
      </c>
      <c r="BE632" s="135">
        <v>412.08079689070331</v>
      </c>
      <c r="BF632" s="135">
        <v>29.416647020130146</v>
      </c>
      <c r="BG632" s="135">
        <v>4.5174292770859301</v>
      </c>
      <c r="BH632" s="135">
        <v>3.5127284137184307</v>
      </c>
      <c r="BI632" s="135">
        <v>105.42586600182784</v>
      </c>
      <c r="BJ632" s="135">
        <v>1.1053035761564882</v>
      </c>
      <c r="BK632" s="135">
        <v>2100.3064216480407</v>
      </c>
      <c r="BL632" s="135">
        <v>2.2043843599051751</v>
      </c>
      <c r="BM632" s="135">
        <v>1.0893236824846688</v>
      </c>
      <c r="BN632" s="135">
        <v>5.4784868542410861</v>
      </c>
      <c r="BO632" s="135">
        <v>0.46602944371875576</v>
      </c>
      <c r="BP632" s="135">
        <v>0.44568774233005765</v>
      </c>
      <c r="BQ632" s="135">
        <v>19.079666857700268</v>
      </c>
      <c r="BR632" s="135">
        <v>75.217995014754365</v>
      </c>
      <c r="BS632" s="135">
        <v>34.407494390871399</v>
      </c>
      <c r="BT632" s="135">
        <v>24.680481208641936</v>
      </c>
    </row>
    <row r="634" spans="1:72" x14ac:dyDescent="0.3">
      <c r="A634" s="135">
        <v>1</v>
      </c>
      <c r="B634" s="135">
        <v>20</v>
      </c>
      <c r="C634" s="135">
        <v>600</v>
      </c>
      <c r="F634" s="135">
        <v>17.462218544498199</v>
      </c>
      <c r="G634" s="135">
        <v>16.147154078748599</v>
      </c>
      <c r="H634" s="135">
        <v>36.489431153728503</v>
      </c>
      <c r="I634" s="135">
        <v>10.139182271771</v>
      </c>
      <c r="J634" s="135">
        <v>1.0337776962227301</v>
      </c>
      <c r="O634" s="135">
        <v>7.7294380514607104</v>
      </c>
      <c r="Z634" s="135">
        <v>1.3235419064702799E-2</v>
      </c>
      <c r="AA634" s="135">
        <v>4.8897118120282891E-2</v>
      </c>
      <c r="AB634" s="135">
        <v>12.090681791441732</v>
      </c>
      <c r="AC634" s="135">
        <v>0.12855552383242635</v>
      </c>
      <c r="AD634" s="135">
        <v>5.7758329552818649E-2</v>
      </c>
      <c r="AE634" s="135">
        <v>1.249145890593558</v>
      </c>
      <c r="AF634" s="135">
        <v>1.5470612611074679</v>
      </c>
      <c r="AG634" s="135">
        <v>0.21825659698574884</v>
      </c>
      <c r="AH634" s="135">
        <v>0.29592026166771185</v>
      </c>
      <c r="AI634" s="135">
        <v>0.25864503335495659</v>
      </c>
      <c r="AJ634" s="135">
        <v>0.54308477569962388</v>
      </c>
      <c r="AK634" s="135">
        <v>1.0258295580331223</v>
      </c>
      <c r="AL634" s="135">
        <v>1.1519338798173164</v>
      </c>
      <c r="AM634" s="135">
        <v>0.4214096984169049</v>
      </c>
      <c r="AN634" s="135">
        <v>0.97338005177862896</v>
      </c>
      <c r="AO634" s="135">
        <v>3.1559326969541281</v>
      </c>
      <c r="AP634" s="135">
        <v>1.9923400849200474</v>
      </c>
      <c r="AQ634" s="135">
        <v>3.670803675729621</v>
      </c>
      <c r="AR634" s="135">
        <v>4.3055169574610268</v>
      </c>
      <c r="AS634" s="135">
        <v>4.879261521220811</v>
      </c>
      <c r="AT634" s="135">
        <v>4.8987331911179481</v>
      </c>
      <c r="AV634" s="135">
        <v>529.63944441281728</v>
      </c>
      <c r="AW634" s="135">
        <v>2520.5984470662488</v>
      </c>
      <c r="AX634" s="135">
        <v>3.3910411924844008E-2</v>
      </c>
      <c r="AY634" s="135">
        <v>1.5383459340557801</v>
      </c>
      <c r="AZ634" s="135">
        <v>67550.62049417595</v>
      </c>
      <c r="BA634" s="135">
        <v>0.86459076408346136</v>
      </c>
      <c r="BB634" s="135">
        <v>4.6539315005910756E-2</v>
      </c>
      <c r="BC634" s="135">
        <v>16.036170490775746</v>
      </c>
      <c r="BD634" s="135">
        <v>34.130815994415634</v>
      </c>
      <c r="BE634" s="135">
        <v>1012.9713167174533</v>
      </c>
      <c r="BF634" s="135">
        <v>15.190998476015121</v>
      </c>
      <c r="BG634" s="135">
        <v>2.4370520233335675</v>
      </c>
      <c r="BH634" s="135">
        <v>1.2847959643610023</v>
      </c>
      <c r="BI634" s="135">
        <v>123.3953565742473</v>
      </c>
      <c r="BJ634" s="135">
        <v>0.92461315429205304</v>
      </c>
      <c r="BK634" s="135">
        <v>1556.2974472618766</v>
      </c>
      <c r="BL634" s="135">
        <v>1.5308631408288893</v>
      </c>
      <c r="BM634" s="135">
        <v>0.8962614976531178</v>
      </c>
      <c r="BN634" s="135">
        <v>4.6684289479266194</v>
      </c>
      <c r="BO634" s="135">
        <v>0.41082036518888337</v>
      </c>
      <c r="BP634" s="135">
        <v>0.40357372464876484</v>
      </c>
      <c r="BQ634" s="135">
        <v>18.577642665639868</v>
      </c>
      <c r="BR634" s="135">
        <v>216.98334236560297</v>
      </c>
      <c r="BS634" s="135">
        <v>39.735417623464514</v>
      </c>
      <c r="BT634" s="135">
        <v>28.502198295312102</v>
      </c>
    </row>
    <row r="635" spans="1:72" x14ac:dyDescent="0.3">
      <c r="A635" s="135">
        <v>1</v>
      </c>
      <c r="B635" s="135">
        <v>19.999999999999901</v>
      </c>
      <c r="C635" s="135">
        <v>609.99999999999898</v>
      </c>
      <c r="F635" s="135">
        <v>17.7394359735632</v>
      </c>
      <c r="G635" s="135">
        <v>15.9921602903042</v>
      </c>
      <c r="H635" s="135">
        <v>36.258121638139798</v>
      </c>
      <c r="I635" s="135">
        <v>10.165814557968201</v>
      </c>
      <c r="J635" s="135">
        <v>1.0320495435594099</v>
      </c>
      <c r="O635" s="135">
        <v>7.0819750630638501</v>
      </c>
      <c r="Z635" s="135">
        <v>1.3152068017652957E-2</v>
      </c>
      <c r="AA635" s="135">
        <v>4.6217410358764643E-2</v>
      </c>
      <c r="AB635" s="135">
        <v>11.080824181471973</v>
      </c>
      <c r="AC635" s="135">
        <v>0.12015058597188741</v>
      </c>
      <c r="AD635" s="135">
        <v>5.7227174199905979E-2</v>
      </c>
      <c r="AE635" s="135">
        <v>1.2445955409018028</v>
      </c>
      <c r="AF635" s="135">
        <v>1.5425654493222334</v>
      </c>
      <c r="AG635" s="135">
        <v>0.20455912728106213</v>
      </c>
      <c r="AH635" s="135">
        <v>0.27938899067665024</v>
      </c>
      <c r="AI635" s="135">
        <v>0.24525725626098399</v>
      </c>
      <c r="AJ635" s="135">
        <v>0.51941961934404401</v>
      </c>
      <c r="AK635" s="135">
        <v>0.99399343472361723</v>
      </c>
      <c r="AL635" s="135">
        <v>1.0855507540492377</v>
      </c>
      <c r="AM635" s="135">
        <v>0.418946521606049</v>
      </c>
      <c r="AN635" s="135">
        <v>0.94501924786361502</v>
      </c>
      <c r="AO635" s="135">
        <v>3.1425019773988709</v>
      </c>
      <c r="AP635" s="135">
        <v>1.9520679582348544</v>
      </c>
      <c r="AQ635" s="135">
        <v>3.6214862875738345</v>
      </c>
      <c r="AR635" s="135">
        <v>4.2542476521207941</v>
      </c>
      <c r="AS635" s="135">
        <v>4.8270241993186174</v>
      </c>
      <c r="AT635" s="135">
        <v>4.8515022642258172</v>
      </c>
      <c r="AV635" s="135">
        <v>532.99602698153967</v>
      </c>
      <c r="AW635" s="135">
        <v>2666.7439617076457</v>
      </c>
      <c r="AX635" s="135">
        <v>3.7000857813947886E-2</v>
      </c>
      <c r="AY635" s="135">
        <v>1.645958409510347</v>
      </c>
      <c r="AZ635" s="135">
        <v>68177.593154799004</v>
      </c>
      <c r="BA635" s="135">
        <v>0.86775178321582214</v>
      </c>
      <c r="BB635" s="135">
        <v>4.6674953983804529E-2</v>
      </c>
      <c r="BC635" s="135">
        <v>17.109967404148318</v>
      </c>
      <c r="BD635" s="135">
        <v>36.150314926650765</v>
      </c>
      <c r="BE635" s="135">
        <v>1068.2660484515886</v>
      </c>
      <c r="BF635" s="135">
        <v>15.88311202110275</v>
      </c>
      <c r="BG635" s="135">
        <v>2.5151071553054396</v>
      </c>
      <c r="BH635" s="135">
        <v>1.3633632462410608</v>
      </c>
      <c r="BI635" s="135">
        <v>124.12085389957608</v>
      </c>
      <c r="BJ635" s="135">
        <v>0.9523615545763866</v>
      </c>
      <c r="BK635" s="135">
        <v>1562.9488971922403</v>
      </c>
      <c r="BL635" s="135">
        <v>1.5624456039726935</v>
      </c>
      <c r="BM635" s="135">
        <v>0.9084667837315189</v>
      </c>
      <c r="BN635" s="135">
        <v>4.7246896851385483</v>
      </c>
      <c r="BO635" s="135">
        <v>0.41526620071284404</v>
      </c>
      <c r="BP635" s="135">
        <v>0.40750264399092917</v>
      </c>
      <c r="BQ635" s="135">
        <v>18.591379511952347</v>
      </c>
      <c r="BR635" s="135">
        <v>226.10290191370791</v>
      </c>
      <c r="BS635" s="135">
        <v>41.987377643932973</v>
      </c>
      <c r="BT635" s="135">
        <v>30.117528267800026</v>
      </c>
    </row>
    <row r="636" spans="1:72" x14ac:dyDescent="0.3">
      <c r="A636" s="135">
        <v>1</v>
      </c>
      <c r="B636" s="135">
        <v>20</v>
      </c>
      <c r="C636" s="135">
        <v>620</v>
      </c>
      <c r="F636" s="135">
        <v>18.166228558063299</v>
      </c>
      <c r="G636" s="135">
        <v>15.7633313380729</v>
      </c>
      <c r="H636" s="135">
        <v>35.8622208935804</v>
      </c>
      <c r="I636" s="135">
        <v>10.1999601276055</v>
      </c>
      <c r="J636" s="135">
        <v>1.0306908539537001</v>
      </c>
      <c r="O636" s="135">
        <v>5.0662992248335703</v>
      </c>
      <c r="Z636" s="135">
        <v>1.2981799032264525E-2</v>
      </c>
      <c r="AA636" s="135">
        <v>3.7933139192994313E-2</v>
      </c>
      <c r="AB636" s="135">
        <v>7.9366585453631053</v>
      </c>
      <c r="AC636" s="135">
        <v>9.4061534606916852E-2</v>
      </c>
      <c r="AD636" s="135">
        <v>5.6394093579604281E-2</v>
      </c>
      <c r="AE636" s="135">
        <v>1.2367397612767308</v>
      </c>
      <c r="AF636" s="135">
        <v>1.5351836120574143</v>
      </c>
      <c r="AG636" s="135">
        <v>0.16261255951629366</v>
      </c>
      <c r="AH636" s="135">
        <v>0.22912613167687773</v>
      </c>
      <c r="AI636" s="135">
        <v>0.20428256471355574</v>
      </c>
      <c r="AJ636" s="135">
        <v>0.44902928350842258</v>
      </c>
      <c r="AK636" s="135">
        <v>0.90184560181428386</v>
      </c>
      <c r="AL636" s="135">
        <v>0.88147726253482117</v>
      </c>
      <c r="AM636" s="135">
        <v>0.4139577567828473</v>
      </c>
      <c r="AN636" s="135">
        <v>0.86265787146730877</v>
      </c>
      <c r="AO636" s="135">
        <v>3.1203568879070378</v>
      </c>
      <c r="AP636" s="135">
        <v>1.8414805303373651</v>
      </c>
      <c r="AQ636" s="135">
        <v>3.4968951021921568</v>
      </c>
      <c r="AR636" s="135">
        <v>4.1291764669504154</v>
      </c>
      <c r="AS636" s="135">
        <v>4.7038174346734554</v>
      </c>
      <c r="AT636" s="135">
        <v>4.7441494775416713</v>
      </c>
      <c r="AV636" s="135">
        <v>539.98679093533815</v>
      </c>
      <c r="AW636" s="135">
        <v>3249.1378942548063</v>
      </c>
      <c r="AX636" s="135">
        <v>5.1659019681467515E-2</v>
      </c>
      <c r="AY636" s="135">
        <v>2.1024839560025788</v>
      </c>
      <c r="AZ636" s="135">
        <v>69184.745287068014</v>
      </c>
      <c r="BA636" s="135">
        <v>0.87326374862006328</v>
      </c>
      <c r="BB636" s="135">
        <v>4.6899387668443468E-2</v>
      </c>
      <c r="BC636" s="135">
        <v>21.523552734248074</v>
      </c>
      <c r="BD636" s="135">
        <v>44.080524233889648</v>
      </c>
      <c r="BE636" s="135">
        <v>1282.537256017788</v>
      </c>
      <c r="BF636" s="135">
        <v>18.372966536925762</v>
      </c>
      <c r="BG636" s="135">
        <v>2.7720931332044381</v>
      </c>
      <c r="BH636" s="135">
        <v>1.6789996326666852</v>
      </c>
      <c r="BI636" s="135">
        <v>125.6166822531073</v>
      </c>
      <c r="BJ636" s="135">
        <v>1.0432872982068493</v>
      </c>
      <c r="BK636" s="135">
        <v>1574.0411037707961</v>
      </c>
      <c r="BL636" s="135">
        <v>1.6562759962719942</v>
      </c>
      <c r="BM636" s="135">
        <v>0.94083462724905387</v>
      </c>
      <c r="BN636" s="135">
        <v>4.8677987392592028</v>
      </c>
      <c r="BO636" s="135">
        <v>0.42614323957901545</v>
      </c>
      <c r="BP636" s="135">
        <v>0.41672380041120544</v>
      </c>
      <c r="BQ636" s="135">
        <v>18.619939236597837</v>
      </c>
      <c r="BR636" s="135">
        <v>263.47376395700547</v>
      </c>
      <c r="BS636" s="135">
        <v>51.649444339415084</v>
      </c>
      <c r="BT636" s="135">
        <v>37.048124631647951</v>
      </c>
    </row>
    <row r="637" spans="1:72" x14ac:dyDescent="0.3">
      <c r="A637" s="135">
        <v>1</v>
      </c>
      <c r="B637" s="135">
        <v>20</v>
      </c>
      <c r="C637" s="135">
        <v>629.99999999999898</v>
      </c>
      <c r="F637" s="135">
        <v>18.425281950442798</v>
      </c>
      <c r="G637" s="135">
        <v>15.5978461294706</v>
      </c>
      <c r="H637" s="135">
        <v>35.649243831992401</v>
      </c>
      <c r="I637" s="135">
        <v>10.209634047012001</v>
      </c>
      <c r="J637" s="135">
        <v>1.02800363284223</v>
      </c>
      <c r="O637" s="135">
        <v>3.9186266770995899</v>
      </c>
      <c r="Z637" s="135">
        <v>1.2865185218574828E-2</v>
      </c>
      <c r="AA637" s="135">
        <v>3.3193419249611035E-2</v>
      </c>
      <c r="AB637" s="135">
        <v>6.1464472924923452</v>
      </c>
      <c r="AC637" s="135">
        <v>7.9191993912176961E-2</v>
      </c>
      <c r="AD637" s="135">
        <v>5.5800904330414743E-2</v>
      </c>
      <c r="AE637" s="135">
        <v>1.2299598724501033</v>
      </c>
      <c r="AF637" s="135">
        <v>1.528177743793556</v>
      </c>
      <c r="AG637" s="135">
        <v>0.1386205584854002</v>
      </c>
      <c r="AH637" s="135">
        <v>0.20032040873622201</v>
      </c>
      <c r="AI637" s="135">
        <v>0.18078858106433654</v>
      </c>
      <c r="AJ637" s="135">
        <v>0.40852007596239198</v>
      </c>
      <c r="AK637" s="135">
        <v>0.84878905619527278</v>
      </c>
      <c r="AL637" s="135">
        <v>0.76495067689879814</v>
      </c>
      <c r="AM637" s="135">
        <v>0.41094426101016673</v>
      </c>
      <c r="AN637" s="135">
        <v>0.81529416897731832</v>
      </c>
      <c r="AO637" s="135">
        <v>3.1029563754289069</v>
      </c>
      <c r="AP637" s="135">
        <v>1.7780837193815475</v>
      </c>
      <c r="AQ637" s="135">
        <v>3.4261063449187015</v>
      </c>
      <c r="AR637" s="135">
        <v>4.0583770711560474</v>
      </c>
      <c r="AS637" s="135">
        <v>4.6343911825200346</v>
      </c>
      <c r="AT637" s="135">
        <v>4.6839505530188648</v>
      </c>
      <c r="AV637" s="135">
        <v>544.88138964986854</v>
      </c>
      <c r="AW637" s="135">
        <v>3713.0853881961634</v>
      </c>
      <c r="AX637" s="135">
        <v>6.6705200661331565E-2</v>
      </c>
      <c r="AY637" s="135">
        <v>2.4972583416366665</v>
      </c>
      <c r="AZ637" s="135">
        <v>69920.210914456358</v>
      </c>
      <c r="BA637" s="135">
        <v>0.87807742690712309</v>
      </c>
      <c r="BB637" s="135">
        <v>4.7114395989952644E-2</v>
      </c>
      <c r="BC637" s="135">
        <v>25.248780110553568</v>
      </c>
      <c r="BD637" s="135">
        <v>50.419226197264216</v>
      </c>
      <c r="BE637" s="135">
        <v>1449.2065729901551</v>
      </c>
      <c r="BF637" s="135">
        <v>20.194845946223431</v>
      </c>
      <c r="BG637" s="135">
        <v>2.945372565483277</v>
      </c>
      <c r="BH637" s="135">
        <v>1.9347652661738892</v>
      </c>
      <c r="BI637" s="135">
        <v>126.53784207175855</v>
      </c>
      <c r="BJ637" s="135">
        <v>1.1038960343957007</v>
      </c>
      <c r="BK637" s="135">
        <v>1582.8678865396864</v>
      </c>
      <c r="BL637" s="135">
        <v>1.7153298052022263</v>
      </c>
      <c r="BM637" s="135">
        <v>0.96027375358019396</v>
      </c>
      <c r="BN637" s="135">
        <v>4.9527186970515835</v>
      </c>
      <c r="BO637" s="135">
        <v>0.4325271478075825</v>
      </c>
      <c r="BP637" s="135">
        <v>0.42207960515847004</v>
      </c>
      <c r="BQ637" s="135">
        <v>18.637136451762579</v>
      </c>
      <c r="BR637" s="135">
        <v>292.60829488516805</v>
      </c>
      <c r="BS637" s="135">
        <v>59.819948185067837</v>
      </c>
      <c r="BT637" s="135">
        <v>42.908823592664696</v>
      </c>
    </row>
    <row r="638" spans="1:72" x14ac:dyDescent="0.3">
      <c r="A638" s="135">
        <v>1</v>
      </c>
      <c r="B638" s="135">
        <v>19.999999999999901</v>
      </c>
      <c r="C638" s="135">
        <v>639.99999999999602</v>
      </c>
      <c r="F638" s="135">
        <v>18.9661471625522</v>
      </c>
      <c r="G638" s="135">
        <v>15.362238914667101</v>
      </c>
      <c r="H638" s="135">
        <v>35.148463681770302</v>
      </c>
      <c r="I638" s="135">
        <v>10.3151790110064</v>
      </c>
      <c r="J638" s="135">
        <v>1.02257680154625</v>
      </c>
      <c r="Z638" s="135">
        <v>1.2629485214103248E-2</v>
      </c>
      <c r="AA638" s="135">
        <v>1.7203682015407014E-2</v>
      </c>
      <c r="AB638" s="135">
        <v>3.3783678942337039E-2</v>
      </c>
      <c r="AC638" s="135">
        <v>2.8567289372907742E-2</v>
      </c>
      <c r="AD638" s="135">
        <v>5.4879637155762842E-2</v>
      </c>
      <c r="AE638" s="135">
        <v>1.2134292208100059</v>
      </c>
      <c r="AF638" s="135">
        <v>1.5107598752659785</v>
      </c>
      <c r="AG638" s="135">
        <v>5.7679050256730278E-2</v>
      </c>
      <c r="AH638" s="135">
        <v>0.10364994221713082</v>
      </c>
      <c r="AI638" s="135">
        <v>0.10199391803903801</v>
      </c>
      <c r="AJ638" s="135">
        <v>0.27448029809405389</v>
      </c>
      <c r="AK638" s="135">
        <v>0.67559253473462855</v>
      </c>
      <c r="AL638" s="135">
        <v>0.37009627917274229</v>
      </c>
      <c r="AM638" s="135">
        <v>0.40351107279339887</v>
      </c>
      <c r="AN638" s="135">
        <v>0.6603691567658353</v>
      </c>
      <c r="AO638" s="135">
        <v>3.065037970099139</v>
      </c>
      <c r="AP638" s="135">
        <v>1.5756353000469585</v>
      </c>
      <c r="AQ638" s="135">
        <v>3.2082932150443195</v>
      </c>
      <c r="AR638" s="135">
        <v>3.844285390791395</v>
      </c>
      <c r="AS638" s="135">
        <v>4.4279994726930578</v>
      </c>
      <c r="AT638" s="135">
        <v>4.5086173330202852</v>
      </c>
      <c r="AV638" s="135">
        <v>555.05033508190718</v>
      </c>
      <c r="AW638" s="135">
        <v>7164.164037071926</v>
      </c>
      <c r="AX638" s="135">
        <v>12.136037661848487</v>
      </c>
      <c r="AY638" s="135">
        <v>6.9227032640897201</v>
      </c>
      <c r="AZ638" s="135">
        <v>71093.964942337392</v>
      </c>
      <c r="BA638" s="135">
        <v>0.89003955193947182</v>
      </c>
      <c r="BB638" s="135">
        <v>4.7657587776115715E-2</v>
      </c>
      <c r="BC638" s="135">
        <v>60.680610801000533</v>
      </c>
      <c r="BD638" s="135">
        <v>97.443373184348133</v>
      </c>
      <c r="BE638" s="135">
        <v>2568.780619837743</v>
      </c>
      <c r="BF638" s="135">
        <v>30.05680209940985</v>
      </c>
      <c r="BG638" s="135">
        <v>3.7004553358216064</v>
      </c>
      <c r="BH638" s="135">
        <v>3.9989594148532648</v>
      </c>
      <c r="BI638" s="135">
        <v>128.86883038925785</v>
      </c>
      <c r="BJ638" s="135">
        <v>1.3628740694186252</v>
      </c>
      <c r="BK638" s="135">
        <v>1602.4499689448005</v>
      </c>
      <c r="BL638" s="135">
        <v>1.9357271317221065</v>
      </c>
      <c r="BM638" s="135">
        <v>1.0254673683105213</v>
      </c>
      <c r="BN638" s="135">
        <v>5.2285400163441462</v>
      </c>
      <c r="BO638" s="135">
        <v>0.45268749744924575</v>
      </c>
      <c r="BP638" s="135">
        <v>0.43849363429466837</v>
      </c>
      <c r="BQ638" s="135">
        <v>18.675715525524939</v>
      </c>
      <c r="BR638" s="135">
        <v>491.29979149205462</v>
      </c>
      <c r="BS638" s="135">
        <v>138.38424564271571</v>
      </c>
      <c r="BT638" s="135">
        <v>99.26296100954292</v>
      </c>
    </row>
    <row r="639" spans="1:72" x14ac:dyDescent="0.3">
      <c r="A639" s="135">
        <v>1</v>
      </c>
      <c r="B639" s="135">
        <v>19.999999999999901</v>
      </c>
      <c r="C639" s="135">
        <v>650.00000000000898</v>
      </c>
      <c r="F639" s="135">
        <v>19.354152980995501</v>
      </c>
      <c r="G639" s="135">
        <v>15.2109159954296</v>
      </c>
      <c r="H639" s="135">
        <v>34.807727745742703</v>
      </c>
      <c r="I639" s="135">
        <v>10.429287598649999</v>
      </c>
      <c r="J639" s="135">
        <v>1.0185368679187801</v>
      </c>
      <c r="Z639" s="135">
        <v>1.2604046635511356E-2</v>
      </c>
      <c r="AA639" s="135">
        <v>1.7241652255912707E-2</v>
      </c>
      <c r="AB639" s="135">
        <v>3.4080612098368358E-2</v>
      </c>
      <c r="AC639" s="135">
        <v>2.8537423633398798E-2</v>
      </c>
      <c r="AD639" s="135">
        <v>5.4413618558805998E-2</v>
      </c>
      <c r="AE639" s="135">
        <v>1.2079123578278748</v>
      </c>
      <c r="AF639" s="135">
        <v>1.5044876589117302</v>
      </c>
      <c r="AG639" s="135">
        <v>5.7304820988655171E-2</v>
      </c>
      <c r="AH639" s="135">
        <v>0.10299946687782281</v>
      </c>
      <c r="AI639" s="135">
        <v>0.10188750091142261</v>
      </c>
      <c r="AJ639" s="135">
        <v>0.2724801601184364</v>
      </c>
      <c r="AK639" s="135">
        <v>0.67050979812936462</v>
      </c>
      <c r="AL639" s="135">
        <v>0.36816047057025619</v>
      </c>
      <c r="AM639" s="135">
        <v>0.40130439741074192</v>
      </c>
      <c r="AN639" s="135">
        <v>0.65599446822689444</v>
      </c>
      <c r="AO639" s="135">
        <v>3.0490560095211481</v>
      </c>
      <c r="AP639" s="135">
        <v>1.5627140118856071</v>
      </c>
      <c r="AQ639" s="135">
        <v>3.1804226869912511</v>
      </c>
      <c r="AR639" s="135">
        <v>3.8104079636371226</v>
      </c>
      <c r="AS639" s="135">
        <v>4.3886810199494866</v>
      </c>
      <c r="AT639" s="135">
        <v>4.4685354967041633</v>
      </c>
      <c r="AV639" s="135">
        <v>556.17058574264775</v>
      </c>
      <c r="AW639" s="135">
        <v>7148.3868350107614</v>
      </c>
      <c r="AX639" s="135">
        <v>12.030300360116746</v>
      </c>
      <c r="AY639" s="135">
        <v>6.9299481946426331</v>
      </c>
      <c r="AZ639" s="135">
        <v>71702.840269360924</v>
      </c>
      <c r="BA639" s="135">
        <v>0.89410460369997968</v>
      </c>
      <c r="BB639" s="135">
        <v>4.7856272490930586E-2</v>
      </c>
      <c r="BC639" s="135">
        <v>61.076885672374871</v>
      </c>
      <c r="BD639" s="135">
        <v>98.058759973782614</v>
      </c>
      <c r="BE639" s="135">
        <v>2571.4636010924787</v>
      </c>
      <c r="BF639" s="135">
        <v>30.277433764036434</v>
      </c>
      <c r="BG639" s="135">
        <v>3.7285062902506061</v>
      </c>
      <c r="BH639" s="135">
        <v>4.0199861699100339</v>
      </c>
      <c r="BI639" s="135">
        <v>129.57744877830757</v>
      </c>
      <c r="BJ639" s="135">
        <v>1.3719627886994761</v>
      </c>
      <c r="BK639" s="135">
        <v>1610.8493857321296</v>
      </c>
      <c r="BL639" s="135">
        <v>1.9517326758462983</v>
      </c>
      <c r="BM639" s="135">
        <v>1.0344536949308494</v>
      </c>
      <c r="BN639" s="135">
        <v>5.2750257168825794</v>
      </c>
      <c r="BO639" s="135">
        <v>0.45674315150456568</v>
      </c>
      <c r="BP639" s="135">
        <v>0.44242683121979592</v>
      </c>
      <c r="BQ639" s="135">
        <v>18.683122549283894</v>
      </c>
      <c r="BR639" s="135">
        <v>487.47887481620762</v>
      </c>
      <c r="BS639" s="135">
        <v>138.0496872307279</v>
      </c>
      <c r="BT639" s="135">
        <v>99.022982401787957</v>
      </c>
    </row>
    <row r="640" spans="1:72" x14ac:dyDescent="0.3">
      <c r="A640" s="135">
        <v>1</v>
      </c>
      <c r="B640" s="135">
        <v>19.999999999999901</v>
      </c>
      <c r="C640" s="135">
        <v>659.99999999999704</v>
      </c>
      <c r="F640" s="135">
        <v>20.167693632861099</v>
      </c>
      <c r="G640" s="135">
        <v>14.7610862471474</v>
      </c>
      <c r="H640" s="135">
        <v>34.639316493542204</v>
      </c>
      <c r="I640" s="135">
        <v>10.718602605589099</v>
      </c>
      <c r="J640" s="135">
        <v>1.0140200133531101</v>
      </c>
      <c r="Z640" s="135">
        <v>1.2491442030748741E-2</v>
      </c>
      <c r="AA640" s="135">
        <v>1.7311432566575777E-2</v>
      </c>
      <c r="AB640" s="135">
        <v>3.4683661812331512E-2</v>
      </c>
      <c r="AC640" s="135">
        <v>2.8587297547319986E-2</v>
      </c>
      <c r="AD640" s="135">
        <v>5.3014433995107524E-2</v>
      </c>
      <c r="AE640" s="135">
        <v>1.1995575401598075</v>
      </c>
      <c r="AF640" s="135">
        <v>1.4966083999078739</v>
      </c>
      <c r="AG640" s="135">
        <v>5.6132374701877923E-2</v>
      </c>
      <c r="AH640" s="135">
        <v>0.10097704220215981</v>
      </c>
      <c r="AI640" s="135">
        <v>0.10134268909184721</v>
      </c>
      <c r="AJ640" s="135">
        <v>0.26729317579427803</v>
      </c>
      <c r="AK640" s="135">
        <v>0.66179991670634608</v>
      </c>
      <c r="AL640" s="135">
        <v>0.36545886341152189</v>
      </c>
      <c r="AM640" s="135">
        <v>0.4000696521554174</v>
      </c>
      <c r="AN640" s="135">
        <v>0.64936972422731232</v>
      </c>
      <c r="AO640" s="135">
        <v>3.0243345014534651</v>
      </c>
      <c r="AP640" s="135">
        <v>1.5494627116865627</v>
      </c>
      <c r="AQ640" s="135">
        <v>3.1606627328896391</v>
      </c>
      <c r="AR640" s="135">
        <v>3.7881493254367116</v>
      </c>
      <c r="AS640" s="135">
        <v>4.3649007511800439</v>
      </c>
      <c r="AT640" s="135">
        <v>4.4459990776068707</v>
      </c>
      <c r="AV640" s="135">
        <v>561.1842077755548</v>
      </c>
      <c r="AW640" s="135">
        <v>7119.5725440981805</v>
      </c>
      <c r="AX640" s="135">
        <v>11.821127832996792</v>
      </c>
      <c r="AY640" s="135">
        <v>6.9178580822713673</v>
      </c>
      <c r="AZ640" s="135">
        <v>73595.258988524947</v>
      </c>
      <c r="BA640" s="135">
        <v>0.90033196728196985</v>
      </c>
      <c r="BB640" s="135">
        <v>4.8108223479538151E-2</v>
      </c>
      <c r="BC640" s="135">
        <v>62.352608785726403</v>
      </c>
      <c r="BD640" s="135">
        <v>100.02273566083886</v>
      </c>
      <c r="BE640" s="135">
        <v>2585.2876250653717</v>
      </c>
      <c r="BF640" s="135">
        <v>30.864985518184742</v>
      </c>
      <c r="BG640" s="135">
        <v>3.7775767824843958</v>
      </c>
      <c r="BH640" s="135">
        <v>4.0497033952996739</v>
      </c>
      <c r="BI640" s="135">
        <v>129.97736699058407</v>
      </c>
      <c r="BJ640" s="135">
        <v>1.3859592870162121</v>
      </c>
      <c r="BK640" s="135">
        <v>1624.0167870450666</v>
      </c>
      <c r="BL640" s="135">
        <v>1.968424265389471</v>
      </c>
      <c r="BM640" s="135">
        <v>1.0409209327412527</v>
      </c>
      <c r="BN640" s="135">
        <v>5.3060210338151865</v>
      </c>
      <c r="BO640" s="135">
        <v>0.45923151848483307</v>
      </c>
      <c r="BP640" s="135">
        <v>0.44466945797572033</v>
      </c>
      <c r="BQ640" s="135">
        <v>18.714720730955854</v>
      </c>
      <c r="BR640" s="135">
        <v>487.23659566921714</v>
      </c>
      <c r="BS640" s="135">
        <v>140.22237791994016</v>
      </c>
      <c r="BT640" s="135">
        <v>100.58145251641278</v>
      </c>
    </row>
    <row r="641" spans="1:72" x14ac:dyDescent="0.3">
      <c r="A641" s="135">
        <v>1</v>
      </c>
      <c r="B641" s="135">
        <v>19.999999999999901</v>
      </c>
      <c r="C641" s="135">
        <v>670.00000000000296</v>
      </c>
      <c r="F641" s="135">
        <v>23.066142322383602</v>
      </c>
      <c r="G641" s="135">
        <v>11.7984152523549</v>
      </c>
      <c r="H641" s="135">
        <v>35.647953852067801</v>
      </c>
      <c r="I641" s="135">
        <v>11.332960541729401</v>
      </c>
      <c r="J641" s="135">
        <v>1.01907338295202</v>
      </c>
      <c r="Z641" s="135">
        <v>1.1275990378030969E-2</v>
      </c>
      <c r="AA641" s="135">
        <v>1.6634387221318082E-2</v>
      </c>
      <c r="AB641" s="135">
        <v>3.6209626157638911E-2</v>
      </c>
      <c r="AC641" s="135">
        <v>2.848966668777626E-2</v>
      </c>
      <c r="AD641" s="135">
        <v>4.3422589940154313E-2</v>
      </c>
      <c r="AE641" s="135">
        <v>1.1815669309883574</v>
      </c>
      <c r="AF641" s="135">
        <v>1.493680333636954</v>
      </c>
      <c r="AG641" s="135">
        <v>4.7635893461970599E-2</v>
      </c>
      <c r="AH641" s="135">
        <v>8.6323717168417261E-2</v>
      </c>
      <c r="AI641" s="135">
        <v>9.2825034772996473E-2</v>
      </c>
      <c r="AJ641" s="135">
        <v>0.23299967948323752</v>
      </c>
      <c r="AK641" s="135">
        <v>0.61617236007719367</v>
      </c>
      <c r="AL641" s="135">
        <v>0.35276544029550222</v>
      </c>
      <c r="AM641" s="135">
        <v>0.40023508571017224</v>
      </c>
      <c r="AN641" s="135">
        <v>0.6156030733258937</v>
      </c>
      <c r="AO641" s="135">
        <v>2.9407179484212209</v>
      </c>
      <c r="AP641" s="135">
        <v>1.5185011150652457</v>
      </c>
      <c r="AQ641" s="135">
        <v>3.1794036829140593</v>
      </c>
      <c r="AR641" s="135">
        <v>3.8285929067754303</v>
      </c>
      <c r="AS641" s="135">
        <v>4.4314746100085429</v>
      </c>
      <c r="AT641" s="135">
        <v>4.5294578053790051</v>
      </c>
      <c r="AV641" s="135">
        <v>621.67488309120893</v>
      </c>
      <c r="AW641" s="135">
        <v>7409.3501828577646</v>
      </c>
      <c r="AX641" s="135">
        <v>11.322955896176932</v>
      </c>
      <c r="AY641" s="135">
        <v>6.9415647980492485</v>
      </c>
      <c r="AZ641" s="135">
        <v>89852.102451218612</v>
      </c>
      <c r="BA641" s="135">
        <v>0.91404047597760829</v>
      </c>
      <c r="BB641" s="135">
        <v>4.8202530181817159E-2</v>
      </c>
      <c r="BC641" s="135">
        <v>73.474007636577085</v>
      </c>
      <c r="BD641" s="135">
        <v>117.00144909532726</v>
      </c>
      <c r="BE641" s="135">
        <v>2822.5144287930593</v>
      </c>
      <c r="BF641" s="135">
        <v>35.407774029120596</v>
      </c>
      <c r="BG641" s="135">
        <v>4.0573063025527496</v>
      </c>
      <c r="BH641" s="135">
        <v>4.1954223144995249</v>
      </c>
      <c r="BI641" s="135">
        <v>129.92364202086839</v>
      </c>
      <c r="BJ641" s="135">
        <v>1.4619810052890194</v>
      </c>
      <c r="BK641" s="135">
        <v>1670.1941791584832</v>
      </c>
      <c r="BL641" s="135">
        <v>2.008559605087251</v>
      </c>
      <c r="BM641" s="135">
        <v>1.0347852390309162</v>
      </c>
      <c r="BN641" s="135">
        <v>5.2499705477772762</v>
      </c>
      <c r="BO641" s="135">
        <v>0.45233250247509282</v>
      </c>
      <c r="BP641" s="135">
        <v>0.43647608277798566</v>
      </c>
      <c r="BQ641" s="135">
        <v>18.962499946162584</v>
      </c>
      <c r="BR641" s="135">
        <v>537.62481200738364</v>
      </c>
      <c r="BS641" s="135">
        <v>168.33455608597407</v>
      </c>
      <c r="BT641" s="135">
        <v>120.74630605323034</v>
      </c>
    </row>
    <row r="642" spans="1:72" x14ac:dyDescent="0.3">
      <c r="A642" s="135">
        <v>1</v>
      </c>
      <c r="B642" s="135">
        <v>20</v>
      </c>
      <c r="C642" s="135">
        <v>679.99999999999295</v>
      </c>
      <c r="E642" s="135">
        <v>0.71953031150289104</v>
      </c>
      <c r="F642" s="135">
        <v>24.080981212507901</v>
      </c>
      <c r="G642" s="135">
        <v>10.2021154520168</v>
      </c>
      <c r="H642" s="135">
        <v>36.363835326308802</v>
      </c>
      <c r="I642" s="135">
        <v>11.310724235874201</v>
      </c>
      <c r="J642" s="135">
        <v>1.0242890083755301</v>
      </c>
      <c r="Q642" s="172">
        <v>55.687899879164497</v>
      </c>
      <c r="R642" s="172">
        <v>13.411581369694</v>
      </c>
      <c r="S642" s="172">
        <v>5.1967988366606398E-2</v>
      </c>
      <c r="T642" s="172">
        <v>1.41930250396231E-2</v>
      </c>
      <c r="U642" s="172">
        <v>0.732518964592491</v>
      </c>
      <c r="V642" s="172">
        <v>6.3158243392708098</v>
      </c>
      <c r="W642" s="172">
        <v>0.96210049493397698</v>
      </c>
      <c r="X642" s="171">
        <f t="shared" ref="X642:X674" si="15">V642/W642</f>
        <v>6.5646201956316697</v>
      </c>
      <c r="Z642" s="135">
        <v>1.050069203659683E-2</v>
      </c>
      <c r="AA642" s="135">
        <v>1.5957732503263888E-2</v>
      </c>
      <c r="AB642" s="135">
        <v>3.6449214807070356E-2</v>
      </c>
      <c r="AC642" s="135">
        <v>2.8228743034360092E-2</v>
      </c>
      <c r="AD642" s="135">
        <v>3.8150720848774348E-2</v>
      </c>
      <c r="AE642" s="135">
        <v>1.1745035164780182</v>
      </c>
      <c r="AF642" s="135">
        <v>1.495515412726484</v>
      </c>
      <c r="AG642" s="135">
        <v>4.2860607906609796E-2</v>
      </c>
      <c r="AH642" s="135">
        <v>7.8080642570923772E-2</v>
      </c>
      <c r="AI642" s="135">
        <v>8.6904468884063363E-2</v>
      </c>
      <c r="AJ642" s="135">
        <v>0.21407321433447557</v>
      </c>
      <c r="AK642" s="135">
        <v>0.59161088790734107</v>
      </c>
      <c r="AL642" s="135">
        <v>0.34552182712071833</v>
      </c>
      <c r="AM642" s="135">
        <v>0.39973064808829206</v>
      </c>
      <c r="AN642" s="135">
        <v>0.59689177249090009</v>
      </c>
      <c r="AO642" s="135">
        <v>2.8997394108478249</v>
      </c>
      <c r="AP642" s="135">
        <v>1.5049410107131604</v>
      </c>
      <c r="AQ642" s="135">
        <v>3.199609921577117</v>
      </c>
      <c r="AR642" s="135">
        <v>3.8635222177829807</v>
      </c>
      <c r="AS642" s="135">
        <v>4.4832981075680047</v>
      </c>
      <c r="AT642" s="135">
        <v>4.5910617989440201</v>
      </c>
      <c r="AV642" s="135">
        <v>397.8334367979482</v>
      </c>
      <c r="AW642" s="135">
        <v>5349.806855995459</v>
      </c>
      <c r="AX642" s="135">
        <v>9.450868843560869</v>
      </c>
      <c r="AY642" s="135">
        <v>5.6149243462860223</v>
      </c>
      <c r="AZ642" s="135">
        <v>86564.890119347008</v>
      </c>
      <c r="BA642" s="135">
        <v>0.92052156247170069</v>
      </c>
      <c r="BB642" s="135">
        <v>4.8258433565583923E-2</v>
      </c>
      <c r="BC642" s="135">
        <v>70.355271670080469</v>
      </c>
      <c r="BD642" s="135">
        <v>119.2244999265597</v>
      </c>
      <c r="BE642" s="135">
        <v>2802.9044250929751</v>
      </c>
      <c r="BF642" s="135">
        <v>37.546387574795197</v>
      </c>
      <c r="BG642" s="135">
        <v>4.2048652650846279</v>
      </c>
      <c r="BH642" s="135">
        <v>4.2257824609639743</v>
      </c>
      <c r="BI642" s="135">
        <v>128.69701733539711</v>
      </c>
      <c r="BJ642" s="135">
        <v>1.5005195339413993</v>
      </c>
      <c r="BK642" s="135">
        <v>1701.8193053903017</v>
      </c>
      <c r="BL642" s="135">
        <v>2.0315620724841468</v>
      </c>
      <c r="BM642" s="135">
        <v>1.03336186432717</v>
      </c>
      <c r="BN642" s="135">
        <v>5.2304000220448597</v>
      </c>
      <c r="BO642" s="135">
        <v>0.44961742148266365</v>
      </c>
      <c r="BP642" s="135">
        <v>0.43305660884347474</v>
      </c>
      <c r="BQ642" s="135">
        <v>19.074833028318217</v>
      </c>
      <c r="BR642" s="135">
        <v>535.88720045874447</v>
      </c>
      <c r="BS642" s="135">
        <v>162.46206669832833</v>
      </c>
      <c r="BT642" s="135">
        <v>116.53397189331568</v>
      </c>
    </row>
    <row r="643" spans="1:72" x14ac:dyDescent="0.3">
      <c r="A643" s="135">
        <v>1</v>
      </c>
      <c r="B643" s="135">
        <v>20</v>
      </c>
      <c r="C643" s="135">
        <v>690.00000000000102</v>
      </c>
      <c r="E643" s="135">
        <v>1.09964544407898</v>
      </c>
      <c r="F643" s="135">
        <v>25.740802811597199</v>
      </c>
      <c r="G643" s="135">
        <v>7.6741439449239399</v>
      </c>
      <c r="H643" s="135">
        <v>37.642280409907201</v>
      </c>
      <c r="I643" s="135">
        <v>11.3181220429968</v>
      </c>
      <c r="J643" s="135">
        <v>1.0338208503250199</v>
      </c>
      <c r="Q643" s="172">
        <v>56.689172744804203</v>
      </c>
      <c r="R643" s="172">
        <v>13.899971283181999</v>
      </c>
      <c r="S643" s="172">
        <v>4.9091733610376699E-2</v>
      </c>
      <c r="T643" s="172">
        <v>1.6031249987442701E-2</v>
      </c>
      <c r="U643" s="172">
        <v>0.77600184243466896</v>
      </c>
      <c r="V643" s="172">
        <v>6.5364253782011597</v>
      </c>
      <c r="W643" s="172">
        <v>0.94804445809732696</v>
      </c>
      <c r="X643" s="171">
        <f t="shared" si="15"/>
        <v>6.8946401430576429</v>
      </c>
      <c r="Z643" s="135">
        <v>9.2873689865313296E-3</v>
      </c>
      <c r="AA643" s="135">
        <v>1.4926351922520405E-2</v>
      </c>
      <c r="AB643" s="135">
        <v>3.6900657809032046E-2</v>
      </c>
      <c r="AC643" s="135">
        <v>2.7887562402445401E-2</v>
      </c>
      <c r="AD643" s="135">
        <v>2.9816180624413286E-2</v>
      </c>
      <c r="AE643" s="135">
        <v>1.1646914511622104</v>
      </c>
      <c r="AF643" s="135">
        <v>1.5002809656133451</v>
      </c>
      <c r="AG643" s="135">
        <v>3.5326704086967989E-2</v>
      </c>
      <c r="AH643" s="135">
        <v>6.5083934449094105E-2</v>
      </c>
      <c r="AI643" s="135">
        <v>7.7693569113967034E-2</v>
      </c>
      <c r="AJ643" s="135">
        <v>0.1843662203045118</v>
      </c>
      <c r="AK643" s="135">
        <v>0.55410554704157677</v>
      </c>
      <c r="AL643" s="135">
        <v>0.33481900781799723</v>
      </c>
      <c r="AM643" s="135">
        <v>0.40015138851196097</v>
      </c>
      <c r="AN643" s="135">
        <v>0.5687601201556779</v>
      </c>
      <c r="AO643" s="135">
        <v>2.839271172679831</v>
      </c>
      <c r="AP643" s="135">
        <v>1.488247024789628</v>
      </c>
      <c r="AQ643" s="135">
        <v>3.2430629025137052</v>
      </c>
      <c r="AR643" s="135">
        <v>3.9329525559262453</v>
      </c>
      <c r="AS643" s="135">
        <v>4.5820353355610033</v>
      </c>
      <c r="AT643" s="135">
        <v>4.7058931561890764</v>
      </c>
      <c r="AV643" s="135">
        <v>347.34445727698511</v>
      </c>
      <c r="AW643" s="135">
        <v>4784.7968393495385</v>
      </c>
      <c r="AX643" s="135">
        <v>8.6331536623334522</v>
      </c>
      <c r="AY643" s="135">
        <v>5.1263981169959774</v>
      </c>
      <c r="AZ643" s="135">
        <v>96372.331978664966</v>
      </c>
      <c r="BA643" s="135">
        <v>0.92872833092113949</v>
      </c>
      <c r="BB643" s="135">
        <v>4.8167080294071123E-2</v>
      </c>
      <c r="BC643" s="135">
        <v>76.195136992938075</v>
      </c>
      <c r="BD643" s="135">
        <v>134.0150028659252</v>
      </c>
      <c r="BE643" s="135">
        <v>2982.8428554248221</v>
      </c>
      <c r="BF643" s="135">
        <v>42.671979715339511</v>
      </c>
      <c r="BG643" s="135">
        <v>4.4722014703274438</v>
      </c>
      <c r="BH643" s="135">
        <v>4.3257950277288897</v>
      </c>
      <c r="BI643" s="135">
        <v>127.8434106437967</v>
      </c>
      <c r="BJ643" s="135">
        <v>1.5693051450548274</v>
      </c>
      <c r="BK643" s="135">
        <v>1742.2810778807182</v>
      </c>
      <c r="BL643" s="135">
        <v>2.0568110933969463</v>
      </c>
      <c r="BM643" s="135">
        <v>1.0222479802411273</v>
      </c>
      <c r="BN643" s="135">
        <v>5.152920640718925</v>
      </c>
      <c r="BO643" s="135">
        <v>0.44126268163591836</v>
      </c>
      <c r="BP643" s="135">
        <v>0.42378136061197097</v>
      </c>
      <c r="BQ643" s="135">
        <v>19.281391465935634</v>
      </c>
      <c r="BR643" s="135">
        <v>578.86450488953426</v>
      </c>
      <c r="BS643" s="135">
        <v>179.79822633753116</v>
      </c>
      <c r="BT643" s="135">
        <v>128.96919188768061</v>
      </c>
    </row>
    <row r="644" spans="1:72" x14ac:dyDescent="0.3">
      <c r="A644" s="135">
        <v>1</v>
      </c>
      <c r="B644" s="135">
        <v>20</v>
      </c>
      <c r="C644" s="135">
        <v>700</v>
      </c>
      <c r="E644" s="135">
        <v>1.2557031594630701</v>
      </c>
      <c r="F644" s="135">
        <v>26.122084518971</v>
      </c>
      <c r="G644" s="135">
        <v>7.2494428165405704</v>
      </c>
      <c r="H644" s="135">
        <v>37.812334991548397</v>
      </c>
      <c r="I644" s="135">
        <v>11.372853157397399</v>
      </c>
      <c r="J644" s="135">
        <v>1.0316474635281701</v>
      </c>
      <c r="Q644" s="172">
        <v>57.526865762274198</v>
      </c>
      <c r="R644" s="172">
        <v>14.2851970684211</v>
      </c>
      <c r="S644" s="172">
        <v>5.4360332841341501E-2</v>
      </c>
      <c r="T644" s="172">
        <v>1.7286826523006098E-2</v>
      </c>
      <c r="U644" s="172">
        <v>0.78461794622504</v>
      </c>
      <c r="V644" s="172">
        <v>6.7785376253420502</v>
      </c>
      <c r="W644" s="172">
        <v>0.93370254362248795</v>
      </c>
      <c r="X644" s="171">
        <f t="shared" si="15"/>
        <v>7.2598470162064057</v>
      </c>
      <c r="Z644" s="135">
        <v>9.1033356530688999E-3</v>
      </c>
      <c r="AA644" s="135">
        <v>1.4800958833427523E-2</v>
      </c>
      <c r="AB644" s="135">
        <v>3.7076938284415384E-2</v>
      </c>
      <c r="AC644" s="135">
        <v>2.7855873818295733E-2</v>
      </c>
      <c r="AD644" s="135">
        <v>2.8432033361161888E-2</v>
      </c>
      <c r="AE644" s="135">
        <v>1.1590422500372453</v>
      </c>
      <c r="AF644" s="135">
        <v>1.4958059427038852</v>
      </c>
      <c r="AG644" s="135">
        <v>3.4095254878684436E-2</v>
      </c>
      <c r="AH644" s="135">
        <v>6.2961893064801822E-2</v>
      </c>
      <c r="AI644" s="135">
        <v>7.6351824858272521E-2</v>
      </c>
      <c r="AJ644" s="135">
        <v>0.17944019291076643</v>
      </c>
      <c r="AK644" s="135">
        <v>0.54768827251922148</v>
      </c>
      <c r="AL644" s="135">
        <v>0.33281027642190664</v>
      </c>
      <c r="AM644" s="135">
        <v>0.40004448833406542</v>
      </c>
      <c r="AN644" s="135">
        <v>0.56401247101379848</v>
      </c>
      <c r="AO644" s="135">
        <v>2.8219737778607255</v>
      </c>
      <c r="AP644" s="135">
        <v>1.4844658834435274</v>
      </c>
      <c r="AQ644" s="135">
        <v>3.2475101903584398</v>
      </c>
      <c r="AR644" s="135">
        <v>3.9409709130130368</v>
      </c>
      <c r="AS644" s="135">
        <v>4.5942324661856562</v>
      </c>
      <c r="AT644" s="135">
        <v>4.7206124596901198</v>
      </c>
      <c r="AV644" s="135">
        <v>325.3495618049879</v>
      </c>
      <c r="AW644" s="135">
        <v>4535.8969062532233</v>
      </c>
      <c r="AX644" s="135">
        <v>8.3386901632182564</v>
      </c>
      <c r="AY644" s="135">
        <v>4.9362824376844738</v>
      </c>
      <c r="AZ644" s="135">
        <v>96023.008210546628</v>
      </c>
      <c r="BA644" s="135">
        <v>0.93341214784903903</v>
      </c>
      <c r="BB644" s="135">
        <v>4.8335213232018177E-2</v>
      </c>
      <c r="BC644" s="135">
        <v>75.71799379842173</v>
      </c>
      <c r="BD644" s="135">
        <v>135.15627445358294</v>
      </c>
      <c r="BE644" s="135">
        <v>2978.9617926563114</v>
      </c>
      <c r="BF644" s="135">
        <v>43.479638393033824</v>
      </c>
      <c r="BG644" s="135">
        <v>4.517789531281875</v>
      </c>
      <c r="BH644" s="135">
        <v>4.3377819190199061</v>
      </c>
      <c r="BI644" s="135">
        <v>127.58289464808152</v>
      </c>
      <c r="BJ644" s="135">
        <v>1.5803692011109074</v>
      </c>
      <c r="BK644" s="135">
        <v>1754.6991641361947</v>
      </c>
      <c r="BL644" s="135">
        <v>2.0630656439283799</v>
      </c>
      <c r="BM644" s="135">
        <v>1.021965062824534</v>
      </c>
      <c r="BN644" s="135">
        <v>5.1485114401011236</v>
      </c>
      <c r="BO644" s="135">
        <v>0.44063665055253304</v>
      </c>
      <c r="BP644" s="135">
        <v>0.4229878956018539</v>
      </c>
      <c r="BQ644" s="135">
        <v>19.311224373180767</v>
      </c>
      <c r="BR644" s="135">
        <v>578.60642387886014</v>
      </c>
      <c r="BS644" s="135">
        <v>179.00747181118595</v>
      </c>
      <c r="BT644" s="135">
        <v>128.40198399958487</v>
      </c>
    </row>
    <row r="645" spans="1:72" x14ac:dyDescent="0.3">
      <c r="A645" s="135">
        <v>1</v>
      </c>
      <c r="B645" s="135">
        <v>20</v>
      </c>
      <c r="C645" s="135">
        <v>710</v>
      </c>
      <c r="E645" s="135">
        <v>1.57284058301567</v>
      </c>
      <c r="F645" s="135">
        <v>27.476930699655199</v>
      </c>
      <c r="G645" s="135">
        <v>4.7417747850968599</v>
      </c>
      <c r="H645" s="135">
        <v>39.099600218044699</v>
      </c>
      <c r="I645" s="135">
        <v>11.179379115078</v>
      </c>
      <c r="J645" s="135">
        <v>1.04815388251671</v>
      </c>
      <c r="Q645" s="172">
        <v>57.672074165136401</v>
      </c>
      <c r="R645" s="172">
        <v>14.424795047979799</v>
      </c>
      <c r="S645" s="172">
        <v>5.3721422657190501E-2</v>
      </c>
      <c r="T645" s="172">
        <v>1.6146782129486101E-2</v>
      </c>
      <c r="U645" s="172">
        <v>0.825806066224958</v>
      </c>
      <c r="V645" s="172">
        <v>6.7890994840060399</v>
      </c>
      <c r="W645" s="172">
        <v>0.92422108073780096</v>
      </c>
      <c r="X645" s="171">
        <f t="shared" si="15"/>
        <v>7.3457526835314519</v>
      </c>
      <c r="Z645" s="135">
        <v>7.8331081302311974E-3</v>
      </c>
      <c r="AA645" s="135">
        <v>1.3600398156495381E-2</v>
      </c>
      <c r="AB645" s="135">
        <v>3.7218905961188466E-2</v>
      </c>
      <c r="AC645" s="135">
        <v>2.7393541823473977E-2</v>
      </c>
      <c r="AD645" s="135">
        <v>2.0105463816238234E-2</v>
      </c>
      <c r="AE645" s="135">
        <v>1.1567656389301701</v>
      </c>
      <c r="AF645" s="135">
        <v>1.5103315443986054</v>
      </c>
      <c r="AG645" s="135">
        <v>2.6511433809829829E-2</v>
      </c>
      <c r="AH645" s="135">
        <v>4.9872515018339753E-2</v>
      </c>
      <c r="AI645" s="135">
        <v>6.6462388226282101E-2</v>
      </c>
      <c r="AJ645" s="135">
        <v>0.14963099904338212</v>
      </c>
      <c r="AK645" s="135">
        <v>0.50987194928020851</v>
      </c>
      <c r="AL645" s="135">
        <v>0.32210048115739071</v>
      </c>
      <c r="AM645" s="135">
        <v>0.39991238686438907</v>
      </c>
      <c r="AN645" s="135">
        <v>0.53517085076654747</v>
      </c>
      <c r="AO645" s="135">
        <v>2.774024979910604</v>
      </c>
      <c r="AP645" s="135">
        <v>1.46727706479327</v>
      </c>
      <c r="AQ645" s="135">
        <v>3.2903924675172607</v>
      </c>
      <c r="AR645" s="135">
        <v>4.0099053042529711</v>
      </c>
      <c r="AS645" s="135">
        <v>4.6924645280804134</v>
      </c>
      <c r="AT645" s="135">
        <v>4.8348690779394934</v>
      </c>
      <c r="AV645" s="135">
        <v>299.08297588341878</v>
      </c>
      <c r="AW645" s="135">
        <v>4233.2289097549237</v>
      </c>
      <c r="AX645" s="135">
        <v>7.8301181038501646</v>
      </c>
      <c r="AY645" s="135">
        <v>4.6324154096149073</v>
      </c>
      <c r="AZ645" s="135">
        <v>109849.94210434916</v>
      </c>
      <c r="BA645" s="135">
        <v>0.93563201284606057</v>
      </c>
      <c r="BB645" s="135">
        <v>4.7925806610480515E-2</v>
      </c>
      <c r="BC645" s="135">
        <v>83.686296128100707</v>
      </c>
      <c r="BD645" s="135">
        <v>155.82450630574439</v>
      </c>
      <c r="BE645" s="135">
        <v>3228.77020020584</v>
      </c>
      <c r="BF645" s="135">
        <v>50.611650136437085</v>
      </c>
      <c r="BG645" s="135">
        <v>4.8301629486686135</v>
      </c>
      <c r="BH645" s="135">
        <v>4.447613069553479</v>
      </c>
      <c r="BI645" s="135">
        <v>127.03040750332204</v>
      </c>
      <c r="BJ645" s="135">
        <v>1.6590416122815794</v>
      </c>
      <c r="BK645" s="135">
        <v>1788.5473745856552</v>
      </c>
      <c r="BL645" s="135">
        <v>2.0891447783097763</v>
      </c>
      <c r="BM645" s="135">
        <v>1.0109489006887551</v>
      </c>
      <c r="BN645" s="135">
        <v>5.0724729034641998</v>
      </c>
      <c r="BO645" s="135">
        <v>0.43252744973467205</v>
      </c>
      <c r="BP645" s="135">
        <v>0.41407020173400172</v>
      </c>
      <c r="BQ645" s="135">
        <v>19.522509458222757</v>
      </c>
      <c r="BR645" s="135">
        <v>636.52783595961262</v>
      </c>
      <c r="BS645" s="135">
        <v>202.10654081758992</v>
      </c>
      <c r="BT645" s="135">
        <v>144.97093645143582</v>
      </c>
    </row>
    <row r="646" spans="1:72" x14ac:dyDescent="0.3">
      <c r="A646" s="135">
        <v>1</v>
      </c>
      <c r="B646" s="135">
        <v>19.999999999999901</v>
      </c>
      <c r="C646" s="135">
        <v>720</v>
      </c>
      <c r="E646" s="135">
        <v>1.90685530470318</v>
      </c>
      <c r="F646" s="135">
        <v>28.377173455392501</v>
      </c>
      <c r="G646" s="135">
        <v>3.0469440694390202</v>
      </c>
      <c r="H646" s="135">
        <v>40.070065698862997</v>
      </c>
      <c r="I646" s="135">
        <v>11.0671171968816</v>
      </c>
      <c r="J646" s="135">
        <v>1.0583577029334299</v>
      </c>
      <c r="Q646" s="172">
        <v>58.345579352060199</v>
      </c>
      <c r="R646" s="172">
        <v>14.705115070302</v>
      </c>
      <c r="S646" s="172">
        <v>5.6154423493024998E-2</v>
      </c>
      <c r="T646" s="172">
        <v>1.6925268869513201E-2</v>
      </c>
      <c r="U646" s="172">
        <v>0.82814083803447203</v>
      </c>
      <c r="V646" s="172">
        <v>6.9512269878250903</v>
      </c>
      <c r="W646" s="172">
        <v>0.92651161797014803</v>
      </c>
      <c r="X646" s="171">
        <f t="shared" si="15"/>
        <v>7.5025794096939826</v>
      </c>
      <c r="Z646" s="135">
        <v>6.9772144964531969E-3</v>
      </c>
      <c r="AA646" s="135">
        <v>1.2804829131974177E-2</v>
      </c>
      <c r="AB646" s="135">
        <v>3.7306090512800594E-2</v>
      </c>
      <c r="AC646" s="135">
        <v>2.7107981298202639E-2</v>
      </c>
      <c r="AD646" s="135">
        <v>1.4482970382475719E-2</v>
      </c>
      <c r="AE646" s="135">
        <v>1.1542316296616548</v>
      </c>
      <c r="AF646" s="135">
        <v>1.5188556090456797</v>
      </c>
      <c r="AG646" s="135">
        <v>2.1389257402562971E-2</v>
      </c>
      <c r="AH646" s="135">
        <v>4.1033417983635009E-2</v>
      </c>
      <c r="AI646" s="135">
        <v>5.9839306743551861E-2</v>
      </c>
      <c r="AJ646" s="135">
        <v>0.12960692528088036</v>
      </c>
      <c r="AK646" s="135">
        <v>0.48514104628110305</v>
      </c>
      <c r="AL646" s="135">
        <v>0.31515373832050703</v>
      </c>
      <c r="AM646" s="135">
        <v>0.40047622646972342</v>
      </c>
      <c r="AN646" s="135">
        <v>0.51653575054141387</v>
      </c>
      <c r="AO646" s="135">
        <v>2.7409907659891566</v>
      </c>
      <c r="AP646" s="135">
        <v>1.4587579117122704</v>
      </c>
      <c r="AQ646" s="135">
        <v>3.3270255590089435</v>
      </c>
      <c r="AR646" s="135">
        <v>4.0659774230757275</v>
      </c>
      <c r="AS646" s="135">
        <v>4.7700900002415398</v>
      </c>
      <c r="AT646" s="135">
        <v>4.9237456980747449</v>
      </c>
      <c r="AV646" s="135">
        <v>270.52348869630174</v>
      </c>
      <c r="AW646" s="135">
        <v>3896.7141388722471</v>
      </c>
      <c r="AX646" s="135">
        <v>7.3657188501242787</v>
      </c>
      <c r="AY646" s="135">
        <v>4.3312416633880249</v>
      </c>
      <c r="AZ646" s="135">
        <v>117252.27576924191</v>
      </c>
      <c r="BA646" s="135">
        <v>0.93807762158055852</v>
      </c>
      <c r="BB646" s="135">
        <v>4.7714376970313853E-2</v>
      </c>
      <c r="BC646" s="135">
        <v>87.390874446650244</v>
      </c>
      <c r="BD646" s="135">
        <v>170.26434920983473</v>
      </c>
      <c r="BE646" s="135">
        <v>3369.0464777895545</v>
      </c>
      <c r="BF646" s="135">
        <v>56.427980854610894</v>
      </c>
      <c r="BG646" s="135">
        <v>5.050926863592637</v>
      </c>
      <c r="BH646" s="135">
        <v>4.5092700685718592</v>
      </c>
      <c r="BI646" s="135">
        <v>126.24169714374861</v>
      </c>
      <c r="BJ646" s="135">
        <v>1.7118248788706973</v>
      </c>
      <c r="BK646" s="135">
        <v>1813.8649230142385</v>
      </c>
      <c r="BL646" s="135">
        <v>2.103433679284183</v>
      </c>
      <c r="BM646" s="135">
        <v>1.0022382665225225</v>
      </c>
      <c r="BN646" s="135">
        <v>5.015578649364123</v>
      </c>
      <c r="BO646" s="135">
        <v>0.42665277524520645</v>
      </c>
      <c r="BP646" s="135">
        <v>0.40771919090461994</v>
      </c>
      <c r="BQ646" s="135">
        <v>19.660271833040934</v>
      </c>
      <c r="BR646" s="135">
        <v>671.71640867732845</v>
      </c>
      <c r="BS646" s="135">
        <v>214.3408414324409</v>
      </c>
      <c r="BT646" s="135">
        <v>153.74659512031627</v>
      </c>
    </row>
    <row r="647" spans="1:72" x14ac:dyDescent="0.3">
      <c r="A647" s="135">
        <v>1</v>
      </c>
      <c r="B647" s="135">
        <v>19.999999999998902</v>
      </c>
      <c r="C647" s="135">
        <v>730.00000000006003</v>
      </c>
      <c r="E647" s="135">
        <v>2.29609829288832</v>
      </c>
      <c r="F647" s="135">
        <v>29.818760121980802</v>
      </c>
      <c r="G647" s="135">
        <v>0.30400707125955401</v>
      </c>
      <c r="H647" s="135">
        <v>41.4338082045862</v>
      </c>
      <c r="I647" s="135">
        <v>10.808708035288699</v>
      </c>
      <c r="J647" s="135">
        <v>1.07789554978365</v>
      </c>
      <c r="Q647" s="172">
        <v>58.571767452901497</v>
      </c>
      <c r="R647" s="172">
        <v>14.8851691182449</v>
      </c>
      <c r="S647" s="172">
        <v>5.8186091091436701E-2</v>
      </c>
      <c r="T647" s="172">
        <v>2.0985629030792399E-2</v>
      </c>
      <c r="U647" s="172">
        <v>0.86718983754818402</v>
      </c>
      <c r="V647" s="172">
        <v>6.9785727603232104</v>
      </c>
      <c r="W647" s="172">
        <v>0.90262610409440902</v>
      </c>
      <c r="X647" s="171">
        <f t="shared" si="15"/>
        <v>7.7314103023030842</v>
      </c>
      <c r="Z647" s="135">
        <v>5.5746911473113477E-3</v>
      </c>
      <c r="AA647" s="135">
        <v>1.1450960961061624E-2</v>
      </c>
      <c r="AB647" s="135">
        <v>3.7414824854140029E-2</v>
      </c>
      <c r="AC647" s="135">
        <v>2.6567779262383105E-2</v>
      </c>
      <c r="AD647" s="135">
        <v>5.3618994046696579E-3</v>
      </c>
      <c r="AE647" s="135">
        <v>1.1533037237799721</v>
      </c>
      <c r="AF647" s="135">
        <v>1.5367891250120689</v>
      </c>
      <c r="AG647" s="135">
        <v>1.3073472053332884E-2</v>
      </c>
      <c r="AH647" s="135">
        <v>2.6679523555340597E-2</v>
      </c>
      <c r="AI647" s="135">
        <v>4.8853060070837652E-2</v>
      </c>
      <c r="AJ647" s="135">
        <v>9.6886565441915595E-2</v>
      </c>
      <c r="AK647" s="135">
        <v>0.44328529470822198</v>
      </c>
      <c r="AL647" s="135">
        <v>0.3032763362310939</v>
      </c>
      <c r="AM647" s="135">
        <v>0.3999104554673491</v>
      </c>
      <c r="AN647" s="135">
        <v>0.48442748481788883</v>
      </c>
      <c r="AO647" s="135">
        <v>2.6905806373374901</v>
      </c>
      <c r="AP647" s="135">
        <v>1.4383914239083222</v>
      </c>
      <c r="AQ647" s="135">
        <v>3.3702830249366604</v>
      </c>
      <c r="AR647" s="135">
        <v>4.1369138879316862</v>
      </c>
      <c r="AS647" s="135">
        <v>4.8722827666611286</v>
      </c>
      <c r="AT647" s="135">
        <v>5.0432766942458436</v>
      </c>
      <c r="AV647" s="135">
        <v>246.76431013001613</v>
      </c>
      <c r="AW647" s="135">
        <v>3609.1813222823694</v>
      </c>
      <c r="AX647" s="135">
        <v>6.888819718880856</v>
      </c>
      <c r="AY647" s="135">
        <v>4.0426811470025887</v>
      </c>
      <c r="AZ647" s="135">
        <v>138356.13897101197</v>
      </c>
      <c r="BA647" s="135">
        <v>0.93930709018919945</v>
      </c>
      <c r="BB647" s="135">
        <v>4.7229173785726344E-2</v>
      </c>
      <c r="BC647" s="135">
        <v>97.945179497304409</v>
      </c>
      <c r="BD647" s="135">
        <v>206.00507485833444</v>
      </c>
      <c r="BE647" s="135">
        <v>3706.201291408976</v>
      </c>
      <c r="BF647" s="135">
        <v>70.139380707876384</v>
      </c>
      <c r="BG647" s="135">
        <v>5.4816385641447276</v>
      </c>
      <c r="BH647" s="135">
        <v>4.6355197851366352</v>
      </c>
      <c r="BI647" s="135">
        <v>125.69825949542299</v>
      </c>
      <c r="BJ647" s="135">
        <v>1.8135452368488918</v>
      </c>
      <c r="BK647" s="135">
        <v>1852.1902401252919</v>
      </c>
      <c r="BL647" s="135">
        <v>2.1353675648004153</v>
      </c>
      <c r="BM647" s="135">
        <v>0.99220141842915488</v>
      </c>
      <c r="BN647" s="135">
        <v>4.9447865847050316</v>
      </c>
      <c r="BO647" s="135">
        <v>0.41905590306532586</v>
      </c>
      <c r="BP647" s="135">
        <v>0.3993585145113116</v>
      </c>
      <c r="BQ647" s="135">
        <v>19.888281223184936</v>
      </c>
      <c r="BR647" s="135">
        <v>749.51693625622056</v>
      </c>
      <c r="BS647" s="135">
        <v>245.25626958813763</v>
      </c>
      <c r="BT647" s="135">
        <v>175.92221869191309</v>
      </c>
    </row>
    <row r="648" spans="1:72" x14ac:dyDescent="0.3">
      <c r="A648" s="135">
        <v>1</v>
      </c>
      <c r="B648" s="135">
        <v>19.999999999999901</v>
      </c>
      <c r="C648" s="135">
        <v>739.99999999999</v>
      </c>
      <c r="E648" s="135">
        <v>2.4493938995128399</v>
      </c>
      <c r="F648" s="135">
        <v>29.914355597538101</v>
      </c>
      <c r="H648" s="135">
        <v>41.699448541617699</v>
      </c>
      <c r="I648" s="135">
        <v>10.7651269713883</v>
      </c>
      <c r="J648" s="135">
        <v>1.08010803516876</v>
      </c>
      <c r="Q648" s="172">
        <v>58.996580192128199</v>
      </c>
      <c r="R648" s="172">
        <v>15.0539929134902</v>
      </c>
      <c r="S648" s="172">
        <v>5.9046817017345203E-2</v>
      </c>
      <c r="T648" s="172">
        <v>1.71447694197682E-2</v>
      </c>
      <c r="U648" s="172">
        <v>0.90153949803377598</v>
      </c>
      <c r="V648" s="172">
        <v>7.0522093431115502</v>
      </c>
      <c r="W648" s="172">
        <v>0.92557235431856799</v>
      </c>
      <c r="X648" s="171">
        <f t="shared" si="15"/>
        <v>7.619295574470331</v>
      </c>
      <c r="Z648" s="135">
        <v>5.4107940347817365E-3</v>
      </c>
      <c r="AA648" s="135">
        <v>1.1287396529307537E-2</v>
      </c>
      <c r="AB648" s="135">
        <v>3.7367465959823418E-2</v>
      </c>
      <c r="AC648" s="135">
        <v>2.6516931681465919E-2</v>
      </c>
      <c r="AD648" s="135">
        <v>4.3463885742366457E-3</v>
      </c>
      <c r="AE648" s="135">
        <v>1.1532634394519559</v>
      </c>
      <c r="AF648" s="135">
        <v>1.5388750261618864</v>
      </c>
      <c r="AG648" s="135">
        <v>1.2137327198104418E-2</v>
      </c>
      <c r="AH648" s="135">
        <v>2.506471739665429E-2</v>
      </c>
      <c r="AI648" s="135">
        <v>4.7571324116535224E-2</v>
      </c>
      <c r="AJ648" s="135">
        <v>9.334074261349104E-2</v>
      </c>
      <c r="AK648" s="135">
        <v>0.43946496826791354</v>
      </c>
      <c r="AL648" s="135">
        <v>0.30226495063108966</v>
      </c>
      <c r="AM648" s="135">
        <v>0.40047164769395416</v>
      </c>
      <c r="AN648" s="135">
        <v>0.48166747902420709</v>
      </c>
      <c r="AO648" s="135">
        <v>2.6861730120067357</v>
      </c>
      <c r="AP648" s="135">
        <v>1.43946870664888</v>
      </c>
      <c r="AQ648" s="135">
        <v>3.3835264206737334</v>
      </c>
      <c r="AR648" s="135">
        <v>4.1553024519883044</v>
      </c>
      <c r="AS648" s="135">
        <v>4.896115433469844</v>
      </c>
      <c r="AT648" s="135">
        <v>5.0695068191549559</v>
      </c>
      <c r="AV648" s="135">
        <v>235.4545407196554</v>
      </c>
      <c r="AW648" s="135">
        <v>3471.3554862479787</v>
      </c>
      <c r="AX648" s="135">
        <v>6.7272525742641296</v>
      </c>
      <c r="AY648" s="135">
        <v>3.9268765098841207</v>
      </c>
      <c r="AZ648" s="135">
        <v>135784.40196256203</v>
      </c>
      <c r="BA648" s="135">
        <v>0.93953123544507866</v>
      </c>
      <c r="BB648" s="135">
        <v>4.7191656844085758E-2</v>
      </c>
      <c r="BC648" s="135">
        <v>96.328573374038569</v>
      </c>
      <c r="BD648" s="135">
        <v>206.35523987150683</v>
      </c>
      <c r="BE648" s="135">
        <v>3695.3427425726886</v>
      </c>
      <c r="BF648" s="135">
        <v>71.398652516645299</v>
      </c>
      <c r="BG648" s="135">
        <v>5.5163930978740696</v>
      </c>
      <c r="BH648" s="135">
        <v>4.6343377508113077</v>
      </c>
      <c r="BI648" s="135">
        <v>125.25398298682818</v>
      </c>
      <c r="BJ648" s="135">
        <v>1.8205228112813925</v>
      </c>
      <c r="BK648" s="135">
        <v>1857.0161477700217</v>
      </c>
      <c r="BL648" s="135">
        <v>2.1348013121833853</v>
      </c>
      <c r="BM648" s="135">
        <v>0.98943069383893933</v>
      </c>
      <c r="BN648" s="135">
        <v>4.9288665655798711</v>
      </c>
      <c r="BO648" s="135">
        <v>0.41754464744091258</v>
      </c>
      <c r="BP648" s="135">
        <v>0.39780044184496383</v>
      </c>
      <c r="BQ648" s="135">
        <v>19.908841907143685</v>
      </c>
      <c r="BR648" s="135">
        <v>749.73479062684646</v>
      </c>
      <c r="BS648" s="135">
        <v>242.15300749108027</v>
      </c>
      <c r="BT648" s="135">
        <v>173.69625009908714</v>
      </c>
    </row>
    <row r="649" spans="1:72" x14ac:dyDescent="0.3">
      <c r="A649" s="135">
        <v>1</v>
      </c>
      <c r="B649" s="135">
        <v>19.999999999999901</v>
      </c>
      <c r="C649" s="135">
        <v>750</v>
      </c>
      <c r="E649" s="135">
        <v>2.80379882956256</v>
      </c>
      <c r="F649" s="135">
        <v>29.47058734798</v>
      </c>
      <c r="H649" s="135">
        <v>42.437245174999603</v>
      </c>
      <c r="I649" s="135">
        <v>10.7501733175074</v>
      </c>
      <c r="J649" s="135">
        <v>1.0801080364297699</v>
      </c>
      <c r="Q649" s="172">
        <v>59.870213873946497</v>
      </c>
      <c r="R649" s="172">
        <v>15.502251683700701</v>
      </c>
      <c r="S649" s="172">
        <v>6.2514492502333596E-2</v>
      </c>
      <c r="T649" s="172">
        <v>1.90220023759901E-2</v>
      </c>
      <c r="U649" s="172">
        <v>0.94171303918032701</v>
      </c>
      <c r="V649" s="172">
        <v>7.2331078921618603</v>
      </c>
      <c r="W649" s="172">
        <v>0.95262805986969501</v>
      </c>
      <c r="X649" s="171">
        <f t="shared" si="15"/>
        <v>7.5927932388966575</v>
      </c>
      <c r="Z649" s="135">
        <v>5.368740592118065E-3</v>
      </c>
      <c r="AA649" s="135">
        <v>1.1263563443951193E-2</v>
      </c>
      <c r="AB649" s="135">
        <v>3.6959935901459379E-2</v>
      </c>
      <c r="AC649" s="135">
        <v>2.6585148454339874E-2</v>
      </c>
      <c r="AD649" s="135">
        <v>4.3350840918694785E-3</v>
      </c>
      <c r="AE649" s="135">
        <v>1.1533430465061647</v>
      </c>
      <c r="AF649" s="135">
        <v>1.5390754033361123</v>
      </c>
      <c r="AG649" s="135">
        <v>1.2047718871886987E-2</v>
      </c>
      <c r="AH649" s="135">
        <v>2.4904092146627112E-2</v>
      </c>
      <c r="AI649" s="135">
        <v>4.7416861050992722E-2</v>
      </c>
      <c r="AJ649" s="135">
        <v>9.3838797929714876E-2</v>
      </c>
      <c r="AK649" s="135">
        <v>0.44467332197096981</v>
      </c>
      <c r="AL649" s="135">
        <v>0.30417056573756274</v>
      </c>
      <c r="AM649" s="135">
        <v>0.40470753630223533</v>
      </c>
      <c r="AN649" s="135">
        <v>0.48675651308214724</v>
      </c>
      <c r="AO649" s="135">
        <v>2.6930915609948105</v>
      </c>
      <c r="AP649" s="135">
        <v>1.4608292206210749</v>
      </c>
      <c r="AQ649" s="135">
        <v>3.4378124173400573</v>
      </c>
      <c r="AR649" s="135">
        <v>4.2229533045375796</v>
      </c>
      <c r="AS649" s="135">
        <v>4.976513532850972</v>
      </c>
      <c r="AT649" s="135">
        <v>5.1529864208559424</v>
      </c>
      <c r="AV649" s="135">
        <v>210.78776160386528</v>
      </c>
      <c r="AW649" s="135">
        <v>3161.4120214930867</v>
      </c>
      <c r="AX649" s="135">
        <v>6.4100918538106058</v>
      </c>
      <c r="AY649" s="135">
        <v>3.6705856183294392</v>
      </c>
      <c r="AZ649" s="135">
        <v>120974.46423393871</v>
      </c>
      <c r="BA649" s="135">
        <v>0.93991210167845196</v>
      </c>
      <c r="BB649" s="135">
        <v>4.724476556545016E-2</v>
      </c>
      <c r="BC649" s="135">
        <v>88.054936813965796</v>
      </c>
      <c r="BD649" s="135">
        <v>193.32430207105668</v>
      </c>
      <c r="BE649" s="135">
        <v>3534.5520563913742</v>
      </c>
      <c r="BF649" s="135">
        <v>69.184864285298474</v>
      </c>
      <c r="BG649" s="135">
        <v>5.4319064747972172</v>
      </c>
      <c r="BH649" s="135">
        <v>4.5724140481703843</v>
      </c>
      <c r="BI649" s="135">
        <v>123.39868275253961</v>
      </c>
      <c r="BJ649" s="135">
        <v>1.7958808672131497</v>
      </c>
      <c r="BK649" s="135">
        <v>1856.4906291470477</v>
      </c>
      <c r="BL649" s="135">
        <v>2.1064867066786923</v>
      </c>
      <c r="BM649" s="135">
        <v>0.97641727864790429</v>
      </c>
      <c r="BN649" s="135">
        <v>4.8637800663027733</v>
      </c>
      <c r="BO649" s="135">
        <v>0.41202296428350793</v>
      </c>
      <c r="BP649" s="135">
        <v>0.39253098816587811</v>
      </c>
      <c r="BQ649" s="135">
        <v>19.894523561056772</v>
      </c>
      <c r="BR649" s="135">
        <v>726.70885776259649</v>
      </c>
      <c r="BS649" s="135">
        <v>224.32607735100652</v>
      </c>
      <c r="BT649" s="135">
        <v>160.90900063152367</v>
      </c>
    </row>
    <row r="650" spans="1:72" x14ac:dyDescent="0.3">
      <c r="A650" s="135">
        <v>1</v>
      </c>
      <c r="B650" s="135">
        <v>20</v>
      </c>
      <c r="C650" s="135">
        <v>760</v>
      </c>
      <c r="E650" s="135">
        <v>2.80379882956256</v>
      </c>
      <c r="F650" s="135">
        <v>29.47058734798</v>
      </c>
      <c r="H650" s="135">
        <v>42.437245174999603</v>
      </c>
      <c r="I650" s="135">
        <v>10.7501733175074</v>
      </c>
      <c r="J650" s="135">
        <v>1.0801080364297699</v>
      </c>
      <c r="Q650" s="172">
        <v>59.870213873946497</v>
      </c>
      <c r="R650" s="172">
        <v>15.502251683700701</v>
      </c>
      <c r="S650" s="172">
        <v>6.2514492502333596E-2</v>
      </c>
      <c r="T650" s="172">
        <v>1.90220023759901E-2</v>
      </c>
      <c r="U650" s="172">
        <v>0.94171303918032701</v>
      </c>
      <c r="V650" s="172">
        <v>7.2331078921618603</v>
      </c>
      <c r="W650" s="172">
        <v>0.95262805986969501</v>
      </c>
      <c r="X650" s="171">
        <f t="shared" si="15"/>
        <v>7.5927932388966575</v>
      </c>
      <c r="Z650" s="135">
        <v>5.368740592118065E-3</v>
      </c>
      <c r="AA650" s="135">
        <v>1.1263563443951193E-2</v>
      </c>
      <c r="AB650" s="135">
        <v>3.6959935901459379E-2</v>
      </c>
      <c r="AC650" s="135">
        <v>2.6585148454339874E-2</v>
      </c>
      <c r="AD650" s="135">
        <v>4.3350840918694785E-3</v>
      </c>
      <c r="AE650" s="135">
        <v>1.1533430465061647</v>
      </c>
      <c r="AF650" s="135">
        <v>1.5390754033361123</v>
      </c>
      <c r="AG650" s="135">
        <v>1.2047718871886987E-2</v>
      </c>
      <c r="AH650" s="135">
        <v>2.4904092146627112E-2</v>
      </c>
      <c r="AI650" s="135">
        <v>4.7416861050992722E-2</v>
      </c>
      <c r="AJ650" s="135">
        <v>9.3838797929714876E-2</v>
      </c>
      <c r="AK650" s="135">
        <v>0.44467332197096981</v>
      </c>
      <c r="AL650" s="135">
        <v>0.30417056573756274</v>
      </c>
      <c r="AM650" s="135">
        <v>0.40470753630223533</v>
      </c>
      <c r="AN650" s="135">
        <v>0.48675651308214724</v>
      </c>
      <c r="AO650" s="135">
        <v>2.6930915609948105</v>
      </c>
      <c r="AP650" s="135">
        <v>1.4608292206210749</v>
      </c>
      <c r="AQ650" s="135">
        <v>3.4378124173400573</v>
      </c>
      <c r="AR650" s="135">
        <v>4.2229533045375796</v>
      </c>
      <c r="AS650" s="135">
        <v>4.976513532850972</v>
      </c>
      <c r="AT650" s="135">
        <v>5.1529864208559424</v>
      </c>
      <c r="AV650" s="135">
        <v>210.78776160386528</v>
      </c>
      <c r="AW650" s="135">
        <v>3161.4120214930867</v>
      </c>
      <c r="AX650" s="135">
        <v>6.4100918538106058</v>
      </c>
      <c r="AY650" s="135">
        <v>3.6705856183294392</v>
      </c>
      <c r="AZ650" s="135">
        <v>120974.46423393871</v>
      </c>
      <c r="BA650" s="135">
        <v>0.93991210167845196</v>
      </c>
      <c r="BB650" s="135">
        <v>4.724476556545016E-2</v>
      </c>
      <c r="BC650" s="135">
        <v>88.054936813965796</v>
      </c>
      <c r="BD650" s="135">
        <v>193.32430207105668</v>
      </c>
      <c r="BE650" s="135">
        <v>3534.5520563913742</v>
      </c>
      <c r="BF650" s="135">
        <v>69.184864285298474</v>
      </c>
      <c r="BG650" s="135">
        <v>5.4319064747972172</v>
      </c>
      <c r="BH650" s="135">
        <v>4.5724140481703843</v>
      </c>
      <c r="BI650" s="135">
        <v>123.39868275253961</v>
      </c>
      <c r="BJ650" s="135">
        <v>1.7958808672131497</v>
      </c>
      <c r="BK650" s="135">
        <v>1856.4906291470477</v>
      </c>
      <c r="BL650" s="135">
        <v>2.1064867066786923</v>
      </c>
      <c r="BM650" s="135">
        <v>0.97641727864790429</v>
      </c>
      <c r="BN650" s="135">
        <v>4.8637800663027733</v>
      </c>
      <c r="BO650" s="135">
        <v>0.41202296428350793</v>
      </c>
      <c r="BP650" s="135">
        <v>0.39253098816587811</v>
      </c>
      <c r="BQ650" s="135">
        <v>19.894523561056772</v>
      </c>
      <c r="BR650" s="135">
        <v>726.70885776259649</v>
      </c>
      <c r="BS650" s="135">
        <v>224.32607735100652</v>
      </c>
      <c r="BT650" s="135">
        <v>160.90900063152367</v>
      </c>
    </row>
    <row r="651" spans="1:72" x14ac:dyDescent="0.3">
      <c r="A651" s="135">
        <v>1</v>
      </c>
      <c r="B651" s="135">
        <v>19.999999999999901</v>
      </c>
      <c r="C651" s="135">
        <v>770</v>
      </c>
      <c r="E651" s="135">
        <v>3.0862198038489002</v>
      </c>
      <c r="F651" s="135">
        <v>29.199316049291902</v>
      </c>
      <c r="H651" s="135">
        <v>42.819626272101203</v>
      </c>
      <c r="I651" s="135">
        <v>10.7226885928982</v>
      </c>
      <c r="J651" s="135">
        <v>1.08010802242435</v>
      </c>
      <c r="Q651" s="172">
        <v>60.469485043562202</v>
      </c>
      <c r="R651" s="172">
        <v>15.770418092026899</v>
      </c>
      <c r="S651" s="172">
        <v>7.4678631867618098E-2</v>
      </c>
      <c r="T651" s="172">
        <v>2.1472335520634399E-2</v>
      </c>
      <c r="U651" s="172">
        <v>0.98074917142556395</v>
      </c>
      <c r="V651" s="172">
        <v>7.38805972613706</v>
      </c>
      <c r="W651" s="172">
        <v>0.94793388079909602</v>
      </c>
      <c r="X651" s="171">
        <f t="shared" si="15"/>
        <v>7.7938555375919476</v>
      </c>
      <c r="Z651" s="135">
        <v>5.3390680311888074E-3</v>
      </c>
      <c r="AA651" s="135">
        <v>1.1232947007682346E-2</v>
      </c>
      <c r="AB651" s="135">
        <v>3.6704018679880705E-2</v>
      </c>
      <c r="AC651" s="135">
        <v>2.6602360947756015E-2</v>
      </c>
      <c r="AD651" s="135">
        <v>4.322879130876485E-3</v>
      </c>
      <c r="AE651" s="135">
        <v>1.1533813998340767</v>
      </c>
      <c r="AF651" s="135">
        <v>1.5391676754476162</v>
      </c>
      <c r="AG651" s="135">
        <v>1.198675925361971E-2</v>
      </c>
      <c r="AH651" s="135">
        <v>2.4793727571639716E-2</v>
      </c>
      <c r="AI651" s="135">
        <v>4.7258473694015299E-2</v>
      </c>
      <c r="AJ651" s="135">
        <v>9.4046300482166847E-2</v>
      </c>
      <c r="AK651" s="135">
        <v>0.4472630064895769</v>
      </c>
      <c r="AL651" s="135">
        <v>0.30506641843739407</v>
      </c>
      <c r="AM651" s="135">
        <v>0.40678616688438024</v>
      </c>
      <c r="AN651" s="135">
        <v>0.48924222113781818</v>
      </c>
      <c r="AO651" s="135">
        <v>2.6964744980440276</v>
      </c>
      <c r="AP651" s="135">
        <v>1.4717256364868556</v>
      </c>
      <c r="AQ651" s="135">
        <v>3.4657092165150134</v>
      </c>
      <c r="AR651" s="135">
        <v>4.2577661047805631</v>
      </c>
      <c r="AS651" s="135">
        <v>5.0179176319126615</v>
      </c>
      <c r="AT651" s="135">
        <v>5.1959862926322993</v>
      </c>
      <c r="AV651" s="135">
        <v>194.52504572038259</v>
      </c>
      <c r="AW651" s="135">
        <v>2952.2038830119864</v>
      </c>
      <c r="AX651" s="135">
        <v>6.1715897615632258</v>
      </c>
      <c r="AY651" s="135">
        <v>3.4913571203072307</v>
      </c>
      <c r="AZ651" s="135">
        <v>111310.29450050171</v>
      </c>
      <c r="BA651" s="135">
        <v>0.94023606024879902</v>
      </c>
      <c r="BB651" s="135">
        <v>4.7289233408491206E-2</v>
      </c>
      <c r="BC651" s="135">
        <v>82.393615406673874</v>
      </c>
      <c r="BD651" s="135">
        <v>184.00190288820005</v>
      </c>
      <c r="BE651" s="135">
        <v>3417.5916929780396</v>
      </c>
      <c r="BF651" s="135">
        <v>67.619612533410375</v>
      </c>
      <c r="BG651" s="135">
        <v>5.3841982412466134</v>
      </c>
      <c r="BH651" s="135">
        <v>4.5327362075402089</v>
      </c>
      <c r="BI651" s="135">
        <v>122.32587127249062</v>
      </c>
      <c r="BJ651" s="135">
        <v>1.7821594121271329</v>
      </c>
      <c r="BK651" s="135">
        <v>1857.5459967957177</v>
      </c>
      <c r="BL651" s="135">
        <v>2.0931023646674771</v>
      </c>
      <c r="BM651" s="135">
        <v>0.97061256271665797</v>
      </c>
      <c r="BN651" s="135">
        <v>4.8349568452646698</v>
      </c>
      <c r="BO651" s="135">
        <v>0.4095902047397863</v>
      </c>
      <c r="BP651" s="135">
        <v>0.39021105666277145</v>
      </c>
      <c r="BQ651" s="135">
        <v>19.882666570779538</v>
      </c>
      <c r="BR651" s="135">
        <v>706.85050608573897</v>
      </c>
      <c r="BS651" s="135">
        <v>211.15141152414898</v>
      </c>
      <c r="BT651" s="135">
        <v>151.45881839284951</v>
      </c>
    </row>
    <row r="652" spans="1:72" x14ac:dyDescent="0.3">
      <c r="A652" s="135">
        <v>1</v>
      </c>
      <c r="B652" s="135">
        <v>19.999999999999901</v>
      </c>
      <c r="C652" s="135">
        <v>779.99999999997999</v>
      </c>
      <c r="E652" s="135">
        <v>3.3615363985506699</v>
      </c>
      <c r="F652" s="135">
        <v>28.904250136733101</v>
      </c>
      <c r="H652" s="135">
        <v>43.324752714770099</v>
      </c>
      <c r="I652" s="135">
        <v>10.7061537598124</v>
      </c>
      <c r="J652" s="135">
        <v>1.08010804590601</v>
      </c>
      <c r="Q652" s="172">
        <v>60.910210610790003</v>
      </c>
      <c r="R652" s="172">
        <v>15.994001208734799</v>
      </c>
      <c r="S652" s="172">
        <v>8.2949114751678099E-2</v>
      </c>
      <c r="T652" s="172">
        <v>2.48813352884776E-2</v>
      </c>
      <c r="U652" s="172">
        <v>1.0117987661732699</v>
      </c>
      <c r="V652" s="172">
        <v>7.44755557036338</v>
      </c>
      <c r="W652" s="172">
        <v>0.96897091552223602</v>
      </c>
      <c r="X652" s="171">
        <f t="shared" si="15"/>
        <v>7.6860465583215669</v>
      </c>
      <c r="Z652" s="135">
        <v>5.3099557085299134E-3</v>
      </c>
      <c r="AA652" s="135">
        <v>1.1212117716323267E-2</v>
      </c>
      <c r="AB652" s="135">
        <v>3.643354652600532E-2</v>
      </c>
      <c r="AC652" s="135">
        <v>2.665029286280304E-2</v>
      </c>
      <c r="AD652" s="135">
        <v>4.3139698452748796E-3</v>
      </c>
      <c r="AE652" s="135">
        <v>1.1534365390771573</v>
      </c>
      <c r="AF652" s="135">
        <v>1.5393073455011979</v>
      </c>
      <c r="AG652" s="135">
        <v>1.1926916896612273E-2</v>
      </c>
      <c r="AH652" s="135">
        <v>2.4688041510097972E-2</v>
      </c>
      <c r="AI652" s="135">
        <v>4.7134743983400187E-2</v>
      </c>
      <c r="AJ652" s="135">
        <v>9.4396352337812392E-2</v>
      </c>
      <c r="AK652" s="135">
        <v>0.45085066085762504</v>
      </c>
      <c r="AL652" s="135">
        <v>0.30638740809639242</v>
      </c>
      <c r="AM652" s="135">
        <v>0.40967640018248963</v>
      </c>
      <c r="AN652" s="135">
        <v>0.49275271979586471</v>
      </c>
      <c r="AO652" s="135">
        <v>2.7012502935804132</v>
      </c>
      <c r="AP652" s="135">
        <v>1.4863868900179902</v>
      </c>
      <c r="AQ652" s="135">
        <v>3.5029246479411205</v>
      </c>
      <c r="AR652" s="135">
        <v>4.3041355098458034</v>
      </c>
      <c r="AS652" s="135">
        <v>5.0730175753370546</v>
      </c>
      <c r="AT652" s="135">
        <v>5.2531944531678656</v>
      </c>
      <c r="AV652" s="135">
        <v>180.91805595061274</v>
      </c>
      <c r="AW652" s="135">
        <v>2772.7420804803323</v>
      </c>
      <c r="AX652" s="135">
        <v>5.9572083336235924</v>
      </c>
      <c r="AY652" s="135">
        <v>3.3310348954807512</v>
      </c>
      <c r="AZ652" s="135">
        <v>103260.06104023496</v>
      </c>
      <c r="BA652" s="135">
        <v>0.94053820458667803</v>
      </c>
      <c r="BB652" s="135">
        <v>4.7331183867470074E-2</v>
      </c>
      <c r="BC652" s="135">
        <v>77.534228586647075</v>
      </c>
      <c r="BD652" s="135">
        <v>175.73313953669637</v>
      </c>
      <c r="BE652" s="135">
        <v>3309.5159180840874</v>
      </c>
      <c r="BF652" s="135">
        <v>66.085356597004022</v>
      </c>
      <c r="BG652" s="135">
        <v>5.3269635262061499</v>
      </c>
      <c r="BH652" s="135">
        <v>4.4888823872004746</v>
      </c>
      <c r="BI652" s="135">
        <v>121.06527866364364</v>
      </c>
      <c r="BJ652" s="135">
        <v>1.765384268467606</v>
      </c>
      <c r="BK652" s="135">
        <v>1857.5849315529711</v>
      </c>
      <c r="BL652" s="135">
        <v>2.0747779670100712</v>
      </c>
      <c r="BM652" s="135">
        <v>0.96232936125246937</v>
      </c>
      <c r="BN652" s="135">
        <v>4.7936285755948962</v>
      </c>
      <c r="BO652" s="135">
        <v>0.40608969579316206</v>
      </c>
      <c r="BP652" s="135">
        <v>0.38687166381760796</v>
      </c>
      <c r="BQ652" s="135">
        <v>19.87142783540418</v>
      </c>
      <c r="BR652" s="135">
        <v>690.39890469056036</v>
      </c>
      <c r="BS652" s="135">
        <v>200.41330456086561</v>
      </c>
      <c r="BT652" s="135">
        <v>143.75637879893313</v>
      </c>
    </row>
    <row r="653" spans="1:72" x14ac:dyDescent="0.3">
      <c r="A653" s="135">
        <v>1</v>
      </c>
      <c r="B653" s="135">
        <v>20</v>
      </c>
      <c r="C653" s="135">
        <v>790</v>
      </c>
      <c r="E653" s="135">
        <v>3.8214784936749502</v>
      </c>
      <c r="F653" s="135">
        <v>28.7246064949424</v>
      </c>
      <c r="H653" s="135">
        <v>43.833092278679104</v>
      </c>
      <c r="I653" s="135">
        <v>10.6069531159888</v>
      </c>
      <c r="J653" s="135">
        <v>1.0801080498173099</v>
      </c>
      <c r="Q653" s="172">
        <v>61.456189799058102</v>
      </c>
      <c r="R653" s="172">
        <v>16.255952465388201</v>
      </c>
      <c r="S653" s="172">
        <v>7.8482500916214407E-2</v>
      </c>
      <c r="T653" s="172">
        <v>2.42419643674004E-2</v>
      </c>
      <c r="U653" s="172">
        <v>1.08319190301238</v>
      </c>
      <c r="V653" s="172">
        <v>7.5249237580715702</v>
      </c>
      <c r="W653" s="172">
        <v>1.0127290559439699</v>
      </c>
      <c r="X653" s="171">
        <f t="shared" si="15"/>
        <v>7.4303425125465079</v>
      </c>
      <c r="Z653" s="135">
        <v>5.2767015992689816E-3</v>
      </c>
      <c r="AA653" s="135">
        <v>1.113214537420331E-2</v>
      </c>
      <c r="AB653" s="135">
        <v>3.627591455571464E-2</v>
      </c>
      <c r="AC653" s="135">
        <v>2.6715425217830328E-2</v>
      </c>
      <c r="AD653" s="135">
        <v>4.289764003253759E-3</v>
      </c>
      <c r="AE653" s="135">
        <v>1.1535002191027963</v>
      </c>
      <c r="AF653" s="135">
        <v>1.5394807201654366</v>
      </c>
      <c r="AG653" s="135">
        <v>1.1887153558755734E-2</v>
      </c>
      <c r="AH653" s="135">
        <v>2.4639331210507643E-2</v>
      </c>
      <c r="AI653" s="135">
        <v>4.67753128730128E-2</v>
      </c>
      <c r="AJ653" s="135">
        <v>9.4870315249617365E-2</v>
      </c>
      <c r="AK653" s="135">
        <v>0.45475338277987887</v>
      </c>
      <c r="AL653" s="135">
        <v>0.30793601333143356</v>
      </c>
      <c r="AM653" s="135">
        <v>0.4124591912404415</v>
      </c>
      <c r="AN653" s="135">
        <v>0.49663930510945642</v>
      </c>
      <c r="AO653" s="135">
        <v>2.7065798831299412</v>
      </c>
      <c r="AP653" s="135">
        <v>1.5016364067175427</v>
      </c>
      <c r="AQ653" s="135">
        <v>3.541033028903426</v>
      </c>
      <c r="AR653" s="135">
        <v>4.3515071859180727</v>
      </c>
      <c r="AS653" s="135">
        <v>5.1292187256302864</v>
      </c>
      <c r="AT653" s="135">
        <v>5.3114973307239737</v>
      </c>
      <c r="AV653" s="135">
        <v>161.93176597058766</v>
      </c>
      <c r="AW653" s="135">
        <v>2519.3412964101785</v>
      </c>
      <c r="AX653" s="135">
        <v>5.608415769451951</v>
      </c>
      <c r="AY653" s="135">
        <v>3.0944308722039224</v>
      </c>
      <c r="AZ653" s="135">
        <v>92148.185823556531</v>
      </c>
      <c r="BA653" s="135">
        <v>0.94106637915505109</v>
      </c>
      <c r="BB653" s="135">
        <v>4.7403285513442243E-2</v>
      </c>
      <c r="BC653" s="135">
        <v>70.496757546922083</v>
      </c>
      <c r="BD653" s="135">
        <v>163.13337699521142</v>
      </c>
      <c r="BE653" s="135">
        <v>3148.9404625761904</v>
      </c>
      <c r="BF653" s="135">
        <v>63.726419041810267</v>
      </c>
      <c r="BG653" s="135">
        <v>5.256630100873255</v>
      </c>
      <c r="BH653" s="135">
        <v>4.4260611418212381</v>
      </c>
      <c r="BI653" s="135">
        <v>119.56443497962972</v>
      </c>
      <c r="BJ653" s="135">
        <v>1.7446082491113022</v>
      </c>
      <c r="BK653" s="135">
        <v>1859.4829420667304</v>
      </c>
      <c r="BL653" s="135">
        <v>2.0573821010795035</v>
      </c>
      <c r="BM653" s="135">
        <v>0.95530452487167261</v>
      </c>
      <c r="BN653" s="135">
        <v>4.7591648769794155</v>
      </c>
      <c r="BO653" s="135">
        <v>0.40320459488423227</v>
      </c>
      <c r="BP653" s="135">
        <v>0.38412706993607365</v>
      </c>
      <c r="BQ653" s="135">
        <v>19.852345021278978</v>
      </c>
      <c r="BR653" s="135">
        <v>661.65819927944688</v>
      </c>
      <c r="BS653" s="135">
        <v>183.52457575732461</v>
      </c>
      <c r="BT653" s="135">
        <v>131.64210075419911</v>
      </c>
    </row>
    <row r="654" spans="1:72" x14ac:dyDescent="0.3">
      <c r="A654" s="135">
        <v>1</v>
      </c>
      <c r="B654" s="135">
        <v>19.999999999998902</v>
      </c>
      <c r="C654" s="135">
        <v>799.99999999993997</v>
      </c>
      <c r="E654" s="135">
        <v>4.11093957218739</v>
      </c>
      <c r="F654" s="135">
        <v>27.739947495333301</v>
      </c>
      <c r="H654" s="135">
        <v>44.243709074517596</v>
      </c>
      <c r="I654" s="135">
        <v>10.347591063910899</v>
      </c>
      <c r="J654" s="135">
        <v>1.0801080395373099</v>
      </c>
      <c r="K654" s="135">
        <v>1.05343987011451</v>
      </c>
      <c r="Q654" s="172">
        <v>61.744440034681503</v>
      </c>
      <c r="R654" s="172">
        <v>16.3754202027384</v>
      </c>
      <c r="S654" s="172">
        <v>8.1528652148563099E-2</v>
      </c>
      <c r="T654" s="172">
        <v>2.4302460325983499E-2</v>
      </c>
      <c r="U654" s="172">
        <v>1.1327121100094499</v>
      </c>
      <c r="V654" s="172">
        <v>7.4881850792716804</v>
      </c>
      <c r="W654" s="172">
        <v>1.0930096466925201</v>
      </c>
      <c r="X654" s="171">
        <f t="shared" si="15"/>
        <v>6.8509780329305903</v>
      </c>
      <c r="Z654" s="135">
        <v>5.1529000236051501E-3</v>
      </c>
      <c r="AA654" s="135">
        <v>1.1832418809843377E-2</v>
      </c>
      <c r="AB654" s="135">
        <v>3.6260090727170839E-2</v>
      </c>
      <c r="AC654" s="135">
        <v>2.7413202956973311E-2</v>
      </c>
      <c r="AD654" s="135">
        <v>6.849121900290773E-3</v>
      </c>
      <c r="AE654" s="135">
        <v>1.1535771497850087</v>
      </c>
      <c r="AF654" s="135">
        <v>1.5394699478333242</v>
      </c>
      <c r="AG654" s="135">
        <v>1.2909875407902602E-2</v>
      </c>
      <c r="AH654" s="135">
        <v>2.5227807522621378E-2</v>
      </c>
      <c r="AI654" s="135">
        <v>6.9453667919362166E-2</v>
      </c>
      <c r="AJ654" s="135">
        <v>9.550206352792534E-2</v>
      </c>
      <c r="AK654" s="135">
        <v>0.45711793147987445</v>
      </c>
      <c r="AL654" s="135">
        <v>0.30776612011600429</v>
      </c>
      <c r="AM654" s="135">
        <v>0.41321359996758955</v>
      </c>
      <c r="AN654" s="135">
        <v>0.51178488221662777</v>
      </c>
      <c r="AO654" s="135">
        <v>2.7092475554725666</v>
      </c>
      <c r="AP654" s="135">
        <v>1.5120126972416308</v>
      </c>
      <c r="AQ654" s="135">
        <v>3.5687202747324598</v>
      </c>
      <c r="AR654" s="135">
        <v>4.3860580881622893</v>
      </c>
      <c r="AS654" s="135">
        <v>5.1708965955341117</v>
      </c>
      <c r="AT654" s="135">
        <v>5.3541469938225363</v>
      </c>
      <c r="AV654" s="135">
        <v>152.22431050902043</v>
      </c>
      <c r="AW654" s="135">
        <v>2349.61550721002</v>
      </c>
      <c r="AX654" s="135">
        <v>5.4033497794902665</v>
      </c>
      <c r="AY654" s="135">
        <v>2.9343561866767973</v>
      </c>
      <c r="AZ654" s="135">
        <v>81834.317070064601</v>
      </c>
      <c r="BA654" s="135">
        <v>0.94137033466344222</v>
      </c>
      <c r="BB654" s="135">
        <v>4.7452395348439473E-2</v>
      </c>
      <c r="BC654" s="135">
        <v>65.434560131895154</v>
      </c>
      <c r="BD654" s="135">
        <v>154.67050565324377</v>
      </c>
      <c r="BE654" s="135">
        <v>2432.5057340589929</v>
      </c>
      <c r="BF654" s="135">
        <v>62.177137147419586</v>
      </c>
      <c r="BG654" s="135">
        <v>5.2144659226012076</v>
      </c>
      <c r="BH654" s="135">
        <v>4.401834728996695</v>
      </c>
      <c r="BI654" s="135">
        <v>118.90170469106836</v>
      </c>
      <c r="BJ654" s="135">
        <v>1.6921901884720461</v>
      </c>
      <c r="BK654" s="135">
        <v>1861.161264836938</v>
      </c>
      <c r="BL654" s="135">
        <v>2.0456561413758054</v>
      </c>
      <c r="BM654" s="135">
        <v>0.95000991890147546</v>
      </c>
      <c r="BN654" s="135">
        <v>4.732909344310352</v>
      </c>
      <c r="BO654" s="135">
        <v>0.4009454225557591</v>
      </c>
      <c r="BP654" s="135">
        <v>0.3820178651316426</v>
      </c>
      <c r="BQ654" s="135">
        <v>19.838204747116105</v>
      </c>
      <c r="BR654" s="135">
        <v>513.95569978183073</v>
      </c>
      <c r="BS654" s="135">
        <v>171.28664940668818</v>
      </c>
      <c r="BT654" s="135">
        <v>122.86384134656959</v>
      </c>
    </row>
    <row r="655" spans="1:72" x14ac:dyDescent="0.3">
      <c r="A655" s="135">
        <v>1</v>
      </c>
      <c r="B655" s="135">
        <v>19.999999999999901</v>
      </c>
      <c r="C655" s="135">
        <v>810.00000000001</v>
      </c>
      <c r="E655" s="135">
        <v>4.83265850995158</v>
      </c>
      <c r="F655" s="135">
        <v>21.669307470504702</v>
      </c>
      <c r="H655" s="135">
        <v>44.897981260871802</v>
      </c>
      <c r="I655" s="135">
        <v>8.6002828115657994</v>
      </c>
      <c r="J655" s="135">
        <v>1.08010806173171</v>
      </c>
      <c r="K655" s="135">
        <v>8.9929731997554807</v>
      </c>
      <c r="Q655" s="172">
        <v>62.197752711892498</v>
      </c>
      <c r="R655" s="172">
        <v>16.361855473412799</v>
      </c>
      <c r="S655" s="172">
        <v>9.2183129082481802E-2</v>
      </c>
      <c r="T655" s="172">
        <v>2.70643857845244E-2</v>
      </c>
      <c r="U655" s="172">
        <v>1.2202949153084599</v>
      </c>
      <c r="V655" s="172">
        <v>7.1798935822776997</v>
      </c>
      <c r="W655" s="172">
        <v>1.4928221463815301</v>
      </c>
      <c r="X655" s="171">
        <f t="shared" si="15"/>
        <v>4.809610843248227</v>
      </c>
      <c r="Z655" s="135">
        <v>4.3772180267607945E-3</v>
      </c>
      <c r="AA655" s="135">
        <v>1.730839458113231E-2</v>
      </c>
      <c r="AB655" s="135">
        <v>3.7380994480162327E-2</v>
      </c>
      <c r="AC655" s="135">
        <v>3.2448485394346686E-2</v>
      </c>
      <c r="AD655" s="135">
        <v>2.6209142488987206E-2</v>
      </c>
      <c r="AE655" s="135">
        <v>1.153885532003659</v>
      </c>
      <c r="AF655" s="135">
        <v>1.5386932421268995</v>
      </c>
      <c r="AG655" s="135">
        <v>2.0905130235732833E-2</v>
      </c>
      <c r="AH655" s="135">
        <v>3.0147196189485071E-2</v>
      </c>
      <c r="AI655" s="135">
        <v>0.24136990341246464</v>
      </c>
      <c r="AJ655" s="135">
        <v>9.8506260405098786E-2</v>
      </c>
      <c r="AK655" s="135">
        <v>0.45742915158950576</v>
      </c>
      <c r="AL655" s="135">
        <v>0.29998563515873061</v>
      </c>
      <c r="AM655" s="135">
        <v>0.40526274402216833</v>
      </c>
      <c r="AN655" s="135">
        <v>0.60878855451466296</v>
      </c>
      <c r="AO655" s="135">
        <v>2.7059733775754018</v>
      </c>
      <c r="AP655" s="135">
        <v>1.5190657181485547</v>
      </c>
      <c r="AQ655" s="135">
        <v>3.5971824707541118</v>
      </c>
      <c r="AR655" s="135">
        <v>4.4219799562804152</v>
      </c>
      <c r="AS655" s="135">
        <v>5.2183245547699348</v>
      </c>
      <c r="AT655" s="135">
        <v>5.398738998899411</v>
      </c>
      <c r="AV655" s="135">
        <v>133.54347951986387</v>
      </c>
      <c r="AW655" s="135">
        <v>1902.0494950404561</v>
      </c>
      <c r="AX655" s="135">
        <v>4.8867068407563083</v>
      </c>
      <c r="AY655" s="135">
        <v>2.4967869280085426</v>
      </c>
      <c r="AZ655" s="135">
        <v>53250.407652033733</v>
      </c>
      <c r="BA655" s="135">
        <v>0.94203947747229988</v>
      </c>
      <c r="BB655" s="135">
        <v>4.7597721621405978E-2</v>
      </c>
      <c r="BC655" s="135">
        <v>51.303518493381588</v>
      </c>
      <c r="BD655" s="135">
        <v>131.14009914489708</v>
      </c>
      <c r="BE655" s="135">
        <v>942.33789350548773</v>
      </c>
      <c r="BF655" s="135">
        <v>58.068995038649966</v>
      </c>
      <c r="BG655" s="135">
        <v>5.1690298837573199</v>
      </c>
      <c r="BH655" s="135">
        <v>4.4335942685326355</v>
      </c>
      <c r="BI655" s="135">
        <v>119.81446325713397</v>
      </c>
      <c r="BJ655" s="135">
        <v>1.4338185953101281</v>
      </c>
      <c r="BK655" s="135">
        <v>1872.1230240946379</v>
      </c>
      <c r="BL655" s="135">
        <v>2.0415252329539069</v>
      </c>
      <c r="BM655" s="135">
        <v>0.94767085101753934</v>
      </c>
      <c r="BN655" s="135">
        <v>4.7220704997905409</v>
      </c>
      <c r="BO655" s="135">
        <v>0.39974335585560389</v>
      </c>
      <c r="BP655" s="135">
        <v>0.38120668663796087</v>
      </c>
      <c r="BQ655" s="135">
        <v>19.79169265632747</v>
      </c>
      <c r="BR655" s="135">
        <v>199.56031862448631</v>
      </c>
      <c r="BS655" s="135">
        <v>134.58189557442233</v>
      </c>
      <c r="BT655" s="135">
        <v>96.535536909923209</v>
      </c>
    </row>
    <row r="656" spans="1:72" x14ac:dyDescent="0.3">
      <c r="A656" s="135">
        <v>1</v>
      </c>
      <c r="B656" s="135">
        <v>19.999999999999901</v>
      </c>
      <c r="C656" s="135">
        <v>820</v>
      </c>
      <c r="E656" s="135">
        <v>5.1319068376459498</v>
      </c>
      <c r="F656" s="135">
        <v>19.752498929001302</v>
      </c>
      <c r="H656" s="135">
        <v>44.990103591743598</v>
      </c>
      <c r="I656" s="135">
        <v>7.9730561167357301</v>
      </c>
      <c r="J656" s="135">
        <v>1.08010803569544</v>
      </c>
      <c r="K656" s="135">
        <v>11.6757732121403</v>
      </c>
      <c r="Q656" s="172">
        <v>62.352947833253303</v>
      </c>
      <c r="R656" s="172">
        <v>16.317964222665701</v>
      </c>
      <c r="S656" s="172">
        <v>0.100587890681219</v>
      </c>
      <c r="T656" s="172">
        <v>2.9455649091815202E-2</v>
      </c>
      <c r="U656" s="172">
        <v>1.2559604681733101</v>
      </c>
      <c r="V656" s="172">
        <v>7.01387045463962</v>
      </c>
      <c r="W656" s="172">
        <v>1.69530967807463</v>
      </c>
      <c r="X656" s="171">
        <f t="shared" si="15"/>
        <v>4.1372207953211833</v>
      </c>
      <c r="Z656" s="135">
        <v>4.1206649551777837E-3</v>
      </c>
      <c r="AA656" s="135">
        <v>1.9134795169546109E-2</v>
      </c>
      <c r="AB656" s="135">
        <v>3.7886632328972505E-2</v>
      </c>
      <c r="AC656" s="135">
        <v>3.4146363422508548E-2</v>
      </c>
      <c r="AD656" s="135">
        <v>3.2745706169318621E-2</v>
      </c>
      <c r="AE656" s="135">
        <v>1.1539797701579291</v>
      </c>
      <c r="AF656" s="135">
        <v>1.5384116571110749</v>
      </c>
      <c r="AG656" s="135">
        <v>2.3632445970427921E-2</v>
      </c>
      <c r="AH656" s="135">
        <v>3.1865616550851003E-2</v>
      </c>
      <c r="AI656" s="135">
        <v>0.29937621897355948</v>
      </c>
      <c r="AJ656" s="135">
        <v>9.9493485916970534E-2</v>
      </c>
      <c r="AK656" s="135">
        <v>0.45676585221360766</v>
      </c>
      <c r="AL656" s="135">
        <v>0.29713006129038555</v>
      </c>
      <c r="AM656" s="135">
        <v>0.40177679844278918</v>
      </c>
      <c r="AN656" s="135">
        <v>0.64084899469953482</v>
      </c>
      <c r="AO656" s="135">
        <v>2.7039119182166673</v>
      </c>
      <c r="AP656" s="135">
        <v>1.5179555743186284</v>
      </c>
      <c r="AQ656" s="135">
        <v>3.5976298827809217</v>
      </c>
      <c r="AR656" s="135">
        <v>4.4226366853666299</v>
      </c>
      <c r="AS656" s="135">
        <v>5.2206622174895356</v>
      </c>
      <c r="AT656" s="135">
        <v>5.3995702211723122</v>
      </c>
      <c r="AV656" s="135">
        <v>126.92776144703284</v>
      </c>
      <c r="AW656" s="135">
        <v>1774.0990090326272</v>
      </c>
      <c r="AX656" s="135">
        <v>4.6985268176809392</v>
      </c>
      <c r="AY656" s="135">
        <v>2.362389315037972</v>
      </c>
      <c r="AZ656" s="135">
        <v>47358.67413195478</v>
      </c>
      <c r="BA656" s="135">
        <v>0.94234450820374371</v>
      </c>
      <c r="BB656" s="135">
        <v>4.7656925419397513E-2</v>
      </c>
      <c r="BC656" s="135">
        <v>47.464887324493155</v>
      </c>
      <c r="BD656" s="135">
        <v>123.85135353911473</v>
      </c>
      <c r="BE656" s="135">
        <v>781.31621548168766</v>
      </c>
      <c r="BF656" s="135">
        <v>56.620617475973518</v>
      </c>
      <c r="BG656" s="135">
        <v>5.1584242611847362</v>
      </c>
      <c r="BH656" s="135">
        <v>4.4417674894205676</v>
      </c>
      <c r="BI656" s="135">
        <v>120.23759249021134</v>
      </c>
      <c r="BJ656" s="135">
        <v>1.3651249916969845</v>
      </c>
      <c r="BK656" s="135">
        <v>1877.1751076902958</v>
      </c>
      <c r="BL656" s="135">
        <v>2.0450931962221093</v>
      </c>
      <c r="BM656" s="135">
        <v>0.94968079169046404</v>
      </c>
      <c r="BN656" s="135">
        <v>4.732763497477861</v>
      </c>
      <c r="BO656" s="135">
        <v>0.40057459206396401</v>
      </c>
      <c r="BP656" s="135">
        <v>0.38211845098029479</v>
      </c>
      <c r="BQ656" s="135">
        <v>19.773506156991548</v>
      </c>
      <c r="BR656" s="135">
        <v>165.08668051933279</v>
      </c>
      <c r="BS656" s="135">
        <v>124.21511497999043</v>
      </c>
      <c r="BT656" s="135">
        <v>89.09944956370623</v>
      </c>
    </row>
    <row r="657" spans="1:72" x14ac:dyDescent="0.3">
      <c r="A657" s="135">
        <v>1</v>
      </c>
      <c r="B657" s="135">
        <v>19.999999999999901</v>
      </c>
      <c r="C657" s="135">
        <v>830.00000000001</v>
      </c>
      <c r="E657" s="135">
        <v>6.0887442075992197</v>
      </c>
      <c r="F657" s="135">
        <v>17.0284845184391</v>
      </c>
      <c r="H657" s="135">
        <v>45.553379343225501</v>
      </c>
      <c r="I657" s="135">
        <v>7.0668197221518598</v>
      </c>
      <c r="J657" s="135">
        <v>1.08010804230169</v>
      </c>
      <c r="K657" s="135">
        <v>15.1738567707174</v>
      </c>
      <c r="Q657" s="172">
        <v>62.774319665621597</v>
      </c>
      <c r="R657" s="172">
        <v>16.3134294407824</v>
      </c>
      <c r="S657" s="172">
        <v>0.14046799341756699</v>
      </c>
      <c r="T657" s="172">
        <v>3.92633932527705E-2</v>
      </c>
      <c r="U657" s="172">
        <v>1.43661352368691</v>
      </c>
      <c r="V657" s="172">
        <v>6.4541770016278202</v>
      </c>
      <c r="W657" s="172">
        <v>2.3397072213900101</v>
      </c>
      <c r="X657" s="171">
        <f t="shared" si="15"/>
        <v>2.7585404458398095</v>
      </c>
      <c r="Z657" s="135">
        <v>3.7499832010846178E-3</v>
      </c>
      <c r="AA657" s="135">
        <v>2.1440886742864151E-2</v>
      </c>
      <c r="AB657" s="135">
        <v>3.8337521141697153E-2</v>
      </c>
      <c r="AC657" s="135">
        <v>3.6394725731930089E-2</v>
      </c>
      <c r="AD657" s="135">
        <v>4.1244466025320434E-2</v>
      </c>
      <c r="AE657" s="135">
        <v>1.1541534341992234</v>
      </c>
      <c r="AF657" s="135">
        <v>1.5381766303402058</v>
      </c>
      <c r="AG657" s="135">
        <v>2.7134554712454947E-2</v>
      </c>
      <c r="AH657" s="135">
        <v>3.4023344637863474E-2</v>
      </c>
      <c r="AI657" s="135">
        <v>0.37466876814501915</v>
      </c>
      <c r="AJ657" s="135">
        <v>0.10111529790088347</v>
      </c>
      <c r="AK657" s="135">
        <v>0.45912665074757952</v>
      </c>
      <c r="AL657" s="135">
        <v>0.29461452983386305</v>
      </c>
      <c r="AM657" s="135">
        <v>0.39956602128569424</v>
      </c>
      <c r="AN657" s="135">
        <v>0.68580733127923366</v>
      </c>
      <c r="AO657" s="135">
        <v>2.7055474655986949</v>
      </c>
      <c r="AP657" s="135">
        <v>1.5295148739299587</v>
      </c>
      <c r="AQ657" s="135">
        <v>3.631046807004398</v>
      </c>
      <c r="AR657" s="135">
        <v>4.464379870057952</v>
      </c>
      <c r="AS657" s="135">
        <v>5.2722692867318983</v>
      </c>
      <c r="AT657" s="135">
        <v>5.4510483668257947</v>
      </c>
      <c r="AV657" s="135">
        <v>108.8355554571155</v>
      </c>
      <c r="AW657" s="135">
        <v>1521.1758527010836</v>
      </c>
      <c r="AX657" s="135">
        <v>4.2315727301424602</v>
      </c>
      <c r="AY657" s="135">
        <v>2.0802650826622053</v>
      </c>
      <c r="AZ657" s="135">
        <v>39164.685910211374</v>
      </c>
      <c r="BA657" s="135">
        <v>0.94342307053986996</v>
      </c>
      <c r="BB657" s="135">
        <v>4.7827001521200639E-2</v>
      </c>
      <c r="BC657" s="135">
        <v>40.523403446626581</v>
      </c>
      <c r="BD657" s="135">
        <v>108.79026143043018</v>
      </c>
      <c r="BE657" s="135">
        <v>634.77667021323657</v>
      </c>
      <c r="BF657" s="135">
        <v>52.936843643856065</v>
      </c>
      <c r="BG657" s="135">
        <v>5.0806910735862054</v>
      </c>
      <c r="BH657" s="135">
        <v>4.3843583693755139</v>
      </c>
      <c r="BI657" s="135">
        <v>119.23189609619301</v>
      </c>
      <c r="BJ657" s="135">
        <v>1.2767085311105459</v>
      </c>
      <c r="BK657" s="135">
        <v>1887.8302766819797</v>
      </c>
      <c r="BL657" s="135">
        <v>2.0370352133689695</v>
      </c>
      <c r="BM657" s="135">
        <v>0.94789485457522682</v>
      </c>
      <c r="BN657" s="135">
        <v>4.7255838845469347</v>
      </c>
      <c r="BO657" s="135">
        <v>0.39992883377609156</v>
      </c>
      <c r="BP657" s="135">
        <v>0.381657622152627</v>
      </c>
      <c r="BQ657" s="135">
        <v>19.725741537898244</v>
      </c>
      <c r="BR657" s="135">
        <v>134.32766949477096</v>
      </c>
      <c r="BS657" s="135">
        <v>106.17737232147049</v>
      </c>
      <c r="BT657" s="135">
        <v>76.160984365611753</v>
      </c>
    </row>
    <row r="658" spans="1:72" x14ac:dyDescent="0.3">
      <c r="A658" s="135">
        <v>1</v>
      </c>
      <c r="B658" s="135">
        <v>19.999999999999901</v>
      </c>
      <c r="C658" s="135">
        <v>840</v>
      </c>
      <c r="E658" s="135">
        <v>6.0887442075992197</v>
      </c>
      <c r="F658" s="135">
        <v>17.0284845184391</v>
      </c>
      <c r="H658" s="135">
        <v>45.553379343225501</v>
      </c>
      <c r="I658" s="135">
        <v>7.0668197221518598</v>
      </c>
      <c r="J658" s="135">
        <v>1.08010804230169</v>
      </c>
      <c r="K658" s="135">
        <v>15.1738567707174</v>
      </c>
      <c r="Q658" s="172">
        <v>62.774319665621597</v>
      </c>
      <c r="R658" s="172">
        <v>16.3134294407824</v>
      </c>
      <c r="S658" s="172">
        <v>0.14046799341756699</v>
      </c>
      <c r="T658" s="172">
        <v>3.92633932527705E-2</v>
      </c>
      <c r="U658" s="172">
        <v>1.43661352368691</v>
      </c>
      <c r="V658" s="172">
        <v>6.4541770016278202</v>
      </c>
      <c r="W658" s="172">
        <v>2.3397072213900101</v>
      </c>
      <c r="X658" s="171">
        <f t="shared" si="15"/>
        <v>2.7585404458398095</v>
      </c>
      <c r="Z658" s="135">
        <v>3.7499832010846178E-3</v>
      </c>
      <c r="AA658" s="135">
        <v>2.1440886742864151E-2</v>
      </c>
      <c r="AB658" s="135">
        <v>3.8337521141697153E-2</v>
      </c>
      <c r="AC658" s="135">
        <v>3.6394725731930089E-2</v>
      </c>
      <c r="AD658" s="135">
        <v>4.1244466025320434E-2</v>
      </c>
      <c r="AE658" s="135">
        <v>1.1541534341992234</v>
      </c>
      <c r="AF658" s="135">
        <v>1.5381766303402058</v>
      </c>
      <c r="AG658" s="135">
        <v>2.7134554712454947E-2</v>
      </c>
      <c r="AH658" s="135">
        <v>3.4023344637863474E-2</v>
      </c>
      <c r="AI658" s="135">
        <v>0.37466876814501915</v>
      </c>
      <c r="AJ658" s="135">
        <v>0.10111529790088347</v>
      </c>
      <c r="AK658" s="135">
        <v>0.45912665074757952</v>
      </c>
      <c r="AL658" s="135">
        <v>0.29461452983386305</v>
      </c>
      <c r="AM658" s="135">
        <v>0.39956602128569424</v>
      </c>
      <c r="AN658" s="135">
        <v>0.68580733127923366</v>
      </c>
      <c r="AO658" s="135">
        <v>2.7055474655986949</v>
      </c>
      <c r="AP658" s="135">
        <v>1.5295148739299587</v>
      </c>
      <c r="AQ658" s="135">
        <v>3.631046807004398</v>
      </c>
      <c r="AR658" s="135">
        <v>4.464379870057952</v>
      </c>
      <c r="AS658" s="135">
        <v>5.2722692867318983</v>
      </c>
      <c r="AT658" s="135">
        <v>5.4510483668257947</v>
      </c>
      <c r="AV658" s="135">
        <v>108.8355554571155</v>
      </c>
      <c r="AW658" s="135">
        <v>1521.1758527010836</v>
      </c>
      <c r="AX658" s="135">
        <v>4.2315727301424602</v>
      </c>
      <c r="AY658" s="135">
        <v>2.0802650826622053</v>
      </c>
      <c r="AZ658" s="135">
        <v>39164.685910211374</v>
      </c>
      <c r="BA658" s="135">
        <v>0.94342307053986996</v>
      </c>
      <c r="BB658" s="135">
        <v>4.7827001521200639E-2</v>
      </c>
      <c r="BC658" s="135">
        <v>40.523403446626581</v>
      </c>
      <c r="BD658" s="135">
        <v>108.79026143043018</v>
      </c>
      <c r="BE658" s="135">
        <v>634.77667021323657</v>
      </c>
      <c r="BF658" s="135">
        <v>52.936843643856065</v>
      </c>
      <c r="BG658" s="135">
        <v>5.0806910735862054</v>
      </c>
      <c r="BH658" s="135">
        <v>4.3843583693755139</v>
      </c>
      <c r="BI658" s="135">
        <v>119.23189609619301</v>
      </c>
      <c r="BJ658" s="135">
        <v>1.2767085311105459</v>
      </c>
      <c r="BK658" s="135">
        <v>1887.8302766819797</v>
      </c>
      <c r="BL658" s="135">
        <v>2.0370352133689695</v>
      </c>
      <c r="BM658" s="135">
        <v>0.94789485457522682</v>
      </c>
      <c r="BN658" s="135">
        <v>4.7255838845469347</v>
      </c>
      <c r="BO658" s="135">
        <v>0.39992883377609156</v>
      </c>
      <c r="BP658" s="135">
        <v>0.381657622152627</v>
      </c>
      <c r="BQ658" s="135">
        <v>19.725741537898244</v>
      </c>
      <c r="BR658" s="135">
        <v>134.32766949477096</v>
      </c>
      <c r="BS658" s="135">
        <v>106.17737232147049</v>
      </c>
      <c r="BT658" s="135">
        <v>76.160984365611753</v>
      </c>
    </row>
    <row r="659" spans="1:72" x14ac:dyDescent="0.3">
      <c r="A659" s="135">
        <v>1</v>
      </c>
      <c r="B659" s="135">
        <v>19.9999999999979</v>
      </c>
      <c r="C659" s="135">
        <v>849.99999999996999</v>
      </c>
      <c r="E659" s="135">
        <v>8.0169684041703704</v>
      </c>
      <c r="F659" s="135">
        <v>13.1481409852046</v>
      </c>
      <c r="H659" s="135">
        <v>47.325397365375899</v>
      </c>
      <c r="I659" s="135">
        <v>5.8343853082439399</v>
      </c>
      <c r="J659" s="135">
        <v>1.0801080337931099</v>
      </c>
      <c r="K659" s="135">
        <v>19.286379163311899</v>
      </c>
      <c r="Q659" s="172">
        <v>63.038702350872398</v>
      </c>
      <c r="R659" s="172">
        <v>16.376490204633999</v>
      </c>
      <c r="S659" s="172">
        <v>0.15262158003382301</v>
      </c>
      <c r="T659" s="172">
        <v>4.3849240679522603E-2</v>
      </c>
      <c r="U659" s="172">
        <v>1.71186280065893</v>
      </c>
      <c r="V659" s="172">
        <v>5.4585650685223603</v>
      </c>
      <c r="W659" s="172">
        <v>3.3987399370675799</v>
      </c>
      <c r="X659" s="171">
        <f t="shared" si="15"/>
        <v>1.6060555292830054</v>
      </c>
      <c r="Z659" s="135">
        <v>3.2224408824789541E-3</v>
      </c>
      <c r="AA659" s="135">
        <v>2.3999954337081877E-2</v>
      </c>
      <c r="AB659" s="135">
        <v>3.8230842377490457E-2</v>
      </c>
      <c r="AC659" s="135">
        <v>3.9101187784485514E-2</v>
      </c>
      <c r="AD659" s="135">
        <v>5.1183941031387056E-2</v>
      </c>
      <c r="AE659" s="135">
        <v>1.1544766056275322</v>
      </c>
      <c r="AF659" s="135">
        <v>1.5381988119600416</v>
      </c>
      <c r="AG659" s="135">
        <v>3.1092447252428754E-2</v>
      </c>
      <c r="AH659" s="135">
        <v>3.6292133065784007E-2</v>
      </c>
      <c r="AI659" s="135">
        <v>0.46247388206702</v>
      </c>
      <c r="AJ659" s="135">
        <v>0.10373615444434839</v>
      </c>
      <c r="AK659" s="135">
        <v>0.46968959552745099</v>
      </c>
      <c r="AL659" s="135">
        <v>0.29445874162284524</v>
      </c>
      <c r="AM659" s="135">
        <v>0.40284874923809583</v>
      </c>
      <c r="AN659" s="135">
        <v>0.7462014212363195</v>
      </c>
      <c r="AO659" s="135">
        <v>2.7177734310790953</v>
      </c>
      <c r="AP659" s="135">
        <v>1.5751917057730664</v>
      </c>
      <c r="AQ659" s="135">
        <v>3.7519105030876188</v>
      </c>
      <c r="AR659" s="135">
        <v>4.6151541850854416</v>
      </c>
      <c r="AS659" s="135">
        <v>5.4538108215335406</v>
      </c>
      <c r="AT659" s="135">
        <v>5.6370495140708092</v>
      </c>
      <c r="AV659" s="135">
        <v>84.321917746430913</v>
      </c>
      <c r="AW659" s="135">
        <v>1205.4312030826395</v>
      </c>
      <c r="AX659" s="135">
        <v>3.5548442979881103</v>
      </c>
      <c r="AY659" s="135">
        <v>1.7028537719395065</v>
      </c>
      <c r="AZ659" s="135">
        <v>30660.936037050749</v>
      </c>
      <c r="BA659" s="135">
        <v>0.94563288197685613</v>
      </c>
      <c r="BB659" s="135">
        <v>4.8158319198214429E-2</v>
      </c>
      <c r="BC659" s="135">
        <v>32.178150118324311</v>
      </c>
      <c r="BD659" s="135">
        <v>88.945807734886415</v>
      </c>
      <c r="BE659" s="135">
        <v>518.22984123871504</v>
      </c>
      <c r="BF659" s="135">
        <v>46.984628015072467</v>
      </c>
      <c r="BG659" s="135">
        <v>4.8808638427749429</v>
      </c>
      <c r="BH659" s="135">
        <v>4.2162628156131801</v>
      </c>
      <c r="BI659" s="135">
        <v>115.37040494130218</v>
      </c>
      <c r="BJ659" s="135">
        <v>1.1740942014568758</v>
      </c>
      <c r="BK659" s="135">
        <v>1903.6649736020049</v>
      </c>
      <c r="BL659" s="135">
        <v>1.9946650642962693</v>
      </c>
      <c r="BM659" s="135">
        <v>0.93167067581591068</v>
      </c>
      <c r="BN659" s="135">
        <v>4.6470459732559162</v>
      </c>
      <c r="BO659" s="135">
        <v>0.39328982496062986</v>
      </c>
      <c r="BP659" s="135">
        <v>0.37547727209186987</v>
      </c>
      <c r="BQ659" s="135">
        <v>19.635919561161042</v>
      </c>
      <c r="BR659" s="135">
        <v>111.51812231279077</v>
      </c>
      <c r="BS659" s="135">
        <v>85.699328587992738</v>
      </c>
      <c r="BT659" s="135">
        <v>61.472092236112942</v>
      </c>
    </row>
    <row r="660" spans="1:72" x14ac:dyDescent="0.3">
      <c r="A660" s="135">
        <v>1</v>
      </c>
      <c r="B660" s="135">
        <v>19.999999999998902</v>
      </c>
      <c r="C660" s="135">
        <v>859.99999999996999</v>
      </c>
      <c r="E660" s="135">
        <v>10.597265789538501</v>
      </c>
      <c r="F660" s="135">
        <v>9.0242689047422502</v>
      </c>
      <c r="H660" s="135">
        <v>50.1751681158987</v>
      </c>
      <c r="I660" s="135">
        <v>4.6808883307721896</v>
      </c>
      <c r="J660" s="135">
        <v>1.0801080484327601</v>
      </c>
      <c r="K660" s="135">
        <v>20.326415410196802</v>
      </c>
      <c r="Q660" s="172">
        <v>63.179358789630299</v>
      </c>
      <c r="R660" s="172">
        <v>16.525178177384699</v>
      </c>
      <c r="S660" s="172">
        <v>0.157771421826811</v>
      </c>
      <c r="T660" s="172">
        <v>4.5658066106617601E-2</v>
      </c>
      <c r="U660" s="172">
        <v>1.8610710788421301</v>
      </c>
      <c r="V660" s="172">
        <v>5.23564420503868</v>
      </c>
      <c r="W660" s="172">
        <v>3.55797830507833</v>
      </c>
      <c r="X660" s="171">
        <f t="shared" si="15"/>
        <v>1.4715222399096151</v>
      </c>
      <c r="Z660" s="135">
        <v>2.6316383700170577E-3</v>
      </c>
      <c r="AA660" s="135">
        <v>2.3833152830581961E-2</v>
      </c>
      <c r="AB660" s="135">
        <v>3.503996795594632E-2</v>
      </c>
      <c r="AC660" s="135">
        <v>3.9266041005965799E-2</v>
      </c>
      <c r="AD660" s="135">
        <v>5.3404209108294534E-2</v>
      </c>
      <c r="AE660" s="135">
        <v>1.1546986186122583</v>
      </c>
      <c r="AF660" s="135">
        <v>1.5383812503030032</v>
      </c>
      <c r="AG660" s="135">
        <v>3.1207272370245263E-2</v>
      </c>
      <c r="AH660" s="135">
        <v>3.5230166376594499E-2</v>
      </c>
      <c r="AI660" s="135">
        <v>0.48101581142294819</v>
      </c>
      <c r="AJ660" s="135">
        <v>0.10394057073616207</v>
      </c>
      <c r="AK660" s="135">
        <v>0.48480594971650587</v>
      </c>
      <c r="AL660" s="135">
        <v>0.29685257237254331</v>
      </c>
      <c r="AM660" s="135">
        <v>0.4127274710418371</v>
      </c>
      <c r="AN660" s="135">
        <v>0.77180592012753169</v>
      </c>
      <c r="AO660" s="135">
        <v>2.7350531937314031</v>
      </c>
      <c r="AP660" s="135">
        <v>1.6491091016242954</v>
      </c>
      <c r="AQ660" s="135">
        <v>3.9493875122642437</v>
      </c>
      <c r="AR660" s="135">
        <v>4.8632586307778265</v>
      </c>
      <c r="AS660" s="135">
        <v>5.7505620332019589</v>
      </c>
      <c r="AT660" s="135">
        <v>5.9449093480989896</v>
      </c>
      <c r="AV660" s="135">
        <v>64.712422555178748</v>
      </c>
      <c r="AW660" s="135">
        <v>968.33639627007267</v>
      </c>
      <c r="AX660" s="135">
        <v>2.9861758851696178</v>
      </c>
      <c r="AY660" s="135">
        <v>1.4018023158807182</v>
      </c>
      <c r="AZ660" s="135">
        <v>25381.700077754409</v>
      </c>
      <c r="BA660" s="135">
        <v>0.94877927678928253</v>
      </c>
      <c r="BB660" s="135">
        <v>4.8604490589041968E-2</v>
      </c>
      <c r="BC660" s="135">
        <v>26.14421801018625</v>
      </c>
      <c r="BD660" s="135">
        <v>73.47090146490045</v>
      </c>
      <c r="BE660" s="135">
        <v>488.79325305091618</v>
      </c>
      <c r="BF660" s="135">
        <v>41.478469614264647</v>
      </c>
      <c r="BG660" s="135">
        <v>4.63475848291825</v>
      </c>
      <c r="BH660" s="135">
        <v>3.9852762979413447</v>
      </c>
      <c r="BI660" s="135">
        <v>109.48237322849027</v>
      </c>
      <c r="BJ660" s="135">
        <v>1.1306699518275545</v>
      </c>
      <c r="BK660" s="135">
        <v>1925.2112289926172</v>
      </c>
      <c r="BL660" s="135">
        <v>1.9299872938610121</v>
      </c>
      <c r="BM660" s="135">
        <v>0.90463321495738336</v>
      </c>
      <c r="BN660" s="135">
        <v>4.5129405077893727</v>
      </c>
      <c r="BO660" s="135">
        <v>0.38201818956333705</v>
      </c>
      <c r="BP660" s="135">
        <v>0.36470065419711312</v>
      </c>
      <c r="BQ660" s="135">
        <v>19.520403676511069</v>
      </c>
      <c r="BR660" s="135">
        <v>108.30926138008134</v>
      </c>
      <c r="BS660" s="135">
        <v>71.686786709342854</v>
      </c>
      <c r="BT660" s="135">
        <v>51.420901859022308</v>
      </c>
    </row>
    <row r="661" spans="1:72" x14ac:dyDescent="0.3">
      <c r="A661" s="135">
        <v>1</v>
      </c>
      <c r="B661" s="135">
        <v>19.999999999999801</v>
      </c>
      <c r="C661" s="135">
        <v>870</v>
      </c>
      <c r="E661" s="135">
        <v>11.1874131996251</v>
      </c>
      <c r="F661" s="135">
        <v>8.7112012214709509</v>
      </c>
      <c r="H661" s="135">
        <v>49.780955758434999</v>
      </c>
      <c r="I661" s="135">
        <v>4.3581402017039697</v>
      </c>
      <c r="J661" s="135">
        <v>1.08010802974959</v>
      </c>
      <c r="K661" s="135">
        <v>21.279365454197201</v>
      </c>
      <c r="Q661" s="172">
        <v>63.613539526689998</v>
      </c>
      <c r="R661" s="172">
        <v>16.486595900959301</v>
      </c>
      <c r="S661" s="172">
        <v>0.204433900023333</v>
      </c>
      <c r="T661" s="172">
        <v>5.8941542737227799E-2</v>
      </c>
      <c r="U661" s="172">
        <v>1.9313389729577499</v>
      </c>
      <c r="V661" s="172">
        <v>5.2718850309217302</v>
      </c>
      <c r="W661" s="172">
        <v>3.4937547538013001</v>
      </c>
      <c r="X661" s="171">
        <f t="shared" si="15"/>
        <v>1.5089453617732544</v>
      </c>
      <c r="Z661" s="135">
        <v>2.5553089701248074E-3</v>
      </c>
      <c r="AA661" s="135">
        <v>2.4415470558418816E-2</v>
      </c>
      <c r="AB661" s="135">
        <v>3.5561066811352286E-2</v>
      </c>
      <c r="AC661" s="135">
        <v>3.9838035234061479E-2</v>
      </c>
      <c r="AD661" s="135">
        <v>5.5710849266970411E-2</v>
      </c>
      <c r="AE661" s="135">
        <v>1.1546937882201693</v>
      </c>
      <c r="AF661" s="135">
        <v>1.5381963477614853</v>
      </c>
      <c r="AG661" s="135">
        <v>3.224267813563144E-2</v>
      </c>
      <c r="AH661" s="135">
        <v>3.5983797522095989E-2</v>
      </c>
      <c r="AI661" s="135">
        <v>0.50138658030906613</v>
      </c>
      <c r="AJ661" s="135">
        <v>0.10411331332041236</v>
      </c>
      <c r="AK661" s="135">
        <v>0.48182876219856341</v>
      </c>
      <c r="AL661" s="135">
        <v>0.29493385238929304</v>
      </c>
      <c r="AM661" s="135">
        <v>0.40881844661886257</v>
      </c>
      <c r="AN661" s="135">
        <v>0.78056689777760002</v>
      </c>
      <c r="AO661" s="135">
        <v>2.7308012131446642</v>
      </c>
      <c r="AP661" s="135">
        <v>1.6368226929292586</v>
      </c>
      <c r="AQ661" s="135">
        <v>3.9187496291715114</v>
      </c>
      <c r="AR661" s="135">
        <v>4.8250142867883774</v>
      </c>
      <c r="AS661" s="135">
        <v>5.7055794934267681</v>
      </c>
      <c r="AT661" s="135">
        <v>5.8975845482116709</v>
      </c>
      <c r="AV661" s="135">
        <v>61.413885365908087</v>
      </c>
      <c r="AW661" s="135">
        <v>922.81906030759035</v>
      </c>
      <c r="AX661" s="135">
        <v>2.8580025418134523</v>
      </c>
      <c r="AY661" s="135">
        <v>1.3429930084357766</v>
      </c>
      <c r="AZ661" s="135">
        <v>24180.684782509154</v>
      </c>
      <c r="BA661" s="135">
        <v>0.94954441457646943</v>
      </c>
      <c r="BB661" s="135">
        <v>4.8714376567278478E-2</v>
      </c>
      <c r="BC661" s="135">
        <v>24.909314349128298</v>
      </c>
      <c r="BD661" s="135">
        <v>70.22067969117299</v>
      </c>
      <c r="BE661" s="135">
        <v>470.23474728063093</v>
      </c>
      <c r="BF661" s="135">
        <v>40.373914566038316</v>
      </c>
      <c r="BG661" s="135">
        <v>4.6313559276446199</v>
      </c>
      <c r="BH661" s="135">
        <v>3.9592039806744332</v>
      </c>
      <c r="BI661" s="135">
        <v>109.48374063655744</v>
      </c>
      <c r="BJ661" s="135">
        <v>1.1178516383292114</v>
      </c>
      <c r="BK661" s="135">
        <v>1935.8463553762479</v>
      </c>
      <c r="BL661" s="135">
        <v>1.948161396494648</v>
      </c>
      <c r="BM661" s="135">
        <v>0.91586893445907303</v>
      </c>
      <c r="BN661" s="135">
        <v>4.5712007497169607</v>
      </c>
      <c r="BO661" s="135">
        <v>0.38703285493091266</v>
      </c>
      <c r="BP661" s="135">
        <v>0.36955539973839913</v>
      </c>
      <c r="BQ661" s="135">
        <v>19.492077729149877</v>
      </c>
      <c r="BR661" s="135">
        <v>102.8689775459428</v>
      </c>
      <c r="BS661" s="135">
        <v>67.403464722098775</v>
      </c>
      <c r="BT661" s="135">
        <v>48.348476804880988</v>
      </c>
    </row>
    <row r="662" spans="1:72" x14ac:dyDescent="0.3">
      <c r="A662" s="135">
        <v>1</v>
      </c>
      <c r="B662" s="135">
        <v>20</v>
      </c>
      <c r="C662" s="135">
        <v>880</v>
      </c>
      <c r="E662" s="135">
        <v>12.5618213344325</v>
      </c>
      <c r="F662" s="135">
        <v>8.51011018772566</v>
      </c>
      <c r="H662" s="135">
        <v>49.037173190558498</v>
      </c>
      <c r="I662" s="135">
        <v>3.79664955811463</v>
      </c>
      <c r="J662" s="135">
        <v>1.0801080343171201</v>
      </c>
      <c r="K662" s="135">
        <v>22.3500189535951</v>
      </c>
      <c r="Q662" s="172">
        <v>64.217466761761301</v>
      </c>
      <c r="R662" s="172">
        <v>16.497215743838598</v>
      </c>
      <c r="S662" s="172">
        <v>0.35986868015270201</v>
      </c>
      <c r="T662" s="172">
        <v>9.1445701300992499E-2</v>
      </c>
      <c r="U662" s="172">
        <v>2.2140760901762899</v>
      </c>
      <c r="V662" s="172">
        <v>5.04558029808803</v>
      </c>
      <c r="W662" s="172">
        <v>3.6129212864851499</v>
      </c>
      <c r="X662" s="171">
        <f t="shared" si="15"/>
        <v>1.3965375655877215</v>
      </c>
      <c r="Z662" s="135">
        <v>2.4447232368282582E-3</v>
      </c>
      <c r="AA662" s="135">
        <v>2.4913631614813591E-2</v>
      </c>
      <c r="AB662" s="135">
        <v>3.6262735119306472E-2</v>
      </c>
      <c r="AC662" s="135">
        <v>4.0391911191268622E-2</v>
      </c>
      <c r="AD662" s="135">
        <v>5.8256626607521581E-2</v>
      </c>
      <c r="AE662" s="135">
        <v>1.1546538015841596</v>
      </c>
      <c r="AF662" s="135">
        <v>1.5378984366166648</v>
      </c>
      <c r="AG662" s="135">
        <v>3.3403276795758254E-2</v>
      </c>
      <c r="AH662" s="135">
        <v>3.6849427877221654E-2</v>
      </c>
      <c r="AI662" s="135">
        <v>0.52365030508405375</v>
      </c>
      <c r="AJ662" s="135">
        <v>0.10403660914030421</v>
      </c>
      <c r="AK662" s="135">
        <v>0.47625259768951572</v>
      </c>
      <c r="AL662" s="135">
        <v>0.29187644636945814</v>
      </c>
      <c r="AM662" s="135">
        <v>0.40198484177585847</v>
      </c>
      <c r="AN662" s="135">
        <v>0.78811643701040623</v>
      </c>
      <c r="AO662" s="135">
        <v>2.7229813238709393</v>
      </c>
      <c r="AP662" s="135">
        <v>1.6141797690239919</v>
      </c>
      <c r="AQ662" s="135">
        <v>3.8619856563350039</v>
      </c>
      <c r="AR662" s="135">
        <v>4.7542747899646729</v>
      </c>
      <c r="AS662" s="135">
        <v>5.6220598874975849</v>
      </c>
      <c r="AT662" s="135">
        <v>5.810143388318517</v>
      </c>
      <c r="AV662" s="135">
        <v>54.870292304809027</v>
      </c>
      <c r="AW662" s="135">
        <v>836.14740711867205</v>
      </c>
      <c r="AX662" s="135">
        <v>2.6060588324461036</v>
      </c>
      <c r="AY662" s="135">
        <v>1.2288280114755119</v>
      </c>
      <c r="AZ662" s="135">
        <v>22098.339911056559</v>
      </c>
      <c r="BA662" s="135">
        <v>0.95135202628639925</v>
      </c>
      <c r="BB662" s="135">
        <v>4.8968082072018013E-2</v>
      </c>
      <c r="BC662" s="135">
        <v>22.606105442264628</v>
      </c>
      <c r="BD662" s="135">
        <v>63.989383822609945</v>
      </c>
      <c r="BE662" s="135">
        <v>449.02341484655562</v>
      </c>
      <c r="BF662" s="135">
        <v>38.091117083213597</v>
      </c>
      <c r="BG662" s="135">
        <v>4.6121648082558098</v>
      </c>
      <c r="BH662" s="135">
        <v>3.8862519064656276</v>
      </c>
      <c r="BI662" s="135">
        <v>108.99035500747559</v>
      </c>
      <c r="BJ662" s="135">
        <v>1.1046565461378788</v>
      </c>
      <c r="BK662" s="135">
        <v>1959.4992158909358</v>
      </c>
      <c r="BL662" s="135">
        <v>1.9843495279622951</v>
      </c>
      <c r="BM662" s="135">
        <v>0.93933759749187806</v>
      </c>
      <c r="BN662" s="135">
        <v>4.6933343811132273</v>
      </c>
      <c r="BO662" s="135">
        <v>0.39760425968628277</v>
      </c>
      <c r="BP662" s="135">
        <v>0.37976129542293985</v>
      </c>
      <c r="BQ662" s="135">
        <v>19.428002609684267</v>
      </c>
      <c r="BR662" s="135">
        <v>95.672581236381092</v>
      </c>
      <c r="BS662" s="135">
        <v>59.527144326512335</v>
      </c>
      <c r="BT662" s="135">
        <v>42.69879550846877</v>
      </c>
    </row>
    <row r="663" spans="1:72" x14ac:dyDescent="0.3">
      <c r="A663" s="135">
        <v>1</v>
      </c>
      <c r="B663" s="135">
        <v>20</v>
      </c>
      <c r="C663" s="135">
        <v>890</v>
      </c>
      <c r="E663" s="135">
        <v>12.5618213344325</v>
      </c>
      <c r="F663" s="135">
        <v>8.51011018772566</v>
      </c>
      <c r="H663" s="135">
        <v>49.037173190558498</v>
      </c>
      <c r="I663" s="135">
        <v>3.79664955811463</v>
      </c>
      <c r="J663" s="135">
        <v>1.0801080343171201</v>
      </c>
      <c r="K663" s="135">
        <v>22.3500189535951</v>
      </c>
      <c r="Q663" s="172">
        <v>64.217466761761301</v>
      </c>
      <c r="R663" s="172">
        <v>16.497215743838598</v>
      </c>
      <c r="S663" s="172">
        <v>0.35986868015270201</v>
      </c>
      <c r="T663" s="172">
        <v>9.1445701300992499E-2</v>
      </c>
      <c r="U663" s="172">
        <v>2.2140760901762899</v>
      </c>
      <c r="V663" s="172">
        <v>5.04558029808803</v>
      </c>
      <c r="W663" s="172">
        <v>3.6129212864851499</v>
      </c>
      <c r="X663" s="171">
        <f t="shared" si="15"/>
        <v>1.3965375655877215</v>
      </c>
      <c r="Z663" s="135">
        <v>2.4447232368282582E-3</v>
      </c>
      <c r="AA663" s="135">
        <v>2.4913631614813591E-2</v>
      </c>
      <c r="AB663" s="135">
        <v>3.6262735119306472E-2</v>
      </c>
      <c r="AC663" s="135">
        <v>4.0391911191268622E-2</v>
      </c>
      <c r="AD663" s="135">
        <v>5.8256626607521581E-2</v>
      </c>
      <c r="AE663" s="135">
        <v>1.1546538015841596</v>
      </c>
      <c r="AF663" s="135">
        <v>1.5378984366166648</v>
      </c>
      <c r="AG663" s="135">
        <v>3.3403276795758254E-2</v>
      </c>
      <c r="AH663" s="135">
        <v>3.6849427877221654E-2</v>
      </c>
      <c r="AI663" s="135">
        <v>0.52365030508405375</v>
      </c>
      <c r="AJ663" s="135">
        <v>0.10403660914030421</v>
      </c>
      <c r="AK663" s="135">
        <v>0.47625259768951572</v>
      </c>
      <c r="AL663" s="135">
        <v>0.29187644636945814</v>
      </c>
      <c r="AM663" s="135">
        <v>0.40198484177585847</v>
      </c>
      <c r="AN663" s="135">
        <v>0.78811643701040623</v>
      </c>
      <c r="AO663" s="135">
        <v>2.7229813238709393</v>
      </c>
      <c r="AP663" s="135">
        <v>1.6141797690239919</v>
      </c>
      <c r="AQ663" s="135">
        <v>3.8619856563350039</v>
      </c>
      <c r="AR663" s="135">
        <v>4.7542747899646729</v>
      </c>
      <c r="AS663" s="135">
        <v>5.6220598874975849</v>
      </c>
      <c r="AT663" s="135">
        <v>5.810143388318517</v>
      </c>
      <c r="AV663" s="135">
        <v>54.870292304809027</v>
      </c>
      <c r="AW663" s="135">
        <v>836.14740711867205</v>
      </c>
      <c r="AX663" s="135">
        <v>2.6060588324461036</v>
      </c>
      <c r="AY663" s="135">
        <v>1.2288280114755119</v>
      </c>
      <c r="AZ663" s="135">
        <v>22098.339911056559</v>
      </c>
      <c r="BA663" s="135">
        <v>0.95135202628639925</v>
      </c>
      <c r="BB663" s="135">
        <v>4.8968082072018013E-2</v>
      </c>
      <c r="BC663" s="135">
        <v>22.606105442264628</v>
      </c>
      <c r="BD663" s="135">
        <v>63.989383822609945</v>
      </c>
      <c r="BE663" s="135">
        <v>449.02341484655562</v>
      </c>
      <c r="BF663" s="135">
        <v>38.091117083213597</v>
      </c>
      <c r="BG663" s="135">
        <v>4.6121648082558098</v>
      </c>
      <c r="BH663" s="135">
        <v>3.8862519064656276</v>
      </c>
      <c r="BI663" s="135">
        <v>108.99035500747559</v>
      </c>
      <c r="BJ663" s="135">
        <v>1.1046565461378788</v>
      </c>
      <c r="BK663" s="135">
        <v>1959.4992158909358</v>
      </c>
      <c r="BL663" s="135">
        <v>1.9843495279622951</v>
      </c>
      <c r="BM663" s="135">
        <v>0.93933759749187806</v>
      </c>
      <c r="BN663" s="135">
        <v>4.6933343811132273</v>
      </c>
      <c r="BO663" s="135">
        <v>0.39760425968628277</v>
      </c>
      <c r="BP663" s="135">
        <v>0.37976129542293985</v>
      </c>
      <c r="BQ663" s="135">
        <v>19.428002609684267</v>
      </c>
      <c r="BR663" s="135">
        <v>95.672581236381092</v>
      </c>
      <c r="BS663" s="135">
        <v>59.527144326512335</v>
      </c>
      <c r="BT663" s="135">
        <v>42.69879550846877</v>
      </c>
    </row>
    <row r="664" spans="1:72" x14ac:dyDescent="0.3">
      <c r="A664" s="135">
        <v>1</v>
      </c>
      <c r="B664" s="135">
        <v>20</v>
      </c>
      <c r="C664" s="135">
        <v>900</v>
      </c>
      <c r="E664" s="135">
        <v>12.5618213344325</v>
      </c>
      <c r="F664" s="135">
        <v>8.51011018772566</v>
      </c>
      <c r="H664" s="135">
        <v>49.037173190558498</v>
      </c>
      <c r="I664" s="135">
        <v>3.79664955811463</v>
      </c>
      <c r="J664" s="135">
        <v>1.0801080343171201</v>
      </c>
      <c r="K664" s="135">
        <v>22.3500189535951</v>
      </c>
      <c r="Q664" s="172">
        <v>64.217466761761301</v>
      </c>
      <c r="R664" s="172">
        <v>16.497215743838598</v>
      </c>
      <c r="S664" s="172">
        <v>0.35986868015270201</v>
      </c>
      <c r="T664" s="172">
        <v>9.1445701300992499E-2</v>
      </c>
      <c r="U664" s="172">
        <v>2.2140760901762899</v>
      </c>
      <c r="V664" s="172">
        <v>5.04558029808803</v>
      </c>
      <c r="W664" s="172">
        <v>3.6129212864851499</v>
      </c>
      <c r="X664" s="171">
        <f t="shared" si="15"/>
        <v>1.3965375655877215</v>
      </c>
      <c r="Z664" s="135">
        <v>2.4447232368282582E-3</v>
      </c>
      <c r="AA664" s="135">
        <v>2.4913631614813591E-2</v>
      </c>
      <c r="AB664" s="135">
        <v>3.6262735119306472E-2</v>
      </c>
      <c r="AC664" s="135">
        <v>4.0391911191268622E-2</v>
      </c>
      <c r="AD664" s="135">
        <v>5.8256626607521581E-2</v>
      </c>
      <c r="AE664" s="135">
        <v>1.1546538015841596</v>
      </c>
      <c r="AF664" s="135">
        <v>1.5378984366166648</v>
      </c>
      <c r="AG664" s="135">
        <v>3.3403276795758254E-2</v>
      </c>
      <c r="AH664" s="135">
        <v>3.6849427877221654E-2</v>
      </c>
      <c r="AI664" s="135">
        <v>0.52365030508405375</v>
      </c>
      <c r="AJ664" s="135">
        <v>0.10403660914030421</v>
      </c>
      <c r="AK664" s="135">
        <v>0.47625259768951572</v>
      </c>
      <c r="AL664" s="135">
        <v>0.29187644636945814</v>
      </c>
      <c r="AM664" s="135">
        <v>0.40198484177585847</v>
      </c>
      <c r="AN664" s="135">
        <v>0.78811643701040623</v>
      </c>
      <c r="AO664" s="135">
        <v>2.7229813238709393</v>
      </c>
      <c r="AP664" s="135">
        <v>1.6141797690239919</v>
      </c>
      <c r="AQ664" s="135">
        <v>3.8619856563350039</v>
      </c>
      <c r="AR664" s="135">
        <v>4.7542747899646729</v>
      </c>
      <c r="AS664" s="135">
        <v>5.6220598874975849</v>
      </c>
      <c r="AT664" s="135">
        <v>5.810143388318517</v>
      </c>
      <c r="AV664" s="135">
        <v>54.870292304809027</v>
      </c>
      <c r="AW664" s="135">
        <v>836.14740711867205</v>
      </c>
      <c r="AX664" s="135">
        <v>2.6060588324461036</v>
      </c>
      <c r="AY664" s="135">
        <v>1.2288280114755119</v>
      </c>
      <c r="AZ664" s="135">
        <v>22098.339911056559</v>
      </c>
      <c r="BA664" s="135">
        <v>0.95135202628639925</v>
      </c>
      <c r="BB664" s="135">
        <v>4.8968082072018013E-2</v>
      </c>
      <c r="BC664" s="135">
        <v>22.606105442264628</v>
      </c>
      <c r="BD664" s="135">
        <v>63.989383822609945</v>
      </c>
      <c r="BE664" s="135">
        <v>449.02341484655562</v>
      </c>
      <c r="BF664" s="135">
        <v>38.091117083213597</v>
      </c>
      <c r="BG664" s="135">
        <v>4.6121648082558098</v>
      </c>
      <c r="BH664" s="135">
        <v>3.8862519064656276</v>
      </c>
      <c r="BI664" s="135">
        <v>108.99035500747559</v>
      </c>
      <c r="BJ664" s="135">
        <v>1.1046565461378788</v>
      </c>
      <c r="BK664" s="135">
        <v>1959.4992158909358</v>
      </c>
      <c r="BL664" s="135">
        <v>1.9843495279622951</v>
      </c>
      <c r="BM664" s="135">
        <v>0.93933759749187806</v>
      </c>
      <c r="BN664" s="135">
        <v>4.6933343811132273</v>
      </c>
      <c r="BO664" s="135">
        <v>0.39760425968628277</v>
      </c>
      <c r="BP664" s="135">
        <v>0.37976129542293985</v>
      </c>
      <c r="BQ664" s="135">
        <v>19.428002609684267</v>
      </c>
      <c r="BR664" s="135">
        <v>95.672581236381092</v>
      </c>
      <c r="BS664" s="135">
        <v>59.527144326512335</v>
      </c>
      <c r="BT664" s="135">
        <v>42.69879550846877</v>
      </c>
    </row>
    <row r="665" spans="1:72" x14ac:dyDescent="0.3">
      <c r="A665" s="135">
        <v>1</v>
      </c>
      <c r="B665" s="135">
        <v>19.999999999999901</v>
      </c>
      <c r="C665" s="135">
        <v>910</v>
      </c>
      <c r="E665" s="135">
        <v>12.5618213344325</v>
      </c>
      <c r="F665" s="135">
        <v>8.51011018772566</v>
      </c>
      <c r="H665" s="135">
        <v>49.037173190558498</v>
      </c>
      <c r="I665" s="135">
        <v>3.79664955811463</v>
      </c>
      <c r="J665" s="135">
        <v>1.0801080343171201</v>
      </c>
      <c r="K665" s="135">
        <v>22.3500189535951</v>
      </c>
      <c r="Q665" s="172">
        <v>64.217466761761301</v>
      </c>
      <c r="R665" s="172">
        <v>16.497215743838598</v>
      </c>
      <c r="S665" s="172">
        <v>0.35986868015270201</v>
      </c>
      <c r="T665" s="172">
        <v>9.1445701300992499E-2</v>
      </c>
      <c r="U665" s="172">
        <v>2.2140760901762899</v>
      </c>
      <c r="V665" s="172">
        <v>5.04558029808803</v>
      </c>
      <c r="W665" s="172">
        <v>3.6129212864851499</v>
      </c>
      <c r="X665" s="171">
        <f t="shared" si="15"/>
        <v>1.3965375655877215</v>
      </c>
      <c r="Z665" s="135">
        <v>2.4447232368282582E-3</v>
      </c>
      <c r="AA665" s="135">
        <v>2.4913631614813591E-2</v>
      </c>
      <c r="AB665" s="135">
        <v>3.6262735119306472E-2</v>
      </c>
      <c r="AC665" s="135">
        <v>4.0391911191268622E-2</v>
      </c>
      <c r="AD665" s="135">
        <v>5.8256626607521581E-2</v>
      </c>
      <c r="AE665" s="135">
        <v>1.1546538015841596</v>
      </c>
      <c r="AF665" s="135">
        <v>1.5378984366166648</v>
      </c>
      <c r="AG665" s="135">
        <v>3.3403276795758254E-2</v>
      </c>
      <c r="AH665" s="135">
        <v>3.6849427877221654E-2</v>
      </c>
      <c r="AI665" s="135">
        <v>0.52365030508405375</v>
      </c>
      <c r="AJ665" s="135">
        <v>0.10403660914030421</v>
      </c>
      <c r="AK665" s="135">
        <v>0.47625259768951572</v>
      </c>
      <c r="AL665" s="135">
        <v>0.29187644636945814</v>
      </c>
      <c r="AM665" s="135">
        <v>0.40198484177585847</v>
      </c>
      <c r="AN665" s="135">
        <v>0.78811643701040623</v>
      </c>
      <c r="AO665" s="135">
        <v>2.7229813238709393</v>
      </c>
      <c r="AP665" s="135">
        <v>1.6141797690239919</v>
      </c>
      <c r="AQ665" s="135">
        <v>3.8619856563350039</v>
      </c>
      <c r="AR665" s="135">
        <v>4.7542747899646729</v>
      </c>
      <c r="AS665" s="135">
        <v>5.6220598874975849</v>
      </c>
      <c r="AT665" s="135">
        <v>5.810143388318517</v>
      </c>
      <c r="AV665" s="135">
        <v>54.870292304809027</v>
      </c>
      <c r="AW665" s="135">
        <v>836.14740711867205</v>
      </c>
      <c r="AX665" s="135">
        <v>2.6060588324461036</v>
      </c>
      <c r="AY665" s="135">
        <v>1.2288280114755119</v>
      </c>
      <c r="AZ665" s="135">
        <v>22098.339911056559</v>
      </c>
      <c r="BA665" s="135">
        <v>0.95135202628639925</v>
      </c>
      <c r="BB665" s="135">
        <v>4.8968082072018013E-2</v>
      </c>
      <c r="BC665" s="135">
        <v>22.606105442264628</v>
      </c>
      <c r="BD665" s="135">
        <v>63.989383822609945</v>
      </c>
      <c r="BE665" s="135">
        <v>449.02341484655562</v>
      </c>
      <c r="BF665" s="135">
        <v>38.091117083213597</v>
      </c>
      <c r="BG665" s="135">
        <v>4.6121648082558098</v>
      </c>
      <c r="BH665" s="135">
        <v>3.8862519064656276</v>
      </c>
      <c r="BI665" s="135">
        <v>108.99035500747559</v>
      </c>
      <c r="BJ665" s="135">
        <v>1.1046565461378788</v>
      </c>
      <c r="BK665" s="135">
        <v>1959.4992158909358</v>
      </c>
      <c r="BL665" s="135">
        <v>1.9843495279622951</v>
      </c>
      <c r="BM665" s="135">
        <v>0.93933759749187806</v>
      </c>
      <c r="BN665" s="135">
        <v>4.6933343811132273</v>
      </c>
      <c r="BO665" s="135">
        <v>0.39760425968628277</v>
      </c>
      <c r="BP665" s="135">
        <v>0.37976129542293985</v>
      </c>
      <c r="BQ665" s="135">
        <v>19.428002609684267</v>
      </c>
      <c r="BR665" s="135">
        <v>95.672581236381092</v>
      </c>
      <c r="BS665" s="135">
        <v>59.527144326512335</v>
      </c>
      <c r="BT665" s="135">
        <v>42.69879550846877</v>
      </c>
    </row>
    <row r="666" spans="1:72" x14ac:dyDescent="0.3">
      <c r="A666" s="135">
        <v>1</v>
      </c>
      <c r="B666" s="135">
        <v>19.999999999999901</v>
      </c>
      <c r="C666" s="135">
        <v>920</v>
      </c>
      <c r="E666" s="135">
        <v>12.5618213344325</v>
      </c>
      <c r="F666" s="135">
        <v>8.51011018772566</v>
      </c>
      <c r="H666" s="135">
        <v>49.037173190558498</v>
      </c>
      <c r="I666" s="135">
        <v>3.79664955811463</v>
      </c>
      <c r="J666" s="135">
        <v>1.0801080343171201</v>
      </c>
      <c r="K666" s="135">
        <v>22.3500189535951</v>
      </c>
      <c r="Q666" s="172">
        <v>64.217466761761301</v>
      </c>
      <c r="R666" s="172">
        <v>16.497215743838598</v>
      </c>
      <c r="S666" s="172">
        <v>0.35986868015270201</v>
      </c>
      <c r="T666" s="172">
        <v>9.1445701300992499E-2</v>
      </c>
      <c r="U666" s="172">
        <v>2.2140760901762899</v>
      </c>
      <c r="V666" s="172">
        <v>5.04558029808803</v>
      </c>
      <c r="W666" s="172">
        <v>3.6129212864851499</v>
      </c>
      <c r="X666" s="171">
        <f t="shared" si="15"/>
        <v>1.3965375655877215</v>
      </c>
      <c r="Z666" s="135">
        <v>2.4447232368282582E-3</v>
      </c>
      <c r="AA666" s="135">
        <v>2.4913631614813591E-2</v>
      </c>
      <c r="AB666" s="135">
        <v>3.6262735119306472E-2</v>
      </c>
      <c r="AC666" s="135">
        <v>4.0391911191268622E-2</v>
      </c>
      <c r="AD666" s="135">
        <v>5.8256626607521581E-2</v>
      </c>
      <c r="AE666" s="135">
        <v>1.1546538015841596</v>
      </c>
      <c r="AF666" s="135">
        <v>1.5378984366166648</v>
      </c>
      <c r="AG666" s="135">
        <v>3.3403276795758254E-2</v>
      </c>
      <c r="AH666" s="135">
        <v>3.6849427877221654E-2</v>
      </c>
      <c r="AI666" s="135">
        <v>0.52365030508405375</v>
      </c>
      <c r="AJ666" s="135">
        <v>0.10403660914030421</v>
      </c>
      <c r="AK666" s="135">
        <v>0.47625259768951572</v>
      </c>
      <c r="AL666" s="135">
        <v>0.29187644636945814</v>
      </c>
      <c r="AM666" s="135">
        <v>0.40198484177585847</v>
      </c>
      <c r="AN666" s="135">
        <v>0.78811643701040623</v>
      </c>
      <c r="AO666" s="135">
        <v>2.7229813238709393</v>
      </c>
      <c r="AP666" s="135">
        <v>1.6141797690239919</v>
      </c>
      <c r="AQ666" s="135">
        <v>3.8619856563350039</v>
      </c>
      <c r="AR666" s="135">
        <v>4.7542747899646729</v>
      </c>
      <c r="AS666" s="135">
        <v>5.6220598874975849</v>
      </c>
      <c r="AT666" s="135">
        <v>5.810143388318517</v>
      </c>
      <c r="AV666" s="135">
        <v>54.870292304809027</v>
      </c>
      <c r="AW666" s="135">
        <v>836.14740711867205</v>
      </c>
      <c r="AX666" s="135">
        <v>2.6060588324461036</v>
      </c>
      <c r="AY666" s="135">
        <v>1.2288280114755119</v>
      </c>
      <c r="AZ666" s="135">
        <v>22098.339911056559</v>
      </c>
      <c r="BA666" s="135">
        <v>0.95135202628639925</v>
      </c>
      <c r="BB666" s="135">
        <v>4.8968082072018013E-2</v>
      </c>
      <c r="BC666" s="135">
        <v>22.606105442264628</v>
      </c>
      <c r="BD666" s="135">
        <v>63.989383822609945</v>
      </c>
      <c r="BE666" s="135">
        <v>449.02341484655562</v>
      </c>
      <c r="BF666" s="135">
        <v>38.091117083213597</v>
      </c>
      <c r="BG666" s="135">
        <v>4.6121648082558098</v>
      </c>
      <c r="BH666" s="135">
        <v>3.8862519064656276</v>
      </c>
      <c r="BI666" s="135">
        <v>108.99035500747559</v>
      </c>
      <c r="BJ666" s="135">
        <v>1.1046565461378788</v>
      </c>
      <c r="BK666" s="135">
        <v>1959.4992158909358</v>
      </c>
      <c r="BL666" s="135">
        <v>1.9843495279622951</v>
      </c>
      <c r="BM666" s="135">
        <v>0.93933759749187806</v>
      </c>
      <c r="BN666" s="135">
        <v>4.6933343811132273</v>
      </c>
      <c r="BO666" s="135">
        <v>0.39760425968628277</v>
      </c>
      <c r="BP666" s="135">
        <v>0.37976129542293985</v>
      </c>
      <c r="BQ666" s="135">
        <v>19.428002609684267</v>
      </c>
      <c r="BR666" s="135">
        <v>95.672581236381092</v>
      </c>
      <c r="BS666" s="135">
        <v>59.527144326512335</v>
      </c>
      <c r="BT666" s="135">
        <v>42.69879550846877</v>
      </c>
    </row>
    <row r="667" spans="1:72" x14ac:dyDescent="0.3">
      <c r="A667" s="135">
        <v>1</v>
      </c>
      <c r="B667" s="135">
        <v>20</v>
      </c>
      <c r="C667" s="135">
        <v>930</v>
      </c>
      <c r="E667" s="135">
        <v>14.1350067255607</v>
      </c>
      <c r="F667" s="135">
        <v>8.4738763433370305</v>
      </c>
      <c r="H667" s="135">
        <v>48.327954201876999</v>
      </c>
      <c r="I667" s="135">
        <v>3.2859471819803798</v>
      </c>
      <c r="J667" s="135">
        <v>1.0801080385382</v>
      </c>
      <c r="K667" s="135">
        <v>23.1589911668413</v>
      </c>
      <c r="Q667" s="172">
        <v>64.766013997543496</v>
      </c>
      <c r="R667" s="172">
        <v>16.4859212745829</v>
      </c>
      <c r="S667" s="172">
        <v>0.54783195005652896</v>
      </c>
      <c r="T667" s="172">
        <v>0.13508779300798099</v>
      </c>
      <c r="U667" s="172">
        <v>2.4326671522598802</v>
      </c>
      <c r="V667" s="172">
        <v>4.9591270061509398</v>
      </c>
      <c r="W667" s="172">
        <v>3.5980098794169302</v>
      </c>
      <c r="X667" s="171">
        <f t="shared" si="15"/>
        <v>1.3782972177259789</v>
      </c>
      <c r="Z667" s="135">
        <v>2.3552813125888431E-3</v>
      </c>
      <c r="AA667" s="135">
        <v>2.5224876017704786E-2</v>
      </c>
      <c r="AB667" s="135">
        <v>3.6894420894165156E-2</v>
      </c>
      <c r="AC667" s="135">
        <v>4.0783131982809258E-2</v>
      </c>
      <c r="AD667" s="135">
        <v>6.0162035048056825E-2</v>
      </c>
      <c r="AE667" s="135">
        <v>1.1546096046181544</v>
      </c>
      <c r="AF667" s="135">
        <v>1.5376409584717876</v>
      </c>
      <c r="AG667" s="135">
        <v>3.4292280280273577E-2</v>
      </c>
      <c r="AH667" s="135">
        <v>3.7539040630670879E-2</v>
      </c>
      <c r="AI667" s="135">
        <v>0.54021688292832093</v>
      </c>
      <c r="AJ667" s="135">
        <v>0.10389618503655881</v>
      </c>
      <c r="AK667" s="135">
        <v>0.47105780878723263</v>
      </c>
      <c r="AL667" s="135">
        <v>0.2892156986402179</v>
      </c>
      <c r="AM667" s="135">
        <v>0.3957150113842875</v>
      </c>
      <c r="AN667" s="135">
        <v>0.79284777928206362</v>
      </c>
      <c r="AO667" s="135">
        <v>2.7157865872343065</v>
      </c>
      <c r="AP667" s="135">
        <v>1.5929231940116728</v>
      </c>
      <c r="AQ667" s="135">
        <v>3.8084041884552882</v>
      </c>
      <c r="AR667" s="135">
        <v>4.6874890303153425</v>
      </c>
      <c r="AS667" s="135">
        <v>5.5430839909657621</v>
      </c>
      <c r="AT667" s="135">
        <v>5.727572944722688</v>
      </c>
      <c r="AV667" s="135">
        <v>48.893640356930995</v>
      </c>
      <c r="AW667" s="135">
        <v>756.09134168722699</v>
      </c>
      <c r="AX667" s="135">
        <v>2.3695387000448114</v>
      </c>
      <c r="AY667" s="135">
        <v>1.121304918409304</v>
      </c>
      <c r="AZ667" s="135">
        <v>20214.742736791221</v>
      </c>
      <c r="BA667" s="135">
        <v>0.9534272617808045</v>
      </c>
      <c r="BB667" s="135">
        <v>4.9258987646640502E-2</v>
      </c>
      <c r="BC667" s="135">
        <v>20.49238740628304</v>
      </c>
      <c r="BD667" s="135">
        <v>58.185434131705868</v>
      </c>
      <c r="BE667" s="135">
        <v>432.90954755595806</v>
      </c>
      <c r="BF667" s="135">
        <v>35.782362115225474</v>
      </c>
      <c r="BG667" s="135">
        <v>4.580232474737798</v>
      </c>
      <c r="BH667" s="135">
        <v>3.7979383141338015</v>
      </c>
      <c r="BI667" s="135">
        <v>108.07873245093411</v>
      </c>
      <c r="BJ667" s="135">
        <v>1.094719032118513</v>
      </c>
      <c r="BK667" s="135">
        <v>1985.8688229576615</v>
      </c>
      <c r="BL667" s="135">
        <v>2.0210541350977427</v>
      </c>
      <c r="BM667" s="135">
        <v>0.96440324100111074</v>
      </c>
      <c r="BN667" s="135">
        <v>4.824468311668598</v>
      </c>
      <c r="BO667" s="135">
        <v>0.40900494311649799</v>
      </c>
      <c r="BP667" s="135">
        <v>0.39076318906898178</v>
      </c>
      <c r="BQ667" s="135">
        <v>19.355397001258286</v>
      </c>
      <c r="BR667" s="135">
        <v>89.732074000550597</v>
      </c>
      <c r="BS667" s="135">
        <v>52.441959681789527</v>
      </c>
      <c r="BT667" s="135">
        <v>37.616595552338481</v>
      </c>
    </row>
    <row r="668" spans="1:72" x14ac:dyDescent="0.3">
      <c r="A668" s="135">
        <v>1</v>
      </c>
      <c r="B668" s="135">
        <v>19.999999999999901</v>
      </c>
      <c r="C668" s="135">
        <v>940</v>
      </c>
      <c r="E668" s="135">
        <v>14.1350067255607</v>
      </c>
      <c r="F668" s="135">
        <v>8.4738763433370305</v>
      </c>
      <c r="H668" s="135">
        <v>48.327954201876999</v>
      </c>
      <c r="I668" s="135">
        <v>3.2859471819803798</v>
      </c>
      <c r="J668" s="135">
        <v>1.0801080385382</v>
      </c>
      <c r="K668" s="135">
        <v>23.1589911668413</v>
      </c>
      <c r="Q668" s="172">
        <v>64.766013997543496</v>
      </c>
      <c r="R668" s="172">
        <v>16.4859212745829</v>
      </c>
      <c r="S668" s="172">
        <v>0.54783195005652896</v>
      </c>
      <c r="T668" s="172">
        <v>0.13508779300798099</v>
      </c>
      <c r="U668" s="172">
        <v>2.4326671522598802</v>
      </c>
      <c r="V668" s="172">
        <v>4.9591270061509398</v>
      </c>
      <c r="W668" s="172">
        <v>3.5980098794169302</v>
      </c>
      <c r="X668" s="171">
        <f t="shared" si="15"/>
        <v>1.3782972177259789</v>
      </c>
      <c r="Z668" s="135">
        <v>2.3552813125888431E-3</v>
      </c>
      <c r="AA668" s="135">
        <v>2.5224876017704786E-2</v>
      </c>
      <c r="AB668" s="135">
        <v>3.6894420894165156E-2</v>
      </c>
      <c r="AC668" s="135">
        <v>4.0783131982809258E-2</v>
      </c>
      <c r="AD668" s="135">
        <v>6.0162035048056825E-2</v>
      </c>
      <c r="AE668" s="135">
        <v>1.1546096046181544</v>
      </c>
      <c r="AF668" s="135">
        <v>1.5376409584717876</v>
      </c>
      <c r="AG668" s="135">
        <v>3.4292280280273577E-2</v>
      </c>
      <c r="AH668" s="135">
        <v>3.7539040630670879E-2</v>
      </c>
      <c r="AI668" s="135">
        <v>0.54021688292832093</v>
      </c>
      <c r="AJ668" s="135">
        <v>0.10389618503655881</v>
      </c>
      <c r="AK668" s="135">
        <v>0.47105780878723263</v>
      </c>
      <c r="AL668" s="135">
        <v>0.2892156986402179</v>
      </c>
      <c r="AM668" s="135">
        <v>0.3957150113842875</v>
      </c>
      <c r="AN668" s="135">
        <v>0.79284777928206362</v>
      </c>
      <c r="AO668" s="135">
        <v>2.7157865872343065</v>
      </c>
      <c r="AP668" s="135">
        <v>1.5929231940116728</v>
      </c>
      <c r="AQ668" s="135">
        <v>3.8084041884552882</v>
      </c>
      <c r="AR668" s="135">
        <v>4.6874890303153425</v>
      </c>
      <c r="AS668" s="135">
        <v>5.5430839909657621</v>
      </c>
      <c r="AT668" s="135">
        <v>5.727572944722688</v>
      </c>
      <c r="AV668" s="135">
        <v>48.893640356930995</v>
      </c>
      <c r="AW668" s="135">
        <v>756.09134168722699</v>
      </c>
      <c r="AX668" s="135">
        <v>2.3695387000448114</v>
      </c>
      <c r="AY668" s="135">
        <v>1.121304918409304</v>
      </c>
      <c r="AZ668" s="135">
        <v>20214.742736791221</v>
      </c>
      <c r="BA668" s="135">
        <v>0.9534272617808045</v>
      </c>
      <c r="BB668" s="135">
        <v>4.9258987646640502E-2</v>
      </c>
      <c r="BC668" s="135">
        <v>20.49238740628304</v>
      </c>
      <c r="BD668" s="135">
        <v>58.185434131705868</v>
      </c>
      <c r="BE668" s="135">
        <v>432.90954755595806</v>
      </c>
      <c r="BF668" s="135">
        <v>35.782362115225474</v>
      </c>
      <c r="BG668" s="135">
        <v>4.580232474737798</v>
      </c>
      <c r="BH668" s="135">
        <v>3.7979383141338015</v>
      </c>
      <c r="BI668" s="135">
        <v>108.07873245093411</v>
      </c>
      <c r="BJ668" s="135">
        <v>1.094719032118513</v>
      </c>
      <c r="BK668" s="135">
        <v>1985.8688229576615</v>
      </c>
      <c r="BL668" s="135">
        <v>2.0210541350977427</v>
      </c>
      <c r="BM668" s="135">
        <v>0.96440324100111074</v>
      </c>
      <c r="BN668" s="135">
        <v>4.824468311668598</v>
      </c>
      <c r="BO668" s="135">
        <v>0.40900494311649799</v>
      </c>
      <c r="BP668" s="135">
        <v>0.39076318906898178</v>
      </c>
      <c r="BQ668" s="135">
        <v>19.355397001258286</v>
      </c>
      <c r="BR668" s="135">
        <v>89.732074000550597</v>
      </c>
      <c r="BS668" s="135">
        <v>52.441959681789527</v>
      </c>
      <c r="BT668" s="135">
        <v>37.616595552338481</v>
      </c>
    </row>
    <row r="669" spans="1:72" x14ac:dyDescent="0.3">
      <c r="A669" s="135">
        <v>1</v>
      </c>
      <c r="B669" s="135">
        <v>19.999999999999702</v>
      </c>
      <c r="C669" s="135">
        <v>950.00000000004002</v>
      </c>
      <c r="E669" s="135">
        <v>15.513793966888199</v>
      </c>
      <c r="F669" s="135">
        <v>8.7552903411523495</v>
      </c>
      <c r="H669" s="135">
        <v>47.520292602964197</v>
      </c>
      <c r="I669" s="135">
        <v>2.8259243367188001</v>
      </c>
      <c r="J669" s="135">
        <v>1.08010806202128</v>
      </c>
      <c r="K669" s="135">
        <v>23.905770069340999</v>
      </c>
      <c r="Q669" s="172">
        <v>65.072958835582995</v>
      </c>
      <c r="R669" s="172">
        <v>16.555782130558999</v>
      </c>
      <c r="S669" s="172">
        <v>0.65955492534060101</v>
      </c>
      <c r="T669" s="172">
        <v>0.14990170932850699</v>
      </c>
      <c r="U669" s="172">
        <v>2.67645236368854</v>
      </c>
      <c r="V669" s="172">
        <v>4.7095729691608303</v>
      </c>
      <c r="W669" s="172">
        <v>3.7292560321004902</v>
      </c>
      <c r="X669" s="171">
        <f t="shared" si="15"/>
        <v>1.2628719853563339</v>
      </c>
      <c r="Z669" s="135">
        <v>2.3053003204129932E-3</v>
      </c>
      <c r="AA669" s="135">
        <v>2.5537158151670691E-2</v>
      </c>
      <c r="AB669" s="135">
        <v>3.7794554780241955E-2</v>
      </c>
      <c r="AC669" s="135">
        <v>4.1203525735350938E-2</v>
      </c>
      <c r="AD669" s="135">
        <v>6.1933987945796368E-2</v>
      </c>
      <c r="AE669" s="135">
        <v>1.1545679215624292</v>
      </c>
      <c r="AF669" s="135">
        <v>1.5374241584761661</v>
      </c>
      <c r="AG669" s="135">
        <v>3.5195163322390151E-2</v>
      </c>
      <c r="AH669" s="135">
        <v>3.8341588072448578E-2</v>
      </c>
      <c r="AI669" s="135">
        <v>0.55564061572131007</v>
      </c>
      <c r="AJ669" s="135">
        <v>0.10392091019516929</v>
      </c>
      <c r="AK669" s="135">
        <v>0.4657609086123618</v>
      </c>
      <c r="AL669" s="135">
        <v>0.2868304544344687</v>
      </c>
      <c r="AM669" s="135">
        <v>0.38935499362382936</v>
      </c>
      <c r="AN669" s="135">
        <v>0.7969248684996163</v>
      </c>
      <c r="AO669" s="135">
        <v>2.70876786545396</v>
      </c>
      <c r="AP669" s="135">
        <v>1.5698126012669777</v>
      </c>
      <c r="AQ669" s="135">
        <v>3.7489584746975693</v>
      </c>
      <c r="AR669" s="135">
        <v>4.6131555301117713</v>
      </c>
      <c r="AS669" s="135">
        <v>5.4549371018422281</v>
      </c>
      <c r="AT669" s="135">
        <v>5.6354592401484229</v>
      </c>
      <c r="AV669" s="135">
        <v>44.62535063710807</v>
      </c>
      <c r="AW669" s="135">
        <v>697.45734495387399</v>
      </c>
      <c r="AX669" s="135">
        <v>2.1917031995694272</v>
      </c>
      <c r="AY669" s="135">
        <v>1.0411353699872903</v>
      </c>
      <c r="AZ669" s="135">
        <v>18806.242121063238</v>
      </c>
      <c r="BA669" s="135">
        <v>0.95525465771093188</v>
      </c>
      <c r="BB669" s="135">
        <v>4.951632125900092E-2</v>
      </c>
      <c r="BC669" s="135">
        <v>18.931915641436969</v>
      </c>
      <c r="BD669" s="135">
        <v>53.857678103371171</v>
      </c>
      <c r="BE669" s="135">
        <v>419.48349360917166</v>
      </c>
      <c r="BF669" s="135">
        <v>33.959453174806427</v>
      </c>
      <c r="BG669" s="135">
        <v>4.5567082848496439</v>
      </c>
      <c r="BH669" s="135">
        <v>3.7235504477971162</v>
      </c>
      <c r="BI669" s="135">
        <v>107.41821922192824</v>
      </c>
      <c r="BJ669" s="135">
        <v>1.0863929540840027</v>
      </c>
      <c r="BK669" s="135">
        <v>2009.9128319328015</v>
      </c>
      <c r="BL669" s="135">
        <v>2.0588451029788071</v>
      </c>
      <c r="BM669" s="135">
        <v>0.99022097473582915</v>
      </c>
      <c r="BN669" s="135">
        <v>4.9597568469788804</v>
      </c>
      <c r="BO669" s="135">
        <v>0.42077688234718036</v>
      </c>
      <c r="BP669" s="135">
        <v>0.40212975041365295</v>
      </c>
      <c r="BQ669" s="135">
        <v>19.291712983166914</v>
      </c>
      <c r="BR669" s="135">
        <v>84.577431223204059</v>
      </c>
      <c r="BS669" s="135">
        <v>47.079122153888271</v>
      </c>
      <c r="BT669" s="135">
        <v>33.769834456375555</v>
      </c>
    </row>
    <row r="670" spans="1:72" x14ac:dyDescent="0.3">
      <c r="A670" s="135">
        <v>1</v>
      </c>
      <c r="B670" s="135">
        <v>19.999999999998398</v>
      </c>
      <c r="C670" s="135">
        <v>959.99999999993997</v>
      </c>
      <c r="E670" s="135">
        <v>16.1042986303951</v>
      </c>
      <c r="F670" s="135">
        <v>8.6674627795243602</v>
      </c>
      <c r="H670" s="135">
        <v>47.371497404108098</v>
      </c>
      <c r="I670" s="135">
        <v>2.65287334059086</v>
      </c>
      <c r="J670" s="135">
        <v>1.0801080478391401</v>
      </c>
      <c r="K670" s="135">
        <v>24.123759797542501</v>
      </c>
      <c r="Q670" s="172">
        <v>65.207084184541202</v>
      </c>
      <c r="R670" s="172">
        <v>16.501979439338399</v>
      </c>
      <c r="S670" s="172">
        <v>0.74390246725687803</v>
      </c>
      <c r="T670" s="172">
        <v>0.166586839549177</v>
      </c>
      <c r="U670" s="172">
        <v>2.7631410685068998</v>
      </c>
      <c r="V670" s="172">
        <v>4.6690901088127204</v>
      </c>
      <c r="W670" s="172">
        <v>3.7380726420330799</v>
      </c>
      <c r="X670" s="171">
        <f t="shared" si="15"/>
        <v>1.2490635030231179</v>
      </c>
      <c r="Z670" s="135">
        <v>2.2669561020800806E-3</v>
      </c>
      <c r="AA670" s="135">
        <v>2.5588842449147071E-2</v>
      </c>
      <c r="AB670" s="135">
        <v>3.7883570100010276E-2</v>
      </c>
      <c r="AC670" s="135">
        <v>4.1287378183228814E-2</v>
      </c>
      <c r="AD670" s="135">
        <v>6.2436430208595725E-2</v>
      </c>
      <c r="AE670" s="135">
        <v>1.1545568784984748</v>
      </c>
      <c r="AF670" s="135">
        <v>1.5373515161946738</v>
      </c>
      <c r="AG670" s="135">
        <v>3.540966135521581E-2</v>
      </c>
      <c r="AH670" s="135">
        <v>3.8482320146608101E-2</v>
      </c>
      <c r="AI670" s="135">
        <v>0.55996493050123641</v>
      </c>
      <c r="AJ670" s="135">
        <v>0.10384559879559863</v>
      </c>
      <c r="AK670" s="135">
        <v>0.46451869969640813</v>
      </c>
      <c r="AL670" s="135">
        <v>0.28610295953905729</v>
      </c>
      <c r="AM670" s="135">
        <v>0.38772856223291741</v>
      </c>
      <c r="AN670" s="135">
        <v>0.79829289701257355</v>
      </c>
      <c r="AO670" s="135">
        <v>2.706963906344797</v>
      </c>
      <c r="AP670" s="135">
        <v>1.5650877525302922</v>
      </c>
      <c r="AQ670" s="135">
        <v>3.7373285049382861</v>
      </c>
      <c r="AR670" s="135">
        <v>4.5987217984106152</v>
      </c>
      <c r="AS670" s="135">
        <v>5.4379301749844107</v>
      </c>
      <c r="AT670" s="135">
        <v>5.6176571931142947</v>
      </c>
      <c r="AV670" s="135">
        <v>43.02068677587102</v>
      </c>
      <c r="AW670" s="135">
        <v>675.30203958673906</v>
      </c>
      <c r="AX670" s="135">
        <v>2.1262728832561444</v>
      </c>
      <c r="AY670" s="135">
        <v>1.0106374259990716</v>
      </c>
      <c r="AZ670" s="135">
        <v>18280.992093696572</v>
      </c>
      <c r="BA670" s="135">
        <v>0.95603430407493084</v>
      </c>
      <c r="BB670" s="135">
        <v>4.9626713351866157E-2</v>
      </c>
      <c r="BC670" s="135">
        <v>18.348607495726945</v>
      </c>
      <c r="BD670" s="135">
        <v>52.242820844452659</v>
      </c>
      <c r="BE670" s="135">
        <v>415.32617490346126</v>
      </c>
      <c r="BF670" s="135">
        <v>33.244013753049686</v>
      </c>
      <c r="BG670" s="135">
        <v>4.5392299620718619</v>
      </c>
      <c r="BH670" s="135">
        <v>3.6901190526386136</v>
      </c>
      <c r="BI670" s="135">
        <v>106.92315436812444</v>
      </c>
      <c r="BJ670" s="135">
        <v>1.0833239699964423</v>
      </c>
      <c r="BK670" s="135">
        <v>2019.5024526996617</v>
      </c>
      <c r="BL670" s="135">
        <v>2.0690810769905439</v>
      </c>
      <c r="BM670" s="135">
        <v>0.99802792472666413</v>
      </c>
      <c r="BN670" s="135">
        <v>5.0010289516083928</v>
      </c>
      <c r="BO670" s="135">
        <v>0.42439154493997122</v>
      </c>
      <c r="BP670" s="135">
        <v>0.40562034367981514</v>
      </c>
      <c r="BQ670" s="135">
        <v>19.26450976707649</v>
      </c>
      <c r="BR670" s="135">
        <v>83.04814447632566</v>
      </c>
      <c r="BS670" s="135">
        <v>45.235915263192027</v>
      </c>
      <c r="BT670" s="135">
        <v>32.447702931403569</v>
      </c>
    </row>
    <row r="671" spans="1:72" x14ac:dyDescent="0.3">
      <c r="A671" s="135">
        <v>1</v>
      </c>
      <c r="B671" s="135">
        <v>19.999999999999901</v>
      </c>
      <c r="C671" s="135">
        <v>970</v>
      </c>
      <c r="E671" s="135">
        <v>17.314930969167801</v>
      </c>
      <c r="F671" s="135">
        <v>8.7269527787603298</v>
      </c>
      <c r="H671" s="135">
        <v>46.746380923039503</v>
      </c>
      <c r="I671" s="135">
        <v>2.3011796661431001</v>
      </c>
      <c r="J671" s="135">
        <v>1.0801080582977201</v>
      </c>
      <c r="K671" s="135">
        <v>23.830447604591502</v>
      </c>
      <c r="Q671" s="172">
        <v>65.419241788068504</v>
      </c>
      <c r="R671" s="172">
        <v>16.4549225177511</v>
      </c>
      <c r="S671" s="172">
        <v>0.96789732441709897</v>
      </c>
      <c r="T671" s="172">
        <v>0.203950891530984</v>
      </c>
      <c r="U671" s="172">
        <v>2.84436723512191</v>
      </c>
      <c r="V671" s="172">
        <v>4.6804696319925903</v>
      </c>
      <c r="W671" s="172">
        <v>3.6532105657849998</v>
      </c>
      <c r="X671" s="171">
        <f t="shared" si="15"/>
        <v>1.2811935002675801</v>
      </c>
      <c r="Z671" s="135">
        <v>2.1958412454269553E-3</v>
      </c>
      <c r="AA671" s="135">
        <v>2.5031640484785959E-2</v>
      </c>
      <c r="AB671" s="135">
        <v>3.7588256970048951E-2</v>
      </c>
      <c r="AC671" s="135">
        <v>4.0770293710194243E-2</v>
      </c>
      <c r="AD671" s="135">
        <v>6.1607070596730977E-2</v>
      </c>
      <c r="AE671" s="135">
        <v>1.1544438214369199</v>
      </c>
      <c r="AF671" s="135">
        <v>1.5370696718093657</v>
      </c>
      <c r="AG671" s="135">
        <v>3.497566843918868E-2</v>
      </c>
      <c r="AH671" s="135">
        <v>3.8060955534748253E-2</v>
      </c>
      <c r="AI671" s="135">
        <v>0.55215740055047446</v>
      </c>
      <c r="AJ671" s="135">
        <v>0.10265522334091978</v>
      </c>
      <c r="AK671" s="135">
        <v>0.45884199928461838</v>
      </c>
      <c r="AL671" s="135">
        <v>0.28361515170092716</v>
      </c>
      <c r="AM671" s="135">
        <v>0.38250050830639054</v>
      </c>
      <c r="AN671" s="135">
        <v>0.78852979952010771</v>
      </c>
      <c r="AO671" s="135">
        <v>2.6987977437436261</v>
      </c>
      <c r="AP671" s="135">
        <v>1.5452080478060413</v>
      </c>
      <c r="AQ671" s="135">
        <v>3.6889965248023735</v>
      </c>
      <c r="AR671" s="135">
        <v>4.5391189805248064</v>
      </c>
      <c r="AS671" s="135">
        <v>5.3673247694437043</v>
      </c>
      <c r="AT671" s="135">
        <v>5.5446001102876439</v>
      </c>
      <c r="AV671" s="135">
        <v>40.06516904577407</v>
      </c>
      <c r="AW671" s="135">
        <v>635.81157307846104</v>
      </c>
      <c r="AX671" s="135">
        <v>2.0075485203713419</v>
      </c>
      <c r="AY671" s="135">
        <v>0.95602157701273194</v>
      </c>
      <c r="AZ671" s="135">
        <v>17410.976172953746</v>
      </c>
      <c r="BA671" s="135">
        <v>0.95769983453131402</v>
      </c>
      <c r="BB671" s="135">
        <v>4.9858283068854786E-2</v>
      </c>
      <c r="BC671" s="135">
        <v>17.320819132568008</v>
      </c>
      <c r="BD671" s="135">
        <v>49.35977993964817</v>
      </c>
      <c r="BE671" s="135">
        <v>416.07045947068923</v>
      </c>
      <c r="BF671" s="135">
        <v>31.973044734387567</v>
      </c>
      <c r="BG671" s="135">
        <v>4.5245336485702357</v>
      </c>
      <c r="BH671" s="135">
        <v>3.6305058227339888</v>
      </c>
      <c r="BI671" s="135">
        <v>106.24818632969665</v>
      </c>
      <c r="BJ671" s="135">
        <v>1.0907164389818451</v>
      </c>
      <c r="BK671" s="135">
        <v>2042.528325129017</v>
      </c>
      <c r="BL671" s="135">
        <v>2.1022802044844964</v>
      </c>
      <c r="BM671" s="135">
        <v>1.0206618463361619</v>
      </c>
      <c r="BN671" s="135">
        <v>5.1192935840157778</v>
      </c>
      <c r="BO671" s="135">
        <v>0.4347094868312576</v>
      </c>
      <c r="BP671" s="135">
        <v>0.41553641791195162</v>
      </c>
      <c r="BQ671" s="135">
        <v>19.208439913759584</v>
      </c>
      <c r="BR671" s="135">
        <v>81.274975275847922</v>
      </c>
      <c r="BS671" s="135">
        <v>41.683035194855371</v>
      </c>
      <c r="BT671" s="135">
        <v>29.899223557491197</v>
      </c>
    </row>
    <row r="672" spans="1:72" x14ac:dyDescent="0.3">
      <c r="A672" s="135">
        <v>1</v>
      </c>
      <c r="B672" s="135">
        <v>20</v>
      </c>
      <c r="C672" s="135">
        <v>980</v>
      </c>
      <c r="E672" s="135">
        <v>18.671862878122401</v>
      </c>
      <c r="F672" s="135">
        <v>8.9526829118916407</v>
      </c>
      <c r="H672" s="135">
        <v>45.877217561915302</v>
      </c>
      <c r="I672" s="135">
        <v>1.89250429606502</v>
      </c>
      <c r="J672" s="135">
        <v>1.0801080312967699</v>
      </c>
      <c r="K672" s="135">
        <v>23.5256243207089</v>
      </c>
      <c r="Q672" s="172">
        <v>65.493747969413306</v>
      </c>
      <c r="R672" s="172">
        <v>16.4700753088398</v>
      </c>
      <c r="S672" s="172">
        <v>1.19648124626009</v>
      </c>
      <c r="T672" s="172">
        <v>0.24853129563203699</v>
      </c>
      <c r="U672" s="172">
        <v>3.04912539724904</v>
      </c>
      <c r="V672" s="172">
        <v>4.5878490113058197</v>
      </c>
      <c r="W672" s="172">
        <v>3.59800210894872</v>
      </c>
      <c r="X672" s="171">
        <f t="shared" si="15"/>
        <v>1.2751101506847971</v>
      </c>
      <c r="Z672" s="135">
        <v>2.1285853271676577E-3</v>
      </c>
      <c r="AA672" s="135">
        <v>2.442347153999468E-2</v>
      </c>
      <c r="AB672" s="135">
        <v>3.7431466099423799E-2</v>
      </c>
      <c r="AC672" s="135">
        <v>4.0210911893215656E-2</v>
      </c>
      <c r="AD672" s="135">
        <v>6.0738338182675537E-2</v>
      </c>
      <c r="AE672" s="135">
        <v>1.1543048335583526</v>
      </c>
      <c r="AF672" s="135">
        <v>1.5367260207037068</v>
      </c>
      <c r="AG672" s="135">
        <v>3.4553084296505221E-2</v>
      </c>
      <c r="AH672" s="135">
        <v>3.7682981509740303E-2</v>
      </c>
      <c r="AI672" s="135">
        <v>0.54394244461261787</v>
      </c>
      <c r="AJ672" s="135">
        <v>0.1012989796528726</v>
      </c>
      <c r="AK672" s="135">
        <v>0.45146877437856536</v>
      </c>
      <c r="AL672" s="135">
        <v>0.28051474216083472</v>
      </c>
      <c r="AM672" s="135">
        <v>0.3756896539927812</v>
      </c>
      <c r="AN672" s="135">
        <v>0.77695143848709736</v>
      </c>
      <c r="AO672" s="135">
        <v>2.6883852348771198</v>
      </c>
      <c r="AP672" s="135">
        <v>1.5183273433316902</v>
      </c>
      <c r="AQ672" s="135">
        <v>3.6227907528596752</v>
      </c>
      <c r="AR672" s="135">
        <v>4.4572413078386734</v>
      </c>
      <c r="AS672" s="135">
        <v>5.2702318593347215</v>
      </c>
      <c r="AT672" s="135">
        <v>5.4440327872090348</v>
      </c>
      <c r="AV672" s="135">
        <v>37.198241686423806</v>
      </c>
      <c r="AW672" s="135">
        <v>596.61601370522681</v>
      </c>
      <c r="AX672" s="135">
        <v>1.8880006441555737</v>
      </c>
      <c r="AY672" s="135">
        <v>0.9012924649107108</v>
      </c>
      <c r="AZ672" s="135">
        <v>16524.128828711531</v>
      </c>
      <c r="BA672" s="135">
        <v>0.95957928067666132</v>
      </c>
      <c r="BB672" s="135">
        <v>5.0120923451675632E-2</v>
      </c>
      <c r="BC672" s="135">
        <v>16.2927095269132</v>
      </c>
      <c r="BD672" s="135">
        <v>46.46551638548469</v>
      </c>
      <c r="BE672" s="135">
        <v>416.4700316129929</v>
      </c>
      <c r="BF672" s="135">
        <v>30.657383275592402</v>
      </c>
      <c r="BG672" s="135">
        <v>4.5135334201019539</v>
      </c>
      <c r="BH672" s="135">
        <v>3.5675025715835837</v>
      </c>
      <c r="BI672" s="135">
        <v>105.63522789109332</v>
      </c>
      <c r="BJ672" s="135">
        <v>1.0994397303401398</v>
      </c>
      <c r="BK672" s="135">
        <v>2069.6570877761355</v>
      </c>
      <c r="BL672" s="135">
        <v>2.1455514341069959</v>
      </c>
      <c r="BM672" s="135">
        <v>1.0500893045413924</v>
      </c>
      <c r="BN672" s="135">
        <v>5.27322389580858</v>
      </c>
      <c r="BO672" s="135">
        <v>0.44814326055780013</v>
      </c>
      <c r="BP672" s="135">
        <v>0.42845541412810634</v>
      </c>
      <c r="BQ672" s="135">
        <v>19.145283338640898</v>
      </c>
      <c r="BR672" s="135">
        <v>78.978256914906254</v>
      </c>
      <c r="BS672" s="135">
        <v>38.026616048412798</v>
      </c>
      <c r="BT672" s="135">
        <v>27.276475646540828</v>
      </c>
    </row>
    <row r="673" spans="1:72" x14ac:dyDescent="0.3">
      <c r="A673" s="135">
        <v>1</v>
      </c>
      <c r="B673" s="135">
        <v>19.999999999999901</v>
      </c>
      <c r="C673" s="135">
        <v>990</v>
      </c>
      <c r="E673" s="135">
        <v>18.671862878122401</v>
      </c>
      <c r="F673" s="135">
        <v>8.9526829118916407</v>
      </c>
      <c r="H673" s="135">
        <v>45.877217561915302</v>
      </c>
      <c r="I673" s="135">
        <v>1.89250429606502</v>
      </c>
      <c r="J673" s="135">
        <v>1.0801080312967699</v>
      </c>
      <c r="K673" s="135">
        <v>23.5256243207089</v>
      </c>
      <c r="Q673" s="172">
        <v>65.493747969413306</v>
      </c>
      <c r="R673" s="172">
        <v>16.4700753088398</v>
      </c>
      <c r="S673" s="172">
        <v>1.19648124626009</v>
      </c>
      <c r="T673" s="172">
        <v>0.24853129563203699</v>
      </c>
      <c r="U673" s="172">
        <v>3.04912539724904</v>
      </c>
      <c r="V673" s="172">
        <v>4.5878490113058197</v>
      </c>
      <c r="W673" s="172">
        <v>3.59800210894872</v>
      </c>
      <c r="X673" s="171">
        <f t="shared" si="15"/>
        <v>1.2751101506847971</v>
      </c>
      <c r="Z673" s="135">
        <v>2.1285853271676577E-3</v>
      </c>
      <c r="AA673" s="135">
        <v>2.442347153999468E-2</v>
      </c>
      <c r="AB673" s="135">
        <v>3.7431466099423799E-2</v>
      </c>
      <c r="AC673" s="135">
        <v>4.0210911893215656E-2</v>
      </c>
      <c r="AD673" s="135">
        <v>6.0738338182675537E-2</v>
      </c>
      <c r="AE673" s="135">
        <v>1.1543048335583526</v>
      </c>
      <c r="AF673" s="135">
        <v>1.5367260207037068</v>
      </c>
      <c r="AG673" s="135">
        <v>3.4553084296505221E-2</v>
      </c>
      <c r="AH673" s="135">
        <v>3.7682981509740303E-2</v>
      </c>
      <c r="AI673" s="135">
        <v>0.54394244461261787</v>
      </c>
      <c r="AJ673" s="135">
        <v>0.1012989796528726</v>
      </c>
      <c r="AK673" s="135">
        <v>0.45146877437856536</v>
      </c>
      <c r="AL673" s="135">
        <v>0.28051474216083472</v>
      </c>
      <c r="AM673" s="135">
        <v>0.3756896539927812</v>
      </c>
      <c r="AN673" s="135">
        <v>0.77695143848709736</v>
      </c>
      <c r="AO673" s="135">
        <v>2.6883852348771198</v>
      </c>
      <c r="AP673" s="135">
        <v>1.5183273433316902</v>
      </c>
      <c r="AQ673" s="135">
        <v>3.6227907528596752</v>
      </c>
      <c r="AR673" s="135">
        <v>4.4572413078386734</v>
      </c>
      <c r="AS673" s="135">
        <v>5.2702318593347215</v>
      </c>
      <c r="AT673" s="135">
        <v>5.4440327872090348</v>
      </c>
      <c r="AV673" s="135">
        <v>37.198241686423806</v>
      </c>
      <c r="AW673" s="135">
        <v>596.61601370522681</v>
      </c>
      <c r="AX673" s="135">
        <v>1.8880006441555737</v>
      </c>
      <c r="AY673" s="135">
        <v>0.9012924649107108</v>
      </c>
      <c r="AZ673" s="135">
        <v>16524.128828711531</v>
      </c>
      <c r="BA673" s="135">
        <v>0.95957928067666132</v>
      </c>
      <c r="BB673" s="135">
        <v>5.0120923451675632E-2</v>
      </c>
      <c r="BC673" s="135">
        <v>16.2927095269132</v>
      </c>
      <c r="BD673" s="135">
        <v>46.46551638548469</v>
      </c>
      <c r="BE673" s="135">
        <v>416.4700316129929</v>
      </c>
      <c r="BF673" s="135">
        <v>30.657383275592402</v>
      </c>
      <c r="BG673" s="135">
        <v>4.5135334201019539</v>
      </c>
      <c r="BH673" s="135">
        <v>3.5675025715835837</v>
      </c>
      <c r="BI673" s="135">
        <v>105.63522789109332</v>
      </c>
      <c r="BJ673" s="135">
        <v>1.0994397303401398</v>
      </c>
      <c r="BK673" s="135">
        <v>2069.6570877761355</v>
      </c>
      <c r="BL673" s="135">
        <v>2.1455514341069959</v>
      </c>
      <c r="BM673" s="135">
        <v>1.0500893045413924</v>
      </c>
      <c r="BN673" s="135">
        <v>5.27322389580858</v>
      </c>
      <c r="BO673" s="135">
        <v>0.44814326055780013</v>
      </c>
      <c r="BP673" s="135">
        <v>0.42845541412810634</v>
      </c>
      <c r="BQ673" s="135">
        <v>19.145283338640898</v>
      </c>
      <c r="BR673" s="135">
        <v>78.978256914906254</v>
      </c>
      <c r="BS673" s="135">
        <v>38.026616048412798</v>
      </c>
      <c r="BT673" s="135">
        <v>27.276475646540828</v>
      </c>
    </row>
    <row r="674" spans="1:72" x14ac:dyDescent="0.3">
      <c r="A674" s="135">
        <v>1</v>
      </c>
      <c r="B674" s="135">
        <v>20</v>
      </c>
      <c r="C674" s="135">
        <v>1000</v>
      </c>
      <c r="E674" s="135">
        <v>20.056527106312299</v>
      </c>
      <c r="F674" s="135">
        <v>9.2449313526225598</v>
      </c>
      <c r="H674" s="135">
        <v>44.6115421480348</v>
      </c>
      <c r="I674" s="135">
        <v>1.3876047932139599</v>
      </c>
      <c r="J674" s="135">
        <v>1.0801080548056801</v>
      </c>
      <c r="K674" s="135">
        <v>23.619286545010802</v>
      </c>
      <c r="Q674" s="172">
        <v>65.526167870310005</v>
      </c>
      <c r="R674" s="172">
        <v>16.373313572311499</v>
      </c>
      <c r="S674" s="172">
        <v>1.5616081788018099</v>
      </c>
      <c r="T674" s="172">
        <v>0.31608342827226399</v>
      </c>
      <c r="U674" s="172">
        <v>3.1986969166572399</v>
      </c>
      <c r="V674" s="172">
        <v>4.4181582102220203</v>
      </c>
      <c r="W674" s="172">
        <v>3.6195650056663702</v>
      </c>
      <c r="X674" s="171">
        <f t="shared" si="15"/>
        <v>1.2206323697199706</v>
      </c>
      <c r="Z674" s="135">
        <v>2.0548927840745995E-3</v>
      </c>
      <c r="AA674" s="135">
        <v>2.4097005961005689E-2</v>
      </c>
      <c r="AB674" s="135">
        <v>3.7684017026590952E-2</v>
      </c>
      <c r="AC674" s="135">
        <v>3.9896393319643987E-2</v>
      </c>
      <c r="AD674" s="135">
        <v>6.0848135017215588E-2</v>
      </c>
      <c r="AE674" s="135">
        <v>1.1541429575345103</v>
      </c>
      <c r="AF674" s="135">
        <v>1.5362584789754226</v>
      </c>
      <c r="AG674" s="135">
        <v>3.4612972945505575E-2</v>
      </c>
      <c r="AH674" s="135">
        <v>3.770961942744628E-2</v>
      </c>
      <c r="AI674" s="135">
        <v>0.54442515150572146</v>
      </c>
      <c r="AJ674" s="135">
        <v>9.9930827548844678E-2</v>
      </c>
      <c r="AK674" s="135">
        <v>0.44137039724500143</v>
      </c>
      <c r="AL674" s="135">
        <v>0.27614467554727989</v>
      </c>
      <c r="AM674" s="135">
        <v>0.36609907935607811</v>
      </c>
      <c r="AN674" s="135">
        <v>0.76765575044744083</v>
      </c>
      <c r="AO674" s="135">
        <v>2.6743100919470946</v>
      </c>
      <c r="AP674" s="135">
        <v>1.4798468795519089</v>
      </c>
      <c r="AQ674" s="135">
        <v>3.5270638398518157</v>
      </c>
      <c r="AR674" s="135">
        <v>4.3384792731350723</v>
      </c>
      <c r="AS674" s="135">
        <v>5.1294557988564238</v>
      </c>
      <c r="AT674" s="135">
        <v>5.2978381648686961</v>
      </c>
      <c r="AV674" s="135">
        <v>34.667269236274699</v>
      </c>
      <c r="AW674" s="135">
        <v>560.66241176569849</v>
      </c>
      <c r="AX674" s="135">
        <v>1.7772677510607309</v>
      </c>
      <c r="AY674" s="135">
        <v>0.85073995132677804</v>
      </c>
      <c r="AZ674" s="135">
        <v>15655.955433838202</v>
      </c>
      <c r="BA674" s="135">
        <v>0.96151514832806506</v>
      </c>
      <c r="BB674" s="135">
        <v>5.0394755605494855E-2</v>
      </c>
      <c r="BC674" s="135">
        <v>15.334998494301596</v>
      </c>
      <c r="BD674" s="135">
        <v>43.777589819887361</v>
      </c>
      <c r="BE674" s="135">
        <v>412.08079689070331</v>
      </c>
      <c r="BF674" s="135">
        <v>29.416647020130146</v>
      </c>
      <c r="BG674" s="135">
        <v>4.5174292770859301</v>
      </c>
      <c r="BH674" s="135">
        <v>3.5127284137184307</v>
      </c>
      <c r="BI674" s="135">
        <v>105.42586600182784</v>
      </c>
      <c r="BJ674" s="135">
        <v>1.1053035761564882</v>
      </c>
      <c r="BK674" s="135">
        <v>2100.3064216480407</v>
      </c>
      <c r="BL674" s="135">
        <v>2.2043843599051751</v>
      </c>
      <c r="BM674" s="135">
        <v>1.0893236824846688</v>
      </c>
      <c r="BN674" s="135">
        <v>5.4784868542410861</v>
      </c>
      <c r="BO674" s="135">
        <v>0.46602944371875576</v>
      </c>
      <c r="BP674" s="135">
        <v>0.44568774233005765</v>
      </c>
      <c r="BQ674" s="135">
        <v>19.079666857700268</v>
      </c>
      <c r="BR674" s="135">
        <v>75.217995014754365</v>
      </c>
      <c r="BS674" s="135">
        <v>34.407494390871399</v>
      </c>
      <c r="BT674" s="135">
        <v>24.680481208641936</v>
      </c>
    </row>
    <row r="676" spans="1:72" x14ac:dyDescent="0.3">
      <c r="A676" s="135" t="s">
        <v>770</v>
      </c>
      <c r="B676" s="135" t="s">
        <v>771</v>
      </c>
      <c r="C676" s="135" t="s">
        <v>831</v>
      </c>
      <c r="E676" s="135" t="s">
        <v>772</v>
      </c>
      <c r="F676" s="135" t="s">
        <v>773</v>
      </c>
      <c r="G676" s="135" t="s">
        <v>774</v>
      </c>
      <c r="H676" s="135" t="s">
        <v>775</v>
      </c>
      <c r="I676" s="135" t="s">
        <v>776</v>
      </c>
      <c r="J676" s="135" t="s">
        <v>777</v>
      </c>
      <c r="K676" s="135" t="s">
        <v>778</v>
      </c>
      <c r="L676" s="135" t="s">
        <v>779</v>
      </c>
      <c r="M676" s="135" t="s">
        <v>780</v>
      </c>
      <c r="N676" s="135" t="s">
        <v>781</v>
      </c>
      <c r="O676" s="135" t="s">
        <v>769</v>
      </c>
      <c r="Q676" s="172" t="s">
        <v>839</v>
      </c>
      <c r="R676" s="172" t="s">
        <v>840</v>
      </c>
      <c r="S676" s="172" t="s">
        <v>841</v>
      </c>
      <c r="T676" s="172" t="s">
        <v>842</v>
      </c>
      <c r="U676" s="172" t="s">
        <v>843</v>
      </c>
      <c r="V676" s="172" t="s">
        <v>844</v>
      </c>
      <c r="W676" s="172" t="s">
        <v>845</v>
      </c>
      <c r="X676" s="171" t="s">
        <v>822</v>
      </c>
      <c r="Y676" s="135" t="s">
        <v>832</v>
      </c>
      <c r="Z676" s="135" t="s">
        <v>218</v>
      </c>
      <c r="AA676" s="135" t="s">
        <v>225</v>
      </c>
      <c r="AB676" s="135" t="s">
        <v>227</v>
      </c>
      <c r="AC676" s="135" t="s">
        <v>228</v>
      </c>
      <c r="AD676" s="135" t="s">
        <v>755</v>
      </c>
      <c r="AE676" s="135" t="s">
        <v>223</v>
      </c>
      <c r="AF676" s="135" t="s">
        <v>224</v>
      </c>
      <c r="AG676" s="135" t="s">
        <v>229</v>
      </c>
      <c r="AH676" s="135" t="s">
        <v>230</v>
      </c>
      <c r="AI676" s="135" t="s">
        <v>219</v>
      </c>
      <c r="AJ676" s="135" t="s">
        <v>232</v>
      </c>
      <c r="AK676" s="135" t="s">
        <v>233</v>
      </c>
      <c r="AL676" s="135" t="s">
        <v>222</v>
      </c>
      <c r="AM676" s="135" t="s">
        <v>221</v>
      </c>
      <c r="AN676" s="135" t="s">
        <v>234</v>
      </c>
      <c r="AO676" s="135" t="s">
        <v>748</v>
      </c>
      <c r="AP676" s="135" t="s">
        <v>235</v>
      </c>
      <c r="AQ676" s="135" t="s">
        <v>237</v>
      </c>
      <c r="AR676" s="135" t="s">
        <v>220</v>
      </c>
      <c r="AS676" s="135" t="s">
        <v>239</v>
      </c>
      <c r="AT676" s="135" t="s">
        <v>241</v>
      </c>
      <c r="AV676" s="135" t="s">
        <v>218</v>
      </c>
      <c r="AW676" s="135" t="s">
        <v>225</v>
      </c>
      <c r="AX676" s="135" t="s">
        <v>227</v>
      </c>
      <c r="AY676" s="135" t="s">
        <v>228</v>
      </c>
      <c r="AZ676" s="135" t="s">
        <v>755</v>
      </c>
      <c r="BA676" s="135" t="s">
        <v>223</v>
      </c>
      <c r="BB676" s="135" t="s">
        <v>224</v>
      </c>
      <c r="BC676" s="135" t="s">
        <v>229</v>
      </c>
      <c r="BD676" s="135" t="s">
        <v>230</v>
      </c>
      <c r="BE676" s="135" t="s">
        <v>219</v>
      </c>
      <c r="BF676" s="135" t="s">
        <v>232</v>
      </c>
      <c r="BG676" s="135" t="s">
        <v>233</v>
      </c>
      <c r="BH676" s="135" t="s">
        <v>222</v>
      </c>
      <c r="BI676" s="135" t="s">
        <v>221</v>
      </c>
      <c r="BJ676" s="135" t="s">
        <v>234</v>
      </c>
      <c r="BK676" s="135" t="s">
        <v>748</v>
      </c>
      <c r="BL676" s="135" t="s">
        <v>235</v>
      </c>
      <c r="BM676" s="135" t="s">
        <v>237</v>
      </c>
      <c r="BN676" s="135" t="s">
        <v>220</v>
      </c>
      <c r="BO676" s="135" t="s">
        <v>239</v>
      </c>
      <c r="BP676" s="135" t="s">
        <v>241</v>
      </c>
      <c r="BQ676" s="135" t="s">
        <v>765</v>
      </c>
      <c r="BR676" s="135" t="s">
        <v>766</v>
      </c>
      <c r="BS676" s="135" t="s">
        <v>767</v>
      </c>
      <c r="BT676" s="135" t="s">
        <v>768</v>
      </c>
    </row>
    <row r="677" spans="1:72" x14ac:dyDescent="0.3">
      <c r="A677" s="135">
        <v>2</v>
      </c>
      <c r="B677" s="135">
        <v>5</v>
      </c>
      <c r="C677" s="135">
        <v>600</v>
      </c>
      <c r="G677" s="135">
        <v>41.251822039210502</v>
      </c>
      <c r="I677" s="135">
        <v>9.9619103064861108</v>
      </c>
      <c r="K677" s="135">
        <v>36.198127555388901</v>
      </c>
      <c r="L677" s="135">
        <v>0.58391663259607196</v>
      </c>
      <c r="M677" s="135">
        <v>0.68634585117404201</v>
      </c>
      <c r="Z677" s="135">
        <v>2.8882936044925141E-2</v>
      </c>
      <c r="AA677" s="135">
        <v>7.028595522010754E-2</v>
      </c>
      <c r="AB677" s="135">
        <v>5.959697355798392E-2</v>
      </c>
      <c r="AC677" s="135">
        <v>5.7543093832610796E-2</v>
      </c>
      <c r="AD677" s="135">
        <v>0.23598165991700859</v>
      </c>
      <c r="AE677" s="135">
        <v>0.40681044014636852</v>
      </c>
      <c r="AF677" s="135">
        <v>0.27438646480056139</v>
      </c>
      <c r="AG677" s="135">
        <v>0.21088700455071216</v>
      </c>
      <c r="AH677" s="135">
        <v>0.32388728082764734</v>
      </c>
      <c r="AI677" s="135">
        <v>1.0305524520242115</v>
      </c>
      <c r="AJ677" s="135">
        <v>0.67399702429081609</v>
      </c>
      <c r="AK677" s="135">
        <v>1.0082042106479281</v>
      </c>
      <c r="AL677" s="135">
        <v>0.36888883250395482</v>
      </c>
      <c r="AM677" s="135">
        <v>0.23657006266491762</v>
      </c>
      <c r="AN677" s="135">
        <v>1.3531357959608539</v>
      </c>
      <c r="AO677" s="135">
        <v>2.2816069842840516</v>
      </c>
      <c r="AP677" s="135">
        <v>1.1804316385955134</v>
      </c>
      <c r="AQ677" s="135">
        <v>1.1692962816797372</v>
      </c>
      <c r="AR677" s="135">
        <v>1.102669601927091</v>
      </c>
      <c r="AS677" s="135">
        <v>1.0110362938313151</v>
      </c>
      <c r="AT677" s="135">
        <v>0.90209748186067662</v>
      </c>
      <c r="AV677" s="135">
        <v>1719.2553686337519</v>
      </c>
      <c r="AW677" s="135">
        <v>3406.4923878287882</v>
      </c>
      <c r="AX677" s="135">
        <v>67.117502134705958</v>
      </c>
      <c r="AY677" s="135">
        <v>16.50936605465618</v>
      </c>
      <c r="AZ677" s="135">
        <v>43469.628121132817</v>
      </c>
      <c r="BA677" s="135">
        <v>12.315318157020318</v>
      </c>
      <c r="BB677" s="135">
        <v>1.1297933381128125</v>
      </c>
      <c r="BC677" s="135">
        <v>56.902510543812816</v>
      </c>
      <c r="BD677" s="135">
        <v>80.274841091507952</v>
      </c>
      <c r="BE677" s="135">
        <v>573.47881598763615</v>
      </c>
      <c r="BF677" s="135">
        <v>20.771605059726916</v>
      </c>
      <c r="BG677" s="135">
        <v>3.4715189274509233</v>
      </c>
      <c r="BH677" s="135">
        <v>4.3373500605574629</v>
      </c>
      <c r="BI677" s="135">
        <v>254.04736052814425</v>
      </c>
      <c r="BJ677" s="135">
        <v>0.81292653943789617</v>
      </c>
      <c r="BK677" s="135">
        <v>2629.725470393731</v>
      </c>
      <c r="BL677" s="135">
        <v>3.5580205262857851</v>
      </c>
      <c r="BM677" s="135">
        <v>3.0702227110846811</v>
      </c>
      <c r="BN677" s="135">
        <v>19.044689327881308</v>
      </c>
      <c r="BO677" s="135">
        <v>1.9484958275184152</v>
      </c>
      <c r="BP677" s="135">
        <v>2.3279080611870415</v>
      </c>
      <c r="BQ677" s="135">
        <v>10.90050519999668</v>
      </c>
      <c r="BR677" s="135">
        <v>30.112269416128868</v>
      </c>
      <c r="BS677" s="135">
        <v>24.443624511011496</v>
      </c>
      <c r="BT677" s="135">
        <v>17.533401547982933</v>
      </c>
    </row>
    <row r="678" spans="1:72" x14ac:dyDescent="0.3">
      <c r="A678" s="135">
        <v>2</v>
      </c>
      <c r="B678" s="135">
        <v>5</v>
      </c>
      <c r="C678" s="135">
        <v>610</v>
      </c>
      <c r="G678" s="135">
        <v>41.251822039210502</v>
      </c>
      <c r="I678" s="135">
        <v>9.9619103064861108</v>
      </c>
      <c r="K678" s="135">
        <v>36.198127555388901</v>
      </c>
      <c r="L678" s="135">
        <v>0.58391663259607196</v>
      </c>
      <c r="M678" s="135">
        <v>0.68634585117404201</v>
      </c>
      <c r="Z678" s="135">
        <v>2.8882936044925141E-2</v>
      </c>
      <c r="AA678" s="135">
        <v>7.028595522010754E-2</v>
      </c>
      <c r="AB678" s="135">
        <v>5.959697355798392E-2</v>
      </c>
      <c r="AC678" s="135">
        <v>5.7543093832610796E-2</v>
      </c>
      <c r="AD678" s="135">
        <v>0.23598165991700859</v>
      </c>
      <c r="AE678" s="135">
        <v>0.40681044014636852</v>
      </c>
      <c r="AF678" s="135">
        <v>0.27438646480056139</v>
      </c>
      <c r="AG678" s="135">
        <v>0.21088700455071216</v>
      </c>
      <c r="AH678" s="135">
        <v>0.32388728082764734</v>
      </c>
      <c r="AI678" s="135">
        <v>1.0305524520242115</v>
      </c>
      <c r="AJ678" s="135">
        <v>0.67399702429081609</v>
      </c>
      <c r="AK678" s="135">
        <v>1.0082042106479281</v>
      </c>
      <c r="AL678" s="135">
        <v>0.36888883250395482</v>
      </c>
      <c r="AM678" s="135">
        <v>0.23657006266491762</v>
      </c>
      <c r="AN678" s="135">
        <v>1.3531357959608539</v>
      </c>
      <c r="AO678" s="135">
        <v>2.2816069842840516</v>
      </c>
      <c r="AP678" s="135">
        <v>1.1804316385955134</v>
      </c>
      <c r="AQ678" s="135">
        <v>1.1692962816797372</v>
      </c>
      <c r="AR678" s="135">
        <v>1.102669601927091</v>
      </c>
      <c r="AS678" s="135">
        <v>1.0110362938313151</v>
      </c>
      <c r="AT678" s="135">
        <v>0.90209748186067662</v>
      </c>
      <c r="AV678" s="135">
        <v>1719.2553686337519</v>
      </c>
      <c r="AW678" s="135">
        <v>3406.4923878287882</v>
      </c>
      <c r="AX678" s="135">
        <v>67.117502134705958</v>
      </c>
      <c r="AY678" s="135">
        <v>16.50936605465618</v>
      </c>
      <c r="AZ678" s="135">
        <v>43469.628121132817</v>
      </c>
      <c r="BA678" s="135">
        <v>12.315318157020318</v>
      </c>
      <c r="BB678" s="135">
        <v>1.1297933381128125</v>
      </c>
      <c r="BC678" s="135">
        <v>56.902510543812816</v>
      </c>
      <c r="BD678" s="135">
        <v>80.274841091507952</v>
      </c>
      <c r="BE678" s="135">
        <v>573.47881598763615</v>
      </c>
      <c r="BF678" s="135">
        <v>20.771605059726916</v>
      </c>
      <c r="BG678" s="135">
        <v>3.4715189274509233</v>
      </c>
      <c r="BH678" s="135">
        <v>4.3373500605574629</v>
      </c>
      <c r="BI678" s="135">
        <v>254.04736052814425</v>
      </c>
      <c r="BJ678" s="135">
        <v>0.81292653943789617</v>
      </c>
      <c r="BK678" s="135">
        <v>2629.725470393731</v>
      </c>
      <c r="BL678" s="135">
        <v>3.5580205262857851</v>
      </c>
      <c r="BM678" s="135">
        <v>3.0702227110846811</v>
      </c>
      <c r="BN678" s="135">
        <v>19.044689327881308</v>
      </c>
      <c r="BO678" s="135">
        <v>1.9484958275184152</v>
      </c>
      <c r="BP678" s="135">
        <v>2.3279080611870415</v>
      </c>
      <c r="BQ678" s="135">
        <v>10.90050519999668</v>
      </c>
      <c r="BR678" s="135">
        <v>30.112269416128868</v>
      </c>
      <c r="BS678" s="135">
        <v>24.443624511011496</v>
      </c>
      <c r="BT678" s="135">
        <v>17.533401547982933</v>
      </c>
    </row>
    <row r="679" spans="1:72" x14ac:dyDescent="0.3">
      <c r="A679" s="135">
        <v>2</v>
      </c>
      <c r="B679" s="135">
        <v>5</v>
      </c>
      <c r="C679" s="135">
        <v>620</v>
      </c>
      <c r="G679" s="135">
        <v>40.099747264225698</v>
      </c>
      <c r="I679" s="135">
        <v>9.4686632566673303</v>
      </c>
      <c r="K679" s="135">
        <v>38.041126584060997</v>
      </c>
      <c r="L679" s="135">
        <v>0.93102222455545902</v>
      </c>
      <c r="M679" s="135">
        <v>0.22187407113989699</v>
      </c>
      <c r="Z679" s="135">
        <v>2.5956855457610496E-2</v>
      </c>
      <c r="AA679" s="135">
        <v>6.4133934605891632E-2</v>
      </c>
      <c r="AB679" s="135">
        <v>6.0239029459205888E-2</v>
      </c>
      <c r="AC679" s="135">
        <v>5.818300833947096E-2</v>
      </c>
      <c r="AD679" s="135">
        <v>0.23353794261763361</v>
      </c>
      <c r="AE679" s="135">
        <v>0.42247643581834299</v>
      </c>
      <c r="AF679" s="135">
        <v>0.28121223722482314</v>
      </c>
      <c r="AG679" s="135">
        <v>0.18752419839005674</v>
      </c>
      <c r="AH679" s="135">
        <v>0.28425661536446073</v>
      </c>
      <c r="AI679" s="135">
        <v>1.0536915965317895</v>
      </c>
      <c r="AJ679" s="135">
        <v>0.60332566642184082</v>
      </c>
      <c r="AK679" s="135">
        <v>0.92153160226068764</v>
      </c>
      <c r="AL679" s="135">
        <v>0.35745050399889533</v>
      </c>
      <c r="AM679" s="135">
        <v>0.22946178589125349</v>
      </c>
      <c r="AN679" s="135">
        <v>1.2943640602526418</v>
      </c>
      <c r="AO679" s="135">
        <v>1.9713850811306519</v>
      </c>
      <c r="AP679" s="135">
        <v>1.0988515451030316</v>
      </c>
      <c r="AQ679" s="135">
        <v>1.1045060811864551</v>
      </c>
      <c r="AR679" s="135">
        <v>1.0515264523328407</v>
      </c>
      <c r="AS679" s="135">
        <v>0.96285456643438883</v>
      </c>
      <c r="AT679" s="135">
        <v>0.93422370407625765</v>
      </c>
      <c r="AV679" s="135">
        <v>1913.0646598636231</v>
      </c>
      <c r="AW679" s="135">
        <v>3733.2587326799753</v>
      </c>
      <c r="AX679" s="135">
        <v>66.402132237353129</v>
      </c>
      <c r="AY679" s="135">
        <v>16.327791001406961</v>
      </c>
      <c r="AZ679" s="135">
        <v>43924.489892399397</v>
      </c>
      <c r="BA679" s="135">
        <v>11.85864956064486</v>
      </c>
      <c r="BB679" s="135">
        <v>1.1023702348776581</v>
      </c>
      <c r="BC679" s="135">
        <v>63.991741348706313</v>
      </c>
      <c r="BD679" s="135">
        <v>91.46664877671887</v>
      </c>
      <c r="BE679" s="135">
        <v>560.8851792547913</v>
      </c>
      <c r="BF679" s="135">
        <v>23.204714765460192</v>
      </c>
      <c r="BG679" s="135">
        <v>3.7980249309018292</v>
      </c>
      <c r="BH679" s="135">
        <v>4.4761441992677806</v>
      </c>
      <c r="BI679" s="135">
        <v>261.91725025831789</v>
      </c>
      <c r="BJ679" s="135">
        <v>0.84983818214582951</v>
      </c>
      <c r="BK679" s="135">
        <v>3043.5454023821717</v>
      </c>
      <c r="BL679" s="135">
        <v>3.8221723568730073</v>
      </c>
      <c r="BM679" s="135">
        <v>3.2503216244347328</v>
      </c>
      <c r="BN679" s="135">
        <v>19.970966924713036</v>
      </c>
      <c r="BO679" s="135">
        <v>2.0459995399878914</v>
      </c>
      <c r="BP679" s="135">
        <v>2.2478556162053707</v>
      </c>
      <c r="BQ679" s="135">
        <v>10.757410881980991</v>
      </c>
      <c r="BR679" s="135">
        <v>28.085028700374291</v>
      </c>
      <c r="BS679" s="135">
        <v>28.467905539561059</v>
      </c>
      <c r="BT679" s="135">
        <v>20.420016631752663</v>
      </c>
    </row>
    <row r="680" spans="1:72" x14ac:dyDescent="0.3">
      <c r="A680" s="135">
        <v>2</v>
      </c>
      <c r="B680" s="135">
        <v>5</v>
      </c>
      <c r="C680" s="135">
        <v>630</v>
      </c>
      <c r="G680" s="135">
        <v>39.593097143581097</v>
      </c>
      <c r="I680" s="135">
        <v>9.2255045204616604</v>
      </c>
      <c r="K680" s="135">
        <v>38.894287350373297</v>
      </c>
      <c r="L680" s="135">
        <v>1.06260119105856</v>
      </c>
      <c r="M680" s="135">
        <v>3.0705775612614599E-2</v>
      </c>
      <c r="Z680" s="135">
        <v>2.4726114210692499E-2</v>
      </c>
      <c r="AA680" s="135">
        <v>6.1638884639836092E-2</v>
      </c>
      <c r="AB680" s="135">
        <v>6.0561542131598672E-2</v>
      </c>
      <c r="AC680" s="135">
        <v>5.8496055348556023E-2</v>
      </c>
      <c r="AD680" s="135">
        <v>0.23264896353022477</v>
      </c>
      <c r="AE680" s="135">
        <v>0.42753578713975315</v>
      </c>
      <c r="AF680" s="135">
        <v>0.28255738276776221</v>
      </c>
      <c r="AG680" s="135">
        <v>0.17791543811919502</v>
      </c>
      <c r="AH680" s="135">
        <v>0.26785962720562762</v>
      </c>
      <c r="AI680" s="135">
        <v>1.0650963846841193</v>
      </c>
      <c r="AJ680" s="135">
        <v>0.57391399838705492</v>
      </c>
      <c r="AK680" s="135">
        <v>0.88530008867617094</v>
      </c>
      <c r="AL680" s="135">
        <v>0.35224026242643325</v>
      </c>
      <c r="AM680" s="135">
        <v>0.22602195852141796</v>
      </c>
      <c r="AN680" s="135">
        <v>1.2709142018040114</v>
      </c>
      <c r="AO680" s="135">
        <v>1.841184500305717</v>
      </c>
      <c r="AP680" s="135">
        <v>1.0645955479340867</v>
      </c>
      <c r="AQ680" s="135">
        <v>1.0771573791018705</v>
      </c>
      <c r="AR680" s="135">
        <v>1.0297916027338265</v>
      </c>
      <c r="AS680" s="135">
        <v>0.94244383049453451</v>
      </c>
      <c r="AT680" s="135">
        <v>0.94481914297591518</v>
      </c>
      <c r="AV680" s="135">
        <v>2008.2873691357959</v>
      </c>
      <c r="AW680" s="135">
        <v>3884.3754689524844</v>
      </c>
      <c r="AX680" s="135">
        <v>66.048516256539557</v>
      </c>
      <c r="AY680" s="135">
        <v>16.240411329264973</v>
      </c>
      <c r="AZ680" s="135">
        <v>44092.330541018368</v>
      </c>
      <c r="BA680" s="135">
        <v>11.718317274718171</v>
      </c>
      <c r="BB680" s="135">
        <v>1.0971222799539917</v>
      </c>
      <c r="BC680" s="135">
        <v>67.447772530906292</v>
      </c>
      <c r="BD680" s="135">
        <v>97.065766391291945</v>
      </c>
      <c r="BE680" s="135">
        <v>554.87935974477625</v>
      </c>
      <c r="BF680" s="135">
        <v>24.393898805998841</v>
      </c>
      <c r="BG680" s="135">
        <v>3.9534617072429166</v>
      </c>
      <c r="BH680" s="135">
        <v>4.5423540993817149</v>
      </c>
      <c r="BI680" s="135">
        <v>265.90336794336241</v>
      </c>
      <c r="BJ680" s="135">
        <v>0.86551869389656244</v>
      </c>
      <c r="BK680" s="135">
        <v>3258.7717303745162</v>
      </c>
      <c r="BL680" s="135">
        <v>3.9451602142713811</v>
      </c>
      <c r="BM680" s="135">
        <v>3.3328463135009367</v>
      </c>
      <c r="BN680" s="135">
        <v>20.392475471979484</v>
      </c>
      <c r="BO680" s="135">
        <v>2.0903102511332365</v>
      </c>
      <c r="BP680" s="135">
        <v>2.2226475993972659</v>
      </c>
      <c r="BQ680" s="135">
        <v>10.68095825673104</v>
      </c>
      <c r="BR680" s="135">
        <v>27.210005009309175</v>
      </c>
      <c r="BS680" s="135">
        <v>30.34568887537398</v>
      </c>
      <c r="BT680" s="135">
        <v>21.766949826217623</v>
      </c>
    </row>
    <row r="681" spans="1:72" x14ac:dyDescent="0.3">
      <c r="A681" s="135">
        <v>2</v>
      </c>
      <c r="B681" s="135">
        <v>5</v>
      </c>
      <c r="C681" s="135">
        <v>640</v>
      </c>
      <c r="G681" s="135">
        <v>39.4549781063483</v>
      </c>
      <c r="I681" s="135">
        <v>9.1061407615276195</v>
      </c>
      <c r="K681" s="135">
        <v>39.259766026676402</v>
      </c>
      <c r="L681" s="135">
        <v>1.0472193834249399</v>
      </c>
      <c r="Z681" s="135">
        <v>2.4477404869571576E-2</v>
      </c>
      <c r="AA681" s="135">
        <v>6.134908911143433E-2</v>
      </c>
      <c r="AB681" s="135">
        <v>6.075906579745409E-2</v>
      </c>
      <c r="AC681" s="135">
        <v>5.8672908772914027E-2</v>
      </c>
      <c r="AD681" s="135">
        <v>0.23286121585449546</v>
      </c>
      <c r="AE681" s="135">
        <v>0.424235598043812</v>
      </c>
      <c r="AF681" s="135">
        <v>0.27821241440553801</v>
      </c>
      <c r="AG681" s="135">
        <v>0.17645909171433946</v>
      </c>
      <c r="AH681" s="135">
        <v>0.26514154839725262</v>
      </c>
      <c r="AI681" s="135">
        <v>1.0716090756965917</v>
      </c>
      <c r="AJ681" s="135">
        <v>0.56869393937546264</v>
      </c>
      <c r="AK681" s="135">
        <v>0.87858623834954785</v>
      </c>
      <c r="AL681" s="135">
        <v>0.35014200221084057</v>
      </c>
      <c r="AM681" s="135">
        <v>0.22415993627902189</v>
      </c>
      <c r="AN681" s="135">
        <v>1.2693295441075041</v>
      </c>
      <c r="AO681" s="135">
        <v>1.8139106406441567</v>
      </c>
      <c r="AP681" s="135">
        <v>1.0580009845833367</v>
      </c>
      <c r="AQ681" s="135">
        <v>1.0716707253262781</v>
      </c>
      <c r="AR681" s="135">
        <v>1.0251779309128159</v>
      </c>
      <c r="AS681" s="135">
        <v>0.93823998360970895</v>
      </c>
      <c r="AT681" s="135">
        <v>0.9388253925601916</v>
      </c>
      <c r="AV681" s="135">
        <v>2028.6931201139214</v>
      </c>
      <c r="AW681" s="135">
        <v>3902.72414629782</v>
      </c>
      <c r="AX681" s="135">
        <v>65.83379694043299</v>
      </c>
      <c r="AY681" s="135">
        <v>16.191459054413908</v>
      </c>
      <c r="AZ681" s="135">
        <v>44052.140509348646</v>
      </c>
      <c r="BA681" s="135">
        <v>11.809475732591878</v>
      </c>
      <c r="BB681" s="135">
        <v>1.1142565318746942</v>
      </c>
      <c r="BC681" s="135">
        <v>68.004430281360527</v>
      </c>
      <c r="BD681" s="135">
        <v>98.060828856008186</v>
      </c>
      <c r="BE681" s="135">
        <v>551.50708724244873</v>
      </c>
      <c r="BF681" s="135">
        <v>24.617811147020035</v>
      </c>
      <c r="BG681" s="135">
        <v>3.9836726859902347</v>
      </c>
      <c r="BH681" s="135">
        <v>4.5695746008687879</v>
      </c>
      <c r="BI681" s="135">
        <v>268.11213902733647</v>
      </c>
      <c r="BJ681" s="135">
        <v>0.86659922563563774</v>
      </c>
      <c r="BK681" s="135">
        <v>3307.770441144376</v>
      </c>
      <c r="BL681" s="135">
        <v>3.9697505590262279</v>
      </c>
      <c r="BM681" s="135">
        <v>3.3499095525885507</v>
      </c>
      <c r="BN681" s="135">
        <v>20.484248994027457</v>
      </c>
      <c r="BO681" s="135">
        <v>2.0996760257655835</v>
      </c>
      <c r="BP681" s="135">
        <v>2.2368376661322156</v>
      </c>
      <c r="BQ681" s="135">
        <v>10.598525020735471</v>
      </c>
      <c r="BR681" s="135">
        <v>26.9234711706175</v>
      </c>
      <c r="BS681" s="135">
        <v>30.402040930824036</v>
      </c>
      <c r="BT681" s="135">
        <v>21.807371131814712</v>
      </c>
    </row>
    <row r="682" spans="1:72" x14ac:dyDescent="0.3">
      <c r="A682" s="135">
        <v>2</v>
      </c>
      <c r="B682" s="135">
        <v>5</v>
      </c>
      <c r="C682" s="135">
        <v>650</v>
      </c>
      <c r="G682" s="135">
        <v>39.536325522877803</v>
      </c>
      <c r="I682" s="135">
        <v>9.0930469094868407</v>
      </c>
      <c r="K682" s="135">
        <v>39.289957383732997</v>
      </c>
      <c r="L682" s="135">
        <v>1.02540195426434</v>
      </c>
      <c r="Z682" s="135">
        <v>2.4514807586626036E-2</v>
      </c>
      <c r="AA682" s="135">
        <v>6.1399580839077865E-2</v>
      </c>
      <c r="AB682" s="135">
        <v>6.081167453282086E-2</v>
      </c>
      <c r="AC682" s="135">
        <v>5.8718147466845547E-2</v>
      </c>
      <c r="AD682" s="135">
        <v>0.23319762452091697</v>
      </c>
      <c r="AE682" s="135">
        <v>0.42269177756814008</v>
      </c>
      <c r="AF682" s="135">
        <v>0.2759167671122229</v>
      </c>
      <c r="AG682" s="135">
        <v>0.1767510924772091</v>
      </c>
      <c r="AH682" s="135">
        <v>0.26562555127822451</v>
      </c>
      <c r="AI682" s="135">
        <v>1.0725647559483356</v>
      </c>
      <c r="AJ682" s="135">
        <v>0.56979907431573629</v>
      </c>
      <c r="AK682" s="135">
        <v>0.88032305906556019</v>
      </c>
      <c r="AL682" s="135">
        <v>0.35026064796700979</v>
      </c>
      <c r="AM682" s="135">
        <v>0.22395837121350945</v>
      </c>
      <c r="AN682" s="135">
        <v>1.2712051677470977</v>
      </c>
      <c r="AO682" s="135">
        <v>1.814525623515534</v>
      </c>
      <c r="AP682" s="135">
        <v>1.0601025651670517</v>
      </c>
      <c r="AQ682" s="135">
        <v>1.0737879687961445</v>
      </c>
      <c r="AR682" s="135">
        <v>1.0272177845893378</v>
      </c>
      <c r="AS682" s="135">
        <v>0.94007867900970521</v>
      </c>
      <c r="AT682" s="135">
        <v>0.93620387515966907</v>
      </c>
      <c r="AV682" s="135">
        <v>2025.5979037026227</v>
      </c>
      <c r="AW682" s="135">
        <v>3899.5147549311396</v>
      </c>
      <c r="AX682" s="135">
        <v>65.776843521076657</v>
      </c>
      <c r="AY682" s="135">
        <v>16.178984538577371</v>
      </c>
      <c r="AZ682" s="135">
        <v>43988.591312086413</v>
      </c>
      <c r="BA682" s="135">
        <v>11.852608131683759</v>
      </c>
      <c r="BB682" s="135">
        <v>1.1235272261432176</v>
      </c>
      <c r="BC682" s="135">
        <v>67.892083900682664</v>
      </c>
      <c r="BD682" s="135">
        <v>97.882149796526107</v>
      </c>
      <c r="BE682" s="135">
        <v>551.0156815449825</v>
      </c>
      <c r="BF682" s="135">
        <v>24.570064485998689</v>
      </c>
      <c r="BG682" s="135">
        <v>3.9758131562691976</v>
      </c>
      <c r="BH682" s="135">
        <v>4.5680267232038592</v>
      </c>
      <c r="BI682" s="135">
        <v>268.35344298295513</v>
      </c>
      <c r="BJ682" s="135">
        <v>0.86532058546417245</v>
      </c>
      <c r="BK682" s="135">
        <v>3306.649364573514</v>
      </c>
      <c r="BL682" s="135">
        <v>3.9618808009752917</v>
      </c>
      <c r="BM682" s="135">
        <v>3.343304362056557</v>
      </c>
      <c r="BN682" s="135">
        <v>20.443571280646591</v>
      </c>
      <c r="BO682" s="135">
        <v>2.0955692794514085</v>
      </c>
      <c r="BP682" s="135">
        <v>2.2431011617441192</v>
      </c>
      <c r="BQ682" s="135">
        <v>10.549462314652347</v>
      </c>
      <c r="BR682" s="135">
        <v>26.953005127172425</v>
      </c>
      <c r="BS682" s="135">
        <v>30.267062876421186</v>
      </c>
      <c r="BT682" s="135">
        <v>21.710551430344314</v>
      </c>
    </row>
    <row r="683" spans="1:72" x14ac:dyDescent="0.3">
      <c r="A683" s="135">
        <v>2</v>
      </c>
      <c r="B683" s="135">
        <v>5</v>
      </c>
      <c r="C683" s="135">
        <v>660</v>
      </c>
      <c r="G683" s="135">
        <v>39.075655060081601</v>
      </c>
      <c r="I683" s="135">
        <v>8.8011262726133008</v>
      </c>
      <c r="K683" s="135">
        <v>40.1077415342289</v>
      </c>
      <c r="L683" s="135">
        <v>0.98123405559806898</v>
      </c>
      <c r="Z683" s="135">
        <v>2.4211287619425498E-2</v>
      </c>
      <c r="AA683" s="135">
        <v>6.1690369271884121E-2</v>
      </c>
      <c r="AB683" s="135">
        <v>6.1269176755135796E-2</v>
      </c>
      <c r="AC683" s="135">
        <v>5.9119264544380684E-2</v>
      </c>
      <c r="AD683" s="135">
        <v>0.23363932990065911</v>
      </c>
      <c r="AE683" s="135">
        <v>0.41462412920211666</v>
      </c>
      <c r="AF683" s="135">
        <v>0.26895357819501764</v>
      </c>
      <c r="AG683" s="135">
        <v>0.17625337060867813</v>
      </c>
      <c r="AH683" s="135">
        <v>0.26389101237360413</v>
      </c>
      <c r="AI683" s="135">
        <v>1.0883067155368222</v>
      </c>
      <c r="AJ683" s="135">
        <v>0.5646320854126452</v>
      </c>
      <c r="AK683" s="135">
        <v>0.87174603315474186</v>
      </c>
      <c r="AL683" s="135">
        <v>0.3458096081876974</v>
      </c>
      <c r="AM683" s="135">
        <v>0.22017266539371183</v>
      </c>
      <c r="AN683" s="135">
        <v>1.2744119868950765</v>
      </c>
      <c r="AO683" s="135">
        <v>1.7921932345526823</v>
      </c>
      <c r="AP683" s="135">
        <v>1.0496857758982081</v>
      </c>
      <c r="AQ683" s="135">
        <v>1.0633212384848856</v>
      </c>
      <c r="AR683" s="135">
        <v>1.0168696457483999</v>
      </c>
      <c r="AS683" s="135">
        <v>0.93110612335980181</v>
      </c>
      <c r="AT683" s="135">
        <v>0.92031615462902094</v>
      </c>
      <c r="AV683" s="135">
        <v>2050.9914068883027</v>
      </c>
      <c r="AW683" s="135">
        <v>3881.1337045714995</v>
      </c>
      <c r="AX683" s="135">
        <v>65.285682162600722</v>
      </c>
      <c r="AY683" s="135">
        <v>16.069212080384347</v>
      </c>
      <c r="AZ683" s="135">
        <v>43905.428954797986</v>
      </c>
      <c r="BA683" s="135">
        <v>12.083233095095093</v>
      </c>
      <c r="BB683" s="135">
        <v>1.1526152657289419</v>
      </c>
      <c r="BC683" s="135">
        <v>68.083804346883568</v>
      </c>
      <c r="BD683" s="135">
        <v>98.525522965482651</v>
      </c>
      <c r="BE683" s="135">
        <v>543.04544074092303</v>
      </c>
      <c r="BF683" s="135">
        <v>24.794906916719938</v>
      </c>
      <c r="BG683" s="135">
        <v>4.0149308019606691</v>
      </c>
      <c r="BH683" s="135">
        <v>4.6268234372815842</v>
      </c>
      <c r="BI683" s="135">
        <v>272.9675815684451</v>
      </c>
      <c r="BJ683" s="135">
        <v>0.86314316823085879</v>
      </c>
      <c r="BK683" s="135">
        <v>3347.8532807303864</v>
      </c>
      <c r="BL683" s="135">
        <v>4.0011974025332409</v>
      </c>
      <c r="BM683" s="135">
        <v>3.376213951218872</v>
      </c>
      <c r="BN683" s="135">
        <v>20.6516145779377</v>
      </c>
      <c r="BO683" s="135">
        <v>2.1157631236399297</v>
      </c>
      <c r="BP683" s="135">
        <v>2.2818245550046976</v>
      </c>
      <c r="BQ683" s="135">
        <v>10.483318635775106</v>
      </c>
      <c r="BR683" s="135">
        <v>26.295544045309814</v>
      </c>
      <c r="BS683" s="135">
        <v>29.837440480494525</v>
      </c>
      <c r="BT683" s="135">
        <v>21.402383467021391</v>
      </c>
    </row>
    <row r="684" spans="1:72" x14ac:dyDescent="0.3">
      <c r="A684" s="135">
        <v>2</v>
      </c>
      <c r="B684" s="135">
        <v>5</v>
      </c>
      <c r="C684" s="135">
        <v>670</v>
      </c>
      <c r="G684" s="135">
        <v>39.075655060081601</v>
      </c>
      <c r="I684" s="135">
        <v>8.8011262726133008</v>
      </c>
      <c r="K684" s="135">
        <v>40.1077415342289</v>
      </c>
      <c r="L684" s="135">
        <v>0.98123405559806898</v>
      </c>
      <c r="Z684" s="135">
        <v>2.4211287619425498E-2</v>
      </c>
      <c r="AA684" s="135">
        <v>6.1690369271884121E-2</v>
      </c>
      <c r="AB684" s="135">
        <v>6.1269176755135796E-2</v>
      </c>
      <c r="AC684" s="135">
        <v>5.9119264544380684E-2</v>
      </c>
      <c r="AD684" s="135">
        <v>0.23363932990065911</v>
      </c>
      <c r="AE684" s="135">
        <v>0.41462412920211666</v>
      </c>
      <c r="AF684" s="135">
        <v>0.26895357819501764</v>
      </c>
      <c r="AG684" s="135">
        <v>0.17625337060867813</v>
      </c>
      <c r="AH684" s="135">
        <v>0.26389101237360413</v>
      </c>
      <c r="AI684" s="135">
        <v>1.0883067155368222</v>
      </c>
      <c r="AJ684" s="135">
        <v>0.5646320854126452</v>
      </c>
      <c r="AK684" s="135">
        <v>0.87174603315474186</v>
      </c>
      <c r="AL684" s="135">
        <v>0.3458096081876974</v>
      </c>
      <c r="AM684" s="135">
        <v>0.22017266539371183</v>
      </c>
      <c r="AN684" s="135">
        <v>1.2744119868950765</v>
      </c>
      <c r="AO684" s="135">
        <v>1.7921932345526823</v>
      </c>
      <c r="AP684" s="135">
        <v>1.0496857758982081</v>
      </c>
      <c r="AQ684" s="135">
        <v>1.0633212384848856</v>
      </c>
      <c r="AR684" s="135">
        <v>1.0168696457483999</v>
      </c>
      <c r="AS684" s="135">
        <v>0.93110612335980181</v>
      </c>
      <c r="AT684" s="135">
        <v>0.92031615462902094</v>
      </c>
      <c r="AV684" s="135">
        <v>2050.9914068883027</v>
      </c>
      <c r="AW684" s="135">
        <v>3881.1337045714995</v>
      </c>
      <c r="AX684" s="135">
        <v>65.285682162600722</v>
      </c>
      <c r="AY684" s="135">
        <v>16.069212080384347</v>
      </c>
      <c r="AZ684" s="135">
        <v>43905.428954797986</v>
      </c>
      <c r="BA684" s="135">
        <v>12.083233095095093</v>
      </c>
      <c r="BB684" s="135">
        <v>1.1526152657289419</v>
      </c>
      <c r="BC684" s="135">
        <v>68.083804346883568</v>
      </c>
      <c r="BD684" s="135">
        <v>98.525522965482651</v>
      </c>
      <c r="BE684" s="135">
        <v>543.04544074092303</v>
      </c>
      <c r="BF684" s="135">
        <v>24.794906916719938</v>
      </c>
      <c r="BG684" s="135">
        <v>4.0149308019606691</v>
      </c>
      <c r="BH684" s="135">
        <v>4.6268234372815842</v>
      </c>
      <c r="BI684" s="135">
        <v>272.9675815684451</v>
      </c>
      <c r="BJ684" s="135">
        <v>0.86314316823085879</v>
      </c>
      <c r="BK684" s="135">
        <v>3347.8532807303864</v>
      </c>
      <c r="BL684" s="135">
        <v>4.0011974025332409</v>
      </c>
      <c r="BM684" s="135">
        <v>3.376213951218872</v>
      </c>
      <c r="BN684" s="135">
        <v>20.6516145779377</v>
      </c>
      <c r="BO684" s="135">
        <v>2.1157631236399297</v>
      </c>
      <c r="BP684" s="135">
        <v>2.2818245550046976</v>
      </c>
      <c r="BQ684" s="135">
        <v>10.483318635775106</v>
      </c>
      <c r="BR684" s="135">
        <v>26.295544045309814</v>
      </c>
      <c r="BS684" s="135">
        <v>29.837440480494525</v>
      </c>
      <c r="BT684" s="135">
        <v>21.402383467021391</v>
      </c>
    </row>
    <row r="685" spans="1:72" x14ac:dyDescent="0.3">
      <c r="A685" s="135">
        <v>2</v>
      </c>
      <c r="B685" s="135">
        <v>5</v>
      </c>
      <c r="C685" s="135">
        <v>680</v>
      </c>
      <c r="G685" s="135">
        <v>38.869226722260002</v>
      </c>
      <c r="I685" s="135">
        <v>8.6224847050451103</v>
      </c>
      <c r="K685" s="135">
        <v>40.602595627111299</v>
      </c>
      <c r="L685" s="135">
        <v>0.93391636071538697</v>
      </c>
      <c r="Z685" s="135">
        <v>2.4061877793922645E-2</v>
      </c>
      <c r="AA685" s="135">
        <v>6.1894299021875737E-2</v>
      </c>
      <c r="AB685" s="135">
        <v>6.156708889109664E-2</v>
      </c>
      <c r="AC685" s="135">
        <v>5.93791212827064E-2</v>
      </c>
      <c r="AD685" s="135">
        <v>0.23413999385730033</v>
      </c>
      <c r="AE685" s="135">
        <v>0.40824739895228845</v>
      </c>
      <c r="AF685" s="135">
        <v>0.26255427430024564</v>
      </c>
      <c r="AG685" s="135">
        <v>0.17617953793776261</v>
      </c>
      <c r="AH685" s="135">
        <v>0.26324371670019953</v>
      </c>
      <c r="AI685" s="135">
        <v>1.0981067507214337</v>
      </c>
      <c r="AJ685" s="135">
        <v>0.56245784476270211</v>
      </c>
      <c r="AK685" s="135">
        <v>0.86806551696673395</v>
      </c>
      <c r="AL685" s="135">
        <v>0.34318633319529357</v>
      </c>
      <c r="AM685" s="135">
        <v>0.21770331464272252</v>
      </c>
      <c r="AN685" s="135">
        <v>1.2776440252606023</v>
      </c>
      <c r="AO685" s="135">
        <v>1.7790198442142324</v>
      </c>
      <c r="AP685" s="135">
        <v>1.045210112226066</v>
      </c>
      <c r="AQ685" s="135">
        <v>1.0588276682677211</v>
      </c>
      <c r="AR685" s="135">
        <v>1.0123867714959893</v>
      </c>
      <c r="AS685" s="135">
        <v>0.92726863233041612</v>
      </c>
      <c r="AT685" s="135">
        <v>0.90812551473839132</v>
      </c>
      <c r="AV685" s="135">
        <v>2063.7268330605871</v>
      </c>
      <c r="AW685" s="135">
        <v>3868.346119308153</v>
      </c>
      <c r="AX685" s="135">
        <v>64.969776418622402</v>
      </c>
      <c r="AY685" s="135">
        <v>15.998889499846447</v>
      </c>
      <c r="AZ685" s="135">
        <v>43811.545524562927</v>
      </c>
      <c r="BA685" s="135">
        <v>12.271970410240176</v>
      </c>
      <c r="BB685" s="135">
        <v>1.1807082586113129</v>
      </c>
      <c r="BC685" s="135">
        <v>68.112336656480124</v>
      </c>
      <c r="BD685" s="135">
        <v>98.767789506674646</v>
      </c>
      <c r="BE685" s="135">
        <v>538.1990408598482</v>
      </c>
      <c r="BF685" s="135">
        <v>24.890754267826992</v>
      </c>
      <c r="BG685" s="135">
        <v>4.0319537311307885</v>
      </c>
      <c r="BH685" s="135">
        <v>4.662190318311727</v>
      </c>
      <c r="BI685" s="135">
        <v>276.06378018925147</v>
      </c>
      <c r="BJ685" s="135">
        <v>0.86095968693285441</v>
      </c>
      <c r="BK685" s="135">
        <v>3372.6436607850846</v>
      </c>
      <c r="BL685" s="135">
        <v>4.0183308129835549</v>
      </c>
      <c r="BM685" s="135">
        <v>3.3905423021985861</v>
      </c>
      <c r="BN685" s="135">
        <v>20.743060450077397</v>
      </c>
      <c r="BO685" s="135">
        <v>2.1245191860410357</v>
      </c>
      <c r="BP685" s="135">
        <v>2.3124556748138043</v>
      </c>
      <c r="BQ685" s="135">
        <v>10.393736404176442</v>
      </c>
      <c r="BR685" s="135">
        <v>25.945980447539988</v>
      </c>
      <c r="BS685" s="135">
        <v>29.454547993428861</v>
      </c>
      <c r="BT685" s="135">
        <v>21.127734847607201</v>
      </c>
    </row>
    <row r="686" spans="1:72" x14ac:dyDescent="0.3">
      <c r="A686" s="135">
        <v>2</v>
      </c>
      <c r="B686" s="135">
        <v>5</v>
      </c>
      <c r="C686" s="135">
        <v>690</v>
      </c>
      <c r="G686" s="135">
        <v>38.634345988891504</v>
      </c>
      <c r="I686" s="135">
        <v>8.5106232447934502</v>
      </c>
      <c r="K686" s="135">
        <v>40.960565984062001</v>
      </c>
      <c r="L686" s="135">
        <v>0.93253733277288398</v>
      </c>
      <c r="Z686" s="135">
        <v>2.3918254363275538E-2</v>
      </c>
      <c r="AA686" s="135">
        <v>6.2022269516120394E-2</v>
      </c>
      <c r="AB686" s="135">
        <v>6.1766667670276235E-2</v>
      </c>
      <c r="AC686" s="135">
        <v>5.9558227450636131E-2</v>
      </c>
      <c r="AD686" s="135">
        <v>0.23423261069473816</v>
      </c>
      <c r="AE686" s="135">
        <v>0.40625812260008642</v>
      </c>
      <c r="AF686" s="135">
        <v>0.2615255713028723</v>
      </c>
      <c r="AG686" s="135">
        <v>0.17586074527127632</v>
      </c>
      <c r="AH686" s="135">
        <v>0.26230274619462385</v>
      </c>
      <c r="AI686" s="135">
        <v>1.1049211809854098</v>
      </c>
      <c r="AJ686" s="135">
        <v>0.55976178836700519</v>
      </c>
      <c r="AK686" s="135">
        <v>0.86362040520069616</v>
      </c>
      <c r="AL686" s="135">
        <v>0.34141412888749223</v>
      </c>
      <c r="AM686" s="135">
        <v>0.21637311737304096</v>
      </c>
      <c r="AN686" s="135">
        <v>1.2784636385850405</v>
      </c>
      <c r="AO686" s="135">
        <v>1.7701554372256212</v>
      </c>
      <c r="AP686" s="135">
        <v>1.0398115929213341</v>
      </c>
      <c r="AQ686" s="135">
        <v>1.0534046462240279</v>
      </c>
      <c r="AR686" s="135">
        <v>1.0070429091983455</v>
      </c>
      <c r="AS686" s="135">
        <v>0.92261536956132661</v>
      </c>
      <c r="AT686" s="135">
        <v>0.90395431012020877</v>
      </c>
      <c r="AV686" s="135">
        <v>2076.1190220214066</v>
      </c>
      <c r="AW686" s="135">
        <v>3860.3645641561184</v>
      </c>
      <c r="AX686" s="135">
        <v>64.759847841441939</v>
      </c>
      <c r="AY686" s="135">
        <v>15.950776923094162</v>
      </c>
      <c r="AZ686" s="135">
        <v>43794.222203195706</v>
      </c>
      <c r="BA686" s="135">
        <v>12.332061123936612</v>
      </c>
      <c r="BB686" s="135">
        <v>1.1853525391633293</v>
      </c>
      <c r="BC686" s="135">
        <v>68.235807720985378</v>
      </c>
      <c r="BD686" s="135">
        <v>99.122103665313801</v>
      </c>
      <c r="BE686" s="135">
        <v>534.87978162652666</v>
      </c>
      <c r="BF686" s="135">
        <v>25.010638973485925</v>
      </c>
      <c r="BG686" s="135">
        <v>4.0527064656220544</v>
      </c>
      <c r="BH686" s="135">
        <v>4.6863907044903099</v>
      </c>
      <c r="BI686" s="135">
        <v>277.76093781735278</v>
      </c>
      <c r="BJ686" s="135">
        <v>0.86040773221946476</v>
      </c>
      <c r="BK686" s="135">
        <v>3389.5328476937866</v>
      </c>
      <c r="BL686" s="135">
        <v>4.039193281352218</v>
      </c>
      <c r="BM686" s="135">
        <v>3.4079971195005663</v>
      </c>
      <c r="BN686" s="135">
        <v>20.85313327583728</v>
      </c>
      <c r="BO686" s="135">
        <v>2.1352343186485938</v>
      </c>
      <c r="BP686" s="135">
        <v>2.3231262647785149</v>
      </c>
      <c r="BQ686" s="135">
        <v>10.403707518643431</v>
      </c>
      <c r="BR686" s="135">
        <v>25.649851969550152</v>
      </c>
      <c r="BS686" s="135">
        <v>29.372405949485024</v>
      </c>
      <c r="BT686" s="135">
        <v>21.068814394145381</v>
      </c>
    </row>
    <row r="687" spans="1:72" x14ac:dyDescent="0.3">
      <c r="A687" s="135">
        <v>2</v>
      </c>
      <c r="B687" s="135">
        <v>5</v>
      </c>
      <c r="C687" s="135">
        <v>700</v>
      </c>
      <c r="E687" s="135">
        <v>10.279253744978099</v>
      </c>
      <c r="G687" s="135">
        <v>42.360079167935602</v>
      </c>
      <c r="I687" s="135">
        <v>4.9429397140680402</v>
      </c>
      <c r="K687" s="135">
        <v>34.591596863845197</v>
      </c>
      <c r="L687" s="135">
        <v>0.97961723404129597</v>
      </c>
      <c r="Q687" s="172">
        <v>68.661321839198095</v>
      </c>
      <c r="R687" s="172">
        <v>12.676145160771499</v>
      </c>
      <c r="S687" s="172">
        <v>0.41958651548696702</v>
      </c>
      <c r="T687" s="172">
        <v>6.9552059804180402E-2</v>
      </c>
      <c r="U687" s="172">
        <v>1.60030545949155</v>
      </c>
      <c r="V687" s="172">
        <v>3.91844927935623</v>
      </c>
      <c r="W687" s="172">
        <v>3.1853039586928298</v>
      </c>
      <c r="X687" s="171">
        <v>1.230164948203017</v>
      </c>
      <c r="Z687" s="135">
        <v>2.5173938333824739E-2</v>
      </c>
      <c r="AA687" s="135">
        <v>5.5094672436731364E-2</v>
      </c>
      <c r="AB687" s="135">
        <v>5.748658064792081E-2</v>
      </c>
      <c r="AC687" s="135">
        <v>5.4775783169221104E-2</v>
      </c>
      <c r="AD687" s="135">
        <v>0.22974926311706581</v>
      </c>
      <c r="AE687" s="135">
        <v>0.44029541656055093</v>
      </c>
      <c r="AF687" s="135">
        <v>0.28079988805519773</v>
      </c>
      <c r="AG687" s="135">
        <v>0.17925653216773746</v>
      </c>
      <c r="AH687" s="135">
        <v>0.2757308495500852</v>
      </c>
      <c r="AI687" s="135">
        <v>0.96357588165902119</v>
      </c>
      <c r="AJ687" s="135">
        <v>0.60085996139374231</v>
      </c>
      <c r="AK687" s="135">
        <v>0.9324585715184398</v>
      </c>
      <c r="AL687" s="135">
        <v>0.36827888870377279</v>
      </c>
      <c r="AM687" s="135">
        <v>0.22032725113060411</v>
      </c>
      <c r="AN687" s="135">
        <v>1.25265801650457</v>
      </c>
      <c r="AO687" s="135">
        <v>1.9103105026638798</v>
      </c>
      <c r="AP687" s="135">
        <v>1.1243969880775599</v>
      </c>
      <c r="AQ687" s="135">
        <v>1.1375036860743439</v>
      </c>
      <c r="AR687" s="135">
        <v>1.0909336578103264</v>
      </c>
      <c r="AS687" s="135">
        <v>0.99535890815121519</v>
      </c>
      <c r="AT687" s="135">
        <v>0.97334844612874794</v>
      </c>
      <c r="AV687" s="135">
        <v>396.05698631184481</v>
      </c>
      <c r="AW687" s="135">
        <v>1572.8712061073059</v>
      </c>
      <c r="AX687" s="135">
        <v>25.911782741671409</v>
      </c>
      <c r="AY687" s="135">
        <v>6.2525594820878876</v>
      </c>
      <c r="AZ687" s="135">
        <v>33205.552618603469</v>
      </c>
      <c r="BA687" s="135">
        <v>10.063699179993513</v>
      </c>
      <c r="BB687" s="135">
        <v>0.87390830265772113</v>
      </c>
      <c r="BC687" s="135">
        <v>45.519577098104804</v>
      </c>
      <c r="BD687" s="135">
        <v>74.247463409328503</v>
      </c>
      <c r="BE687" s="135">
        <v>610.96637552663901</v>
      </c>
      <c r="BF687" s="135">
        <v>21.810638891640259</v>
      </c>
      <c r="BG687" s="135">
        <v>3.7257771538973827</v>
      </c>
      <c r="BH687" s="135">
        <v>3.6933153591869337</v>
      </c>
      <c r="BI687" s="135">
        <v>200.01877622690401</v>
      </c>
      <c r="BJ687" s="135">
        <v>0.89672451634888295</v>
      </c>
      <c r="BK687" s="135">
        <v>3302.6237465636964</v>
      </c>
      <c r="BL687" s="135">
        <v>3.7783038611361914</v>
      </c>
      <c r="BM687" s="135">
        <v>3.195743281986283</v>
      </c>
      <c r="BN687" s="135">
        <v>19.415925391477728</v>
      </c>
      <c r="BO687" s="135">
        <v>1.978237424634375</v>
      </c>
      <c r="BP687" s="135">
        <v>2.1514453020198778</v>
      </c>
      <c r="BQ687" s="135">
        <v>11.515738149400677</v>
      </c>
      <c r="BR687" s="135">
        <v>31.467280760916591</v>
      </c>
      <c r="BS687" s="135">
        <v>21.157673427890028</v>
      </c>
      <c r="BT687" s="135">
        <v>15.176390222537151</v>
      </c>
    </row>
    <row r="688" spans="1:72" x14ac:dyDescent="0.3">
      <c r="A688" s="135">
        <v>2</v>
      </c>
      <c r="B688" s="135">
        <v>5</v>
      </c>
      <c r="C688" s="135">
        <v>710</v>
      </c>
      <c r="E688" s="135">
        <v>11.1361212837707</v>
      </c>
      <c r="G688" s="135">
        <v>42.7397344161852</v>
      </c>
      <c r="I688" s="135">
        <v>4.4941584082796497</v>
      </c>
      <c r="K688" s="135">
        <v>34.426147419077601</v>
      </c>
      <c r="L688" s="135">
        <v>0.94043446267803299</v>
      </c>
      <c r="Q688" s="172">
        <v>68.789853315048802</v>
      </c>
      <c r="R688" s="172">
        <v>12.8119420364013</v>
      </c>
      <c r="S688" s="172">
        <v>0.57193462428206598</v>
      </c>
      <c r="T688" s="172">
        <v>9.4004409158501903E-2</v>
      </c>
      <c r="U688" s="172">
        <v>1.6792577597749201</v>
      </c>
      <c r="V688" s="172">
        <v>3.8740227062915098</v>
      </c>
      <c r="W688" s="172">
        <v>3.28988696050284</v>
      </c>
      <c r="X688" s="171">
        <v>1.1775549594261403</v>
      </c>
      <c r="Z688" s="135">
        <v>2.5284375590526056E-2</v>
      </c>
      <c r="AA688" s="135">
        <v>5.4752676912711573E-2</v>
      </c>
      <c r="AB688" s="135">
        <v>5.7462559250180983E-2</v>
      </c>
      <c r="AC688" s="135">
        <v>5.4667591977933361E-2</v>
      </c>
      <c r="AD688" s="135">
        <v>0.23047555283726998</v>
      </c>
      <c r="AE688" s="135">
        <v>0.43937371751468574</v>
      </c>
      <c r="AF688" s="135">
        <v>0.27754700086505496</v>
      </c>
      <c r="AG688" s="135">
        <v>0.18018762599212146</v>
      </c>
      <c r="AH688" s="135">
        <v>0.27760904773011225</v>
      </c>
      <c r="AI688" s="135">
        <v>0.95982843380399741</v>
      </c>
      <c r="AJ688" s="135">
        <v>0.60560045703974874</v>
      </c>
      <c r="AK688" s="135">
        <v>0.9401053081186348</v>
      </c>
      <c r="AL688" s="135">
        <v>0.37010941348803106</v>
      </c>
      <c r="AM688" s="135">
        <v>0.21950506854308074</v>
      </c>
      <c r="AN688" s="135">
        <v>1.2568475730297122</v>
      </c>
      <c r="AO688" s="135">
        <v>1.920165001117661</v>
      </c>
      <c r="AP688" s="135">
        <v>1.133746472597378</v>
      </c>
      <c r="AQ688" s="135">
        <v>1.1468400585595966</v>
      </c>
      <c r="AR688" s="135">
        <v>1.1000848695273846</v>
      </c>
      <c r="AS688" s="135">
        <v>1.0035012465772575</v>
      </c>
      <c r="AT688" s="135">
        <v>0.97255768021719036</v>
      </c>
      <c r="AV688" s="135">
        <v>371.04672931964643</v>
      </c>
      <c r="AW688" s="135">
        <v>1496.2736580710641</v>
      </c>
      <c r="AX688" s="135">
        <v>24.626800570042217</v>
      </c>
      <c r="AY688" s="135">
        <v>5.9396919144817151</v>
      </c>
      <c r="AZ688" s="135">
        <v>32444.606893307791</v>
      </c>
      <c r="BA688" s="135">
        <v>9.9839431832626264</v>
      </c>
      <c r="BB688" s="135">
        <v>0.86592119978537774</v>
      </c>
      <c r="BC688" s="135">
        <v>44.201674725074319</v>
      </c>
      <c r="BD688" s="135">
        <v>72.614465329128194</v>
      </c>
      <c r="BE688" s="135">
        <v>612.87854559097809</v>
      </c>
      <c r="BF688" s="135">
        <v>21.554336523303988</v>
      </c>
      <c r="BG688" s="135">
        <v>3.6967590634738441</v>
      </c>
      <c r="BH688" s="135">
        <v>3.6342591264627271</v>
      </c>
      <c r="BI688" s="135">
        <v>196.13478662586721</v>
      </c>
      <c r="BJ688" s="135">
        <v>0.89558699977717593</v>
      </c>
      <c r="BK688" s="135">
        <v>3300.8850636043435</v>
      </c>
      <c r="BL688" s="135">
        <v>3.7538466766364715</v>
      </c>
      <c r="BM688" s="135">
        <v>3.1756203741088718</v>
      </c>
      <c r="BN688" s="135">
        <v>19.28482152908099</v>
      </c>
      <c r="BO688" s="135">
        <v>1.9638896646337167</v>
      </c>
      <c r="BP688" s="135">
        <v>2.1524913201065914</v>
      </c>
      <c r="BQ688" s="135">
        <v>11.529851891531457</v>
      </c>
      <c r="BR688" s="135">
        <v>31.780358696437705</v>
      </c>
      <c r="BS688" s="135">
        <v>20.535123329967924</v>
      </c>
      <c r="BT688" s="135">
        <v>14.729835299976994</v>
      </c>
    </row>
    <row r="689" spans="1:72" x14ac:dyDescent="0.3">
      <c r="A689" s="135">
        <v>2</v>
      </c>
      <c r="B689" s="135">
        <v>5</v>
      </c>
      <c r="C689" s="135">
        <v>720</v>
      </c>
      <c r="E689" s="135">
        <v>11.163660886996199</v>
      </c>
      <c r="G689" s="135">
        <v>43.192093029733101</v>
      </c>
      <c r="I689" s="135">
        <v>4.66912918448394</v>
      </c>
      <c r="K689" s="135">
        <v>33.980617491999404</v>
      </c>
      <c r="L689" s="135">
        <v>0.91332727010775405</v>
      </c>
      <c r="Q689" s="172">
        <v>68.574874191046902</v>
      </c>
      <c r="R689" s="172">
        <v>12.9213713545101</v>
      </c>
      <c r="S689" s="172">
        <v>0.60641031335572604</v>
      </c>
      <c r="T689" s="172">
        <v>9.6057220722493203E-2</v>
      </c>
      <c r="U689" s="172">
        <v>1.71410483724147</v>
      </c>
      <c r="V689" s="172">
        <v>3.84966994312646</v>
      </c>
      <c r="W689" s="172">
        <v>3.3759441605055298</v>
      </c>
      <c r="X689" s="171">
        <v>1.1403239390517621</v>
      </c>
      <c r="Z689" s="135">
        <v>2.5550729878772081E-2</v>
      </c>
      <c r="AA689" s="135">
        <v>5.4690426967603234E-2</v>
      </c>
      <c r="AB689" s="135">
        <v>5.7279453953453165E-2</v>
      </c>
      <c r="AC689" s="135">
        <v>5.4507685271803961E-2</v>
      </c>
      <c r="AD689" s="135">
        <v>0.23089194814496253</v>
      </c>
      <c r="AE689" s="135">
        <v>0.44022724973707561</v>
      </c>
      <c r="AF689" s="135">
        <v>0.27599101169022233</v>
      </c>
      <c r="AG689" s="135">
        <v>0.18109591709803663</v>
      </c>
      <c r="AH689" s="135">
        <v>0.27967787139102535</v>
      </c>
      <c r="AI689" s="135">
        <v>0.95208702906342779</v>
      </c>
      <c r="AJ689" s="135">
        <v>0.61107115002956436</v>
      </c>
      <c r="AK689" s="135">
        <v>0.94898464930083837</v>
      </c>
      <c r="AL689" s="135">
        <v>0.37288386209726654</v>
      </c>
      <c r="AM689" s="135">
        <v>0.22128296790414226</v>
      </c>
      <c r="AN689" s="135">
        <v>1.2587090848638558</v>
      </c>
      <c r="AO689" s="135">
        <v>1.9340573348335761</v>
      </c>
      <c r="AP689" s="135">
        <v>1.1445109582397983</v>
      </c>
      <c r="AQ689" s="135">
        <v>1.1576698136018471</v>
      </c>
      <c r="AR689" s="135">
        <v>1.1106778193141069</v>
      </c>
      <c r="AS689" s="135">
        <v>1.0128259639934862</v>
      </c>
      <c r="AT689" s="135">
        <v>0.9752008811918822</v>
      </c>
      <c r="AV689" s="135">
        <v>369.65172389826222</v>
      </c>
      <c r="AW689" s="135">
        <v>1494.3590519464567</v>
      </c>
      <c r="AX689" s="135">
        <v>24.612116304133039</v>
      </c>
      <c r="AY689" s="135">
        <v>5.935302417159531</v>
      </c>
      <c r="AZ689" s="135">
        <v>32385.010261017633</v>
      </c>
      <c r="BA689" s="135">
        <v>9.9658182119828531</v>
      </c>
      <c r="BB689" s="135">
        <v>0.8687928813890613</v>
      </c>
      <c r="BC689" s="135">
        <v>44.034177700453498</v>
      </c>
      <c r="BD689" s="135">
        <v>72.203731824677192</v>
      </c>
      <c r="BE689" s="135">
        <v>617.27371838784563</v>
      </c>
      <c r="BF689" s="135">
        <v>21.390706126667784</v>
      </c>
      <c r="BG689" s="135">
        <v>3.6661505667349688</v>
      </c>
      <c r="BH689" s="135">
        <v>3.6126108750354211</v>
      </c>
      <c r="BI689" s="135">
        <v>194.99293403962812</v>
      </c>
      <c r="BJ689" s="135">
        <v>0.8944342511858856</v>
      </c>
      <c r="BK689" s="135">
        <v>3279.0785351761033</v>
      </c>
      <c r="BL689" s="135">
        <v>3.7221561288675891</v>
      </c>
      <c r="BM689" s="135">
        <v>3.14893472642169</v>
      </c>
      <c r="BN689" s="135">
        <v>19.120073758294826</v>
      </c>
      <c r="BO689" s="135">
        <v>1.9478064654963461</v>
      </c>
      <c r="BP689" s="135">
        <v>2.1473065137581768</v>
      </c>
      <c r="BQ689" s="135">
        <v>11.470879222731543</v>
      </c>
      <c r="BR689" s="135">
        <v>32.284065751579796</v>
      </c>
      <c r="BS689" s="135">
        <v>20.506703359915619</v>
      </c>
      <c r="BT689" s="135">
        <v>14.709449667450025</v>
      </c>
    </row>
    <row r="690" spans="1:72" x14ac:dyDescent="0.3">
      <c r="A690" s="135">
        <v>2</v>
      </c>
      <c r="B690" s="135">
        <v>5</v>
      </c>
      <c r="C690" s="135">
        <v>730</v>
      </c>
      <c r="E690" s="135">
        <v>12.334541814563</v>
      </c>
      <c r="G690" s="135">
        <v>42.787738930960799</v>
      </c>
      <c r="I690" s="135">
        <v>3.7432064788089301</v>
      </c>
      <c r="K690" s="135">
        <v>34.589004190751098</v>
      </c>
      <c r="L690" s="135">
        <v>0.92632363466813195</v>
      </c>
      <c r="Q690" s="172">
        <v>68.994487098472803</v>
      </c>
      <c r="R690" s="172">
        <v>12.840770482034401</v>
      </c>
      <c r="S690" s="172">
        <v>0.859819356380494</v>
      </c>
      <c r="T690" s="172">
        <v>0.127747457605208</v>
      </c>
      <c r="U690" s="172">
        <v>1.76128933564121</v>
      </c>
      <c r="V690" s="172">
        <v>3.76113363383128</v>
      </c>
      <c r="W690" s="172">
        <v>3.4338973449377801</v>
      </c>
      <c r="X690" s="171">
        <v>1.0952958857013908</v>
      </c>
      <c r="Z690" s="135">
        <v>2.5167826635484194E-2</v>
      </c>
      <c r="AA690" s="135">
        <v>5.4319657159112869E-2</v>
      </c>
      <c r="AB690" s="135">
        <v>5.7563390247536102E-2</v>
      </c>
      <c r="AC690" s="135">
        <v>5.4639356169967443E-2</v>
      </c>
      <c r="AD690" s="135">
        <v>0.23086078079149355</v>
      </c>
      <c r="AE690" s="135">
        <v>0.43834982179402737</v>
      </c>
      <c r="AF690" s="135">
        <v>0.27605620261575292</v>
      </c>
      <c r="AG690" s="135">
        <v>0.18042957194522541</v>
      </c>
      <c r="AH690" s="135">
        <v>0.27794856032449267</v>
      </c>
      <c r="AI690" s="135">
        <v>0.96122053973625954</v>
      </c>
      <c r="AJ690" s="135">
        <v>0.60630472423384507</v>
      </c>
      <c r="AK690" s="135">
        <v>0.94122042730684052</v>
      </c>
      <c r="AL690" s="135">
        <v>0.36997901173515207</v>
      </c>
      <c r="AM690" s="135">
        <v>0.2169253569062482</v>
      </c>
      <c r="AN690" s="135">
        <v>1.2595991044063712</v>
      </c>
      <c r="AO690" s="135">
        <v>1.9204216812680965</v>
      </c>
      <c r="AP690" s="135">
        <v>1.1352069769230635</v>
      </c>
      <c r="AQ690" s="135">
        <v>1.1482141652691795</v>
      </c>
      <c r="AR690" s="135">
        <v>1.1014738167037204</v>
      </c>
      <c r="AS690" s="135">
        <v>1.0048131776820368</v>
      </c>
      <c r="AT690" s="135">
        <v>0.97077814892915826</v>
      </c>
      <c r="AV690" s="135">
        <v>341.50000373154984</v>
      </c>
      <c r="AW690" s="135">
        <v>1400.4537721789955</v>
      </c>
      <c r="AX690" s="135">
        <v>23.013817248916791</v>
      </c>
      <c r="AY690" s="135">
        <v>5.5475988038868316</v>
      </c>
      <c r="AZ690" s="135">
        <v>31492.391715235488</v>
      </c>
      <c r="BA690" s="135">
        <v>9.8694553182745075</v>
      </c>
      <c r="BB690" s="135">
        <v>0.84849829469411109</v>
      </c>
      <c r="BC690" s="135">
        <v>42.625771828020262</v>
      </c>
      <c r="BD690" s="135">
        <v>70.842698984991003</v>
      </c>
      <c r="BE690" s="135">
        <v>611.79883020460022</v>
      </c>
      <c r="BF690" s="135">
        <v>21.378444452532854</v>
      </c>
      <c r="BG690" s="135">
        <v>3.690151210324661</v>
      </c>
      <c r="BH690" s="135">
        <v>3.5739078585345831</v>
      </c>
      <c r="BI690" s="135">
        <v>191.69796238100514</v>
      </c>
      <c r="BJ690" s="135">
        <v>0.89607286301337785</v>
      </c>
      <c r="BK690" s="135">
        <v>3320.6192648965471</v>
      </c>
      <c r="BL690" s="135">
        <v>3.7549289617527188</v>
      </c>
      <c r="BM690" s="135">
        <v>3.1771805804747069</v>
      </c>
      <c r="BN690" s="135">
        <v>19.28449940718825</v>
      </c>
      <c r="BO690" s="135">
        <v>1.9617225230580855</v>
      </c>
      <c r="BP690" s="135">
        <v>2.1552110537181397</v>
      </c>
      <c r="BQ690" s="135">
        <v>11.631673722847619</v>
      </c>
      <c r="BR690" s="135">
        <v>31.724900775830029</v>
      </c>
      <c r="BS690" s="135">
        <v>19.778003529855177</v>
      </c>
      <c r="BT690" s="135">
        <v>14.186753586815952</v>
      </c>
    </row>
    <row r="691" spans="1:72" x14ac:dyDescent="0.3">
      <c r="A691" s="135">
        <v>2</v>
      </c>
      <c r="B691" s="135">
        <v>5</v>
      </c>
      <c r="C691" s="135">
        <v>740</v>
      </c>
      <c r="E691" s="135">
        <v>13.653647015821701</v>
      </c>
      <c r="G691" s="135">
        <v>32.327462963062601</v>
      </c>
      <c r="I691" s="135">
        <v>2.90604646736386</v>
      </c>
      <c r="K691" s="135">
        <v>34.770275761240399</v>
      </c>
      <c r="L691" s="135">
        <v>0.91206116599512299</v>
      </c>
      <c r="Q691" s="172">
        <v>69.2670260617016</v>
      </c>
      <c r="R691" s="172">
        <v>12.9228030299042</v>
      </c>
      <c r="S691" s="172">
        <v>1.0827540742125099</v>
      </c>
      <c r="T691" s="172">
        <v>0.17748392259065901</v>
      </c>
      <c r="U691" s="172">
        <v>1.7917557696361099</v>
      </c>
      <c r="V691" s="172">
        <v>3.67083619726656</v>
      </c>
      <c r="W691" s="172">
        <v>3.4893168389121199</v>
      </c>
      <c r="X691" s="171">
        <v>1.0520214605707843</v>
      </c>
      <c r="Z691" s="135">
        <v>1.9255674265207148E-2</v>
      </c>
      <c r="AA691" s="135">
        <v>4.9000592089507765E-2</v>
      </c>
      <c r="AB691" s="135">
        <v>5.189426583432117E-2</v>
      </c>
      <c r="AC691" s="135">
        <v>4.9352049090496647E-2</v>
      </c>
      <c r="AD691" s="135">
        <v>0.19627909853392997</v>
      </c>
      <c r="AE691" s="135">
        <v>0.35324588518110894</v>
      </c>
      <c r="AF691" s="135">
        <v>0.2346172906569543</v>
      </c>
      <c r="AG691" s="135">
        <v>0.14716016769872403</v>
      </c>
      <c r="AH691" s="135">
        <v>0.21944968701825299</v>
      </c>
      <c r="AI691" s="135">
        <v>0.92186748733352386</v>
      </c>
      <c r="AJ691" s="135">
        <v>0.46830761006206778</v>
      </c>
      <c r="AK691" s="135">
        <v>0.72272507745844106</v>
      </c>
      <c r="AL691" s="135">
        <v>0.28775606693965755</v>
      </c>
      <c r="AM691" s="135">
        <v>0.17024071932273327</v>
      </c>
      <c r="AN691" s="135">
        <v>1.0744657977443699</v>
      </c>
      <c r="AO691" s="135">
        <v>1.4971849295540398</v>
      </c>
      <c r="AP691" s="135">
        <v>0.87083595885082854</v>
      </c>
      <c r="AQ691" s="135">
        <v>0.88164417425222186</v>
      </c>
      <c r="AR691" s="135">
        <v>0.84333175079345224</v>
      </c>
      <c r="AS691" s="135">
        <v>0.77287009170635401</v>
      </c>
      <c r="AT691" s="135">
        <v>0.78087325405763464</v>
      </c>
      <c r="AV691" s="135">
        <v>324.21099767200764</v>
      </c>
      <c r="AW691" s="135">
        <v>1338.7363533580399</v>
      </c>
      <c r="AX691" s="135">
        <v>22.057370810607516</v>
      </c>
      <c r="AY691" s="135">
        <v>5.3028139926389057</v>
      </c>
      <c r="AZ691" s="135">
        <v>33521.203120217084</v>
      </c>
      <c r="BA691" s="135">
        <v>11.346357178323725</v>
      </c>
      <c r="BB691" s="135">
        <v>0.91413084185554938</v>
      </c>
      <c r="BC691" s="135">
        <v>45.522845584967712</v>
      </c>
      <c r="BD691" s="135">
        <v>79.748908345380713</v>
      </c>
      <c r="BE691" s="135">
        <v>633.75608504695595</v>
      </c>
      <c r="BF691" s="135">
        <v>25.882643809301111</v>
      </c>
      <c r="BG691" s="135">
        <v>4.6017318334156521</v>
      </c>
      <c r="BH691" s="135">
        <v>4.1558081087821215</v>
      </c>
      <c r="BI691" s="135">
        <v>211.96818012494444</v>
      </c>
      <c r="BJ691" s="135">
        <v>1.0335446300149316</v>
      </c>
      <c r="BK691" s="135">
        <v>4197.855995509326</v>
      </c>
      <c r="BL691" s="135">
        <v>4.7272194000185177</v>
      </c>
      <c r="BM691" s="135">
        <v>3.9986453127771679</v>
      </c>
      <c r="BN691" s="135">
        <v>24.285242509455628</v>
      </c>
      <c r="BO691" s="135">
        <v>2.4506096186896444</v>
      </c>
      <c r="BP691" s="135">
        <v>2.5900599409597449</v>
      </c>
      <c r="BQ691" s="135">
        <v>12.412180684432778</v>
      </c>
      <c r="BR691" s="135">
        <v>26.096345745783623</v>
      </c>
      <c r="BS691" s="135">
        <v>17.575981491802562</v>
      </c>
      <c r="BT691" s="135">
        <v>12.607244108044032</v>
      </c>
    </row>
    <row r="692" spans="1:72" x14ac:dyDescent="0.3">
      <c r="A692" s="135">
        <v>2</v>
      </c>
      <c r="B692" s="135">
        <v>5</v>
      </c>
      <c r="C692" s="135">
        <v>750</v>
      </c>
      <c r="E692" s="135">
        <v>14.673155225491399</v>
      </c>
      <c r="G692" s="135">
        <v>43.790483063545501</v>
      </c>
      <c r="I692" s="135">
        <v>2.4872607881209801</v>
      </c>
      <c r="K692" s="135">
        <v>34.132505073132201</v>
      </c>
      <c r="L692" s="135">
        <v>0.88977339389761001</v>
      </c>
      <c r="Q692" s="172">
        <v>69.234884042712295</v>
      </c>
      <c r="R692" s="172">
        <v>12.9963997642617</v>
      </c>
      <c r="S692" s="172">
        <v>1.2167876934094</v>
      </c>
      <c r="T692" s="172">
        <v>0.18867067161043199</v>
      </c>
      <c r="U692" s="172">
        <v>1.90151906684543</v>
      </c>
      <c r="V692" s="172">
        <v>3.4880922001252799</v>
      </c>
      <c r="W692" s="172">
        <v>3.78819669932364</v>
      </c>
      <c r="X692" s="171">
        <v>0.92077906111582275</v>
      </c>
      <c r="Z692" s="135">
        <v>2.5462438684630054E-2</v>
      </c>
      <c r="AA692" s="135">
        <v>5.3354169667179582E-2</v>
      </c>
      <c r="AB692" s="135">
        <v>5.7535295029864361E-2</v>
      </c>
      <c r="AC692" s="135">
        <v>5.4378432399861149E-2</v>
      </c>
      <c r="AD692" s="135">
        <v>0.23273568692897389</v>
      </c>
      <c r="AE692" s="135">
        <v>0.44265464567970397</v>
      </c>
      <c r="AF692" s="135">
        <v>0.27546235661808788</v>
      </c>
      <c r="AG692" s="135">
        <v>0.18286382744142815</v>
      </c>
      <c r="AH692" s="135">
        <v>0.28288612500317362</v>
      </c>
      <c r="AI692" s="135">
        <v>0.95064977948690743</v>
      </c>
      <c r="AJ692" s="135">
        <v>0.61879767149058573</v>
      </c>
      <c r="AK692" s="135">
        <v>0.9613869489418857</v>
      </c>
      <c r="AL692" s="135">
        <v>0.37639211424259683</v>
      </c>
      <c r="AM692" s="135">
        <v>0.21605761374566754</v>
      </c>
      <c r="AN692" s="135">
        <v>1.2703543873074106</v>
      </c>
      <c r="AO692" s="135">
        <v>1.9547454123643127</v>
      </c>
      <c r="AP692" s="135">
        <v>1.1598785042921909</v>
      </c>
      <c r="AQ692" s="135">
        <v>1.1728443451866133</v>
      </c>
      <c r="AR692" s="135">
        <v>1.1256437543189255</v>
      </c>
      <c r="AS692" s="135">
        <v>1.026332905149439</v>
      </c>
      <c r="AT692" s="135">
        <v>0.98124515863782069</v>
      </c>
      <c r="AV692" s="135">
        <v>294.77488588056093</v>
      </c>
      <c r="AW692" s="135">
        <v>1245.3569654658352</v>
      </c>
      <c r="AX692" s="135">
        <v>20.426442415939395</v>
      </c>
      <c r="AY692" s="135">
        <v>4.9189422303054799</v>
      </c>
      <c r="AZ692" s="135">
        <v>29706.090492003121</v>
      </c>
      <c r="BA692" s="135">
        <v>9.5531418796053327</v>
      </c>
      <c r="BB692" s="135">
        <v>0.81199682945284568</v>
      </c>
      <c r="BC692" s="135">
        <v>39.634898319207664</v>
      </c>
      <c r="BD692" s="135">
        <v>66.991427878214211</v>
      </c>
      <c r="BE692" s="135">
        <v>616.98041989644548</v>
      </c>
      <c r="BF692" s="135">
        <v>20.748976366774695</v>
      </c>
      <c r="BG692" s="135">
        <v>3.6192443217053212</v>
      </c>
      <c r="BH692" s="135">
        <v>3.4195701381736132</v>
      </c>
      <c r="BI692" s="135">
        <v>181.52345156715401</v>
      </c>
      <c r="BJ692" s="135">
        <v>0.89381126578009351</v>
      </c>
      <c r="BK692" s="135">
        <v>3306.4151900737365</v>
      </c>
      <c r="BL692" s="135">
        <v>3.6958190186882991</v>
      </c>
      <c r="BM692" s="135">
        <v>3.1285876738215812</v>
      </c>
      <c r="BN692" s="135">
        <v>18.966628512366203</v>
      </c>
      <c r="BO692" s="135">
        <v>1.9267087105000293</v>
      </c>
      <c r="BP692" s="135">
        <v>2.1341526623221876</v>
      </c>
      <c r="BQ692" s="135">
        <v>11.764998991489415</v>
      </c>
      <c r="BR692" s="135">
        <v>32.529788807440156</v>
      </c>
      <c r="BS692" s="135">
        <v>18.571725921462729</v>
      </c>
      <c r="BT692" s="135">
        <v>13.321491167293942</v>
      </c>
    </row>
    <row r="693" spans="1:72" x14ac:dyDescent="0.3">
      <c r="A693" s="135">
        <v>2</v>
      </c>
      <c r="B693" s="135">
        <v>5</v>
      </c>
      <c r="C693" s="135">
        <v>760</v>
      </c>
      <c r="E693" s="135">
        <v>17.076762691527101</v>
      </c>
      <c r="G693" s="135">
        <v>43.966855414818198</v>
      </c>
      <c r="I693" s="135">
        <v>1.07979252304236</v>
      </c>
      <c r="K693" s="135">
        <v>34.2043663478319</v>
      </c>
      <c r="L693" s="135">
        <v>0.90805543208072104</v>
      </c>
      <c r="Q693" s="172">
        <v>69.386273769236794</v>
      </c>
      <c r="R693" s="172">
        <v>12.9779744107888</v>
      </c>
      <c r="S693" s="172">
        <v>1.7177647974874799</v>
      </c>
      <c r="T693" s="172">
        <v>0.25552279085427898</v>
      </c>
      <c r="U693" s="172">
        <v>2.00058815093676</v>
      </c>
      <c r="V693" s="172">
        <v>3.3019917027355499</v>
      </c>
      <c r="W693" s="172">
        <v>3.9506285463406798</v>
      </c>
      <c r="X693" s="171">
        <v>0.83581426702190509</v>
      </c>
      <c r="Z693" s="135">
        <v>2.5298032242504879E-2</v>
      </c>
      <c r="AA693" s="135">
        <v>5.2378010863551809E-2</v>
      </c>
      <c r="AB693" s="135">
        <v>5.7590349724536784E-2</v>
      </c>
      <c r="AC693" s="135">
        <v>5.4196599103569366E-2</v>
      </c>
      <c r="AD693" s="135">
        <v>0.23317252078031861</v>
      </c>
      <c r="AE693" s="135">
        <v>0.44591237463690075</v>
      </c>
      <c r="AF693" s="135">
        <v>0.27832302401778186</v>
      </c>
      <c r="AG693" s="135">
        <v>0.1833079039013284</v>
      </c>
      <c r="AH693" s="135">
        <v>0.28375728724719435</v>
      </c>
      <c r="AI693" s="135">
        <v>0.94831712689714598</v>
      </c>
      <c r="AJ693" s="135">
        <v>0.62098721611293684</v>
      </c>
      <c r="AK693" s="135">
        <v>0.9649740250179083</v>
      </c>
      <c r="AL693" s="135">
        <v>0.37781198080179962</v>
      </c>
      <c r="AM693" s="135">
        <v>0.2125789886323847</v>
      </c>
      <c r="AN693" s="135">
        <v>1.273746247084049</v>
      </c>
      <c r="AO693" s="135">
        <v>1.9637674786590766</v>
      </c>
      <c r="AP693" s="135">
        <v>1.1644519649411336</v>
      </c>
      <c r="AQ693" s="135">
        <v>1.1772515101897025</v>
      </c>
      <c r="AR693" s="135">
        <v>1.1300988981811042</v>
      </c>
      <c r="AS693" s="135">
        <v>1.0303734425145543</v>
      </c>
      <c r="AT693" s="135">
        <v>0.98766249660795236</v>
      </c>
      <c r="AV693" s="135">
        <v>258.97412786482101</v>
      </c>
      <c r="AW693" s="135">
        <v>1117.7743443990485</v>
      </c>
      <c r="AX693" s="135">
        <v>18.304675060231773</v>
      </c>
      <c r="AY693" s="135">
        <v>4.4040773125155495</v>
      </c>
      <c r="AZ693" s="135">
        <v>28171.985759755567</v>
      </c>
      <c r="BA693" s="135">
        <v>9.2686360958507343</v>
      </c>
      <c r="BB693" s="135">
        <v>0.77198522668415814</v>
      </c>
      <c r="BC693" s="135">
        <v>37.177891322060482</v>
      </c>
      <c r="BD693" s="135">
        <v>64.028628780060018</v>
      </c>
      <c r="BE693" s="135">
        <v>617.46266634539234</v>
      </c>
      <c r="BF693" s="135">
        <v>20.416784452307706</v>
      </c>
      <c r="BG693" s="135">
        <v>3.6046972505784378</v>
      </c>
      <c r="BH693" s="135">
        <v>3.3053647666927612</v>
      </c>
      <c r="BI693" s="135">
        <v>173.17638617174546</v>
      </c>
      <c r="BJ693" s="135">
        <v>0.89649606543527582</v>
      </c>
      <c r="BK693" s="135">
        <v>3334.8392106773103</v>
      </c>
      <c r="BL693" s="135">
        <v>3.6959829024976951</v>
      </c>
      <c r="BM693" s="135">
        <v>3.129951332275184</v>
      </c>
      <c r="BN693" s="135">
        <v>18.955083543537171</v>
      </c>
      <c r="BO693" s="135">
        <v>1.9216013159439032</v>
      </c>
      <c r="BP693" s="135">
        <v>2.1217064514168458</v>
      </c>
      <c r="BQ693" s="135">
        <v>12.006235061856703</v>
      </c>
      <c r="BR693" s="135">
        <v>32.575043255661051</v>
      </c>
      <c r="BS693" s="135">
        <v>17.522636695209936</v>
      </c>
      <c r="BT693" s="135">
        <v>12.568979907956498</v>
      </c>
    </row>
    <row r="694" spans="1:72" x14ac:dyDescent="0.3">
      <c r="A694" s="135">
        <v>2</v>
      </c>
      <c r="B694" s="135">
        <v>5</v>
      </c>
      <c r="C694" s="135">
        <v>770</v>
      </c>
      <c r="E694" s="135">
        <v>19.163520659551999</v>
      </c>
      <c r="G694" s="135">
        <v>43.115295086889098</v>
      </c>
      <c r="K694" s="135">
        <v>34.143434680329896</v>
      </c>
      <c r="L694" s="135">
        <v>0.965142398675496</v>
      </c>
      <c r="N694" s="135">
        <v>1.19887050671369</v>
      </c>
      <c r="Q694" s="172">
        <v>69.225811086727902</v>
      </c>
      <c r="R694" s="172">
        <v>13.0778599074829</v>
      </c>
      <c r="S694" s="172">
        <v>1.9679916564603499</v>
      </c>
      <c r="T694" s="172">
        <v>0.28507223556965899</v>
      </c>
      <c r="U694" s="172">
        <v>2.07892214598417</v>
      </c>
      <c r="V694" s="172">
        <v>3.1616377838462699</v>
      </c>
      <c r="W694" s="172">
        <v>4.1727781255922496</v>
      </c>
      <c r="X694" s="171">
        <v>0.75768173832571872</v>
      </c>
      <c r="Z694" s="135">
        <v>2.520103572921991E-2</v>
      </c>
      <c r="AA694" s="135">
        <v>5.1640756068986216E-2</v>
      </c>
      <c r="AB694" s="135">
        <v>5.8576835061638154E-2</v>
      </c>
      <c r="AC694" s="135">
        <v>5.4563796012327886E-2</v>
      </c>
      <c r="AD694" s="135">
        <v>0.23050700558747714</v>
      </c>
      <c r="AE694" s="135">
        <v>0.44496356206683302</v>
      </c>
      <c r="AF694" s="135">
        <v>0.28341468958478599</v>
      </c>
      <c r="AG694" s="135">
        <v>0.18036545264891007</v>
      </c>
      <c r="AH694" s="135">
        <v>0.27878620546952659</v>
      </c>
      <c r="AI694" s="135">
        <v>0.94062769262798707</v>
      </c>
      <c r="AJ694" s="135">
        <v>0.60954123068378097</v>
      </c>
      <c r="AK694" s="135">
        <v>0.94705063659657573</v>
      </c>
      <c r="AL694" s="135">
        <v>0.37513473012825016</v>
      </c>
      <c r="AM694" s="135">
        <v>0.20714078639419134</v>
      </c>
      <c r="AN694" s="135">
        <v>1.2651908225483235</v>
      </c>
      <c r="AO694" s="135">
        <v>1.9420305754407883</v>
      </c>
      <c r="AP694" s="135">
        <v>1.1430609261775926</v>
      </c>
      <c r="AQ694" s="135">
        <v>1.1558023660422316</v>
      </c>
      <c r="AR694" s="135">
        <v>1.1096558777981183</v>
      </c>
      <c r="AS694" s="135">
        <v>1.0123584964844725</v>
      </c>
      <c r="AT694" s="135">
        <v>0.98441392931158733</v>
      </c>
      <c r="AV694" s="135">
        <v>234.22425259954494</v>
      </c>
      <c r="AW694" s="135">
        <v>1025.9182515013717</v>
      </c>
      <c r="AX694" s="135">
        <v>16.737336039387642</v>
      </c>
      <c r="AY694" s="135">
        <v>4.0298179672085563</v>
      </c>
      <c r="AZ694" s="135">
        <v>27139.887751718561</v>
      </c>
      <c r="BA694" s="135">
        <v>9.0871481803402343</v>
      </c>
      <c r="BB694" s="135">
        <v>0.73680116335494483</v>
      </c>
      <c r="BC694" s="135">
        <v>35.562268820127038</v>
      </c>
      <c r="BD694" s="135">
        <v>62.350694071146961</v>
      </c>
      <c r="BE694" s="135">
        <v>620.79472170671829</v>
      </c>
      <c r="BF694" s="135">
        <v>20.456863793464034</v>
      </c>
      <c r="BG694" s="135">
        <v>3.6565072921400112</v>
      </c>
      <c r="BH694" s="135">
        <v>3.2331010366535105</v>
      </c>
      <c r="BI694" s="135">
        <v>167.37192834521889</v>
      </c>
      <c r="BJ694" s="135">
        <v>0.90581878882613931</v>
      </c>
      <c r="BK694" s="135">
        <v>3406.1794936250385</v>
      </c>
      <c r="BL694" s="135">
        <v>3.764636989171068</v>
      </c>
      <c r="BM694" s="135">
        <v>3.188432410024463</v>
      </c>
      <c r="BN694" s="135">
        <v>19.290088886133756</v>
      </c>
      <c r="BO694" s="135">
        <v>1.9505140265436194</v>
      </c>
      <c r="BP694" s="135">
        <v>2.1267959936136309</v>
      </c>
      <c r="BQ694" s="135">
        <v>12.333243529316489</v>
      </c>
      <c r="BR694" s="135">
        <v>32.182056048117154</v>
      </c>
      <c r="BS694" s="135">
        <v>16.721053136696636</v>
      </c>
      <c r="BT694" s="135">
        <v>11.994004359655815</v>
      </c>
    </row>
    <row r="695" spans="1:72" x14ac:dyDescent="0.3">
      <c r="A695" s="135">
        <v>2</v>
      </c>
      <c r="B695" s="135">
        <v>5</v>
      </c>
      <c r="C695" s="135">
        <v>780</v>
      </c>
      <c r="E695" s="135">
        <v>20.7997878511799</v>
      </c>
      <c r="F695" s="135">
        <v>0.42828777328393097</v>
      </c>
      <c r="G695" s="135">
        <v>40.901787012395999</v>
      </c>
      <c r="K695" s="135">
        <v>33.565657389147702</v>
      </c>
      <c r="L695" s="135">
        <v>1.0324412256995199</v>
      </c>
      <c r="N695" s="135">
        <v>2.8099906277739</v>
      </c>
      <c r="Q695" s="172">
        <v>67.977858913964496</v>
      </c>
      <c r="R695" s="172">
        <v>13.497492959148801</v>
      </c>
      <c r="S695" s="172">
        <v>2.4608149799802899</v>
      </c>
      <c r="T695" s="172">
        <v>0.37290725273474501</v>
      </c>
      <c r="U695" s="172">
        <v>2.1485346005543202</v>
      </c>
      <c r="V695" s="172">
        <v>3.3346286162729699</v>
      </c>
      <c r="W695" s="172">
        <v>4.29913051710981</v>
      </c>
      <c r="X695" s="171">
        <v>0.77565186797695806</v>
      </c>
      <c r="Z695" s="135">
        <v>2.4788930683407755E-2</v>
      </c>
      <c r="AA695" s="135">
        <v>5.0891802531903244E-2</v>
      </c>
      <c r="AB695" s="135">
        <v>5.9410961579959044E-2</v>
      </c>
      <c r="AC695" s="135">
        <v>5.4562782579621612E-2</v>
      </c>
      <c r="AD695" s="135">
        <v>0.22247683620688055</v>
      </c>
      <c r="AE695" s="135">
        <v>0.43417735932514878</v>
      </c>
      <c r="AF695" s="135">
        <v>0.28514927847684385</v>
      </c>
      <c r="AG695" s="135">
        <v>0.17271698903823562</v>
      </c>
      <c r="AH695" s="135">
        <v>0.26603282649130455</v>
      </c>
      <c r="AI695" s="135">
        <v>0.91984358301021141</v>
      </c>
      <c r="AJ695" s="135">
        <v>0.58018551908224569</v>
      </c>
      <c r="AK695" s="135">
        <v>0.9012663637070133</v>
      </c>
      <c r="AL695" s="135">
        <v>0.36410859815644886</v>
      </c>
      <c r="AM695" s="135">
        <v>0.20041224887847575</v>
      </c>
      <c r="AN695" s="135">
        <v>1.2297816207200079</v>
      </c>
      <c r="AO695" s="135">
        <v>1.870002622965758</v>
      </c>
      <c r="AP695" s="135">
        <v>1.0883179517087631</v>
      </c>
      <c r="AQ695" s="135">
        <v>1.1015636148832098</v>
      </c>
      <c r="AR695" s="135">
        <v>1.0577201541296994</v>
      </c>
      <c r="AS695" s="135">
        <v>0.96637042374233029</v>
      </c>
      <c r="AT695" s="135">
        <v>0.96167517552702686</v>
      </c>
      <c r="AV695" s="135">
        <v>218.14776676219333</v>
      </c>
      <c r="AW695" s="135">
        <v>964.25465500861822</v>
      </c>
      <c r="AX695" s="135">
        <v>15.683107990495767</v>
      </c>
      <c r="AY695" s="135">
        <v>3.7816707250036177</v>
      </c>
      <c r="AZ695" s="135">
        <v>26699.726373378824</v>
      </c>
      <c r="BA695" s="135">
        <v>9.0782698824407042</v>
      </c>
      <c r="BB695" s="135">
        <v>0.71455455801883838</v>
      </c>
      <c r="BC695" s="135">
        <v>34.803783494359998</v>
      </c>
      <c r="BD695" s="135">
        <v>62.097494567171751</v>
      </c>
      <c r="BE695" s="135">
        <v>631.06239830270715</v>
      </c>
      <c r="BF695" s="135">
        <v>20.97359297287802</v>
      </c>
      <c r="BG695" s="135">
        <v>3.7969077416461792</v>
      </c>
      <c r="BH695" s="135">
        <v>3.2233846193933759</v>
      </c>
      <c r="BI695" s="135">
        <v>163.88310584409291</v>
      </c>
      <c r="BJ695" s="135">
        <v>0.93063587480175114</v>
      </c>
      <c r="BK695" s="135">
        <v>3552.3054895021846</v>
      </c>
      <c r="BL695" s="135">
        <v>3.9254243943690796</v>
      </c>
      <c r="BM695" s="135">
        <v>3.3227246834188922</v>
      </c>
      <c r="BN695" s="135">
        <v>20.081963395172927</v>
      </c>
      <c r="BO695" s="135">
        <v>2.0239061238158245</v>
      </c>
      <c r="BP695" s="135">
        <v>2.165737367626023</v>
      </c>
      <c r="BQ695" s="135">
        <v>12.704795988721923</v>
      </c>
      <c r="BR695" s="135">
        <v>31.424337644913482</v>
      </c>
      <c r="BS695" s="135">
        <v>16.070177305252034</v>
      </c>
      <c r="BT695" s="135">
        <v>11.527131400391756</v>
      </c>
    </row>
    <row r="696" spans="1:72" x14ac:dyDescent="0.3">
      <c r="A696" s="135">
        <v>2</v>
      </c>
      <c r="B696" s="135">
        <v>5</v>
      </c>
      <c r="C696" s="135">
        <v>790</v>
      </c>
      <c r="E696" s="135">
        <v>21.8061417012451</v>
      </c>
      <c r="F696" s="135">
        <v>0.99003547091685795</v>
      </c>
      <c r="G696" s="135">
        <v>39.0016305244636</v>
      </c>
      <c r="K696" s="135">
        <v>33.282792314375399</v>
      </c>
      <c r="L696" s="135">
        <v>1.0805924459523699</v>
      </c>
      <c r="N696" s="135">
        <v>3.8089075443909102</v>
      </c>
      <c r="Q696" s="172">
        <v>67.230637322351598</v>
      </c>
      <c r="R696" s="172">
        <v>13.756139690593301</v>
      </c>
      <c r="S696" s="172">
        <v>2.7598642593130802</v>
      </c>
      <c r="T696" s="172">
        <v>0.428179463334243</v>
      </c>
      <c r="U696" s="172">
        <v>2.1847705310315799</v>
      </c>
      <c r="V696" s="172">
        <v>3.4423614695890699</v>
      </c>
      <c r="W696" s="172">
        <v>4.3319769453600898</v>
      </c>
      <c r="X696" s="171">
        <v>0.79463984065661464</v>
      </c>
      <c r="Z696" s="135">
        <v>2.4275890839186E-2</v>
      </c>
      <c r="AA696" s="135">
        <v>5.0272186361725035E-2</v>
      </c>
      <c r="AB696" s="135">
        <v>6.0023299385930456E-2</v>
      </c>
      <c r="AC696" s="135">
        <v>5.4467428534871853E-2</v>
      </c>
      <c r="AD696" s="135">
        <v>0.21594426563954311</v>
      </c>
      <c r="AE696" s="135">
        <v>0.42394152012566572</v>
      </c>
      <c r="AF696" s="135">
        <v>0.28507605010720921</v>
      </c>
      <c r="AG696" s="135">
        <v>0.16646941728739087</v>
      </c>
      <c r="AH696" s="135">
        <v>0.25542782893383131</v>
      </c>
      <c r="AI696" s="135">
        <v>0.90670387582170298</v>
      </c>
      <c r="AJ696" s="135">
        <v>0.55544846730127517</v>
      </c>
      <c r="AK696" s="135">
        <v>0.86271822199363579</v>
      </c>
      <c r="AL696" s="135">
        <v>0.35394794467080148</v>
      </c>
      <c r="AM696" s="135">
        <v>0.19456832214533754</v>
      </c>
      <c r="AN696" s="135">
        <v>1.2004623166774528</v>
      </c>
      <c r="AO696" s="135">
        <v>1.806451937856097</v>
      </c>
      <c r="AP696" s="135">
        <v>1.0423896929519816</v>
      </c>
      <c r="AQ696" s="135">
        <v>1.0562896807637583</v>
      </c>
      <c r="AR696" s="135">
        <v>1.0143687912852535</v>
      </c>
      <c r="AS696" s="135">
        <v>0.9281594424893862</v>
      </c>
      <c r="AT696" s="135">
        <v>0.94128445521126136</v>
      </c>
      <c r="AV696" s="135">
        <v>209.48520706066435</v>
      </c>
      <c r="AW696" s="135">
        <v>930.28509327100517</v>
      </c>
      <c r="AX696" s="135">
        <v>15.094570274480796</v>
      </c>
      <c r="AY696" s="135">
        <v>3.6447119324025503</v>
      </c>
      <c r="AZ696" s="135">
        <v>26512.265932651695</v>
      </c>
      <c r="BA696" s="135">
        <v>9.1164230238799018</v>
      </c>
      <c r="BB696" s="135">
        <v>0.70299028078993597</v>
      </c>
      <c r="BC696" s="135">
        <v>34.459955905722332</v>
      </c>
      <c r="BD696" s="135">
        <v>62.232178490553885</v>
      </c>
      <c r="BE696" s="135">
        <v>637.50733235973553</v>
      </c>
      <c r="BF696" s="135">
        <v>21.459622041427348</v>
      </c>
      <c r="BG696" s="135">
        <v>3.9208917254253324</v>
      </c>
      <c r="BH696" s="135">
        <v>3.2334534953356209</v>
      </c>
      <c r="BI696" s="135">
        <v>162.34384748273732</v>
      </c>
      <c r="BJ696" s="135">
        <v>0.95094077534561505</v>
      </c>
      <c r="BK696" s="135">
        <v>3679.6364158813508</v>
      </c>
      <c r="BL696" s="135">
        <v>4.0652525832131463</v>
      </c>
      <c r="BM696" s="135">
        <v>3.4386476710061453</v>
      </c>
      <c r="BN696" s="135">
        <v>20.766675759143755</v>
      </c>
      <c r="BO696" s="135">
        <v>2.08725113138882</v>
      </c>
      <c r="BP696" s="135">
        <v>2.2010547137248726</v>
      </c>
      <c r="BQ696" s="135">
        <v>12.968064101307291</v>
      </c>
      <c r="BR696" s="135">
        <v>30.6985739919898</v>
      </c>
      <c r="BS696" s="135">
        <v>15.656110541389184</v>
      </c>
      <c r="BT696" s="135">
        <v>11.230121485384648</v>
      </c>
    </row>
    <row r="697" spans="1:72" x14ac:dyDescent="0.3">
      <c r="A697" s="135">
        <v>2</v>
      </c>
      <c r="B697" s="135">
        <v>5</v>
      </c>
      <c r="C697" s="135">
        <v>800</v>
      </c>
      <c r="E697" s="135">
        <v>24.0439077609918</v>
      </c>
      <c r="F697" s="135">
        <v>2.59161141631688</v>
      </c>
      <c r="G697" s="135">
        <v>33.896032651430097</v>
      </c>
      <c r="K697" s="135">
        <v>33.033114854754501</v>
      </c>
      <c r="L697" s="135">
        <v>1.1565154496908401</v>
      </c>
      <c r="N697" s="135">
        <v>5.2788178668158698</v>
      </c>
      <c r="Q697" s="172">
        <v>65.677270943003293</v>
      </c>
      <c r="R697" s="172">
        <v>14.0930385947247</v>
      </c>
      <c r="S697" s="172">
        <v>3.7850379620323298</v>
      </c>
      <c r="T697" s="172">
        <v>0.61769985200229705</v>
      </c>
      <c r="U697" s="172">
        <v>2.3062832810260301</v>
      </c>
      <c r="V697" s="172">
        <v>3.7123105227906499</v>
      </c>
      <c r="W697" s="172">
        <v>4.0770086276150899</v>
      </c>
      <c r="X697" s="171">
        <v>0.91054762495369657</v>
      </c>
      <c r="Z697" s="135">
        <v>2.2332814656839499E-2</v>
      </c>
      <c r="AA697" s="135">
        <v>4.8497023400811259E-2</v>
      </c>
      <c r="AB697" s="135">
        <v>6.0622880074855272E-2</v>
      </c>
      <c r="AC697" s="135">
        <v>5.3576478302950932E-2</v>
      </c>
      <c r="AD697" s="135">
        <v>0.19909257065877825</v>
      </c>
      <c r="AE697" s="135">
        <v>0.39098131076951254</v>
      </c>
      <c r="AF697" s="135">
        <v>0.2770281312106268</v>
      </c>
      <c r="AG697" s="135">
        <v>0.15033470269412791</v>
      </c>
      <c r="AH697" s="135">
        <v>0.22752866235434854</v>
      </c>
      <c r="AI697" s="135">
        <v>0.88240042841912791</v>
      </c>
      <c r="AJ697" s="135">
        <v>0.48965051810149196</v>
      </c>
      <c r="AK697" s="135">
        <v>0.75995651579767209</v>
      </c>
      <c r="AL697" s="135">
        <v>0.32275275084626698</v>
      </c>
      <c r="AM697" s="135">
        <v>0.1774468953881275</v>
      </c>
      <c r="AN697" s="135">
        <v>1.1209885545156177</v>
      </c>
      <c r="AO697" s="135">
        <v>1.6245424602660865</v>
      </c>
      <c r="AP697" s="135">
        <v>0.91989954111009464</v>
      </c>
      <c r="AQ697" s="135">
        <v>0.93546618967039241</v>
      </c>
      <c r="AR697" s="135">
        <v>0.89842028270926622</v>
      </c>
      <c r="AS697" s="135">
        <v>0.82588535971421806</v>
      </c>
      <c r="AT697" s="135">
        <v>0.87595795375324514</v>
      </c>
      <c r="AV697" s="135">
        <v>192.91653588189359</v>
      </c>
      <c r="AW697" s="135">
        <v>863.50417875822757</v>
      </c>
      <c r="AX697" s="135">
        <v>13.962295252946367</v>
      </c>
      <c r="AY697" s="135">
        <v>3.3791753820303194</v>
      </c>
      <c r="AZ697" s="135">
        <v>26191.038772079017</v>
      </c>
      <c r="BA697" s="135">
        <v>9.3224356514618716</v>
      </c>
      <c r="BB697" s="135">
        <v>0.68757665574731974</v>
      </c>
      <c r="BC697" s="135">
        <v>33.838328744686812</v>
      </c>
      <c r="BD697" s="135">
        <v>62.914242152461227</v>
      </c>
      <c r="BE697" s="135">
        <v>648.96848643252486</v>
      </c>
      <c r="BF697" s="135">
        <v>22.862425410418275</v>
      </c>
      <c r="BG697" s="135">
        <v>4.2804431398160458</v>
      </c>
      <c r="BH697" s="135">
        <v>3.2949644691827098</v>
      </c>
      <c r="BI697" s="135">
        <v>160.172354985982</v>
      </c>
      <c r="BJ697" s="135">
        <v>1.0074199427164729</v>
      </c>
      <c r="BK697" s="135">
        <v>4069.5125727280788</v>
      </c>
      <c r="BL697" s="135">
        <v>4.4720870459544599</v>
      </c>
      <c r="BM697" s="135">
        <v>3.7750426252627403</v>
      </c>
      <c r="BN697" s="135">
        <v>22.755741631825408</v>
      </c>
      <c r="BO697" s="135">
        <v>2.270240894781927</v>
      </c>
      <c r="BP697" s="135">
        <v>2.3184373503336522</v>
      </c>
      <c r="BQ697" s="135">
        <v>13.558394651036277</v>
      </c>
      <c r="BR697" s="135">
        <v>28.518889734839473</v>
      </c>
      <c r="BS697" s="135">
        <v>14.595317289818961</v>
      </c>
      <c r="BT697" s="135">
        <v>10.469214933625416</v>
      </c>
    </row>
    <row r="698" spans="1:72" x14ac:dyDescent="0.3">
      <c r="A698" s="135">
        <v>2</v>
      </c>
      <c r="B698" s="135">
        <v>5</v>
      </c>
      <c r="C698" s="135">
        <v>810</v>
      </c>
      <c r="E698" s="135">
        <v>24.0439077609918</v>
      </c>
      <c r="F698" s="135">
        <v>2.59161141631688</v>
      </c>
      <c r="G698" s="135">
        <v>33.896032651430097</v>
      </c>
      <c r="K698" s="135">
        <v>33.033114854754501</v>
      </c>
      <c r="L698" s="135">
        <v>1.1565154496908401</v>
      </c>
      <c r="N698" s="135">
        <v>5.2788178668158698</v>
      </c>
      <c r="Q698" s="172">
        <v>65.677270943003293</v>
      </c>
      <c r="R698" s="172">
        <v>14.0930385947247</v>
      </c>
      <c r="S698" s="172">
        <v>3.7850379620323298</v>
      </c>
      <c r="T698" s="172">
        <v>0.61769985200229705</v>
      </c>
      <c r="U698" s="172">
        <v>2.3062832810260301</v>
      </c>
      <c r="V698" s="172">
        <v>3.7123105227906499</v>
      </c>
      <c r="W698" s="172">
        <v>4.0770086276150899</v>
      </c>
      <c r="X698" s="171">
        <v>0.91054762495369657</v>
      </c>
      <c r="Z698" s="135">
        <v>2.2332814656839499E-2</v>
      </c>
      <c r="AA698" s="135">
        <v>4.8497023400811259E-2</v>
      </c>
      <c r="AB698" s="135">
        <v>6.0622880074855272E-2</v>
      </c>
      <c r="AC698" s="135">
        <v>5.3576478302950932E-2</v>
      </c>
      <c r="AD698" s="135">
        <v>0.19909257065877825</v>
      </c>
      <c r="AE698" s="135">
        <v>0.39098131076951254</v>
      </c>
      <c r="AF698" s="135">
        <v>0.2770281312106268</v>
      </c>
      <c r="AG698" s="135">
        <v>0.15033470269412791</v>
      </c>
      <c r="AH698" s="135">
        <v>0.22752866235434854</v>
      </c>
      <c r="AI698" s="135">
        <v>0.88240042841912791</v>
      </c>
      <c r="AJ698" s="135">
        <v>0.48965051810149196</v>
      </c>
      <c r="AK698" s="135">
        <v>0.75995651579767209</v>
      </c>
      <c r="AL698" s="135">
        <v>0.32275275084626698</v>
      </c>
      <c r="AM698" s="135">
        <v>0.1774468953881275</v>
      </c>
      <c r="AN698" s="135">
        <v>1.1209885545156177</v>
      </c>
      <c r="AO698" s="135">
        <v>1.6245424602660865</v>
      </c>
      <c r="AP698" s="135">
        <v>0.91989954111009464</v>
      </c>
      <c r="AQ698" s="135">
        <v>0.93546618967039241</v>
      </c>
      <c r="AR698" s="135">
        <v>0.89842028270926622</v>
      </c>
      <c r="AS698" s="135">
        <v>0.82588535971421806</v>
      </c>
      <c r="AT698" s="135">
        <v>0.87595795375324514</v>
      </c>
      <c r="AV698" s="135">
        <v>192.91653588189359</v>
      </c>
      <c r="AW698" s="135">
        <v>863.50417875822757</v>
      </c>
      <c r="AX698" s="135">
        <v>13.962295252946367</v>
      </c>
      <c r="AY698" s="135">
        <v>3.3791753820303194</v>
      </c>
      <c r="AZ698" s="135">
        <v>26191.038772079017</v>
      </c>
      <c r="BA698" s="135">
        <v>9.3224356514618716</v>
      </c>
      <c r="BB698" s="135">
        <v>0.68757665574731974</v>
      </c>
      <c r="BC698" s="135">
        <v>33.838328744686812</v>
      </c>
      <c r="BD698" s="135">
        <v>62.914242152461227</v>
      </c>
      <c r="BE698" s="135">
        <v>648.96848643252486</v>
      </c>
      <c r="BF698" s="135">
        <v>22.862425410418275</v>
      </c>
      <c r="BG698" s="135">
        <v>4.2804431398160458</v>
      </c>
      <c r="BH698" s="135">
        <v>3.2949644691827098</v>
      </c>
      <c r="BI698" s="135">
        <v>160.172354985982</v>
      </c>
      <c r="BJ698" s="135">
        <v>1.0074199427164729</v>
      </c>
      <c r="BK698" s="135">
        <v>4069.5125727280788</v>
      </c>
      <c r="BL698" s="135">
        <v>4.4720870459544599</v>
      </c>
      <c r="BM698" s="135">
        <v>3.7750426252627403</v>
      </c>
      <c r="BN698" s="135">
        <v>22.755741631825408</v>
      </c>
      <c r="BO698" s="135">
        <v>2.270240894781927</v>
      </c>
      <c r="BP698" s="135">
        <v>2.3184373503336522</v>
      </c>
      <c r="BQ698" s="135">
        <v>13.558394651036277</v>
      </c>
      <c r="BR698" s="135">
        <v>28.518889734839473</v>
      </c>
      <c r="BS698" s="135">
        <v>14.595317289818961</v>
      </c>
      <c r="BT698" s="135">
        <v>10.469214933625416</v>
      </c>
    </row>
    <row r="699" spans="1:72" x14ac:dyDescent="0.3">
      <c r="A699" s="135">
        <v>2</v>
      </c>
      <c r="B699" s="135">
        <v>5</v>
      </c>
      <c r="C699" s="135">
        <v>820</v>
      </c>
      <c r="E699" s="135">
        <v>24.0439077609918</v>
      </c>
      <c r="F699" s="135">
        <v>2.59161141631688</v>
      </c>
      <c r="G699" s="135">
        <v>33.896032651430097</v>
      </c>
      <c r="K699" s="135">
        <v>33.033114854754501</v>
      </c>
      <c r="L699" s="135">
        <v>1.1565154496908401</v>
      </c>
      <c r="N699" s="135">
        <v>5.2788178668158698</v>
      </c>
      <c r="Q699" s="174">
        <v>65.677270943003293</v>
      </c>
      <c r="R699" s="174">
        <v>14.0930385947247</v>
      </c>
      <c r="S699" s="174">
        <v>3.7850379620323298</v>
      </c>
      <c r="T699" s="174">
        <v>0.61769985200229705</v>
      </c>
      <c r="U699" s="174">
        <v>2.3062832810260301</v>
      </c>
      <c r="V699" s="174">
        <v>3.7123105227906499</v>
      </c>
      <c r="W699" s="174">
        <v>4.0770086276150899</v>
      </c>
      <c r="X699" s="173">
        <v>0.91054762495369657</v>
      </c>
      <c r="Z699" s="135">
        <v>2.2332814656839499E-2</v>
      </c>
      <c r="AA699" s="135">
        <v>4.8497023400811259E-2</v>
      </c>
      <c r="AB699" s="135">
        <v>6.0622880074855272E-2</v>
      </c>
      <c r="AC699" s="135">
        <v>5.3576478302950932E-2</v>
      </c>
      <c r="AD699" s="135">
        <v>0.19909257065877825</v>
      </c>
      <c r="AE699" s="135">
        <v>0.39098131076951254</v>
      </c>
      <c r="AF699" s="135">
        <v>0.2770281312106268</v>
      </c>
      <c r="AG699" s="135">
        <v>0.15033470269412791</v>
      </c>
      <c r="AH699" s="135">
        <v>0.22752866235434854</v>
      </c>
      <c r="AI699" s="135">
        <v>0.88240042841912791</v>
      </c>
      <c r="AJ699" s="135">
        <v>0.48965051810149196</v>
      </c>
      <c r="AK699" s="135">
        <v>0.75995651579767209</v>
      </c>
      <c r="AL699" s="135">
        <v>0.32275275084626698</v>
      </c>
      <c r="AM699" s="135">
        <v>0.1774468953881275</v>
      </c>
      <c r="AN699" s="135">
        <v>1.1209885545156177</v>
      </c>
      <c r="AO699" s="135">
        <v>1.6245424602660865</v>
      </c>
      <c r="AP699" s="135">
        <v>0.91989954111009464</v>
      </c>
      <c r="AQ699" s="135">
        <v>0.93546618967039241</v>
      </c>
      <c r="AR699" s="135">
        <v>0.89842028270926622</v>
      </c>
      <c r="AS699" s="135">
        <v>0.82588535971421806</v>
      </c>
      <c r="AT699" s="135">
        <v>0.87595795375324514</v>
      </c>
      <c r="AV699" s="135">
        <v>192.91653588189359</v>
      </c>
      <c r="AW699" s="135">
        <v>863.50417875822757</v>
      </c>
      <c r="AX699" s="135">
        <v>13.962295252946367</v>
      </c>
      <c r="AY699" s="135">
        <v>3.3791753820303194</v>
      </c>
      <c r="AZ699" s="135">
        <v>26191.038772079017</v>
      </c>
      <c r="BA699" s="135">
        <v>9.3224356514618716</v>
      </c>
      <c r="BB699" s="135">
        <v>0.68757665574731974</v>
      </c>
      <c r="BC699" s="135">
        <v>33.838328744686812</v>
      </c>
      <c r="BD699" s="135">
        <v>62.914242152461227</v>
      </c>
      <c r="BE699" s="135">
        <v>648.96848643252486</v>
      </c>
      <c r="BF699" s="135">
        <v>22.862425410418275</v>
      </c>
      <c r="BG699" s="135">
        <v>4.2804431398160458</v>
      </c>
      <c r="BH699" s="135">
        <v>3.2949644691827098</v>
      </c>
      <c r="BI699" s="135">
        <v>160.172354985982</v>
      </c>
      <c r="BJ699" s="135">
        <v>1.0074199427164729</v>
      </c>
      <c r="BK699" s="135">
        <v>4069.5125727280788</v>
      </c>
      <c r="BL699" s="135">
        <v>4.4720870459544599</v>
      </c>
      <c r="BM699" s="135">
        <v>3.7750426252627403</v>
      </c>
      <c r="BN699" s="135">
        <v>22.755741631825408</v>
      </c>
      <c r="BO699" s="135">
        <v>2.270240894781927</v>
      </c>
      <c r="BP699" s="135">
        <v>2.3184373503336522</v>
      </c>
      <c r="BQ699" s="135">
        <v>13.558394651036277</v>
      </c>
      <c r="BR699" s="135">
        <v>28.518889734839473</v>
      </c>
      <c r="BS699" s="135">
        <v>14.595317289818961</v>
      </c>
      <c r="BT699" s="135">
        <v>10.469214933625416</v>
      </c>
    </row>
    <row r="700" spans="1:72" x14ac:dyDescent="0.3">
      <c r="A700" s="135">
        <v>2</v>
      </c>
      <c r="B700" s="135">
        <v>5</v>
      </c>
      <c r="C700" s="135">
        <v>830</v>
      </c>
      <c r="E700" s="135">
        <v>26.157064339507698</v>
      </c>
      <c r="F700" s="135">
        <v>3.7687368709871198</v>
      </c>
      <c r="G700" s="135">
        <v>29.740715277505998</v>
      </c>
      <c r="K700" s="135">
        <v>32.7657598931115</v>
      </c>
      <c r="L700" s="135">
        <v>1.2365166869812301</v>
      </c>
      <c r="N700" s="135">
        <v>6.3312069319064097</v>
      </c>
      <c r="Q700" s="172">
        <v>64.400332154167998</v>
      </c>
      <c r="R700" s="172">
        <v>14.3072063531061</v>
      </c>
      <c r="S700" s="172">
        <v>4.7747566894507703</v>
      </c>
      <c r="T700" s="172">
        <v>0.80646055316241105</v>
      </c>
      <c r="U700" s="172">
        <v>2.4021621838290601</v>
      </c>
      <c r="V700" s="172">
        <v>3.9068834702961102</v>
      </c>
      <c r="W700" s="172">
        <v>3.8331815230170498</v>
      </c>
      <c r="X700" s="171">
        <v>1.0192273563974217</v>
      </c>
      <c r="Z700" s="135">
        <v>2.067437871733056E-2</v>
      </c>
      <c r="AA700" s="135">
        <v>4.6921935004296082E-2</v>
      </c>
      <c r="AB700" s="135">
        <v>6.0747785676672272E-2</v>
      </c>
      <c r="AC700" s="135">
        <v>5.2640834127880155E-2</v>
      </c>
      <c r="AD700" s="135">
        <v>0.18514936047427411</v>
      </c>
      <c r="AE700" s="135">
        <v>0.36596114566466653</v>
      </c>
      <c r="AF700" s="135">
        <v>0.27243228999830721</v>
      </c>
      <c r="AG700" s="135">
        <v>0.13708979904935281</v>
      </c>
      <c r="AH700" s="135">
        <v>0.20467893904236867</v>
      </c>
      <c r="AI700" s="135">
        <v>0.86106173763550597</v>
      </c>
      <c r="AJ700" s="135">
        <v>0.43587601120137748</v>
      </c>
      <c r="AK700" s="135">
        <v>0.67589753514354167</v>
      </c>
      <c r="AL700" s="135">
        <v>0.29716080211053447</v>
      </c>
      <c r="AM700" s="135">
        <v>0.16371946813042881</v>
      </c>
      <c r="AN700" s="135">
        <v>1.0539875030841996</v>
      </c>
      <c r="AO700" s="135">
        <v>1.4773035041717408</v>
      </c>
      <c r="AP700" s="135">
        <v>0.8195503793759461</v>
      </c>
      <c r="AQ700" s="135">
        <v>0.83624795068491731</v>
      </c>
      <c r="AR700" s="135">
        <v>0.80313768626704574</v>
      </c>
      <c r="AS700" s="135">
        <v>0.74163615782361925</v>
      </c>
      <c r="AT700" s="135">
        <v>0.82517563952248696</v>
      </c>
      <c r="AV700" s="135">
        <v>179.37307840811167</v>
      </c>
      <c r="AW700" s="135">
        <v>808.2818044094721</v>
      </c>
      <c r="AX700" s="135">
        <v>13.053612190599921</v>
      </c>
      <c r="AY700" s="135">
        <v>3.1620060734395805</v>
      </c>
      <c r="AZ700" s="135">
        <v>25755.167240111314</v>
      </c>
      <c r="BA700" s="135">
        <v>9.4207091834609127</v>
      </c>
      <c r="BB700" s="135">
        <v>0.66991880693981687</v>
      </c>
      <c r="BC700" s="135">
        <v>33.075913102474473</v>
      </c>
      <c r="BD700" s="135">
        <v>62.997989923739254</v>
      </c>
      <c r="BE700" s="135">
        <v>658.56633175366051</v>
      </c>
      <c r="BF700" s="135">
        <v>23.995847241406171</v>
      </c>
      <c r="BG700" s="135">
        <v>4.6011873208110279</v>
      </c>
      <c r="BH700" s="135">
        <v>3.3263832484248419</v>
      </c>
      <c r="BI700" s="135">
        <v>157.13818991026304</v>
      </c>
      <c r="BJ700" s="135">
        <v>1.0578286484121924</v>
      </c>
      <c r="BK700" s="135">
        <v>4436.377075147866</v>
      </c>
      <c r="BL700" s="135">
        <v>4.845683985843217</v>
      </c>
      <c r="BM700" s="135">
        <v>4.0838117403614982</v>
      </c>
      <c r="BN700" s="135">
        <v>24.572005730595379</v>
      </c>
      <c r="BO700" s="135">
        <v>2.4344534100907693</v>
      </c>
      <c r="BP700" s="135">
        <v>2.4112860312309783</v>
      </c>
      <c r="BQ700" s="135">
        <v>14.06246411635259</v>
      </c>
      <c r="BR700" s="135">
        <v>26.801488611638195</v>
      </c>
      <c r="BS700" s="135">
        <v>13.717125498209347</v>
      </c>
      <c r="BT700" s="135">
        <v>9.8392883320488984</v>
      </c>
    </row>
    <row r="701" spans="1:72" x14ac:dyDescent="0.3">
      <c r="A701" s="135">
        <v>2</v>
      </c>
      <c r="B701" s="135">
        <v>5</v>
      </c>
      <c r="C701" s="135">
        <v>840</v>
      </c>
      <c r="E701" s="135">
        <v>26.565812317217699</v>
      </c>
      <c r="F701" s="135">
        <v>4.2061460690055004</v>
      </c>
      <c r="G701" s="135">
        <v>29.246582755719299</v>
      </c>
      <c r="K701" s="135">
        <v>32.4492457438214</v>
      </c>
      <c r="L701" s="135">
        <v>1.2334450604265601</v>
      </c>
      <c r="N701" s="135">
        <v>6.29876805380961</v>
      </c>
      <c r="Q701" s="172">
        <v>64.193830006811794</v>
      </c>
      <c r="R701" s="172">
        <v>14.3542164904124</v>
      </c>
      <c r="S701" s="172">
        <v>4.98516232370834</v>
      </c>
      <c r="T701" s="172">
        <v>0.83411758859282303</v>
      </c>
      <c r="U701" s="172">
        <v>2.4891094117750798</v>
      </c>
      <c r="V701" s="172">
        <v>3.84733178768637</v>
      </c>
      <c r="W701" s="172">
        <v>3.7753544894469999</v>
      </c>
      <c r="X701" s="171">
        <v>1.0190650436775046</v>
      </c>
      <c r="Z701" s="135">
        <v>2.0424002287819744E-2</v>
      </c>
      <c r="AA701" s="135">
        <v>4.6417051554815986E-2</v>
      </c>
      <c r="AB701" s="135">
        <v>6.0585294908378058E-2</v>
      </c>
      <c r="AC701" s="135">
        <v>5.2214075869093338E-2</v>
      </c>
      <c r="AD701" s="135">
        <v>0.182707051853502</v>
      </c>
      <c r="AE701" s="135">
        <v>0.36170082632042605</v>
      </c>
      <c r="AF701" s="135">
        <v>0.27024380749933458</v>
      </c>
      <c r="AG701" s="135">
        <v>0.13523979013306828</v>
      </c>
      <c r="AH701" s="135">
        <v>0.20182427225713451</v>
      </c>
      <c r="AI701" s="135">
        <v>0.85210466916368999</v>
      </c>
      <c r="AJ701" s="135">
        <v>0.42948178034410966</v>
      </c>
      <c r="AK701" s="135">
        <v>0.66627589254999042</v>
      </c>
      <c r="AL701" s="135">
        <v>0.29394397447608395</v>
      </c>
      <c r="AM701" s="135">
        <v>0.16208068156823316</v>
      </c>
      <c r="AN701" s="135">
        <v>1.0419155387143342</v>
      </c>
      <c r="AO701" s="135">
        <v>1.4581911090801649</v>
      </c>
      <c r="AP701" s="135">
        <v>0.80840676622891861</v>
      </c>
      <c r="AQ701" s="135">
        <v>0.82561032270182577</v>
      </c>
      <c r="AR701" s="135">
        <v>0.79314639883587612</v>
      </c>
      <c r="AS701" s="135">
        <v>0.73294122278939866</v>
      </c>
      <c r="AT701" s="135">
        <v>0.81821483409014018</v>
      </c>
      <c r="AV701" s="135">
        <v>176.93220756754806</v>
      </c>
      <c r="AW701" s="135">
        <v>798.77657340400344</v>
      </c>
      <c r="AX701" s="135">
        <v>12.897050102130247</v>
      </c>
      <c r="AY701" s="135">
        <v>3.1249886344706401</v>
      </c>
      <c r="AZ701" s="135">
        <v>25656.147702360766</v>
      </c>
      <c r="BA701" s="135">
        <v>9.4302298985844093</v>
      </c>
      <c r="BB701" s="135">
        <v>0.66794586491495278</v>
      </c>
      <c r="BC701" s="135">
        <v>32.87938191115208</v>
      </c>
      <c r="BD701" s="135">
        <v>62.822245188860883</v>
      </c>
      <c r="BE701" s="135">
        <v>663.00628474531322</v>
      </c>
      <c r="BF701" s="135">
        <v>24.094536781490039</v>
      </c>
      <c r="BG701" s="135">
        <v>4.6361766187529971</v>
      </c>
      <c r="BH701" s="135">
        <v>3.3228560009708774</v>
      </c>
      <c r="BI701" s="135">
        <v>156.23344606534582</v>
      </c>
      <c r="BJ701" s="135">
        <v>1.0671526825427577</v>
      </c>
      <c r="BK701" s="135">
        <v>4489.4422270174737</v>
      </c>
      <c r="BL701" s="135">
        <v>4.8876704798532566</v>
      </c>
      <c r="BM701" s="135">
        <v>4.1172635323090212</v>
      </c>
      <c r="BN701" s="135">
        <v>24.761267823931433</v>
      </c>
      <c r="BO701" s="135">
        <v>2.4505914844839856</v>
      </c>
      <c r="BP701" s="135">
        <v>2.4235219000989408</v>
      </c>
      <c r="BQ701" s="135">
        <v>14.118254777705866</v>
      </c>
      <c r="BR701" s="135">
        <v>26.77594255107271</v>
      </c>
      <c r="BS701" s="135">
        <v>13.566777304471552</v>
      </c>
      <c r="BT701" s="135">
        <v>9.7314436361188363</v>
      </c>
    </row>
    <row r="702" spans="1:72" x14ac:dyDescent="0.3">
      <c r="A702" s="135">
        <v>2</v>
      </c>
      <c r="B702" s="135">
        <v>5</v>
      </c>
      <c r="C702" s="135">
        <v>850</v>
      </c>
      <c r="E702" s="135">
        <v>31.578443627792399</v>
      </c>
      <c r="F702" s="135">
        <v>5.5072447788705503</v>
      </c>
      <c r="G702" s="135">
        <v>22.125283540606699</v>
      </c>
      <c r="K702" s="135">
        <v>31.958046213281001</v>
      </c>
      <c r="L702" s="135">
        <v>1.45365453905686</v>
      </c>
      <c r="N702" s="135">
        <v>7.3773273003924498</v>
      </c>
      <c r="Q702" s="172">
        <v>61.794788871691203</v>
      </c>
      <c r="R702" s="172">
        <v>14.5767094385004</v>
      </c>
      <c r="S702" s="172">
        <v>7.0754369939687702</v>
      </c>
      <c r="T702" s="172">
        <v>1.34743626407499</v>
      </c>
      <c r="U702" s="172">
        <v>2.6257695479773302</v>
      </c>
      <c r="V702" s="172">
        <v>4.1825914502696797</v>
      </c>
      <c r="W702" s="172">
        <v>3.3376263804981998</v>
      </c>
      <c r="X702" s="171">
        <v>1.2531634681187276</v>
      </c>
      <c r="Z702" s="135">
        <v>1.7189548815435024E-2</v>
      </c>
      <c r="AA702" s="135">
        <v>4.3318888817711711E-2</v>
      </c>
      <c r="AB702" s="135">
        <v>5.9155398995637369E-2</v>
      </c>
      <c r="AC702" s="135">
        <v>4.9780892536128094E-2</v>
      </c>
      <c r="AD702" s="135">
        <v>0.15838783956852817</v>
      </c>
      <c r="AE702" s="135">
        <v>0.32706516396950208</v>
      </c>
      <c r="AF702" s="135">
        <v>0.27118189950524096</v>
      </c>
      <c r="AG702" s="135">
        <v>0.11230942096198009</v>
      </c>
      <c r="AH702" s="135">
        <v>0.16221121245519698</v>
      </c>
      <c r="AI702" s="135">
        <v>0.81422000087765867</v>
      </c>
      <c r="AJ702" s="135">
        <v>0.33644949938169783</v>
      </c>
      <c r="AK702" s="135">
        <v>0.52026387363079973</v>
      </c>
      <c r="AL702" s="135">
        <v>0.24879436432530028</v>
      </c>
      <c r="AM702" s="135">
        <v>0.13934164066920687</v>
      </c>
      <c r="AN702" s="135">
        <v>0.91925730786010584</v>
      </c>
      <c r="AO702" s="135">
        <v>1.209155993740858</v>
      </c>
      <c r="AP702" s="135">
        <v>0.63322184424774508</v>
      </c>
      <c r="AQ702" s="135">
        <v>0.65114062249966109</v>
      </c>
      <c r="AR702" s="135">
        <v>0.62513109754423757</v>
      </c>
      <c r="AS702" s="135">
        <v>0.58340383084956959</v>
      </c>
      <c r="AT702" s="135">
        <v>0.74132579239642271</v>
      </c>
      <c r="AV702" s="135">
        <v>151.60366550744982</v>
      </c>
      <c r="AW702" s="135">
        <v>693.14420757154733</v>
      </c>
      <c r="AX702" s="135">
        <v>11.227771368626176</v>
      </c>
      <c r="AY702" s="135">
        <v>2.7154859767216442</v>
      </c>
      <c r="AZ702" s="135">
        <v>24184.588586410402</v>
      </c>
      <c r="BA702" s="135">
        <v>9.2852143434788825</v>
      </c>
      <c r="BB702" s="135">
        <v>0.6183535563384015</v>
      </c>
      <c r="BC702" s="135">
        <v>30.563258695364379</v>
      </c>
      <c r="BD702" s="135">
        <v>60.922477975739234</v>
      </c>
      <c r="BE702" s="135">
        <v>677.06402292472774</v>
      </c>
      <c r="BF702" s="135">
        <v>25.641569460139642</v>
      </c>
      <c r="BG702" s="135">
        <v>5.2102167967896369</v>
      </c>
      <c r="BH702" s="135">
        <v>3.2920902156142215</v>
      </c>
      <c r="BI702" s="135">
        <v>146.18455081323751</v>
      </c>
      <c r="BJ702" s="135">
        <v>1.1643235266666951</v>
      </c>
      <c r="BK702" s="135">
        <v>5248.8488597724536</v>
      </c>
      <c r="BL702" s="135">
        <v>5.607142172844493</v>
      </c>
      <c r="BM702" s="135">
        <v>4.715587148033336</v>
      </c>
      <c r="BN702" s="135">
        <v>28.244451487782303</v>
      </c>
      <c r="BO702" s="135">
        <v>2.7554050031244159</v>
      </c>
      <c r="BP702" s="135">
        <v>2.5516059843039214</v>
      </c>
      <c r="BQ702" s="135">
        <v>15.016028044637681</v>
      </c>
      <c r="BR702" s="135">
        <v>23.971576265788173</v>
      </c>
      <c r="BS702" s="135">
        <v>11.978047897431171</v>
      </c>
      <c r="BT702" s="135">
        <v>8.5918487027987318</v>
      </c>
    </row>
    <row r="703" spans="1:72" x14ac:dyDescent="0.3">
      <c r="A703" s="135">
        <v>2</v>
      </c>
      <c r="B703" s="135">
        <v>5</v>
      </c>
      <c r="C703" s="135">
        <v>860</v>
      </c>
      <c r="E703" s="135">
        <v>31.578443627792399</v>
      </c>
      <c r="F703" s="135">
        <v>5.5072447788705503</v>
      </c>
      <c r="G703" s="135">
        <v>22.125283540606699</v>
      </c>
      <c r="K703" s="135">
        <v>31.958046213281001</v>
      </c>
      <c r="L703" s="135">
        <v>1.45365453905686</v>
      </c>
      <c r="N703" s="135">
        <v>7.3773273003924498</v>
      </c>
      <c r="Q703" s="172">
        <v>61.794788871691203</v>
      </c>
      <c r="R703" s="172">
        <v>14.5767094385004</v>
      </c>
      <c r="S703" s="172">
        <v>7.0754369939687702</v>
      </c>
      <c r="T703" s="172">
        <v>1.34743626407499</v>
      </c>
      <c r="U703" s="172">
        <v>2.6257695479773302</v>
      </c>
      <c r="V703" s="172">
        <v>4.1825914502696797</v>
      </c>
      <c r="W703" s="172">
        <v>3.3376263804981998</v>
      </c>
      <c r="X703" s="171">
        <v>1.2531634681187276</v>
      </c>
      <c r="Z703" s="135">
        <v>1.7189548815435024E-2</v>
      </c>
      <c r="AA703" s="135">
        <v>4.3318888817711711E-2</v>
      </c>
      <c r="AB703" s="135">
        <v>5.9155398995637369E-2</v>
      </c>
      <c r="AC703" s="135">
        <v>4.9780892536128094E-2</v>
      </c>
      <c r="AD703" s="135">
        <v>0.15838783956852817</v>
      </c>
      <c r="AE703" s="135">
        <v>0.32706516396950208</v>
      </c>
      <c r="AF703" s="135">
        <v>0.27118189950524096</v>
      </c>
      <c r="AG703" s="135">
        <v>0.11230942096198009</v>
      </c>
      <c r="AH703" s="135">
        <v>0.16221121245519698</v>
      </c>
      <c r="AI703" s="135">
        <v>0.81422000087765867</v>
      </c>
      <c r="AJ703" s="135">
        <v>0.33644949938169783</v>
      </c>
      <c r="AK703" s="135">
        <v>0.52026387363079973</v>
      </c>
      <c r="AL703" s="135">
        <v>0.24879436432530028</v>
      </c>
      <c r="AM703" s="135">
        <v>0.13934164066920687</v>
      </c>
      <c r="AN703" s="135">
        <v>0.91925730786010584</v>
      </c>
      <c r="AO703" s="135">
        <v>1.209155993740858</v>
      </c>
      <c r="AP703" s="135">
        <v>0.63322184424774508</v>
      </c>
      <c r="AQ703" s="135">
        <v>0.65114062249966109</v>
      </c>
      <c r="AR703" s="135">
        <v>0.62513109754423757</v>
      </c>
      <c r="AS703" s="135">
        <v>0.58340383084956959</v>
      </c>
      <c r="AT703" s="135">
        <v>0.74132579239642271</v>
      </c>
      <c r="AV703" s="135">
        <v>151.60366550744982</v>
      </c>
      <c r="AW703" s="135">
        <v>693.14420757154733</v>
      </c>
      <c r="AX703" s="135">
        <v>11.227771368626176</v>
      </c>
      <c r="AY703" s="135">
        <v>2.7154859767216442</v>
      </c>
      <c r="AZ703" s="135">
        <v>24184.588586410402</v>
      </c>
      <c r="BA703" s="135">
        <v>9.2852143434788825</v>
      </c>
      <c r="BB703" s="135">
        <v>0.6183535563384015</v>
      </c>
      <c r="BC703" s="135">
        <v>30.563258695364379</v>
      </c>
      <c r="BD703" s="135">
        <v>60.922477975739234</v>
      </c>
      <c r="BE703" s="135">
        <v>677.06402292472774</v>
      </c>
      <c r="BF703" s="135">
        <v>25.641569460139642</v>
      </c>
      <c r="BG703" s="135">
        <v>5.2102167967896369</v>
      </c>
      <c r="BH703" s="135">
        <v>3.2920902156142215</v>
      </c>
      <c r="BI703" s="135">
        <v>146.18455081323751</v>
      </c>
      <c r="BJ703" s="135">
        <v>1.1643235266666951</v>
      </c>
      <c r="BK703" s="135">
        <v>5248.8488597724536</v>
      </c>
      <c r="BL703" s="135">
        <v>5.607142172844493</v>
      </c>
      <c r="BM703" s="135">
        <v>4.715587148033336</v>
      </c>
      <c r="BN703" s="135">
        <v>28.244451487782303</v>
      </c>
      <c r="BO703" s="135">
        <v>2.7554050031244159</v>
      </c>
      <c r="BP703" s="135">
        <v>2.5516059843039214</v>
      </c>
      <c r="BQ703" s="135">
        <v>15.016028044637681</v>
      </c>
      <c r="BR703" s="135">
        <v>23.971576265788173</v>
      </c>
      <c r="BS703" s="135">
        <v>11.978047897431171</v>
      </c>
      <c r="BT703" s="135">
        <v>8.5918487027987318</v>
      </c>
    </row>
    <row r="704" spans="1:72" x14ac:dyDescent="0.3">
      <c r="A704" s="135">
        <v>2</v>
      </c>
      <c r="B704" s="135">
        <v>5</v>
      </c>
      <c r="C704" s="135">
        <v>870</v>
      </c>
      <c r="E704" s="135">
        <v>31.578443627792399</v>
      </c>
      <c r="F704" s="135">
        <v>5.5072447788705503</v>
      </c>
      <c r="G704" s="135">
        <v>22.125283540606699</v>
      </c>
      <c r="K704" s="135">
        <v>31.958046213281001</v>
      </c>
      <c r="L704" s="135">
        <v>1.45365453905686</v>
      </c>
      <c r="N704" s="135">
        <v>7.3773273003924498</v>
      </c>
      <c r="Q704" s="172">
        <v>61.794788871691203</v>
      </c>
      <c r="R704" s="172">
        <v>14.5767094385004</v>
      </c>
      <c r="S704" s="172">
        <v>7.0754369939687702</v>
      </c>
      <c r="T704" s="172">
        <v>1.34743626407499</v>
      </c>
      <c r="U704" s="172">
        <v>2.6257695479773302</v>
      </c>
      <c r="V704" s="172">
        <v>4.1825914502696797</v>
      </c>
      <c r="W704" s="172">
        <v>3.3376263804981998</v>
      </c>
      <c r="X704" s="171">
        <v>1.2531634681187276</v>
      </c>
      <c r="Z704" s="135">
        <v>1.7189548815435024E-2</v>
      </c>
      <c r="AA704" s="135">
        <v>4.3318888817711711E-2</v>
      </c>
      <c r="AB704" s="135">
        <v>5.9155398995637369E-2</v>
      </c>
      <c r="AC704" s="135">
        <v>4.9780892536128094E-2</v>
      </c>
      <c r="AD704" s="135">
        <v>0.15838783956852817</v>
      </c>
      <c r="AE704" s="135">
        <v>0.32706516396950208</v>
      </c>
      <c r="AF704" s="135">
        <v>0.27118189950524096</v>
      </c>
      <c r="AG704" s="135">
        <v>0.11230942096198009</v>
      </c>
      <c r="AH704" s="135">
        <v>0.16221121245519698</v>
      </c>
      <c r="AI704" s="135">
        <v>0.81422000087765867</v>
      </c>
      <c r="AJ704" s="135">
        <v>0.33644949938169783</v>
      </c>
      <c r="AK704" s="135">
        <v>0.52026387363079973</v>
      </c>
      <c r="AL704" s="135">
        <v>0.24879436432530028</v>
      </c>
      <c r="AM704" s="135">
        <v>0.13934164066920687</v>
      </c>
      <c r="AN704" s="135">
        <v>0.91925730786010584</v>
      </c>
      <c r="AO704" s="135">
        <v>1.209155993740858</v>
      </c>
      <c r="AP704" s="135">
        <v>0.63322184424774508</v>
      </c>
      <c r="AQ704" s="135">
        <v>0.65114062249966109</v>
      </c>
      <c r="AR704" s="135">
        <v>0.62513109754423757</v>
      </c>
      <c r="AS704" s="135">
        <v>0.58340383084956959</v>
      </c>
      <c r="AT704" s="135">
        <v>0.74132579239642271</v>
      </c>
      <c r="AV704" s="135">
        <v>151.60366550744982</v>
      </c>
      <c r="AW704" s="135">
        <v>693.14420757154733</v>
      </c>
      <c r="AX704" s="135">
        <v>11.227771368626176</v>
      </c>
      <c r="AY704" s="135">
        <v>2.7154859767216442</v>
      </c>
      <c r="AZ704" s="135">
        <v>24184.588586410402</v>
      </c>
      <c r="BA704" s="135">
        <v>9.2852143434788825</v>
      </c>
      <c r="BB704" s="135">
        <v>0.6183535563384015</v>
      </c>
      <c r="BC704" s="135">
        <v>30.563258695364379</v>
      </c>
      <c r="BD704" s="135">
        <v>60.922477975739234</v>
      </c>
      <c r="BE704" s="135">
        <v>677.06402292472774</v>
      </c>
      <c r="BF704" s="135">
        <v>25.641569460139642</v>
      </c>
      <c r="BG704" s="135">
        <v>5.2102167967896369</v>
      </c>
      <c r="BH704" s="135">
        <v>3.2920902156142215</v>
      </c>
      <c r="BI704" s="135">
        <v>146.18455081323751</v>
      </c>
      <c r="BJ704" s="135">
        <v>1.1643235266666951</v>
      </c>
      <c r="BK704" s="135">
        <v>5248.8488597724536</v>
      </c>
      <c r="BL704" s="135">
        <v>5.607142172844493</v>
      </c>
      <c r="BM704" s="135">
        <v>4.715587148033336</v>
      </c>
      <c r="BN704" s="135">
        <v>28.244451487782303</v>
      </c>
      <c r="BO704" s="135">
        <v>2.7554050031244159</v>
      </c>
      <c r="BP704" s="135">
        <v>2.5516059843039214</v>
      </c>
      <c r="BQ704" s="135">
        <v>15.016028044637681</v>
      </c>
      <c r="BR704" s="135">
        <v>23.971576265788173</v>
      </c>
      <c r="BS704" s="135">
        <v>11.978047897431171</v>
      </c>
      <c r="BT704" s="135">
        <v>8.5918487027987318</v>
      </c>
    </row>
    <row r="705" spans="1:72" x14ac:dyDescent="0.3">
      <c r="A705" s="135">
        <v>2</v>
      </c>
      <c r="B705" s="135">
        <v>5</v>
      </c>
      <c r="C705" s="135">
        <v>880</v>
      </c>
      <c r="E705" s="135">
        <v>36.1065450182831</v>
      </c>
      <c r="F705" s="135">
        <v>6.7605453784729699</v>
      </c>
      <c r="G705" s="135">
        <v>17.563754961925099</v>
      </c>
      <c r="K705" s="135">
        <v>30.8580313521596</v>
      </c>
      <c r="L705" s="135">
        <v>1.5848299924765701</v>
      </c>
      <c r="N705" s="135">
        <v>7.12629329668263</v>
      </c>
      <c r="Q705" s="172">
        <v>60.164654501005003</v>
      </c>
      <c r="R705" s="172">
        <v>14.7112439698729</v>
      </c>
      <c r="S705" s="172">
        <v>8.6718655996192702</v>
      </c>
      <c r="T705" s="172">
        <v>1.7370424764843799</v>
      </c>
      <c r="U705" s="172">
        <v>2.8516278568179501</v>
      </c>
      <c r="V705" s="172">
        <v>4.2050329835643296</v>
      </c>
      <c r="W705" s="172">
        <v>2.9981195227572499</v>
      </c>
      <c r="X705" s="171">
        <v>1.4025568199152814</v>
      </c>
      <c r="Z705" s="135">
        <v>1.4698845741509273E-2</v>
      </c>
      <c r="AA705" s="135">
        <v>4.0200395783745783E-2</v>
      </c>
      <c r="AB705" s="135">
        <v>5.6696690486138651E-2</v>
      </c>
      <c r="AC705" s="135">
        <v>4.679480855981559E-2</v>
      </c>
      <c r="AD705" s="135">
        <v>0.14040140434729609</v>
      </c>
      <c r="AE705" s="135">
        <v>0.30375692995212555</v>
      </c>
      <c r="AF705" s="135">
        <v>0.26947017772423082</v>
      </c>
      <c r="AG705" s="135">
        <v>9.6752973603474512E-2</v>
      </c>
      <c r="AH705" s="135">
        <v>0.13622106738610756</v>
      </c>
      <c r="AI705" s="135">
        <v>0.77187927461812533</v>
      </c>
      <c r="AJ705" s="135">
        <v>0.27638668888975831</v>
      </c>
      <c r="AK705" s="135">
        <v>0.4266904228759143</v>
      </c>
      <c r="AL705" s="135">
        <v>0.21791035325591324</v>
      </c>
      <c r="AM705" s="135">
        <v>0.12467190505255393</v>
      </c>
      <c r="AN705" s="135">
        <v>0.82455457648992958</v>
      </c>
      <c r="AO705" s="135">
        <v>1.0438882316316671</v>
      </c>
      <c r="AP705" s="135">
        <v>0.52139629964765244</v>
      </c>
      <c r="AQ705" s="135">
        <v>0.5400907234064749</v>
      </c>
      <c r="AR705" s="135">
        <v>0.51852370179993112</v>
      </c>
      <c r="AS705" s="135">
        <v>0.48832156759919337</v>
      </c>
      <c r="AT705" s="135">
        <v>0.69102306945458991</v>
      </c>
      <c r="AV705" s="135">
        <v>134.04291477461018</v>
      </c>
      <c r="AW705" s="135">
        <v>619.07700482184646</v>
      </c>
      <c r="AX705" s="135">
        <v>10.068188705997958</v>
      </c>
      <c r="AY705" s="135">
        <v>2.4298895643308649</v>
      </c>
      <c r="AZ705" s="135">
        <v>22756.554853767761</v>
      </c>
      <c r="BA705" s="135">
        <v>9.0246489511214083</v>
      </c>
      <c r="BB705" s="135">
        <v>0.58135254672737402</v>
      </c>
      <c r="BC705" s="135">
        <v>28.376558111240776</v>
      </c>
      <c r="BD705" s="135">
        <v>58.02253014883685</v>
      </c>
      <c r="BE705" s="135">
        <v>691.83835492920161</v>
      </c>
      <c r="BF705" s="135">
        <v>26.038835387757644</v>
      </c>
      <c r="BG705" s="135">
        <v>5.5231817898982536</v>
      </c>
      <c r="BH705" s="135">
        <v>3.1981073367901214</v>
      </c>
      <c r="BI705" s="135">
        <v>136.36694568708447</v>
      </c>
      <c r="BJ705" s="135">
        <v>1.2388756605712719</v>
      </c>
      <c r="BK705" s="135">
        <v>5836.3390863537934</v>
      </c>
      <c r="BL705" s="135">
        <v>6.0500986179673388</v>
      </c>
      <c r="BM705" s="135">
        <v>5.0839195562759842</v>
      </c>
      <c r="BN705" s="135">
        <v>30.330684264497048</v>
      </c>
      <c r="BO705" s="135">
        <v>2.9268830249134843</v>
      </c>
      <c r="BP705" s="135">
        <v>2.6165486656264179</v>
      </c>
      <c r="BQ705" s="135">
        <v>15.523539033111915</v>
      </c>
      <c r="BR705" s="135">
        <v>22.80984988324245</v>
      </c>
      <c r="BS705" s="135">
        <v>10.845033568082806</v>
      </c>
      <c r="BT705" s="135">
        <v>7.7791380024222674</v>
      </c>
    </row>
    <row r="706" spans="1:72" x14ac:dyDescent="0.3">
      <c r="A706" s="135">
        <v>2</v>
      </c>
      <c r="B706" s="135">
        <v>5</v>
      </c>
      <c r="C706" s="135">
        <v>890</v>
      </c>
      <c r="E706" s="135">
        <v>40.0369523221067</v>
      </c>
      <c r="F706" s="135">
        <v>7.23149115547574</v>
      </c>
      <c r="G706" s="135">
        <v>13.414328252825401</v>
      </c>
      <c r="K706" s="135">
        <v>30.443121080231201</v>
      </c>
      <c r="L706" s="135">
        <v>1.77955133313875</v>
      </c>
      <c r="N706" s="135">
        <v>7.0945558562222004</v>
      </c>
      <c r="Q706" s="172">
        <v>58.982111912379899</v>
      </c>
      <c r="R706" s="172">
        <v>14.731107454372999</v>
      </c>
      <c r="S706" s="172">
        <v>9.7028635236641598</v>
      </c>
      <c r="T706" s="172">
        <v>2.1725296279670498</v>
      </c>
      <c r="U706" s="172">
        <v>2.94992892657933</v>
      </c>
      <c r="V706" s="172">
        <v>4.3010049785585904</v>
      </c>
      <c r="W706" s="172">
        <v>2.7709378385804699</v>
      </c>
      <c r="X706" s="171">
        <v>1.5521838558319887</v>
      </c>
      <c r="Z706" s="135">
        <v>1.2489221161915292E-2</v>
      </c>
      <c r="AA706" s="135">
        <v>3.7962481141028029E-2</v>
      </c>
      <c r="AB706" s="135">
        <v>5.4644115179882116E-2</v>
      </c>
      <c r="AC706" s="135">
        <v>4.4640232391037961E-2</v>
      </c>
      <c r="AD706" s="135">
        <v>0.12560789506484638</v>
      </c>
      <c r="AE706" s="135">
        <v>0.29016655492259935</v>
      </c>
      <c r="AF706" s="135">
        <v>0.27703023925960879</v>
      </c>
      <c r="AG706" s="135">
        <v>8.3158642367874708E-2</v>
      </c>
      <c r="AH706" s="135">
        <v>0.11283302802597517</v>
      </c>
      <c r="AI706" s="135">
        <v>0.74649280428982623</v>
      </c>
      <c r="AJ706" s="135">
        <v>0.22168483333805331</v>
      </c>
      <c r="AK706" s="135">
        <v>0.34064600169200426</v>
      </c>
      <c r="AL706" s="135">
        <v>0.19092876824847579</v>
      </c>
      <c r="AM706" s="135">
        <v>0.11236814268747908</v>
      </c>
      <c r="AN706" s="135">
        <v>0.7457935460714572</v>
      </c>
      <c r="AO706" s="135">
        <v>0.90212939374064571</v>
      </c>
      <c r="AP706" s="135">
        <v>0.41778760333243142</v>
      </c>
      <c r="AQ706" s="135">
        <v>0.4363137266788395</v>
      </c>
      <c r="AR706" s="135">
        <v>0.41839648865062334</v>
      </c>
      <c r="AS706" s="135">
        <v>0.39867232922335011</v>
      </c>
      <c r="AT706" s="135">
        <v>0.6559458053530095</v>
      </c>
      <c r="AV706" s="135">
        <v>121.75092601324438</v>
      </c>
      <c r="AW706" s="135">
        <v>565.84709901107863</v>
      </c>
      <c r="AX706" s="135">
        <v>9.2349789591396618</v>
      </c>
      <c r="AY706" s="135">
        <v>2.2241098955493523</v>
      </c>
      <c r="AZ706" s="135">
        <v>21564.635512447057</v>
      </c>
      <c r="BA706" s="135">
        <v>8.7227183701671507</v>
      </c>
      <c r="BB706" s="135">
        <v>0.5472339728405804</v>
      </c>
      <c r="BC706" s="135">
        <v>26.652808415001381</v>
      </c>
      <c r="BD706" s="135">
        <v>55.552273981515555</v>
      </c>
      <c r="BE706" s="135">
        <v>696.94270744090397</v>
      </c>
      <c r="BF706" s="135">
        <v>26.251714292881356</v>
      </c>
      <c r="BG706" s="135">
        <v>5.7886521970670559</v>
      </c>
      <c r="BH706" s="135">
        <v>3.1076636581871675</v>
      </c>
      <c r="BI706" s="135">
        <v>128.48774582624588</v>
      </c>
      <c r="BJ706" s="135">
        <v>1.2978278118111424</v>
      </c>
      <c r="BK706" s="135">
        <v>6374.0699319668456</v>
      </c>
      <c r="BL706" s="135">
        <v>6.4527259935074364</v>
      </c>
      <c r="BM706" s="135">
        <v>5.4229891410905955</v>
      </c>
      <c r="BN706" s="135">
        <v>32.245542289504122</v>
      </c>
      <c r="BO706" s="135">
        <v>3.0808900888811972</v>
      </c>
      <c r="BP706" s="135">
        <v>2.6458538953531057</v>
      </c>
      <c r="BQ706" s="135">
        <v>15.93965068522572</v>
      </c>
      <c r="BR706" s="135">
        <v>21.613614098459674</v>
      </c>
      <c r="BS706" s="135">
        <v>10.073424107737589</v>
      </c>
      <c r="BT706" s="135">
        <v>7.2256628620902541</v>
      </c>
    </row>
    <row r="707" spans="1:72" x14ac:dyDescent="0.3">
      <c r="A707" s="135">
        <v>2</v>
      </c>
      <c r="B707" s="135">
        <v>5</v>
      </c>
      <c r="C707" s="135">
        <v>900</v>
      </c>
      <c r="E707" s="135">
        <v>40.0369523221067</v>
      </c>
      <c r="F707" s="135">
        <v>7.23149115547574</v>
      </c>
      <c r="G707" s="135">
        <v>13.414328252825401</v>
      </c>
      <c r="K707" s="135">
        <v>30.443121080231201</v>
      </c>
      <c r="L707" s="135">
        <v>1.77955133313875</v>
      </c>
      <c r="N707" s="135">
        <v>7.0945558562222004</v>
      </c>
      <c r="Q707" s="172">
        <v>58.982111912379899</v>
      </c>
      <c r="R707" s="172">
        <v>14.731107454372999</v>
      </c>
      <c r="S707" s="172">
        <v>9.7028635236641598</v>
      </c>
      <c r="T707" s="172">
        <v>2.1725296279670498</v>
      </c>
      <c r="U707" s="172">
        <v>2.94992892657933</v>
      </c>
      <c r="V707" s="172">
        <v>4.3010049785585904</v>
      </c>
      <c r="W707" s="172">
        <v>2.7709378385804699</v>
      </c>
      <c r="X707" s="171">
        <v>1.5521838558319887</v>
      </c>
      <c r="Z707" s="135">
        <v>1.2489221161915292E-2</v>
      </c>
      <c r="AA707" s="135">
        <v>3.7962481141028029E-2</v>
      </c>
      <c r="AB707" s="135">
        <v>5.4644115179882116E-2</v>
      </c>
      <c r="AC707" s="135">
        <v>4.4640232391037961E-2</v>
      </c>
      <c r="AD707" s="135">
        <v>0.12560789506484638</v>
      </c>
      <c r="AE707" s="135">
        <v>0.29016655492259935</v>
      </c>
      <c r="AF707" s="135">
        <v>0.27703023925960879</v>
      </c>
      <c r="AG707" s="135">
        <v>8.3158642367874708E-2</v>
      </c>
      <c r="AH707" s="135">
        <v>0.11283302802597517</v>
      </c>
      <c r="AI707" s="135">
        <v>0.74649280428982623</v>
      </c>
      <c r="AJ707" s="135">
        <v>0.22168483333805331</v>
      </c>
      <c r="AK707" s="135">
        <v>0.34064600169200426</v>
      </c>
      <c r="AL707" s="135">
        <v>0.19092876824847579</v>
      </c>
      <c r="AM707" s="135">
        <v>0.11236814268747908</v>
      </c>
      <c r="AN707" s="135">
        <v>0.7457935460714572</v>
      </c>
      <c r="AO707" s="135">
        <v>0.90212939374064571</v>
      </c>
      <c r="AP707" s="135">
        <v>0.41778760333243142</v>
      </c>
      <c r="AQ707" s="135">
        <v>0.4363137266788395</v>
      </c>
      <c r="AR707" s="135">
        <v>0.41839648865062334</v>
      </c>
      <c r="AS707" s="135">
        <v>0.39867232922335011</v>
      </c>
      <c r="AT707" s="135">
        <v>0.6559458053530095</v>
      </c>
      <c r="AV707" s="135">
        <v>121.75092601324438</v>
      </c>
      <c r="AW707" s="135">
        <v>565.84709901107863</v>
      </c>
      <c r="AX707" s="135">
        <v>9.2349789591396618</v>
      </c>
      <c r="AY707" s="135">
        <v>2.2241098955493523</v>
      </c>
      <c r="AZ707" s="135">
        <v>21564.635512447057</v>
      </c>
      <c r="BA707" s="135">
        <v>8.7227183701671507</v>
      </c>
      <c r="BB707" s="135">
        <v>0.5472339728405804</v>
      </c>
      <c r="BC707" s="135">
        <v>26.652808415001381</v>
      </c>
      <c r="BD707" s="135">
        <v>55.552273981515555</v>
      </c>
      <c r="BE707" s="135">
        <v>696.94270744090397</v>
      </c>
      <c r="BF707" s="135">
        <v>26.251714292881356</v>
      </c>
      <c r="BG707" s="135">
        <v>5.7886521970670559</v>
      </c>
      <c r="BH707" s="135">
        <v>3.1076636581871675</v>
      </c>
      <c r="BI707" s="135">
        <v>128.48774582624588</v>
      </c>
      <c r="BJ707" s="135">
        <v>1.2978278118111424</v>
      </c>
      <c r="BK707" s="135">
        <v>6374.0699319668456</v>
      </c>
      <c r="BL707" s="135">
        <v>6.4527259935074364</v>
      </c>
      <c r="BM707" s="135">
        <v>5.4229891410905955</v>
      </c>
      <c r="BN707" s="135">
        <v>32.245542289504122</v>
      </c>
      <c r="BO707" s="135">
        <v>3.0808900888811972</v>
      </c>
      <c r="BP707" s="135">
        <v>2.6458538953531057</v>
      </c>
      <c r="BQ707" s="135">
        <v>15.93965068522572</v>
      </c>
      <c r="BR707" s="135">
        <v>21.613614098459674</v>
      </c>
      <c r="BS707" s="135">
        <v>10.073424107737589</v>
      </c>
      <c r="BT707" s="135">
        <v>7.2256628620902541</v>
      </c>
    </row>
    <row r="708" spans="1:72" x14ac:dyDescent="0.3">
      <c r="A708" s="135">
        <v>2</v>
      </c>
      <c r="B708" s="135">
        <v>5</v>
      </c>
      <c r="C708" s="135">
        <v>910</v>
      </c>
      <c r="E708" s="135">
        <v>40.0369523221067</v>
      </c>
      <c r="F708" s="135">
        <v>7.23149115547574</v>
      </c>
      <c r="G708" s="135">
        <v>13.414328252825401</v>
      </c>
      <c r="K708" s="135">
        <v>30.443121080231201</v>
      </c>
      <c r="L708" s="135">
        <v>1.77955133313875</v>
      </c>
      <c r="N708" s="135">
        <v>7.0945558562222004</v>
      </c>
      <c r="Q708" s="172">
        <v>58.982111912379899</v>
      </c>
      <c r="R708" s="172">
        <v>14.731107454372999</v>
      </c>
      <c r="S708" s="172">
        <v>9.7028635236641598</v>
      </c>
      <c r="T708" s="172">
        <v>2.1725296279670498</v>
      </c>
      <c r="U708" s="172">
        <v>2.94992892657933</v>
      </c>
      <c r="V708" s="172">
        <v>4.3010049785585904</v>
      </c>
      <c r="W708" s="172">
        <v>2.7709378385804699</v>
      </c>
      <c r="X708" s="171">
        <v>1.5521838558319887</v>
      </c>
      <c r="Z708" s="135">
        <v>1.2489221161915292E-2</v>
      </c>
      <c r="AA708" s="135">
        <v>3.7962481141028029E-2</v>
      </c>
      <c r="AB708" s="135">
        <v>5.4644115179882116E-2</v>
      </c>
      <c r="AC708" s="135">
        <v>4.4640232391037961E-2</v>
      </c>
      <c r="AD708" s="135">
        <v>0.12560789506484638</v>
      </c>
      <c r="AE708" s="135">
        <v>0.29016655492259935</v>
      </c>
      <c r="AF708" s="135">
        <v>0.27703023925960879</v>
      </c>
      <c r="AG708" s="135">
        <v>8.3158642367874708E-2</v>
      </c>
      <c r="AH708" s="135">
        <v>0.11283302802597517</v>
      </c>
      <c r="AI708" s="135">
        <v>0.74649280428982623</v>
      </c>
      <c r="AJ708" s="135">
        <v>0.22168483333805331</v>
      </c>
      <c r="AK708" s="135">
        <v>0.34064600169200426</v>
      </c>
      <c r="AL708" s="135">
        <v>0.19092876824847579</v>
      </c>
      <c r="AM708" s="135">
        <v>0.11236814268747908</v>
      </c>
      <c r="AN708" s="135">
        <v>0.7457935460714572</v>
      </c>
      <c r="AO708" s="135">
        <v>0.90212939374064571</v>
      </c>
      <c r="AP708" s="135">
        <v>0.41778760333243142</v>
      </c>
      <c r="AQ708" s="135">
        <v>0.4363137266788395</v>
      </c>
      <c r="AR708" s="135">
        <v>0.41839648865062334</v>
      </c>
      <c r="AS708" s="135">
        <v>0.39867232922335011</v>
      </c>
      <c r="AT708" s="135">
        <v>0.6559458053530095</v>
      </c>
      <c r="AV708" s="135">
        <v>121.75092601324438</v>
      </c>
      <c r="AW708" s="135">
        <v>565.84709901107863</v>
      </c>
      <c r="AX708" s="135">
        <v>9.2349789591396618</v>
      </c>
      <c r="AY708" s="135">
        <v>2.2241098955493523</v>
      </c>
      <c r="AZ708" s="135">
        <v>21564.635512447057</v>
      </c>
      <c r="BA708" s="135">
        <v>8.7227183701671507</v>
      </c>
      <c r="BB708" s="135">
        <v>0.5472339728405804</v>
      </c>
      <c r="BC708" s="135">
        <v>26.652808415001381</v>
      </c>
      <c r="BD708" s="135">
        <v>55.552273981515555</v>
      </c>
      <c r="BE708" s="135">
        <v>696.94270744090397</v>
      </c>
      <c r="BF708" s="135">
        <v>26.251714292881356</v>
      </c>
      <c r="BG708" s="135">
        <v>5.7886521970670559</v>
      </c>
      <c r="BH708" s="135">
        <v>3.1076636581871675</v>
      </c>
      <c r="BI708" s="135">
        <v>128.48774582624588</v>
      </c>
      <c r="BJ708" s="135">
        <v>1.2978278118111424</v>
      </c>
      <c r="BK708" s="135">
        <v>6374.0699319668456</v>
      </c>
      <c r="BL708" s="135">
        <v>6.4527259935074364</v>
      </c>
      <c r="BM708" s="135">
        <v>5.4229891410905955</v>
      </c>
      <c r="BN708" s="135">
        <v>32.245542289504122</v>
      </c>
      <c r="BO708" s="135">
        <v>3.0808900888811972</v>
      </c>
      <c r="BP708" s="135">
        <v>2.6458538953531057</v>
      </c>
      <c r="BQ708" s="135">
        <v>15.93965068522572</v>
      </c>
      <c r="BR708" s="135">
        <v>21.613614098459674</v>
      </c>
      <c r="BS708" s="135">
        <v>10.073424107737589</v>
      </c>
      <c r="BT708" s="135">
        <v>7.2256628620902541</v>
      </c>
    </row>
    <row r="709" spans="1:72" x14ac:dyDescent="0.3">
      <c r="A709" s="135">
        <v>2</v>
      </c>
      <c r="B709" s="135">
        <v>5</v>
      </c>
      <c r="C709" s="135">
        <v>920</v>
      </c>
      <c r="E709" s="135">
        <v>47.613496441954602</v>
      </c>
      <c r="F709" s="135">
        <v>8.3271093854442704</v>
      </c>
      <c r="G709" s="135">
        <v>6.7696934331787002</v>
      </c>
      <c r="K709" s="135">
        <v>29.020605957836601</v>
      </c>
      <c r="L709" s="135">
        <v>2.1137748851097098</v>
      </c>
      <c r="N709" s="135">
        <v>6.1553198964760698</v>
      </c>
      <c r="Q709" s="172">
        <v>57.226470928563202</v>
      </c>
      <c r="R709" s="172">
        <v>14.8498514787613</v>
      </c>
      <c r="S709" s="172">
        <v>11.1697482507236</v>
      </c>
      <c r="T709" s="172">
        <v>2.8705873689214201</v>
      </c>
      <c r="U709" s="172">
        <v>3.2287634920000099</v>
      </c>
      <c r="V709" s="172">
        <v>4.3057714027199898</v>
      </c>
      <c r="W709" s="172">
        <v>2.4053941187384198</v>
      </c>
      <c r="X709" s="171">
        <v>1.7900481959182137</v>
      </c>
      <c r="Z709" s="135">
        <v>8.5578985185706252E-3</v>
      </c>
      <c r="AA709" s="135">
        <v>3.3295916794683661E-2</v>
      </c>
      <c r="AB709" s="135">
        <v>4.9857414071072734E-2</v>
      </c>
      <c r="AC709" s="135">
        <v>3.9838905246025264E-2</v>
      </c>
      <c r="AD709" s="135">
        <v>9.9611447224546693E-2</v>
      </c>
      <c r="AE709" s="135">
        <v>0.27053475651923298</v>
      </c>
      <c r="AF709" s="135">
        <v>0.29072987599080052</v>
      </c>
      <c r="AG709" s="135">
        <v>6.0538202319516093E-2</v>
      </c>
      <c r="AH709" s="135">
        <v>7.4752478482743231E-2</v>
      </c>
      <c r="AI709" s="135">
        <v>0.68838439262348727</v>
      </c>
      <c r="AJ709" s="135">
        <v>0.13356417058707928</v>
      </c>
      <c r="AK709" s="135">
        <v>0.20265485997609686</v>
      </c>
      <c r="AL709" s="135">
        <v>0.14651179556763505</v>
      </c>
      <c r="AM709" s="135">
        <v>9.3226364707688539E-2</v>
      </c>
      <c r="AN709" s="135">
        <v>0.60402331890367</v>
      </c>
      <c r="AO709" s="135">
        <v>0.67337131445521448</v>
      </c>
      <c r="AP709" s="135">
        <v>0.25198854573856488</v>
      </c>
      <c r="AQ709" s="135">
        <v>0.27046483628686951</v>
      </c>
      <c r="AR709" s="135">
        <v>0.25867624247136134</v>
      </c>
      <c r="AS709" s="135">
        <v>0.25542197752845353</v>
      </c>
      <c r="AT709" s="135">
        <v>0.60438641250600822</v>
      </c>
      <c r="AV709" s="135">
        <v>103.31932541429424</v>
      </c>
      <c r="AW709" s="135">
        <v>485.08806897343601</v>
      </c>
      <c r="AX709" s="135">
        <v>7.9641054515421272</v>
      </c>
      <c r="AY709" s="135">
        <v>1.9114489140643232</v>
      </c>
      <c r="AZ709" s="135">
        <v>19416.405606680222</v>
      </c>
      <c r="BA709" s="135">
        <v>8.1086505534812723</v>
      </c>
      <c r="BB709" s="135">
        <v>0.49328638718848467</v>
      </c>
      <c r="BC709" s="135">
        <v>23.629079596262557</v>
      </c>
      <c r="BD709" s="135">
        <v>50.456517547198999</v>
      </c>
      <c r="BE709" s="135">
        <v>706.29952836383291</v>
      </c>
      <c r="BF709" s="135">
        <v>25.636116118365646</v>
      </c>
      <c r="BG709" s="135">
        <v>6.0106602337479265</v>
      </c>
      <c r="BH709" s="135">
        <v>2.8938986179007475</v>
      </c>
      <c r="BI709" s="135">
        <v>114.48207871816878</v>
      </c>
      <c r="BJ709" s="135">
        <v>1.3879046299145761</v>
      </c>
      <c r="BK709" s="135">
        <v>7238.5905008559948</v>
      </c>
      <c r="BL709" s="135">
        <v>6.9062709351156242</v>
      </c>
      <c r="BM709" s="135">
        <v>5.8107347969064609</v>
      </c>
      <c r="BN709" s="135">
        <v>34.333562469687507</v>
      </c>
      <c r="BO709" s="135">
        <v>3.2298173709069706</v>
      </c>
      <c r="BP709" s="135">
        <v>2.6490003607797674</v>
      </c>
      <c r="BQ709" s="135">
        <v>16.438018084579653</v>
      </c>
      <c r="BR709" s="135">
        <v>20.571693630319086</v>
      </c>
      <c r="BS709" s="135">
        <v>8.9199986327321721</v>
      </c>
      <c r="BT709" s="135">
        <v>6.3983112555462851</v>
      </c>
    </row>
    <row r="710" spans="1:72" x14ac:dyDescent="0.3">
      <c r="A710" s="135">
        <v>2</v>
      </c>
      <c r="B710" s="135">
        <v>5</v>
      </c>
      <c r="C710" s="135">
        <v>930</v>
      </c>
      <c r="E710" s="135">
        <v>47.613496441954602</v>
      </c>
      <c r="F710" s="135">
        <v>8.3271093854442704</v>
      </c>
      <c r="G710" s="135">
        <v>6.7696934331787002</v>
      </c>
      <c r="K710" s="135">
        <v>29.020605957836601</v>
      </c>
      <c r="L710" s="135">
        <v>2.1137748851097098</v>
      </c>
      <c r="N710" s="135">
        <v>6.1553198964760698</v>
      </c>
      <c r="Q710" s="172">
        <v>57.226470928563202</v>
      </c>
      <c r="R710" s="172">
        <v>14.8498514787613</v>
      </c>
      <c r="S710" s="172">
        <v>11.1697482507236</v>
      </c>
      <c r="T710" s="172">
        <v>2.8705873689214201</v>
      </c>
      <c r="U710" s="172">
        <v>3.2287634920000099</v>
      </c>
      <c r="V710" s="172">
        <v>4.3057714027199898</v>
      </c>
      <c r="W710" s="172">
        <v>2.4053941187384198</v>
      </c>
      <c r="X710" s="171">
        <v>1.7900481959182137</v>
      </c>
      <c r="Z710" s="135">
        <v>8.5578985185706252E-3</v>
      </c>
      <c r="AA710" s="135">
        <v>3.3295916794683661E-2</v>
      </c>
      <c r="AB710" s="135">
        <v>4.9857414071072734E-2</v>
      </c>
      <c r="AC710" s="135">
        <v>3.9838905246025264E-2</v>
      </c>
      <c r="AD710" s="135">
        <v>9.9611447224546693E-2</v>
      </c>
      <c r="AE710" s="135">
        <v>0.27053475651923298</v>
      </c>
      <c r="AF710" s="135">
        <v>0.29072987599080052</v>
      </c>
      <c r="AG710" s="135">
        <v>6.0538202319516093E-2</v>
      </c>
      <c r="AH710" s="135">
        <v>7.4752478482743231E-2</v>
      </c>
      <c r="AI710" s="135">
        <v>0.68838439262348727</v>
      </c>
      <c r="AJ710" s="135">
        <v>0.13356417058707928</v>
      </c>
      <c r="AK710" s="135">
        <v>0.20265485997609686</v>
      </c>
      <c r="AL710" s="135">
        <v>0.14651179556763505</v>
      </c>
      <c r="AM710" s="135">
        <v>9.3226364707688539E-2</v>
      </c>
      <c r="AN710" s="135">
        <v>0.60402331890367</v>
      </c>
      <c r="AO710" s="135">
        <v>0.67337131445521448</v>
      </c>
      <c r="AP710" s="135">
        <v>0.25198854573856488</v>
      </c>
      <c r="AQ710" s="135">
        <v>0.27046483628686951</v>
      </c>
      <c r="AR710" s="135">
        <v>0.25867624247136134</v>
      </c>
      <c r="AS710" s="135">
        <v>0.25542197752845353</v>
      </c>
      <c r="AT710" s="135">
        <v>0.60438641250600822</v>
      </c>
      <c r="AV710" s="135">
        <v>103.31932541429424</v>
      </c>
      <c r="AW710" s="135">
        <v>485.08806897343601</v>
      </c>
      <c r="AX710" s="135">
        <v>7.9641054515421272</v>
      </c>
      <c r="AY710" s="135">
        <v>1.9114489140643232</v>
      </c>
      <c r="AZ710" s="135">
        <v>19416.405606680222</v>
      </c>
      <c r="BA710" s="135">
        <v>8.1086505534812723</v>
      </c>
      <c r="BB710" s="135">
        <v>0.49328638718848467</v>
      </c>
      <c r="BC710" s="135">
        <v>23.629079596262557</v>
      </c>
      <c r="BD710" s="135">
        <v>50.456517547198999</v>
      </c>
      <c r="BE710" s="135">
        <v>706.29952836383291</v>
      </c>
      <c r="BF710" s="135">
        <v>25.636116118365646</v>
      </c>
      <c r="BG710" s="135">
        <v>6.0106602337479265</v>
      </c>
      <c r="BH710" s="135">
        <v>2.8938986179007475</v>
      </c>
      <c r="BI710" s="135">
        <v>114.48207871816878</v>
      </c>
      <c r="BJ710" s="135">
        <v>1.3879046299145761</v>
      </c>
      <c r="BK710" s="135">
        <v>7238.5905008559948</v>
      </c>
      <c r="BL710" s="135">
        <v>6.9062709351156242</v>
      </c>
      <c r="BM710" s="135">
        <v>5.8107347969064609</v>
      </c>
      <c r="BN710" s="135">
        <v>34.333562469687507</v>
      </c>
      <c r="BO710" s="135">
        <v>3.2298173709069706</v>
      </c>
      <c r="BP710" s="135">
        <v>2.6490003607797674</v>
      </c>
      <c r="BQ710" s="135">
        <v>16.438018084579653</v>
      </c>
      <c r="BR710" s="135">
        <v>20.571693630319086</v>
      </c>
      <c r="BS710" s="135">
        <v>8.9199986327321721</v>
      </c>
      <c r="BT710" s="135">
        <v>6.3983112555462851</v>
      </c>
    </row>
    <row r="711" spans="1:72" x14ac:dyDescent="0.3">
      <c r="A711" s="135">
        <v>2</v>
      </c>
      <c r="B711" s="135">
        <v>5</v>
      </c>
      <c r="C711" s="135">
        <v>940</v>
      </c>
      <c r="E711" s="135">
        <v>47.613496441954602</v>
      </c>
      <c r="F711" s="135">
        <v>8.3271093854442704</v>
      </c>
      <c r="G711" s="135">
        <v>6.7696934331787002</v>
      </c>
      <c r="K711" s="135">
        <v>29.020605957836601</v>
      </c>
      <c r="L711" s="135">
        <v>2.1137748851097098</v>
      </c>
      <c r="N711" s="135">
        <v>6.1553198964760698</v>
      </c>
      <c r="Q711" s="172">
        <v>57.226470928563202</v>
      </c>
      <c r="R711" s="172">
        <v>14.8498514787613</v>
      </c>
      <c r="S711" s="172">
        <v>11.1697482507236</v>
      </c>
      <c r="T711" s="172">
        <v>2.8705873689214201</v>
      </c>
      <c r="U711" s="172">
        <v>3.2287634920000099</v>
      </c>
      <c r="V711" s="172">
        <v>4.3057714027199898</v>
      </c>
      <c r="W711" s="172">
        <v>2.4053941187384198</v>
      </c>
      <c r="X711" s="171">
        <v>1.7900481959182137</v>
      </c>
      <c r="Z711" s="135">
        <v>8.5578985185706252E-3</v>
      </c>
      <c r="AA711" s="135">
        <v>3.3295916794683661E-2</v>
      </c>
      <c r="AB711" s="135">
        <v>4.9857414071072734E-2</v>
      </c>
      <c r="AC711" s="135">
        <v>3.9838905246025264E-2</v>
      </c>
      <c r="AD711" s="135">
        <v>9.9611447224546693E-2</v>
      </c>
      <c r="AE711" s="135">
        <v>0.27053475651923298</v>
      </c>
      <c r="AF711" s="135">
        <v>0.29072987599080052</v>
      </c>
      <c r="AG711" s="135">
        <v>6.0538202319516093E-2</v>
      </c>
      <c r="AH711" s="135">
        <v>7.4752478482743231E-2</v>
      </c>
      <c r="AI711" s="135">
        <v>0.68838439262348727</v>
      </c>
      <c r="AJ711" s="135">
        <v>0.13356417058707928</v>
      </c>
      <c r="AK711" s="135">
        <v>0.20265485997609686</v>
      </c>
      <c r="AL711" s="135">
        <v>0.14651179556763505</v>
      </c>
      <c r="AM711" s="135">
        <v>9.3226364707688539E-2</v>
      </c>
      <c r="AN711" s="135">
        <v>0.60402331890367</v>
      </c>
      <c r="AO711" s="135">
        <v>0.67337131445521448</v>
      </c>
      <c r="AP711" s="135">
        <v>0.25198854573856488</v>
      </c>
      <c r="AQ711" s="135">
        <v>0.27046483628686951</v>
      </c>
      <c r="AR711" s="135">
        <v>0.25867624247136134</v>
      </c>
      <c r="AS711" s="135">
        <v>0.25542197752845353</v>
      </c>
      <c r="AT711" s="135">
        <v>0.60438641250600822</v>
      </c>
      <c r="AV711" s="135">
        <v>103.31932541429424</v>
      </c>
      <c r="AW711" s="135">
        <v>485.08806897343601</v>
      </c>
      <c r="AX711" s="135">
        <v>7.9641054515421272</v>
      </c>
      <c r="AY711" s="135">
        <v>1.9114489140643232</v>
      </c>
      <c r="AZ711" s="135">
        <v>19416.405606680222</v>
      </c>
      <c r="BA711" s="135">
        <v>8.1086505534812723</v>
      </c>
      <c r="BB711" s="135">
        <v>0.49328638718848467</v>
      </c>
      <c r="BC711" s="135">
        <v>23.629079596262557</v>
      </c>
      <c r="BD711" s="135">
        <v>50.456517547198999</v>
      </c>
      <c r="BE711" s="135">
        <v>706.29952836383291</v>
      </c>
      <c r="BF711" s="135">
        <v>25.636116118365646</v>
      </c>
      <c r="BG711" s="135">
        <v>6.0106602337479265</v>
      </c>
      <c r="BH711" s="135">
        <v>2.8938986179007475</v>
      </c>
      <c r="BI711" s="135">
        <v>114.48207871816878</v>
      </c>
      <c r="BJ711" s="135">
        <v>1.3879046299145761</v>
      </c>
      <c r="BK711" s="135">
        <v>7238.5905008559948</v>
      </c>
      <c r="BL711" s="135">
        <v>6.9062709351156242</v>
      </c>
      <c r="BM711" s="135">
        <v>5.8107347969064609</v>
      </c>
      <c r="BN711" s="135">
        <v>34.333562469687507</v>
      </c>
      <c r="BO711" s="135">
        <v>3.2298173709069706</v>
      </c>
      <c r="BP711" s="135">
        <v>2.6490003607797674</v>
      </c>
      <c r="BQ711" s="135">
        <v>16.438018084579653</v>
      </c>
      <c r="BR711" s="135">
        <v>20.571693630319086</v>
      </c>
      <c r="BS711" s="135">
        <v>8.9199986327321721</v>
      </c>
      <c r="BT711" s="135">
        <v>6.3983112555462851</v>
      </c>
    </row>
    <row r="712" spans="1:72" x14ac:dyDescent="0.3">
      <c r="A712" s="135">
        <v>2</v>
      </c>
      <c r="B712" s="135">
        <v>5</v>
      </c>
      <c r="C712" s="135">
        <v>950</v>
      </c>
      <c r="E712" s="135">
        <v>51.590193028485103</v>
      </c>
      <c r="F712" s="135">
        <v>8.8939082747636107</v>
      </c>
      <c r="G712" s="135">
        <v>3.1436484313756501</v>
      </c>
      <c r="K712" s="135">
        <v>28.359363462783701</v>
      </c>
      <c r="L712" s="135">
        <v>2.3409118834932801</v>
      </c>
      <c r="N712" s="135">
        <v>5.6719749190986297</v>
      </c>
      <c r="Q712" s="172">
        <v>56.481070114443803</v>
      </c>
      <c r="R712" s="172">
        <v>14.937243199324501</v>
      </c>
      <c r="S712" s="172">
        <v>11.622001612934501</v>
      </c>
      <c r="T712" s="172">
        <v>3.2812999161332002</v>
      </c>
      <c r="U712" s="172">
        <v>3.3472619225449201</v>
      </c>
      <c r="V712" s="172">
        <v>4.3207735461180397</v>
      </c>
      <c r="W712" s="172">
        <v>2.24405676237541</v>
      </c>
      <c r="X712" s="171">
        <v>1.9254297032773604</v>
      </c>
      <c r="Z712" s="135">
        <v>6.4366409168383184E-3</v>
      </c>
      <c r="AA712" s="135">
        <v>3.0873925877056934E-2</v>
      </c>
      <c r="AB712" s="135">
        <v>4.7400454622627451E-2</v>
      </c>
      <c r="AC712" s="135">
        <v>3.7379773987887083E-2</v>
      </c>
      <c r="AD712" s="135">
        <v>8.5742545877775703E-2</v>
      </c>
      <c r="AE712" s="135">
        <v>0.26433753426694451</v>
      </c>
      <c r="AF712" s="135">
        <v>0.30359056590869521</v>
      </c>
      <c r="AG712" s="135">
        <v>4.8335889848783051E-2</v>
      </c>
      <c r="AH712" s="135">
        <v>5.4084156522701293E-2</v>
      </c>
      <c r="AI712" s="135">
        <v>0.65928097284755605</v>
      </c>
      <c r="AJ712" s="135">
        <v>8.558110918230559E-2</v>
      </c>
      <c r="AK712" s="135">
        <v>0.12743182162515676</v>
      </c>
      <c r="AL712" s="135">
        <v>0.12339553781197563</v>
      </c>
      <c r="AM712" s="135">
        <v>8.3795995732346709E-2</v>
      </c>
      <c r="AN712" s="135">
        <v>0.52838960958294445</v>
      </c>
      <c r="AO712" s="135">
        <v>0.55439042665137062</v>
      </c>
      <c r="AP712" s="135">
        <v>0.16156472598774158</v>
      </c>
      <c r="AQ712" s="135">
        <v>0.17999120620248013</v>
      </c>
      <c r="AR712" s="135">
        <v>0.17150737223737203</v>
      </c>
      <c r="AS712" s="135">
        <v>0.17728347991962537</v>
      </c>
      <c r="AT712" s="135">
        <v>0.58460167342460478</v>
      </c>
      <c r="AV712" s="135">
        <v>95.675203621789805</v>
      </c>
      <c r="AW712" s="135">
        <v>451.03042546894176</v>
      </c>
      <c r="AX712" s="135">
        <v>7.4232381656486632</v>
      </c>
      <c r="AY712" s="135">
        <v>1.779034856812157</v>
      </c>
      <c r="AZ712" s="135">
        <v>18403.042546889399</v>
      </c>
      <c r="BA712" s="135">
        <v>7.7811074107306455</v>
      </c>
      <c r="BB712" s="135">
        <v>0.46766366923086555</v>
      </c>
      <c r="BC712" s="135">
        <v>22.251014983749396</v>
      </c>
      <c r="BD712" s="135">
        <v>47.963049320551931</v>
      </c>
      <c r="BE712" s="135">
        <v>707.73478236436029</v>
      </c>
      <c r="BF712" s="135">
        <v>25.119696247775085</v>
      </c>
      <c r="BG712" s="135">
        <v>6.0596467041195909</v>
      </c>
      <c r="BH712" s="135">
        <v>2.7795271815382163</v>
      </c>
      <c r="BI712" s="135">
        <v>108.00273100014252</v>
      </c>
      <c r="BJ712" s="135">
        <v>1.4254348788173279</v>
      </c>
      <c r="BK712" s="135">
        <v>7650.3166178277233</v>
      </c>
      <c r="BL712" s="135">
        <v>7.0693372108462125</v>
      </c>
      <c r="BM712" s="135">
        <v>5.9532167462944789</v>
      </c>
      <c r="BN712" s="135">
        <v>35.062626635648982</v>
      </c>
      <c r="BO712" s="135">
        <v>3.273923418788955</v>
      </c>
      <c r="BP712" s="135">
        <v>2.6285930503171526</v>
      </c>
      <c r="BQ712" s="135">
        <v>16.638255059512534</v>
      </c>
      <c r="BR712" s="135">
        <v>20.184876327684758</v>
      </c>
      <c r="BS712" s="135">
        <v>8.4649904179974538</v>
      </c>
      <c r="BT712" s="135">
        <v>6.0719340551036591</v>
      </c>
    </row>
    <row r="713" spans="1:72" x14ac:dyDescent="0.3">
      <c r="A713" s="135">
        <v>2</v>
      </c>
      <c r="B713" s="135">
        <v>5</v>
      </c>
      <c r="C713" s="135">
        <v>960</v>
      </c>
      <c r="E713" s="135">
        <v>55.555094330941401</v>
      </c>
      <c r="F713" s="135">
        <v>9.2327637495998598</v>
      </c>
      <c r="K713" s="135">
        <v>27.652473166328399</v>
      </c>
      <c r="L713" s="135">
        <v>2.57178633326436</v>
      </c>
      <c r="N713" s="135">
        <v>4.9878824198659801</v>
      </c>
      <c r="Q713" s="172">
        <v>55.8013691384499</v>
      </c>
      <c r="R713" s="172">
        <v>15.0539925683589</v>
      </c>
      <c r="S713" s="172">
        <v>11.914850824689401</v>
      </c>
      <c r="T713" s="172">
        <v>3.6944307802282799</v>
      </c>
      <c r="U713" s="172">
        <v>3.5524259571000401</v>
      </c>
      <c r="V713" s="172">
        <v>4.2768073690355202</v>
      </c>
      <c r="W713" s="172">
        <v>2.1068134165996999</v>
      </c>
      <c r="X713" s="171">
        <v>2.0299886716774811</v>
      </c>
      <c r="Z713" s="135">
        <v>4.4635771589396547E-3</v>
      </c>
      <c r="AA713" s="135">
        <v>2.8524942683659429E-2</v>
      </c>
      <c r="AB713" s="135">
        <v>4.4670778653359534E-2</v>
      </c>
      <c r="AC713" s="135">
        <v>3.487205803484944E-2</v>
      </c>
      <c r="AD713" s="135">
        <v>7.3263022256028848E-2</v>
      </c>
      <c r="AE713" s="135">
        <v>0.26233616331748594</v>
      </c>
      <c r="AF713" s="135">
        <v>0.3184105703773164</v>
      </c>
      <c r="AG713" s="135">
        <v>3.7551496905047707E-2</v>
      </c>
      <c r="AH713" s="135">
        <v>3.5932055900492657E-2</v>
      </c>
      <c r="AI713" s="135">
        <v>0.63085431145888915</v>
      </c>
      <c r="AJ713" s="135">
        <v>4.364443598939003E-2</v>
      </c>
      <c r="AK713" s="135">
        <v>6.1622602930026089E-2</v>
      </c>
      <c r="AL713" s="135">
        <v>0.10315210169026087</v>
      </c>
      <c r="AM713" s="135">
        <v>7.6109630145524521E-2</v>
      </c>
      <c r="AN713" s="135">
        <v>0.45860014716807718</v>
      </c>
      <c r="AO713" s="135">
        <v>0.453131315112211</v>
      </c>
      <c r="AP713" s="135">
        <v>8.2274495216762847E-2</v>
      </c>
      <c r="AQ713" s="135">
        <v>0.10035943134102973</v>
      </c>
      <c r="AR713" s="135">
        <v>9.471374851302293E-2</v>
      </c>
      <c r="AS713" s="135">
        <v>0.10816759482355591</v>
      </c>
      <c r="AT713" s="135">
        <v>0.57241638514319693</v>
      </c>
      <c r="AV713" s="135">
        <v>89.065552495808518</v>
      </c>
      <c r="AW713" s="135">
        <v>421.35942419171948</v>
      </c>
      <c r="AX713" s="135">
        <v>6.9516274459053227</v>
      </c>
      <c r="AY713" s="135">
        <v>1.6636027289444277</v>
      </c>
      <c r="AZ713" s="135">
        <v>17442.296889550933</v>
      </c>
      <c r="BA713" s="135">
        <v>7.4537376893268341</v>
      </c>
      <c r="BB713" s="135">
        <v>0.44471974289083394</v>
      </c>
      <c r="BC713" s="135">
        <v>20.970197706518537</v>
      </c>
      <c r="BD713" s="135">
        <v>45.492648597077867</v>
      </c>
      <c r="BE713" s="135">
        <v>706.9939974999229</v>
      </c>
      <c r="BF713" s="135">
        <v>24.349999728231865</v>
      </c>
      <c r="BG713" s="135">
        <v>6.0040582178888728</v>
      </c>
      <c r="BH713" s="135">
        <v>2.660473095935449</v>
      </c>
      <c r="BI713" s="135">
        <v>101.97194455470503</v>
      </c>
      <c r="BJ713" s="135">
        <v>1.4485590105414676</v>
      </c>
      <c r="BK713" s="135">
        <v>7926.6025261486484</v>
      </c>
      <c r="BL713" s="135">
        <v>7.0931835651029003</v>
      </c>
      <c r="BM713" s="135">
        <v>5.9817820787943869</v>
      </c>
      <c r="BN713" s="135">
        <v>35.137835215971847</v>
      </c>
      <c r="BO713" s="135">
        <v>3.2636106337221427</v>
      </c>
      <c r="BP713" s="135">
        <v>2.592717856969343</v>
      </c>
      <c r="BQ713" s="135">
        <v>16.760527969536344</v>
      </c>
      <c r="BR713" s="135">
        <v>20.120590615626767</v>
      </c>
      <c r="BS713" s="135">
        <v>8.0881140422393809</v>
      </c>
      <c r="BT713" s="135">
        <v>5.8016007897919613</v>
      </c>
    </row>
    <row r="714" spans="1:72" x14ac:dyDescent="0.3">
      <c r="A714" s="135">
        <v>2</v>
      </c>
      <c r="B714" s="135">
        <v>5</v>
      </c>
      <c r="C714" s="135">
        <v>970</v>
      </c>
      <c r="E714" s="135">
        <v>58.375869757295902</v>
      </c>
      <c r="F714" s="135">
        <v>9.2207981577208802</v>
      </c>
      <c r="K714" s="135">
        <v>26.0105379525193</v>
      </c>
      <c r="L714" s="135">
        <v>2.5727090948171298</v>
      </c>
      <c r="N714" s="135">
        <v>3.8200850376467601</v>
      </c>
      <c r="Q714" s="172">
        <v>55.636983044238299</v>
      </c>
      <c r="R714" s="172">
        <v>15.1954164442578</v>
      </c>
      <c r="S714" s="172">
        <v>11.9428977659762</v>
      </c>
      <c r="T714" s="172">
        <v>3.8425266913765399</v>
      </c>
      <c r="U714" s="172">
        <v>3.74114523442314</v>
      </c>
      <c r="V714" s="172">
        <v>4.20147733250408</v>
      </c>
      <c r="W714" s="172">
        <v>2.0141652687402098</v>
      </c>
      <c r="X714" s="171">
        <v>2.085964542091403</v>
      </c>
      <c r="Z714" s="135">
        <v>3.8809078162207332E-3</v>
      </c>
      <c r="AA714" s="135">
        <v>2.648136503101688E-2</v>
      </c>
      <c r="AB714" s="135">
        <v>4.1581189873199254E-2</v>
      </c>
      <c r="AC714" s="135">
        <v>3.2335558816104275E-2</v>
      </c>
      <c r="AD714" s="135">
        <v>6.8576327828431538E-2</v>
      </c>
      <c r="AE714" s="135">
        <v>0.26218011325909163</v>
      </c>
      <c r="AF714" s="135">
        <v>0.31691471049844533</v>
      </c>
      <c r="AG714" s="135">
        <v>3.5492362544146477E-2</v>
      </c>
      <c r="AH714" s="135">
        <v>3.4127222967942933E-2</v>
      </c>
      <c r="AI714" s="135">
        <v>0.59316106346423725</v>
      </c>
      <c r="AJ714" s="135">
        <v>4.1660585955887612E-2</v>
      </c>
      <c r="AK714" s="135">
        <v>5.9292239131606458E-2</v>
      </c>
      <c r="AL714" s="135">
        <v>9.9685481299188528E-2</v>
      </c>
      <c r="AM714" s="135">
        <v>7.5524008552968286E-2</v>
      </c>
      <c r="AN714" s="135">
        <v>0.42728651518860716</v>
      </c>
      <c r="AO714" s="135">
        <v>0.44360746385813876</v>
      </c>
      <c r="AP714" s="135">
        <v>7.9494800921370692E-2</v>
      </c>
      <c r="AQ714" s="135">
        <v>9.7112904746767009E-2</v>
      </c>
      <c r="AR714" s="135">
        <v>9.1909649755693185E-2</v>
      </c>
      <c r="AS714" s="135">
        <v>0.10459123506813736</v>
      </c>
      <c r="AT714" s="135">
        <v>0.56962565244289831</v>
      </c>
      <c r="AV714" s="135">
        <v>84.829758544981502</v>
      </c>
      <c r="AW714" s="135">
        <v>402.54889849567115</v>
      </c>
      <c r="AX714" s="135">
        <v>6.6548376239984472</v>
      </c>
      <c r="AY714" s="135">
        <v>1.5907086734799649</v>
      </c>
      <c r="AZ714" s="135">
        <v>16753.200687367069</v>
      </c>
      <c r="BA714" s="135">
        <v>7.2305965310495139</v>
      </c>
      <c r="BB714" s="135">
        <v>0.43315951235584271</v>
      </c>
      <c r="BC714" s="135">
        <v>20.049050510499569</v>
      </c>
      <c r="BD714" s="135">
        <v>43.480888823267172</v>
      </c>
      <c r="BE714" s="135">
        <v>711.48514984417989</v>
      </c>
      <c r="BF714" s="135">
        <v>23.290651113919026</v>
      </c>
      <c r="BG714" s="135">
        <v>5.7524294738746775</v>
      </c>
      <c r="BH714" s="135">
        <v>2.5589685835884772</v>
      </c>
      <c r="BI714" s="135">
        <v>97.692615942695525</v>
      </c>
      <c r="BJ714" s="135">
        <v>1.4443030907723782</v>
      </c>
      <c r="BK714" s="135">
        <v>7808.3676034822165</v>
      </c>
      <c r="BL714" s="135">
        <v>6.8088117763042568</v>
      </c>
      <c r="BM714" s="135">
        <v>5.7515358967440271</v>
      </c>
      <c r="BN714" s="135">
        <v>33.761227965338982</v>
      </c>
      <c r="BO714" s="135">
        <v>3.140473760445047</v>
      </c>
      <c r="BP714" s="135">
        <v>2.5582912102585862</v>
      </c>
      <c r="BQ714" s="135">
        <v>16.69268785469853</v>
      </c>
      <c r="BR714" s="135">
        <v>21.074030558800388</v>
      </c>
      <c r="BS714" s="135">
        <v>7.8368914493018398</v>
      </c>
      <c r="BT714" s="135">
        <v>5.6213989298789571</v>
      </c>
    </row>
    <row r="715" spans="1:72" x14ac:dyDescent="0.3">
      <c r="A715" s="135">
        <v>2</v>
      </c>
      <c r="B715" s="135">
        <v>5</v>
      </c>
      <c r="C715" s="135">
        <v>980</v>
      </c>
      <c r="E715" s="135">
        <v>61.961629450757599</v>
      </c>
      <c r="F715" s="135">
        <v>9.1543329282382206</v>
      </c>
      <c r="K715" s="135">
        <v>24.062552862536101</v>
      </c>
      <c r="L715" s="135">
        <v>2.5851218260841802</v>
      </c>
      <c r="N715" s="135">
        <v>2.2363629323838699</v>
      </c>
      <c r="Q715" s="172">
        <v>55.434025784950897</v>
      </c>
      <c r="R715" s="172">
        <v>15.330106411999299</v>
      </c>
      <c r="S715" s="172">
        <v>11.949599390048199</v>
      </c>
      <c r="T715" s="172">
        <v>4.0881444457312401</v>
      </c>
      <c r="U715" s="172">
        <v>3.9674860220220398</v>
      </c>
      <c r="V715" s="172">
        <v>4.1015695540253896</v>
      </c>
      <c r="W715" s="172">
        <v>1.9019094486399399</v>
      </c>
      <c r="X715" s="171">
        <v>2.1565535398956199</v>
      </c>
      <c r="Z715" s="135">
        <v>3.0940553848160081E-3</v>
      </c>
      <c r="AA715" s="135">
        <v>2.3962595587517711E-2</v>
      </c>
      <c r="AB715" s="135">
        <v>3.761381292035184E-2</v>
      </c>
      <c r="AC715" s="135">
        <v>2.9143282295241487E-2</v>
      </c>
      <c r="AD715" s="135">
        <v>6.2924684196881298E-2</v>
      </c>
      <c r="AE715" s="135">
        <v>0.2631112117138949</v>
      </c>
      <c r="AF715" s="135">
        <v>0.31622809296077281</v>
      </c>
      <c r="AG715" s="135">
        <v>3.3035881660786609E-2</v>
      </c>
      <c r="AH715" s="135">
        <v>3.1955108207481688E-2</v>
      </c>
      <c r="AI715" s="135">
        <v>0.54833229554599705</v>
      </c>
      <c r="AJ715" s="135">
        <v>3.9242425589981721E-2</v>
      </c>
      <c r="AK715" s="135">
        <v>5.6376294933535576E-2</v>
      </c>
      <c r="AL715" s="135">
        <v>9.5247908160933134E-2</v>
      </c>
      <c r="AM715" s="135">
        <v>7.4962748070027965E-2</v>
      </c>
      <c r="AN715" s="135">
        <v>0.38861093158474902</v>
      </c>
      <c r="AO715" s="135">
        <v>0.43248465819959103</v>
      </c>
      <c r="AP715" s="135">
        <v>7.5938001295566201E-2</v>
      </c>
      <c r="AQ715" s="135">
        <v>9.2880319283033599E-2</v>
      </c>
      <c r="AR715" s="135">
        <v>8.8164826280461114E-2</v>
      </c>
      <c r="AS715" s="135">
        <v>9.9864697074965939E-2</v>
      </c>
      <c r="AT715" s="135">
        <v>0.5678627920540249</v>
      </c>
      <c r="AV715" s="135">
        <v>79.989827589262077</v>
      </c>
      <c r="AW715" s="135">
        <v>380.81224967263893</v>
      </c>
      <c r="AX715" s="135">
        <v>6.3099048957928678</v>
      </c>
      <c r="AY715" s="135">
        <v>1.5062582870331673</v>
      </c>
      <c r="AZ715" s="135">
        <v>15939.718755132213</v>
      </c>
      <c r="BA715" s="135">
        <v>6.9612385658744973</v>
      </c>
      <c r="BB715" s="135">
        <v>0.41897309763873092</v>
      </c>
      <c r="BC715" s="135">
        <v>18.981857289224649</v>
      </c>
      <c r="BD715" s="135">
        <v>41.154120001315341</v>
      </c>
      <c r="BE715" s="135">
        <v>713.60181144620276</v>
      </c>
      <c r="BF715" s="135">
        <v>22.063106120862383</v>
      </c>
      <c r="BG715" s="135">
        <v>5.4596995373213382</v>
      </c>
      <c r="BH715" s="135">
        <v>2.4395932068587474</v>
      </c>
      <c r="BI715" s="135">
        <v>92.728181572830266</v>
      </c>
      <c r="BJ715" s="135">
        <v>1.4333413640269783</v>
      </c>
      <c r="BK715" s="135">
        <v>7651.8274516183938</v>
      </c>
      <c r="BL715" s="135">
        <v>6.476465490660944</v>
      </c>
      <c r="BM715" s="135">
        <v>5.4813641255762784</v>
      </c>
      <c r="BN715" s="135">
        <v>32.151743598264801</v>
      </c>
      <c r="BO715" s="135">
        <v>2.995727523687671</v>
      </c>
      <c r="BP715" s="135">
        <v>2.5130978845412888</v>
      </c>
      <c r="BQ715" s="135">
        <v>16.615001309408616</v>
      </c>
      <c r="BR715" s="135">
        <v>22.194809101572805</v>
      </c>
      <c r="BS715" s="135">
        <v>7.5531706926287807</v>
      </c>
      <c r="BT715" s="135">
        <v>5.4178861508307721</v>
      </c>
    </row>
    <row r="716" spans="1:72" x14ac:dyDescent="0.3">
      <c r="A716" s="135">
        <v>2</v>
      </c>
      <c r="B716" s="135">
        <v>5</v>
      </c>
      <c r="C716" s="135">
        <v>990</v>
      </c>
      <c r="E716" s="135">
        <v>61.961629450757599</v>
      </c>
      <c r="F716" s="135">
        <v>9.1543329282382206</v>
      </c>
      <c r="K716" s="135">
        <v>24.062552862536101</v>
      </c>
      <c r="L716" s="135">
        <v>2.5851218260841802</v>
      </c>
      <c r="N716" s="135">
        <v>2.2363629323838699</v>
      </c>
      <c r="Q716" s="172">
        <v>55.434025784950897</v>
      </c>
      <c r="R716" s="172">
        <v>15.330106411999299</v>
      </c>
      <c r="S716" s="172">
        <v>11.949599390048199</v>
      </c>
      <c r="T716" s="172">
        <v>4.0881444457312401</v>
      </c>
      <c r="U716" s="172">
        <v>3.9674860220220398</v>
      </c>
      <c r="V716" s="172">
        <v>4.1015695540253896</v>
      </c>
      <c r="W716" s="172">
        <v>1.9019094486399399</v>
      </c>
      <c r="X716" s="171">
        <v>2.1565535398956199</v>
      </c>
      <c r="Z716" s="135">
        <v>3.0940553848160081E-3</v>
      </c>
      <c r="AA716" s="135">
        <v>2.3962595587517711E-2</v>
      </c>
      <c r="AB716" s="135">
        <v>3.761381292035184E-2</v>
      </c>
      <c r="AC716" s="135">
        <v>2.9143282295241487E-2</v>
      </c>
      <c r="AD716" s="135">
        <v>6.2924684196881298E-2</v>
      </c>
      <c r="AE716" s="135">
        <v>0.2631112117138949</v>
      </c>
      <c r="AF716" s="135">
        <v>0.31622809296077281</v>
      </c>
      <c r="AG716" s="135">
        <v>3.3035881660786609E-2</v>
      </c>
      <c r="AH716" s="135">
        <v>3.1955108207481688E-2</v>
      </c>
      <c r="AI716" s="135">
        <v>0.54833229554599705</v>
      </c>
      <c r="AJ716" s="135">
        <v>3.9242425589981721E-2</v>
      </c>
      <c r="AK716" s="135">
        <v>5.6376294933535576E-2</v>
      </c>
      <c r="AL716" s="135">
        <v>9.5247908160933134E-2</v>
      </c>
      <c r="AM716" s="135">
        <v>7.4962748070027965E-2</v>
      </c>
      <c r="AN716" s="135">
        <v>0.38861093158474902</v>
      </c>
      <c r="AO716" s="135">
        <v>0.43248465819959103</v>
      </c>
      <c r="AP716" s="135">
        <v>7.5938001295566201E-2</v>
      </c>
      <c r="AQ716" s="135">
        <v>9.2880319283033599E-2</v>
      </c>
      <c r="AR716" s="135">
        <v>8.8164826280461114E-2</v>
      </c>
      <c r="AS716" s="135">
        <v>9.9864697074965939E-2</v>
      </c>
      <c r="AT716" s="135">
        <v>0.5678627920540249</v>
      </c>
      <c r="AV716" s="135">
        <v>79.989827589262077</v>
      </c>
      <c r="AW716" s="135">
        <v>380.81224967263893</v>
      </c>
      <c r="AX716" s="135">
        <v>6.3099048957928678</v>
      </c>
      <c r="AY716" s="135">
        <v>1.5062582870331673</v>
      </c>
      <c r="AZ716" s="135">
        <v>15939.718755132213</v>
      </c>
      <c r="BA716" s="135">
        <v>6.9612385658744973</v>
      </c>
      <c r="BB716" s="135">
        <v>0.41897309763873092</v>
      </c>
      <c r="BC716" s="135">
        <v>18.981857289224649</v>
      </c>
      <c r="BD716" s="135">
        <v>41.154120001315341</v>
      </c>
      <c r="BE716" s="135">
        <v>713.60181144620276</v>
      </c>
      <c r="BF716" s="135">
        <v>22.063106120862383</v>
      </c>
      <c r="BG716" s="135">
        <v>5.4596995373213382</v>
      </c>
      <c r="BH716" s="135">
        <v>2.4395932068587474</v>
      </c>
      <c r="BI716" s="135">
        <v>92.728181572830266</v>
      </c>
      <c r="BJ716" s="135">
        <v>1.4333413640269783</v>
      </c>
      <c r="BK716" s="135">
        <v>7651.8274516183938</v>
      </c>
      <c r="BL716" s="135">
        <v>6.476465490660944</v>
      </c>
      <c r="BM716" s="135">
        <v>5.4813641255762784</v>
      </c>
      <c r="BN716" s="135">
        <v>32.151743598264801</v>
      </c>
      <c r="BO716" s="135">
        <v>2.995727523687671</v>
      </c>
      <c r="BP716" s="135">
        <v>2.5130978845412888</v>
      </c>
      <c r="BQ716" s="135">
        <v>16.615001309408616</v>
      </c>
      <c r="BR716" s="135">
        <v>22.194809101572805</v>
      </c>
      <c r="BS716" s="135">
        <v>7.5531706926287807</v>
      </c>
      <c r="BT716" s="135">
        <v>5.4178861508307721</v>
      </c>
    </row>
    <row r="717" spans="1:72" x14ac:dyDescent="0.3">
      <c r="A717" s="135">
        <v>2</v>
      </c>
      <c r="B717" s="135">
        <v>5</v>
      </c>
      <c r="C717" s="135">
        <v>1000</v>
      </c>
      <c r="E717" s="135">
        <v>63.128956643258697</v>
      </c>
      <c r="F717" s="135">
        <v>9.1672904745364896</v>
      </c>
      <c r="K717" s="135">
        <v>23.430302921947099</v>
      </c>
      <c r="L717" s="135">
        <v>2.5761181596469398</v>
      </c>
      <c r="N717" s="135">
        <v>1.6973318006107501</v>
      </c>
      <c r="Q717" s="172">
        <v>55.338941592973697</v>
      </c>
      <c r="R717" s="172">
        <v>15.3711792595604</v>
      </c>
      <c r="S717" s="172">
        <v>11.9821391045884</v>
      </c>
      <c r="T717" s="172">
        <v>4.1633568972725596</v>
      </c>
      <c r="U717" s="172">
        <v>4.0589516474403302</v>
      </c>
      <c r="V717" s="172">
        <v>4.0502919472495398</v>
      </c>
      <c r="W717" s="172">
        <v>1.86765471526372</v>
      </c>
      <c r="X717" s="171">
        <v>2.1686513648094867</v>
      </c>
      <c r="Z717" s="135">
        <v>2.8271105920913784E-3</v>
      </c>
      <c r="AA717" s="135">
        <v>2.3133060302467551E-2</v>
      </c>
      <c r="AB717" s="135">
        <v>3.6317807553843916E-2</v>
      </c>
      <c r="AC717" s="135">
        <v>2.808424025704935E-2</v>
      </c>
      <c r="AD717" s="135">
        <v>6.1075513812380626E-2</v>
      </c>
      <c r="AE717" s="135">
        <v>0.26210096642348124</v>
      </c>
      <c r="AF717" s="135">
        <v>0.31442602371320483</v>
      </c>
      <c r="AG717" s="135">
        <v>3.2246229704652962E-2</v>
      </c>
      <c r="AH717" s="135">
        <v>3.1268747066660774E-2</v>
      </c>
      <c r="AI717" s="135">
        <v>0.5337814055920943</v>
      </c>
      <c r="AJ717" s="135">
        <v>3.8495278599996338E-2</v>
      </c>
      <c r="AK717" s="135">
        <v>5.5516012081878764E-2</v>
      </c>
      <c r="AL717" s="135">
        <v>9.3505145299965842E-2</v>
      </c>
      <c r="AM717" s="135">
        <v>7.4516246032312147E-2</v>
      </c>
      <c r="AN717" s="135">
        <v>0.3760045330991556</v>
      </c>
      <c r="AO717" s="135">
        <v>0.42728380356551826</v>
      </c>
      <c r="AP717" s="135">
        <v>7.4922865601586897E-2</v>
      </c>
      <c r="AQ717" s="135">
        <v>9.1690025773823777E-2</v>
      </c>
      <c r="AR717" s="135">
        <v>8.7139272192946496E-2</v>
      </c>
      <c r="AS717" s="135">
        <v>9.8523125913936416E-2</v>
      </c>
      <c r="AT717" s="135">
        <v>0.56502853681978882</v>
      </c>
      <c r="AV717" s="135">
        <v>78.530181388307724</v>
      </c>
      <c r="AW717" s="135">
        <v>374.21299419098324</v>
      </c>
      <c r="AX717" s="135">
        <v>6.204625563539885</v>
      </c>
      <c r="AY717" s="135">
        <v>1.4805705840456431</v>
      </c>
      <c r="AZ717" s="135">
        <v>15689.657057765857</v>
      </c>
      <c r="BA717" s="135">
        <v>6.8825400549577527</v>
      </c>
      <c r="BB717" s="135">
        <v>0.41487016622929401</v>
      </c>
      <c r="BC717" s="135">
        <v>18.657323019697262</v>
      </c>
      <c r="BD717" s="135">
        <v>40.446864442861283</v>
      </c>
      <c r="BE717" s="135">
        <v>713.68162952093815</v>
      </c>
      <c r="BF717" s="135">
        <v>21.689178730665919</v>
      </c>
      <c r="BG717" s="135">
        <v>5.3700839431061569</v>
      </c>
      <c r="BH717" s="135">
        <v>2.4032471867405545</v>
      </c>
      <c r="BI717" s="135">
        <v>91.231390696648319</v>
      </c>
      <c r="BJ717" s="135">
        <v>1.4287080634290958</v>
      </c>
      <c r="BK717" s="135">
        <v>7606.1672349870987</v>
      </c>
      <c r="BL717" s="135">
        <v>6.3741207425303337</v>
      </c>
      <c r="BM717" s="135">
        <v>5.3977118630562018</v>
      </c>
      <c r="BN717" s="135">
        <v>31.654216560824452</v>
      </c>
      <c r="BO717" s="135">
        <v>2.9507977501654818</v>
      </c>
      <c r="BP717" s="135">
        <v>2.501127045895656</v>
      </c>
      <c r="BQ717" s="135">
        <v>16.589623972030449</v>
      </c>
      <c r="BR717" s="135">
        <v>22.546178900039404</v>
      </c>
      <c r="BS717" s="135">
        <v>7.4595662984468891</v>
      </c>
      <c r="BT717" s="135">
        <v>5.3507437583796262</v>
      </c>
    </row>
    <row r="719" spans="1:72" x14ac:dyDescent="0.3">
      <c r="A719" s="135">
        <v>2</v>
      </c>
      <c r="B719" s="135">
        <v>6</v>
      </c>
      <c r="C719" s="135">
        <v>600</v>
      </c>
      <c r="G719" s="135">
        <v>43.949113702179297</v>
      </c>
      <c r="I719" s="135">
        <v>11.0289294351505</v>
      </c>
      <c r="K719" s="135">
        <v>32.490701439037203</v>
      </c>
      <c r="M719" s="135">
        <v>1.4305028047130799</v>
      </c>
      <c r="Z719" s="135">
        <v>3.4069837181223354E-2</v>
      </c>
      <c r="AA719" s="135">
        <v>8.0063816231342913E-2</v>
      </c>
      <c r="AB719" s="135">
        <v>5.8319587039988428E-2</v>
      </c>
      <c r="AC719" s="135">
        <v>5.6301031445999447E-2</v>
      </c>
      <c r="AD719" s="135">
        <v>0.24088757895205851</v>
      </c>
      <c r="AE719" s="135">
        <v>0.38566322743624509</v>
      </c>
      <c r="AF719" s="135">
        <v>0.26330382189211099</v>
      </c>
      <c r="AG719" s="135">
        <v>0.25012817158694972</v>
      </c>
      <c r="AH719" s="135">
        <v>0.39136301373845583</v>
      </c>
      <c r="AI719" s="135">
        <v>0.98063466115480613</v>
      </c>
      <c r="AJ719" s="135">
        <v>0.7976143050608766</v>
      </c>
      <c r="AK719" s="135">
        <v>1.1638884590846095</v>
      </c>
      <c r="AL719" s="135">
        <v>0.39300912751714678</v>
      </c>
      <c r="AM719" s="135">
        <v>0.25167762332604066</v>
      </c>
      <c r="AN719" s="135">
        <v>1.4519675902518174</v>
      </c>
      <c r="AO719" s="135">
        <v>2.8078559538219512</v>
      </c>
      <c r="AP719" s="135">
        <v>1.3315282766133292</v>
      </c>
      <c r="AQ719" s="135">
        <v>1.2936191641162469</v>
      </c>
      <c r="AR719" s="135">
        <v>1.2046644583012454</v>
      </c>
      <c r="AS719" s="135">
        <v>1.1059305808287736</v>
      </c>
      <c r="AT719" s="135">
        <v>0.86003214822728224</v>
      </c>
      <c r="AV719" s="135">
        <v>1457.5104246318504</v>
      </c>
      <c r="AW719" s="135">
        <v>2990.4716349861092</v>
      </c>
      <c r="AX719" s="135">
        <v>68.587591288280038</v>
      </c>
      <c r="AY719" s="135">
        <v>16.873580742675784</v>
      </c>
      <c r="AZ719" s="135">
        <v>42584.325205250847</v>
      </c>
      <c r="BA719" s="135">
        <v>12.990608498779457</v>
      </c>
      <c r="BB719" s="135">
        <v>1.1773471337116512</v>
      </c>
      <c r="BC719" s="135">
        <v>47.975403665510555</v>
      </c>
      <c r="BD719" s="135">
        <v>66.434484320931645</v>
      </c>
      <c r="BE719" s="135">
        <v>602.67092670784439</v>
      </c>
      <c r="BF719" s="135">
        <v>17.552343170339043</v>
      </c>
      <c r="BG719" s="135">
        <v>3.0071610150277861</v>
      </c>
      <c r="BH719" s="135">
        <v>4.0711522658724837</v>
      </c>
      <c r="BI719" s="135">
        <v>238.79755063541066</v>
      </c>
      <c r="BJ719" s="135">
        <v>0.75759266762230215</v>
      </c>
      <c r="BK719" s="135">
        <v>2136.8617545472798</v>
      </c>
      <c r="BL719" s="135">
        <v>3.1542702275031478</v>
      </c>
      <c r="BM719" s="135">
        <v>2.7751598767111307</v>
      </c>
      <c r="BN719" s="135">
        <v>17.432240036045471</v>
      </c>
      <c r="BO719" s="135">
        <v>1.7813052954225221</v>
      </c>
      <c r="BP719" s="135">
        <v>2.441769187731607</v>
      </c>
      <c r="BQ719" s="135">
        <v>11.033796343331515</v>
      </c>
      <c r="BR719" s="135">
        <v>34.572202164591189</v>
      </c>
      <c r="BS719" s="135">
        <v>19.647804512628607</v>
      </c>
      <c r="BT719" s="135">
        <v>14.093361886695627</v>
      </c>
    </row>
    <row r="720" spans="1:72" x14ac:dyDescent="0.3">
      <c r="A720" s="135">
        <v>2</v>
      </c>
      <c r="B720" s="135">
        <v>6</v>
      </c>
      <c r="C720" s="135">
        <v>610</v>
      </c>
      <c r="G720" s="135">
        <v>43.615001537306803</v>
      </c>
      <c r="I720" s="135">
        <v>10.858219867898301</v>
      </c>
      <c r="K720" s="135">
        <v>33.0831186313385</v>
      </c>
      <c r="L720" s="135">
        <v>1.3389217476761601E-2</v>
      </c>
      <c r="M720" s="135">
        <v>1.3225750898800199</v>
      </c>
      <c r="Z720" s="135">
        <v>3.3329197746815475E-2</v>
      </c>
      <c r="AA720" s="135">
        <v>7.8696150963343911E-2</v>
      </c>
      <c r="AB720" s="135">
        <v>5.8522623772938279E-2</v>
      </c>
      <c r="AC720" s="135">
        <v>5.6491349111707126E-2</v>
      </c>
      <c r="AD720" s="135">
        <v>0.24047596480160252</v>
      </c>
      <c r="AE720" s="135">
        <v>0.38201160796623179</v>
      </c>
      <c r="AF720" s="135">
        <v>0.25661233520788723</v>
      </c>
      <c r="AG720" s="135">
        <v>0.24467429630731302</v>
      </c>
      <c r="AH720" s="135">
        <v>0.38194529970859753</v>
      </c>
      <c r="AI720" s="135">
        <v>0.98927993195663388</v>
      </c>
      <c r="AJ720" s="135">
        <v>0.78049406552316325</v>
      </c>
      <c r="AK720" s="135">
        <v>1.142566779489987</v>
      </c>
      <c r="AL720" s="135">
        <v>0.38826046657754426</v>
      </c>
      <c r="AM720" s="135">
        <v>0.24803971231068303</v>
      </c>
      <c r="AN720" s="135">
        <v>1.4394169477203256</v>
      </c>
      <c r="AO720" s="135">
        <v>2.725039158386926</v>
      </c>
      <c r="AP720" s="135">
        <v>1.3111337877231415</v>
      </c>
      <c r="AQ720" s="135">
        <v>1.277116393327163</v>
      </c>
      <c r="AR720" s="135">
        <v>1.1913254537015547</v>
      </c>
      <c r="AS720" s="135">
        <v>1.093473161134475</v>
      </c>
      <c r="AT720" s="135">
        <v>0.85379567870460671</v>
      </c>
      <c r="AV720" s="135">
        <v>1489.8991339174215</v>
      </c>
      <c r="AW720" s="135">
        <v>3042.4432262271057</v>
      </c>
      <c r="AX720" s="135">
        <v>68.34963544217679</v>
      </c>
      <c r="AY720" s="135">
        <v>16.816734153780803</v>
      </c>
      <c r="AZ720" s="135">
        <v>42657.21527913645</v>
      </c>
      <c r="BA720" s="135">
        <v>13.114784722570166</v>
      </c>
      <c r="BB720" s="135">
        <v>1.2080479285957251</v>
      </c>
      <c r="BC720" s="135">
        <v>49.044792122045777</v>
      </c>
      <c r="BD720" s="135">
        <v>68.072574842095236</v>
      </c>
      <c r="BE720" s="135">
        <v>597.4042138215608</v>
      </c>
      <c r="BF720" s="135">
        <v>17.937356116366924</v>
      </c>
      <c r="BG720" s="135">
        <v>3.0632782808216357</v>
      </c>
      <c r="BH720" s="135">
        <v>4.1209449267491784</v>
      </c>
      <c r="BI720" s="135">
        <v>242.2999101237528</v>
      </c>
      <c r="BJ720" s="135">
        <v>0.76419831081058442</v>
      </c>
      <c r="BK720" s="135">
        <v>2201.8032223623795</v>
      </c>
      <c r="BL720" s="135">
        <v>3.2033344265298354</v>
      </c>
      <c r="BM720" s="135">
        <v>2.8110202161349425</v>
      </c>
      <c r="BN720" s="135">
        <v>17.627424928050619</v>
      </c>
      <c r="BO720" s="135">
        <v>1.8015988595057342</v>
      </c>
      <c r="BP720" s="135">
        <v>2.4596048590760682</v>
      </c>
      <c r="BQ720" s="135">
        <v>10.856179140024043</v>
      </c>
      <c r="BR720" s="135">
        <v>33.890611717818643</v>
      </c>
      <c r="BS720" s="135">
        <v>19.940110274651627</v>
      </c>
      <c r="BT720" s="135">
        <v>14.303032686458975</v>
      </c>
    </row>
    <row r="721" spans="1:72" x14ac:dyDescent="0.3">
      <c r="A721" s="135">
        <v>2</v>
      </c>
      <c r="B721" s="135">
        <v>6</v>
      </c>
      <c r="C721" s="135">
        <v>620</v>
      </c>
      <c r="G721" s="135">
        <v>42.898735092479598</v>
      </c>
      <c r="I721" s="135">
        <v>10.510749282863401</v>
      </c>
      <c r="K721" s="135">
        <v>34.305966949937599</v>
      </c>
      <c r="L721" s="135">
        <v>0.210908659490783</v>
      </c>
      <c r="M721" s="135">
        <v>1.0422601002398699</v>
      </c>
      <c r="Z721" s="135">
        <v>3.1541493669678629E-2</v>
      </c>
      <c r="AA721" s="135">
        <v>7.5032312555580946E-2</v>
      </c>
      <c r="AB721" s="135">
        <v>5.8988374292687704E-2</v>
      </c>
      <c r="AC721" s="135">
        <v>5.6944466725276401E-2</v>
      </c>
      <c r="AD721" s="135">
        <v>0.23919393404559297</v>
      </c>
      <c r="AE721" s="135">
        <v>0.39010258231183087</v>
      </c>
      <c r="AF721" s="135">
        <v>0.25923129208227758</v>
      </c>
      <c r="AG721" s="135">
        <v>0.23063657506513091</v>
      </c>
      <c r="AH721" s="135">
        <v>0.35802232402021567</v>
      </c>
      <c r="AI721" s="135">
        <v>1.0054997352277204</v>
      </c>
      <c r="AJ721" s="135">
        <v>0.7376874074026083</v>
      </c>
      <c r="AK721" s="135">
        <v>1.0899604598582766</v>
      </c>
      <c r="AL721" s="135">
        <v>0.38093122222270992</v>
      </c>
      <c r="AM721" s="135">
        <v>0.24323832643497392</v>
      </c>
      <c r="AN721" s="135">
        <v>1.4051141528114528</v>
      </c>
      <c r="AO721" s="135">
        <v>2.5357085631973342</v>
      </c>
      <c r="AP721" s="135">
        <v>1.2615352194847274</v>
      </c>
      <c r="AQ721" s="135">
        <v>1.2376501754007927</v>
      </c>
      <c r="AR721" s="135">
        <v>1.1600789281171788</v>
      </c>
      <c r="AS721" s="135">
        <v>1.0640948055195969</v>
      </c>
      <c r="AT721" s="135">
        <v>0.87064745979142855</v>
      </c>
      <c r="AV721" s="135">
        <v>1574.3434149689335</v>
      </c>
      <c r="AW721" s="135">
        <v>3191.0061581963409</v>
      </c>
      <c r="AX721" s="135">
        <v>67.809971845517481</v>
      </c>
      <c r="AY721" s="135">
        <v>16.682920301689574</v>
      </c>
      <c r="AZ721" s="135">
        <v>42885.849262568277</v>
      </c>
      <c r="BA721" s="135">
        <v>12.842775790689911</v>
      </c>
      <c r="BB721" s="135">
        <v>1.1958432853916761</v>
      </c>
      <c r="BC721" s="135">
        <v>52.02990894488979</v>
      </c>
      <c r="BD721" s="135">
        <v>72.621169842280324</v>
      </c>
      <c r="BE721" s="135">
        <v>587.76743473348938</v>
      </c>
      <c r="BF721" s="135">
        <v>18.978228256998303</v>
      </c>
      <c r="BG721" s="135">
        <v>3.2111256590492205</v>
      </c>
      <c r="BH721" s="135">
        <v>4.2002332879518249</v>
      </c>
      <c r="BI721" s="135">
        <v>247.0827721965388</v>
      </c>
      <c r="BJ721" s="135">
        <v>0.78285454445038616</v>
      </c>
      <c r="BK721" s="135">
        <v>2366.2025230669487</v>
      </c>
      <c r="BL721" s="135">
        <v>3.3292768486602262</v>
      </c>
      <c r="BM721" s="135">
        <v>2.9006580949559817</v>
      </c>
      <c r="BN721" s="135">
        <v>18.102216574249166</v>
      </c>
      <c r="BO721" s="135">
        <v>1.8513387996834081</v>
      </c>
      <c r="BP721" s="135">
        <v>2.4119980784220907</v>
      </c>
      <c r="BQ721" s="135">
        <v>10.739514071430774</v>
      </c>
      <c r="BR721" s="135">
        <v>32.469362650848105</v>
      </c>
      <c r="BS721" s="135">
        <v>21.571289550498868</v>
      </c>
      <c r="BT721" s="135">
        <v>15.473076892762901</v>
      </c>
    </row>
    <row r="722" spans="1:72" x14ac:dyDescent="0.3">
      <c r="A722" s="135">
        <v>2</v>
      </c>
      <c r="B722" s="135">
        <v>6</v>
      </c>
      <c r="C722" s="135">
        <v>630</v>
      </c>
      <c r="G722" s="135">
        <v>41.985042360325899</v>
      </c>
      <c r="I722" s="135">
        <v>10.096110784131501</v>
      </c>
      <c r="K722" s="135">
        <v>35.785768058451097</v>
      </c>
      <c r="L722" s="135">
        <v>0.494498874689763</v>
      </c>
      <c r="M722" s="135">
        <v>0.66395930044209095</v>
      </c>
      <c r="Z722" s="135">
        <v>2.9169170929216146E-2</v>
      </c>
      <c r="AA722" s="135">
        <v>7.0003456350321139E-2</v>
      </c>
      <c r="AB722" s="135">
        <v>5.9504286792207761E-2</v>
      </c>
      <c r="AC722" s="135">
        <v>5.7456189817226028E-2</v>
      </c>
      <c r="AD722" s="135">
        <v>0.23722923787586275</v>
      </c>
      <c r="AE722" s="135">
        <v>0.4031463416182684</v>
      </c>
      <c r="AF722" s="135">
        <v>0.26498797211829811</v>
      </c>
      <c r="AG722" s="135">
        <v>0.21165836156223758</v>
      </c>
      <c r="AH722" s="135">
        <v>0.32585723881974427</v>
      </c>
      <c r="AI722" s="135">
        <v>1.0239180420785567</v>
      </c>
      <c r="AJ722" s="135">
        <v>0.68042554633302343</v>
      </c>
      <c r="AK722" s="135">
        <v>1.019852576999529</v>
      </c>
      <c r="AL722" s="135">
        <v>0.3718170745637242</v>
      </c>
      <c r="AM722" s="135">
        <v>0.23752629244472878</v>
      </c>
      <c r="AN722" s="135">
        <v>1.3573776777480151</v>
      </c>
      <c r="AO722" s="135">
        <v>2.284090371024794</v>
      </c>
      <c r="AP722" s="135">
        <v>1.1956814907939155</v>
      </c>
      <c r="AQ722" s="135">
        <v>1.1854721326627042</v>
      </c>
      <c r="AR722" s="135">
        <v>1.1190058880824638</v>
      </c>
      <c r="AS722" s="135">
        <v>1.0253662557415373</v>
      </c>
      <c r="AT722" s="135">
        <v>0.89739957460901509</v>
      </c>
      <c r="AV722" s="135">
        <v>1702.3844447839872</v>
      </c>
      <c r="AW722" s="135">
        <v>3420.2392840489088</v>
      </c>
      <c r="AX722" s="135">
        <v>67.222047614287348</v>
      </c>
      <c r="AY722" s="135">
        <v>16.534336909949069</v>
      </c>
      <c r="AZ722" s="135">
        <v>43241.02328975073</v>
      </c>
      <c r="BA722" s="135">
        <v>12.427249072605683</v>
      </c>
      <c r="BB722" s="135">
        <v>1.1698644188333471</v>
      </c>
      <c r="BC722" s="135">
        <v>56.69513791672923</v>
      </c>
      <c r="BD722" s="135">
        <v>79.78954248238297</v>
      </c>
      <c r="BE722" s="135">
        <v>577.19463444580799</v>
      </c>
      <c r="BF722" s="135">
        <v>20.57535916376062</v>
      </c>
      <c r="BG722" s="135">
        <v>3.4318685650598852</v>
      </c>
      <c r="BH722" s="135">
        <v>4.303191298778783</v>
      </c>
      <c r="BI722" s="135">
        <v>253.02462048063578</v>
      </c>
      <c r="BJ722" s="135">
        <v>0.81038609816022411</v>
      </c>
      <c r="BK722" s="135">
        <v>2626.866290455926</v>
      </c>
      <c r="BL722" s="135">
        <v>3.5126411442659866</v>
      </c>
      <c r="BM722" s="135">
        <v>3.0283293053346219</v>
      </c>
      <c r="BN722" s="135">
        <v>18.766657283623186</v>
      </c>
      <c r="BO722" s="135">
        <v>1.9212647080679581</v>
      </c>
      <c r="BP722" s="135">
        <v>2.3400947130100231</v>
      </c>
      <c r="BQ722" s="135">
        <v>10.622811389544454</v>
      </c>
      <c r="BR722" s="135">
        <v>30.756390214974495</v>
      </c>
      <c r="BS722" s="135">
        <v>24.227710785177262</v>
      </c>
      <c r="BT722" s="135">
        <v>17.378526723544873</v>
      </c>
    </row>
    <row r="723" spans="1:72" x14ac:dyDescent="0.3">
      <c r="A723" s="135">
        <v>2</v>
      </c>
      <c r="B723" s="135">
        <v>6</v>
      </c>
      <c r="C723" s="135">
        <v>640</v>
      </c>
      <c r="G723" s="135">
        <v>42.173113993898298</v>
      </c>
      <c r="I723" s="135">
        <v>10.149260783131</v>
      </c>
      <c r="K723" s="135">
        <v>35.595462910657403</v>
      </c>
      <c r="L723" s="135">
        <v>0.44955267305744201</v>
      </c>
      <c r="M723" s="135">
        <v>0.70600230455090496</v>
      </c>
      <c r="Z723" s="135">
        <v>2.9477881194670985E-2</v>
      </c>
      <c r="AA723" s="135">
        <v>7.0581866361810158E-2</v>
      </c>
      <c r="AB723" s="135">
        <v>5.9458537025283524E-2</v>
      </c>
      <c r="AC723" s="135">
        <v>5.7408744073553099E-2</v>
      </c>
      <c r="AD723" s="135">
        <v>0.23766772276318529</v>
      </c>
      <c r="AE723" s="135">
        <v>0.40103455386104331</v>
      </c>
      <c r="AF723" s="135">
        <v>0.26307016558811469</v>
      </c>
      <c r="AG723" s="135">
        <v>0.21401029330254343</v>
      </c>
      <c r="AH723" s="135">
        <v>0.32988771022335578</v>
      </c>
      <c r="AI723" s="135">
        <v>1.0216460969804386</v>
      </c>
      <c r="AJ723" s="135">
        <v>0.6879008737109521</v>
      </c>
      <c r="AK723" s="135">
        <v>1.0294176816600957</v>
      </c>
      <c r="AL723" s="135">
        <v>0.37317628532908736</v>
      </c>
      <c r="AM723" s="135">
        <v>0.23823276647407876</v>
      </c>
      <c r="AN723" s="135">
        <v>1.3638671277851053</v>
      </c>
      <c r="AO723" s="135">
        <v>2.3138064966692768</v>
      </c>
      <c r="AP723" s="135">
        <v>1.2051486127054201</v>
      </c>
      <c r="AQ723" s="135">
        <v>1.193433701627219</v>
      </c>
      <c r="AR723" s="135">
        <v>1.1256697675706198</v>
      </c>
      <c r="AS723" s="135">
        <v>1.0315417353973431</v>
      </c>
      <c r="AT723" s="135">
        <v>0.89342933968842009</v>
      </c>
      <c r="AV723" s="135">
        <v>1684.5560415013774</v>
      </c>
      <c r="AW723" s="135">
        <v>3392.2108293543142</v>
      </c>
      <c r="AX723" s="135">
        <v>67.273770935519011</v>
      </c>
      <c r="AY723" s="135">
        <v>16.54800179538579</v>
      </c>
      <c r="AZ723" s="135">
        <v>43161.24579617913</v>
      </c>
      <c r="BA723" s="135">
        <v>12.492689100640296</v>
      </c>
      <c r="BB723" s="135">
        <v>1.1783928417233094</v>
      </c>
      <c r="BC723" s="135">
        <v>56.07206931414165</v>
      </c>
      <c r="BD723" s="135">
        <v>78.814697226508628</v>
      </c>
      <c r="BE723" s="135">
        <v>578.47820468041766</v>
      </c>
      <c r="BF723" s="135">
        <v>20.351769470033609</v>
      </c>
      <c r="BG723" s="135">
        <v>3.399980457257842</v>
      </c>
      <c r="BH723" s="135">
        <v>4.2875178914143275</v>
      </c>
      <c r="BI723" s="135">
        <v>252.27428153355748</v>
      </c>
      <c r="BJ723" s="135">
        <v>0.806530179949699</v>
      </c>
      <c r="BK723" s="135">
        <v>2593.1295502182211</v>
      </c>
      <c r="BL723" s="135">
        <v>3.4850473673711355</v>
      </c>
      <c r="BM723" s="135">
        <v>3.0081268822098108</v>
      </c>
      <c r="BN723" s="135">
        <v>18.655560098519345</v>
      </c>
      <c r="BO723" s="135">
        <v>1.9097627680969873</v>
      </c>
      <c r="BP723" s="135">
        <v>2.350493661571901</v>
      </c>
      <c r="BQ723" s="135">
        <v>10.601463839826703</v>
      </c>
      <c r="BR723" s="135">
        <v>31.008353628917867</v>
      </c>
      <c r="BS723" s="135">
        <v>23.8554437439509</v>
      </c>
      <c r="BT723" s="135">
        <v>17.111499731947905</v>
      </c>
    </row>
    <row r="724" spans="1:72" x14ac:dyDescent="0.3">
      <c r="A724" s="135">
        <v>2</v>
      </c>
      <c r="B724" s="135">
        <v>6</v>
      </c>
      <c r="C724" s="135">
        <v>650</v>
      </c>
      <c r="G724" s="135">
        <v>41.397990751722503</v>
      </c>
      <c r="I724" s="135">
        <v>9.8248378577260294</v>
      </c>
      <c r="K724" s="135">
        <v>36.787456554849904</v>
      </c>
      <c r="L724" s="135">
        <v>0.62706926059398704</v>
      </c>
      <c r="M724" s="135">
        <v>0.43586510686319102</v>
      </c>
      <c r="Z724" s="135">
        <v>2.7707456086976768E-2</v>
      </c>
      <c r="AA724" s="135">
        <v>6.7030380566741377E-2</v>
      </c>
      <c r="AB724" s="135">
        <v>5.9862960553265829E-2</v>
      </c>
      <c r="AC724" s="135">
        <v>5.7806363789349217E-2</v>
      </c>
      <c r="AD724" s="135">
        <v>0.23618192010395622</v>
      </c>
      <c r="AE724" s="135">
        <v>0.40686182943097277</v>
      </c>
      <c r="AF724" s="135">
        <v>0.26373930252145394</v>
      </c>
      <c r="AG724" s="135">
        <v>0.2002281168139341</v>
      </c>
      <c r="AH724" s="135">
        <v>0.30637279005532897</v>
      </c>
      <c r="AI724" s="135">
        <v>1.0372873966130678</v>
      </c>
      <c r="AJ724" s="135">
        <v>0.64554463089179104</v>
      </c>
      <c r="AK724" s="135">
        <v>0.97696622698888103</v>
      </c>
      <c r="AL724" s="135">
        <v>0.36515042783904783</v>
      </c>
      <c r="AM724" s="135">
        <v>0.23299303332829269</v>
      </c>
      <c r="AN724" s="135">
        <v>1.3294877929737563</v>
      </c>
      <c r="AO724" s="135">
        <v>2.126361145797997</v>
      </c>
      <c r="AP724" s="135">
        <v>1.1552230253173363</v>
      </c>
      <c r="AQ724" s="135">
        <v>1.1532575022216927</v>
      </c>
      <c r="AR724" s="135">
        <v>1.0934742203761585</v>
      </c>
      <c r="AS724" s="135">
        <v>1.0013587648041726</v>
      </c>
      <c r="AT724" s="135">
        <v>0.90575149131330368</v>
      </c>
      <c r="AV724" s="135">
        <v>1792.1942274766616</v>
      </c>
      <c r="AW724" s="135">
        <v>3571.9411019929262</v>
      </c>
      <c r="AX724" s="135">
        <v>66.819281288983618</v>
      </c>
      <c r="AY724" s="135">
        <v>16.434176753650728</v>
      </c>
      <c r="AZ724" s="135">
        <v>43432.769940581784</v>
      </c>
      <c r="BA724" s="135">
        <v>12.313762652561598</v>
      </c>
      <c r="BB724" s="135">
        <v>1.1754031236007496</v>
      </c>
      <c r="BC724" s="135">
        <v>59.931642922813062</v>
      </c>
      <c r="BD724" s="135">
        <v>84.863933234098781</v>
      </c>
      <c r="BE724" s="135">
        <v>569.75530786330057</v>
      </c>
      <c r="BF724" s="135">
        <v>21.687113996532858</v>
      </c>
      <c r="BG724" s="135">
        <v>3.5825189277907699</v>
      </c>
      <c r="BH724" s="135">
        <v>4.3817557861530236</v>
      </c>
      <c r="BI724" s="135">
        <v>257.94762676580842</v>
      </c>
      <c r="BJ724" s="135">
        <v>0.82738631058774514</v>
      </c>
      <c r="BK724" s="135">
        <v>2821.7219882224072</v>
      </c>
      <c r="BL724" s="135">
        <v>3.6356616064212126</v>
      </c>
      <c r="BM724" s="135">
        <v>3.1129214360921522</v>
      </c>
      <c r="BN724" s="135">
        <v>19.204842335264143</v>
      </c>
      <c r="BO724" s="135">
        <v>1.9673268654968596</v>
      </c>
      <c r="BP724" s="135">
        <v>2.3185167456418796</v>
      </c>
      <c r="BQ724" s="135">
        <v>10.476203785165563</v>
      </c>
      <c r="BR724" s="135">
        <v>29.667273384333367</v>
      </c>
      <c r="BS724" s="135">
        <v>25.84913093056873</v>
      </c>
      <c r="BT724" s="135">
        <v>18.541570709690653</v>
      </c>
    </row>
    <row r="725" spans="1:72" x14ac:dyDescent="0.3">
      <c r="A725" s="135">
        <v>2</v>
      </c>
      <c r="B725" s="135">
        <v>6</v>
      </c>
      <c r="C725" s="135">
        <v>660</v>
      </c>
      <c r="G725" s="135">
        <v>41.082779161160097</v>
      </c>
      <c r="I725" s="135">
        <v>9.6393780512311107</v>
      </c>
      <c r="K725" s="135">
        <v>37.534530901760597</v>
      </c>
      <c r="L725" s="135">
        <v>0.77215412145557105</v>
      </c>
      <c r="M725" s="135">
        <v>0.19778863816888501</v>
      </c>
      <c r="Z725" s="135">
        <v>2.6359682707615493E-2</v>
      </c>
      <c r="AA725" s="135">
        <v>6.3871821290115954E-2</v>
      </c>
      <c r="AB725" s="135">
        <v>6.0132277450301641E-2</v>
      </c>
      <c r="AC725" s="135">
        <v>5.8079500016736424E-2</v>
      </c>
      <c r="AD725" s="135">
        <v>0.23535317607987238</v>
      </c>
      <c r="AE725" s="135">
        <v>0.41377226583171312</v>
      </c>
      <c r="AF725" s="135">
        <v>0.26434489659855187</v>
      </c>
      <c r="AG725" s="135">
        <v>0.18888936156259273</v>
      </c>
      <c r="AH725" s="135">
        <v>0.28739097331654723</v>
      </c>
      <c r="AI725" s="135">
        <v>1.0459707703973984</v>
      </c>
      <c r="AJ725" s="135">
        <v>0.61272873842467501</v>
      </c>
      <c r="AK725" s="135">
        <v>0.93803577201835242</v>
      </c>
      <c r="AL725" s="135">
        <v>0.3605987126111011</v>
      </c>
      <c r="AM725" s="135">
        <v>0.22993705764366745</v>
      </c>
      <c r="AN725" s="135">
        <v>1.3015175302869251</v>
      </c>
      <c r="AO725" s="135">
        <v>1.9739153470653332</v>
      </c>
      <c r="AP725" s="135">
        <v>1.1200685846434839</v>
      </c>
      <c r="AQ725" s="135">
        <v>1.1267496118879947</v>
      </c>
      <c r="AR725" s="135">
        <v>1.0737946860486003</v>
      </c>
      <c r="AS725" s="135">
        <v>0.98244174470944978</v>
      </c>
      <c r="AT725" s="135">
        <v>0.92081367484435461</v>
      </c>
      <c r="AV725" s="135">
        <v>1883.8293088708751</v>
      </c>
      <c r="AW725" s="135">
        <v>3748.5790539939176</v>
      </c>
      <c r="AX725" s="135">
        <v>66.520015033622087</v>
      </c>
      <c r="AY725" s="135">
        <v>16.356890120029345</v>
      </c>
      <c r="AZ725" s="135">
        <v>43585.708809464733</v>
      </c>
      <c r="BA725" s="135">
        <v>12.108109735024232</v>
      </c>
      <c r="BB725" s="135">
        <v>1.1727103643342975</v>
      </c>
      <c r="BC725" s="135">
        <v>63.529252789726492</v>
      </c>
      <c r="BD725" s="135">
        <v>90.469090590963901</v>
      </c>
      <c r="BE725" s="135">
        <v>565.02534939428551</v>
      </c>
      <c r="BF725" s="135">
        <v>22.848610032547171</v>
      </c>
      <c r="BG725" s="135">
        <v>3.7312009887097606</v>
      </c>
      <c r="BH725" s="135">
        <v>4.4370652030740052</v>
      </c>
      <c r="BI725" s="135">
        <v>261.37587658069771</v>
      </c>
      <c r="BJ725" s="135">
        <v>0.84516725622397137</v>
      </c>
      <c r="BK725" s="135">
        <v>3039.6440297808831</v>
      </c>
      <c r="BL725" s="135">
        <v>3.7497703779781073</v>
      </c>
      <c r="BM725" s="135">
        <v>3.186155967681723</v>
      </c>
      <c r="BN725" s="135">
        <v>19.556811253440618</v>
      </c>
      <c r="BO725" s="135">
        <v>2.0052079531520861</v>
      </c>
      <c r="BP725" s="135">
        <v>2.2805916738312599</v>
      </c>
      <c r="BQ725" s="135">
        <v>10.32489359970613</v>
      </c>
      <c r="BR725" s="135">
        <v>28.891486555349402</v>
      </c>
      <c r="BS725" s="135">
        <v>27.85647843877334</v>
      </c>
      <c r="BT725" s="135">
        <v>19.98144023034375</v>
      </c>
    </row>
    <row r="726" spans="1:72" x14ac:dyDescent="0.3">
      <c r="A726" s="135">
        <v>2</v>
      </c>
      <c r="B726" s="135">
        <v>6.0000000000000098</v>
      </c>
      <c r="C726" s="135">
        <v>670</v>
      </c>
      <c r="G726" s="135">
        <v>40.7058952803335</v>
      </c>
      <c r="I726" s="135">
        <v>9.4659216231890095</v>
      </c>
      <c r="K726" s="135">
        <v>38.204334472931002</v>
      </c>
      <c r="L726" s="135">
        <v>0.88028554655331004</v>
      </c>
      <c r="M726" s="135">
        <v>3.6112038197443103E-2</v>
      </c>
      <c r="Z726" s="135">
        <v>2.5351485779673499E-2</v>
      </c>
      <c r="AA726" s="135">
        <v>6.1763525469213071E-2</v>
      </c>
      <c r="AB726" s="135">
        <v>6.0384329352568773E-2</v>
      </c>
      <c r="AC726" s="135">
        <v>5.8328186261705613E-2</v>
      </c>
      <c r="AD726" s="135">
        <v>0.23464945669807227</v>
      </c>
      <c r="AE726" s="135">
        <v>0.41814272837876459</v>
      </c>
      <c r="AF726" s="135">
        <v>0.2652982101381548</v>
      </c>
      <c r="AG726" s="135">
        <v>0.18086725451762803</v>
      </c>
      <c r="AH726" s="135">
        <v>0.27376028272974173</v>
      </c>
      <c r="AI726" s="135">
        <v>1.0547526886804359</v>
      </c>
      <c r="AJ726" s="135">
        <v>0.5884794011293093</v>
      </c>
      <c r="AK726" s="135">
        <v>0.90840715962677587</v>
      </c>
      <c r="AL726" s="135">
        <v>0.35651075468209387</v>
      </c>
      <c r="AM726" s="135">
        <v>0.22726965020584178</v>
      </c>
      <c r="AN726" s="135">
        <v>1.2818915243132076</v>
      </c>
      <c r="AO726" s="135">
        <v>1.8653812715239853</v>
      </c>
      <c r="AP726" s="135">
        <v>1.0923239029469094</v>
      </c>
      <c r="AQ726" s="135">
        <v>1.1048558057510993</v>
      </c>
      <c r="AR726" s="135">
        <v>1.0566201396721153</v>
      </c>
      <c r="AS726" s="135">
        <v>0.96624207857823452</v>
      </c>
      <c r="AT726" s="135">
        <v>0.9300667694909468</v>
      </c>
      <c r="AV726" s="135">
        <v>1958.7468477668997</v>
      </c>
      <c r="AW726" s="135">
        <v>3876.5366712740206</v>
      </c>
      <c r="AX726" s="135">
        <v>66.242351995747356</v>
      </c>
      <c r="AY726" s="135">
        <v>16.287151390882638</v>
      </c>
      <c r="AZ726" s="135">
        <v>43716.423401734944</v>
      </c>
      <c r="BA726" s="135">
        <v>11.981554765821041</v>
      </c>
      <c r="BB726" s="135">
        <v>1.1684963869095333</v>
      </c>
      <c r="BC726" s="135">
        <v>66.347001462503172</v>
      </c>
      <c r="BD726" s="135">
        <v>94.973601505472587</v>
      </c>
      <c r="BE726" s="135">
        <v>560.32092294486529</v>
      </c>
      <c r="BF726" s="135">
        <v>23.790127527205858</v>
      </c>
      <c r="BG726" s="135">
        <v>3.8528978585307434</v>
      </c>
      <c r="BH726" s="135">
        <v>4.4879431517479595</v>
      </c>
      <c r="BI726" s="135">
        <v>264.44358032657004</v>
      </c>
      <c r="BJ726" s="135">
        <v>0.85810692959323631</v>
      </c>
      <c r="BK726" s="135">
        <v>3216.5006112118303</v>
      </c>
      <c r="BL726" s="135">
        <v>3.8450133597453044</v>
      </c>
      <c r="BM726" s="135">
        <v>3.2492927867265524</v>
      </c>
      <c r="BN726" s="135">
        <v>19.874692154284137</v>
      </c>
      <c r="BO726" s="135">
        <v>2.0388265463440933</v>
      </c>
      <c r="BP726" s="135">
        <v>2.2579024096833313</v>
      </c>
      <c r="BQ726" s="135">
        <v>10.253822690466453</v>
      </c>
      <c r="BR726" s="135">
        <v>28.192684374438674</v>
      </c>
      <c r="BS726" s="135">
        <v>29.384353007448304</v>
      </c>
      <c r="BT726" s="135">
        <v>21.077384013781487</v>
      </c>
    </row>
    <row r="727" spans="1:72" x14ac:dyDescent="0.3">
      <c r="A727" s="135">
        <v>2</v>
      </c>
      <c r="B727" s="135">
        <v>6.00000000000004</v>
      </c>
      <c r="C727" s="135">
        <v>680</v>
      </c>
      <c r="E727" s="135">
        <v>7.2941654661349206E-2</v>
      </c>
      <c r="G727" s="135">
        <v>40.619352055114298</v>
      </c>
      <c r="I727" s="135">
        <v>9.3141749572829493</v>
      </c>
      <c r="K727" s="135">
        <v>38.499997073842898</v>
      </c>
      <c r="L727" s="135">
        <v>0.88066175539411096</v>
      </c>
      <c r="Q727" s="172">
        <v>67.104420245509999</v>
      </c>
      <c r="R727" s="172">
        <v>12.892841835761899</v>
      </c>
      <c r="S727" s="172">
        <v>0.15269463773664499</v>
      </c>
      <c r="T727" s="172">
        <v>2.65518427444974E-2</v>
      </c>
      <c r="U727" s="172">
        <v>1.5215639019949301</v>
      </c>
      <c r="V727" s="172">
        <v>4.1589786748775701</v>
      </c>
      <c r="W727" s="172">
        <v>3.28229983997621</v>
      </c>
      <c r="X727" s="171">
        <v>1.2670928549013103</v>
      </c>
      <c r="Z727" s="135">
        <v>2.510050225252201E-2</v>
      </c>
      <c r="AA727" s="135">
        <v>6.1329758364346926E-2</v>
      </c>
      <c r="AB727" s="135">
        <v>6.0546512176473784E-2</v>
      </c>
      <c r="AC727" s="135">
        <v>5.8465812683929627E-2</v>
      </c>
      <c r="AD727" s="135">
        <v>0.23481726195619665</v>
      </c>
      <c r="AE727" s="135">
        <v>0.41671745497500878</v>
      </c>
      <c r="AF727" s="135">
        <v>0.26267261734493802</v>
      </c>
      <c r="AG727" s="135">
        <v>0.17922995490501978</v>
      </c>
      <c r="AH727" s="135">
        <v>0.2708430322237958</v>
      </c>
      <c r="AI727" s="135">
        <v>1.0596353652223733</v>
      </c>
      <c r="AJ727" s="135">
        <v>0.58318377784334818</v>
      </c>
      <c r="AK727" s="135">
        <v>0.90191769808284317</v>
      </c>
      <c r="AL727" s="135">
        <v>0.35502727311366966</v>
      </c>
      <c r="AM727" s="135">
        <v>0.22576469539326291</v>
      </c>
      <c r="AN727" s="135">
        <v>1.2794753643574714</v>
      </c>
      <c r="AO727" s="135">
        <v>1.8383619870574992</v>
      </c>
      <c r="AP727" s="135">
        <v>1.0862864753397263</v>
      </c>
      <c r="AQ727" s="135">
        <v>1.1001217312304497</v>
      </c>
      <c r="AR727" s="135">
        <v>1.0529038368653381</v>
      </c>
      <c r="AS727" s="135">
        <v>0.96278465440558492</v>
      </c>
      <c r="AT727" s="135">
        <v>0.92772921899762006</v>
      </c>
      <c r="AV727" s="135">
        <v>1923.829730424213</v>
      </c>
      <c r="AW727" s="135">
        <v>3860.8519490430831</v>
      </c>
      <c r="AX727" s="135">
        <v>65.325570702995307</v>
      </c>
      <c r="AY727" s="135">
        <v>16.060160808061859</v>
      </c>
      <c r="AZ727" s="135">
        <v>43581.593690997819</v>
      </c>
      <c r="BA727" s="135">
        <v>12.010272424417314</v>
      </c>
      <c r="BB727" s="135">
        <v>1.1777648506206253</v>
      </c>
      <c r="BC727" s="135">
        <v>66.730194495114759</v>
      </c>
      <c r="BD727" s="135">
        <v>95.808421581201756</v>
      </c>
      <c r="BE727" s="135">
        <v>557.76192593793166</v>
      </c>
      <c r="BF727" s="135">
        <v>23.993646050940914</v>
      </c>
      <c r="BG727" s="135">
        <v>3.8803123597848646</v>
      </c>
      <c r="BH727" s="135">
        <v>4.500732013070202</v>
      </c>
      <c r="BI727" s="135">
        <v>265.54212837750811</v>
      </c>
      <c r="BJ727" s="135">
        <v>0.85986437676083616</v>
      </c>
      <c r="BK727" s="135">
        <v>3264.8610850997115</v>
      </c>
      <c r="BL727" s="135">
        <v>3.8666074326774891</v>
      </c>
      <c r="BM727" s="135">
        <v>3.2634918776274531</v>
      </c>
      <c r="BN727" s="135">
        <v>19.945572371450602</v>
      </c>
      <c r="BO727" s="135">
        <v>2.0460904199719674</v>
      </c>
      <c r="BP727" s="135">
        <v>2.2634629128979502</v>
      </c>
      <c r="BQ727" s="135">
        <v>10.197513041833842</v>
      </c>
      <c r="BR727" s="135">
        <v>27.964197544728908</v>
      </c>
      <c r="BS727" s="135">
        <v>29.481461399196927</v>
      </c>
      <c r="BT727" s="135">
        <v>21.147039822208772</v>
      </c>
    </row>
    <row r="728" spans="1:72" x14ac:dyDescent="0.3">
      <c r="A728" s="135">
        <v>2</v>
      </c>
      <c r="B728" s="135">
        <v>6.0000000000000098</v>
      </c>
      <c r="C728" s="135">
        <v>690</v>
      </c>
      <c r="E728" s="135">
        <v>8.9263791379139299</v>
      </c>
      <c r="G728" s="135">
        <v>44.107450292753299</v>
      </c>
      <c r="I728" s="135">
        <v>6.5510261691579696</v>
      </c>
      <c r="K728" s="135">
        <v>32.550345885111199</v>
      </c>
      <c r="L728" s="135">
        <v>0.91750454133939097</v>
      </c>
      <c r="Q728" s="172">
        <v>67.347528344339196</v>
      </c>
      <c r="R728" s="172">
        <v>12.9404092770927</v>
      </c>
      <c r="S728" s="172">
        <v>0.265209868808018</v>
      </c>
      <c r="T728" s="172">
        <v>4.2993799101633999E-2</v>
      </c>
      <c r="U728" s="172">
        <v>1.58628134709069</v>
      </c>
      <c r="V728" s="172">
        <v>4.0537000821862801</v>
      </c>
      <c r="W728" s="172">
        <v>3.25921880451348</v>
      </c>
      <c r="X728" s="171">
        <v>1.2437643267682963</v>
      </c>
      <c r="Z728" s="135">
        <v>2.6384175686191402E-2</v>
      </c>
      <c r="AA728" s="135">
        <v>5.5316213642885179E-2</v>
      </c>
      <c r="AB728" s="135">
        <v>5.6597272694299622E-2</v>
      </c>
      <c r="AC728" s="135">
        <v>5.4138050531322784E-2</v>
      </c>
      <c r="AD728" s="135">
        <v>0.23078887893000199</v>
      </c>
      <c r="AE728" s="135">
        <v>0.44785633732571201</v>
      </c>
      <c r="AF728" s="135">
        <v>0.27985413147332866</v>
      </c>
      <c r="AG728" s="135">
        <v>0.1825109783968466</v>
      </c>
      <c r="AH728" s="135">
        <v>0.28350884286283257</v>
      </c>
      <c r="AI728" s="135">
        <v>0.92950537701815639</v>
      </c>
      <c r="AJ728" s="135">
        <v>0.62176766664997407</v>
      </c>
      <c r="AK728" s="135">
        <v>0.96646289367699534</v>
      </c>
      <c r="AL728" s="135">
        <v>0.38018272814793602</v>
      </c>
      <c r="AM728" s="135">
        <v>0.23120610695372409</v>
      </c>
      <c r="AN728" s="135">
        <v>1.2558241003765767</v>
      </c>
      <c r="AO728" s="135">
        <v>1.9689224930277154</v>
      </c>
      <c r="AP728" s="135">
        <v>1.1654959436515748</v>
      </c>
      <c r="AQ728" s="135">
        <v>1.178963201091582</v>
      </c>
      <c r="AR728" s="135">
        <v>1.1314579416442445</v>
      </c>
      <c r="AS728" s="135">
        <v>1.0309041675814452</v>
      </c>
      <c r="AT728" s="135">
        <v>0.99144668938089309</v>
      </c>
      <c r="AV728" s="135">
        <v>438.30796006872873</v>
      </c>
      <c r="AW728" s="135">
        <v>1714.5852134371567</v>
      </c>
      <c r="AX728" s="135">
        <v>28.407279757165934</v>
      </c>
      <c r="AY728" s="135">
        <v>6.8557766868482277</v>
      </c>
      <c r="AZ728" s="135">
        <v>34256.072387750268</v>
      </c>
      <c r="BA728" s="135">
        <v>10.077587891435202</v>
      </c>
      <c r="BB728" s="135">
        <v>0.90080382549511573</v>
      </c>
      <c r="BC728" s="135">
        <v>46.969829907629759</v>
      </c>
      <c r="BD728" s="135">
        <v>74.827559879941575</v>
      </c>
      <c r="BE728" s="135">
        <v>631.54655553465761</v>
      </c>
      <c r="BF728" s="135">
        <v>21.356760886533387</v>
      </c>
      <c r="BG728" s="135">
        <v>3.6102701307151261</v>
      </c>
      <c r="BH728" s="135">
        <v>3.67385391452274</v>
      </c>
      <c r="BI728" s="135">
        <v>200.44587391234006</v>
      </c>
      <c r="BJ728" s="135">
        <v>0.89214149529914366</v>
      </c>
      <c r="BK728" s="135">
        <v>3187.3647798632874</v>
      </c>
      <c r="BL728" s="135">
        <v>3.649878779564399</v>
      </c>
      <c r="BM728" s="135">
        <v>3.0868755095053189</v>
      </c>
      <c r="BN728" s="135">
        <v>18.754629925914738</v>
      </c>
      <c r="BO728" s="135">
        <v>1.9160711347763268</v>
      </c>
      <c r="BP728" s="135">
        <v>2.1164870311723378</v>
      </c>
      <c r="BQ728" s="135">
        <v>11.187328035486727</v>
      </c>
      <c r="BR728" s="135">
        <v>33.674167820395134</v>
      </c>
      <c r="BS728" s="135">
        <v>22.192354224638372</v>
      </c>
      <c r="BT728" s="135">
        <v>15.918566321470566</v>
      </c>
    </row>
    <row r="729" spans="1:72" x14ac:dyDescent="0.3">
      <c r="A729" s="135">
        <v>2</v>
      </c>
      <c r="B729" s="135">
        <v>6</v>
      </c>
      <c r="C729" s="135">
        <v>700</v>
      </c>
      <c r="E729" s="135">
        <v>9.4851096528890899</v>
      </c>
      <c r="G729" s="135">
        <v>44.188128181446402</v>
      </c>
      <c r="I729" s="135">
        <v>6.1473891950083397</v>
      </c>
      <c r="K729" s="135">
        <v>32.672672004215599</v>
      </c>
      <c r="L729" s="135">
        <v>0.89440561406572805</v>
      </c>
      <c r="Q729" s="172">
        <v>67.620885632229701</v>
      </c>
      <c r="R729" s="172">
        <v>12.995229768212001</v>
      </c>
      <c r="S729" s="172">
        <v>0.33375492379094701</v>
      </c>
      <c r="T729" s="172">
        <v>5.8715966960011898E-2</v>
      </c>
      <c r="U729" s="172">
        <v>1.64613171377665</v>
      </c>
      <c r="V729" s="172">
        <v>3.9740994952297801</v>
      </c>
      <c r="W729" s="172">
        <v>3.35425942660541</v>
      </c>
      <c r="X729" s="171">
        <v>1.1847919286468735</v>
      </c>
      <c r="Z729" s="135">
        <v>2.6348529290447852E-2</v>
      </c>
      <c r="AA729" s="135">
        <v>5.5137574853840042E-2</v>
      </c>
      <c r="AB729" s="135">
        <v>5.6700738984010242E-2</v>
      </c>
      <c r="AC729" s="135">
        <v>5.4168007965970634E-2</v>
      </c>
      <c r="AD729" s="135">
        <v>0.23126107161042417</v>
      </c>
      <c r="AE729" s="135">
        <v>0.44618548454832729</v>
      </c>
      <c r="AF729" s="135">
        <v>0.27741017173068805</v>
      </c>
      <c r="AG729" s="135">
        <v>0.1828572381254446</v>
      </c>
      <c r="AH729" s="135">
        <v>0.28403469346168392</v>
      </c>
      <c r="AI729" s="135">
        <v>0.93125372062822021</v>
      </c>
      <c r="AJ729" s="135">
        <v>0.62291006779267488</v>
      </c>
      <c r="AK729" s="135">
        <v>0.9682543904704457</v>
      </c>
      <c r="AL729" s="135">
        <v>0.38018139451469402</v>
      </c>
      <c r="AM729" s="135">
        <v>0.22969638206426096</v>
      </c>
      <c r="AN729" s="135">
        <v>1.2587781421384054</v>
      </c>
      <c r="AO729" s="135">
        <v>1.9694119675342208</v>
      </c>
      <c r="AP729" s="135">
        <v>1.1677204890545489</v>
      </c>
      <c r="AQ729" s="135">
        <v>1.1811547134958189</v>
      </c>
      <c r="AR729" s="135">
        <v>1.1335987163243266</v>
      </c>
      <c r="AS729" s="135">
        <v>1.0328717924361528</v>
      </c>
      <c r="AT729" s="135">
        <v>0.98858603069906636</v>
      </c>
      <c r="AV729" s="135">
        <v>418.34001042613045</v>
      </c>
      <c r="AW729" s="135">
        <v>1653.982705486304</v>
      </c>
      <c r="AX729" s="135">
        <v>27.364702229903838</v>
      </c>
      <c r="AY729" s="135">
        <v>6.6026689865945514</v>
      </c>
      <c r="AZ729" s="135">
        <v>33723.922848484661</v>
      </c>
      <c r="BA729" s="135">
        <v>10.045809722214736</v>
      </c>
      <c r="BB729" s="135">
        <v>0.89608685128928023</v>
      </c>
      <c r="BC729" s="135">
        <v>46.089298957508554</v>
      </c>
      <c r="BD729" s="135">
        <v>73.875223889052023</v>
      </c>
      <c r="BE729" s="135">
        <v>630.21555314429929</v>
      </c>
      <c r="BF729" s="135">
        <v>21.254712391785883</v>
      </c>
      <c r="BG729" s="135">
        <v>3.6035461088378784</v>
      </c>
      <c r="BH729" s="135">
        <v>3.6448804886547714</v>
      </c>
      <c r="BI729" s="135">
        <v>198.50672415996669</v>
      </c>
      <c r="BJ729" s="135">
        <v>0.89124194652509536</v>
      </c>
      <c r="BK729" s="135">
        <v>3195.8033912759847</v>
      </c>
      <c r="BL729" s="135">
        <v>3.6464283571411622</v>
      </c>
      <c r="BM729" s="135">
        <v>3.0842666576009004</v>
      </c>
      <c r="BN729" s="135">
        <v>18.734498346992748</v>
      </c>
      <c r="BO729" s="135">
        <v>1.9130785164917767</v>
      </c>
      <c r="BP729" s="135">
        <v>2.1219223045954387</v>
      </c>
      <c r="BQ729" s="135">
        <v>11.21075452425279</v>
      </c>
      <c r="BR729" s="135">
        <v>33.63930762765586</v>
      </c>
      <c r="BS729" s="135">
        <v>21.720540312759397</v>
      </c>
      <c r="BT729" s="135">
        <v>15.580134401557375</v>
      </c>
    </row>
    <row r="730" spans="1:72" x14ac:dyDescent="0.3">
      <c r="A730" s="135">
        <v>2</v>
      </c>
      <c r="B730" s="135">
        <v>6</v>
      </c>
      <c r="C730" s="135">
        <v>710</v>
      </c>
      <c r="E730" s="135">
        <v>10.314487360740999</v>
      </c>
      <c r="G730" s="135">
        <v>44.095151276968203</v>
      </c>
      <c r="I730" s="135">
        <v>5.5519421502994604</v>
      </c>
      <c r="K730" s="135">
        <v>32.9437335498693</v>
      </c>
      <c r="L730" s="135">
        <v>0.88924885977050905</v>
      </c>
      <c r="Q730" s="172">
        <v>67.999771123477899</v>
      </c>
      <c r="R730" s="172">
        <v>13.042145038148901</v>
      </c>
      <c r="S730" s="172">
        <v>0.46708908377812702</v>
      </c>
      <c r="T730" s="172">
        <v>7.2427002067739193E-2</v>
      </c>
      <c r="U730" s="172">
        <v>1.7247214150629899</v>
      </c>
      <c r="V730" s="172">
        <v>3.8520013827396098</v>
      </c>
      <c r="W730" s="172">
        <v>3.4600054741917701</v>
      </c>
      <c r="X730" s="171">
        <v>1.1132934359415738</v>
      </c>
      <c r="Z730" s="135">
        <v>2.6188389096829415E-2</v>
      </c>
      <c r="AA730" s="135">
        <v>5.4864185632784689E-2</v>
      </c>
      <c r="AB730" s="135">
        <v>5.6848878842028751E-2</v>
      </c>
      <c r="AC730" s="135">
        <v>5.4214682680233481E-2</v>
      </c>
      <c r="AD730" s="135">
        <v>0.23148987302636861</v>
      </c>
      <c r="AE730" s="135">
        <v>0.44494406907862538</v>
      </c>
      <c r="AF730" s="135">
        <v>0.27646231227904455</v>
      </c>
      <c r="AG730" s="135">
        <v>0.18280937816237569</v>
      </c>
      <c r="AH730" s="135">
        <v>0.28372549848459389</v>
      </c>
      <c r="AI730" s="135">
        <v>0.93505836393635311</v>
      </c>
      <c r="AJ730" s="135">
        <v>0.62190683807485103</v>
      </c>
      <c r="AK730" s="135">
        <v>0.96659056894388162</v>
      </c>
      <c r="AL730" s="135">
        <v>0.37925043083065668</v>
      </c>
      <c r="AM730" s="135">
        <v>0.227263036392649</v>
      </c>
      <c r="AN730" s="135">
        <v>1.2606316740915184</v>
      </c>
      <c r="AO730" s="135">
        <v>1.9654121544439482</v>
      </c>
      <c r="AP730" s="135">
        <v>1.1657796196776715</v>
      </c>
      <c r="AQ730" s="135">
        <v>1.179135284343475</v>
      </c>
      <c r="AR730" s="135">
        <v>1.1316472375630624</v>
      </c>
      <c r="AS730" s="135">
        <v>1.0312298167580354</v>
      </c>
      <c r="AT730" s="135">
        <v>0.98608687184852373</v>
      </c>
      <c r="AV730" s="135">
        <v>392.1371968925539</v>
      </c>
      <c r="AW730" s="135">
        <v>1571.5681960520471</v>
      </c>
      <c r="AX730" s="135">
        <v>25.952104530190599</v>
      </c>
      <c r="AY730" s="135">
        <v>6.2595709789530094</v>
      </c>
      <c r="AZ730" s="135">
        <v>33009.747634553802</v>
      </c>
      <c r="BA730" s="135">
        <v>9.9761996367865287</v>
      </c>
      <c r="BB730" s="135">
        <v>0.88296067036659465</v>
      </c>
      <c r="BC730" s="135">
        <v>44.927262498351965</v>
      </c>
      <c r="BD730" s="135">
        <v>72.705808465293003</v>
      </c>
      <c r="BE730" s="135">
        <v>627.55057846413843</v>
      </c>
      <c r="BF730" s="135">
        <v>21.183068009335283</v>
      </c>
      <c r="BG730" s="135">
        <v>3.6081113541524261</v>
      </c>
      <c r="BH730" s="135">
        <v>3.6094765904065071</v>
      </c>
      <c r="BI730" s="135">
        <v>195.78658611945866</v>
      </c>
      <c r="BJ730" s="135">
        <v>0.89159150771809703</v>
      </c>
      <c r="BK730" s="135">
        <v>3215.7187078037209</v>
      </c>
      <c r="BL730" s="135">
        <v>3.65636983028892</v>
      </c>
      <c r="BM730" s="135">
        <v>3.0930720063154351</v>
      </c>
      <c r="BN730" s="135">
        <v>18.782391241843829</v>
      </c>
      <c r="BO730" s="135">
        <v>1.9163263413040079</v>
      </c>
      <c r="BP730" s="135">
        <v>2.1265350323785608</v>
      </c>
      <c r="BQ730" s="135">
        <v>11.298577582900188</v>
      </c>
      <c r="BR730" s="135">
        <v>33.411644469745006</v>
      </c>
      <c r="BS730" s="135">
        <v>21.126979717846528</v>
      </c>
      <c r="BT730" s="135">
        <v>15.154373637273883</v>
      </c>
    </row>
    <row r="731" spans="1:72" x14ac:dyDescent="0.3">
      <c r="A731" s="135">
        <v>2</v>
      </c>
      <c r="B731" s="135">
        <v>6</v>
      </c>
      <c r="C731" s="135">
        <v>720</v>
      </c>
      <c r="E731" s="135">
        <v>11.4415872514185</v>
      </c>
      <c r="G731" s="135">
        <v>44.515475956086199</v>
      </c>
      <c r="I731" s="135">
        <v>4.9613524052584497</v>
      </c>
      <c r="K731" s="135">
        <v>32.787819644720301</v>
      </c>
      <c r="L731" s="135">
        <v>0.85016835421618997</v>
      </c>
      <c r="Q731" s="172">
        <v>68.2254633918199</v>
      </c>
      <c r="R731" s="172">
        <v>13.15727180355</v>
      </c>
      <c r="S731" s="172">
        <v>0.69014424309262701</v>
      </c>
      <c r="T731" s="172">
        <v>0.10392632603435401</v>
      </c>
      <c r="U731" s="172">
        <v>1.80796815560718</v>
      </c>
      <c r="V731" s="172">
        <v>3.7393238094101</v>
      </c>
      <c r="W731" s="172">
        <v>3.6244151328529699</v>
      </c>
      <c r="X731" s="171">
        <v>1.0317040604746288</v>
      </c>
      <c r="Z731" s="135">
        <v>2.6294467214294969E-2</v>
      </c>
      <c r="AA731" s="135">
        <v>5.44361470444608E-2</v>
      </c>
      <c r="AB731" s="135">
        <v>5.6843613673599531E-2</v>
      </c>
      <c r="AC731" s="135">
        <v>5.4100143474847755E-2</v>
      </c>
      <c r="AD731" s="135">
        <v>0.23234162225615773</v>
      </c>
      <c r="AE731" s="135">
        <v>0.44435878648983751</v>
      </c>
      <c r="AF731" s="135">
        <v>0.27337695253353983</v>
      </c>
      <c r="AG731" s="135">
        <v>0.18386087096973655</v>
      </c>
      <c r="AH731" s="135">
        <v>0.28582199830606997</v>
      </c>
      <c r="AI731" s="135">
        <v>0.9312168484738943</v>
      </c>
      <c r="AJ731" s="135">
        <v>0.62717274302137083</v>
      </c>
      <c r="AK731" s="135">
        <v>0.97508023029474233</v>
      </c>
      <c r="AL731" s="135">
        <v>0.3813619285118986</v>
      </c>
      <c r="AM731" s="135">
        <v>0.22614616457146552</v>
      </c>
      <c r="AN731" s="135">
        <v>1.2656053109477849</v>
      </c>
      <c r="AO731" s="135">
        <v>1.9768862680112582</v>
      </c>
      <c r="AP731" s="135">
        <v>1.1761725460679195</v>
      </c>
      <c r="AQ731" s="135">
        <v>1.1895030194327243</v>
      </c>
      <c r="AR731" s="135">
        <v>1.1418152275516311</v>
      </c>
      <c r="AS731" s="135">
        <v>1.0402900558646495</v>
      </c>
      <c r="AT731" s="135">
        <v>0.98602750320638732</v>
      </c>
      <c r="AV731" s="135">
        <v>360.61351500360712</v>
      </c>
      <c r="AW731" s="135">
        <v>1472.2862035540945</v>
      </c>
      <c r="AX731" s="135">
        <v>24.278374698480658</v>
      </c>
      <c r="AY731" s="135">
        <v>5.8524168011622066</v>
      </c>
      <c r="AZ731" s="135">
        <v>32038.945673522379</v>
      </c>
      <c r="BA731" s="135">
        <v>9.8635063822524138</v>
      </c>
      <c r="BB731" s="135">
        <v>0.86953067397834816</v>
      </c>
      <c r="BC731" s="135">
        <v>43.283775338632964</v>
      </c>
      <c r="BD731" s="135">
        <v>70.741504766565996</v>
      </c>
      <c r="BE731" s="135">
        <v>629.33484136946993</v>
      </c>
      <c r="BF731" s="135">
        <v>20.900822495816147</v>
      </c>
      <c r="BG731" s="135">
        <v>3.5789829736929875</v>
      </c>
      <c r="BH731" s="135">
        <v>3.5386960810842392</v>
      </c>
      <c r="BI731" s="135">
        <v>190.98322356034811</v>
      </c>
      <c r="BJ731" s="135">
        <v>0.89053261596396605</v>
      </c>
      <c r="BK731" s="135">
        <v>3216.9598581652431</v>
      </c>
      <c r="BL731" s="135">
        <v>3.6331689311670141</v>
      </c>
      <c r="BM731" s="135">
        <v>3.0741016059481159</v>
      </c>
      <c r="BN731" s="135">
        <v>18.656893529850837</v>
      </c>
      <c r="BO731" s="135">
        <v>1.9021315029349974</v>
      </c>
      <c r="BP731" s="135">
        <v>2.1263105874107873</v>
      </c>
      <c r="BQ731" s="135">
        <v>11.343482958598907</v>
      </c>
      <c r="BR731" s="135">
        <v>33.732027272522117</v>
      </c>
      <c r="BS731" s="135">
        <v>20.356280778030506</v>
      </c>
      <c r="BT731" s="135">
        <v>14.601551612933276</v>
      </c>
    </row>
    <row r="732" spans="1:72" x14ac:dyDescent="0.3">
      <c r="A732" s="135">
        <v>2</v>
      </c>
      <c r="B732" s="135">
        <v>6</v>
      </c>
      <c r="C732" s="135">
        <v>730</v>
      </c>
      <c r="E732" s="135">
        <v>11.4415872514185</v>
      </c>
      <c r="G732" s="135">
        <v>44.515475956086199</v>
      </c>
      <c r="I732" s="135">
        <v>4.9613524052584497</v>
      </c>
      <c r="K732" s="135">
        <v>32.787819644720301</v>
      </c>
      <c r="L732" s="135">
        <v>0.85016835421618997</v>
      </c>
      <c r="Q732" s="172">
        <v>68.2254633918199</v>
      </c>
      <c r="R732" s="172">
        <v>13.15727180355</v>
      </c>
      <c r="S732" s="172">
        <v>0.69014424309262701</v>
      </c>
      <c r="T732" s="172">
        <v>0.10392632603435401</v>
      </c>
      <c r="U732" s="172">
        <v>1.80796815560718</v>
      </c>
      <c r="V732" s="172">
        <v>3.7393238094101</v>
      </c>
      <c r="W732" s="172">
        <v>3.6244151328529699</v>
      </c>
      <c r="X732" s="171">
        <v>1.0317040604746288</v>
      </c>
      <c r="Z732" s="135">
        <v>2.6294467214294969E-2</v>
      </c>
      <c r="AA732" s="135">
        <v>5.44361470444608E-2</v>
      </c>
      <c r="AB732" s="135">
        <v>5.6843613673599531E-2</v>
      </c>
      <c r="AC732" s="135">
        <v>5.4100143474847755E-2</v>
      </c>
      <c r="AD732" s="135">
        <v>0.23234162225615773</v>
      </c>
      <c r="AE732" s="135">
        <v>0.44435878648983751</v>
      </c>
      <c r="AF732" s="135">
        <v>0.27337695253353983</v>
      </c>
      <c r="AG732" s="135">
        <v>0.18386087096973655</v>
      </c>
      <c r="AH732" s="135">
        <v>0.28582199830606997</v>
      </c>
      <c r="AI732" s="135">
        <v>0.9312168484738943</v>
      </c>
      <c r="AJ732" s="135">
        <v>0.62717274302137083</v>
      </c>
      <c r="AK732" s="135">
        <v>0.97508023029474233</v>
      </c>
      <c r="AL732" s="135">
        <v>0.3813619285118986</v>
      </c>
      <c r="AM732" s="135">
        <v>0.22614616457146552</v>
      </c>
      <c r="AN732" s="135">
        <v>1.2656053109477849</v>
      </c>
      <c r="AO732" s="135">
        <v>1.9768862680112582</v>
      </c>
      <c r="AP732" s="135">
        <v>1.1761725460679195</v>
      </c>
      <c r="AQ732" s="135">
        <v>1.1895030194327243</v>
      </c>
      <c r="AR732" s="135">
        <v>1.1418152275516311</v>
      </c>
      <c r="AS732" s="135">
        <v>1.0402900558646495</v>
      </c>
      <c r="AT732" s="135">
        <v>0.98602750320638732</v>
      </c>
      <c r="AV732" s="135">
        <v>360.61351500360712</v>
      </c>
      <c r="AW732" s="135">
        <v>1472.2862035540945</v>
      </c>
      <c r="AX732" s="135">
        <v>24.278374698480658</v>
      </c>
      <c r="AY732" s="135">
        <v>5.8524168011622066</v>
      </c>
      <c r="AZ732" s="135">
        <v>32038.945673522379</v>
      </c>
      <c r="BA732" s="135">
        <v>9.8635063822524138</v>
      </c>
      <c r="BB732" s="135">
        <v>0.86953067397834816</v>
      </c>
      <c r="BC732" s="135">
        <v>43.283775338632964</v>
      </c>
      <c r="BD732" s="135">
        <v>70.741504766565996</v>
      </c>
      <c r="BE732" s="135">
        <v>629.33484136946993</v>
      </c>
      <c r="BF732" s="135">
        <v>20.900822495816147</v>
      </c>
      <c r="BG732" s="135">
        <v>3.5789829736929875</v>
      </c>
      <c r="BH732" s="135">
        <v>3.5386960810842392</v>
      </c>
      <c r="BI732" s="135">
        <v>190.98322356034811</v>
      </c>
      <c r="BJ732" s="135">
        <v>0.89053261596396605</v>
      </c>
      <c r="BK732" s="135">
        <v>3216.9598581652431</v>
      </c>
      <c r="BL732" s="135">
        <v>3.6331689311670141</v>
      </c>
      <c r="BM732" s="135">
        <v>3.0741016059481159</v>
      </c>
      <c r="BN732" s="135">
        <v>18.656893529850837</v>
      </c>
      <c r="BO732" s="135">
        <v>1.9021315029349974</v>
      </c>
      <c r="BP732" s="135">
        <v>2.1263105874107873</v>
      </c>
      <c r="BQ732" s="135">
        <v>11.343482958598907</v>
      </c>
      <c r="BR732" s="135">
        <v>33.732027272522117</v>
      </c>
      <c r="BS732" s="135">
        <v>20.356280778030506</v>
      </c>
      <c r="BT732" s="135">
        <v>14.601551612933276</v>
      </c>
    </row>
    <row r="733" spans="1:72" x14ac:dyDescent="0.3">
      <c r="A733" s="135">
        <v>2</v>
      </c>
      <c r="B733" s="135">
        <v>6</v>
      </c>
      <c r="C733" s="135">
        <v>740</v>
      </c>
      <c r="E733" s="135">
        <v>11.7756262301824</v>
      </c>
      <c r="G733" s="135">
        <v>45.094354158665901</v>
      </c>
      <c r="I733" s="135">
        <v>4.9438390261923599</v>
      </c>
      <c r="K733" s="135">
        <v>32.329956174922302</v>
      </c>
      <c r="L733" s="135">
        <v>0.81225465030662503</v>
      </c>
      <c r="Q733" s="172">
        <v>68.120886902929499</v>
      </c>
      <c r="R733" s="172">
        <v>13.2393968208399</v>
      </c>
      <c r="S733" s="172">
        <v>0.78839072085192297</v>
      </c>
      <c r="T733" s="172">
        <v>0.119946857370065</v>
      </c>
      <c r="U733" s="172">
        <v>1.8469541435088801</v>
      </c>
      <c r="V733" s="172">
        <v>3.6983056334876698</v>
      </c>
      <c r="W733" s="172">
        <v>3.73352681925576</v>
      </c>
      <c r="X733" s="171">
        <v>0.99056624273155447</v>
      </c>
      <c r="Z733" s="135">
        <v>2.6590886988317897E-2</v>
      </c>
      <c r="AA733" s="135">
        <v>5.4264940090174685E-2</v>
      </c>
      <c r="AB733" s="135">
        <v>5.669132785107571E-2</v>
      </c>
      <c r="AC733" s="135">
        <v>5.3934426140336306E-2</v>
      </c>
      <c r="AD733" s="135">
        <v>0.23309837685655208</v>
      </c>
      <c r="AE733" s="135">
        <v>0.44513527304919814</v>
      </c>
      <c r="AF733" s="135">
        <v>0.27100937300856587</v>
      </c>
      <c r="AG733" s="135">
        <v>0.18512684903627197</v>
      </c>
      <c r="AH733" s="135">
        <v>0.28855764354089808</v>
      </c>
      <c r="AI733" s="135">
        <v>0.92305318474269427</v>
      </c>
      <c r="AJ733" s="135">
        <v>0.63426706289001966</v>
      </c>
      <c r="AK733" s="135">
        <v>0.98655938357270767</v>
      </c>
      <c r="AL733" s="135">
        <v>0.38480295351736943</v>
      </c>
      <c r="AM733" s="135">
        <v>0.22756617644961305</v>
      </c>
      <c r="AN733" s="135">
        <v>1.2694473920054639</v>
      </c>
      <c r="AO733" s="135">
        <v>1.9944252627913397</v>
      </c>
      <c r="AP733" s="135">
        <v>1.1901180416116628</v>
      </c>
      <c r="AQ733" s="135">
        <v>1.2035078863950939</v>
      </c>
      <c r="AR733" s="135">
        <v>1.1555134258435618</v>
      </c>
      <c r="AS733" s="135">
        <v>1.0523969041327166</v>
      </c>
      <c r="AT733" s="135">
        <v>0.9888603282044004</v>
      </c>
      <c r="AV733" s="135">
        <v>351.63987063850158</v>
      </c>
      <c r="AW733" s="135">
        <v>1445.5526540955027</v>
      </c>
      <c r="AX733" s="135">
        <v>23.841904624136749</v>
      </c>
      <c r="AY733" s="135">
        <v>5.745750932146974</v>
      </c>
      <c r="AZ733" s="135">
        <v>31718.768046752353</v>
      </c>
      <c r="BA733" s="135">
        <v>9.8144064518381935</v>
      </c>
      <c r="BB733" s="135">
        <v>0.86870605249421395</v>
      </c>
      <c r="BC733" s="135">
        <v>42.691975905364174</v>
      </c>
      <c r="BD733" s="135">
        <v>69.829694668362976</v>
      </c>
      <c r="BE733" s="135">
        <v>634.04251228055602</v>
      </c>
      <c r="BF733" s="135">
        <v>20.669258588241348</v>
      </c>
      <c r="BG733" s="135">
        <v>3.5420006888124038</v>
      </c>
      <c r="BH733" s="135">
        <v>3.4992085139912303</v>
      </c>
      <c r="BI733" s="135">
        <v>188.6821499524506</v>
      </c>
      <c r="BJ733" s="135">
        <v>0.88873213145298124</v>
      </c>
      <c r="BK733" s="135">
        <v>3196.0361299004217</v>
      </c>
      <c r="BL733" s="135">
        <v>3.5967204538668769</v>
      </c>
      <c r="BM733" s="135">
        <v>3.0435501721015856</v>
      </c>
      <c r="BN733" s="135">
        <v>18.466396608001261</v>
      </c>
      <c r="BO733" s="135">
        <v>1.8829568537662136</v>
      </c>
      <c r="BP733" s="135">
        <v>2.1208434493861779</v>
      </c>
      <c r="BQ733" s="135">
        <v>11.297730024625979</v>
      </c>
      <c r="BR733" s="135">
        <v>34.334934190996051</v>
      </c>
      <c r="BS733" s="135">
        <v>20.129715806096034</v>
      </c>
      <c r="BT733" s="135">
        <v>14.439036654161713</v>
      </c>
    </row>
    <row r="734" spans="1:72" x14ac:dyDescent="0.3">
      <c r="A734" s="135">
        <v>2</v>
      </c>
      <c r="B734" s="135">
        <v>6</v>
      </c>
      <c r="C734" s="135">
        <v>750</v>
      </c>
      <c r="E734" s="135">
        <v>13.932154690792</v>
      </c>
      <c r="G734" s="135">
        <v>44.899024158565801</v>
      </c>
      <c r="I734" s="135">
        <v>3.40705418304423</v>
      </c>
      <c r="K734" s="135">
        <v>32.985540661041597</v>
      </c>
      <c r="L734" s="135">
        <v>0.82824059564121499</v>
      </c>
      <c r="Q734" s="172">
        <v>68.656200463435198</v>
      </c>
      <c r="R734" s="172">
        <v>13.239197651708301</v>
      </c>
      <c r="S734" s="172">
        <v>1.1487162302551599</v>
      </c>
      <c r="T734" s="172">
        <v>0.17727333927400801</v>
      </c>
      <c r="U734" s="172">
        <v>1.9340500452457401</v>
      </c>
      <c r="V734" s="172">
        <v>3.50995977421579</v>
      </c>
      <c r="W734" s="172">
        <v>3.88281349590198</v>
      </c>
      <c r="X734" s="171">
        <v>0.90397331160002681</v>
      </c>
      <c r="Z734" s="135">
        <v>2.6208574544120729E-2</v>
      </c>
      <c r="AA734" s="135">
        <v>5.3545119768138916E-2</v>
      </c>
      <c r="AB734" s="135">
        <v>5.7082778327751785E-2</v>
      </c>
      <c r="AC734" s="135">
        <v>5.4063534162668903E-2</v>
      </c>
      <c r="AD734" s="135">
        <v>0.23373660772029758</v>
      </c>
      <c r="AE734" s="135">
        <v>0.44523486450248007</v>
      </c>
      <c r="AF734" s="135">
        <v>0.27222988623455857</v>
      </c>
      <c r="AG734" s="135">
        <v>0.18509510710892976</v>
      </c>
      <c r="AH734" s="135">
        <v>0.28796515106560699</v>
      </c>
      <c r="AI734" s="135">
        <v>0.93205163382673206</v>
      </c>
      <c r="AJ734" s="135">
        <v>0.63221800960194896</v>
      </c>
      <c r="AK734" s="135">
        <v>0.98314175863905473</v>
      </c>
      <c r="AL734" s="135">
        <v>0.38343606386667628</v>
      </c>
      <c r="AM734" s="135">
        <v>0.2221397189375591</v>
      </c>
      <c r="AN734" s="135">
        <v>1.2744078396337977</v>
      </c>
      <c r="AO734" s="135">
        <v>1.9894624613420853</v>
      </c>
      <c r="AP734" s="135">
        <v>1.1861744394820186</v>
      </c>
      <c r="AQ734" s="135">
        <v>1.1993682535675105</v>
      </c>
      <c r="AR734" s="135">
        <v>1.1515338377830959</v>
      </c>
      <c r="AS734" s="135">
        <v>1.0491005563570759</v>
      </c>
      <c r="AT734" s="135">
        <v>0.9886783840051</v>
      </c>
      <c r="AV734" s="135">
        <v>306.75525656115354</v>
      </c>
      <c r="AW734" s="135">
        <v>1291.3697301546804</v>
      </c>
      <c r="AX734" s="135">
        <v>21.225624410854994</v>
      </c>
      <c r="AY734" s="135">
        <v>5.111570357580419</v>
      </c>
      <c r="AZ734" s="135">
        <v>30126.953143099421</v>
      </c>
      <c r="BA734" s="135">
        <v>9.5880469532030776</v>
      </c>
      <c r="BB734" s="135">
        <v>0.82971127720224092</v>
      </c>
      <c r="BC734" s="135">
        <v>40.183650350104266</v>
      </c>
      <c r="BD734" s="135">
        <v>67.154492800508038</v>
      </c>
      <c r="BE734" s="135">
        <v>627.70951628417254</v>
      </c>
      <c r="BF734" s="135">
        <v>20.484068820839205</v>
      </c>
      <c r="BG734" s="135">
        <v>3.5515310285899377</v>
      </c>
      <c r="BH734" s="135">
        <v>3.4090664169601963</v>
      </c>
      <c r="BI734" s="135">
        <v>181.83885683656794</v>
      </c>
      <c r="BJ734" s="135">
        <v>0.88984027020128575</v>
      </c>
      <c r="BK734" s="135">
        <v>3240.4249132406098</v>
      </c>
      <c r="BL734" s="135">
        <v>3.6199521567689148</v>
      </c>
      <c r="BM734" s="135">
        <v>3.0642067565627937</v>
      </c>
      <c r="BN734" s="135">
        <v>18.577134635355776</v>
      </c>
      <c r="BO734" s="135">
        <v>1.8901237649350389</v>
      </c>
      <c r="BP734" s="135">
        <v>2.1206643277848345</v>
      </c>
      <c r="BQ734" s="135">
        <v>11.555883614760132</v>
      </c>
      <c r="BR734" s="135">
        <v>33.789361416885221</v>
      </c>
      <c r="BS734" s="135">
        <v>18.94861427318796</v>
      </c>
      <c r="BT734" s="135">
        <v>13.591833022961827</v>
      </c>
    </row>
    <row r="735" spans="1:72" x14ac:dyDescent="0.3">
      <c r="A735" s="135">
        <v>2</v>
      </c>
      <c r="B735" s="135">
        <v>6</v>
      </c>
      <c r="C735" s="135">
        <v>760</v>
      </c>
      <c r="E735" s="135">
        <v>15.354809891979899</v>
      </c>
      <c r="G735" s="135">
        <v>45.480338270198502</v>
      </c>
      <c r="I735" s="135">
        <v>2.7418270385044301</v>
      </c>
      <c r="K735" s="135">
        <v>32.566565736053001</v>
      </c>
      <c r="L735" s="135">
        <v>0.817186669623575</v>
      </c>
      <c r="Q735" s="172">
        <v>68.705428709723193</v>
      </c>
      <c r="R735" s="172">
        <v>13.2771637880525</v>
      </c>
      <c r="S735" s="172">
        <v>1.4449472070485301</v>
      </c>
      <c r="T735" s="172">
        <v>0.21751062049619499</v>
      </c>
      <c r="U735" s="172">
        <v>2.0416709139311102</v>
      </c>
      <c r="V735" s="172">
        <v>3.35724371648881</v>
      </c>
      <c r="W735" s="172">
        <v>4.0554217624094298</v>
      </c>
      <c r="X735" s="171">
        <v>0.82784082967838735</v>
      </c>
      <c r="Z735" s="135">
        <v>2.6390761168051974E-2</v>
      </c>
      <c r="AA735" s="135">
        <v>5.2897085655435327E-2</v>
      </c>
      <c r="AB735" s="135">
        <v>5.6934655933986146E-2</v>
      </c>
      <c r="AC735" s="135">
        <v>5.3796668717194809E-2</v>
      </c>
      <c r="AD735" s="135">
        <v>0.23445315405152767</v>
      </c>
      <c r="AE735" s="135">
        <v>0.44873872905156625</v>
      </c>
      <c r="AF735" s="135">
        <v>0.27308441770565578</v>
      </c>
      <c r="AG735" s="135">
        <v>0.18632433830821868</v>
      </c>
      <c r="AH735" s="135">
        <v>0.29066936915115488</v>
      </c>
      <c r="AI735" s="135">
        <v>0.92264024015438739</v>
      </c>
      <c r="AJ735" s="135">
        <v>0.63928942372828579</v>
      </c>
      <c r="AK735" s="135">
        <v>0.99463567051911628</v>
      </c>
      <c r="AL735" s="135">
        <v>0.38736043373774648</v>
      </c>
      <c r="AM735" s="135">
        <v>0.22205565241818204</v>
      </c>
      <c r="AN735" s="135">
        <v>1.2784860959543913</v>
      </c>
      <c r="AO735" s="135">
        <v>2.0102996301447793</v>
      </c>
      <c r="AP735" s="135">
        <v>1.2002436286884812</v>
      </c>
      <c r="AQ735" s="135">
        <v>1.2134068394295285</v>
      </c>
      <c r="AR735" s="135">
        <v>1.1653519184838117</v>
      </c>
      <c r="AS735" s="135">
        <v>1.0613405328726577</v>
      </c>
      <c r="AT735" s="135">
        <v>0.99652817171269714</v>
      </c>
      <c r="AV735" s="135">
        <v>282.32474986547965</v>
      </c>
      <c r="AW735" s="135">
        <v>1207.2661603565709</v>
      </c>
      <c r="AX735" s="135">
        <v>19.827447015369248</v>
      </c>
      <c r="AY735" s="135">
        <v>4.7718457142188884</v>
      </c>
      <c r="AZ735" s="135">
        <v>29142.027582999632</v>
      </c>
      <c r="BA735" s="135">
        <v>9.3928603338563192</v>
      </c>
      <c r="BB735" s="135">
        <v>0.80582078469232477</v>
      </c>
      <c r="BC735" s="135">
        <v>38.552645121239379</v>
      </c>
      <c r="BD735" s="135">
        <v>65.067387198385276</v>
      </c>
      <c r="BE735" s="135">
        <v>632.41111171427224</v>
      </c>
      <c r="BF735" s="135">
        <v>20.153284529701473</v>
      </c>
      <c r="BG735" s="135">
        <v>3.5159647544173502</v>
      </c>
      <c r="BH735" s="135">
        <v>3.3234317606631403</v>
      </c>
      <c r="BI735" s="135">
        <v>175.98440755414541</v>
      </c>
      <c r="BJ735" s="135">
        <v>0.89016563072594335</v>
      </c>
      <c r="BK735" s="135">
        <v>3234.2048773070037</v>
      </c>
      <c r="BL735" s="135">
        <v>3.5912887641950939</v>
      </c>
      <c r="BM735" s="135">
        <v>3.040727216752352</v>
      </c>
      <c r="BN735" s="135">
        <v>18.421659483898871</v>
      </c>
      <c r="BO735" s="135">
        <v>1.8727627662342445</v>
      </c>
      <c r="BP735" s="135">
        <v>2.1061895342784904</v>
      </c>
      <c r="BQ735" s="135">
        <v>11.656264658701579</v>
      </c>
      <c r="BR735" s="135">
        <v>34.329757982282764</v>
      </c>
      <c r="BS735" s="135">
        <v>18.304451946888157</v>
      </c>
      <c r="BT735" s="135">
        <v>13.129775658105432</v>
      </c>
    </row>
    <row r="736" spans="1:72" x14ac:dyDescent="0.3">
      <c r="A736" s="135">
        <v>2</v>
      </c>
      <c r="B736" s="135">
        <v>6.0000000000000098</v>
      </c>
      <c r="C736" s="135">
        <v>770</v>
      </c>
      <c r="E736" s="135">
        <v>16.284991195162501</v>
      </c>
      <c r="G736" s="135">
        <v>45.729912810767303</v>
      </c>
      <c r="I736" s="135">
        <v>2.3181431336312501</v>
      </c>
      <c r="K736" s="135">
        <v>32.416593220441797</v>
      </c>
      <c r="L736" s="135">
        <v>0.81019548006213105</v>
      </c>
      <c r="Q736" s="172">
        <v>68.586520359444805</v>
      </c>
      <c r="R736" s="172">
        <v>13.3047611249347</v>
      </c>
      <c r="S736" s="172">
        <v>1.72004407977235</v>
      </c>
      <c r="T736" s="172">
        <v>0.245277287441791</v>
      </c>
      <c r="U736" s="172">
        <v>2.10736332558968</v>
      </c>
      <c r="V736" s="172">
        <v>3.2872640551519998</v>
      </c>
      <c r="W736" s="172">
        <v>4.1390327941566403</v>
      </c>
      <c r="X736" s="171">
        <v>0.79421068124728522</v>
      </c>
      <c r="Z736" s="135">
        <v>2.6442779975736325E-2</v>
      </c>
      <c r="AA736" s="135">
        <v>5.2535209416871183E-2</v>
      </c>
      <c r="AB736" s="135">
        <v>5.6885024419424453E-2</v>
      </c>
      <c r="AC736" s="135">
        <v>5.3672767951449422E-2</v>
      </c>
      <c r="AD736" s="135">
        <v>0.23480224539066111</v>
      </c>
      <c r="AE736" s="135">
        <v>0.45001931478603041</v>
      </c>
      <c r="AF736" s="135">
        <v>0.27318535600597571</v>
      </c>
      <c r="AG736" s="135">
        <v>0.18686841418395395</v>
      </c>
      <c r="AH736" s="135">
        <v>0.2918433618468943</v>
      </c>
      <c r="AI736" s="135">
        <v>0.91882039612182287</v>
      </c>
      <c r="AJ736" s="135">
        <v>0.64233835155163699</v>
      </c>
      <c r="AK736" s="135">
        <v>0.9995908702923425</v>
      </c>
      <c r="AL736" s="135">
        <v>0.3889607270730322</v>
      </c>
      <c r="AM736" s="135">
        <v>0.22151642785417361</v>
      </c>
      <c r="AN736" s="135">
        <v>1.2805844086780525</v>
      </c>
      <c r="AO736" s="135">
        <v>2.0189806482150758</v>
      </c>
      <c r="AP736" s="135">
        <v>1.2063291373102909</v>
      </c>
      <c r="AQ736" s="135">
        <v>1.2194615841899437</v>
      </c>
      <c r="AR736" s="135">
        <v>1.171321858075741</v>
      </c>
      <c r="AS736" s="135">
        <v>1.0666409467267695</v>
      </c>
      <c r="AT736" s="135">
        <v>0.99947870999891708</v>
      </c>
      <c r="AV736" s="135">
        <v>268.43659511795289</v>
      </c>
      <c r="AW736" s="135">
        <v>1157.6117632323828</v>
      </c>
      <c r="AX736" s="135">
        <v>19.00497413431388</v>
      </c>
      <c r="AY736" s="135">
        <v>4.5720979679775233</v>
      </c>
      <c r="AZ736" s="135">
        <v>28540.949857283085</v>
      </c>
      <c r="BA736" s="135">
        <v>9.2849371357785824</v>
      </c>
      <c r="BB736" s="135">
        <v>0.79173114604659989</v>
      </c>
      <c r="BC736" s="135">
        <v>37.583762303963852</v>
      </c>
      <c r="BD736" s="135">
        <v>63.85592405663354</v>
      </c>
      <c r="BE736" s="135">
        <v>634.09262574741945</v>
      </c>
      <c r="BF736" s="135">
        <v>19.983341900182463</v>
      </c>
      <c r="BG736" s="135">
        <v>3.5011991711174306</v>
      </c>
      <c r="BH736" s="135">
        <v>3.2755444122822657</v>
      </c>
      <c r="BI736" s="135">
        <v>172.55615810492435</v>
      </c>
      <c r="BJ736" s="135">
        <v>0.89076668810141713</v>
      </c>
      <c r="BK736" s="135">
        <v>3237.923004301404</v>
      </c>
      <c r="BL736" s="135">
        <v>3.5813917368707129</v>
      </c>
      <c r="BM736" s="135">
        <v>3.0328059604216611</v>
      </c>
      <c r="BN736" s="135">
        <v>18.365920898812561</v>
      </c>
      <c r="BO736" s="135">
        <v>1.8659040591273097</v>
      </c>
      <c r="BP736" s="135">
        <v>2.1009168358429422</v>
      </c>
      <c r="BQ736" s="135">
        <v>11.727386477267736</v>
      </c>
      <c r="BR736" s="135">
        <v>34.525501293453594</v>
      </c>
      <c r="BS736" s="135">
        <v>17.889219441132365</v>
      </c>
      <c r="BT736" s="135">
        <v>12.831929556930389</v>
      </c>
    </row>
    <row r="737" spans="1:72" x14ac:dyDescent="0.3">
      <c r="A737" s="135">
        <v>2</v>
      </c>
      <c r="B737" s="135">
        <v>5.9999999999998197</v>
      </c>
      <c r="C737" s="135">
        <v>780</v>
      </c>
      <c r="E737" s="135">
        <v>18.586180921528602</v>
      </c>
      <c r="F737" s="135">
        <v>3.1130775315458301E-2</v>
      </c>
      <c r="G737" s="135">
        <v>46.488509875810699</v>
      </c>
      <c r="I737" s="135">
        <v>1.1810095461869401</v>
      </c>
      <c r="K737" s="135">
        <v>31.954345162534999</v>
      </c>
      <c r="L737" s="135">
        <v>0.84105623673268604</v>
      </c>
      <c r="Q737" s="172">
        <v>68.589105131706901</v>
      </c>
      <c r="R737" s="172">
        <v>13.3142870164973</v>
      </c>
      <c r="S737" s="172">
        <v>2.1895777315871201</v>
      </c>
      <c r="T737" s="172">
        <v>0.30700650928197798</v>
      </c>
      <c r="U737" s="172">
        <v>2.19084453635115</v>
      </c>
      <c r="V737" s="172">
        <v>3.07096495025612</v>
      </c>
      <c r="W737" s="172">
        <v>4.3506328044093401</v>
      </c>
      <c r="X737" s="171">
        <v>0.70586627010758429</v>
      </c>
      <c r="Z737" s="135">
        <v>2.6645536285436821E-2</v>
      </c>
      <c r="AA737" s="135">
        <v>5.1561234246860127E-2</v>
      </c>
      <c r="AB737" s="135">
        <v>5.6820925814648461E-2</v>
      </c>
      <c r="AC737" s="135">
        <v>5.3384873883519299E-2</v>
      </c>
      <c r="AD737" s="135">
        <v>0.23590230320784911</v>
      </c>
      <c r="AE737" s="135">
        <v>0.45916096881274193</v>
      </c>
      <c r="AF737" s="135">
        <v>0.27972762204772772</v>
      </c>
      <c r="AG737" s="135">
        <v>0.18855330444153115</v>
      </c>
      <c r="AH737" s="135">
        <v>0.29545052677401329</v>
      </c>
      <c r="AI737" s="135">
        <v>0.90757338758117134</v>
      </c>
      <c r="AJ737" s="135">
        <v>0.65166332519516856</v>
      </c>
      <c r="AK737" s="135">
        <v>1.0147503440280794</v>
      </c>
      <c r="AL737" s="135">
        <v>0.39518323094669083</v>
      </c>
      <c r="AM737" s="135">
        <v>0.2216112329212985</v>
      </c>
      <c r="AN737" s="135">
        <v>1.2870671984499973</v>
      </c>
      <c r="AO737" s="135">
        <v>2.0520709167521298</v>
      </c>
      <c r="AP737" s="135">
        <v>1.2249537925629355</v>
      </c>
      <c r="AQ737" s="135">
        <v>1.2380653925466776</v>
      </c>
      <c r="AR737" s="135">
        <v>1.1896666651233125</v>
      </c>
      <c r="AS737" s="135">
        <v>1.0829759857888075</v>
      </c>
      <c r="AT737" s="135">
        <v>1.0184616316202666</v>
      </c>
      <c r="AV737" s="135">
        <v>239.24816518463558</v>
      </c>
      <c r="AW737" s="135">
        <v>1050.8637793217931</v>
      </c>
      <c r="AX737" s="135">
        <v>17.232325286442851</v>
      </c>
      <c r="AY737" s="135">
        <v>4.1426018951839811</v>
      </c>
      <c r="AZ737" s="135">
        <v>27143.483552917442</v>
      </c>
      <c r="BA737" s="135">
        <v>8.9515071187828283</v>
      </c>
      <c r="BB737" s="135">
        <v>0.74951870742690385</v>
      </c>
      <c r="BC737" s="135">
        <v>35.35961036796769</v>
      </c>
      <c r="BD737" s="135">
        <v>60.975700340266378</v>
      </c>
      <c r="BE737" s="135">
        <v>639.09028839922757</v>
      </c>
      <c r="BF737" s="135">
        <v>19.54199674077935</v>
      </c>
      <c r="BG737" s="135">
        <v>3.458467887198764</v>
      </c>
      <c r="BH737" s="135">
        <v>3.1521157687747148</v>
      </c>
      <c r="BI737" s="135">
        <v>164.08034121363295</v>
      </c>
      <c r="BJ737" s="135">
        <v>0.89161787392529079</v>
      </c>
      <c r="BK737" s="135">
        <v>3231.8337995095471</v>
      </c>
      <c r="BL737" s="135">
        <v>3.5498653319790634</v>
      </c>
      <c r="BM737" s="135">
        <v>3.0071582227397329</v>
      </c>
      <c r="BN737" s="135">
        <v>18.191033781649999</v>
      </c>
      <c r="BO737" s="135">
        <v>1.8453400479668951</v>
      </c>
      <c r="BP737" s="135">
        <v>2.0689037164044044</v>
      </c>
      <c r="BQ737" s="135">
        <v>11.943006932426455</v>
      </c>
      <c r="BR737" s="135">
        <v>35.132158846513867</v>
      </c>
      <c r="BS737" s="135">
        <v>17.090988859268897</v>
      </c>
      <c r="BT737" s="135">
        <v>12.259359097365877</v>
      </c>
    </row>
    <row r="738" spans="1:72" x14ac:dyDescent="0.3">
      <c r="A738" s="135">
        <v>2</v>
      </c>
      <c r="B738" s="135">
        <v>5.9999999999999796</v>
      </c>
      <c r="C738" s="135">
        <v>790</v>
      </c>
      <c r="E738" s="135">
        <v>20.996752164500698</v>
      </c>
      <c r="F738" s="135">
        <v>0.72323372844296097</v>
      </c>
      <c r="G738" s="135">
        <v>42.531426038589998</v>
      </c>
      <c r="K738" s="135">
        <v>32.499326475232898</v>
      </c>
      <c r="L738" s="135">
        <v>0.97527468719247801</v>
      </c>
      <c r="N738" s="135">
        <v>2.2739869060408502</v>
      </c>
      <c r="Q738" s="172">
        <v>68.182482888033604</v>
      </c>
      <c r="R738" s="172">
        <v>13.4548660215845</v>
      </c>
      <c r="S738" s="172">
        <v>2.4959360370429402</v>
      </c>
      <c r="T738" s="172">
        <v>0.36450413252611302</v>
      </c>
      <c r="U738" s="172">
        <v>2.2804799147933301</v>
      </c>
      <c r="V738" s="172">
        <v>3.0397792934341199</v>
      </c>
      <c r="W738" s="172">
        <v>4.3921876265810704</v>
      </c>
      <c r="X738" s="171">
        <v>0.69208775942031397</v>
      </c>
      <c r="Z738" s="135">
        <v>2.5427186741210774E-2</v>
      </c>
      <c r="AA738" s="135">
        <v>5.0426560383453764E-2</v>
      </c>
      <c r="AB738" s="135">
        <v>5.8852737746602768E-2</v>
      </c>
      <c r="AC738" s="135">
        <v>5.3973130469708266E-2</v>
      </c>
      <c r="AD738" s="135">
        <v>0.22495652478098552</v>
      </c>
      <c r="AE738" s="135">
        <v>0.44133954047861623</v>
      </c>
      <c r="AF738" s="135">
        <v>0.28383241912973722</v>
      </c>
      <c r="AG738" s="135">
        <v>0.17665502576490422</v>
      </c>
      <c r="AH738" s="135">
        <v>0.27415991044469462</v>
      </c>
      <c r="AI738" s="135">
        <v>0.90190367684194239</v>
      </c>
      <c r="AJ738" s="135">
        <v>0.60075694683996061</v>
      </c>
      <c r="AK738" s="135">
        <v>0.93461014064887105</v>
      </c>
      <c r="AL738" s="135">
        <v>0.3743751213291131</v>
      </c>
      <c r="AM738" s="135">
        <v>0.20594624819430629</v>
      </c>
      <c r="AN738" s="135">
        <v>1.241154820747608</v>
      </c>
      <c r="AO738" s="135">
        <v>1.9248150996835072</v>
      </c>
      <c r="AP738" s="135">
        <v>1.1290581789495093</v>
      </c>
      <c r="AQ738" s="135">
        <v>1.1428205676978356</v>
      </c>
      <c r="AR738" s="135">
        <v>1.0980752649875054</v>
      </c>
      <c r="AS738" s="135">
        <v>1.0023001801810398</v>
      </c>
      <c r="AT738" s="135">
        <v>0.98037359912456334</v>
      </c>
      <c r="AV738" s="135">
        <v>215.84823099493809</v>
      </c>
      <c r="AW738" s="135">
        <v>958.45750387465614</v>
      </c>
      <c r="AX738" s="135">
        <v>15.596785907484932</v>
      </c>
      <c r="AY738" s="135">
        <v>3.7607669618818873</v>
      </c>
      <c r="AZ738" s="135">
        <v>26459.34183228598</v>
      </c>
      <c r="BA738" s="135">
        <v>8.9682070197188946</v>
      </c>
      <c r="BB738" s="135">
        <v>0.71394954741106698</v>
      </c>
      <c r="BC738" s="135">
        <v>34.331745361572594</v>
      </c>
      <c r="BD738" s="135">
        <v>60.952344492185333</v>
      </c>
      <c r="BE738" s="135">
        <v>640.6499073888773</v>
      </c>
      <c r="BF738" s="135">
        <v>20.450345195282964</v>
      </c>
      <c r="BG738" s="135">
        <v>3.6906599064945054</v>
      </c>
      <c r="BH738" s="135">
        <v>3.1637057988731283</v>
      </c>
      <c r="BI738" s="135">
        <v>161.2679269684418</v>
      </c>
      <c r="BJ738" s="135">
        <v>0.92396588885167974</v>
      </c>
      <c r="BK738" s="135">
        <v>3466.9376197216793</v>
      </c>
      <c r="BL738" s="135">
        <v>3.8113900840151436</v>
      </c>
      <c r="BM738" s="135">
        <v>3.2260009941741052</v>
      </c>
      <c r="BN738" s="135">
        <v>19.489873088916674</v>
      </c>
      <c r="BO738" s="135">
        <v>1.9664265761001272</v>
      </c>
      <c r="BP738" s="135">
        <v>2.133074372145078</v>
      </c>
      <c r="BQ738" s="135">
        <v>12.561401645591795</v>
      </c>
      <c r="BR738" s="135">
        <v>32.87091221508242</v>
      </c>
      <c r="BS738" s="135">
        <v>16.094959374082983</v>
      </c>
      <c r="BT738" s="135">
        <v>11.544907567907625</v>
      </c>
    </row>
    <row r="739" spans="1:72" x14ac:dyDescent="0.3">
      <c r="A739" s="135">
        <v>2</v>
      </c>
      <c r="B739" s="135">
        <v>5.9999999999999902</v>
      </c>
      <c r="C739" s="135">
        <v>800</v>
      </c>
      <c r="E739" s="135">
        <v>22.029054665296002</v>
      </c>
      <c r="F739" s="135">
        <v>1.7207180251965</v>
      </c>
      <c r="G739" s="135">
        <v>39.118613601174097</v>
      </c>
      <c r="K739" s="135">
        <v>32.610849359942897</v>
      </c>
      <c r="L739" s="135">
        <v>1.0312187095212499</v>
      </c>
      <c r="N739" s="135">
        <v>3.4895456388692501</v>
      </c>
      <c r="Q739" s="172">
        <v>67.270202740873302</v>
      </c>
      <c r="R739" s="172">
        <v>13.7229016393732</v>
      </c>
      <c r="S739" s="172">
        <v>2.90628638425612</v>
      </c>
      <c r="T739" s="172">
        <v>0.430566978568172</v>
      </c>
      <c r="U739" s="172">
        <v>2.3143715228730799</v>
      </c>
      <c r="V739" s="172">
        <v>3.2740358719586098</v>
      </c>
      <c r="W739" s="172">
        <v>4.2688565661535698</v>
      </c>
      <c r="X739" s="171">
        <v>0.766958510135341</v>
      </c>
      <c r="Z739" s="135">
        <v>2.4237417398013116E-2</v>
      </c>
      <c r="AA739" s="135">
        <v>4.9599384073582282E-2</v>
      </c>
      <c r="AB739" s="135">
        <v>5.9749597287895015E-2</v>
      </c>
      <c r="AC739" s="135">
        <v>5.3819601943360718E-2</v>
      </c>
      <c r="AD739" s="135">
        <v>0.21450213249345429</v>
      </c>
      <c r="AE739" s="135">
        <v>0.41987090563262874</v>
      </c>
      <c r="AF739" s="135">
        <v>0.27936886397307659</v>
      </c>
      <c r="AG739" s="135">
        <v>0.16619889157807377</v>
      </c>
      <c r="AH739" s="135">
        <v>0.25577345866839329</v>
      </c>
      <c r="AI739" s="135">
        <v>0.89204222246041642</v>
      </c>
      <c r="AJ739" s="135">
        <v>0.55702615665804711</v>
      </c>
      <c r="AK739" s="135">
        <v>0.86612364315528168</v>
      </c>
      <c r="AL739" s="135">
        <v>0.35416890278728624</v>
      </c>
      <c r="AM739" s="135">
        <v>0.19464082462582183</v>
      </c>
      <c r="AN739" s="135">
        <v>1.193323033546988</v>
      </c>
      <c r="AO739" s="135">
        <v>1.8053219278116677</v>
      </c>
      <c r="AP739" s="135">
        <v>1.047342188388968</v>
      </c>
      <c r="AQ739" s="135">
        <v>1.0621951723968843</v>
      </c>
      <c r="AR739" s="135">
        <v>1.020613478389174</v>
      </c>
      <c r="AS739" s="135">
        <v>0.93409250839251901</v>
      </c>
      <c r="AT739" s="135">
        <v>0.9377522313027461</v>
      </c>
      <c r="AV739" s="135">
        <v>207.60656714841394</v>
      </c>
      <c r="AW739" s="135">
        <v>924.56438010780528</v>
      </c>
      <c r="AX739" s="135">
        <v>14.988129074356843</v>
      </c>
      <c r="AY739" s="135">
        <v>3.622439615427131</v>
      </c>
      <c r="AZ739" s="135">
        <v>26469.623749443195</v>
      </c>
      <c r="BA739" s="135">
        <v>9.1478802338648961</v>
      </c>
      <c r="BB739" s="135">
        <v>0.70757340095759758</v>
      </c>
      <c r="BC739" s="135">
        <v>34.297728922032256</v>
      </c>
      <c r="BD739" s="135">
        <v>61.946128601433664</v>
      </c>
      <c r="BE739" s="135">
        <v>645.32028666724057</v>
      </c>
      <c r="BF739" s="135">
        <v>21.386809097838505</v>
      </c>
      <c r="BG739" s="135">
        <v>3.9079277091801758</v>
      </c>
      <c r="BH739" s="135">
        <v>3.2229513570219055</v>
      </c>
      <c r="BI739" s="135">
        <v>161.5357615561698</v>
      </c>
      <c r="BJ739" s="135">
        <v>0.95591012554999799</v>
      </c>
      <c r="BK739" s="135">
        <v>3685.6913204663097</v>
      </c>
      <c r="BL739" s="135">
        <v>4.0504838737859625</v>
      </c>
      <c r="BM739" s="135">
        <v>3.4239580187532126</v>
      </c>
      <c r="BN739" s="135">
        <v>20.667816031500482</v>
      </c>
      <c r="BO739" s="135">
        <v>2.0767199252892707</v>
      </c>
      <c r="BP739" s="135">
        <v>2.2071231031976204</v>
      </c>
      <c r="BQ739" s="135">
        <v>12.928524760094955</v>
      </c>
      <c r="BR739" s="135">
        <v>31.223438687652685</v>
      </c>
      <c r="BS739" s="135">
        <v>15.539563186277482</v>
      </c>
      <c r="BT739" s="135">
        <v>11.146522116739122</v>
      </c>
    </row>
    <row r="740" spans="1:72" x14ac:dyDescent="0.3">
      <c r="A740" s="135">
        <v>2</v>
      </c>
      <c r="B740" s="135">
        <v>6</v>
      </c>
      <c r="C740" s="135">
        <v>810</v>
      </c>
      <c r="E740" s="135">
        <v>23.3546169949134</v>
      </c>
      <c r="F740" s="135">
        <v>2.5214303460418099</v>
      </c>
      <c r="G740" s="135">
        <v>35.895445071459797</v>
      </c>
      <c r="K740" s="135">
        <v>32.580011908528398</v>
      </c>
      <c r="L740" s="135">
        <v>1.0800348642540101</v>
      </c>
      <c r="N740" s="135">
        <v>4.5684608148025401</v>
      </c>
      <c r="Q740" s="172">
        <v>66.306340178534199</v>
      </c>
      <c r="R740" s="172">
        <v>13.9638361411668</v>
      </c>
      <c r="S740" s="172">
        <v>3.4700484817260402</v>
      </c>
      <c r="T740" s="172">
        <v>0.54730872971073097</v>
      </c>
      <c r="U740" s="172">
        <v>2.3661599557195498</v>
      </c>
      <c r="V740" s="172">
        <v>3.4862650000401798</v>
      </c>
      <c r="W740" s="172">
        <v>4.1121446600914</v>
      </c>
      <c r="X740" s="171">
        <v>0.84779726595578742</v>
      </c>
      <c r="Z740" s="135">
        <v>2.3063423361098335E-2</v>
      </c>
      <c r="AA740" s="135">
        <v>4.8652584248917774E-2</v>
      </c>
      <c r="AB740" s="135">
        <v>6.0226824099360268E-2</v>
      </c>
      <c r="AC740" s="135">
        <v>5.3440352586226994E-2</v>
      </c>
      <c r="AD740" s="135">
        <v>0.2042461863177519</v>
      </c>
      <c r="AE740" s="135">
        <v>0.39916281856044267</v>
      </c>
      <c r="AF740" s="135">
        <v>0.2745355196261266</v>
      </c>
      <c r="AG740" s="135">
        <v>0.15611319577259145</v>
      </c>
      <c r="AH740" s="135">
        <v>0.2381759326940496</v>
      </c>
      <c r="AI740" s="135">
        <v>0.87957094575959516</v>
      </c>
      <c r="AJ740" s="135">
        <v>0.51539985428252078</v>
      </c>
      <c r="AK740" s="135">
        <v>0.80088804485422715</v>
      </c>
      <c r="AL740" s="135">
        <v>0.33447605576144868</v>
      </c>
      <c r="AM740" s="135">
        <v>0.1836540202781646</v>
      </c>
      <c r="AN740" s="135">
        <v>1.145262050506404</v>
      </c>
      <c r="AO740" s="135">
        <v>1.6906418911738164</v>
      </c>
      <c r="AP740" s="135">
        <v>0.96934931046722073</v>
      </c>
      <c r="AQ740" s="135">
        <v>0.98499186682878004</v>
      </c>
      <c r="AR740" s="135">
        <v>0.94639071523437279</v>
      </c>
      <c r="AS740" s="135">
        <v>0.86849936090020885</v>
      </c>
      <c r="AT740" s="135">
        <v>0.89564129033517259</v>
      </c>
      <c r="AV740" s="135">
        <v>197.66143842680836</v>
      </c>
      <c r="AW740" s="135">
        <v>884.03482903361578</v>
      </c>
      <c r="AX740" s="135">
        <v>14.30066614536458</v>
      </c>
      <c r="AY740" s="135">
        <v>3.4607656097893535</v>
      </c>
      <c r="AZ740" s="135">
        <v>26296.488214715147</v>
      </c>
      <c r="BA740" s="135">
        <v>9.2866165550108999</v>
      </c>
      <c r="BB740" s="135">
        <v>0.69825328715614743</v>
      </c>
      <c r="BC740" s="135">
        <v>33.97511122027764</v>
      </c>
      <c r="BD740" s="135">
        <v>62.485426207348858</v>
      </c>
      <c r="BE740" s="135">
        <v>651.09855134167617</v>
      </c>
      <c r="BF740" s="135">
        <v>22.272552453937333</v>
      </c>
      <c r="BG740" s="135">
        <v>4.1303301882761856</v>
      </c>
      <c r="BH740" s="135">
        <v>3.2659284887939597</v>
      </c>
      <c r="BI740" s="135">
        <v>160.56274557026236</v>
      </c>
      <c r="BJ740" s="135">
        <v>0.98979908120463778</v>
      </c>
      <c r="BK740" s="135">
        <v>3923.2478732275968</v>
      </c>
      <c r="BL740" s="135">
        <v>4.3010415228678731</v>
      </c>
      <c r="BM740" s="135">
        <v>3.631776474234333</v>
      </c>
      <c r="BN740" s="135">
        <v>21.899843584856001</v>
      </c>
      <c r="BO740" s="135">
        <v>2.190809909058407</v>
      </c>
      <c r="BP740" s="135">
        <v>2.2825742901165715</v>
      </c>
      <c r="BQ740" s="135">
        <v>13.299782078840645</v>
      </c>
      <c r="BR740" s="135">
        <v>29.730739802722539</v>
      </c>
      <c r="BS740" s="135">
        <v>14.884558792845478</v>
      </c>
      <c r="BT740" s="135">
        <v>10.676687741703509</v>
      </c>
    </row>
    <row r="741" spans="1:72" x14ac:dyDescent="0.3">
      <c r="A741" s="135">
        <v>2</v>
      </c>
      <c r="B741" s="135">
        <v>5.9999999999999902</v>
      </c>
      <c r="C741" s="135">
        <v>820</v>
      </c>
      <c r="E741" s="135">
        <v>23.927510513593699</v>
      </c>
      <c r="F741" s="135">
        <v>3.1059785332316099</v>
      </c>
      <c r="G741" s="135">
        <v>34.548201517097603</v>
      </c>
      <c r="K741" s="135">
        <v>32.4204258387294</v>
      </c>
      <c r="L741" s="135">
        <v>1.0932196070112301</v>
      </c>
      <c r="N741" s="135">
        <v>4.9046639903365703</v>
      </c>
      <c r="Q741" s="172">
        <v>65.923249944865006</v>
      </c>
      <c r="R741" s="172">
        <v>14.0628809279868</v>
      </c>
      <c r="S741" s="172">
        <v>3.7353330623410401</v>
      </c>
      <c r="T741" s="172">
        <v>0.58390773566203202</v>
      </c>
      <c r="U741" s="172">
        <v>2.4281186509028601</v>
      </c>
      <c r="V741" s="172">
        <v>3.5144734429694702</v>
      </c>
      <c r="W741" s="172">
        <v>4.0327131816381296</v>
      </c>
      <c r="X741" s="171">
        <v>0.87149104949285161</v>
      </c>
      <c r="Z741" s="135">
        <v>2.2539014181712426E-2</v>
      </c>
      <c r="AA741" s="135">
        <v>4.808309052782276E-2</v>
      </c>
      <c r="AB741" s="135">
        <v>6.0391093889505136E-2</v>
      </c>
      <c r="AC741" s="135">
        <v>5.3119650000136326E-2</v>
      </c>
      <c r="AD741" s="135">
        <v>0.19954300407017114</v>
      </c>
      <c r="AE741" s="135">
        <v>0.38977434552626994</v>
      </c>
      <c r="AF741" s="135">
        <v>0.27156609348704019</v>
      </c>
      <c r="AG741" s="135">
        <v>0.15178266606028065</v>
      </c>
      <c r="AH741" s="135">
        <v>0.230806238995342</v>
      </c>
      <c r="AI741" s="135">
        <v>0.87106569241101539</v>
      </c>
      <c r="AJ741" s="135">
        <v>0.49811089038103601</v>
      </c>
      <c r="AK741" s="135">
        <v>0.77406055293611675</v>
      </c>
      <c r="AL741" s="135">
        <v>0.3262559864840941</v>
      </c>
      <c r="AM741" s="135">
        <v>0.17915182990852124</v>
      </c>
      <c r="AN741" s="135">
        <v>1.1231594822177016</v>
      </c>
      <c r="AO741" s="135">
        <v>1.6420781413416088</v>
      </c>
      <c r="AP741" s="135">
        <v>0.93755696202251415</v>
      </c>
      <c r="AQ741" s="135">
        <v>0.953856159879785</v>
      </c>
      <c r="AR741" s="135">
        <v>0.91662078291064697</v>
      </c>
      <c r="AS741" s="135">
        <v>0.84235554654811762</v>
      </c>
      <c r="AT741" s="135">
        <v>0.87799765742779423</v>
      </c>
      <c r="AV741" s="135">
        <v>193.65467176933069</v>
      </c>
      <c r="AW741" s="135">
        <v>867.9567621704291</v>
      </c>
      <c r="AX741" s="135">
        <v>14.024453065814832</v>
      </c>
      <c r="AY741" s="135">
        <v>3.3966839282787844</v>
      </c>
      <c r="AZ741" s="135">
        <v>26230.524213899262</v>
      </c>
      <c r="BA741" s="135">
        <v>9.3507455735438398</v>
      </c>
      <c r="BB741" s="135">
        <v>0.69528209574721833</v>
      </c>
      <c r="BC741" s="135">
        <v>33.827596061778188</v>
      </c>
      <c r="BD741" s="135">
        <v>62.672476307538076</v>
      </c>
      <c r="BE741" s="135">
        <v>655.27133013796026</v>
      </c>
      <c r="BF741" s="135">
        <v>22.646375907514788</v>
      </c>
      <c r="BG741" s="135">
        <v>4.2264291910959724</v>
      </c>
      <c r="BH741" s="135">
        <v>3.2822791486233971</v>
      </c>
      <c r="BI741" s="135">
        <v>160.02753768447167</v>
      </c>
      <c r="BJ741" s="135">
        <v>1.0057690141130409</v>
      </c>
      <c r="BK741" s="135">
        <v>4031.0530111083685</v>
      </c>
      <c r="BL741" s="135">
        <v>4.4094579549260962</v>
      </c>
      <c r="BM741" s="135">
        <v>3.7206034805139869</v>
      </c>
      <c r="BN741" s="135">
        <v>22.422210452804745</v>
      </c>
      <c r="BO741" s="135">
        <v>2.2384431968705787</v>
      </c>
      <c r="BP741" s="135">
        <v>2.314840890523771</v>
      </c>
      <c r="BQ741" s="135">
        <v>13.448851380955828</v>
      </c>
      <c r="BR741" s="135">
        <v>29.224207466842049</v>
      </c>
      <c r="BS741" s="135">
        <v>14.61335688351528</v>
      </c>
      <c r="BT741" s="135">
        <v>10.482154726572142</v>
      </c>
    </row>
    <row r="742" spans="1:72" x14ac:dyDescent="0.3">
      <c r="A742" s="135">
        <v>2</v>
      </c>
      <c r="B742" s="135">
        <v>6</v>
      </c>
      <c r="C742" s="135">
        <v>830</v>
      </c>
      <c r="E742" s="135">
        <v>26.565812317217699</v>
      </c>
      <c r="F742" s="135">
        <v>4.2061460690055004</v>
      </c>
      <c r="G742" s="135">
        <v>29.246582755719299</v>
      </c>
      <c r="K742" s="135">
        <v>32.4492457438214</v>
      </c>
      <c r="L742" s="135">
        <v>1.2334450604265601</v>
      </c>
      <c r="N742" s="135">
        <v>6.29876805380961</v>
      </c>
      <c r="Q742" s="172">
        <v>64.193830006811794</v>
      </c>
      <c r="R742" s="172">
        <v>14.3542164904124</v>
      </c>
      <c r="S742" s="172">
        <v>4.98516232370834</v>
      </c>
      <c r="T742" s="172">
        <v>0.83411758859282303</v>
      </c>
      <c r="U742" s="172">
        <v>2.4891094117750798</v>
      </c>
      <c r="V742" s="172">
        <v>3.84733178768637</v>
      </c>
      <c r="W742" s="172">
        <v>3.7753544894469999</v>
      </c>
      <c r="X742" s="171">
        <v>1.0190650436775046</v>
      </c>
      <c r="Z742" s="135">
        <v>2.0424002287819744E-2</v>
      </c>
      <c r="AA742" s="135">
        <v>4.6417051554815986E-2</v>
      </c>
      <c r="AB742" s="135">
        <v>6.0585294908378058E-2</v>
      </c>
      <c r="AC742" s="135">
        <v>5.2214075869093338E-2</v>
      </c>
      <c r="AD742" s="135">
        <v>0.182707051853502</v>
      </c>
      <c r="AE742" s="135">
        <v>0.36170082632042605</v>
      </c>
      <c r="AF742" s="135">
        <v>0.27024380749933458</v>
      </c>
      <c r="AG742" s="135">
        <v>0.13523979013306828</v>
      </c>
      <c r="AH742" s="135">
        <v>0.20182427225713451</v>
      </c>
      <c r="AI742" s="135">
        <v>0.85210466916368999</v>
      </c>
      <c r="AJ742" s="135">
        <v>0.42948178034410966</v>
      </c>
      <c r="AK742" s="135">
        <v>0.66627589254999042</v>
      </c>
      <c r="AL742" s="135">
        <v>0.29394397447608395</v>
      </c>
      <c r="AM742" s="135">
        <v>0.16208068156823316</v>
      </c>
      <c r="AN742" s="135">
        <v>1.0419155387143342</v>
      </c>
      <c r="AO742" s="135">
        <v>1.4581911090801649</v>
      </c>
      <c r="AP742" s="135">
        <v>0.80840676622891861</v>
      </c>
      <c r="AQ742" s="135">
        <v>0.82561032270182577</v>
      </c>
      <c r="AR742" s="135">
        <v>0.79314639883587612</v>
      </c>
      <c r="AS742" s="135">
        <v>0.73294122278939866</v>
      </c>
      <c r="AT742" s="135">
        <v>0.81821483409014018</v>
      </c>
      <c r="AV742" s="135">
        <v>176.93220756754806</v>
      </c>
      <c r="AW742" s="135">
        <v>798.77657340400344</v>
      </c>
      <c r="AX742" s="135">
        <v>12.897050102130247</v>
      </c>
      <c r="AY742" s="135">
        <v>3.1249886344706401</v>
      </c>
      <c r="AZ742" s="135">
        <v>25656.147702360766</v>
      </c>
      <c r="BA742" s="135">
        <v>9.4302298985844093</v>
      </c>
      <c r="BB742" s="135">
        <v>0.66794586491495278</v>
      </c>
      <c r="BC742" s="135">
        <v>32.87938191115208</v>
      </c>
      <c r="BD742" s="135">
        <v>62.822245188860883</v>
      </c>
      <c r="BE742" s="135">
        <v>663.00628474531322</v>
      </c>
      <c r="BF742" s="135">
        <v>24.094536781490039</v>
      </c>
      <c r="BG742" s="135">
        <v>4.6361766187529971</v>
      </c>
      <c r="BH742" s="135">
        <v>3.3228560009708774</v>
      </c>
      <c r="BI742" s="135">
        <v>156.23344606534582</v>
      </c>
      <c r="BJ742" s="135">
        <v>1.0671526825427577</v>
      </c>
      <c r="BK742" s="135">
        <v>4489.4422270174737</v>
      </c>
      <c r="BL742" s="135">
        <v>4.8876704798532566</v>
      </c>
      <c r="BM742" s="135">
        <v>4.1172635323090212</v>
      </c>
      <c r="BN742" s="135">
        <v>24.761267823931433</v>
      </c>
      <c r="BO742" s="135">
        <v>2.4505914844839856</v>
      </c>
      <c r="BP742" s="135">
        <v>2.4235219000989408</v>
      </c>
      <c r="BQ742" s="135">
        <v>14.118254777705866</v>
      </c>
      <c r="BR742" s="135">
        <v>26.77594255107271</v>
      </c>
      <c r="BS742" s="135">
        <v>13.566777304471552</v>
      </c>
      <c r="BT742" s="135">
        <v>9.7314436361188363</v>
      </c>
    </row>
    <row r="743" spans="1:72" x14ac:dyDescent="0.3">
      <c r="A743" s="135">
        <v>2</v>
      </c>
      <c r="B743" s="135">
        <v>6</v>
      </c>
      <c r="C743" s="135">
        <v>840</v>
      </c>
      <c r="E743" s="135">
        <v>26.565812317217699</v>
      </c>
      <c r="F743" s="135">
        <v>4.2061460690055004</v>
      </c>
      <c r="G743" s="135">
        <v>29.246582755719299</v>
      </c>
      <c r="K743" s="135">
        <v>32.4492457438214</v>
      </c>
      <c r="L743" s="135">
        <v>1.2334450604265601</v>
      </c>
      <c r="N743" s="135">
        <v>6.29876805380961</v>
      </c>
      <c r="Q743" s="172">
        <v>64.193830006811794</v>
      </c>
      <c r="R743" s="172">
        <v>14.3542164904124</v>
      </c>
      <c r="S743" s="172">
        <v>4.98516232370834</v>
      </c>
      <c r="T743" s="172">
        <v>0.83411758859282303</v>
      </c>
      <c r="U743" s="172">
        <v>2.4891094117750798</v>
      </c>
      <c r="V743" s="172">
        <v>3.84733178768637</v>
      </c>
      <c r="W743" s="172">
        <v>3.7753544894469999</v>
      </c>
      <c r="X743" s="171">
        <v>1.0190650436775046</v>
      </c>
      <c r="Z743" s="135">
        <v>2.0424002287819744E-2</v>
      </c>
      <c r="AA743" s="135">
        <v>4.6417051554815986E-2</v>
      </c>
      <c r="AB743" s="135">
        <v>6.0585294908378058E-2</v>
      </c>
      <c r="AC743" s="135">
        <v>5.2214075869093338E-2</v>
      </c>
      <c r="AD743" s="135">
        <v>0.182707051853502</v>
      </c>
      <c r="AE743" s="135">
        <v>0.36170082632042605</v>
      </c>
      <c r="AF743" s="135">
        <v>0.27024380749933458</v>
      </c>
      <c r="AG743" s="135">
        <v>0.13523979013306828</v>
      </c>
      <c r="AH743" s="135">
        <v>0.20182427225713451</v>
      </c>
      <c r="AI743" s="135">
        <v>0.85210466916368999</v>
      </c>
      <c r="AJ743" s="135">
        <v>0.42948178034410966</v>
      </c>
      <c r="AK743" s="135">
        <v>0.66627589254999042</v>
      </c>
      <c r="AL743" s="135">
        <v>0.29394397447608395</v>
      </c>
      <c r="AM743" s="135">
        <v>0.16208068156823316</v>
      </c>
      <c r="AN743" s="135">
        <v>1.0419155387143342</v>
      </c>
      <c r="AO743" s="135">
        <v>1.4581911090801649</v>
      </c>
      <c r="AP743" s="135">
        <v>0.80840676622891861</v>
      </c>
      <c r="AQ743" s="135">
        <v>0.82561032270182577</v>
      </c>
      <c r="AR743" s="135">
        <v>0.79314639883587612</v>
      </c>
      <c r="AS743" s="135">
        <v>0.73294122278939866</v>
      </c>
      <c r="AT743" s="135">
        <v>0.81821483409014018</v>
      </c>
      <c r="AV743" s="135">
        <v>176.93220756754806</v>
      </c>
      <c r="AW743" s="135">
        <v>798.77657340400344</v>
      </c>
      <c r="AX743" s="135">
        <v>12.897050102130247</v>
      </c>
      <c r="AY743" s="135">
        <v>3.1249886344706401</v>
      </c>
      <c r="AZ743" s="135">
        <v>25656.147702360766</v>
      </c>
      <c r="BA743" s="135">
        <v>9.4302298985844093</v>
      </c>
      <c r="BB743" s="135">
        <v>0.66794586491495278</v>
      </c>
      <c r="BC743" s="135">
        <v>32.87938191115208</v>
      </c>
      <c r="BD743" s="135">
        <v>62.822245188860883</v>
      </c>
      <c r="BE743" s="135">
        <v>663.00628474531322</v>
      </c>
      <c r="BF743" s="135">
        <v>24.094536781490039</v>
      </c>
      <c r="BG743" s="135">
        <v>4.6361766187529971</v>
      </c>
      <c r="BH743" s="135">
        <v>3.3228560009708774</v>
      </c>
      <c r="BI743" s="135">
        <v>156.23344606534582</v>
      </c>
      <c r="BJ743" s="135">
        <v>1.0671526825427577</v>
      </c>
      <c r="BK743" s="135">
        <v>4489.4422270174737</v>
      </c>
      <c r="BL743" s="135">
        <v>4.8876704798532566</v>
      </c>
      <c r="BM743" s="135">
        <v>4.1172635323090212</v>
      </c>
      <c r="BN743" s="135">
        <v>24.761267823931433</v>
      </c>
      <c r="BO743" s="135">
        <v>2.4505914844839856</v>
      </c>
      <c r="BP743" s="135">
        <v>2.4235219000989408</v>
      </c>
      <c r="BQ743" s="135">
        <v>14.118254777705866</v>
      </c>
      <c r="BR743" s="135">
        <v>26.77594255107271</v>
      </c>
      <c r="BS743" s="135">
        <v>13.566777304471552</v>
      </c>
      <c r="BT743" s="135">
        <v>9.7314436361188363</v>
      </c>
    </row>
    <row r="744" spans="1:72" x14ac:dyDescent="0.3">
      <c r="A744" s="135">
        <v>2</v>
      </c>
      <c r="B744" s="135">
        <v>6</v>
      </c>
      <c r="C744" s="135">
        <v>850</v>
      </c>
      <c r="E744" s="135">
        <v>28.520756533060901</v>
      </c>
      <c r="F744" s="135">
        <v>4.9241492216331997</v>
      </c>
      <c r="G744" s="135">
        <v>26.233313262212299</v>
      </c>
      <c r="K744" s="135">
        <v>32.153490100930398</v>
      </c>
      <c r="L744" s="135">
        <v>1.3119488156744701</v>
      </c>
      <c r="N744" s="135">
        <v>6.8563420664887698</v>
      </c>
      <c r="Q744" s="172">
        <v>63.206461535778701</v>
      </c>
      <c r="R744" s="172">
        <v>14.505403906146601</v>
      </c>
      <c r="S744" s="172">
        <v>5.7839107778449304</v>
      </c>
      <c r="T744" s="172">
        <v>1.0165503448303299</v>
      </c>
      <c r="U744" s="172">
        <v>2.5635485877611601</v>
      </c>
      <c r="V744" s="172">
        <v>3.9911451122492401</v>
      </c>
      <c r="W744" s="172">
        <v>3.5942890473622202</v>
      </c>
      <c r="X744" s="171">
        <v>1.1104129522299451</v>
      </c>
      <c r="Z744" s="135">
        <v>1.9114274993567035E-2</v>
      </c>
      <c r="AA744" s="135">
        <v>4.5081080603833437E-2</v>
      </c>
      <c r="AB744" s="135">
        <v>6.0189251701141595E-2</v>
      </c>
      <c r="AC744" s="135">
        <v>5.1234958747157465E-2</v>
      </c>
      <c r="AD744" s="135">
        <v>0.17224431340573432</v>
      </c>
      <c r="AE744" s="135">
        <v>0.34558235569635515</v>
      </c>
      <c r="AF744" s="135">
        <v>0.26905450586341351</v>
      </c>
      <c r="AG744" s="135">
        <v>0.12547225506322815</v>
      </c>
      <c r="AH744" s="135">
        <v>0.185064534771513</v>
      </c>
      <c r="AI744" s="135">
        <v>0.83418660606916872</v>
      </c>
      <c r="AJ744" s="135">
        <v>0.39020679744460751</v>
      </c>
      <c r="AK744" s="135">
        <v>0.60481633486857589</v>
      </c>
      <c r="AL744" s="135">
        <v>0.27505303645495971</v>
      </c>
      <c r="AM744" s="135">
        <v>0.15234988024572135</v>
      </c>
      <c r="AN744" s="135">
        <v>0.9900230715072813</v>
      </c>
      <c r="AO744" s="135">
        <v>1.3520790200073547</v>
      </c>
      <c r="AP744" s="135">
        <v>0.7348716229856993</v>
      </c>
      <c r="AQ744" s="135">
        <v>0.75263794446596433</v>
      </c>
      <c r="AR744" s="135">
        <v>0.72299977048998632</v>
      </c>
      <c r="AS744" s="135">
        <v>0.67067060483705432</v>
      </c>
      <c r="AT744" s="135">
        <v>0.78403499626869178</v>
      </c>
      <c r="AV744" s="135">
        <v>166.1494705599664</v>
      </c>
      <c r="AW744" s="135">
        <v>754.26922744608919</v>
      </c>
      <c r="AX744" s="135">
        <v>12.186562113892021</v>
      </c>
      <c r="AY744" s="135">
        <v>2.9518696757560718</v>
      </c>
      <c r="AZ744" s="135">
        <v>25122.138934438459</v>
      </c>
      <c r="BA744" s="135">
        <v>9.4132727970647725</v>
      </c>
      <c r="BB744" s="135">
        <v>0.64917973227252734</v>
      </c>
      <c r="BC744" s="135">
        <v>32.009032179749944</v>
      </c>
      <c r="BD744" s="135">
        <v>62.276896803084824</v>
      </c>
      <c r="BE744" s="135">
        <v>670.46495428332184</v>
      </c>
      <c r="BF744" s="135">
        <v>24.817219753927869</v>
      </c>
      <c r="BG744" s="135">
        <v>4.8778740209861091</v>
      </c>
      <c r="BH744" s="135">
        <v>3.3207877092350664</v>
      </c>
      <c r="BI744" s="135">
        <v>152.49700248025368</v>
      </c>
      <c r="BJ744" s="135">
        <v>1.107900921198846</v>
      </c>
      <c r="BK744" s="135">
        <v>4793.6209563793682</v>
      </c>
      <c r="BL744" s="135">
        <v>5.1820616054653126</v>
      </c>
      <c r="BM744" s="135">
        <v>4.3610964853567555</v>
      </c>
      <c r="BN744" s="135">
        <v>26.18446253087145</v>
      </c>
      <c r="BO744" s="135">
        <v>2.5765178730498661</v>
      </c>
      <c r="BP744" s="135">
        <v>2.4833560476106169</v>
      </c>
      <c r="BQ744" s="135">
        <v>14.50025675341487</v>
      </c>
      <c r="BR744" s="135">
        <v>25.605450312101862</v>
      </c>
      <c r="BS744" s="135">
        <v>12.889425264068645</v>
      </c>
      <c r="BT744" s="135">
        <v>9.2455793033403797</v>
      </c>
    </row>
    <row r="745" spans="1:72" x14ac:dyDescent="0.3">
      <c r="A745" s="135">
        <v>2</v>
      </c>
      <c r="B745" s="135">
        <v>5.9999999999999902</v>
      </c>
      <c r="C745" s="135">
        <v>860</v>
      </c>
      <c r="E745" s="135">
        <v>28.969206985160501</v>
      </c>
      <c r="F745" s="135">
        <v>5.4616294012313702</v>
      </c>
      <c r="G745" s="135">
        <v>25.786937850372301</v>
      </c>
      <c r="K745" s="135">
        <v>31.816772318433401</v>
      </c>
      <c r="L745" s="135">
        <v>1.30165249203286</v>
      </c>
      <c r="N745" s="135">
        <v>6.6638009527695798</v>
      </c>
      <c r="Q745" s="172">
        <v>62.992141587584797</v>
      </c>
      <c r="R745" s="172">
        <v>14.567437381233599</v>
      </c>
      <c r="S745" s="172">
        <v>5.9819503934767804</v>
      </c>
      <c r="T745" s="172">
        <v>1.04389075679503</v>
      </c>
      <c r="U745" s="172">
        <v>2.6515742126868198</v>
      </c>
      <c r="V745" s="172">
        <v>3.9305506354617199</v>
      </c>
      <c r="W745" s="172">
        <v>3.5437787509365002</v>
      </c>
      <c r="X745" s="171">
        <v>1.1091410925196752</v>
      </c>
      <c r="Z745" s="135">
        <v>1.8822713775006487E-2</v>
      </c>
      <c r="AA745" s="135">
        <v>4.4509235881387152E-2</v>
      </c>
      <c r="AB745" s="135">
        <v>5.9923272578927149E-2</v>
      </c>
      <c r="AC745" s="135">
        <v>5.0696723234149081E-2</v>
      </c>
      <c r="AD745" s="135">
        <v>0.16983632112593283</v>
      </c>
      <c r="AE745" s="135">
        <v>0.34096594468952524</v>
      </c>
      <c r="AF745" s="135">
        <v>0.26600882384765062</v>
      </c>
      <c r="AG745" s="135">
        <v>0.1237757926497374</v>
      </c>
      <c r="AH745" s="135">
        <v>0.18251234004161718</v>
      </c>
      <c r="AI745" s="135">
        <v>0.82491492229193208</v>
      </c>
      <c r="AJ745" s="135">
        <v>0.38452899644796268</v>
      </c>
      <c r="AK745" s="135">
        <v>0.59641066793393938</v>
      </c>
      <c r="AL745" s="135">
        <v>0.27184282195320675</v>
      </c>
      <c r="AM745" s="135">
        <v>0.15081670132428671</v>
      </c>
      <c r="AN745" s="135">
        <v>0.97777069015283824</v>
      </c>
      <c r="AO745" s="135">
        <v>1.3336149095918117</v>
      </c>
      <c r="AP745" s="135">
        <v>0.72529503957631181</v>
      </c>
      <c r="AQ745" s="135">
        <v>0.74368530655865639</v>
      </c>
      <c r="AR745" s="135">
        <v>0.71467652269776349</v>
      </c>
      <c r="AS745" s="135">
        <v>0.66351329090843625</v>
      </c>
      <c r="AT745" s="135">
        <v>0.77698854582966026</v>
      </c>
      <c r="AV745" s="135">
        <v>163.85143650851555</v>
      </c>
      <c r="AW745" s="135">
        <v>745.1699565836733</v>
      </c>
      <c r="AX745" s="135">
        <v>12.038908105342951</v>
      </c>
      <c r="AY745" s="135">
        <v>2.9167735116860483</v>
      </c>
      <c r="AZ745" s="135">
        <v>24999.588404153314</v>
      </c>
      <c r="BA745" s="135">
        <v>9.4193668345390904</v>
      </c>
      <c r="BB745" s="135">
        <v>0.64766805966441932</v>
      </c>
      <c r="BC745" s="135">
        <v>31.778735517570265</v>
      </c>
      <c r="BD745" s="135">
        <v>62.003372018444558</v>
      </c>
      <c r="BE745" s="135">
        <v>674.93823392859861</v>
      </c>
      <c r="BF745" s="135">
        <v>24.874469859592168</v>
      </c>
      <c r="BG745" s="135">
        <v>4.9065835769364847</v>
      </c>
      <c r="BH745" s="135">
        <v>3.3141102370895981</v>
      </c>
      <c r="BI745" s="135">
        <v>151.45468235652473</v>
      </c>
      <c r="BJ745" s="135">
        <v>1.1176472647967839</v>
      </c>
      <c r="BK745" s="135">
        <v>4850.5649435938467</v>
      </c>
      <c r="BL745" s="135">
        <v>5.2182023091834013</v>
      </c>
      <c r="BM745" s="135">
        <v>4.3890876536904102</v>
      </c>
      <c r="BN745" s="135">
        <v>26.337821113367841</v>
      </c>
      <c r="BO745" s="135">
        <v>2.5887303009161919</v>
      </c>
      <c r="BP745" s="135">
        <v>2.4952673227479951</v>
      </c>
      <c r="BQ745" s="135">
        <v>14.543509895207139</v>
      </c>
      <c r="BR745" s="135">
        <v>25.626198576693639</v>
      </c>
      <c r="BS745" s="135">
        <v>12.735603607621844</v>
      </c>
      <c r="BT745" s="135">
        <v>9.1352430940747418</v>
      </c>
    </row>
    <row r="746" spans="1:72" x14ac:dyDescent="0.3">
      <c r="A746" s="135">
        <v>2</v>
      </c>
      <c r="B746" s="135">
        <v>6</v>
      </c>
      <c r="C746" s="135">
        <v>870</v>
      </c>
      <c r="E746" s="135">
        <v>33.258531279275303</v>
      </c>
      <c r="F746" s="135">
        <v>6.27999848875975</v>
      </c>
      <c r="G746" s="135">
        <v>20.267826916641301</v>
      </c>
      <c r="K746" s="135">
        <v>31.448300714802301</v>
      </c>
      <c r="L746" s="135">
        <v>1.48887553998921</v>
      </c>
      <c r="N746" s="135">
        <v>7.2564670605321604</v>
      </c>
      <c r="Q746" s="172">
        <v>61.114495967514998</v>
      </c>
      <c r="R746" s="172">
        <v>14.669070390590299</v>
      </c>
      <c r="S746" s="172">
        <v>7.7260475616052799</v>
      </c>
      <c r="T746" s="172">
        <v>1.47418761383979</v>
      </c>
      <c r="U746" s="172">
        <v>2.7462645968913999</v>
      </c>
      <c r="V746" s="172">
        <v>4.15736535805864</v>
      </c>
      <c r="W746" s="172">
        <v>3.2024726398427199</v>
      </c>
      <c r="X746" s="171">
        <v>1.2981735757351598</v>
      </c>
      <c r="Z746" s="135">
        <v>1.6187029070772154E-2</v>
      </c>
      <c r="AA746" s="135">
        <v>4.199649105709885E-2</v>
      </c>
      <c r="AB746" s="135">
        <v>5.8327784076207145E-2</v>
      </c>
      <c r="AC746" s="135">
        <v>4.8559710295057776E-2</v>
      </c>
      <c r="AD746" s="135">
        <v>0.15090325857682541</v>
      </c>
      <c r="AE746" s="135">
        <v>0.31575349286749438</v>
      </c>
      <c r="AF746" s="135">
        <v>0.26835578144225491</v>
      </c>
      <c r="AG746" s="135">
        <v>0.10596824406662135</v>
      </c>
      <c r="AH746" s="135">
        <v>0.15171313795491648</v>
      </c>
      <c r="AI746" s="135">
        <v>0.79565530317129574</v>
      </c>
      <c r="AJ746" s="135">
        <v>0.31221837703689947</v>
      </c>
      <c r="AK746" s="135">
        <v>0.48275430010027021</v>
      </c>
      <c r="AL746" s="135">
        <v>0.23625943526156781</v>
      </c>
      <c r="AM746" s="135">
        <v>0.13326324066193304</v>
      </c>
      <c r="AN746" s="135">
        <v>0.88058211337750836</v>
      </c>
      <c r="AO746" s="135">
        <v>1.1405917210235395</v>
      </c>
      <c r="AP746" s="135">
        <v>0.58869410142159573</v>
      </c>
      <c r="AQ746" s="135">
        <v>0.6073043638694382</v>
      </c>
      <c r="AR746" s="135">
        <v>0.58320691680569181</v>
      </c>
      <c r="AS746" s="135">
        <v>0.54624173558935207</v>
      </c>
      <c r="AT746" s="135">
        <v>0.71901129917701834</v>
      </c>
      <c r="AV746" s="135">
        <v>144.60910389341558</v>
      </c>
      <c r="AW746" s="135">
        <v>663.94625276080933</v>
      </c>
      <c r="AX746" s="135">
        <v>10.766750574101701</v>
      </c>
      <c r="AY746" s="135">
        <v>2.6027769731906112</v>
      </c>
      <c r="AZ746" s="135">
        <v>23674.189671411106</v>
      </c>
      <c r="BA746" s="135">
        <v>9.2210201537628897</v>
      </c>
      <c r="BB746" s="135">
        <v>0.6058356796753791</v>
      </c>
      <c r="BC746" s="135">
        <v>29.753781856931692</v>
      </c>
      <c r="BD746" s="135">
        <v>59.929805237080082</v>
      </c>
      <c r="BE746" s="135">
        <v>684.33085707627845</v>
      </c>
      <c r="BF746" s="135">
        <v>25.879704618047004</v>
      </c>
      <c r="BG746" s="135">
        <v>5.3452854078598184</v>
      </c>
      <c r="BH746" s="135">
        <v>3.2635189803090316</v>
      </c>
      <c r="BI746" s="135">
        <v>142.57681627324101</v>
      </c>
      <c r="BJ746" s="135">
        <v>1.1952640397801992</v>
      </c>
      <c r="BK746" s="135">
        <v>5485.2981327031403</v>
      </c>
      <c r="BL746" s="135">
        <v>5.7892035025968447</v>
      </c>
      <c r="BM746" s="135">
        <v>4.8650974551286952</v>
      </c>
      <c r="BN746" s="135">
        <v>29.092876837392559</v>
      </c>
      <c r="BO746" s="135">
        <v>2.8257701694817454</v>
      </c>
      <c r="BP746" s="135">
        <v>2.5847298630757747</v>
      </c>
      <c r="BQ746" s="135">
        <v>15.220331953218285</v>
      </c>
      <c r="BR746" s="135">
        <v>23.522282134598669</v>
      </c>
      <c r="BS746" s="135">
        <v>11.511370020511665</v>
      </c>
      <c r="BT746" s="135">
        <v>8.2571008585948658</v>
      </c>
    </row>
    <row r="747" spans="1:72" x14ac:dyDescent="0.3">
      <c r="A747" s="135">
        <v>2</v>
      </c>
      <c r="B747" s="135">
        <v>6</v>
      </c>
      <c r="C747" s="135">
        <v>880</v>
      </c>
      <c r="E747" s="135">
        <v>36.1065450182831</v>
      </c>
      <c r="F747" s="135">
        <v>6.7605453784729699</v>
      </c>
      <c r="G747" s="135">
        <v>17.563754961925099</v>
      </c>
      <c r="K747" s="135">
        <v>30.8580313521596</v>
      </c>
      <c r="L747" s="135">
        <v>1.5848299924765701</v>
      </c>
      <c r="N747" s="135">
        <v>7.12629329668263</v>
      </c>
      <c r="Q747" s="172">
        <v>60.164654501005003</v>
      </c>
      <c r="R747" s="172">
        <v>14.7112439698729</v>
      </c>
      <c r="S747" s="172">
        <v>8.6718655996192702</v>
      </c>
      <c r="T747" s="172">
        <v>1.7370424764843799</v>
      </c>
      <c r="U747" s="172">
        <v>2.8516278568179501</v>
      </c>
      <c r="V747" s="172">
        <v>4.2050329835643296</v>
      </c>
      <c r="W747" s="172">
        <v>2.9981195227572499</v>
      </c>
      <c r="X747" s="171">
        <v>1.4025568199152814</v>
      </c>
      <c r="Z747" s="135">
        <v>1.4698845741509273E-2</v>
      </c>
      <c r="AA747" s="135">
        <v>4.0200395783745783E-2</v>
      </c>
      <c r="AB747" s="135">
        <v>5.6696690486138651E-2</v>
      </c>
      <c r="AC747" s="135">
        <v>4.679480855981559E-2</v>
      </c>
      <c r="AD747" s="135">
        <v>0.14040140434729609</v>
      </c>
      <c r="AE747" s="135">
        <v>0.30375692995212555</v>
      </c>
      <c r="AF747" s="135">
        <v>0.26947017772423082</v>
      </c>
      <c r="AG747" s="135">
        <v>9.6752973603474512E-2</v>
      </c>
      <c r="AH747" s="135">
        <v>0.13622106738610756</v>
      </c>
      <c r="AI747" s="135">
        <v>0.77187927461812533</v>
      </c>
      <c r="AJ747" s="135">
        <v>0.27638668888975831</v>
      </c>
      <c r="AK747" s="135">
        <v>0.4266904228759143</v>
      </c>
      <c r="AL747" s="135">
        <v>0.21791035325591324</v>
      </c>
      <c r="AM747" s="135">
        <v>0.12467190505255393</v>
      </c>
      <c r="AN747" s="135">
        <v>0.82455457648992958</v>
      </c>
      <c r="AO747" s="135">
        <v>1.0438882316316671</v>
      </c>
      <c r="AP747" s="135">
        <v>0.52139629964765244</v>
      </c>
      <c r="AQ747" s="135">
        <v>0.5400907234064749</v>
      </c>
      <c r="AR747" s="135">
        <v>0.51852370179993112</v>
      </c>
      <c r="AS747" s="135">
        <v>0.48832156759919337</v>
      </c>
      <c r="AT747" s="135">
        <v>0.69102306945458991</v>
      </c>
      <c r="AV747" s="135">
        <v>134.04291477461018</v>
      </c>
      <c r="AW747" s="135">
        <v>619.07700482184646</v>
      </c>
      <c r="AX747" s="135">
        <v>10.068188705997958</v>
      </c>
      <c r="AY747" s="135">
        <v>2.4298895643308649</v>
      </c>
      <c r="AZ747" s="135">
        <v>22756.554853767761</v>
      </c>
      <c r="BA747" s="135">
        <v>9.0246489511214083</v>
      </c>
      <c r="BB747" s="135">
        <v>0.58135254672737402</v>
      </c>
      <c r="BC747" s="135">
        <v>28.376558111240776</v>
      </c>
      <c r="BD747" s="135">
        <v>58.02253014883685</v>
      </c>
      <c r="BE747" s="135">
        <v>691.83835492920161</v>
      </c>
      <c r="BF747" s="135">
        <v>26.038835387757644</v>
      </c>
      <c r="BG747" s="135">
        <v>5.5231817898982536</v>
      </c>
      <c r="BH747" s="135">
        <v>3.1981073367901214</v>
      </c>
      <c r="BI747" s="135">
        <v>136.36694568708447</v>
      </c>
      <c r="BJ747" s="135">
        <v>1.2388756605712719</v>
      </c>
      <c r="BK747" s="135">
        <v>5836.3390863537934</v>
      </c>
      <c r="BL747" s="135">
        <v>6.0500986179673388</v>
      </c>
      <c r="BM747" s="135">
        <v>5.0839195562759842</v>
      </c>
      <c r="BN747" s="135">
        <v>30.330684264497048</v>
      </c>
      <c r="BO747" s="135">
        <v>2.9268830249134843</v>
      </c>
      <c r="BP747" s="135">
        <v>2.6165486656264179</v>
      </c>
      <c r="BQ747" s="135">
        <v>15.523539033111915</v>
      </c>
      <c r="BR747" s="135">
        <v>22.80984988324245</v>
      </c>
      <c r="BS747" s="135">
        <v>10.845033568082806</v>
      </c>
      <c r="BT747" s="135">
        <v>7.7791380024222674</v>
      </c>
    </row>
    <row r="748" spans="1:72" x14ac:dyDescent="0.3">
      <c r="A748" s="135">
        <v>2</v>
      </c>
      <c r="B748" s="135">
        <v>6</v>
      </c>
      <c r="C748" s="135">
        <v>890</v>
      </c>
      <c r="E748" s="135">
        <v>36.1065450182831</v>
      </c>
      <c r="F748" s="135">
        <v>6.7605453784729699</v>
      </c>
      <c r="G748" s="135">
        <v>17.563754961925099</v>
      </c>
      <c r="K748" s="135">
        <v>30.8580313521596</v>
      </c>
      <c r="L748" s="135">
        <v>1.5848299924765701</v>
      </c>
      <c r="N748" s="135">
        <v>7.12629329668263</v>
      </c>
      <c r="Q748" s="172">
        <v>60.164654501005003</v>
      </c>
      <c r="R748" s="172">
        <v>14.7112439698729</v>
      </c>
      <c r="S748" s="172">
        <v>8.6718655996192702</v>
      </c>
      <c r="T748" s="172">
        <v>1.7370424764843799</v>
      </c>
      <c r="U748" s="172">
        <v>2.8516278568179501</v>
      </c>
      <c r="V748" s="172">
        <v>4.2050329835643296</v>
      </c>
      <c r="W748" s="172">
        <v>2.9981195227572499</v>
      </c>
      <c r="X748" s="171">
        <v>1.4025568199152814</v>
      </c>
      <c r="Z748" s="135">
        <v>1.4698845741509273E-2</v>
      </c>
      <c r="AA748" s="135">
        <v>4.0200395783745783E-2</v>
      </c>
      <c r="AB748" s="135">
        <v>5.6696690486138651E-2</v>
      </c>
      <c r="AC748" s="135">
        <v>4.679480855981559E-2</v>
      </c>
      <c r="AD748" s="135">
        <v>0.14040140434729609</v>
      </c>
      <c r="AE748" s="135">
        <v>0.30375692995212555</v>
      </c>
      <c r="AF748" s="135">
        <v>0.26947017772423082</v>
      </c>
      <c r="AG748" s="135">
        <v>9.6752973603474512E-2</v>
      </c>
      <c r="AH748" s="135">
        <v>0.13622106738610756</v>
      </c>
      <c r="AI748" s="135">
        <v>0.77187927461812533</v>
      </c>
      <c r="AJ748" s="135">
        <v>0.27638668888975831</v>
      </c>
      <c r="AK748" s="135">
        <v>0.4266904228759143</v>
      </c>
      <c r="AL748" s="135">
        <v>0.21791035325591324</v>
      </c>
      <c r="AM748" s="135">
        <v>0.12467190505255393</v>
      </c>
      <c r="AN748" s="135">
        <v>0.82455457648992958</v>
      </c>
      <c r="AO748" s="135">
        <v>1.0438882316316671</v>
      </c>
      <c r="AP748" s="135">
        <v>0.52139629964765244</v>
      </c>
      <c r="AQ748" s="135">
        <v>0.5400907234064749</v>
      </c>
      <c r="AR748" s="135">
        <v>0.51852370179993112</v>
      </c>
      <c r="AS748" s="135">
        <v>0.48832156759919337</v>
      </c>
      <c r="AT748" s="135">
        <v>0.69102306945458991</v>
      </c>
      <c r="AV748" s="135">
        <v>134.04291477461018</v>
      </c>
      <c r="AW748" s="135">
        <v>619.07700482184646</v>
      </c>
      <c r="AX748" s="135">
        <v>10.068188705997958</v>
      </c>
      <c r="AY748" s="135">
        <v>2.4298895643308649</v>
      </c>
      <c r="AZ748" s="135">
        <v>22756.554853767761</v>
      </c>
      <c r="BA748" s="135">
        <v>9.0246489511214083</v>
      </c>
      <c r="BB748" s="135">
        <v>0.58135254672737402</v>
      </c>
      <c r="BC748" s="135">
        <v>28.376558111240776</v>
      </c>
      <c r="BD748" s="135">
        <v>58.02253014883685</v>
      </c>
      <c r="BE748" s="135">
        <v>691.83835492920161</v>
      </c>
      <c r="BF748" s="135">
        <v>26.038835387757644</v>
      </c>
      <c r="BG748" s="135">
        <v>5.5231817898982536</v>
      </c>
      <c r="BH748" s="135">
        <v>3.1981073367901214</v>
      </c>
      <c r="BI748" s="135">
        <v>136.36694568708447</v>
      </c>
      <c r="BJ748" s="135">
        <v>1.2388756605712719</v>
      </c>
      <c r="BK748" s="135">
        <v>5836.3390863537934</v>
      </c>
      <c r="BL748" s="135">
        <v>6.0500986179673388</v>
      </c>
      <c r="BM748" s="135">
        <v>5.0839195562759842</v>
      </c>
      <c r="BN748" s="135">
        <v>30.330684264497048</v>
      </c>
      <c r="BO748" s="135">
        <v>2.9268830249134843</v>
      </c>
      <c r="BP748" s="135">
        <v>2.6165486656264179</v>
      </c>
      <c r="BQ748" s="135">
        <v>15.523539033111915</v>
      </c>
      <c r="BR748" s="135">
        <v>22.80984988324245</v>
      </c>
      <c r="BS748" s="135">
        <v>10.845033568082806</v>
      </c>
      <c r="BT748" s="135">
        <v>7.7791380024222674</v>
      </c>
    </row>
    <row r="749" spans="1:72" x14ac:dyDescent="0.3">
      <c r="A749" s="135">
        <v>2</v>
      </c>
      <c r="B749" s="135">
        <v>6.0000000000000098</v>
      </c>
      <c r="C749" s="135">
        <v>900</v>
      </c>
      <c r="E749" s="135">
        <v>36.822478702759597</v>
      </c>
      <c r="F749" s="135">
        <v>7.0910450777245302</v>
      </c>
      <c r="G749" s="135">
        <v>17.218722970485398</v>
      </c>
      <c r="K749" s="135">
        <v>30.4642834250958</v>
      </c>
      <c r="L749" s="135">
        <v>1.5823873036767999</v>
      </c>
      <c r="N749" s="135">
        <v>6.8210825202578098</v>
      </c>
      <c r="Q749" s="172">
        <v>59.912399923240301</v>
      </c>
      <c r="R749" s="172">
        <v>14.779300243094999</v>
      </c>
      <c r="S749" s="172">
        <v>8.9197243944517997</v>
      </c>
      <c r="T749" s="172">
        <v>1.7720226200351199</v>
      </c>
      <c r="U749" s="172">
        <v>2.9421422797452901</v>
      </c>
      <c r="V749" s="172">
        <v>4.1459797540702397</v>
      </c>
      <c r="W749" s="172">
        <v>2.9402101980776099</v>
      </c>
      <c r="X749" s="171">
        <v>1.4100963790891532</v>
      </c>
      <c r="Z749" s="135">
        <v>1.4390193420481708E-2</v>
      </c>
      <c r="AA749" s="135">
        <v>3.9559311687106927E-2</v>
      </c>
      <c r="AB749" s="135">
        <v>5.6077609618085764E-2</v>
      </c>
      <c r="AC749" s="135">
        <v>4.6095905843290284E-2</v>
      </c>
      <c r="AD749" s="135">
        <v>0.13812881294876034</v>
      </c>
      <c r="AE749" s="135">
        <v>0.30071180932561109</v>
      </c>
      <c r="AF749" s="135">
        <v>0.26754362934851744</v>
      </c>
      <c r="AG749" s="135">
        <v>9.5251394522093344E-2</v>
      </c>
      <c r="AH749" s="135">
        <v>0.13405226821801314</v>
      </c>
      <c r="AI749" s="135">
        <v>0.76159277916092916</v>
      </c>
      <c r="AJ749" s="135">
        <v>0.27173892853233839</v>
      </c>
      <c r="AK749" s="135">
        <v>0.41978146349563245</v>
      </c>
      <c r="AL749" s="135">
        <v>0.21495190048226986</v>
      </c>
      <c r="AM749" s="135">
        <v>0.12344032437943951</v>
      </c>
      <c r="AN749" s="135">
        <v>0.81183467222546124</v>
      </c>
      <c r="AO749" s="135">
        <v>1.028817570698306</v>
      </c>
      <c r="AP749" s="135">
        <v>0.51340189129487979</v>
      </c>
      <c r="AQ749" s="135">
        <v>0.53240271761775981</v>
      </c>
      <c r="AR749" s="135">
        <v>0.5113246098370906</v>
      </c>
      <c r="AS749" s="135">
        <v>0.48191611810408047</v>
      </c>
      <c r="AT749" s="135">
        <v>0.68576237023663333</v>
      </c>
      <c r="AV749" s="135">
        <v>131.60619353181764</v>
      </c>
      <c r="AW749" s="135">
        <v>608.89620818878757</v>
      </c>
      <c r="AX749" s="135">
        <v>9.9094958120384078</v>
      </c>
      <c r="AY749" s="135">
        <v>2.3908571342526126</v>
      </c>
      <c r="AZ749" s="135">
        <v>22520.821890884254</v>
      </c>
      <c r="BA749" s="135">
        <v>8.9751642521194555</v>
      </c>
      <c r="BB749" s="135">
        <v>0.57701017921691522</v>
      </c>
      <c r="BC749" s="135">
        <v>28.011056901465277</v>
      </c>
      <c r="BD749" s="135">
        <v>57.405827899772831</v>
      </c>
      <c r="BE749" s="135">
        <v>695.80145736664372</v>
      </c>
      <c r="BF749" s="135">
        <v>25.930597924635549</v>
      </c>
      <c r="BG749" s="135">
        <v>5.5254522729898854</v>
      </c>
      <c r="BH749" s="135">
        <v>3.1744389746460038</v>
      </c>
      <c r="BI749" s="135">
        <v>134.6895444681393</v>
      </c>
      <c r="BJ749" s="135">
        <v>1.2484085486840135</v>
      </c>
      <c r="BK749" s="135">
        <v>5892.7158778748344</v>
      </c>
      <c r="BL749" s="135">
        <v>6.0642868443420044</v>
      </c>
      <c r="BM749" s="135">
        <v>5.0952078088519634</v>
      </c>
      <c r="BN749" s="135">
        <v>30.378999663431895</v>
      </c>
      <c r="BO749" s="135">
        <v>2.928551757762901</v>
      </c>
      <c r="BP749" s="135">
        <v>2.6201773849176671</v>
      </c>
      <c r="BQ749" s="135">
        <v>15.554602978235199</v>
      </c>
      <c r="BR749" s="135">
        <v>22.904027949419302</v>
      </c>
      <c r="BS749" s="135">
        <v>10.690519299457835</v>
      </c>
      <c r="BT749" s="135">
        <v>7.6683049827334679</v>
      </c>
    </row>
    <row r="750" spans="1:72" x14ac:dyDescent="0.3">
      <c r="A750" s="135">
        <v>2</v>
      </c>
      <c r="B750" s="135">
        <v>5.9999999999999902</v>
      </c>
      <c r="C750" s="135">
        <v>910</v>
      </c>
      <c r="E750" s="135">
        <v>41.658623285659303</v>
      </c>
      <c r="F750" s="135">
        <v>7.8306420808854096</v>
      </c>
      <c r="G750" s="135">
        <v>11.971265493018301</v>
      </c>
      <c r="K750" s="135">
        <v>29.9498239523619</v>
      </c>
      <c r="L750" s="135">
        <v>1.81664417891233</v>
      </c>
      <c r="N750" s="135">
        <v>6.7730010091627104</v>
      </c>
      <c r="Q750" s="172">
        <v>58.432739066883002</v>
      </c>
      <c r="R750" s="172">
        <v>14.853385367003201</v>
      </c>
      <c r="S750" s="172">
        <v>10.1794610556618</v>
      </c>
      <c r="T750" s="172">
        <v>2.2624411292255502</v>
      </c>
      <c r="U750" s="172">
        <v>3.0868631538137499</v>
      </c>
      <c r="V750" s="172">
        <v>4.2276846784182096</v>
      </c>
      <c r="W750" s="172">
        <v>2.6740976210315401</v>
      </c>
      <c r="X750" s="171">
        <v>1.5809761936766427</v>
      </c>
      <c r="Z750" s="135">
        <v>1.1603728227330402E-2</v>
      </c>
      <c r="AA750" s="135">
        <v>3.6741266874801566E-2</v>
      </c>
      <c r="AB750" s="135">
        <v>5.3620277612957318E-2</v>
      </c>
      <c r="AC750" s="135">
        <v>4.3408728668217718E-2</v>
      </c>
      <c r="AD750" s="135">
        <v>0.11944423498799413</v>
      </c>
      <c r="AE750" s="135">
        <v>0.28232762372338521</v>
      </c>
      <c r="AF750" s="135">
        <v>0.27570233522387488</v>
      </c>
      <c r="AG750" s="135">
        <v>7.8111012275693004E-2</v>
      </c>
      <c r="AH750" s="135">
        <v>0.10456988200523297</v>
      </c>
      <c r="AI750" s="135">
        <v>0.72976232268239327</v>
      </c>
      <c r="AJ750" s="135">
        <v>0.20273804361079464</v>
      </c>
      <c r="AK750" s="135">
        <v>0.31135277895162156</v>
      </c>
      <c r="AL750" s="135">
        <v>0.1808262984280011</v>
      </c>
      <c r="AM750" s="135">
        <v>0.10778390148814777</v>
      </c>
      <c r="AN750" s="135">
        <v>0.71281321146410703</v>
      </c>
      <c r="AO750" s="135">
        <v>0.84871206243246544</v>
      </c>
      <c r="AP750" s="135">
        <v>0.38299649002380243</v>
      </c>
      <c r="AQ750" s="135">
        <v>0.40199586224508577</v>
      </c>
      <c r="AR750" s="135">
        <v>0.38557438297545976</v>
      </c>
      <c r="AS750" s="135">
        <v>0.36946724926499086</v>
      </c>
      <c r="AT750" s="135">
        <v>0.64006193327417615</v>
      </c>
      <c r="AV750" s="135">
        <v>117.29405502532815</v>
      </c>
      <c r="AW750" s="135">
        <v>546.61362551979948</v>
      </c>
      <c r="AX750" s="135">
        <v>8.9311821842907264</v>
      </c>
      <c r="AY750" s="135">
        <v>2.1497517874680865</v>
      </c>
      <c r="AZ750" s="135">
        <v>21095.276945574504</v>
      </c>
      <c r="BA750" s="135">
        <v>8.6186126314924909</v>
      </c>
      <c r="BB750" s="135">
        <v>0.53685717529343879</v>
      </c>
      <c r="BC750" s="135">
        <v>25.965186975679668</v>
      </c>
      <c r="BD750" s="135">
        <v>54.439574334323581</v>
      </c>
      <c r="BE750" s="135">
        <v>701.61724192166639</v>
      </c>
      <c r="BF750" s="135">
        <v>26.174760717903659</v>
      </c>
      <c r="BG750" s="135">
        <v>5.8505560976443762</v>
      </c>
      <c r="BH750" s="135">
        <v>3.0646480721411917</v>
      </c>
      <c r="BI750" s="135">
        <v>125.34703900812841</v>
      </c>
      <c r="BJ750" s="135">
        <v>1.3213986627033725</v>
      </c>
      <c r="BK750" s="135">
        <v>6580.8484945867285</v>
      </c>
      <c r="BL750" s="135">
        <v>6.5621753988760219</v>
      </c>
      <c r="BM750" s="135">
        <v>5.5136091805099232</v>
      </c>
      <c r="BN750" s="135">
        <v>32.733957113088472</v>
      </c>
      <c r="BO750" s="135">
        <v>3.1164055990509874</v>
      </c>
      <c r="BP750" s="135">
        <v>2.6582037003288637</v>
      </c>
      <c r="BQ750" s="135">
        <v>16.053827774177879</v>
      </c>
      <c r="BR750" s="135">
        <v>21.433926839267748</v>
      </c>
      <c r="BS750" s="135">
        <v>9.7679447863485205</v>
      </c>
      <c r="BT750" s="135">
        <v>7.0065426737521044</v>
      </c>
    </row>
    <row r="751" spans="1:72" x14ac:dyDescent="0.3">
      <c r="A751" s="135">
        <v>2</v>
      </c>
      <c r="B751" s="135">
        <v>6</v>
      </c>
      <c r="C751" s="135">
        <v>920</v>
      </c>
      <c r="E751" s="135">
        <v>44.973389476075397</v>
      </c>
      <c r="F751" s="135">
        <v>8.3119919267483091</v>
      </c>
      <c r="G751" s="135">
        <v>9.0393707588408603</v>
      </c>
      <c r="K751" s="135">
        <v>29.360904231949601</v>
      </c>
      <c r="L751" s="135">
        <v>1.96569405651366</v>
      </c>
      <c r="N751" s="135">
        <v>6.3486495498722002</v>
      </c>
      <c r="Q751" s="172">
        <v>57.603813168803804</v>
      </c>
      <c r="R751" s="172">
        <v>14.918335755298299</v>
      </c>
      <c r="S751" s="172">
        <v>10.8484158124733</v>
      </c>
      <c r="T751" s="172">
        <v>2.5915524377828199</v>
      </c>
      <c r="U751" s="172">
        <v>3.2240621725881802</v>
      </c>
      <c r="V751" s="172">
        <v>4.2170629765493803</v>
      </c>
      <c r="W751" s="172">
        <v>2.5112340625100198</v>
      </c>
      <c r="X751" s="171">
        <v>1.6792791398880422</v>
      </c>
      <c r="Z751" s="135">
        <v>9.8653599972446451E-3</v>
      </c>
      <c r="AA751" s="135">
        <v>3.4712943134358222E-2</v>
      </c>
      <c r="AB751" s="135">
        <v>5.1531353607228991E-2</v>
      </c>
      <c r="AC751" s="135">
        <v>4.131736839730258E-2</v>
      </c>
      <c r="AD751" s="135">
        <v>0.10806695224425082</v>
      </c>
      <c r="AE751" s="135">
        <v>0.27382593429006802</v>
      </c>
      <c r="AF751" s="135">
        <v>0.28192557714786209</v>
      </c>
      <c r="AG751" s="135">
        <v>6.8177980807255525E-2</v>
      </c>
      <c r="AH751" s="135">
        <v>8.7808260932746129E-2</v>
      </c>
      <c r="AI751" s="135">
        <v>0.70499375395283348</v>
      </c>
      <c r="AJ751" s="135">
        <v>0.16389868331920823</v>
      </c>
      <c r="AK751" s="135">
        <v>0.2505110672976899</v>
      </c>
      <c r="AL751" s="135">
        <v>0.16125068960669892</v>
      </c>
      <c r="AM751" s="135">
        <v>9.9373737225549263E-2</v>
      </c>
      <c r="AN751" s="135">
        <v>0.65073446453424932</v>
      </c>
      <c r="AO751" s="135">
        <v>0.74800022985721981</v>
      </c>
      <c r="AP751" s="135">
        <v>0.309887216818306</v>
      </c>
      <c r="AQ751" s="135">
        <v>0.32886364034873289</v>
      </c>
      <c r="AR751" s="135">
        <v>0.31513130403639811</v>
      </c>
      <c r="AS751" s="135">
        <v>0.30629984698388035</v>
      </c>
      <c r="AT751" s="135">
        <v>0.61761616656180773</v>
      </c>
      <c r="AV751" s="135">
        <v>109.09762194841912</v>
      </c>
      <c r="AW751" s="135">
        <v>510.68807439262088</v>
      </c>
      <c r="AX751" s="135">
        <v>8.3666281206358217</v>
      </c>
      <c r="AY751" s="135">
        <v>2.0107120487666901</v>
      </c>
      <c r="AZ751" s="135">
        <v>20145.415480556105</v>
      </c>
      <c r="BA751" s="135">
        <v>8.3442838160155066</v>
      </c>
      <c r="BB751" s="135">
        <v>0.51250852775597833</v>
      </c>
      <c r="BC751" s="135">
        <v>24.628018070140957</v>
      </c>
      <c r="BD751" s="135">
        <v>52.203404875669051</v>
      </c>
      <c r="BE751" s="135">
        <v>705.53006236463557</v>
      </c>
      <c r="BF751" s="135">
        <v>25.929681653780374</v>
      </c>
      <c r="BG751" s="135">
        <v>5.9566190252050726</v>
      </c>
      <c r="BH751" s="135">
        <v>2.9714112149610084</v>
      </c>
      <c r="BI751" s="135">
        <v>119.14771263583559</v>
      </c>
      <c r="BJ751" s="135">
        <v>1.3617046323870414</v>
      </c>
      <c r="BK751" s="135">
        <v>6965.9464186068935</v>
      </c>
      <c r="BL751" s="135">
        <v>6.7714158849458954</v>
      </c>
      <c r="BM751" s="135">
        <v>5.6921205624747007</v>
      </c>
      <c r="BN751" s="135">
        <v>33.700293687755888</v>
      </c>
      <c r="BO751" s="135">
        <v>3.1862570111784589</v>
      </c>
      <c r="BP751" s="135">
        <v>2.6596177937591157</v>
      </c>
      <c r="BQ751" s="135">
        <v>16.2812584847144</v>
      </c>
      <c r="BR751" s="135">
        <v>20.93542771174636</v>
      </c>
      <c r="BS751" s="135">
        <v>9.2599839450358044</v>
      </c>
      <c r="BT751" s="135">
        <v>6.6421825766079614</v>
      </c>
    </row>
    <row r="752" spans="1:72" x14ac:dyDescent="0.3">
      <c r="A752" s="135">
        <v>2</v>
      </c>
      <c r="B752" s="135">
        <v>6</v>
      </c>
      <c r="C752" s="135">
        <v>930</v>
      </c>
      <c r="E752" s="135">
        <v>44.973389476075397</v>
      </c>
      <c r="F752" s="135">
        <v>8.3119919267483091</v>
      </c>
      <c r="G752" s="135">
        <v>9.0393707588408603</v>
      </c>
      <c r="K752" s="135">
        <v>29.360904231949601</v>
      </c>
      <c r="L752" s="135">
        <v>1.96569405651366</v>
      </c>
      <c r="N752" s="135">
        <v>6.3486495498722002</v>
      </c>
      <c r="Q752" s="172">
        <v>57.603813168803804</v>
      </c>
      <c r="R752" s="172">
        <v>14.918335755298299</v>
      </c>
      <c r="S752" s="172">
        <v>10.8484158124733</v>
      </c>
      <c r="T752" s="172">
        <v>2.5915524377828199</v>
      </c>
      <c r="U752" s="172">
        <v>3.2240621725881802</v>
      </c>
      <c r="V752" s="172">
        <v>4.2170629765493803</v>
      </c>
      <c r="W752" s="172">
        <v>2.5112340625100198</v>
      </c>
      <c r="X752" s="171">
        <v>1.6792791398880422</v>
      </c>
      <c r="Z752" s="135">
        <v>9.8653599972446451E-3</v>
      </c>
      <c r="AA752" s="135">
        <v>3.4712943134358222E-2</v>
      </c>
      <c r="AB752" s="135">
        <v>5.1531353607228991E-2</v>
      </c>
      <c r="AC752" s="135">
        <v>4.131736839730258E-2</v>
      </c>
      <c r="AD752" s="135">
        <v>0.10806695224425082</v>
      </c>
      <c r="AE752" s="135">
        <v>0.27382593429006802</v>
      </c>
      <c r="AF752" s="135">
        <v>0.28192557714786209</v>
      </c>
      <c r="AG752" s="135">
        <v>6.8177980807255525E-2</v>
      </c>
      <c r="AH752" s="135">
        <v>8.7808260932746129E-2</v>
      </c>
      <c r="AI752" s="135">
        <v>0.70499375395283348</v>
      </c>
      <c r="AJ752" s="135">
        <v>0.16389868331920823</v>
      </c>
      <c r="AK752" s="135">
        <v>0.2505110672976899</v>
      </c>
      <c r="AL752" s="135">
        <v>0.16125068960669892</v>
      </c>
      <c r="AM752" s="135">
        <v>9.9373737225549263E-2</v>
      </c>
      <c r="AN752" s="135">
        <v>0.65073446453424932</v>
      </c>
      <c r="AO752" s="135">
        <v>0.74800022985721981</v>
      </c>
      <c r="AP752" s="135">
        <v>0.309887216818306</v>
      </c>
      <c r="AQ752" s="135">
        <v>0.32886364034873289</v>
      </c>
      <c r="AR752" s="135">
        <v>0.31513130403639811</v>
      </c>
      <c r="AS752" s="135">
        <v>0.30629984698388035</v>
      </c>
      <c r="AT752" s="135">
        <v>0.61761616656180773</v>
      </c>
      <c r="AV752" s="135">
        <v>109.09762194841912</v>
      </c>
      <c r="AW752" s="135">
        <v>510.68807439262088</v>
      </c>
      <c r="AX752" s="135">
        <v>8.3666281206358217</v>
      </c>
      <c r="AY752" s="135">
        <v>2.0107120487666901</v>
      </c>
      <c r="AZ752" s="135">
        <v>20145.415480556105</v>
      </c>
      <c r="BA752" s="135">
        <v>8.3442838160155066</v>
      </c>
      <c r="BB752" s="135">
        <v>0.51250852775597833</v>
      </c>
      <c r="BC752" s="135">
        <v>24.628018070140957</v>
      </c>
      <c r="BD752" s="135">
        <v>52.203404875669051</v>
      </c>
      <c r="BE752" s="135">
        <v>705.53006236463557</v>
      </c>
      <c r="BF752" s="135">
        <v>25.929681653780374</v>
      </c>
      <c r="BG752" s="135">
        <v>5.9566190252050726</v>
      </c>
      <c r="BH752" s="135">
        <v>2.9714112149610084</v>
      </c>
      <c r="BI752" s="135">
        <v>119.14771263583559</v>
      </c>
      <c r="BJ752" s="135">
        <v>1.3617046323870414</v>
      </c>
      <c r="BK752" s="135">
        <v>6965.9464186068935</v>
      </c>
      <c r="BL752" s="135">
        <v>6.7714158849458954</v>
      </c>
      <c r="BM752" s="135">
        <v>5.6921205624747007</v>
      </c>
      <c r="BN752" s="135">
        <v>33.700293687755888</v>
      </c>
      <c r="BO752" s="135">
        <v>3.1862570111784589</v>
      </c>
      <c r="BP752" s="135">
        <v>2.6596177937591157</v>
      </c>
      <c r="BQ752" s="135">
        <v>16.2812584847144</v>
      </c>
      <c r="BR752" s="135">
        <v>20.93542771174636</v>
      </c>
      <c r="BS752" s="135">
        <v>9.2599839450358044</v>
      </c>
      <c r="BT752" s="135">
        <v>6.6421825766079614</v>
      </c>
    </row>
    <row r="753" spans="1:72" x14ac:dyDescent="0.3">
      <c r="A753" s="135">
        <v>2</v>
      </c>
      <c r="B753" s="135">
        <v>6</v>
      </c>
      <c r="C753" s="135">
        <v>940</v>
      </c>
      <c r="E753" s="135">
        <v>46.346479700701302</v>
      </c>
      <c r="F753" s="135">
        <v>8.4380732423732407</v>
      </c>
      <c r="G753" s="135">
        <v>8.9053118797583792</v>
      </c>
      <c r="K753" s="135">
        <v>28.623298428654099</v>
      </c>
      <c r="L753" s="135">
        <v>1.96934359272618</v>
      </c>
      <c r="N753" s="135">
        <v>5.71749315578686</v>
      </c>
      <c r="Q753" s="172">
        <v>57.425861007266697</v>
      </c>
      <c r="R753" s="172">
        <v>14.9634733838261</v>
      </c>
      <c r="S753" s="172">
        <v>11.048124684869499</v>
      </c>
      <c r="T753" s="172">
        <v>2.6699095239354298</v>
      </c>
      <c r="U753" s="172">
        <v>3.3155739378391398</v>
      </c>
      <c r="V753" s="172">
        <v>4.1714934876766696</v>
      </c>
      <c r="W753" s="172">
        <v>2.4356274436048699</v>
      </c>
      <c r="X753" s="171">
        <v>1.7126976864337746</v>
      </c>
      <c r="Z753" s="135">
        <v>9.4937525080788839E-3</v>
      </c>
      <c r="AA753" s="135">
        <v>3.3691633059217019E-2</v>
      </c>
      <c r="AB753" s="135">
        <v>5.0070801549133154E-2</v>
      </c>
      <c r="AC753" s="135">
        <v>4.0061019089617719E-2</v>
      </c>
      <c r="AD753" s="135">
        <v>0.10547128406100302</v>
      </c>
      <c r="AE753" s="135">
        <v>0.27300767314243052</v>
      </c>
      <c r="AF753" s="135">
        <v>0.2810333102323086</v>
      </c>
      <c r="AG753" s="135">
        <v>6.6862282458487646E-2</v>
      </c>
      <c r="AH753" s="135">
        <v>8.6323948710097756E-2</v>
      </c>
      <c r="AI753" s="135">
        <v>0.68753140444823502</v>
      </c>
      <c r="AJ753" s="135">
        <v>0.16138641735498635</v>
      </c>
      <c r="AK753" s="135">
        <v>0.24699407572068055</v>
      </c>
      <c r="AL753" s="135">
        <v>0.15873534494802874</v>
      </c>
      <c r="AM753" s="135">
        <v>9.8757329382566622E-2</v>
      </c>
      <c r="AN753" s="135">
        <v>0.63399187089396569</v>
      </c>
      <c r="AO753" s="135">
        <v>0.73881269047772624</v>
      </c>
      <c r="AP753" s="135">
        <v>0.3057805996786136</v>
      </c>
      <c r="AQ753" s="135">
        <v>0.32469083762960588</v>
      </c>
      <c r="AR753" s="135">
        <v>0.31129671050365348</v>
      </c>
      <c r="AS753" s="135">
        <v>0.30247645081500985</v>
      </c>
      <c r="AT753" s="135">
        <v>0.61527257924692957</v>
      </c>
      <c r="AV753" s="135">
        <v>105.97852720108224</v>
      </c>
      <c r="AW753" s="135">
        <v>497.21270016590154</v>
      </c>
      <c r="AX753" s="135">
        <v>8.1577788721845597</v>
      </c>
      <c r="AY753" s="135">
        <v>1.9589287128766477</v>
      </c>
      <c r="AZ753" s="135">
        <v>19724.947570017663</v>
      </c>
      <c r="BA753" s="135">
        <v>8.2138819530908869</v>
      </c>
      <c r="BB753" s="135">
        <v>0.50468127605180291</v>
      </c>
      <c r="BC753" s="135">
        <v>24.031781295465141</v>
      </c>
      <c r="BD753" s="135">
        <v>51.002329723809716</v>
      </c>
      <c r="BE753" s="135">
        <v>710.03818702357057</v>
      </c>
      <c r="BF753" s="135">
        <v>25.452033051836064</v>
      </c>
      <c r="BG753" s="135">
        <v>5.872623006045159</v>
      </c>
      <c r="BH753" s="135">
        <v>2.9163451983029947</v>
      </c>
      <c r="BI753" s="135">
        <v>116.37102535321897</v>
      </c>
      <c r="BJ753" s="135">
        <v>1.3687997577415556</v>
      </c>
      <c r="BK753" s="135">
        <v>6977.8491701165067</v>
      </c>
      <c r="BL753" s="135">
        <v>6.6929406750832667</v>
      </c>
      <c r="BM753" s="135">
        <v>5.6298459866114774</v>
      </c>
      <c r="BN753" s="135">
        <v>33.307615583953073</v>
      </c>
      <c r="BO753" s="135">
        <v>3.1482017024754523</v>
      </c>
      <c r="BP753" s="135">
        <v>2.6462353933192442</v>
      </c>
      <c r="BQ753" s="135">
        <v>16.275384768282496</v>
      </c>
      <c r="BR753" s="135">
        <v>21.317592825997799</v>
      </c>
      <c r="BS753" s="135">
        <v>9.0814979484200133</v>
      </c>
      <c r="BT753" s="135">
        <v>6.5141546465460012</v>
      </c>
    </row>
    <row r="754" spans="1:72" x14ac:dyDescent="0.3">
      <c r="A754" s="135">
        <v>2</v>
      </c>
      <c r="B754" s="135">
        <v>5.9999999999999902</v>
      </c>
      <c r="C754" s="135">
        <v>950</v>
      </c>
      <c r="E754" s="135">
        <v>50.441974479486902</v>
      </c>
      <c r="F754" s="135">
        <v>8.8474511094139405</v>
      </c>
      <c r="G754" s="135">
        <v>5.0002627384355298</v>
      </c>
      <c r="K754" s="135">
        <v>28.061067726753102</v>
      </c>
      <c r="L754" s="135">
        <v>2.2036189914797899</v>
      </c>
      <c r="N754" s="135">
        <v>5.4456249544307997</v>
      </c>
      <c r="Q754" s="172">
        <v>56.634409192493997</v>
      </c>
      <c r="R754" s="172">
        <v>15.029729630526299</v>
      </c>
      <c r="S754" s="172">
        <v>11.542143235145399</v>
      </c>
      <c r="T754" s="172">
        <v>3.08238071930325</v>
      </c>
      <c r="U754" s="172">
        <v>3.4274536385452601</v>
      </c>
      <c r="V754" s="172">
        <v>4.2172036288342598</v>
      </c>
      <c r="W754" s="172">
        <v>2.2805639413353198</v>
      </c>
      <c r="X754" s="171">
        <v>1.8491933299467127</v>
      </c>
      <c r="Z754" s="135">
        <v>7.3064594480684204E-3</v>
      </c>
      <c r="AA754" s="135">
        <v>3.1322634704639342E-2</v>
      </c>
      <c r="AB754" s="135">
        <v>4.7672077533437343E-2</v>
      </c>
      <c r="AC754" s="135">
        <v>3.7696750657350772E-2</v>
      </c>
      <c r="AD754" s="135">
        <v>9.1018490369360883E-2</v>
      </c>
      <c r="AE754" s="135">
        <v>0.26531530384074142</v>
      </c>
      <c r="AF754" s="135">
        <v>0.29391712705924883</v>
      </c>
      <c r="AG754" s="135">
        <v>5.385133882827188E-2</v>
      </c>
      <c r="AH754" s="135">
        <v>6.4110584965612671E-2</v>
      </c>
      <c r="AI754" s="135">
        <v>0.65963148173307684</v>
      </c>
      <c r="AJ754" s="135">
        <v>0.10966293623861574</v>
      </c>
      <c r="AK754" s="135">
        <v>0.16568342419089363</v>
      </c>
      <c r="AL754" s="135">
        <v>0.13383982785980833</v>
      </c>
      <c r="AM754" s="135">
        <v>8.8210339527697718E-2</v>
      </c>
      <c r="AN754" s="135">
        <v>0.55567289528753649</v>
      </c>
      <c r="AO754" s="135">
        <v>0.61001876523060461</v>
      </c>
      <c r="AP754" s="135">
        <v>0.20782723698875938</v>
      </c>
      <c r="AQ754" s="135">
        <v>0.2264590540770742</v>
      </c>
      <c r="AR754" s="135">
        <v>0.21653076302160776</v>
      </c>
      <c r="AS754" s="135">
        <v>0.21746386466281215</v>
      </c>
      <c r="AT754" s="135">
        <v>0.59118654807628879</v>
      </c>
      <c r="AV754" s="135">
        <v>97.742453769650069</v>
      </c>
      <c r="AW754" s="135">
        <v>460.49037015399335</v>
      </c>
      <c r="AX754" s="135">
        <v>7.5751107481688607</v>
      </c>
      <c r="AY754" s="135">
        <v>1.8160911059259151</v>
      </c>
      <c r="AZ754" s="135">
        <v>18667.036170750282</v>
      </c>
      <c r="BA754" s="135">
        <v>7.8785381557025733</v>
      </c>
      <c r="BB754" s="135">
        <v>0.47686492168172384</v>
      </c>
      <c r="BC754" s="135">
        <v>22.594299921726751</v>
      </c>
      <c r="BD754" s="135">
        <v>48.490121601018281</v>
      </c>
      <c r="BE754" s="135">
        <v>710.917506012133</v>
      </c>
      <c r="BF754" s="135">
        <v>25.055187149266921</v>
      </c>
      <c r="BG754" s="135">
        <v>5.9673075588788995</v>
      </c>
      <c r="BH754" s="135">
        <v>2.8033381829429525</v>
      </c>
      <c r="BI754" s="135">
        <v>109.6445124032735</v>
      </c>
      <c r="BJ754" s="135">
        <v>1.4106176367863625</v>
      </c>
      <c r="BK754" s="135">
        <v>7437.4049393057776</v>
      </c>
      <c r="BL754" s="135">
        <v>6.9145497642164084</v>
      </c>
      <c r="BM754" s="135">
        <v>5.8217942556841589</v>
      </c>
      <c r="BN754" s="135">
        <v>34.32897632904622</v>
      </c>
      <c r="BO754" s="135">
        <v>3.2179523591828101</v>
      </c>
      <c r="BP754" s="135">
        <v>2.633558653589573</v>
      </c>
      <c r="BQ754" s="135">
        <v>16.521530096862488</v>
      </c>
      <c r="BR754" s="135">
        <v>20.708963156894832</v>
      </c>
      <c r="BS754" s="135">
        <v>8.5793798026599646</v>
      </c>
      <c r="BT754" s="135">
        <v>6.1539855124565142</v>
      </c>
    </row>
    <row r="755" spans="1:72" x14ac:dyDescent="0.3">
      <c r="A755" s="135">
        <v>2</v>
      </c>
      <c r="B755" s="135">
        <v>6.0000000000000098</v>
      </c>
      <c r="C755" s="135">
        <v>960</v>
      </c>
      <c r="E755" s="135">
        <v>52.745497232416703</v>
      </c>
      <c r="F755" s="135">
        <v>9.2094358381144801</v>
      </c>
      <c r="G755" s="135">
        <v>3.17462538573557</v>
      </c>
      <c r="K755" s="135">
        <v>27.501022726881601</v>
      </c>
      <c r="L755" s="135">
        <v>2.3208158228032501</v>
      </c>
      <c r="N755" s="135">
        <v>5.0486029940483501</v>
      </c>
      <c r="Q755" s="172">
        <v>56.222185582812301</v>
      </c>
      <c r="R755" s="172">
        <v>15.1417277597122</v>
      </c>
      <c r="S755" s="172">
        <v>11.7344570224128</v>
      </c>
      <c r="T755" s="172">
        <v>3.2931518756645799</v>
      </c>
      <c r="U755" s="172">
        <v>3.5277804593761499</v>
      </c>
      <c r="V755" s="172">
        <v>4.2036814824531197</v>
      </c>
      <c r="W755" s="172">
        <v>2.19387638745392</v>
      </c>
      <c r="X755" s="171">
        <v>1.9160976919632458</v>
      </c>
      <c r="Z755" s="135">
        <v>6.1700553634071809E-3</v>
      </c>
      <c r="AA755" s="135">
        <v>2.9829414764494792E-2</v>
      </c>
      <c r="AB755" s="135">
        <v>4.6101746957116926E-2</v>
      </c>
      <c r="AC755" s="135">
        <v>3.6142253747752637E-2</v>
      </c>
      <c r="AD755" s="135">
        <v>8.3395168590883376E-2</v>
      </c>
      <c r="AE755" s="135">
        <v>0.26245275906839521</v>
      </c>
      <c r="AF755" s="135">
        <v>0.30054103091610701</v>
      </c>
      <c r="AG755" s="135">
        <v>4.7445243606173151E-2</v>
      </c>
      <c r="AH755" s="135">
        <v>5.3501422196602408E-2</v>
      </c>
      <c r="AI755" s="135">
        <v>0.63979334765607421</v>
      </c>
      <c r="AJ755" s="135">
        <v>8.5320555589375124E-2</v>
      </c>
      <c r="AK755" s="135">
        <v>0.12769148451515766</v>
      </c>
      <c r="AL755" s="135">
        <v>0.12196896210018725</v>
      </c>
      <c r="AM755" s="135">
        <v>8.3543956690553589E-2</v>
      </c>
      <c r="AN755" s="135">
        <v>0.51358208550343365</v>
      </c>
      <c r="AO755" s="135">
        <v>0.54954535919736303</v>
      </c>
      <c r="AP755" s="135">
        <v>0.16224840638013105</v>
      </c>
      <c r="AQ755" s="135">
        <v>0.18090846111032804</v>
      </c>
      <c r="AR755" s="135">
        <v>0.17273240169313067</v>
      </c>
      <c r="AS755" s="135">
        <v>0.1781370215750428</v>
      </c>
      <c r="AT755" s="135">
        <v>0.58185573017865211</v>
      </c>
      <c r="AV755" s="135">
        <v>93.627253725615063</v>
      </c>
      <c r="AW755" s="135">
        <v>442.11662040362489</v>
      </c>
      <c r="AX755" s="135">
        <v>7.282789126304178</v>
      </c>
      <c r="AY755" s="135">
        <v>1.7446115824047514</v>
      </c>
      <c r="AZ755" s="135">
        <v>18096.146693288229</v>
      </c>
      <c r="BA755" s="135">
        <v>7.6902328924846746</v>
      </c>
      <c r="BB755" s="135">
        <v>0.46304999776299255</v>
      </c>
      <c r="BC755" s="135">
        <v>21.823142167721901</v>
      </c>
      <c r="BD755" s="135">
        <v>47.038662600540874</v>
      </c>
      <c r="BE755" s="135">
        <v>712.23171042746719</v>
      </c>
      <c r="BF755" s="135">
        <v>24.657751439200325</v>
      </c>
      <c r="BG755" s="135">
        <v>5.9544574336295497</v>
      </c>
      <c r="BH755" s="135">
        <v>2.7346182900511846</v>
      </c>
      <c r="BI755" s="135">
        <v>106.00895187043285</v>
      </c>
      <c r="BJ755" s="135">
        <v>1.4283012883242305</v>
      </c>
      <c r="BK755" s="135">
        <v>7622.533180407042</v>
      </c>
      <c r="BL755" s="135">
        <v>6.9522076279264118</v>
      </c>
      <c r="BM755" s="135">
        <v>5.8569943907161912</v>
      </c>
      <c r="BN755" s="135">
        <v>34.478296831130578</v>
      </c>
      <c r="BO755" s="135">
        <v>3.2208871168586604</v>
      </c>
      <c r="BP755" s="135">
        <v>2.6171224468941809</v>
      </c>
      <c r="BQ755" s="135">
        <v>16.607780865211971</v>
      </c>
      <c r="BR755" s="135">
        <v>20.657392501603809</v>
      </c>
      <c r="BS755" s="135">
        <v>8.3386018845316503</v>
      </c>
      <c r="BT755" s="135">
        <v>5.9812756133771332</v>
      </c>
    </row>
    <row r="756" spans="1:72" x14ac:dyDescent="0.3">
      <c r="A756" s="135">
        <v>2</v>
      </c>
      <c r="B756" s="135">
        <v>5.9999999999999796</v>
      </c>
      <c r="C756" s="135">
        <v>970</v>
      </c>
      <c r="E756" s="135">
        <v>55.756667978940001</v>
      </c>
      <c r="F756" s="135">
        <v>9.4869202088591909</v>
      </c>
      <c r="G756" s="135">
        <v>0.89268925931769805</v>
      </c>
      <c r="K756" s="135">
        <v>26.792081811484699</v>
      </c>
      <c r="L756" s="135">
        <v>2.47429924447923</v>
      </c>
      <c r="N756" s="135">
        <v>4.5973414969192499</v>
      </c>
      <c r="Q756" s="172">
        <v>55.759202525981898</v>
      </c>
      <c r="R756" s="172">
        <v>15.2575516279204</v>
      </c>
      <c r="S756" s="172">
        <v>11.889043839657999</v>
      </c>
      <c r="T756" s="172">
        <v>3.5789527289319798</v>
      </c>
      <c r="U756" s="172">
        <v>3.6759538424393599</v>
      </c>
      <c r="V756" s="172">
        <v>4.1884977084033599</v>
      </c>
      <c r="W756" s="172">
        <v>2.09316471675311</v>
      </c>
      <c r="X756" s="171">
        <v>2.0010358835498159</v>
      </c>
      <c r="Z756" s="135">
        <v>4.7548380644122021E-3</v>
      </c>
      <c r="AA756" s="135">
        <v>2.796677108782708E-2</v>
      </c>
      <c r="AB756" s="135">
        <v>4.401326709677509E-2</v>
      </c>
      <c r="AC756" s="135">
        <v>3.4181456797234305E-2</v>
      </c>
      <c r="AD756" s="135">
        <v>7.386070353328987E-2</v>
      </c>
      <c r="AE756" s="135">
        <v>0.25957063310283091</v>
      </c>
      <c r="AF756" s="135">
        <v>0.30966333339019281</v>
      </c>
      <c r="AG756" s="135">
        <v>3.9379055571222545E-2</v>
      </c>
      <c r="AH756" s="135">
        <v>4.0128809249740299E-2</v>
      </c>
      <c r="AI756" s="135">
        <v>0.61476045134829538</v>
      </c>
      <c r="AJ756" s="135">
        <v>5.4684268487095275E-2</v>
      </c>
      <c r="AK756" s="135">
        <v>7.9743179447315959E-2</v>
      </c>
      <c r="AL756" s="135">
        <v>0.10704248855175572</v>
      </c>
      <c r="AM756" s="135">
        <v>7.7666114413103907E-2</v>
      </c>
      <c r="AN756" s="135">
        <v>0.46055437029869312</v>
      </c>
      <c r="AO756" s="135">
        <v>0.4742085693130923</v>
      </c>
      <c r="AP756" s="135">
        <v>0.10453544711185686</v>
      </c>
      <c r="AQ756" s="135">
        <v>0.12298183134838984</v>
      </c>
      <c r="AR756" s="135">
        <v>0.11694747341206219</v>
      </c>
      <c r="AS756" s="135">
        <v>0.12788723961394999</v>
      </c>
      <c r="AT756" s="135">
        <v>0.57044512707727857</v>
      </c>
      <c r="AV756" s="135">
        <v>88.725694189886994</v>
      </c>
      <c r="AW756" s="135">
        <v>420.09426382356287</v>
      </c>
      <c r="AX756" s="135">
        <v>6.9319330792500029</v>
      </c>
      <c r="AY756" s="135">
        <v>1.658838997708727</v>
      </c>
      <c r="AZ756" s="135">
        <v>17379.279760940524</v>
      </c>
      <c r="BA756" s="135">
        <v>7.4508181662736694</v>
      </c>
      <c r="BB756" s="135">
        <v>0.44631798398182237</v>
      </c>
      <c r="BC756" s="135">
        <v>20.869954084794589</v>
      </c>
      <c r="BD756" s="135">
        <v>45.192162123427416</v>
      </c>
      <c r="BE756" s="135">
        <v>712.42827977011348</v>
      </c>
      <c r="BF756" s="135">
        <v>24.064872477364531</v>
      </c>
      <c r="BG756" s="135">
        <v>5.9037082968408452</v>
      </c>
      <c r="BH756" s="135">
        <v>2.6449522986145499</v>
      </c>
      <c r="BI756" s="135">
        <v>101.53248904381407</v>
      </c>
      <c r="BJ756" s="135">
        <v>1.4448375239178441</v>
      </c>
      <c r="BK756" s="135">
        <v>7818.8899920923686</v>
      </c>
      <c r="BL756" s="135">
        <v>6.9557539306401148</v>
      </c>
      <c r="BM756" s="135">
        <v>5.8662245266830979</v>
      </c>
      <c r="BN756" s="135">
        <v>34.465320032291274</v>
      </c>
      <c r="BO756" s="135">
        <v>3.2076945286699181</v>
      </c>
      <c r="BP756" s="135">
        <v>2.5927506820118937</v>
      </c>
      <c r="BQ756" s="135">
        <v>16.693968053452057</v>
      </c>
      <c r="BR756" s="135">
        <v>20.670873768258197</v>
      </c>
      <c r="BS756" s="135">
        <v>8.0493486047799063</v>
      </c>
      <c r="BT756" s="135">
        <v>5.7737943578590061</v>
      </c>
    </row>
    <row r="757" spans="1:72" x14ac:dyDescent="0.3">
      <c r="A757" s="135">
        <v>2</v>
      </c>
      <c r="B757" s="135">
        <v>6.0000000000000098</v>
      </c>
      <c r="C757" s="135">
        <v>980</v>
      </c>
      <c r="E757" s="135">
        <v>59.075718773423702</v>
      </c>
      <c r="F757" s="135">
        <v>9.5323104503192102</v>
      </c>
      <c r="K757" s="135">
        <v>25.341763340880899</v>
      </c>
      <c r="L757" s="135">
        <v>2.5512893373639902</v>
      </c>
      <c r="N757" s="135">
        <v>3.4989180980122399</v>
      </c>
      <c r="Q757" s="172">
        <v>55.481451650179402</v>
      </c>
      <c r="R757" s="172">
        <v>15.3801066224507</v>
      </c>
      <c r="S757" s="172">
        <v>11.9478803223348</v>
      </c>
      <c r="T757" s="172">
        <v>3.8219940203322</v>
      </c>
      <c r="U757" s="172">
        <v>3.8620791104404799</v>
      </c>
      <c r="V757" s="172">
        <v>4.1334038528390398</v>
      </c>
      <c r="W757" s="172">
        <v>1.98827551024666</v>
      </c>
      <c r="X757" s="171">
        <v>2.0788888821178815</v>
      </c>
      <c r="Z757" s="135">
        <v>3.7423801522562892E-3</v>
      </c>
      <c r="AA757" s="135">
        <v>2.5736666854012036E-2</v>
      </c>
      <c r="AB757" s="135">
        <v>4.0833031973212329E-2</v>
      </c>
      <c r="AC757" s="135">
        <v>3.1521541495162245E-2</v>
      </c>
      <c r="AD757" s="135">
        <v>6.6744933607351828E-2</v>
      </c>
      <c r="AE757" s="135">
        <v>0.25995933088114787</v>
      </c>
      <c r="AF757" s="135">
        <v>0.31398410061185206</v>
      </c>
      <c r="AG757" s="135">
        <v>3.4739441257089138E-2</v>
      </c>
      <c r="AH757" s="135">
        <v>3.3577232354418278E-2</v>
      </c>
      <c r="AI757" s="135">
        <v>0.57798164598631574</v>
      </c>
      <c r="AJ757" s="135">
        <v>4.1218536400587293E-2</v>
      </c>
      <c r="AK757" s="135">
        <v>5.9173671021800968E-2</v>
      </c>
      <c r="AL757" s="135">
        <v>9.8788523157226943E-2</v>
      </c>
      <c r="AM757" s="135">
        <v>7.5227554300377905E-2</v>
      </c>
      <c r="AN757" s="135">
        <v>0.4166594077097257</v>
      </c>
      <c r="AO757" s="135">
        <v>0.43927280650777834</v>
      </c>
      <c r="AP757" s="135">
        <v>7.972625582519853E-2</v>
      </c>
      <c r="AQ757" s="135">
        <v>9.7656036462073423E-2</v>
      </c>
      <c r="AR757" s="135">
        <v>9.2750681919503683E-2</v>
      </c>
      <c r="AS757" s="135">
        <v>0.10526686448068949</v>
      </c>
      <c r="AT757" s="135">
        <v>0.56659354851303889</v>
      </c>
      <c r="AV757" s="135">
        <v>83.83941876539572</v>
      </c>
      <c r="AW757" s="135">
        <v>398.19168368768663</v>
      </c>
      <c r="AX757" s="135">
        <v>6.5847110204278962</v>
      </c>
      <c r="AY757" s="135">
        <v>1.5737409832996143</v>
      </c>
      <c r="AZ757" s="135">
        <v>16596.826589615055</v>
      </c>
      <c r="BA757" s="135">
        <v>7.1864669750866277</v>
      </c>
      <c r="BB757" s="135">
        <v>0.43100276637529022</v>
      </c>
      <c r="BC757" s="135">
        <v>19.835561398546176</v>
      </c>
      <c r="BD757" s="135">
        <v>43.010864485749288</v>
      </c>
      <c r="BE757" s="135">
        <v>714.37894274457267</v>
      </c>
      <c r="BF757" s="135">
        <v>23.040504742856644</v>
      </c>
      <c r="BG757" s="135">
        <v>5.6913013378463253</v>
      </c>
      <c r="BH757" s="135">
        <v>2.5349117521905584</v>
      </c>
      <c r="BI757" s="135">
        <v>96.694757030612834</v>
      </c>
      <c r="BJ757" s="135">
        <v>1.4449499256532228</v>
      </c>
      <c r="BK757" s="135">
        <v>7786.8841278637219</v>
      </c>
      <c r="BL757" s="135">
        <v>6.7374139525946859</v>
      </c>
      <c r="BM757" s="135">
        <v>5.6918876383088115</v>
      </c>
      <c r="BN757" s="135">
        <v>33.401475649739943</v>
      </c>
      <c r="BO757" s="135">
        <v>3.1080551074254288</v>
      </c>
      <c r="BP757" s="135">
        <v>2.5527832770022076</v>
      </c>
      <c r="BQ757" s="135">
        <v>16.673830276135867</v>
      </c>
      <c r="BR757" s="135">
        <v>21.387646169762402</v>
      </c>
      <c r="BS757" s="135">
        <v>7.7701705339591278</v>
      </c>
      <c r="BT757" s="135">
        <v>5.573540045455915</v>
      </c>
    </row>
    <row r="758" spans="1:72" x14ac:dyDescent="0.3">
      <c r="A758" s="135">
        <v>2</v>
      </c>
      <c r="B758" s="135">
        <v>5.9999999999999902</v>
      </c>
      <c r="C758" s="135">
        <v>990</v>
      </c>
      <c r="E758" s="135">
        <v>60.096458393664797</v>
      </c>
      <c r="F758" s="135">
        <v>9.4124858777935998</v>
      </c>
      <c r="K758" s="135">
        <v>24.874602628307699</v>
      </c>
      <c r="L758" s="135">
        <v>2.5597883346822701</v>
      </c>
      <c r="N758" s="135">
        <v>3.0566647655515702</v>
      </c>
      <c r="Q758" s="172">
        <v>55.442423961502698</v>
      </c>
      <c r="R758" s="172">
        <v>15.373210822120299</v>
      </c>
      <c r="S758" s="172">
        <v>11.9598570999964</v>
      </c>
      <c r="T758" s="172">
        <v>3.9077281894804399</v>
      </c>
      <c r="U758" s="172">
        <v>3.9212009632004801</v>
      </c>
      <c r="V758" s="172">
        <v>4.1110215112950401</v>
      </c>
      <c r="W758" s="172">
        <v>1.9572397494170599</v>
      </c>
      <c r="X758" s="171">
        <v>2.1004179546830981</v>
      </c>
      <c r="Z758" s="135">
        <v>3.5153201638253194E-3</v>
      </c>
      <c r="AA758" s="135">
        <v>2.5098031884479673E-2</v>
      </c>
      <c r="AB758" s="135">
        <v>3.9697331506228742E-2</v>
      </c>
      <c r="AC758" s="135">
        <v>3.0672125015208902E-2</v>
      </c>
      <c r="AD758" s="135">
        <v>6.535804604617057E-2</v>
      </c>
      <c r="AE758" s="135">
        <v>0.26072519400076993</v>
      </c>
      <c r="AF758" s="135">
        <v>0.31437156785517306</v>
      </c>
      <c r="AG758" s="135">
        <v>3.4121887575665824E-2</v>
      </c>
      <c r="AH758" s="135">
        <v>3.2995254786274346E-2</v>
      </c>
      <c r="AI758" s="135">
        <v>0.56716845471638633</v>
      </c>
      <c r="AJ758" s="135">
        <v>4.0517955307769388E-2</v>
      </c>
      <c r="AK758" s="135">
        <v>5.8200503400611024E-2</v>
      </c>
      <c r="AL758" s="135">
        <v>9.7487142927632803E-2</v>
      </c>
      <c r="AM758" s="135">
        <v>7.5070749490218275E-2</v>
      </c>
      <c r="AN758" s="135">
        <v>0.40660597943074756</v>
      </c>
      <c r="AO758" s="135">
        <v>0.43649201785754693</v>
      </c>
      <c r="AP758" s="135">
        <v>7.8422996069242065E-2</v>
      </c>
      <c r="AQ758" s="135">
        <v>9.6023095303688674E-2</v>
      </c>
      <c r="AR758" s="135">
        <v>9.1194501864559546E-2</v>
      </c>
      <c r="AS758" s="135">
        <v>0.10342285909334499</v>
      </c>
      <c r="AT758" s="135">
        <v>0.56647122748782319</v>
      </c>
      <c r="AV758" s="135">
        <v>82.436648056870595</v>
      </c>
      <c r="AW758" s="135">
        <v>391.87654762036493</v>
      </c>
      <c r="AX758" s="135">
        <v>6.4850293691197143</v>
      </c>
      <c r="AY758" s="135">
        <v>1.549240114748005</v>
      </c>
      <c r="AZ758" s="135">
        <v>16359.334564580189</v>
      </c>
      <c r="BA758" s="135">
        <v>7.1063510232979707</v>
      </c>
      <c r="BB758" s="135">
        <v>0.42675625526675193</v>
      </c>
      <c r="BC758" s="135">
        <v>19.525516110298966</v>
      </c>
      <c r="BD758" s="135">
        <v>42.336253930685018</v>
      </c>
      <c r="BE758" s="135">
        <v>714.38510633638771</v>
      </c>
      <c r="BF758" s="135">
        <v>22.685559173240915</v>
      </c>
      <c r="BG758" s="135">
        <v>5.6072791811933209</v>
      </c>
      <c r="BH758" s="135">
        <v>2.5005258661548719</v>
      </c>
      <c r="BI758" s="135">
        <v>95.257647669389243</v>
      </c>
      <c r="BJ758" s="135">
        <v>1.4412718976044592</v>
      </c>
      <c r="BK758" s="135">
        <v>7740.5336193906796</v>
      </c>
      <c r="BL758" s="135">
        <v>6.6428563833806429</v>
      </c>
      <c r="BM758" s="135">
        <v>5.6156821154077532</v>
      </c>
      <c r="BN758" s="135">
        <v>32.948700665287589</v>
      </c>
      <c r="BO758" s="135">
        <v>3.0674179497687044</v>
      </c>
      <c r="BP758" s="135">
        <v>2.5392782024946667</v>
      </c>
      <c r="BQ758" s="135">
        <v>16.652013732888378</v>
      </c>
      <c r="BR758" s="135">
        <v>21.681738336013144</v>
      </c>
      <c r="BS758" s="135">
        <v>7.6893961800311939</v>
      </c>
      <c r="BT758" s="135">
        <v>5.5156006354654137</v>
      </c>
    </row>
    <row r="759" spans="1:72" x14ac:dyDescent="0.3">
      <c r="A759" s="135">
        <v>2</v>
      </c>
      <c r="B759" s="135">
        <v>5.9999999999999796</v>
      </c>
      <c r="C759" s="135">
        <v>1000</v>
      </c>
      <c r="E759" s="135">
        <v>62.7804573875597</v>
      </c>
      <c r="F759" s="135">
        <v>9.3474312948349993</v>
      </c>
      <c r="K759" s="135">
        <v>23.434624589996499</v>
      </c>
      <c r="L759" s="135">
        <v>2.5664692078911999</v>
      </c>
      <c r="N759" s="135">
        <v>1.87101751971764</v>
      </c>
      <c r="Q759" s="172">
        <v>55.282207239339499</v>
      </c>
      <c r="R759" s="172">
        <v>15.466937252695301</v>
      </c>
      <c r="S759" s="172">
        <v>11.965338951817399</v>
      </c>
      <c r="T759" s="172">
        <v>4.1003284774042896</v>
      </c>
      <c r="U759" s="172">
        <v>4.0958369520152003</v>
      </c>
      <c r="V759" s="172">
        <v>4.0300473438236901</v>
      </c>
      <c r="W759" s="172">
        <v>1.8742364321042599</v>
      </c>
      <c r="X759" s="171">
        <v>2.1502342366160487</v>
      </c>
      <c r="Z759" s="135">
        <v>2.924431157523521E-3</v>
      </c>
      <c r="AA759" s="135">
        <v>2.3227696946274624E-2</v>
      </c>
      <c r="AB759" s="135">
        <v>3.6726366969860084E-2</v>
      </c>
      <c r="AC759" s="135">
        <v>2.8291714270894795E-2</v>
      </c>
      <c r="AD759" s="135">
        <v>6.117178155224004E-2</v>
      </c>
      <c r="AE759" s="135">
        <v>0.26115964114445378</v>
      </c>
      <c r="AF759" s="135">
        <v>0.31354260314759613</v>
      </c>
      <c r="AG759" s="135">
        <v>3.2301144933792256E-2</v>
      </c>
      <c r="AH759" s="135">
        <v>3.1379798694633795E-2</v>
      </c>
      <c r="AI759" s="135">
        <v>0.53401822679690891</v>
      </c>
      <c r="AJ759" s="135">
        <v>3.8711438416597334E-2</v>
      </c>
      <c r="AK759" s="135">
        <v>5.6002262722104172E-2</v>
      </c>
      <c r="AL759" s="135">
        <v>9.4077086033549723E-2</v>
      </c>
      <c r="AM759" s="135">
        <v>7.4573943773753315E-2</v>
      </c>
      <c r="AN759" s="135">
        <v>0.3778603221941067</v>
      </c>
      <c r="AO759" s="135">
        <v>0.42780803267474971</v>
      </c>
      <c r="AP759" s="135">
        <v>7.5723304557809928E-2</v>
      </c>
      <c r="AQ759" s="135">
        <v>9.279662783731063E-2</v>
      </c>
      <c r="AR759" s="135">
        <v>8.8321273250617838E-2</v>
      </c>
      <c r="AS759" s="135">
        <v>9.981355910310255E-2</v>
      </c>
      <c r="AT759" s="135">
        <v>0.56457929509869187</v>
      </c>
      <c r="AV759" s="135">
        <v>78.959600743160451</v>
      </c>
      <c r="AW759" s="135">
        <v>376.19395158038105</v>
      </c>
      <c r="AX759" s="135">
        <v>6.2356389369191945</v>
      </c>
      <c r="AY759" s="135">
        <v>1.4882476517089107</v>
      </c>
      <c r="AZ759" s="135">
        <v>15767.706266676425</v>
      </c>
      <c r="BA759" s="135">
        <v>6.9102781286490291</v>
      </c>
      <c r="BB759" s="135">
        <v>0.41638476932993007</v>
      </c>
      <c r="BC759" s="135">
        <v>18.755072301141407</v>
      </c>
      <c r="BD759" s="135">
        <v>40.657780880748206</v>
      </c>
      <c r="BE759" s="135">
        <v>715.00840046568044</v>
      </c>
      <c r="BF759" s="135">
        <v>21.799627984044399</v>
      </c>
      <c r="BG759" s="135">
        <v>5.3958357352007802</v>
      </c>
      <c r="BH759" s="135">
        <v>2.4139296959708263</v>
      </c>
      <c r="BI759" s="135">
        <v>91.677253009508917</v>
      </c>
      <c r="BJ759" s="135">
        <v>1.4314669748521667</v>
      </c>
      <c r="BK759" s="135">
        <v>7623.5707741373681</v>
      </c>
      <c r="BL759" s="135">
        <v>6.4025518353719253</v>
      </c>
      <c r="BM759" s="135">
        <v>5.4201519538921543</v>
      </c>
      <c r="BN759" s="135">
        <v>31.785560787945009</v>
      </c>
      <c r="BO759" s="135">
        <v>2.9626077216718123</v>
      </c>
      <c r="BP759" s="135">
        <v>2.5061507945910666</v>
      </c>
      <c r="BQ759" s="135">
        <v>16.59589552175369</v>
      </c>
      <c r="BR759" s="135">
        <v>22.494754937180613</v>
      </c>
      <c r="BS759" s="135">
        <v>7.4836168444531719</v>
      </c>
      <c r="BT759" s="135">
        <v>5.3679952048820221</v>
      </c>
    </row>
    <row r="761" spans="1:72" x14ac:dyDescent="0.3">
      <c r="A761" s="135">
        <v>2</v>
      </c>
      <c r="B761" s="135">
        <v>7</v>
      </c>
      <c r="C761" s="135">
        <v>600</v>
      </c>
      <c r="G761" s="135">
        <v>45.489698329476802</v>
      </c>
      <c r="I761" s="135">
        <v>11.618986816992701</v>
      </c>
      <c r="K761" s="135">
        <v>30.751300773501899</v>
      </c>
      <c r="M761" s="135">
        <v>1.5408574993744899</v>
      </c>
      <c r="Z761" s="135">
        <v>3.5546255088783341E-2</v>
      </c>
      <c r="AA761" s="135">
        <v>8.1316996879657572E-2</v>
      </c>
      <c r="AB761" s="135">
        <v>5.7744150628567574E-2</v>
      </c>
      <c r="AC761" s="135">
        <v>5.5790480071997592E-2</v>
      </c>
      <c r="AD761" s="135">
        <v>0.24254853271808222</v>
      </c>
      <c r="AE761" s="135">
        <v>0.40027655568393333</v>
      </c>
      <c r="AF761" s="135">
        <v>0.27624712392292111</v>
      </c>
      <c r="AG761" s="135">
        <v>0.25817667138087069</v>
      </c>
      <c r="AH761" s="135">
        <v>0.40653079934521508</v>
      </c>
      <c r="AI761" s="135">
        <v>0.9521869874775899</v>
      </c>
      <c r="AJ761" s="135">
        <v>0.82967592067498175</v>
      </c>
      <c r="AK761" s="135">
        <v>1.2092881461893652</v>
      </c>
      <c r="AL761" s="135">
        <v>0.40727354551157247</v>
      </c>
      <c r="AM761" s="135">
        <v>0.26192434462627462</v>
      </c>
      <c r="AN761" s="135">
        <v>1.4703865516202921</v>
      </c>
      <c r="AO761" s="135">
        <v>2.9401375480128649</v>
      </c>
      <c r="AP761" s="135">
        <v>1.3809933873370499</v>
      </c>
      <c r="AQ761" s="135">
        <v>1.3392836908832857</v>
      </c>
      <c r="AR761" s="135">
        <v>1.246471690194257</v>
      </c>
      <c r="AS761" s="135">
        <v>1.1435143505941299</v>
      </c>
      <c r="AT761" s="135">
        <v>0.88952835601057967</v>
      </c>
      <c r="AV761" s="135">
        <v>1396.9725568309507</v>
      </c>
      <c r="AW761" s="135">
        <v>2944.3853144614513</v>
      </c>
      <c r="AX761" s="135">
        <v>69.271085581109801</v>
      </c>
      <c r="AY761" s="135">
        <v>17.027994718346669</v>
      </c>
      <c r="AZ761" s="135">
        <v>42292.711009400606</v>
      </c>
      <c r="BA761" s="135">
        <v>12.516346333198689</v>
      </c>
      <c r="BB761" s="135">
        <v>1.1221836289108178</v>
      </c>
      <c r="BC761" s="135">
        <v>46.479799804596624</v>
      </c>
      <c r="BD761" s="135">
        <v>63.955793858367656</v>
      </c>
      <c r="BE761" s="135">
        <v>620.67640891165763</v>
      </c>
      <c r="BF761" s="135">
        <v>16.874058474073006</v>
      </c>
      <c r="BG761" s="135">
        <v>2.8942647052557207</v>
      </c>
      <c r="BH761" s="135">
        <v>3.9285635358178128</v>
      </c>
      <c r="BI761" s="135">
        <v>229.45557078992934</v>
      </c>
      <c r="BJ761" s="135">
        <v>0.74810259845470928</v>
      </c>
      <c r="BK761" s="135">
        <v>2040.7208513272408</v>
      </c>
      <c r="BL761" s="135">
        <v>3.0412890014620571</v>
      </c>
      <c r="BM761" s="135">
        <v>2.6805373831083688</v>
      </c>
      <c r="BN761" s="135">
        <v>16.847554714000161</v>
      </c>
      <c r="BO761" s="135">
        <v>1.7227593155927228</v>
      </c>
      <c r="BP761" s="135">
        <v>2.3608016380930565</v>
      </c>
      <c r="BQ761" s="135">
        <v>11.153563472804315</v>
      </c>
      <c r="BR761" s="135">
        <v>36.840741546657888</v>
      </c>
      <c r="BS761" s="135">
        <v>19.688142813277949</v>
      </c>
      <c r="BT761" s="135">
        <v>14.122296532731022</v>
      </c>
    </row>
    <row r="762" spans="1:72" x14ac:dyDescent="0.3">
      <c r="A762" s="135">
        <v>2</v>
      </c>
      <c r="B762" s="135">
        <v>7</v>
      </c>
      <c r="C762" s="135">
        <v>610</v>
      </c>
      <c r="G762" s="135">
        <v>45.347089855882103</v>
      </c>
      <c r="I762" s="135">
        <v>11.558464357686301</v>
      </c>
      <c r="K762" s="135">
        <v>31.0031235368604</v>
      </c>
      <c r="M762" s="135">
        <v>1.4872802681227699</v>
      </c>
      <c r="Z762" s="135">
        <v>3.5193471460046616E-2</v>
      </c>
      <c r="AA762" s="135">
        <v>8.0628479260239305E-2</v>
      </c>
      <c r="AB762" s="135">
        <v>5.7813777001940743E-2</v>
      </c>
      <c r="AC762" s="135">
        <v>5.5858195811277475E-2</v>
      </c>
      <c r="AD762" s="135">
        <v>0.24231867385567973</v>
      </c>
      <c r="AE762" s="135">
        <v>0.39797713462870654</v>
      </c>
      <c r="AF762" s="135">
        <v>0.27221604889734224</v>
      </c>
      <c r="AG762" s="135">
        <v>0.25549324739719936</v>
      </c>
      <c r="AH762" s="135">
        <v>0.40194240915508744</v>
      </c>
      <c r="AI762" s="135">
        <v>0.95569287750921861</v>
      </c>
      <c r="AJ762" s="135">
        <v>0.82143737941559236</v>
      </c>
      <c r="AK762" s="135">
        <v>1.1991357860745926</v>
      </c>
      <c r="AL762" s="135">
        <v>0.40493034607039818</v>
      </c>
      <c r="AM762" s="135">
        <v>0.26013651552251082</v>
      </c>
      <c r="AN762" s="135">
        <v>1.4639847109203226</v>
      </c>
      <c r="AO762" s="135">
        <v>2.8990448389542673</v>
      </c>
      <c r="AP762" s="135">
        <v>1.3713924730364544</v>
      </c>
      <c r="AQ762" s="135">
        <v>1.3316177305174819</v>
      </c>
      <c r="AR762" s="135">
        <v>1.2403677080997235</v>
      </c>
      <c r="AS762" s="135">
        <v>1.1377756256074552</v>
      </c>
      <c r="AT762" s="135">
        <v>0.88556642893547244</v>
      </c>
      <c r="AV762" s="135">
        <v>1410.9759792669533</v>
      </c>
      <c r="AW762" s="135">
        <v>2969.5285539962047</v>
      </c>
      <c r="AX762" s="135">
        <v>69.187660924933596</v>
      </c>
      <c r="AY762" s="135">
        <v>17.007352031377284</v>
      </c>
      <c r="AZ762" s="135">
        <v>42332.82906669208</v>
      </c>
      <c r="BA762" s="135">
        <v>12.588662925758506</v>
      </c>
      <c r="BB762" s="135">
        <v>1.1388013353941038</v>
      </c>
      <c r="BC762" s="135">
        <v>46.967973213571284</v>
      </c>
      <c r="BD762" s="135">
        <v>64.685883867427464</v>
      </c>
      <c r="BE762" s="135">
        <v>618.39950250576101</v>
      </c>
      <c r="BF762" s="135">
        <v>17.043295509586173</v>
      </c>
      <c r="BG762" s="135">
        <v>2.9187687004633198</v>
      </c>
      <c r="BH762" s="135">
        <v>3.9512968477838801</v>
      </c>
      <c r="BI762" s="135">
        <v>231.03254027710412</v>
      </c>
      <c r="BJ762" s="135">
        <v>0.7513739670877394</v>
      </c>
      <c r="BK762" s="135">
        <v>2069.6471884044049</v>
      </c>
      <c r="BL762" s="135">
        <v>3.0625806124636323</v>
      </c>
      <c r="BM762" s="135">
        <v>2.6959689088886529</v>
      </c>
      <c r="BN762" s="135">
        <v>16.930463331855488</v>
      </c>
      <c r="BO762" s="135">
        <v>1.7314485876318739</v>
      </c>
      <c r="BP762" s="135">
        <v>2.3713636056917626</v>
      </c>
      <c r="BQ762" s="135">
        <v>11.054309943711086</v>
      </c>
      <c r="BR762" s="135">
        <v>36.525846362527616</v>
      </c>
      <c r="BS762" s="135">
        <v>19.806314434799642</v>
      </c>
      <c r="BT762" s="135">
        <v>14.207060986987086</v>
      </c>
    </row>
    <row r="763" spans="1:72" x14ac:dyDescent="0.3">
      <c r="A763" s="135">
        <v>2</v>
      </c>
      <c r="B763" s="135">
        <v>7</v>
      </c>
      <c r="C763" s="135">
        <v>620</v>
      </c>
      <c r="G763" s="135">
        <v>44.9000397022266</v>
      </c>
      <c r="I763" s="135">
        <v>11.2840740106714</v>
      </c>
      <c r="K763" s="135">
        <v>31.811208500926998</v>
      </c>
      <c r="M763" s="135">
        <v>1.3794062032191401</v>
      </c>
      <c r="Z763" s="135">
        <v>3.4372251084366437E-2</v>
      </c>
      <c r="AA763" s="135">
        <v>7.9320570255692016E-2</v>
      </c>
      <c r="AB763" s="135">
        <v>5.8138286498216327E-2</v>
      </c>
      <c r="AC763" s="135">
        <v>5.6150406774131509E-2</v>
      </c>
      <c r="AD763" s="135">
        <v>0.24204539881584572</v>
      </c>
      <c r="AE763" s="135">
        <v>0.39209215076870807</v>
      </c>
      <c r="AF763" s="135">
        <v>0.26351615385938892</v>
      </c>
      <c r="AG763" s="135">
        <v>0.24993366179012763</v>
      </c>
      <c r="AH763" s="135">
        <v>0.39211525954366233</v>
      </c>
      <c r="AI763" s="135">
        <v>0.96843622121411888</v>
      </c>
      <c r="AJ763" s="135">
        <v>0.80306957114136579</v>
      </c>
      <c r="AK763" s="135">
        <v>1.1757344879799516</v>
      </c>
      <c r="AL763" s="135">
        <v>0.39902613807614995</v>
      </c>
      <c r="AM763" s="135">
        <v>0.25540877808543777</v>
      </c>
      <c r="AN763" s="135">
        <v>1.4524251209582462</v>
      </c>
      <c r="AO763" s="135">
        <v>2.8104912596627245</v>
      </c>
      <c r="AP763" s="135">
        <v>1.3484733795708195</v>
      </c>
      <c r="AQ763" s="135">
        <v>1.3125727863711127</v>
      </c>
      <c r="AR763" s="135">
        <v>1.2245131437406611</v>
      </c>
      <c r="AS763" s="135">
        <v>1.1231435823942264</v>
      </c>
      <c r="AT763" s="135">
        <v>0.87496282198469488</v>
      </c>
      <c r="AV763" s="135">
        <v>1444.686957955118</v>
      </c>
      <c r="AW763" s="135">
        <v>3018.4928153789983</v>
      </c>
      <c r="AX763" s="135">
        <v>68.80147732119211</v>
      </c>
      <c r="AY763" s="135">
        <v>16.918844485337996</v>
      </c>
      <c r="AZ763" s="135">
        <v>42380.623842408058</v>
      </c>
      <c r="BA763" s="135">
        <v>12.777608503964563</v>
      </c>
      <c r="BB763" s="135">
        <v>1.176398469163354</v>
      </c>
      <c r="BC763" s="135">
        <v>48.012740316974778</v>
      </c>
      <c r="BD763" s="135">
        <v>66.30703439151641</v>
      </c>
      <c r="BE763" s="135">
        <v>610.26218046560587</v>
      </c>
      <c r="BF763" s="135">
        <v>17.433109786618417</v>
      </c>
      <c r="BG763" s="135">
        <v>2.9768625789087864</v>
      </c>
      <c r="BH763" s="135">
        <v>4.0097623872816497</v>
      </c>
      <c r="BI763" s="135">
        <v>235.30906200841585</v>
      </c>
      <c r="BJ763" s="135">
        <v>0.75735401717251249</v>
      </c>
      <c r="BK763" s="135">
        <v>2134.8580890872563</v>
      </c>
      <c r="BL763" s="135">
        <v>3.1146332316450622</v>
      </c>
      <c r="BM763" s="135">
        <v>2.735086417512373</v>
      </c>
      <c r="BN763" s="135">
        <v>17.149673000527283</v>
      </c>
      <c r="BO763" s="135">
        <v>1.7540054814723811</v>
      </c>
      <c r="BP763" s="135">
        <v>2.4001019783178101</v>
      </c>
      <c r="BQ763" s="135">
        <v>10.861633059631492</v>
      </c>
      <c r="BR763" s="135">
        <v>35.584479100379511</v>
      </c>
      <c r="BS763" s="135">
        <v>20.004458456646944</v>
      </c>
      <c r="BT763" s="135">
        <v>14.349189610253084</v>
      </c>
    </row>
    <row r="764" spans="1:72" x14ac:dyDescent="0.3">
      <c r="A764" s="135">
        <v>2</v>
      </c>
      <c r="B764" s="135">
        <v>7</v>
      </c>
      <c r="C764" s="135">
        <v>630</v>
      </c>
      <c r="G764" s="135">
        <v>45.004067773208099</v>
      </c>
      <c r="I764" s="135">
        <v>11.3056685165792</v>
      </c>
      <c r="K764" s="135">
        <v>31.763640169101201</v>
      </c>
      <c r="M764" s="135">
        <v>1.36349493627805</v>
      </c>
      <c r="Z764" s="135">
        <v>3.4353061778186776E-2</v>
      </c>
      <c r="AA764" s="135">
        <v>7.9103742586991918E-2</v>
      </c>
      <c r="AB764" s="135">
        <v>5.8126797500447608E-2</v>
      </c>
      <c r="AC764" s="135">
        <v>5.6142256480420212E-2</v>
      </c>
      <c r="AD764" s="135">
        <v>0.24216574390884335</v>
      </c>
      <c r="AE764" s="135">
        <v>0.39257052199731007</v>
      </c>
      <c r="AF764" s="135">
        <v>0.26286546707793113</v>
      </c>
      <c r="AG764" s="135">
        <v>0.249456687171349</v>
      </c>
      <c r="AH764" s="135">
        <v>0.39144450758285515</v>
      </c>
      <c r="AI764" s="135">
        <v>0.96740973465981173</v>
      </c>
      <c r="AJ764" s="135">
        <v>0.80241706906701726</v>
      </c>
      <c r="AK764" s="135">
        <v>1.175620378957893</v>
      </c>
      <c r="AL764" s="135">
        <v>0.39944130727616206</v>
      </c>
      <c r="AM764" s="135">
        <v>0.25560168111920184</v>
      </c>
      <c r="AN764" s="135">
        <v>1.4514276155190082</v>
      </c>
      <c r="AO764" s="135">
        <v>2.8039227921884304</v>
      </c>
      <c r="AP764" s="135">
        <v>1.3491395451362864</v>
      </c>
      <c r="AQ764" s="135">
        <v>1.3138353432001231</v>
      </c>
      <c r="AR764" s="135">
        <v>1.2261593589609598</v>
      </c>
      <c r="AS764" s="135">
        <v>1.1244968391005128</v>
      </c>
      <c r="AT764" s="135">
        <v>0.87630669081095858</v>
      </c>
      <c r="AV764" s="135">
        <v>1445.4939468793939</v>
      </c>
      <c r="AW764" s="135">
        <v>3026.7666686600469</v>
      </c>
      <c r="AX764" s="135">
        <v>68.81507621281213</v>
      </c>
      <c r="AY764" s="135">
        <v>16.921300630859317</v>
      </c>
      <c r="AZ764" s="135">
        <v>42359.562646735678</v>
      </c>
      <c r="BA764" s="135">
        <v>12.762038205289212</v>
      </c>
      <c r="BB764" s="135">
        <v>1.1793104794099676</v>
      </c>
      <c r="BC764" s="135">
        <v>48.104543261882313</v>
      </c>
      <c r="BD764" s="135">
        <v>66.420653493258442</v>
      </c>
      <c r="BE764" s="135">
        <v>610.90970953256362</v>
      </c>
      <c r="BF764" s="135">
        <v>17.447285881241307</v>
      </c>
      <c r="BG764" s="135">
        <v>2.9771515215672855</v>
      </c>
      <c r="BH764" s="135">
        <v>4.0055947415919277</v>
      </c>
      <c r="BI764" s="135">
        <v>235.13147384962579</v>
      </c>
      <c r="BJ764" s="135">
        <v>0.75787451488351143</v>
      </c>
      <c r="BK764" s="135">
        <v>2139.8592060793039</v>
      </c>
      <c r="BL764" s="135">
        <v>3.1130953170420392</v>
      </c>
      <c r="BM764" s="135">
        <v>2.7324580805200429</v>
      </c>
      <c r="BN764" s="135">
        <v>17.126648217891738</v>
      </c>
      <c r="BO764" s="135">
        <v>1.7518946532351365</v>
      </c>
      <c r="BP764" s="135">
        <v>2.3964212780991114</v>
      </c>
      <c r="BQ764" s="135">
        <v>10.821610108708873</v>
      </c>
      <c r="BR764" s="135">
        <v>35.670126563022592</v>
      </c>
      <c r="BS764" s="135">
        <v>20.073491961329847</v>
      </c>
      <c r="BT764" s="135">
        <v>14.39870731403407</v>
      </c>
    </row>
    <row r="765" spans="1:72" x14ac:dyDescent="0.3">
      <c r="A765" s="135">
        <v>2</v>
      </c>
      <c r="B765" s="135">
        <v>7</v>
      </c>
      <c r="C765" s="135">
        <v>640</v>
      </c>
      <c r="G765" s="135">
        <v>44.621864873405499</v>
      </c>
      <c r="I765" s="135">
        <v>11.091809841354699</v>
      </c>
      <c r="K765" s="135">
        <v>32.477815927101403</v>
      </c>
      <c r="M765" s="135">
        <v>1.2495874000234199</v>
      </c>
      <c r="Z765" s="135">
        <v>3.3546962868889543E-2</v>
      </c>
      <c r="AA765" s="135">
        <v>7.7698129208863861E-2</v>
      </c>
      <c r="AB765" s="135">
        <v>5.8393553536878751E-2</v>
      </c>
      <c r="AC765" s="135">
        <v>5.6388119750736487E-2</v>
      </c>
      <c r="AD765" s="135">
        <v>0.2418440523268249</v>
      </c>
      <c r="AE765" s="135">
        <v>0.38706406706192736</v>
      </c>
      <c r="AF765" s="135">
        <v>0.25400928649464305</v>
      </c>
      <c r="AG765" s="135">
        <v>0.24371027435235126</v>
      </c>
      <c r="AH765" s="135">
        <v>0.38142988221117391</v>
      </c>
      <c r="AI765" s="135">
        <v>0.97831916542567943</v>
      </c>
      <c r="AJ765" s="135">
        <v>0.78405596630045327</v>
      </c>
      <c r="AK765" s="135">
        <v>1.1526123385775591</v>
      </c>
      <c r="AL765" s="135">
        <v>0.39388129516802889</v>
      </c>
      <c r="AM765" s="135">
        <v>0.25121512130881529</v>
      </c>
      <c r="AN765" s="135">
        <v>1.4388956202724601</v>
      </c>
      <c r="AO765" s="135">
        <v>2.7137490204674388</v>
      </c>
      <c r="AP765" s="135">
        <v>1.3270003621091402</v>
      </c>
      <c r="AQ765" s="135">
        <v>1.2958010436911556</v>
      </c>
      <c r="AR765" s="135">
        <v>1.211459303841075</v>
      </c>
      <c r="AS765" s="135">
        <v>1.1108227131564488</v>
      </c>
      <c r="AT765" s="135">
        <v>0.86661022824427436</v>
      </c>
      <c r="AV765" s="135">
        <v>1480.2276751912291</v>
      </c>
      <c r="AW765" s="135">
        <v>3081.5229898901766</v>
      </c>
      <c r="AX765" s="135">
        <v>68.500712111548054</v>
      </c>
      <c r="AY765" s="135">
        <v>16.847520438692975</v>
      </c>
      <c r="AZ765" s="135">
        <v>42415.907694671863</v>
      </c>
      <c r="BA765" s="135">
        <v>12.943593648537872</v>
      </c>
      <c r="BB765" s="135">
        <v>1.2204278208802328</v>
      </c>
      <c r="BC765" s="135">
        <v>49.238794022490197</v>
      </c>
      <c r="BD765" s="135">
        <v>68.164559759388283</v>
      </c>
      <c r="BE765" s="135">
        <v>604.09733437333637</v>
      </c>
      <c r="BF765" s="135">
        <v>17.855868205504027</v>
      </c>
      <c r="BG765" s="135">
        <v>3.0365803686600787</v>
      </c>
      <c r="BH765" s="135">
        <v>4.0621375516637412</v>
      </c>
      <c r="BI765" s="135">
        <v>239.23719116461902</v>
      </c>
      <c r="BJ765" s="135">
        <v>0.76447518812498094</v>
      </c>
      <c r="BK765" s="135">
        <v>2210.9634880555423</v>
      </c>
      <c r="BL765" s="135">
        <v>3.1650330474096493</v>
      </c>
      <c r="BM765" s="135">
        <v>2.7704870415705956</v>
      </c>
      <c r="BN765" s="135">
        <v>17.334465906875298</v>
      </c>
      <c r="BO765" s="135">
        <v>1.7734603160950531</v>
      </c>
      <c r="BP765" s="135">
        <v>2.4232347271674088</v>
      </c>
      <c r="BQ765" s="135">
        <v>10.605783830134513</v>
      </c>
      <c r="BR765" s="135">
        <v>34.849492197722441</v>
      </c>
      <c r="BS765" s="135">
        <v>20.319448822049068</v>
      </c>
      <c r="BT765" s="135">
        <v>14.575132066448697</v>
      </c>
    </row>
    <row r="766" spans="1:72" x14ac:dyDescent="0.3">
      <c r="A766" s="135">
        <v>2</v>
      </c>
      <c r="B766" s="135">
        <v>6.9999999999999902</v>
      </c>
      <c r="C766" s="135">
        <v>650</v>
      </c>
      <c r="G766" s="135">
        <v>44.100377871369602</v>
      </c>
      <c r="I766" s="135">
        <v>10.840663801887001</v>
      </c>
      <c r="K766" s="135">
        <v>33.228625366214999</v>
      </c>
      <c r="L766" s="135">
        <v>8.2621044353325505E-3</v>
      </c>
      <c r="M766" s="135">
        <v>1.1664329732456</v>
      </c>
      <c r="Z766" s="135">
        <v>3.2813736851272951E-2</v>
      </c>
      <c r="AA766" s="135">
        <v>7.6694735723077626E-2</v>
      </c>
      <c r="AB766" s="135">
        <v>5.8671790320512125E-2</v>
      </c>
      <c r="AC766" s="135">
        <v>5.6638846025947841E-2</v>
      </c>
      <c r="AD766" s="135">
        <v>0.24135999347520273</v>
      </c>
      <c r="AE766" s="135">
        <v>0.38195483232829519</v>
      </c>
      <c r="AF766" s="135">
        <v>0.24762840716811069</v>
      </c>
      <c r="AG766" s="135">
        <v>0.23901560563790303</v>
      </c>
      <c r="AH766" s="135">
        <v>0.37299897818833244</v>
      </c>
      <c r="AI766" s="135">
        <v>0.99021675169891765</v>
      </c>
      <c r="AJ766" s="135">
        <v>0.76770778693541231</v>
      </c>
      <c r="AK766" s="135">
        <v>1.1310433082784002</v>
      </c>
      <c r="AL766" s="135">
        <v>0.38818106720411621</v>
      </c>
      <c r="AM766" s="135">
        <v>0.24691031530943658</v>
      </c>
      <c r="AN766" s="135">
        <v>1.428614878598824</v>
      </c>
      <c r="AO766" s="135">
        <v>2.6396688014248508</v>
      </c>
      <c r="AP766" s="135">
        <v>1.3050535033500119</v>
      </c>
      <c r="AQ766" s="135">
        <v>1.2768140539454367</v>
      </c>
      <c r="AR766" s="135">
        <v>1.1950356980201371</v>
      </c>
      <c r="AS766" s="135">
        <v>1.0958232528971406</v>
      </c>
      <c r="AT766" s="135">
        <v>0.85692813223830333</v>
      </c>
      <c r="AV766" s="135">
        <v>1513.3035009761923</v>
      </c>
      <c r="AW766" s="135">
        <v>3121.8384048297439</v>
      </c>
      <c r="AX766" s="135">
        <v>68.175864042136922</v>
      </c>
      <c r="AY766" s="135">
        <v>16.772940599191912</v>
      </c>
      <c r="AZ766" s="135">
        <v>42500.974798269148</v>
      </c>
      <c r="BA766" s="135">
        <v>13.116734168436542</v>
      </c>
      <c r="BB766" s="135">
        <v>1.2518757582991935</v>
      </c>
      <c r="BC766" s="135">
        <v>50.205926797011799</v>
      </c>
      <c r="BD766" s="135">
        <v>69.705284787327841</v>
      </c>
      <c r="BE766" s="135">
        <v>596.83902437119923</v>
      </c>
      <c r="BF766" s="135">
        <v>18.236105245051824</v>
      </c>
      <c r="BG766" s="135">
        <v>3.0944880486738127</v>
      </c>
      <c r="BH766" s="135">
        <v>4.1217878335078009</v>
      </c>
      <c r="BI766" s="135">
        <v>243.40821858609104</v>
      </c>
      <c r="BJ766" s="135">
        <v>0.76997658114751877</v>
      </c>
      <c r="BK766" s="135">
        <v>2273.0124312418652</v>
      </c>
      <c r="BL766" s="135">
        <v>3.2182588600534725</v>
      </c>
      <c r="BM766" s="135">
        <v>2.8116858432961882</v>
      </c>
      <c r="BN766" s="135">
        <v>17.572696811309932</v>
      </c>
      <c r="BO766" s="135">
        <v>1.7977351683236402</v>
      </c>
      <c r="BP766" s="135">
        <v>2.4506139091440291</v>
      </c>
      <c r="BQ766" s="135">
        <v>10.477664481862819</v>
      </c>
      <c r="BR766" s="135">
        <v>33.963997147385413</v>
      </c>
      <c r="BS766" s="135">
        <v>20.487081465455383</v>
      </c>
      <c r="BT766" s="135">
        <v>14.695374890832976</v>
      </c>
    </row>
    <row r="767" spans="1:72" x14ac:dyDescent="0.3">
      <c r="A767" s="135">
        <v>2</v>
      </c>
      <c r="B767" s="135">
        <v>6.9999999999999902</v>
      </c>
      <c r="C767" s="135">
        <v>660</v>
      </c>
      <c r="G767" s="135">
        <v>43.882550762130201</v>
      </c>
      <c r="I767" s="135">
        <v>10.6660467489467</v>
      </c>
      <c r="K767" s="135">
        <v>33.8370266948058</v>
      </c>
      <c r="L767" s="135">
        <v>7.2547460120716195E-2</v>
      </c>
      <c r="M767" s="135">
        <v>1.00129021948665</v>
      </c>
      <c r="Z767" s="135">
        <v>3.1863280297831025E-2</v>
      </c>
      <c r="AA767" s="135">
        <v>7.4542916877131993E-2</v>
      </c>
      <c r="AB767" s="135">
        <v>5.8907879551929616E-2</v>
      </c>
      <c r="AC767" s="135">
        <v>5.6866580381965015E-2</v>
      </c>
      <c r="AD767" s="135">
        <v>0.24099175020139899</v>
      </c>
      <c r="AE767" s="135">
        <v>0.38310128229548851</v>
      </c>
      <c r="AF767" s="135">
        <v>0.24371458589248035</v>
      </c>
      <c r="AG767" s="135">
        <v>0.23125343681278124</v>
      </c>
      <c r="AH767" s="135">
        <v>0.35992426522047394</v>
      </c>
      <c r="AI767" s="135">
        <v>0.9981307944990826</v>
      </c>
      <c r="AJ767" s="135">
        <v>0.74505117100217755</v>
      </c>
      <c r="AK767" s="135">
        <v>1.1041673332439552</v>
      </c>
      <c r="AL767" s="135">
        <v>0.38417635646347376</v>
      </c>
      <c r="AM767" s="135">
        <v>0.24381873848379995</v>
      </c>
      <c r="AN767" s="135">
        <v>1.4104800991899009</v>
      </c>
      <c r="AO767" s="135">
        <v>2.529601193913749</v>
      </c>
      <c r="AP767" s="135">
        <v>1.2808223311975235</v>
      </c>
      <c r="AQ767" s="135">
        <v>1.2585805156027654</v>
      </c>
      <c r="AR767" s="135">
        <v>1.1815071704503886</v>
      </c>
      <c r="AS767" s="135">
        <v>1.082836843787977</v>
      </c>
      <c r="AT767" s="135">
        <v>0.86062698694512396</v>
      </c>
      <c r="AV767" s="135">
        <v>1558.4441524221559</v>
      </c>
      <c r="AW767" s="135">
        <v>3211.956030956208</v>
      </c>
      <c r="AX767" s="135">
        <v>67.902630860678698</v>
      </c>
      <c r="AY767" s="135">
        <v>16.705769779349847</v>
      </c>
      <c r="AZ767" s="135">
        <v>42565.917677378027</v>
      </c>
      <c r="BA767" s="135">
        <v>13.077481677901966</v>
      </c>
      <c r="BB767" s="135">
        <v>1.2719796760000355</v>
      </c>
      <c r="BC767" s="135">
        <v>51.891120691602914</v>
      </c>
      <c r="BD767" s="135">
        <v>72.237419125030456</v>
      </c>
      <c r="BE767" s="135">
        <v>592.10676923017547</v>
      </c>
      <c r="BF767" s="135">
        <v>18.790655655461123</v>
      </c>
      <c r="BG767" s="135">
        <v>3.1698094071641116</v>
      </c>
      <c r="BH767" s="135">
        <v>4.1647539550032748</v>
      </c>
      <c r="BI767" s="135">
        <v>246.49459009481842</v>
      </c>
      <c r="BJ767" s="135">
        <v>0.77987629930530544</v>
      </c>
      <c r="BK767" s="135">
        <v>2371.9153890487055</v>
      </c>
      <c r="BL767" s="135">
        <v>3.2791433266729109</v>
      </c>
      <c r="BM767" s="135">
        <v>2.8524198138254664</v>
      </c>
      <c r="BN767" s="135">
        <v>17.773908212503557</v>
      </c>
      <c r="BO767" s="135">
        <v>1.8192953179433304</v>
      </c>
      <c r="BP767" s="135">
        <v>2.4400815124960777</v>
      </c>
      <c r="BQ767" s="135">
        <v>10.281203327891539</v>
      </c>
      <c r="BR767" s="135">
        <v>33.31325683417456</v>
      </c>
      <c r="BS767" s="135">
        <v>21.266142309533329</v>
      </c>
      <c r="BT767" s="135">
        <v>15.254194905572433</v>
      </c>
    </row>
    <row r="768" spans="1:72" x14ac:dyDescent="0.3">
      <c r="A768" s="135">
        <v>2</v>
      </c>
      <c r="B768" s="135">
        <v>6.9999999999999796</v>
      </c>
      <c r="C768" s="135">
        <v>670</v>
      </c>
      <c r="G768" s="135">
        <v>43.450053773727099</v>
      </c>
      <c r="I768" s="135">
        <v>10.4812371814052</v>
      </c>
      <c r="K768" s="135">
        <v>34.522720994294097</v>
      </c>
      <c r="L768" s="135">
        <v>0.18593857333591399</v>
      </c>
      <c r="M768" s="135">
        <v>0.83204405023835004</v>
      </c>
      <c r="Z768" s="135">
        <v>3.0786123954428507E-2</v>
      </c>
      <c r="AA768" s="135">
        <v>7.2301820282621956E-2</v>
      </c>
      <c r="AB768" s="135">
        <v>5.9136041062839456E-2</v>
      </c>
      <c r="AC768" s="135">
        <v>5.7093218673358495E-2</v>
      </c>
      <c r="AD768" s="135">
        <v>0.24008896036227234</v>
      </c>
      <c r="AE768" s="135">
        <v>0.38739123130953063</v>
      </c>
      <c r="AF768" s="135">
        <v>0.24459056682396019</v>
      </c>
      <c r="AG768" s="135">
        <v>0.22271483272054218</v>
      </c>
      <c r="AH768" s="135">
        <v>0.34542548745389245</v>
      </c>
      <c r="AI768" s="135">
        <v>1.0068156119643694</v>
      </c>
      <c r="AJ768" s="135">
        <v>0.71914657462237852</v>
      </c>
      <c r="AK768" s="135">
        <v>1.0723368447136163</v>
      </c>
      <c r="AL768" s="135">
        <v>0.37959866686602994</v>
      </c>
      <c r="AM768" s="135">
        <v>0.24085982082558272</v>
      </c>
      <c r="AN768" s="135">
        <v>1.389033993490447</v>
      </c>
      <c r="AO768" s="135">
        <v>2.4144436764038106</v>
      </c>
      <c r="AP768" s="135">
        <v>1.250794591608053</v>
      </c>
      <c r="AQ768" s="135">
        <v>1.2346678226973298</v>
      </c>
      <c r="AR768" s="135">
        <v>1.1625709958788086</v>
      </c>
      <c r="AS768" s="135">
        <v>1.065011684965123</v>
      </c>
      <c r="AT768" s="135">
        <v>0.86965672223993973</v>
      </c>
      <c r="AV768" s="135">
        <v>1612.9715754619963</v>
      </c>
      <c r="AW768" s="135">
        <v>3311.5151249673181</v>
      </c>
      <c r="AX768" s="135">
        <v>67.640645672399657</v>
      </c>
      <c r="AY768" s="135">
        <v>16.639454248238071</v>
      </c>
      <c r="AZ768" s="135">
        <v>42725.975340646895</v>
      </c>
      <c r="BA768" s="135">
        <v>12.932662370968703</v>
      </c>
      <c r="BB768" s="135">
        <v>1.2674241857541346</v>
      </c>
      <c r="BC768" s="135">
        <v>53.880560416276104</v>
      </c>
      <c r="BD768" s="135">
        <v>75.269489207771599</v>
      </c>
      <c r="BE768" s="135">
        <v>586.99924095030337</v>
      </c>
      <c r="BF768" s="135">
        <v>19.467519548919988</v>
      </c>
      <c r="BG768" s="135">
        <v>3.2638997878830951</v>
      </c>
      <c r="BH768" s="135">
        <v>4.2149779218394379</v>
      </c>
      <c r="BI768" s="135">
        <v>249.52272983513129</v>
      </c>
      <c r="BJ768" s="135">
        <v>0.79191726419585662</v>
      </c>
      <c r="BK768" s="135">
        <v>2485.0445088603974</v>
      </c>
      <c r="BL768" s="135">
        <v>3.3578654946056128</v>
      </c>
      <c r="BM768" s="135">
        <v>2.9076646641337662</v>
      </c>
      <c r="BN768" s="135">
        <v>18.063412965266451</v>
      </c>
      <c r="BO768" s="135">
        <v>1.8497449631874354</v>
      </c>
      <c r="BP768" s="135">
        <v>2.4147458948987537</v>
      </c>
      <c r="BQ768" s="135">
        <v>10.203894257606891</v>
      </c>
      <c r="BR768" s="135">
        <v>32.496585339604707</v>
      </c>
      <c r="BS768" s="135">
        <v>22.313138840033197</v>
      </c>
      <c r="BT768" s="135">
        <v>16.0052050751293</v>
      </c>
    </row>
    <row r="769" spans="1:72" x14ac:dyDescent="0.3">
      <c r="A769" s="135">
        <v>2</v>
      </c>
      <c r="B769" s="135">
        <v>6.9999999999999902</v>
      </c>
      <c r="C769" s="135">
        <v>680</v>
      </c>
      <c r="E769" s="135">
        <v>8.0183562095907099</v>
      </c>
      <c r="G769" s="135">
        <v>46.2786372965029</v>
      </c>
      <c r="I769" s="135">
        <v>7.8721305857392396</v>
      </c>
      <c r="K769" s="135">
        <v>30.195871026276102</v>
      </c>
      <c r="L769" s="135">
        <v>0.73649554207549905</v>
      </c>
      <c r="M769" s="135">
        <v>0.17660283567777299</v>
      </c>
      <c r="Q769" s="172">
        <v>66.195018652228399</v>
      </c>
      <c r="R769" s="172">
        <v>13.197872588707201</v>
      </c>
      <c r="S769" s="172">
        <v>0.15336056399119299</v>
      </c>
      <c r="T769" s="172">
        <v>2.6360145455347601E-2</v>
      </c>
      <c r="U769" s="172">
        <v>1.61914709396489</v>
      </c>
      <c r="V769" s="172">
        <v>4.0226574408995104</v>
      </c>
      <c r="W769" s="172">
        <v>3.5124388410363001</v>
      </c>
      <c r="X769" s="171">
        <v>1.1452604936212005</v>
      </c>
      <c r="Z769" s="135">
        <v>2.862001080880032E-2</v>
      </c>
      <c r="AA769" s="135">
        <v>5.7845731991634161E-2</v>
      </c>
      <c r="AB769" s="135">
        <v>5.5793230265707809E-2</v>
      </c>
      <c r="AC769" s="135">
        <v>5.349568388641434E-2</v>
      </c>
      <c r="AD769" s="135">
        <v>0.23357739685819795</v>
      </c>
      <c r="AE769" s="135">
        <v>0.45069513152603913</v>
      </c>
      <c r="AF769" s="135">
        <v>0.27785319442372935</v>
      </c>
      <c r="AG769" s="135">
        <v>0.19501829980542026</v>
      </c>
      <c r="AH769" s="135">
        <v>0.30663318068691719</v>
      </c>
      <c r="AI769" s="135">
        <v>0.89378169152879128</v>
      </c>
      <c r="AJ769" s="135">
        <v>0.66974108219681383</v>
      </c>
      <c r="AK769" s="135">
        <v>1.0335787665477991</v>
      </c>
      <c r="AL769" s="135">
        <v>0.39663565194765077</v>
      </c>
      <c r="AM769" s="135">
        <v>0.24351754231578501</v>
      </c>
      <c r="AN769" s="135">
        <v>1.2863241688965394</v>
      </c>
      <c r="AO769" s="135">
        <v>2.1472529212751028</v>
      </c>
      <c r="AP769" s="135">
        <v>1.2378439995167461</v>
      </c>
      <c r="AQ769" s="135">
        <v>1.2452576940404818</v>
      </c>
      <c r="AR769" s="135">
        <v>1.1915774331815583</v>
      </c>
      <c r="AS769" s="135">
        <v>1.085070514603357</v>
      </c>
      <c r="AT769" s="135">
        <v>0.99979084514750027</v>
      </c>
      <c r="AV769" s="135">
        <v>466.22608515767718</v>
      </c>
      <c r="AW769" s="135">
        <v>1794.9377429956642</v>
      </c>
      <c r="AX769" s="135">
        <v>30.417535636981381</v>
      </c>
      <c r="AY769" s="135">
        <v>7.3421568725934856</v>
      </c>
      <c r="AZ769" s="135">
        <v>34769.241238890507</v>
      </c>
      <c r="BA769" s="135">
        <v>10.126523890981279</v>
      </c>
      <c r="BB769" s="135">
        <v>0.92328541333785064</v>
      </c>
      <c r="BC769" s="135">
        <v>46.231265751785443</v>
      </c>
      <c r="BD769" s="135">
        <v>71.77763908262402</v>
      </c>
      <c r="BE769" s="135">
        <v>654.99377337041938</v>
      </c>
      <c r="BF769" s="135">
        <v>20.10851651020274</v>
      </c>
      <c r="BG769" s="135">
        <v>3.3951367819392564</v>
      </c>
      <c r="BH769" s="135">
        <v>3.5953799443707997</v>
      </c>
      <c r="BI769" s="135">
        <v>197.58362756261735</v>
      </c>
      <c r="BJ769" s="135">
        <v>0.87069010969757943</v>
      </c>
      <c r="BK769" s="135">
        <v>2919.3356960962574</v>
      </c>
      <c r="BL769" s="135">
        <v>3.4460893200580101</v>
      </c>
      <c r="BM769" s="135">
        <v>2.9291965259559478</v>
      </c>
      <c r="BN769" s="135">
        <v>17.853862480576144</v>
      </c>
      <c r="BO769" s="135">
        <v>1.8270358044838324</v>
      </c>
      <c r="BP769" s="135">
        <v>2.1004040842893139</v>
      </c>
      <c r="BQ769" s="135">
        <v>10.967923617868053</v>
      </c>
      <c r="BR769" s="135">
        <v>36.686390638608906</v>
      </c>
      <c r="BS769" s="135">
        <v>22.010653139359185</v>
      </c>
      <c r="BT769" s="135">
        <v>15.788232209666928</v>
      </c>
    </row>
    <row r="770" spans="1:72" x14ac:dyDescent="0.3">
      <c r="A770" s="135">
        <v>2</v>
      </c>
      <c r="B770" s="135">
        <v>6.9999999999999902</v>
      </c>
      <c r="C770" s="135">
        <v>690</v>
      </c>
      <c r="E770" s="135">
        <v>8.4238228818969798</v>
      </c>
      <c r="G770" s="135">
        <v>45.973307946896902</v>
      </c>
      <c r="I770" s="135">
        <v>7.5452979288412303</v>
      </c>
      <c r="K770" s="135">
        <v>30.684443703061799</v>
      </c>
      <c r="L770" s="135">
        <v>0.84624967418052799</v>
      </c>
      <c r="M770" s="135">
        <v>1.30098646010518E-2</v>
      </c>
      <c r="Q770" s="172">
        <v>66.300184519509799</v>
      </c>
      <c r="R770" s="172">
        <v>13.292863772876199</v>
      </c>
      <c r="S770" s="172">
        <v>0.216127088482132</v>
      </c>
      <c r="T770" s="172">
        <v>3.4992486055335698E-2</v>
      </c>
      <c r="U770" s="172">
        <v>1.68282825859596</v>
      </c>
      <c r="V770" s="172">
        <v>3.9921358447870099</v>
      </c>
      <c r="W770" s="172">
        <v>3.5660339423737701</v>
      </c>
      <c r="X770" s="171">
        <v>1.1194890203792061</v>
      </c>
      <c r="Z770" s="135">
        <v>2.7609226592884756E-2</v>
      </c>
      <c r="AA770" s="135">
        <v>5.5454276678800069E-2</v>
      </c>
      <c r="AB770" s="135">
        <v>5.5897058192421877E-2</v>
      </c>
      <c r="AC770" s="135">
        <v>5.357566074264894E-2</v>
      </c>
      <c r="AD770" s="135">
        <v>0.23260557903923307</v>
      </c>
      <c r="AE770" s="135">
        <v>0.45574477828262255</v>
      </c>
      <c r="AF770" s="135">
        <v>0.27913230789039511</v>
      </c>
      <c r="AG770" s="135">
        <v>0.18688450571551138</v>
      </c>
      <c r="AH770" s="135">
        <v>0.29303930656019905</v>
      </c>
      <c r="AI770" s="135">
        <v>0.89818504950600297</v>
      </c>
      <c r="AJ770" s="135">
        <v>0.64596040431521518</v>
      </c>
      <c r="AK770" s="135">
        <v>1.0049131758771093</v>
      </c>
      <c r="AL770" s="135">
        <v>0.39298765606715769</v>
      </c>
      <c r="AM770" s="135">
        <v>0.2406175313286571</v>
      </c>
      <c r="AN770" s="135">
        <v>1.2650535103924769</v>
      </c>
      <c r="AO770" s="135">
        <v>2.040049873671157</v>
      </c>
      <c r="AP770" s="135">
        <v>1.2114063068368306</v>
      </c>
      <c r="AQ770" s="135">
        <v>1.2247119563085309</v>
      </c>
      <c r="AR770" s="135">
        <v>1.1758350412690965</v>
      </c>
      <c r="AS770" s="135">
        <v>1.0700697468155176</v>
      </c>
      <c r="AT770" s="135">
        <v>1.0103882155759123</v>
      </c>
      <c r="AV770" s="135">
        <v>453.40002453987978</v>
      </c>
      <c r="AW770" s="135">
        <v>1773.2673527796933</v>
      </c>
      <c r="AX770" s="135">
        <v>29.536291048266882</v>
      </c>
      <c r="AY770" s="135">
        <v>7.1267404858167724</v>
      </c>
      <c r="AZ770" s="135">
        <v>34509.844784768909</v>
      </c>
      <c r="BA770" s="135">
        <v>9.988200084251142</v>
      </c>
      <c r="BB770" s="135">
        <v>0.91214854473309726</v>
      </c>
      <c r="BC770" s="135">
        <v>46.988816682668777</v>
      </c>
      <c r="BD770" s="135">
        <v>73.739531220053081</v>
      </c>
      <c r="BE770" s="135">
        <v>651.76987570256881</v>
      </c>
      <c r="BF770" s="135">
        <v>20.716676470714322</v>
      </c>
      <c r="BG770" s="135">
        <v>3.4843229902967803</v>
      </c>
      <c r="BH770" s="135">
        <v>3.6026193680627463</v>
      </c>
      <c r="BI770" s="135">
        <v>197.31664758149054</v>
      </c>
      <c r="BJ770" s="135">
        <v>0.88515096101637558</v>
      </c>
      <c r="BK770" s="135">
        <v>3073.0810724665535</v>
      </c>
      <c r="BL770" s="135">
        <v>3.5187732004703163</v>
      </c>
      <c r="BM770" s="135">
        <v>2.9773194132089547</v>
      </c>
      <c r="BN770" s="135">
        <v>18.087496837115683</v>
      </c>
      <c r="BO770" s="135">
        <v>1.8512128624365107</v>
      </c>
      <c r="BP770" s="135">
        <v>2.0802106838905816</v>
      </c>
      <c r="BQ770" s="135">
        <v>10.950190231541484</v>
      </c>
      <c r="BR770" s="135">
        <v>36.034277245325178</v>
      </c>
      <c r="BS770" s="135">
        <v>22.58848925570674</v>
      </c>
      <c r="BT770" s="135">
        <v>16.202713812110321</v>
      </c>
    </row>
    <row r="771" spans="1:72" x14ac:dyDescent="0.3">
      <c r="A771" s="135">
        <v>2</v>
      </c>
      <c r="B771" s="135">
        <v>6.9999999999999902</v>
      </c>
      <c r="C771" s="135">
        <v>700</v>
      </c>
      <c r="E771" s="135">
        <v>8.8819404983397305</v>
      </c>
      <c r="G771" s="135">
        <v>46.3062719813272</v>
      </c>
      <c r="I771" s="135">
        <v>7.2621855816476604</v>
      </c>
      <c r="K771" s="135">
        <v>30.575377573511801</v>
      </c>
      <c r="L771" s="135">
        <v>0.83314482314046501</v>
      </c>
      <c r="Q771" s="172">
        <v>66.635028861869102</v>
      </c>
      <c r="R771" s="172">
        <v>13.316318544443201</v>
      </c>
      <c r="S771" s="172">
        <v>0.25888577258402801</v>
      </c>
      <c r="T771" s="172">
        <v>4.1932432755509098E-2</v>
      </c>
      <c r="U771" s="172">
        <v>1.7233528203953701</v>
      </c>
      <c r="V771" s="172">
        <v>3.8983559055062398</v>
      </c>
      <c r="W771" s="172">
        <v>3.6770105000630502</v>
      </c>
      <c r="X771" s="171">
        <v>1.060197109972733</v>
      </c>
      <c r="Z771" s="135">
        <v>2.7668058607498366E-2</v>
      </c>
      <c r="AA771" s="135">
        <v>5.5084193236789661E-2</v>
      </c>
      <c r="AB771" s="135">
        <v>5.5918485327740887E-2</v>
      </c>
      <c r="AC771" s="135">
        <v>5.3542106318797675E-2</v>
      </c>
      <c r="AD771" s="135">
        <v>0.23327603096253249</v>
      </c>
      <c r="AE771" s="135">
        <v>0.4567938897467434</v>
      </c>
      <c r="AF771" s="135">
        <v>0.27797067010020987</v>
      </c>
      <c r="AG771" s="135">
        <v>0.18715052914804173</v>
      </c>
      <c r="AH771" s="135">
        <v>0.29375896801076773</v>
      </c>
      <c r="AI771" s="135">
        <v>0.89572998032574613</v>
      </c>
      <c r="AJ771" s="135">
        <v>0.6485669998656407</v>
      </c>
      <c r="AK771" s="135">
        <v>1.0098637793737577</v>
      </c>
      <c r="AL771" s="135">
        <v>0.39483325153049514</v>
      </c>
      <c r="AM771" s="135">
        <v>0.24050525037409404</v>
      </c>
      <c r="AN771" s="135">
        <v>1.2675085221933962</v>
      </c>
      <c r="AO771" s="135">
        <v>2.0427573551286775</v>
      </c>
      <c r="AP771" s="135">
        <v>1.2181149009698615</v>
      </c>
      <c r="AQ771" s="135">
        <v>1.231903757770543</v>
      </c>
      <c r="AR771" s="135">
        <v>1.1832096648174391</v>
      </c>
      <c r="AS771" s="135">
        <v>1.0765607878073815</v>
      </c>
      <c r="AT771" s="135">
        <v>1.0133486452539997</v>
      </c>
      <c r="AV771" s="135">
        <v>435.47436211745583</v>
      </c>
      <c r="AW771" s="135">
        <v>1722.3707492503258</v>
      </c>
      <c r="AX771" s="135">
        <v>28.61818993401781</v>
      </c>
      <c r="AY771" s="135">
        <v>6.9037720785257344</v>
      </c>
      <c r="AZ771" s="135">
        <v>34037.332365557908</v>
      </c>
      <c r="BA771" s="135">
        <v>9.9199840770030772</v>
      </c>
      <c r="BB771" s="135">
        <v>0.90616544149047973</v>
      </c>
      <c r="BC771" s="135">
        <v>46.269995322370598</v>
      </c>
      <c r="BD771" s="135">
        <v>72.933961198593309</v>
      </c>
      <c r="BE771" s="135">
        <v>653.04503748380159</v>
      </c>
      <c r="BF771" s="135">
        <v>20.594865937528336</v>
      </c>
      <c r="BG771" s="135">
        <v>3.4688233109841042</v>
      </c>
      <c r="BH771" s="135">
        <v>3.5667805941830393</v>
      </c>
      <c r="BI771" s="135">
        <v>195.153236483374</v>
      </c>
      <c r="BJ771" s="135">
        <v>0.88442312427112457</v>
      </c>
      <c r="BK771" s="135">
        <v>3076.7017637631366</v>
      </c>
      <c r="BL771" s="135">
        <v>3.5036728265076107</v>
      </c>
      <c r="BM771" s="135">
        <v>2.9637427664193319</v>
      </c>
      <c r="BN771" s="135">
        <v>17.995828699544727</v>
      </c>
      <c r="BO771" s="135">
        <v>1.841533337582246</v>
      </c>
      <c r="BP771" s="135">
        <v>2.0747645833392885</v>
      </c>
      <c r="BQ771" s="135">
        <v>10.947210766155992</v>
      </c>
      <c r="BR771" s="135">
        <v>36.288689361680959</v>
      </c>
      <c r="BS771" s="135">
        <v>22.301323096570332</v>
      </c>
      <c r="BT771" s="135">
        <v>15.996729647328932</v>
      </c>
    </row>
    <row r="772" spans="1:72" x14ac:dyDescent="0.3">
      <c r="A772" s="135">
        <v>2</v>
      </c>
      <c r="B772" s="135">
        <v>7</v>
      </c>
      <c r="C772" s="135">
        <v>710</v>
      </c>
      <c r="E772" s="135">
        <v>9.2485965640671708</v>
      </c>
      <c r="G772" s="135">
        <v>46.4802078105512</v>
      </c>
      <c r="I772" s="135">
        <v>7.0715856277553097</v>
      </c>
      <c r="K772" s="135">
        <v>30.513725189181802</v>
      </c>
      <c r="L772" s="135">
        <v>0.80399374154186798</v>
      </c>
      <c r="Q772" s="172">
        <v>66.8046998332877</v>
      </c>
      <c r="R772" s="172">
        <v>13.3888961551389</v>
      </c>
      <c r="S772" s="172">
        <v>0.27981380607714001</v>
      </c>
      <c r="T772" s="172">
        <v>4.4146155740828003E-2</v>
      </c>
      <c r="U772" s="172">
        <v>1.7776656101877599</v>
      </c>
      <c r="V772" s="172">
        <v>3.8535255215175699</v>
      </c>
      <c r="W772" s="172">
        <v>3.7289802007030599</v>
      </c>
      <c r="X772" s="171">
        <v>1.0333992979611499</v>
      </c>
      <c r="Z772" s="135">
        <v>2.771898850424577E-2</v>
      </c>
      <c r="AA772" s="135">
        <v>5.4950372890690782E-2</v>
      </c>
      <c r="AB772" s="135">
        <v>5.5912190299411531E-2</v>
      </c>
      <c r="AC772" s="135">
        <v>5.3499084601757542E-2</v>
      </c>
      <c r="AD772" s="135">
        <v>0.23364421790865916</v>
      </c>
      <c r="AE772" s="135">
        <v>0.45524493027281027</v>
      </c>
      <c r="AF772" s="135">
        <v>0.2751431398094823</v>
      </c>
      <c r="AG772" s="135">
        <v>0.18759535630753013</v>
      </c>
      <c r="AH772" s="135">
        <v>0.2946356254321657</v>
      </c>
      <c r="AI772" s="135">
        <v>0.89438239259624308</v>
      </c>
      <c r="AJ772" s="135">
        <v>0.65075679189710545</v>
      </c>
      <c r="AK772" s="135">
        <v>1.0133871164186481</v>
      </c>
      <c r="AL772" s="135">
        <v>0.39541268955384173</v>
      </c>
      <c r="AM772" s="135">
        <v>0.23992247672353945</v>
      </c>
      <c r="AN772" s="135">
        <v>1.2696362420728371</v>
      </c>
      <c r="AO772" s="135">
        <v>2.0459100884278283</v>
      </c>
      <c r="AP772" s="135">
        <v>1.2224185592060712</v>
      </c>
      <c r="AQ772" s="135">
        <v>1.2362042078198934</v>
      </c>
      <c r="AR772" s="135">
        <v>1.1874161788471378</v>
      </c>
      <c r="AS772" s="135">
        <v>1.0803058377480852</v>
      </c>
      <c r="AT772" s="135">
        <v>1.0108956536900442</v>
      </c>
      <c r="AV772" s="135">
        <v>422.10624461519524</v>
      </c>
      <c r="AW772" s="135">
        <v>1681.9213696395459</v>
      </c>
      <c r="AX772" s="135">
        <v>27.927682907145194</v>
      </c>
      <c r="AY772" s="135">
        <v>6.7358146136551733</v>
      </c>
      <c r="AZ772" s="135">
        <v>33685.763721006544</v>
      </c>
      <c r="BA772" s="135">
        <v>9.9084873285194472</v>
      </c>
      <c r="BB772" s="135">
        <v>0.9059500348485372</v>
      </c>
      <c r="BC772" s="135">
        <v>45.674025710038563</v>
      </c>
      <c r="BD772" s="135">
        <v>72.247924272250586</v>
      </c>
      <c r="BE772" s="135">
        <v>653.65221221896036</v>
      </c>
      <c r="BF772" s="135">
        <v>20.49609668168241</v>
      </c>
      <c r="BG772" s="135">
        <v>3.4579889065047311</v>
      </c>
      <c r="BH772" s="135">
        <v>3.5450894213449051</v>
      </c>
      <c r="BI772" s="135">
        <v>193.73411619611326</v>
      </c>
      <c r="BJ772" s="135">
        <v>0.88374802922775753</v>
      </c>
      <c r="BK772" s="135">
        <v>3078.2205327868783</v>
      </c>
      <c r="BL772" s="135">
        <v>3.4946183925678991</v>
      </c>
      <c r="BM772" s="135">
        <v>2.9562930593594472</v>
      </c>
      <c r="BN772" s="135">
        <v>17.947447628838415</v>
      </c>
      <c r="BO772" s="135">
        <v>1.8361815238540971</v>
      </c>
      <c r="BP772" s="135">
        <v>2.0794385971625879</v>
      </c>
      <c r="BQ772" s="135">
        <v>10.937123403473365</v>
      </c>
      <c r="BR772" s="135">
        <v>36.420343757886521</v>
      </c>
      <c r="BS772" s="135">
        <v>21.964594565264473</v>
      </c>
      <c r="BT772" s="135">
        <v>15.755194413902791</v>
      </c>
    </row>
    <row r="773" spans="1:72" x14ac:dyDescent="0.3">
      <c r="A773" s="135">
        <v>2</v>
      </c>
      <c r="B773" s="135">
        <v>7</v>
      </c>
      <c r="C773" s="135">
        <v>720</v>
      </c>
      <c r="E773" s="135">
        <v>10.421159863688599</v>
      </c>
      <c r="G773" s="135">
        <v>46.1200201549184</v>
      </c>
      <c r="I773" s="135">
        <v>6.1853842272741</v>
      </c>
      <c r="K773" s="135">
        <v>31.100605857526102</v>
      </c>
      <c r="L773" s="135">
        <v>0.79099897673092601</v>
      </c>
      <c r="Q773" s="172">
        <v>67.390194083269705</v>
      </c>
      <c r="R773" s="172">
        <v>13.4110975476768</v>
      </c>
      <c r="S773" s="172">
        <v>0.50067609232985499</v>
      </c>
      <c r="T773" s="172">
        <v>7.91192621091686E-2</v>
      </c>
      <c r="U773" s="172">
        <v>1.8222810049031699</v>
      </c>
      <c r="V773" s="172">
        <v>3.7831512794665101</v>
      </c>
      <c r="W773" s="172">
        <v>3.7702947308505599</v>
      </c>
      <c r="X773" s="171">
        <v>1.0034099585135219</v>
      </c>
      <c r="Z773" s="135">
        <v>2.7360995949720454E-2</v>
      </c>
      <c r="AA773" s="135">
        <v>5.4607447799242065E-2</v>
      </c>
      <c r="AB773" s="135">
        <v>5.6180170309367415E-2</v>
      </c>
      <c r="AC773" s="135">
        <v>5.3619806543684305E-2</v>
      </c>
      <c r="AD773" s="135">
        <v>0.23370662574347836</v>
      </c>
      <c r="AE773" s="135">
        <v>0.45110180666475358</v>
      </c>
      <c r="AF773" s="135">
        <v>0.27226850277663767</v>
      </c>
      <c r="AG773" s="135">
        <v>0.18704507909669807</v>
      </c>
      <c r="AH773" s="135">
        <v>0.29313264692127261</v>
      </c>
      <c r="AI773" s="135">
        <v>0.90333175282736566</v>
      </c>
      <c r="AJ773" s="135">
        <v>0.64655174233084067</v>
      </c>
      <c r="AK773" s="135">
        <v>1.0065203767866036</v>
      </c>
      <c r="AL773" s="135">
        <v>0.39223316622834659</v>
      </c>
      <c r="AM773" s="135">
        <v>0.23527931328087917</v>
      </c>
      <c r="AN773" s="135">
        <v>1.271030885073432</v>
      </c>
      <c r="AO773" s="135">
        <v>2.0307715116961012</v>
      </c>
      <c r="AP773" s="135">
        <v>1.2141964407103154</v>
      </c>
      <c r="AQ773" s="135">
        <v>1.2278405089276239</v>
      </c>
      <c r="AR773" s="135">
        <v>1.1792659429455083</v>
      </c>
      <c r="AS773" s="135">
        <v>1.0732223679499142</v>
      </c>
      <c r="AT773" s="135">
        <v>1.0023652108131378</v>
      </c>
      <c r="AV773" s="135">
        <v>385.77265553908006</v>
      </c>
      <c r="AW773" s="135">
        <v>1563.5812899525076</v>
      </c>
      <c r="AX773" s="135">
        <v>25.883744885952972</v>
      </c>
      <c r="AY773" s="135">
        <v>6.2399996033093865</v>
      </c>
      <c r="AZ773" s="135">
        <v>32714.40103591029</v>
      </c>
      <c r="BA773" s="135">
        <v>9.8563187776097791</v>
      </c>
      <c r="BB773" s="135">
        <v>0.89053189666768395</v>
      </c>
      <c r="BC773" s="135">
        <v>44.155892063994742</v>
      </c>
      <c r="BD773" s="135">
        <v>70.884006255960514</v>
      </c>
      <c r="BE773" s="135">
        <v>647.02902171984215</v>
      </c>
      <c r="BF773" s="135">
        <v>20.486251411661197</v>
      </c>
      <c r="BG773" s="135">
        <v>3.4796756394653885</v>
      </c>
      <c r="BH773" s="135">
        <v>3.5120874669041848</v>
      </c>
      <c r="BI773" s="135">
        <v>190.81056414842283</v>
      </c>
      <c r="BJ773" s="135">
        <v>0.88510790585028665</v>
      </c>
      <c r="BK773" s="135">
        <v>3119.551890068622</v>
      </c>
      <c r="BL773" s="135">
        <v>3.5238603899385628</v>
      </c>
      <c r="BM773" s="135">
        <v>2.9814876559793393</v>
      </c>
      <c r="BN773" s="135">
        <v>18.094333217287257</v>
      </c>
      <c r="BO773" s="135">
        <v>1.8487380404616667</v>
      </c>
      <c r="BP773" s="135">
        <v>2.0955600773226353</v>
      </c>
      <c r="BQ773" s="135">
        <v>11.067900896634386</v>
      </c>
      <c r="BR773" s="135">
        <v>35.758655151861198</v>
      </c>
      <c r="BS773" s="135">
        <v>21.071164955771604</v>
      </c>
      <c r="BT773" s="135">
        <v>15.114337731988069</v>
      </c>
    </row>
    <row r="774" spans="1:72" x14ac:dyDescent="0.3">
      <c r="A774" s="135">
        <v>2</v>
      </c>
      <c r="B774" s="135">
        <v>7</v>
      </c>
      <c r="C774" s="135">
        <v>730</v>
      </c>
      <c r="E774" s="135">
        <v>10.4980473125866</v>
      </c>
      <c r="G774" s="135">
        <v>46.555485300372702</v>
      </c>
      <c r="I774" s="135">
        <v>6.2770793230271904</v>
      </c>
      <c r="K774" s="135">
        <v>30.7406167994653</v>
      </c>
      <c r="L774" s="135">
        <v>0.76802112883026197</v>
      </c>
      <c r="Q774" s="172">
        <v>67.242722110939596</v>
      </c>
      <c r="R774" s="172">
        <v>13.503275566351601</v>
      </c>
      <c r="S774" s="172">
        <v>0.52343468239212199</v>
      </c>
      <c r="T774" s="172">
        <v>7.9611177995371901E-2</v>
      </c>
      <c r="U774" s="172">
        <v>1.8697953453780001</v>
      </c>
      <c r="V774" s="172">
        <v>3.7418202945718</v>
      </c>
      <c r="W774" s="172">
        <v>3.8567610740510401</v>
      </c>
      <c r="X774" s="171">
        <v>0.97019758878697937</v>
      </c>
      <c r="Z774" s="135">
        <v>2.7604979604777022E-2</v>
      </c>
      <c r="AA774" s="135">
        <v>5.4549391787296064E-2</v>
      </c>
      <c r="AB774" s="135">
        <v>5.6065259029716701E-2</v>
      </c>
      <c r="AC774" s="135">
        <v>5.3512192784403806E-2</v>
      </c>
      <c r="AD774" s="135">
        <v>0.23426374660622248</v>
      </c>
      <c r="AE774" s="135">
        <v>0.45224285942014625</v>
      </c>
      <c r="AF774" s="135">
        <v>0.27114861838058979</v>
      </c>
      <c r="AG774" s="135">
        <v>0.18799453417529918</v>
      </c>
      <c r="AH774" s="135">
        <v>0.29518894363418774</v>
      </c>
      <c r="AI774" s="135">
        <v>0.897184848053179</v>
      </c>
      <c r="AJ774" s="135">
        <v>0.65188746859285618</v>
      </c>
      <c r="AK774" s="135">
        <v>1.0151499822958914</v>
      </c>
      <c r="AL774" s="135">
        <v>0.39498059313255285</v>
      </c>
      <c r="AM774" s="135">
        <v>0.23681890778356504</v>
      </c>
      <c r="AN774" s="135">
        <v>1.2737593181308515</v>
      </c>
      <c r="AO774" s="135">
        <v>2.044662595154334</v>
      </c>
      <c r="AP774" s="135">
        <v>1.2246639979587879</v>
      </c>
      <c r="AQ774" s="135">
        <v>1.2383672466668523</v>
      </c>
      <c r="AR774" s="135">
        <v>1.1895526442401887</v>
      </c>
      <c r="AS774" s="135">
        <v>1.0823091161997509</v>
      </c>
      <c r="AT774" s="135">
        <v>1.00554259919721</v>
      </c>
      <c r="AV774" s="135">
        <v>382.89854273569892</v>
      </c>
      <c r="AW774" s="135">
        <v>1556.7199057208511</v>
      </c>
      <c r="AX774" s="135">
        <v>25.779844362486834</v>
      </c>
      <c r="AY774" s="135">
        <v>6.2142301311944035</v>
      </c>
      <c r="AZ774" s="135">
        <v>32601.30021685789</v>
      </c>
      <c r="BA774" s="135">
        <v>9.8284115654343633</v>
      </c>
      <c r="BB774" s="135">
        <v>0.89166607713699653</v>
      </c>
      <c r="BC774" s="135">
        <v>43.917555421521108</v>
      </c>
      <c r="BD774" s="135">
        <v>70.426285087465999</v>
      </c>
      <c r="BE774" s="135">
        <v>650.89651867820135</v>
      </c>
      <c r="BF774" s="135">
        <v>20.336053669171203</v>
      </c>
      <c r="BG774" s="135">
        <v>3.4531765490342758</v>
      </c>
      <c r="BH774" s="135">
        <v>3.4896719700970928</v>
      </c>
      <c r="BI774" s="135">
        <v>189.62698137065217</v>
      </c>
      <c r="BJ774" s="135">
        <v>0.88351998930416087</v>
      </c>
      <c r="BK774" s="135">
        <v>3100.7857354153034</v>
      </c>
      <c r="BL774" s="135">
        <v>3.4968567187436963</v>
      </c>
      <c r="BM774" s="135">
        <v>2.9587668062789265</v>
      </c>
      <c r="BN774" s="135">
        <v>17.954037899474173</v>
      </c>
      <c r="BO774" s="135">
        <v>1.8348311689435175</v>
      </c>
      <c r="BP774" s="135">
        <v>2.0896338810904274</v>
      </c>
      <c r="BQ774" s="135">
        <v>11.022524931072729</v>
      </c>
      <c r="BR774" s="135">
        <v>36.253489177343468</v>
      </c>
      <c r="BS774" s="135">
        <v>21.01686607349788</v>
      </c>
      <c r="BT774" s="135">
        <v>15.075389166644053</v>
      </c>
    </row>
    <row r="775" spans="1:72" x14ac:dyDescent="0.3">
      <c r="A775" s="135">
        <v>2</v>
      </c>
      <c r="B775" s="135">
        <v>6.9999999999999902</v>
      </c>
      <c r="C775" s="135">
        <v>740</v>
      </c>
      <c r="E775" s="135">
        <v>12.0092409668251</v>
      </c>
      <c r="G775" s="135">
        <v>46.488075002056902</v>
      </c>
      <c r="I775" s="135">
        <v>5.2492921104935597</v>
      </c>
      <c r="K775" s="135">
        <v>31.141040930711601</v>
      </c>
      <c r="L775" s="135">
        <v>0.744461631801553</v>
      </c>
      <c r="Q775" s="172">
        <v>67.697034289904593</v>
      </c>
      <c r="R775" s="172">
        <v>13.5169940633435</v>
      </c>
      <c r="S775" s="172">
        <v>0.84069211005917199</v>
      </c>
      <c r="T775" s="172">
        <v>0.12225108272158799</v>
      </c>
      <c r="U775" s="172">
        <v>1.9460685462062399</v>
      </c>
      <c r="V775" s="172">
        <v>3.60746596978721</v>
      </c>
      <c r="W775" s="172">
        <v>3.97540562259644</v>
      </c>
      <c r="X775" s="171">
        <v>0.90744600985674539</v>
      </c>
      <c r="Z775" s="135">
        <v>2.7374742978689692E-2</v>
      </c>
      <c r="AA775" s="135">
        <v>5.4056298530012856E-2</v>
      </c>
      <c r="AB775" s="135">
        <v>5.629488189387314E-2</v>
      </c>
      <c r="AC775" s="135">
        <v>5.3564723244220798E-2</v>
      </c>
      <c r="AD775" s="135">
        <v>0.23479365996357371</v>
      </c>
      <c r="AE775" s="135">
        <v>0.44936316961332862</v>
      </c>
      <c r="AF775" s="135">
        <v>0.26810913328255875</v>
      </c>
      <c r="AG775" s="135">
        <v>0.18812232348129532</v>
      </c>
      <c r="AH775" s="135">
        <v>0.2951011909172796</v>
      </c>
      <c r="AI775" s="135">
        <v>0.90258799973122605</v>
      </c>
      <c r="AJ775" s="135">
        <v>0.65130335122624994</v>
      </c>
      <c r="AK775" s="135">
        <v>1.0141316648324739</v>
      </c>
      <c r="AL775" s="135">
        <v>0.39372450729750591</v>
      </c>
      <c r="AM775" s="135">
        <v>0.23266029998494137</v>
      </c>
      <c r="AN775" s="135">
        <v>1.2776647839072868</v>
      </c>
      <c r="AO775" s="135">
        <v>2.0395234308820975</v>
      </c>
      <c r="AP775" s="135">
        <v>1.2235645705462195</v>
      </c>
      <c r="AQ775" s="135">
        <v>1.2371420954124452</v>
      </c>
      <c r="AR775" s="135">
        <v>1.1883914357458829</v>
      </c>
      <c r="AS775" s="135">
        <v>1.0814254886001875</v>
      </c>
      <c r="AT775" s="135">
        <v>1.0000804145840134</v>
      </c>
      <c r="AV775" s="135">
        <v>344.41158338827717</v>
      </c>
      <c r="AW775" s="135">
        <v>1428.0861089295456</v>
      </c>
      <c r="AX775" s="135">
        <v>23.581192798303917</v>
      </c>
      <c r="AY775" s="135">
        <v>5.6809885867538092</v>
      </c>
      <c r="AZ775" s="135">
        <v>31399.988418702942</v>
      </c>
      <c r="BA775" s="135">
        <v>9.7188992973966837</v>
      </c>
      <c r="BB775" s="135">
        <v>0.87077753737434205</v>
      </c>
      <c r="BC775" s="135">
        <v>42.013471828296368</v>
      </c>
      <c r="BD775" s="135">
        <v>68.465341154128083</v>
      </c>
      <c r="BE775" s="135">
        <v>646.4057358025434</v>
      </c>
      <c r="BF775" s="135">
        <v>20.196798410990418</v>
      </c>
      <c r="BG775" s="135">
        <v>3.4570135604004406</v>
      </c>
      <c r="BH775" s="135">
        <v>3.4295493978565394</v>
      </c>
      <c r="BI775" s="135">
        <v>185.03012476734509</v>
      </c>
      <c r="BJ775" s="135">
        <v>0.88401743425413071</v>
      </c>
      <c r="BK775" s="135">
        <v>3133.6754545599651</v>
      </c>
      <c r="BL775" s="135">
        <v>3.5096041412530226</v>
      </c>
      <c r="BM775" s="135">
        <v>2.9702238048500051</v>
      </c>
      <c r="BN775" s="135">
        <v>18.013890445048492</v>
      </c>
      <c r="BO775" s="135">
        <v>1.8382920623876269</v>
      </c>
      <c r="BP775" s="135">
        <v>2.099851419967159</v>
      </c>
      <c r="BQ775" s="135">
        <v>11.16117364109105</v>
      </c>
      <c r="BR775" s="135">
        <v>35.883738594636675</v>
      </c>
      <c r="BS775" s="135">
        <v>20.007830758308341</v>
      </c>
      <c r="BT775" s="135">
        <v>14.35160856081189</v>
      </c>
    </row>
    <row r="776" spans="1:72" x14ac:dyDescent="0.3">
      <c r="A776" s="135">
        <v>2</v>
      </c>
      <c r="B776" s="135">
        <v>7</v>
      </c>
      <c r="C776" s="135">
        <v>750</v>
      </c>
      <c r="E776" s="135">
        <v>12.094840898688201</v>
      </c>
      <c r="G776" s="135">
        <v>47.008231624649703</v>
      </c>
      <c r="I776" s="135">
        <v>5.3656930486420897</v>
      </c>
      <c r="K776" s="135">
        <v>30.698545379374401</v>
      </c>
      <c r="L776" s="135">
        <v>0.72919434583090803</v>
      </c>
      <c r="Q776" s="172">
        <v>67.523794170678201</v>
      </c>
      <c r="R776" s="172">
        <v>13.617054967569</v>
      </c>
      <c r="S776" s="172">
        <v>0.87228454202107697</v>
      </c>
      <c r="T776" s="172">
        <v>0.123729891315149</v>
      </c>
      <c r="U776" s="172">
        <v>1.99599524247894</v>
      </c>
      <c r="V776" s="172">
        <v>3.5547221215072802</v>
      </c>
      <c r="W776" s="172">
        <v>4.0780632807786699</v>
      </c>
      <c r="X776" s="171">
        <v>0.87166919117266317</v>
      </c>
      <c r="Z776" s="135">
        <v>2.7670278566844547E-2</v>
      </c>
      <c r="AA776" s="135">
        <v>5.3983272263732805E-2</v>
      </c>
      <c r="AB776" s="135">
        <v>5.6157332789588628E-2</v>
      </c>
      <c r="AC776" s="135">
        <v>5.3437490280963888E-2</v>
      </c>
      <c r="AD776" s="135">
        <v>0.23543343807536363</v>
      </c>
      <c r="AE776" s="135">
        <v>0.45195160725272004</v>
      </c>
      <c r="AF776" s="135">
        <v>0.26822588813081233</v>
      </c>
      <c r="AG776" s="135">
        <v>0.18924367371602149</v>
      </c>
      <c r="AH776" s="135">
        <v>0.29754621190986608</v>
      </c>
      <c r="AI776" s="135">
        <v>0.89498594683746358</v>
      </c>
      <c r="AJ776" s="135">
        <v>0.65766437131540367</v>
      </c>
      <c r="AK776" s="135">
        <v>1.0244249162814751</v>
      </c>
      <c r="AL776" s="135">
        <v>0.3972961375396234</v>
      </c>
      <c r="AM776" s="135">
        <v>0.23480037924253147</v>
      </c>
      <c r="AN776" s="135">
        <v>1.2807513834639628</v>
      </c>
      <c r="AO776" s="135">
        <v>2.0576126745257044</v>
      </c>
      <c r="AP776" s="135">
        <v>1.2360502604583279</v>
      </c>
      <c r="AQ776" s="135">
        <v>1.2496992282234101</v>
      </c>
      <c r="AR776" s="135">
        <v>1.2006672611224045</v>
      </c>
      <c r="AS776" s="135">
        <v>1.0922680185245479</v>
      </c>
      <c r="AT776" s="135">
        <v>1.0061557853957652</v>
      </c>
      <c r="AV776" s="135">
        <v>341.82181676823592</v>
      </c>
      <c r="AW776" s="135">
        <v>1421.7638404218139</v>
      </c>
      <c r="AX776" s="135">
        <v>23.486086604606594</v>
      </c>
      <c r="AY776" s="135">
        <v>5.6573642977904548</v>
      </c>
      <c r="AZ776" s="135">
        <v>31283.410118881693</v>
      </c>
      <c r="BA776" s="135">
        <v>9.6673880456856267</v>
      </c>
      <c r="BB776" s="135">
        <v>0.8689977418796907</v>
      </c>
      <c r="BC776" s="135">
        <v>41.767697875796863</v>
      </c>
      <c r="BD776" s="135">
        <v>67.972633596287466</v>
      </c>
      <c r="BE776" s="135">
        <v>651.10533760939506</v>
      </c>
      <c r="BF776" s="135">
        <v>20.026626230841117</v>
      </c>
      <c r="BG776" s="135">
        <v>3.4264318978646737</v>
      </c>
      <c r="BH776" s="135">
        <v>3.4028636869517244</v>
      </c>
      <c r="BI776" s="135">
        <v>183.59550857311459</v>
      </c>
      <c r="BJ776" s="135">
        <v>0.88226215523549967</v>
      </c>
      <c r="BK776" s="135">
        <v>3109.2978769489469</v>
      </c>
      <c r="BL776" s="135">
        <v>3.4782598411670582</v>
      </c>
      <c r="BM776" s="135">
        <v>2.9438330499646592</v>
      </c>
      <c r="BN776" s="135">
        <v>17.851118481807266</v>
      </c>
      <c r="BO776" s="135">
        <v>1.8222040397367503</v>
      </c>
      <c r="BP776" s="135">
        <v>2.0886975293408785</v>
      </c>
      <c r="BQ776" s="135">
        <v>11.12475623328379</v>
      </c>
      <c r="BR776" s="135">
        <v>36.474204026653041</v>
      </c>
      <c r="BS776" s="135">
        <v>19.997006406656361</v>
      </c>
      <c r="BT776" s="135">
        <v>14.343844257939164</v>
      </c>
    </row>
    <row r="777" spans="1:72" x14ac:dyDescent="0.3">
      <c r="A777" s="135">
        <v>2</v>
      </c>
      <c r="B777" s="135">
        <v>7.0000000000000098</v>
      </c>
      <c r="C777" s="135">
        <v>760</v>
      </c>
      <c r="E777" s="135">
        <v>13.4242545744365</v>
      </c>
      <c r="G777" s="135">
        <v>47.318122596496003</v>
      </c>
      <c r="I777" s="135">
        <v>4.6116019721195398</v>
      </c>
      <c r="K777" s="135">
        <v>30.642412037859799</v>
      </c>
      <c r="L777" s="135">
        <v>0.72983516135640403</v>
      </c>
      <c r="Q777" s="172">
        <v>67.769959326858697</v>
      </c>
      <c r="R777" s="172">
        <v>13.5922613906022</v>
      </c>
      <c r="S777" s="172">
        <v>1.1970567984635001</v>
      </c>
      <c r="T777" s="172">
        <v>0.170618200399345</v>
      </c>
      <c r="U777" s="172">
        <v>2.0791184359536299</v>
      </c>
      <c r="V777" s="172">
        <v>3.4112447658225</v>
      </c>
      <c r="W777" s="172">
        <v>4.18629447074151</v>
      </c>
      <c r="X777" s="171">
        <v>0.8148602038542867</v>
      </c>
      <c r="Z777" s="135">
        <v>2.7696478833871812E-2</v>
      </c>
      <c r="AA777" s="135">
        <v>5.3471583255580359E-2</v>
      </c>
      <c r="AB777" s="135">
        <v>5.6207154686751137E-2</v>
      </c>
      <c r="AC777" s="135">
        <v>5.3353408390951068E-2</v>
      </c>
      <c r="AD777" s="135">
        <v>0.23614315500990826</v>
      </c>
      <c r="AE777" s="135">
        <v>0.45449077448358671</v>
      </c>
      <c r="AF777" s="135">
        <v>0.26947556061180383</v>
      </c>
      <c r="AG777" s="135">
        <v>0.1900490417001684</v>
      </c>
      <c r="AH777" s="135">
        <v>0.29911492015710428</v>
      </c>
      <c r="AI777" s="135">
        <v>0.89243320007830251</v>
      </c>
      <c r="AJ777" s="135">
        <v>0.66156810431009661</v>
      </c>
      <c r="AK777" s="135">
        <v>1.0307209038381173</v>
      </c>
      <c r="AL777" s="135">
        <v>0.39948533027645283</v>
      </c>
      <c r="AM777" s="135">
        <v>0.23361100413188049</v>
      </c>
      <c r="AN777" s="135">
        <v>1.2850785501557889</v>
      </c>
      <c r="AO777" s="135">
        <v>2.0697668440040657</v>
      </c>
      <c r="AP777" s="135">
        <v>1.243805249856645</v>
      </c>
      <c r="AQ777" s="135">
        <v>1.2573969651604486</v>
      </c>
      <c r="AR777" s="135">
        <v>1.2082499545516137</v>
      </c>
      <c r="AS777" s="135">
        <v>1.0990598980997601</v>
      </c>
      <c r="AT777" s="135">
        <v>1.0116462756204809</v>
      </c>
      <c r="AV777" s="135">
        <v>313.84676829207308</v>
      </c>
      <c r="AW777" s="135">
        <v>1326.2098112233582</v>
      </c>
      <c r="AX777" s="135">
        <v>21.869359033276289</v>
      </c>
      <c r="AY777" s="135">
        <v>5.2650930930109991</v>
      </c>
      <c r="AZ777" s="135">
        <v>30287.81214475496</v>
      </c>
      <c r="BA777" s="135">
        <v>9.4936471097907287</v>
      </c>
      <c r="BB777" s="135">
        <v>0.84343867851421317</v>
      </c>
      <c r="BC777" s="135">
        <v>40.163476021463488</v>
      </c>
      <c r="BD777" s="135">
        <v>66.123518329740577</v>
      </c>
      <c r="BE777" s="135">
        <v>651.68975463295214</v>
      </c>
      <c r="BF777" s="135">
        <v>19.801978418121614</v>
      </c>
      <c r="BG777" s="135">
        <v>3.4093227491281826</v>
      </c>
      <c r="BH777" s="135">
        <v>3.3326393924339239</v>
      </c>
      <c r="BI777" s="135">
        <v>178.60697698101922</v>
      </c>
      <c r="BJ777" s="135">
        <v>0.88225229847262232</v>
      </c>
      <c r="BK777" s="135">
        <v>3115.0082548860819</v>
      </c>
      <c r="BL777" s="135">
        <v>3.4679898397998077</v>
      </c>
      <c r="BM777" s="135">
        <v>2.935780797736169</v>
      </c>
      <c r="BN777" s="135">
        <v>17.792177949465888</v>
      </c>
      <c r="BO777" s="135">
        <v>1.8143942050582436</v>
      </c>
      <c r="BP777" s="135">
        <v>2.0790373781119258</v>
      </c>
      <c r="BQ777" s="135">
        <v>11.255883031727418</v>
      </c>
      <c r="BR777" s="135">
        <v>36.627879761764383</v>
      </c>
      <c r="BS777" s="135">
        <v>19.318303963316851</v>
      </c>
      <c r="BT777" s="135">
        <v>13.85701128170407</v>
      </c>
    </row>
    <row r="778" spans="1:72" x14ac:dyDescent="0.3">
      <c r="A778" s="135">
        <v>2</v>
      </c>
      <c r="B778" s="135">
        <v>6.9999999999999902</v>
      </c>
      <c r="C778" s="135">
        <v>770</v>
      </c>
      <c r="E778" s="135">
        <v>14.7783265234624</v>
      </c>
      <c r="F778" s="135">
        <v>1.31481496506425E-2</v>
      </c>
      <c r="G778" s="135">
        <v>47.517437130193301</v>
      </c>
      <c r="I778" s="135">
        <v>3.8418937942608</v>
      </c>
      <c r="K778" s="135">
        <v>30.674985843875</v>
      </c>
      <c r="L778" s="135">
        <v>0.730066450769987</v>
      </c>
      <c r="Q778" s="172">
        <v>67.874383938307304</v>
      </c>
      <c r="R778" s="172">
        <v>13.6317432315722</v>
      </c>
      <c r="S778" s="172">
        <v>1.4613127681681699</v>
      </c>
      <c r="T778" s="172">
        <v>0.21049605816719</v>
      </c>
      <c r="U778" s="172">
        <v>2.1212889195751901</v>
      </c>
      <c r="V778" s="172">
        <v>3.2956248100525301</v>
      </c>
      <c r="W778" s="172">
        <v>4.3341066367561396</v>
      </c>
      <c r="X778" s="171">
        <v>0.76039310664472692</v>
      </c>
      <c r="Z778" s="135">
        <v>2.7661881387050932E-2</v>
      </c>
      <c r="AA778" s="135">
        <v>5.2977974083341435E-2</v>
      </c>
      <c r="AB778" s="135">
        <v>5.6292331296100701E-2</v>
      </c>
      <c r="AC778" s="135">
        <v>5.3294696345169291E-2</v>
      </c>
      <c r="AD778" s="135">
        <v>0.23670481985182945</v>
      </c>
      <c r="AE778" s="135">
        <v>0.45611210787206963</v>
      </c>
      <c r="AF778" s="135">
        <v>0.27026688231116019</v>
      </c>
      <c r="AG778" s="135">
        <v>0.1906138322688172</v>
      </c>
      <c r="AH778" s="135">
        <v>0.30016661301248904</v>
      </c>
      <c r="AI778" s="135">
        <v>0.89140952861577016</v>
      </c>
      <c r="AJ778" s="135">
        <v>0.66412948343858103</v>
      </c>
      <c r="AK778" s="135">
        <v>1.0348565418711935</v>
      </c>
      <c r="AL778" s="135">
        <v>0.40085568999863597</v>
      </c>
      <c r="AM778" s="135">
        <v>0.2319284239268822</v>
      </c>
      <c r="AN778" s="135">
        <v>1.2887229758320955</v>
      </c>
      <c r="AO778" s="135">
        <v>2.07767210080674</v>
      </c>
      <c r="AP778" s="135">
        <v>1.2489529303776907</v>
      </c>
      <c r="AQ778" s="135">
        <v>1.2624921155577471</v>
      </c>
      <c r="AR778" s="135">
        <v>1.2132940869251128</v>
      </c>
      <c r="AS778" s="135">
        <v>1.1036201247449551</v>
      </c>
      <c r="AT778" s="135">
        <v>1.0152384677546948</v>
      </c>
      <c r="AV778" s="135">
        <v>289.78734274355372</v>
      </c>
      <c r="AW778" s="135">
        <v>1240.9999098514193</v>
      </c>
      <c r="AX778" s="135">
        <v>20.433545481465007</v>
      </c>
      <c r="AY778" s="135">
        <v>4.9171359759299502</v>
      </c>
      <c r="AZ778" s="135">
        <v>29350.006811545918</v>
      </c>
      <c r="BA778" s="135">
        <v>9.3384842114686286</v>
      </c>
      <c r="BB778" s="135">
        <v>0.81986891444321897</v>
      </c>
      <c r="BC778" s="135">
        <v>38.681282491614347</v>
      </c>
      <c r="BD778" s="135">
        <v>64.421770151926452</v>
      </c>
      <c r="BE778" s="135">
        <v>651.27025361062272</v>
      </c>
      <c r="BF778" s="135">
        <v>19.614284394845843</v>
      </c>
      <c r="BG778" s="135">
        <v>3.3990306778181245</v>
      </c>
      <c r="BH778" s="135">
        <v>3.2693147528516637</v>
      </c>
      <c r="BI778" s="135">
        <v>173.98274765397449</v>
      </c>
      <c r="BJ778" s="135">
        <v>0.88278639043988405</v>
      </c>
      <c r="BK778" s="135">
        <v>3127.5897112353287</v>
      </c>
      <c r="BL778" s="135">
        <v>3.4648838256145984</v>
      </c>
      <c r="BM778" s="135">
        <v>2.9337251700906677</v>
      </c>
      <c r="BN778" s="135">
        <v>17.769913279689316</v>
      </c>
      <c r="BO778" s="135">
        <v>1.8101513213890148</v>
      </c>
      <c r="BP778" s="135">
        <v>2.0730780194981078</v>
      </c>
      <c r="BQ778" s="135">
        <v>11.390216224761351</v>
      </c>
      <c r="BR778" s="135">
        <v>36.650164992927266</v>
      </c>
      <c r="BS778" s="135">
        <v>18.65886480286887</v>
      </c>
      <c r="BT778" s="135">
        <v>13.383995850159106</v>
      </c>
    </row>
    <row r="779" spans="1:72" x14ac:dyDescent="0.3">
      <c r="A779" s="135">
        <v>2</v>
      </c>
      <c r="B779" s="135">
        <v>6.99999999999996</v>
      </c>
      <c r="C779" s="135">
        <v>780</v>
      </c>
      <c r="E779" s="135">
        <v>16.5888790052689</v>
      </c>
      <c r="F779" s="135">
        <v>0.33658773259257202</v>
      </c>
      <c r="G779" s="135">
        <v>47.745147967489302</v>
      </c>
      <c r="I779" s="135">
        <v>3.0017651497781301</v>
      </c>
      <c r="K779" s="135">
        <v>30.281112786844499</v>
      </c>
      <c r="L779" s="135">
        <v>0.73001642638345299</v>
      </c>
      <c r="Q779" s="172">
        <v>67.825003690397907</v>
      </c>
      <c r="R779" s="172">
        <v>13.6790064969159</v>
      </c>
      <c r="S779" s="172">
        <v>1.87663484384748</v>
      </c>
      <c r="T779" s="172">
        <v>0.26192546524940302</v>
      </c>
      <c r="U779" s="172">
        <v>2.2258171805587601</v>
      </c>
      <c r="V779" s="172">
        <v>3.1291204240550599</v>
      </c>
      <c r="W779" s="172">
        <v>4.4924289681462</v>
      </c>
      <c r="X779" s="171">
        <v>0.69653197551753188</v>
      </c>
      <c r="Z779" s="135">
        <v>2.765195189616897E-2</v>
      </c>
      <c r="AA779" s="135">
        <v>5.2071591041600654E-2</v>
      </c>
      <c r="AB779" s="135">
        <v>5.6304113418742793E-2</v>
      </c>
      <c r="AC779" s="135">
        <v>5.2943550765392401E-2</v>
      </c>
      <c r="AD779" s="135">
        <v>0.23628150309707574</v>
      </c>
      <c r="AE779" s="135">
        <v>0.45791988804095723</v>
      </c>
      <c r="AF779" s="135">
        <v>0.27118525881735545</v>
      </c>
      <c r="AG779" s="135">
        <v>0.19081242480139665</v>
      </c>
      <c r="AH779" s="135">
        <v>0.30108567740996522</v>
      </c>
      <c r="AI779" s="135">
        <v>0.88071699026203387</v>
      </c>
      <c r="AJ779" s="135">
        <v>0.66690802621841971</v>
      </c>
      <c r="AK779" s="135">
        <v>1.0398079944816561</v>
      </c>
      <c r="AL779" s="135">
        <v>0.40291183249128437</v>
      </c>
      <c r="AM779" s="135">
        <v>0.23045356028141653</v>
      </c>
      <c r="AN779" s="135">
        <v>1.2878345156137734</v>
      </c>
      <c r="AO779" s="135">
        <v>2.0871551842738345</v>
      </c>
      <c r="AP779" s="135">
        <v>1.2554802370519258</v>
      </c>
      <c r="AQ779" s="135">
        <v>1.2693743051470547</v>
      </c>
      <c r="AR779" s="135">
        <v>1.2203647092694418</v>
      </c>
      <c r="AS779" s="135">
        <v>1.1101269044478779</v>
      </c>
      <c r="AT779" s="135">
        <v>1.0208734370801276</v>
      </c>
      <c r="AV779" s="135">
        <v>262.80073345433277</v>
      </c>
      <c r="AW779" s="135">
        <v>1143.827415016536</v>
      </c>
      <c r="AX779" s="135">
        <v>18.792340121132423</v>
      </c>
      <c r="AY779" s="135">
        <v>4.5227413117422914</v>
      </c>
      <c r="AZ779" s="135">
        <v>28261.086215402742</v>
      </c>
      <c r="BA779" s="135">
        <v>9.144924014792748</v>
      </c>
      <c r="BB779" s="135">
        <v>0.79063993636486429</v>
      </c>
      <c r="BC779" s="135">
        <v>36.917673018973602</v>
      </c>
      <c r="BD779" s="135">
        <v>62.345974160693316</v>
      </c>
      <c r="BE779" s="135">
        <v>656.29862575764628</v>
      </c>
      <c r="BF779" s="135">
        <v>19.386171478218497</v>
      </c>
      <c r="BG779" s="135">
        <v>3.3875197952869196</v>
      </c>
      <c r="BH779" s="135">
        <v>3.1874918602093394</v>
      </c>
      <c r="BI779" s="135">
        <v>167.82426874150403</v>
      </c>
      <c r="BJ779" s="135">
        <v>0.88703525680826745</v>
      </c>
      <c r="BK779" s="135">
        <v>3146.6193626804175</v>
      </c>
      <c r="BL779" s="135">
        <v>3.462207324862661</v>
      </c>
      <c r="BM779" s="135">
        <v>2.9313585386429226</v>
      </c>
      <c r="BN779" s="135">
        <v>17.739353035912099</v>
      </c>
      <c r="BO779" s="135">
        <v>1.8042637831157406</v>
      </c>
      <c r="BP779" s="135">
        <v>2.0640630769220696</v>
      </c>
      <c r="BQ779" s="135">
        <v>11.566483798982487</v>
      </c>
      <c r="BR779" s="135">
        <v>36.996762194709966</v>
      </c>
      <c r="BS779" s="135">
        <v>17.885922882756677</v>
      </c>
      <c r="BT779" s="135">
        <v>12.829564936998462</v>
      </c>
    </row>
    <row r="780" spans="1:72" x14ac:dyDescent="0.3">
      <c r="A780" s="135">
        <v>2</v>
      </c>
      <c r="B780" s="135">
        <v>7.00000000000004</v>
      </c>
      <c r="C780" s="135">
        <v>790</v>
      </c>
      <c r="E780" s="135">
        <v>18.761644757187799</v>
      </c>
      <c r="F780" s="135">
        <v>0.75132156159757102</v>
      </c>
      <c r="G780" s="135">
        <v>47.644870347468</v>
      </c>
      <c r="I780" s="135">
        <v>1.96792777409338</v>
      </c>
      <c r="K780" s="135">
        <v>30.030733230154699</v>
      </c>
      <c r="L780" s="135">
        <v>0.78393732978489905</v>
      </c>
      <c r="Q780" s="172">
        <v>67.738895694992394</v>
      </c>
      <c r="R780" s="172">
        <v>13.678175201676</v>
      </c>
      <c r="S780" s="172">
        <v>2.3897443215832301</v>
      </c>
      <c r="T780" s="172">
        <v>0.33348536131818801</v>
      </c>
      <c r="U780" s="172">
        <v>2.3135610966683799</v>
      </c>
      <c r="V780" s="172">
        <v>2.9883924474356198</v>
      </c>
      <c r="W780" s="172">
        <v>4.5748293071284598</v>
      </c>
      <c r="X780" s="171">
        <v>0.65322490672583833</v>
      </c>
      <c r="Z780" s="135">
        <v>2.7450316121394213E-2</v>
      </c>
      <c r="AA780" s="135">
        <v>5.10051378316079E-2</v>
      </c>
      <c r="AB780" s="135">
        <v>5.6397906780290642E-2</v>
      </c>
      <c r="AC780" s="135">
        <v>5.2588350853215761E-2</v>
      </c>
      <c r="AD780" s="135">
        <v>0.23510300889586991</v>
      </c>
      <c r="AE780" s="135">
        <v>0.46255650305680751</v>
      </c>
      <c r="AF780" s="135">
        <v>0.27734384692533354</v>
      </c>
      <c r="AG780" s="135">
        <v>0.19014870274894538</v>
      </c>
      <c r="AH780" s="135">
        <v>0.30035763525597931</v>
      </c>
      <c r="AI780" s="135">
        <v>0.87138556249322452</v>
      </c>
      <c r="AJ780" s="135">
        <v>0.66560583577083077</v>
      </c>
      <c r="AK780" s="135">
        <v>1.03831095988308</v>
      </c>
      <c r="AL780" s="135">
        <v>0.40388512447176939</v>
      </c>
      <c r="AM780" s="135">
        <v>0.22834728419272099</v>
      </c>
      <c r="AN780" s="135">
        <v>1.2833223382316943</v>
      </c>
      <c r="AO780" s="135">
        <v>2.0908520765313376</v>
      </c>
      <c r="AP780" s="135">
        <v>1.2543187443969936</v>
      </c>
      <c r="AQ780" s="135">
        <v>1.2686287985587632</v>
      </c>
      <c r="AR780" s="135">
        <v>1.2200881619455115</v>
      </c>
      <c r="AS780" s="135">
        <v>1.1101980688903128</v>
      </c>
      <c r="AT780" s="135">
        <v>1.0314555747672132</v>
      </c>
      <c r="AV780" s="135">
        <v>236.55649469809674</v>
      </c>
      <c r="AW780" s="135">
        <v>1045.3014185395184</v>
      </c>
      <c r="AX780" s="135">
        <v>17.135524648811742</v>
      </c>
      <c r="AY780" s="135">
        <v>4.1243673208625866</v>
      </c>
      <c r="AZ780" s="135">
        <v>27093.916739438155</v>
      </c>
      <c r="BA780" s="135">
        <v>8.8926006635787758</v>
      </c>
      <c r="BB780" s="135">
        <v>0.75073979258758294</v>
      </c>
      <c r="BC780" s="135">
        <v>35.078475176336916</v>
      </c>
      <c r="BD780" s="135">
        <v>60.23788632190174</v>
      </c>
      <c r="BE780" s="135">
        <v>659.95489459468843</v>
      </c>
      <c r="BF780" s="135">
        <v>19.221694875825197</v>
      </c>
      <c r="BG780" s="135">
        <v>3.3943567765999547</v>
      </c>
      <c r="BH780" s="135">
        <v>3.1024221244248036</v>
      </c>
      <c r="BI780" s="135">
        <v>161.07331085803457</v>
      </c>
      <c r="BJ780" s="135">
        <v>0.89418796773415621</v>
      </c>
      <c r="BK780" s="135">
        <v>3181.0152174876807</v>
      </c>
      <c r="BL780" s="135">
        <v>3.4808427035007572</v>
      </c>
      <c r="BM780" s="135">
        <v>2.9468992938315037</v>
      </c>
      <c r="BN780" s="135">
        <v>17.814787248388647</v>
      </c>
      <c r="BO780" s="135">
        <v>1.8081305503245138</v>
      </c>
      <c r="BP780" s="135">
        <v>2.0476737619429404</v>
      </c>
      <c r="BQ780" s="135">
        <v>11.845116978452085</v>
      </c>
      <c r="BR780" s="135">
        <v>37.045342467077823</v>
      </c>
      <c r="BS780" s="135">
        <v>17.130890588280341</v>
      </c>
      <c r="BT780" s="135">
        <v>12.287980590749614</v>
      </c>
    </row>
    <row r="781" spans="1:72" x14ac:dyDescent="0.3">
      <c r="A781" s="135">
        <v>2</v>
      </c>
      <c r="B781" s="135">
        <v>7.0000000000000604</v>
      </c>
      <c r="C781" s="135">
        <v>800</v>
      </c>
      <c r="E781" s="135">
        <v>20.970161543091599</v>
      </c>
      <c r="F781" s="135">
        <v>1.7587128535201799</v>
      </c>
      <c r="G781" s="135">
        <v>43.024805271905699</v>
      </c>
      <c r="I781" s="135">
        <v>0.68480542668016697</v>
      </c>
      <c r="K781" s="135">
        <v>31.046786889297799</v>
      </c>
      <c r="L781" s="135">
        <v>0.86728433068122601</v>
      </c>
      <c r="N781" s="135">
        <v>1.6474436848233001</v>
      </c>
      <c r="Q781" s="172">
        <v>67.646557074399297</v>
      </c>
      <c r="R781" s="172">
        <v>13.649335324034601</v>
      </c>
      <c r="S781" s="172">
        <v>2.7935824481203202</v>
      </c>
      <c r="T781" s="172">
        <v>0.38632549961771501</v>
      </c>
      <c r="U781" s="172">
        <v>2.4022745182229501</v>
      </c>
      <c r="V781" s="172">
        <v>3.0179020727588699</v>
      </c>
      <c r="W781" s="172">
        <v>4.3250970829985</v>
      </c>
      <c r="X781" s="171">
        <v>0.69776516338140115</v>
      </c>
      <c r="Z781" s="135">
        <v>2.5581682568292598E-2</v>
      </c>
      <c r="AA781" s="135">
        <v>4.9627763318282531E-2</v>
      </c>
      <c r="AB781" s="135">
        <v>5.7971016988326643E-2</v>
      </c>
      <c r="AC781" s="135">
        <v>5.274574895211618E-2</v>
      </c>
      <c r="AD781" s="135">
        <v>0.22281262282446554</v>
      </c>
      <c r="AE781" s="135">
        <v>0.43430557149421767</v>
      </c>
      <c r="AF781" s="135">
        <v>0.27218669914265492</v>
      </c>
      <c r="AG781" s="135">
        <v>0.17678780782264575</v>
      </c>
      <c r="AH781" s="135">
        <v>0.27602902680079416</v>
      </c>
      <c r="AI781" s="135">
        <v>0.87326083675194244</v>
      </c>
      <c r="AJ781" s="135">
        <v>0.60682758362458689</v>
      </c>
      <c r="AK781" s="135">
        <v>0.94569015196781181</v>
      </c>
      <c r="AL781" s="135">
        <v>0.3759316722180715</v>
      </c>
      <c r="AM781" s="135">
        <v>0.2086764842712566</v>
      </c>
      <c r="AN781" s="135">
        <v>1.228988903423345</v>
      </c>
      <c r="AO781" s="135">
        <v>1.9299130241839573</v>
      </c>
      <c r="AP781" s="135">
        <v>1.1435653477061414</v>
      </c>
      <c r="AQ781" s="135">
        <v>1.158748038792828</v>
      </c>
      <c r="AR781" s="135">
        <v>1.1142681307332554</v>
      </c>
      <c r="AS781" s="135">
        <v>1.0170324557276003</v>
      </c>
      <c r="AT781" s="135">
        <v>0.97354772127728939</v>
      </c>
      <c r="AV781" s="135">
        <v>215.97689116054994</v>
      </c>
      <c r="AW781" s="135">
        <v>961.86045595980193</v>
      </c>
      <c r="AX781" s="135">
        <v>15.65459596097412</v>
      </c>
      <c r="AY781" s="135">
        <v>3.7790415020285826</v>
      </c>
      <c r="AZ781" s="135">
        <v>26589.681183730627</v>
      </c>
      <c r="BA781" s="135">
        <v>9.0607787217568365</v>
      </c>
      <c r="BB781" s="135">
        <v>0.72973744384069472</v>
      </c>
      <c r="BC781" s="135">
        <v>34.342945886147547</v>
      </c>
      <c r="BD781" s="135">
        <v>60.769400055060835</v>
      </c>
      <c r="BE781" s="135">
        <v>656.78470983571162</v>
      </c>
      <c r="BF781" s="135">
        <v>20.311153097940291</v>
      </c>
      <c r="BG781" s="135">
        <v>3.6569603405285909</v>
      </c>
      <c r="BH781" s="135">
        <v>3.1570651222730608</v>
      </c>
      <c r="BI781" s="135">
        <v>160.42996133039452</v>
      </c>
      <c r="BJ781" s="135">
        <v>0.9314380631214606</v>
      </c>
      <c r="BK781" s="135">
        <v>3458.3951246088677</v>
      </c>
      <c r="BL781" s="135">
        <v>3.7720277584706685</v>
      </c>
      <c r="BM781" s="135">
        <v>3.1898115999792069</v>
      </c>
      <c r="BN781" s="135">
        <v>19.260649356860835</v>
      </c>
      <c r="BO781" s="135">
        <v>1.9438345825900947</v>
      </c>
      <c r="BP781" s="135">
        <v>2.1448382580443321</v>
      </c>
      <c r="BQ781" s="135">
        <v>12.41649143569896</v>
      </c>
      <c r="BR781" s="135">
        <v>34.099821748832078</v>
      </c>
      <c r="BS781" s="135">
        <v>16.011904747289204</v>
      </c>
      <c r="BT781" s="135">
        <v>11.485332519152594</v>
      </c>
    </row>
    <row r="782" spans="1:72" x14ac:dyDescent="0.3">
      <c r="A782" s="135">
        <v>2</v>
      </c>
      <c r="B782" s="135">
        <v>7.00000000000004</v>
      </c>
      <c r="C782" s="135">
        <v>810</v>
      </c>
      <c r="E782" s="135">
        <v>22.4755014718396</v>
      </c>
      <c r="F782" s="135">
        <v>2.7204955190746798</v>
      </c>
      <c r="G782" s="135">
        <v>38.668953792610303</v>
      </c>
      <c r="K782" s="135">
        <v>31.827758218413202</v>
      </c>
      <c r="L782" s="135">
        <v>0.98133053610307097</v>
      </c>
      <c r="N782" s="135">
        <v>3.3259604619592</v>
      </c>
      <c r="Q782" s="172">
        <v>67.251539570511497</v>
      </c>
      <c r="R782" s="172">
        <v>13.749774949013601</v>
      </c>
      <c r="S782" s="172">
        <v>3.0626286370965898</v>
      </c>
      <c r="T782" s="172">
        <v>0.43633869328925501</v>
      </c>
      <c r="U782" s="172">
        <v>2.4453810083641998</v>
      </c>
      <c r="V782" s="172">
        <v>3.13999138224482</v>
      </c>
      <c r="W782" s="172">
        <v>4.16512793965902</v>
      </c>
      <c r="X782" s="171">
        <v>0.7538763341089294</v>
      </c>
      <c r="Z782" s="135">
        <v>2.398506335335799E-2</v>
      </c>
      <c r="AA782" s="135">
        <v>4.8654049368120608E-2</v>
      </c>
      <c r="AB782" s="135">
        <v>5.9540556316305594E-2</v>
      </c>
      <c r="AC782" s="135">
        <v>5.3011597734801512E-2</v>
      </c>
      <c r="AD782" s="135">
        <v>0.21097651996443337</v>
      </c>
      <c r="AE782" s="135">
        <v>0.41124086671646592</v>
      </c>
      <c r="AF782" s="135">
        <v>0.2717096930611187</v>
      </c>
      <c r="AG782" s="135">
        <v>0.16405757657858561</v>
      </c>
      <c r="AH782" s="135">
        <v>0.25298453144050825</v>
      </c>
      <c r="AI782" s="135">
        <v>0.87282147040877978</v>
      </c>
      <c r="AJ782" s="135">
        <v>0.55130677455366461</v>
      </c>
      <c r="AK782" s="135">
        <v>0.85824744006014808</v>
      </c>
      <c r="AL782" s="135">
        <v>0.3508549483614839</v>
      </c>
      <c r="AM782" s="135">
        <v>0.1927076929381841</v>
      </c>
      <c r="AN782" s="135">
        <v>1.1764382710863535</v>
      </c>
      <c r="AO782" s="135">
        <v>1.7830901897080804</v>
      </c>
      <c r="AP782" s="135">
        <v>1.0389563529868868</v>
      </c>
      <c r="AQ782" s="135">
        <v>1.0550708211721649</v>
      </c>
      <c r="AR782" s="135">
        <v>1.0144263881248798</v>
      </c>
      <c r="AS782" s="135">
        <v>0.92911652614507234</v>
      </c>
      <c r="AT782" s="135">
        <v>0.92578716044869436</v>
      </c>
      <c r="AV782" s="135">
        <v>204.05704818600097</v>
      </c>
      <c r="AW782" s="135">
        <v>912.19981156142455</v>
      </c>
      <c r="AX782" s="135">
        <v>14.764858603472224</v>
      </c>
      <c r="AY782" s="135">
        <v>3.5734169223785024</v>
      </c>
      <c r="AZ782" s="135">
        <v>26416.889700575437</v>
      </c>
      <c r="BA782" s="135">
        <v>9.2168876998398677</v>
      </c>
      <c r="BB782" s="135">
        <v>0.71199454910271509</v>
      </c>
      <c r="BC782" s="135">
        <v>34.096737670706304</v>
      </c>
      <c r="BD782" s="135">
        <v>61.775327286836713</v>
      </c>
      <c r="BE782" s="135">
        <v>655.64278378968095</v>
      </c>
      <c r="BF782" s="135">
        <v>21.467360746531035</v>
      </c>
      <c r="BG782" s="135">
        <v>3.9321113614519145</v>
      </c>
      <c r="BH782" s="135">
        <v>3.2209130405337243</v>
      </c>
      <c r="BI782" s="135">
        <v>160.63046799320466</v>
      </c>
      <c r="BJ782" s="135">
        <v>0.96764299906255957</v>
      </c>
      <c r="BK782" s="135">
        <v>3733.4636899025545</v>
      </c>
      <c r="BL782" s="135">
        <v>4.0768754374545049</v>
      </c>
      <c r="BM782" s="135">
        <v>3.4430064253993793</v>
      </c>
      <c r="BN782" s="135">
        <v>20.767733973725051</v>
      </c>
      <c r="BO782" s="135">
        <v>2.084550329892958</v>
      </c>
      <c r="BP782" s="135">
        <v>2.2281950386229901</v>
      </c>
      <c r="BQ782" s="135">
        <v>12.945166099172205</v>
      </c>
      <c r="BR782" s="135">
        <v>31.570261089591572</v>
      </c>
      <c r="BS782" s="135">
        <v>15.302402653125853</v>
      </c>
      <c r="BT782" s="135">
        <v>10.976406966377196</v>
      </c>
    </row>
    <row r="783" spans="1:72" x14ac:dyDescent="0.3">
      <c r="A783" s="135">
        <v>2</v>
      </c>
      <c r="B783" s="135">
        <v>6.9999999999999902</v>
      </c>
      <c r="C783" s="135">
        <v>820</v>
      </c>
      <c r="E783" s="135">
        <v>23.478217072442799</v>
      </c>
      <c r="F783" s="135">
        <v>3.5277322778975502</v>
      </c>
      <c r="G783" s="135">
        <v>36.4543678776867</v>
      </c>
      <c r="K783" s="135">
        <v>31.653196843436799</v>
      </c>
      <c r="L783" s="135">
        <v>1.0111942040547901</v>
      </c>
      <c r="N783" s="135">
        <v>3.8752917244813601</v>
      </c>
      <c r="Q783" s="172">
        <v>66.537233345131099</v>
      </c>
      <c r="R783" s="172">
        <v>13.922522254246701</v>
      </c>
      <c r="S783" s="172">
        <v>3.54078559402461</v>
      </c>
      <c r="T783" s="172">
        <v>0.51043426552496496</v>
      </c>
      <c r="U783" s="172">
        <v>2.5201411616279601</v>
      </c>
      <c r="V783" s="172">
        <v>3.2437877545342801</v>
      </c>
      <c r="W783" s="172">
        <v>4.0398109276162204</v>
      </c>
      <c r="X783" s="171">
        <v>0.8029553394094977</v>
      </c>
      <c r="Z783" s="135">
        <v>2.3109925158906107E-2</v>
      </c>
      <c r="AA783" s="135">
        <v>4.7788484355173327E-2</v>
      </c>
      <c r="AB783" s="135">
        <v>5.9737234928481174E-2</v>
      </c>
      <c r="AC783" s="135">
        <v>5.2519551813735771E-2</v>
      </c>
      <c r="AD783" s="135">
        <v>0.20346187577688032</v>
      </c>
      <c r="AE783" s="135">
        <v>0.39662892554918683</v>
      </c>
      <c r="AF783" s="135">
        <v>0.26776719367788965</v>
      </c>
      <c r="AG783" s="135">
        <v>0.15700699962770956</v>
      </c>
      <c r="AH783" s="135">
        <v>0.24087627706490916</v>
      </c>
      <c r="AI783" s="135">
        <v>0.86077531135466445</v>
      </c>
      <c r="AJ783" s="135">
        <v>0.52281494796899297</v>
      </c>
      <c r="AK783" s="135">
        <v>0.81386880628855796</v>
      </c>
      <c r="AL783" s="135">
        <v>0.33724332566593646</v>
      </c>
      <c r="AM783" s="135">
        <v>0.18531463408325599</v>
      </c>
      <c r="AN783" s="135">
        <v>1.1408077823703382</v>
      </c>
      <c r="AO783" s="135">
        <v>1.7037422220775209</v>
      </c>
      <c r="AP783" s="135">
        <v>0.98618168642756743</v>
      </c>
      <c r="AQ783" s="135">
        <v>1.0031577800021667</v>
      </c>
      <c r="AR783" s="135">
        <v>0.96467800356090327</v>
      </c>
      <c r="AS783" s="135">
        <v>0.88529895308644202</v>
      </c>
      <c r="AT783" s="135">
        <v>0.89742119124693365</v>
      </c>
      <c r="AV783" s="135">
        <v>196.68820492469033</v>
      </c>
      <c r="AW783" s="135">
        <v>882.35817631041903</v>
      </c>
      <c r="AX783" s="135">
        <v>14.260546053574283</v>
      </c>
      <c r="AY783" s="135">
        <v>3.4549089341086798</v>
      </c>
      <c r="AZ783" s="135">
        <v>26270.669262761006</v>
      </c>
      <c r="BA783" s="135">
        <v>9.307255991949722</v>
      </c>
      <c r="BB783" s="135">
        <v>0.70505437333295451</v>
      </c>
      <c r="BC783" s="135">
        <v>33.809795418363784</v>
      </c>
      <c r="BD783" s="135">
        <v>62.03696080949863</v>
      </c>
      <c r="BE783" s="135">
        <v>661.47131058874913</v>
      </c>
      <c r="BF783" s="135">
        <v>22.052471039863793</v>
      </c>
      <c r="BG783" s="135">
        <v>4.081303807122711</v>
      </c>
      <c r="BH783" s="135">
        <v>3.2464450958172582</v>
      </c>
      <c r="BI783" s="135">
        <v>159.5907539676092</v>
      </c>
      <c r="BJ783" s="135">
        <v>0.99300506866659721</v>
      </c>
      <c r="BK783" s="135">
        <v>3899.8617026908228</v>
      </c>
      <c r="BL783" s="135">
        <v>4.244885503859571</v>
      </c>
      <c r="BM783" s="135">
        <v>3.5813460727441315</v>
      </c>
      <c r="BN783" s="135">
        <v>21.583377575246324</v>
      </c>
      <c r="BO783" s="135">
        <v>2.1595461423846039</v>
      </c>
      <c r="BP783" s="135">
        <v>2.2788810738086083</v>
      </c>
      <c r="BQ783" s="135">
        <v>13.200763436091004</v>
      </c>
      <c r="BR783" s="135">
        <v>30.64725658820802</v>
      </c>
      <c r="BS783" s="135">
        <v>14.836138580000028</v>
      </c>
      <c r="BT783" s="135">
        <v>10.641955943459935</v>
      </c>
    </row>
    <row r="784" spans="1:72" x14ac:dyDescent="0.3">
      <c r="A784" s="135">
        <v>2</v>
      </c>
      <c r="B784" s="135">
        <v>7</v>
      </c>
      <c r="C784" s="135">
        <v>830</v>
      </c>
      <c r="E784" s="135">
        <v>24.308561804313999</v>
      </c>
      <c r="F784" s="135">
        <v>3.8097430320523</v>
      </c>
      <c r="G784" s="135">
        <v>34.918066273558999</v>
      </c>
      <c r="K784" s="135">
        <v>31.4847263094019</v>
      </c>
      <c r="L784" s="135">
        <v>1.04435432773978</v>
      </c>
      <c r="N784" s="135">
        <v>4.4345482529329896</v>
      </c>
      <c r="Q784" s="172">
        <v>66.044960553145799</v>
      </c>
      <c r="R784" s="172">
        <v>14.0456535011916</v>
      </c>
      <c r="S784" s="172">
        <v>3.85540774864061</v>
      </c>
      <c r="T784" s="172">
        <v>0.58365444008509804</v>
      </c>
      <c r="U784" s="172">
        <v>2.5663105976415501</v>
      </c>
      <c r="V784" s="172">
        <v>3.3373337582479601</v>
      </c>
      <c r="W784" s="172">
        <v>3.9561862603308202</v>
      </c>
      <c r="X784" s="171">
        <v>0.84357346662664179</v>
      </c>
      <c r="Z784" s="135">
        <v>2.2560931540664166E-2</v>
      </c>
      <c r="AA784" s="135">
        <v>4.7214217467187673E-2</v>
      </c>
      <c r="AB784" s="135">
        <v>5.9782390821502343E-2</v>
      </c>
      <c r="AC784" s="135">
        <v>5.2215918688668123E-2</v>
      </c>
      <c r="AD784" s="135">
        <v>0.19820656911920434</v>
      </c>
      <c r="AE784" s="135">
        <v>0.38773992593415696</v>
      </c>
      <c r="AF784" s="135">
        <v>0.26666203095685026</v>
      </c>
      <c r="AG784" s="135">
        <v>0.15198122414229998</v>
      </c>
      <c r="AH784" s="135">
        <v>0.23226363555518867</v>
      </c>
      <c r="AI784" s="135">
        <v>0.85134211816716088</v>
      </c>
      <c r="AJ784" s="135">
        <v>0.50268025912678926</v>
      </c>
      <c r="AK784" s="135">
        <v>0.78231528131599293</v>
      </c>
      <c r="AL784" s="135">
        <v>0.32794235714251913</v>
      </c>
      <c r="AM784" s="135">
        <v>0.1801732363305468</v>
      </c>
      <c r="AN784" s="135">
        <v>1.1156819344453239</v>
      </c>
      <c r="AO784" s="135">
        <v>1.6497203635836086</v>
      </c>
      <c r="AP784" s="135">
        <v>0.94836276493323213</v>
      </c>
      <c r="AQ784" s="135">
        <v>0.96556205575708665</v>
      </c>
      <c r="AR784" s="135">
        <v>0.92853050427406469</v>
      </c>
      <c r="AS784" s="135">
        <v>0.85319745750330822</v>
      </c>
      <c r="AT784" s="135">
        <v>0.87849876537066285</v>
      </c>
      <c r="AV784" s="135">
        <v>190.86985563895703</v>
      </c>
      <c r="AW784" s="135">
        <v>858.71250281890502</v>
      </c>
      <c r="AX784" s="135">
        <v>13.872715160236204</v>
      </c>
      <c r="AY784" s="135">
        <v>3.3615396246773512</v>
      </c>
      <c r="AZ784" s="135">
        <v>26094.498645499854</v>
      </c>
      <c r="BA784" s="135">
        <v>9.3370586865799918</v>
      </c>
      <c r="BB784" s="135">
        <v>0.69674516378380902</v>
      </c>
      <c r="BC784" s="135">
        <v>33.508097385705263</v>
      </c>
      <c r="BD784" s="135">
        <v>62.068903978408457</v>
      </c>
      <c r="BE784" s="135">
        <v>665.93146687195633</v>
      </c>
      <c r="BF784" s="135">
        <v>22.45131343950618</v>
      </c>
      <c r="BG784" s="135">
        <v>4.1904559564899273</v>
      </c>
      <c r="BH784" s="135">
        <v>3.2566003350712078</v>
      </c>
      <c r="BI784" s="135">
        <v>158.38240936051807</v>
      </c>
      <c r="BJ784" s="135">
        <v>1.011437221844856</v>
      </c>
      <c r="BK784" s="135">
        <v>4022.0335377866363</v>
      </c>
      <c r="BL784" s="135">
        <v>4.370833893537144</v>
      </c>
      <c r="BM784" s="135">
        <v>3.6860835750054273</v>
      </c>
      <c r="BN784" s="135">
        <v>22.200991242472291</v>
      </c>
      <c r="BO784" s="135">
        <v>2.2162645723584959</v>
      </c>
      <c r="BP784" s="135">
        <v>2.3126888132083603</v>
      </c>
      <c r="BQ784" s="135">
        <v>13.400966625836761</v>
      </c>
      <c r="BR784" s="135">
        <v>29.995573602946862</v>
      </c>
      <c r="BS784" s="135">
        <v>14.488805062891258</v>
      </c>
      <c r="BT784" s="135">
        <v>10.392813758192043</v>
      </c>
    </row>
    <row r="785" spans="1:72" x14ac:dyDescent="0.3">
      <c r="A785" s="135">
        <v>2</v>
      </c>
      <c r="B785" s="135">
        <v>7.0000000000000098</v>
      </c>
      <c r="C785" s="135">
        <v>840</v>
      </c>
      <c r="E785" s="135">
        <v>26.7045065357275</v>
      </c>
      <c r="F785" s="135">
        <v>4.9777040079436796</v>
      </c>
      <c r="G785" s="135">
        <v>29.743815262419801</v>
      </c>
      <c r="K785" s="135">
        <v>31.673385878605</v>
      </c>
      <c r="L785" s="135">
        <v>1.1699034880597301</v>
      </c>
      <c r="N785" s="135">
        <v>5.7306848272442403</v>
      </c>
      <c r="Q785" s="172">
        <v>64.254924985548698</v>
      </c>
      <c r="R785" s="172">
        <v>14.417770492826801</v>
      </c>
      <c r="S785" s="172">
        <v>5.0385164920819099</v>
      </c>
      <c r="T785" s="172">
        <v>0.79535058708397</v>
      </c>
      <c r="U785" s="172">
        <v>2.6415811525125199</v>
      </c>
      <c r="V785" s="172">
        <v>3.6478125948872102</v>
      </c>
      <c r="W785" s="172">
        <v>3.73655156311853</v>
      </c>
      <c r="X785" s="171">
        <v>0.97625110566994078</v>
      </c>
      <c r="Z785" s="135">
        <v>2.0476234253517082E-2</v>
      </c>
      <c r="AA785" s="135">
        <v>4.5707602907375827E-2</v>
      </c>
      <c r="AB785" s="135">
        <v>6.012843056193834E-2</v>
      </c>
      <c r="AC785" s="135">
        <v>5.1440776698783559E-2</v>
      </c>
      <c r="AD785" s="135">
        <v>0.18214915674899743</v>
      </c>
      <c r="AE785" s="135">
        <v>0.35921518198054209</v>
      </c>
      <c r="AF785" s="135">
        <v>0.26397825569517336</v>
      </c>
      <c r="AG785" s="135">
        <v>0.13606093773529035</v>
      </c>
      <c r="AH785" s="135">
        <v>0.20420670465427501</v>
      </c>
      <c r="AI785" s="135">
        <v>0.83646745497294217</v>
      </c>
      <c r="AJ785" s="135">
        <v>0.43599476593379938</v>
      </c>
      <c r="AK785" s="135">
        <v>0.67757272896671961</v>
      </c>
      <c r="AL785" s="135">
        <v>0.29623040884077367</v>
      </c>
      <c r="AM785" s="135">
        <v>0.16337240619904439</v>
      </c>
      <c r="AN785" s="135">
        <v>1.0385527243734463</v>
      </c>
      <c r="AO785" s="135">
        <v>1.4693269749799986</v>
      </c>
      <c r="AP785" s="135">
        <v>0.82294280993735824</v>
      </c>
      <c r="AQ785" s="135">
        <v>0.84116599619243704</v>
      </c>
      <c r="AR785" s="135">
        <v>0.80875716017157784</v>
      </c>
      <c r="AS785" s="135">
        <v>0.74720829665649202</v>
      </c>
      <c r="AT785" s="135">
        <v>0.81868377115142765</v>
      </c>
      <c r="AV785" s="135">
        <v>176.0559317595</v>
      </c>
      <c r="AW785" s="135">
        <v>796.64354520987501</v>
      </c>
      <c r="AX785" s="135">
        <v>12.856920353214168</v>
      </c>
      <c r="AY785" s="135">
        <v>3.1173211716618932</v>
      </c>
      <c r="AZ785" s="135">
        <v>25609.733989706023</v>
      </c>
      <c r="BA785" s="135">
        <v>9.4468838995042184</v>
      </c>
      <c r="BB785" s="135">
        <v>0.67313859678011834</v>
      </c>
      <c r="BC785" s="135">
        <v>32.717909359895252</v>
      </c>
      <c r="BD785" s="135">
        <v>62.392107065917905</v>
      </c>
      <c r="BE785" s="135">
        <v>671.48559714499333</v>
      </c>
      <c r="BF785" s="135">
        <v>23.865958662703981</v>
      </c>
      <c r="BG785" s="135">
        <v>4.583099405959544</v>
      </c>
      <c r="BH785" s="135">
        <v>3.3046339280528314</v>
      </c>
      <c r="BI785" s="135">
        <v>155.38160304108391</v>
      </c>
      <c r="BJ785" s="135">
        <v>1.0697710415296919</v>
      </c>
      <c r="BK785" s="135">
        <v>4464.3005877391097</v>
      </c>
      <c r="BL785" s="135">
        <v>4.8263376897565884</v>
      </c>
      <c r="BM785" s="135">
        <v>4.0630079359176747</v>
      </c>
      <c r="BN785" s="135">
        <v>24.423500232938892</v>
      </c>
      <c r="BO785" s="135">
        <v>2.4180232621704576</v>
      </c>
      <c r="BP785" s="135">
        <v>2.4218565625921773</v>
      </c>
      <c r="BQ785" s="135">
        <v>14.034084428812001</v>
      </c>
      <c r="BR785" s="135">
        <v>27.493421939554366</v>
      </c>
      <c r="BS785" s="135">
        <v>13.50943316183697</v>
      </c>
      <c r="BT785" s="135">
        <v>9.690310706802892</v>
      </c>
    </row>
    <row r="786" spans="1:72" x14ac:dyDescent="0.3">
      <c r="A786" s="135">
        <v>2</v>
      </c>
      <c r="B786" s="135">
        <v>6.9999999999999698</v>
      </c>
      <c r="C786" s="135">
        <v>850</v>
      </c>
      <c r="E786" s="135">
        <v>26.971595430033201</v>
      </c>
      <c r="F786" s="135">
        <v>5.2402325558175802</v>
      </c>
      <c r="G786" s="135">
        <v>29.7218093628512</v>
      </c>
      <c r="K786" s="135">
        <v>31.388364972942</v>
      </c>
      <c r="L786" s="135">
        <v>1.1539757485031299</v>
      </c>
      <c r="N786" s="135">
        <v>5.5240219298528404</v>
      </c>
      <c r="Q786" s="172">
        <v>64.198472775860196</v>
      </c>
      <c r="R786" s="172">
        <v>14.4247372691681</v>
      </c>
      <c r="S786" s="172">
        <v>5.17000574541294</v>
      </c>
      <c r="T786" s="172">
        <v>0.79734306958604695</v>
      </c>
      <c r="U786" s="172">
        <v>2.6824569321740102</v>
      </c>
      <c r="V786" s="172">
        <v>3.6135228298822</v>
      </c>
      <c r="W786" s="172">
        <v>3.6953834844833899</v>
      </c>
      <c r="X786" s="171">
        <v>0.97784785937781127</v>
      </c>
      <c r="Z786" s="135">
        <v>2.0383569948765376E-2</v>
      </c>
      <c r="AA786" s="135">
        <v>4.5353864327399226E-2</v>
      </c>
      <c r="AB786" s="135">
        <v>5.9835590414374848E-2</v>
      </c>
      <c r="AC786" s="135">
        <v>5.10561489158863E-2</v>
      </c>
      <c r="AD786" s="135">
        <v>0.18126531604130716</v>
      </c>
      <c r="AE786" s="135">
        <v>0.35741012044680259</v>
      </c>
      <c r="AF786" s="135">
        <v>0.26178157947003744</v>
      </c>
      <c r="AG786" s="135">
        <v>0.13570496162736678</v>
      </c>
      <c r="AH786" s="135">
        <v>0.20392433270373522</v>
      </c>
      <c r="AI786" s="135">
        <v>0.8299212063007988</v>
      </c>
      <c r="AJ786" s="135">
        <v>0.43566249188578388</v>
      </c>
      <c r="AK786" s="135">
        <v>0.67739182674830278</v>
      </c>
      <c r="AL786" s="135">
        <v>0.29561133814174068</v>
      </c>
      <c r="AM786" s="135">
        <v>0.16313849584789974</v>
      </c>
      <c r="AN786" s="135">
        <v>1.0335969935737299</v>
      </c>
      <c r="AO786" s="135">
        <v>1.4660077676623837</v>
      </c>
      <c r="AP786" s="135">
        <v>0.82301761474286328</v>
      </c>
      <c r="AQ786" s="135">
        <v>0.84154462380629846</v>
      </c>
      <c r="AR786" s="135">
        <v>0.80931434360843713</v>
      </c>
      <c r="AS786" s="135">
        <v>0.74777853029612884</v>
      </c>
      <c r="AT786" s="135">
        <v>0.8164562099818421</v>
      </c>
      <c r="AV786" s="135">
        <v>174.47940083750703</v>
      </c>
      <c r="AW786" s="135">
        <v>790.6182092866037</v>
      </c>
      <c r="AX786" s="135">
        <v>12.762715255029624</v>
      </c>
      <c r="AY786" s="135">
        <v>3.0944479727362331</v>
      </c>
      <c r="AZ786" s="135">
        <v>25511.717176312788</v>
      </c>
      <c r="BA786" s="135">
        <v>9.4398839571775852</v>
      </c>
      <c r="BB786" s="135">
        <v>0.6726104233698974</v>
      </c>
      <c r="BC786" s="135">
        <v>32.53627391167214</v>
      </c>
      <c r="BD786" s="135">
        <v>62.106068225466792</v>
      </c>
      <c r="BE786" s="135">
        <v>674.8160925718239</v>
      </c>
      <c r="BF786" s="135">
        <v>23.814654432426178</v>
      </c>
      <c r="BG786" s="135">
        <v>4.5787282345231235</v>
      </c>
      <c r="BH786" s="135">
        <v>3.2949187116574392</v>
      </c>
      <c r="BI786" s="135">
        <v>154.55696353406864</v>
      </c>
      <c r="BJ786" s="135">
        <v>1.0736574406419379</v>
      </c>
      <c r="BK786" s="135">
        <v>4476.5494683775614</v>
      </c>
      <c r="BL786" s="135">
        <v>4.8234137451208241</v>
      </c>
      <c r="BM786" s="135">
        <v>4.0597882789311308</v>
      </c>
      <c r="BN786" s="135">
        <v>24.397460920922878</v>
      </c>
      <c r="BO786" s="135">
        <v>2.4147877640190356</v>
      </c>
      <c r="BP786" s="135">
        <v>2.4250517589518683</v>
      </c>
      <c r="BQ786" s="135">
        <v>14.03469769303023</v>
      </c>
      <c r="BR786" s="135">
        <v>27.659275477847462</v>
      </c>
      <c r="BS786" s="135">
        <v>13.416733804368219</v>
      </c>
      <c r="BT786" s="135">
        <v>9.6238174968042092</v>
      </c>
    </row>
    <row r="787" spans="1:72" x14ac:dyDescent="0.3">
      <c r="A787" s="135">
        <v>2</v>
      </c>
      <c r="B787" s="135">
        <v>7</v>
      </c>
      <c r="C787" s="135">
        <v>860</v>
      </c>
      <c r="E787" s="135">
        <v>29.112244547635601</v>
      </c>
      <c r="F787" s="135">
        <v>5.8410013675203896</v>
      </c>
      <c r="G787" s="135">
        <v>26.306586621212102</v>
      </c>
      <c r="K787" s="135">
        <v>31.234481072656301</v>
      </c>
      <c r="L787" s="135">
        <v>1.24890096298816</v>
      </c>
      <c r="N787" s="135">
        <v>6.2567854279874302</v>
      </c>
      <c r="Q787" s="172">
        <v>62.931546752321097</v>
      </c>
      <c r="R787" s="172">
        <v>14.643043168112699</v>
      </c>
      <c r="S787" s="172">
        <v>6.12401805975892</v>
      </c>
      <c r="T787" s="172">
        <v>1.0146237276294101</v>
      </c>
      <c r="U787" s="172">
        <v>2.8022599114042999</v>
      </c>
      <c r="V787" s="172">
        <v>3.74761515997842</v>
      </c>
      <c r="W787" s="172">
        <v>3.5000975600104698</v>
      </c>
      <c r="X787" s="171">
        <v>1.0707173430809196</v>
      </c>
      <c r="Z787" s="135">
        <v>1.893032679177295E-2</v>
      </c>
      <c r="AA787" s="135">
        <v>4.4040359028417991E-2</v>
      </c>
      <c r="AB787" s="135">
        <v>5.9473853005984359E-2</v>
      </c>
      <c r="AC787" s="135">
        <v>5.0138341421927961E-2</v>
      </c>
      <c r="AD787" s="135">
        <v>0.16990494028363354</v>
      </c>
      <c r="AE787" s="135">
        <v>0.33975032706694219</v>
      </c>
      <c r="AF787" s="135">
        <v>0.26122648274567345</v>
      </c>
      <c r="AG787" s="135">
        <v>0.12480269854612487</v>
      </c>
      <c r="AH787" s="135">
        <v>0.18500232586837467</v>
      </c>
      <c r="AI787" s="135">
        <v>0.81369386922994691</v>
      </c>
      <c r="AJ787" s="135">
        <v>0.39112086272666508</v>
      </c>
      <c r="AK787" s="135">
        <v>0.60743428641061803</v>
      </c>
      <c r="AL787" s="135">
        <v>0.27421345280683013</v>
      </c>
      <c r="AM787" s="135">
        <v>0.15203687090143062</v>
      </c>
      <c r="AN787" s="135">
        <v>0.97731872223200056</v>
      </c>
      <c r="AO787" s="135">
        <v>1.3463945416623326</v>
      </c>
      <c r="AP787" s="135">
        <v>0.73907081470956593</v>
      </c>
      <c r="AQ787" s="135">
        <v>0.75796406871083677</v>
      </c>
      <c r="AR787" s="135">
        <v>0.72881482105050577</v>
      </c>
      <c r="AS787" s="135">
        <v>0.67620639116042169</v>
      </c>
      <c r="AT787" s="135">
        <v>0.77776662056342039</v>
      </c>
      <c r="AV787" s="135">
        <v>163.05529945355531</v>
      </c>
      <c r="AW787" s="135">
        <v>742.77884487238441</v>
      </c>
      <c r="AX787" s="135">
        <v>12.001843784931591</v>
      </c>
      <c r="AY787" s="135">
        <v>2.9081835306144539</v>
      </c>
      <c r="AZ787" s="135">
        <v>24924.504857741918</v>
      </c>
      <c r="BA787" s="135">
        <v>9.4179336087326071</v>
      </c>
      <c r="BB787" s="135">
        <v>0.65085025558967247</v>
      </c>
      <c r="BC787" s="135">
        <v>31.612866541684514</v>
      </c>
      <c r="BD787" s="135">
        <v>61.572498842182426</v>
      </c>
      <c r="BE787" s="135">
        <v>680.92910457434743</v>
      </c>
      <c r="BF787" s="135">
        <v>24.631441232870174</v>
      </c>
      <c r="BG787" s="135">
        <v>4.8495330062375137</v>
      </c>
      <c r="BH787" s="135">
        <v>3.2955294409797844</v>
      </c>
      <c r="BI787" s="135">
        <v>150.66509336150253</v>
      </c>
      <c r="BJ787" s="135">
        <v>1.117975081419194</v>
      </c>
      <c r="BK787" s="135">
        <v>4817.1439625824969</v>
      </c>
      <c r="BL787" s="135">
        <v>5.1531645832511925</v>
      </c>
      <c r="BM787" s="135">
        <v>4.3335183862486026</v>
      </c>
      <c r="BN787" s="135">
        <v>25.997727363347419</v>
      </c>
      <c r="BO787" s="135">
        <v>2.5568809366235588</v>
      </c>
      <c r="BP787" s="135">
        <v>2.4926888680231811</v>
      </c>
      <c r="BQ787" s="135">
        <v>14.470200369207705</v>
      </c>
      <c r="BR787" s="135">
        <v>26.191870353035053</v>
      </c>
      <c r="BS787" s="135">
        <v>12.68223521484051</v>
      </c>
      <c r="BT787" s="135">
        <v>9.0969619684509997</v>
      </c>
    </row>
    <row r="788" spans="1:72" x14ac:dyDescent="0.3">
      <c r="A788" s="135">
        <v>2</v>
      </c>
      <c r="B788" s="135">
        <v>6.9999999999999698</v>
      </c>
      <c r="C788" s="135">
        <v>870</v>
      </c>
      <c r="E788" s="135">
        <v>31.2228581853396</v>
      </c>
      <c r="F788" s="135">
        <v>6.2392957435979</v>
      </c>
      <c r="G788" s="135">
        <v>23.974915711760101</v>
      </c>
      <c r="K788" s="135">
        <v>30.8845086723449</v>
      </c>
      <c r="L788" s="135">
        <v>1.31698045428953</v>
      </c>
      <c r="N788" s="135">
        <v>6.3614412326680796</v>
      </c>
      <c r="Q788" s="172">
        <v>62.0297899465752</v>
      </c>
      <c r="R788" s="172">
        <v>14.682744781731801</v>
      </c>
      <c r="S788" s="172">
        <v>7.0251384837609798</v>
      </c>
      <c r="T788" s="172">
        <v>1.20363892499745</v>
      </c>
      <c r="U788" s="172">
        <v>2.8592499381948202</v>
      </c>
      <c r="V788" s="172">
        <v>3.8550801921001798</v>
      </c>
      <c r="W788" s="172">
        <v>3.32347926313208</v>
      </c>
      <c r="X788" s="171">
        <v>1.1599531355183224</v>
      </c>
      <c r="Z788" s="135">
        <v>1.7746945882201125E-2</v>
      </c>
      <c r="AA788" s="135">
        <v>4.2734655724985492E-2</v>
      </c>
      <c r="AB788" s="135">
        <v>5.84705104648666E-2</v>
      </c>
      <c r="AC788" s="135">
        <v>4.8935900491600404E-2</v>
      </c>
      <c r="AD788" s="135">
        <v>0.16134641444228304</v>
      </c>
      <c r="AE788" s="135">
        <v>0.32796291296014274</v>
      </c>
      <c r="AF788" s="135">
        <v>0.26071702344744396</v>
      </c>
      <c r="AG788" s="135">
        <v>0.11704925116099468</v>
      </c>
      <c r="AH788" s="135">
        <v>0.17180739467057868</v>
      </c>
      <c r="AI788" s="135">
        <v>0.79688543387448818</v>
      </c>
      <c r="AJ788" s="135">
        <v>0.36039761613368165</v>
      </c>
      <c r="AK788" s="135">
        <v>0.55928000671830969</v>
      </c>
      <c r="AL788" s="135">
        <v>0.25859692631288644</v>
      </c>
      <c r="AM788" s="135">
        <v>0.14436094664245158</v>
      </c>
      <c r="AN788" s="135">
        <v>0.93268535638776751</v>
      </c>
      <c r="AO788" s="135">
        <v>1.2625474147736282</v>
      </c>
      <c r="AP788" s="135">
        <v>0.68125680482398332</v>
      </c>
      <c r="AQ788" s="135">
        <v>0.70026490134521813</v>
      </c>
      <c r="AR788" s="135">
        <v>0.67325800354869925</v>
      </c>
      <c r="AS788" s="135">
        <v>0.62657121565386409</v>
      </c>
      <c r="AT788" s="135">
        <v>0.75118416870455929</v>
      </c>
      <c r="AV788" s="135">
        <v>153.05756475023873</v>
      </c>
      <c r="AW788" s="135">
        <v>700.86175156507454</v>
      </c>
      <c r="AX788" s="135">
        <v>11.349355271427342</v>
      </c>
      <c r="AY788" s="135">
        <v>2.7465752729865707</v>
      </c>
      <c r="AZ788" s="135">
        <v>24239.32573589393</v>
      </c>
      <c r="BA788" s="135">
        <v>9.3158676070755746</v>
      </c>
      <c r="BB788" s="135">
        <v>0.63066800304627013</v>
      </c>
      <c r="BC788" s="135">
        <v>30.555210221621344</v>
      </c>
      <c r="BD788" s="135">
        <v>60.409932882356919</v>
      </c>
      <c r="BE788" s="135">
        <v>686.96678163617366</v>
      </c>
      <c r="BF788" s="135">
        <v>24.995547159399578</v>
      </c>
      <c r="BG788" s="135">
        <v>5.0223466788871507</v>
      </c>
      <c r="BH788" s="135">
        <v>3.2647454084750951</v>
      </c>
      <c r="BI788" s="135">
        <v>146.04538447027073</v>
      </c>
      <c r="BJ788" s="135">
        <v>1.1533990156084988</v>
      </c>
      <c r="BK788" s="135">
        <v>5082.279531484267</v>
      </c>
      <c r="BL788" s="135">
        <v>5.3792530925201998</v>
      </c>
      <c r="BM788" s="135">
        <v>4.522260547157563</v>
      </c>
      <c r="BN788" s="135">
        <v>27.087120912217916</v>
      </c>
      <c r="BO788" s="135">
        <v>2.650819679402598</v>
      </c>
      <c r="BP788" s="135">
        <v>2.5335649616225604</v>
      </c>
      <c r="BQ788" s="135">
        <v>14.771428964332758</v>
      </c>
      <c r="BR788" s="135">
        <v>25.361380556554849</v>
      </c>
      <c r="BS788" s="135">
        <v>12.06016450513785</v>
      </c>
      <c r="BT788" s="135">
        <v>8.6507509108583758</v>
      </c>
    </row>
    <row r="789" spans="1:72" x14ac:dyDescent="0.3">
      <c r="A789" s="135">
        <v>2</v>
      </c>
      <c r="B789" s="135">
        <v>6.9999999999999902</v>
      </c>
      <c r="C789" s="135">
        <v>880</v>
      </c>
      <c r="E789" s="135">
        <v>33.586581690390503</v>
      </c>
      <c r="F789" s="135">
        <v>6.7458507583104996</v>
      </c>
      <c r="G789" s="135">
        <v>21.330782920490201</v>
      </c>
      <c r="K789" s="135">
        <v>30.488797298125601</v>
      </c>
      <c r="L789" s="135">
        <v>1.39381496134577</v>
      </c>
      <c r="N789" s="135">
        <v>6.45417237133735</v>
      </c>
      <c r="Q789" s="172">
        <v>61.0872920215985</v>
      </c>
      <c r="R789" s="172">
        <v>14.7538874388593</v>
      </c>
      <c r="S789" s="172">
        <v>7.9151669136568898</v>
      </c>
      <c r="T789" s="172">
        <v>1.4023136630578901</v>
      </c>
      <c r="U789" s="172">
        <v>2.9295429800527302</v>
      </c>
      <c r="V789" s="172">
        <v>3.9510305649708801</v>
      </c>
      <c r="W789" s="172">
        <v>3.14766911264898</v>
      </c>
      <c r="X789" s="171">
        <v>1.2552242384987589</v>
      </c>
      <c r="Z789" s="135">
        <v>1.6398206382928167E-2</v>
      </c>
      <c r="AA789" s="135">
        <v>4.1246064437789214E-2</v>
      </c>
      <c r="AB789" s="135">
        <v>5.7356830376081601E-2</v>
      </c>
      <c r="AC789" s="135">
        <v>4.7567516119900191E-2</v>
      </c>
      <c r="AD789" s="135">
        <v>0.15163372259746913</v>
      </c>
      <c r="AE789" s="135">
        <v>0.31456016054550617</v>
      </c>
      <c r="AF789" s="135">
        <v>0.26007806216274426</v>
      </c>
      <c r="AG789" s="135">
        <v>0.10827346711266356</v>
      </c>
      <c r="AH789" s="135">
        <v>0.15687766235906608</v>
      </c>
      <c r="AI789" s="135">
        <v>0.77785613763064543</v>
      </c>
      <c r="AJ789" s="135">
        <v>0.325620942056848</v>
      </c>
      <c r="AK789" s="135">
        <v>0.50481415287984244</v>
      </c>
      <c r="AL789" s="135">
        <v>0.24092957431942788</v>
      </c>
      <c r="AM789" s="135">
        <v>0.1357086473941371</v>
      </c>
      <c r="AN789" s="135">
        <v>0.88209792859020686</v>
      </c>
      <c r="AO789" s="135">
        <v>1.167550615647198</v>
      </c>
      <c r="AP789" s="135">
        <v>0.61592342410163869</v>
      </c>
      <c r="AQ789" s="135">
        <v>0.63513711050275889</v>
      </c>
      <c r="AR789" s="135">
        <v>0.61057444336654121</v>
      </c>
      <c r="AS789" s="135">
        <v>0.57061688964358503</v>
      </c>
      <c r="AT789" s="135">
        <v>0.72128734843859188</v>
      </c>
      <c r="AV789" s="135">
        <v>143.2046793952411</v>
      </c>
      <c r="AW789" s="135">
        <v>659.11304048717409</v>
      </c>
      <c r="AX789" s="135">
        <v>10.696375533362987</v>
      </c>
      <c r="AY789" s="135">
        <v>2.585336301930774</v>
      </c>
      <c r="AZ789" s="135">
        <v>23496.833386025075</v>
      </c>
      <c r="BA789" s="135">
        <v>9.1964408417535015</v>
      </c>
      <c r="BB789" s="135">
        <v>0.60952524975215083</v>
      </c>
      <c r="BC789" s="135">
        <v>29.428070775681892</v>
      </c>
      <c r="BD789" s="135">
        <v>59.083706915842775</v>
      </c>
      <c r="BE789" s="135">
        <v>693.28223914949103</v>
      </c>
      <c r="BF789" s="135">
        <v>25.356723123706818</v>
      </c>
      <c r="BG789" s="135">
        <v>5.2150838252040268</v>
      </c>
      <c r="BH789" s="135">
        <v>3.2266171201153986</v>
      </c>
      <c r="BI789" s="135">
        <v>141.08161097058988</v>
      </c>
      <c r="BJ789" s="135">
        <v>1.1934505118213157</v>
      </c>
      <c r="BK789" s="135">
        <v>5399.1983155603248</v>
      </c>
      <c r="BL789" s="135">
        <v>5.6381770968134477</v>
      </c>
      <c r="BM789" s="135">
        <v>4.7381350052016202</v>
      </c>
      <c r="BN789" s="135">
        <v>28.325968596865149</v>
      </c>
      <c r="BO789" s="135">
        <v>2.7558922983229035</v>
      </c>
      <c r="BP789" s="135">
        <v>2.5770115327939065</v>
      </c>
      <c r="BQ789" s="135">
        <v>15.087875105244645</v>
      </c>
      <c r="BR789" s="135">
        <v>24.475146781960952</v>
      </c>
      <c r="BS789" s="135">
        <v>11.419456374639115</v>
      </c>
      <c r="BT789" s="135">
        <v>8.1911712391926166</v>
      </c>
    </row>
    <row r="790" spans="1:72" x14ac:dyDescent="0.3">
      <c r="A790" s="135">
        <v>2</v>
      </c>
      <c r="B790" s="135">
        <v>7.0000000000000098</v>
      </c>
      <c r="C790" s="135">
        <v>890</v>
      </c>
      <c r="E790" s="135">
        <v>34.061240301132898</v>
      </c>
      <c r="F790" s="135">
        <v>6.89298385296531</v>
      </c>
      <c r="G790" s="135">
        <v>20.9949134111563</v>
      </c>
      <c r="K790" s="135">
        <v>30.311046507377402</v>
      </c>
      <c r="L790" s="135">
        <v>1.3945176442328899</v>
      </c>
      <c r="N790" s="135">
        <v>6.3452982831351301</v>
      </c>
      <c r="Q790" s="172">
        <v>60.9215015559151</v>
      </c>
      <c r="R790" s="172">
        <v>14.754059646633401</v>
      </c>
      <c r="S790" s="172">
        <v>8.0824600440310093</v>
      </c>
      <c r="T790" s="172">
        <v>1.45473824055723</v>
      </c>
      <c r="U790" s="172">
        <v>2.9687626944194401</v>
      </c>
      <c r="V790" s="172">
        <v>3.9359147369791301</v>
      </c>
      <c r="W790" s="172">
        <v>3.1173426233475898</v>
      </c>
      <c r="X790" s="171">
        <v>1.2625865079766267</v>
      </c>
      <c r="Z790" s="135">
        <v>1.6173641295711777E-2</v>
      </c>
      <c r="AA790" s="135">
        <v>4.0887594891058684E-2</v>
      </c>
      <c r="AB790" s="135">
        <v>5.7015353413113694E-2</v>
      </c>
      <c r="AC790" s="135">
        <v>4.7188645212040352E-2</v>
      </c>
      <c r="AD790" s="135">
        <v>0.1500221514201199</v>
      </c>
      <c r="AE790" s="135">
        <v>0.31192915648211367</v>
      </c>
      <c r="AF790" s="135">
        <v>0.25877552448439506</v>
      </c>
      <c r="AG790" s="135">
        <v>0.10702083093612499</v>
      </c>
      <c r="AH790" s="135">
        <v>0.15488917547405609</v>
      </c>
      <c r="AI790" s="135">
        <v>0.77252480958047043</v>
      </c>
      <c r="AJ790" s="135">
        <v>0.32114394345322972</v>
      </c>
      <c r="AK790" s="135">
        <v>0.49792817773428</v>
      </c>
      <c r="AL790" s="135">
        <v>0.23829751413605621</v>
      </c>
      <c r="AM790" s="135">
        <v>0.13444951353688961</v>
      </c>
      <c r="AN790" s="135">
        <v>0.87332147595788456</v>
      </c>
      <c r="AO790" s="135">
        <v>1.1538492070757322</v>
      </c>
      <c r="AP790" s="135">
        <v>0.60775494845047418</v>
      </c>
      <c r="AQ790" s="135">
        <v>0.62707468754400775</v>
      </c>
      <c r="AR790" s="135">
        <v>0.60287962601964362</v>
      </c>
      <c r="AS790" s="135">
        <v>0.56373762986854314</v>
      </c>
      <c r="AT790" s="135">
        <v>0.71605094795714808</v>
      </c>
      <c r="AV790" s="135">
        <v>141.36174162206001</v>
      </c>
      <c r="AW790" s="135">
        <v>651.37661584713157</v>
      </c>
      <c r="AX790" s="135">
        <v>10.57620150848585</v>
      </c>
      <c r="AY790" s="135">
        <v>2.5556320036835087</v>
      </c>
      <c r="AZ790" s="135">
        <v>23338.372425826303</v>
      </c>
      <c r="BA790" s="135">
        <v>9.1708755993207234</v>
      </c>
      <c r="BB790" s="135">
        <v>0.60636198010312714</v>
      </c>
      <c r="BC790" s="135">
        <v>29.184255441333899</v>
      </c>
      <c r="BD790" s="135">
        <v>58.724627012306065</v>
      </c>
      <c r="BE790" s="135">
        <v>695.28947081098272</v>
      </c>
      <c r="BF790" s="135">
        <v>25.345296343921397</v>
      </c>
      <c r="BG790" s="135">
        <v>5.2321578113188041</v>
      </c>
      <c r="BH790" s="135">
        <v>3.214511408839257</v>
      </c>
      <c r="BI790" s="135">
        <v>140.00618670747974</v>
      </c>
      <c r="BJ790" s="135">
        <v>1.2002578340083925</v>
      </c>
      <c r="BK790" s="135">
        <v>5447.3833391629432</v>
      </c>
      <c r="BL790" s="135">
        <v>5.6652754699340315</v>
      </c>
      <c r="BM790" s="135">
        <v>4.7606565065071473</v>
      </c>
      <c r="BN790" s="135">
        <v>28.449742986779722</v>
      </c>
      <c r="BO790" s="135">
        <v>2.7655565909453705</v>
      </c>
      <c r="BP790" s="135">
        <v>2.5837646760213979</v>
      </c>
      <c r="BQ790" s="135">
        <v>15.124423859426319</v>
      </c>
      <c r="BR790" s="135">
        <v>24.439217996945562</v>
      </c>
      <c r="BS790" s="135">
        <v>11.295245156100355</v>
      </c>
      <c r="BT790" s="135">
        <v>8.1020745845445603</v>
      </c>
    </row>
    <row r="791" spans="1:72" x14ac:dyDescent="0.3">
      <c r="A791" s="135">
        <v>2</v>
      </c>
      <c r="B791" s="135">
        <v>6.9999999999999902</v>
      </c>
      <c r="C791" s="135">
        <v>900</v>
      </c>
      <c r="E791" s="135">
        <v>37.840221076022203</v>
      </c>
      <c r="F791" s="135">
        <v>7.4584027691357697</v>
      </c>
      <c r="G791" s="135">
        <v>16.8804191695192</v>
      </c>
      <c r="K791" s="135">
        <v>29.861722467909999</v>
      </c>
      <c r="L791" s="135">
        <v>1.5706184239893299</v>
      </c>
      <c r="N791" s="135">
        <v>6.3886160934235896</v>
      </c>
      <c r="Q791" s="172">
        <v>59.579224576054699</v>
      </c>
      <c r="R791" s="172">
        <v>14.870994843329999</v>
      </c>
      <c r="S791" s="172">
        <v>9.2488328712656198</v>
      </c>
      <c r="T791" s="172">
        <v>1.8198231808480401</v>
      </c>
      <c r="U791" s="172">
        <v>3.08139081211247</v>
      </c>
      <c r="V791" s="172">
        <v>4.0469646601408904</v>
      </c>
      <c r="W791" s="172">
        <v>2.8685099583497098</v>
      </c>
      <c r="X791" s="171">
        <v>1.410824685604076</v>
      </c>
      <c r="Z791" s="135">
        <v>1.4022609439413757E-2</v>
      </c>
      <c r="AA791" s="135">
        <v>3.8672025310152243E-2</v>
      </c>
      <c r="AB791" s="135">
        <v>5.5128363270692322E-2</v>
      </c>
      <c r="AC791" s="135">
        <v>4.5100490821418537E-2</v>
      </c>
      <c r="AD791" s="135">
        <v>0.13529087398969389</v>
      </c>
      <c r="AE791" s="135">
        <v>0.29675451625249383</v>
      </c>
      <c r="AF791" s="135">
        <v>0.26436144136140244</v>
      </c>
      <c r="AG791" s="135">
        <v>9.3518801622890446E-2</v>
      </c>
      <c r="AH791" s="135">
        <v>0.13171327699665222</v>
      </c>
      <c r="AI791" s="135">
        <v>0.74656088484891414</v>
      </c>
      <c r="AJ791" s="135">
        <v>0.26697147182730818</v>
      </c>
      <c r="AK791" s="135">
        <v>0.41281711994811232</v>
      </c>
      <c r="AL791" s="135">
        <v>0.21151060932776089</v>
      </c>
      <c r="AM791" s="135">
        <v>0.12199968728453808</v>
      </c>
      <c r="AN791" s="135">
        <v>0.79552738412382706</v>
      </c>
      <c r="AO791" s="135">
        <v>1.011914248322255</v>
      </c>
      <c r="AP791" s="135">
        <v>0.50538937407113538</v>
      </c>
      <c r="AQ791" s="135">
        <v>0.52469942083447674</v>
      </c>
      <c r="AR791" s="135">
        <v>0.50417450845126266</v>
      </c>
      <c r="AS791" s="135">
        <v>0.4754613086182915</v>
      </c>
      <c r="AT791" s="135">
        <v>0.67876209309226099</v>
      </c>
      <c r="AV791" s="135">
        <v>128.2737086855083</v>
      </c>
      <c r="AW791" s="135">
        <v>594.94131057800689</v>
      </c>
      <c r="AX791" s="135">
        <v>9.6929778468630534</v>
      </c>
      <c r="AY791" s="135">
        <v>2.337388059417731</v>
      </c>
      <c r="AZ791" s="135">
        <v>22179.596569666755</v>
      </c>
      <c r="BA791" s="135">
        <v>8.9009042290273452</v>
      </c>
      <c r="BB791" s="135">
        <v>0.57118777943334997</v>
      </c>
      <c r="BC791" s="135">
        <v>27.489312372314743</v>
      </c>
      <c r="BD791" s="135">
        <v>56.487982335253371</v>
      </c>
      <c r="BE791" s="135">
        <v>701.51464915696579</v>
      </c>
      <c r="BF791" s="135">
        <v>25.71869575182998</v>
      </c>
      <c r="BG791" s="135">
        <v>5.5117379398839317</v>
      </c>
      <c r="BH791" s="135">
        <v>3.1380133295153656</v>
      </c>
      <c r="BI791" s="135">
        <v>132.30980095598647</v>
      </c>
      <c r="BJ791" s="135">
        <v>1.2601668629855014</v>
      </c>
      <c r="BK791" s="135">
        <v>5955.8914397759199</v>
      </c>
      <c r="BL791" s="135">
        <v>6.0645341951508076</v>
      </c>
      <c r="BM791" s="135">
        <v>5.0954205441413141</v>
      </c>
      <c r="BN791" s="135">
        <v>30.355770909806758</v>
      </c>
      <c r="BO791" s="135">
        <v>2.9230745781657981</v>
      </c>
      <c r="BP791" s="135">
        <v>2.6239529534058681</v>
      </c>
      <c r="BQ791" s="135">
        <v>15.583148921458958</v>
      </c>
      <c r="BR791" s="135">
        <v>23.109762266993982</v>
      </c>
      <c r="BS791" s="135">
        <v>10.476297731113606</v>
      </c>
      <c r="BT791" s="135">
        <v>7.5146439421490019</v>
      </c>
    </row>
    <row r="792" spans="1:72" x14ac:dyDescent="0.3">
      <c r="A792" s="135">
        <v>2</v>
      </c>
      <c r="B792" s="135">
        <v>7.0000000000000098</v>
      </c>
      <c r="C792" s="135">
        <v>910</v>
      </c>
      <c r="E792" s="135">
        <v>38.164698579201101</v>
      </c>
      <c r="F792" s="135">
        <v>7.5480900805713098</v>
      </c>
      <c r="G792" s="135">
        <v>16.978683579902</v>
      </c>
      <c r="K792" s="135">
        <v>29.578964698261402</v>
      </c>
      <c r="L792" s="135">
        <v>1.5542483650611401</v>
      </c>
      <c r="N792" s="135">
        <v>6.1753146970031398</v>
      </c>
      <c r="Q792" s="172">
        <v>59.5153638595608</v>
      </c>
      <c r="R792" s="172">
        <v>14.896889447554701</v>
      </c>
      <c r="S792" s="172">
        <v>9.3319097632683405</v>
      </c>
      <c r="T792" s="172">
        <v>1.8320874939084699</v>
      </c>
      <c r="U792" s="172">
        <v>3.1305356058887801</v>
      </c>
      <c r="V792" s="172">
        <v>4.0083117914692901</v>
      </c>
      <c r="W792" s="172">
        <v>2.8419890984485998</v>
      </c>
      <c r="X792" s="171">
        <v>1.410389573154017</v>
      </c>
      <c r="Z792" s="135">
        <v>1.397562426982522E-2</v>
      </c>
      <c r="AA792" s="135">
        <v>3.8362100340309555E-2</v>
      </c>
      <c r="AB792" s="135">
        <v>5.4715038750747701E-2</v>
      </c>
      <c r="AC792" s="135">
        <v>4.4716442100039513E-2</v>
      </c>
      <c r="AD792" s="135">
        <v>0.13480322522554694</v>
      </c>
      <c r="AE792" s="135">
        <v>0.29585449395207403</v>
      </c>
      <c r="AF792" s="135">
        <v>0.26251235614507862</v>
      </c>
      <c r="AG792" s="135">
        <v>9.3500834914124281E-2</v>
      </c>
      <c r="AH792" s="135">
        <v>0.13200480972277959</v>
      </c>
      <c r="AI792" s="135">
        <v>0.74047524079789728</v>
      </c>
      <c r="AJ792" s="135">
        <v>0.26803043883933403</v>
      </c>
      <c r="AK792" s="135">
        <v>0.41470463692640258</v>
      </c>
      <c r="AL792" s="135">
        <v>0.21144520833409214</v>
      </c>
      <c r="AM792" s="135">
        <v>0.12203933813913925</v>
      </c>
      <c r="AN792" s="135">
        <v>0.79212207639341603</v>
      </c>
      <c r="AO792" s="135">
        <v>1.0125410729808471</v>
      </c>
      <c r="AP792" s="135">
        <v>0.50777969131244616</v>
      </c>
      <c r="AQ792" s="135">
        <v>0.52716049219764716</v>
      </c>
      <c r="AR792" s="135">
        <v>0.50665928425465334</v>
      </c>
      <c r="AS792" s="135">
        <v>0.47759337158097465</v>
      </c>
      <c r="AT792" s="135">
        <v>0.67750034338210918</v>
      </c>
      <c r="AV792" s="135">
        <v>127.2317725640505</v>
      </c>
      <c r="AW792" s="135">
        <v>590.64452692775671</v>
      </c>
      <c r="AX792" s="135">
        <v>9.6274143722109713</v>
      </c>
      <c r="AY792" s="135">
        <v>2.3210499073451918</v>
      </c>
      <c r="AZ792" s="135">
        <v>22060.14959138932</v>
      </c>
      <c r="BA792" s="135">
        <v>8.8737037536892434</v>
      </c>
      <c r="BB792" s="135">
        <v>0.56988196693995363</v>
      </c>
      <c r="BC792" s="135">
        <v>27.306021449316017</v>
      </c>
      <c r="BD792" s="135">
        <v>56.122469513251893</v>
      </c>
      <c r="BE792" s="135">
        <v>703.97195267156496</v>
      </c>
      <c r="BF792" s="135">
        <v>25.576175722849705</v>
      </c>
      <c r="BG792" s="135">
        <v>5.4851983267369038</v>
      </c>
      <c r="BH792" s="135">
        <v>3.122592385487506</v>
      </c>
      <c r="BI792" s="135">
        <v>131.47809116190419</v>
      </c>
      <c r="BJ792" s="135">
        <v>1.2622523691154381</v>
      </c>
      <c r="BK792" s="135">
        <v>5953.8291842419803</v>
      </c>
      <c r="BL792" s="135">
        <v>6.0376569659570309</v>
      </c>
      <c r="BM792" s="135">
        <v>5.0733568888625085</v>
      </c>
      <c r="BN792" s="135">
        <v>30.218380404855054</v>
      </c>
      <c r="BO792" s="135">
        <v>2.9100329199706811</v>
      </c>
      <c r="BP792" s="135">
        <v>2.6230937805379724</v>
      </c>
      <c r="BQ792" s="135">
        <v>15.571125721590402</v>
      </c>
      <c r="BR792" s="135">
        <v>23.296150992872565</v>
      </c>
      <c r="BS792" s="135">
        <v>10.409853300676044</v>
      </c>
      <c r="BT792" s="135">
        <v>7.4669833802317633</v>
      </c>
    </row>
    <row r="793" spans="1:72" x14ac:dyDescent="0.3">
      <c r="A793" s="135">
        <v>2</v>
      </c>
      <c r="B793" s="135">
        <v>6.9999999999999902</v>
      </c>
      <c r="C793" s="135">
        <v>920</v>
      </c>
      <c r="E793" s="135">
        <v>42.658114174580703</v>
      </c>
      <c r="F793" s="135">
        <v>8.19835212849231</v>
      </c>
      <c r="G793" s="135">
        <v>12.7854295735668</v>
      </c>
      <c r="K793" s="135">
        <v>28.836684751154301</v>
      </c>
      <c r="L793" s="135">
        <v>1.7470660559818101</v>
      </c>
      <c r="N793" s="135">
        <v>5.7743533162240599</v>
      </c>
      <c r="Q793" s="172">
        <v>58.3140911861381</v>
      </c>
      <c r="R793" s="172">
        <v>14.9444681563018</v>
      </c>
      <c r="S793" s="172">
        <v>10.4075939373325</v>
      </c>
      <c r="T793" s="172">
        <v>2.2571650937549199</v>
      </c>
      <c r="U793" s="172">
        <v>3.2383321993675902</v>
      </c>
      <c r="V793" s="172">
        <v>4.0901788833690498</v>
      </c>
      <c r="W793" s="172">
        <v>2.59678440667208</v>
      </c>
      <c r="X793" s="171">
        <v>1.5750937478136029</v>
      </c>
      <c r="Z793" s="135">
        <v>1.1579267745954818E-2</v>
      </c>
      <c r="AA793" s="135">
        <v>3.5642999803802713E-2</v>
      </c>
      <c r="AB793" s="135">
        <v>5.2032141754165241E-2</v>
      </c>
      <c r="AC793" s="135">
        <v>4.1969104493274394E-2</v>
      </c>
      <c r="AD793" s="135">
        <v>0.1188716103035566</v>
      </c>
      <c r="AE793" s="135">
        <v>0.28167124318661191</v>
      </c>
      <c r="AF793" s="135">
        <v>0.26923718462389262</v>
      </c>
      <c r="AG793" s="135">
        <v>7.9406297842944756E-2</v>
      </c>
      <c r="AH793" s="135">
        <v>0.10811748814647412</v>
      </c>
      <c r="AI793" s="135">
        <v>0.70739698430525944</v>
      </c>
      <c r="AJ793" s="135">
        <v>0.21255945182366248</v>
      </c>
      <c r="AK793" s="135">
        <v>0.3277384236438054</v>
      </c>
      <c r="AL793" s="135">
        <v>0.1834224784087109</v>
      </c>
      <c r="AM793" s="135">
        <v>0.10957288616316165</v>
      </c>
      <c r="AN793" s="135">
        <v>0.70602516959482897</v>
      </c>
      <c r="AO793" s="135">
        <v>0.86703368219398902</v>
      </c>
      <c r="AP793" s="135">
        <v>0.40324722294463489</v>
      </c>
      <c r="AQ793" s="135">
        <v>0.42259524253991371</v>
      </c>
      <c r="AR793" s="135">
        <v>0.40591169551486039</v>
      </c>
      <c r="AS793" s="135">
        <v>0.38731185859217088</v>
      </c>
      <c r="AT793" s="135">
        <v>0.64167300128613647</v>
      </c>
      <c r="AV793" s="135">
        <v>114.62314365396782</v>
      </c>
      <c r="AW793" s="135">
        <v>535.61101042236737</v>
      </c>
      <c r="AX793" s="135">
        <v>8.763908675154747</v>
      </c>
      <c r="AY793" s="135">
        <v>2.1080800773810955</v>
      </c>
      <c r="AZ793" s="135">
        <v>20734.010793725767</v>
      </c>
      <c r="BA793" s="135">
        <v>8.5190065198665916</v>
      </c>
      <c r="BB793" s="135">
        <v>0.53359329470574157</v>
      </c>
      <c r="BC793" s="135">
        <v>25.417578492306617</v>
      </c>
      <c r="BD793" s="135">
        <v>53.215685911777378</v>
      </c>
      <c r="BE793" s="135">
        <v>710.15224642649912</v>
      </c>
      <c r="BF793" s="135">
        <v>25.525704625223877</v>
      </c>
      <c r="BG793" s="135">
        <v>5.6955713738252838</v>
      </c>
      <c r="BH793" s="135">
        <v>3.008881560777755</v>
      </c>
      <c r="BI793" s="135">
        <v>122.80034619913903</v>
      </c>
      <c r="BJ793" s="135">
        <v>1.3230229141017009</v>
      </c>
      <c r="BK793" s="135">
        <v>6495.2314845898964</v>
      </c>
      <c r="BL793" s="135">
        <v>6.3848155327449341</v>
      </c>
      <c r="BM793" s="135">
        <v>5.3669785723639301</v>
      </c>
      <c r="BN793" s="135">
        <v>31.850101278365905</v>
      </c>
      <c r="BO793" s="135">
        <v>3.0369690138403396</v>
      </c>
      <c r="BP793" s="135">
        <v>2.6430768566142455</v>
      </c>
      <c r="BQ793" s="135">
        <v>15.965355270374101</v>
      </c>
      <c r="BR793" s="135">
        <v>22.296702927876343</v>
      </c>
      <c r="BS793" s="135">
        <v>9.6166626515985154</v>
      </c>
      <c r="BT793" s="135">
        <v>6.8980280623280494</v>
      </c>
    </row>
    <row r="794" spans="1:72" x14ac:dyDescent="0.3">
      <c r="A794" s="135">
        <v>2</v>
      </c>
      <c r="B794" s="135">
        <v>6.9999999999999902</v>
      </c>
      <c r="C794" s="135">
        <v>930</v>
      </c>
      <c r="E794" s="135">
        <v>43.070342025620597</v>
      </c>
      <c r="F794" s="135">
        <v>8.2430434948992808</v>
      </c>
      <c r="G794" s="135">
        <v>12.974953950426</v>
      </c>
      <c r="K794" s="135">
        <v>28.488694975764599</v>
      </c>
      <c r="L794" s="135">
        <v>1.7355715516425101</v>
      </c>
      <c r="N794" s="135">
        <v>5.4873940016470799</v>
      </c>
      <c r="Q794" s="172">
        <v>58.258606762496797</v>
      </c>
      <c r="R794" s="172">
        <v>14.9756028168204</v>
      </c>
      <c r="S794" s="172">
        <v>10.485641375460499</v>
      </c>
      <c r="T794" s="172">
        <v>2.26569075794179</v>
      </c>
      <c r="U794" s="172">
        <v>3.2858826658571201</v>
      </c>
      <c r="V794" s="172">
        <v>4.0575411014195701</v>
      </c>
      <c r="W794" s="172">
        <v>2.5668795427289099</v>
      </c>
      <c r="X794" s="171">
        <v>1.5807290657300976</v>
      </c>
      <c r="Z794" s="135">
        <v>1.1543270990424275E-2</v>
      </c>
      <c r="AA794" s="135">
        <v>3.5279251914905482E-2</v>
      </c>
      <c r="AB794" s="135">
        <v>5.1468876733025387E-2</v>
      </c>
      <c r="AC794" s="135">
        <v>4.1495758379470712E-2</v>
      </c>
      <c r="AD794" s="135">
        <v>0.11848875619847904</v>
      </c>
      <c r="AE794" s="135">
        <v>0.28197653489667757</v>
      </c>
      <c r="AF794" s="135">
        <v>0.26820688965160699</v>
      </c>
      <c r="AG794" s="135">
        <v>7.9585821914887805E-2</v>
      </c>
      <c r="AH794" s="135">
        <v>0.10882249565216823</v>
      </c>
      <c r="AI794" s="135">
        <v>0.70014188289223045</v>
      </c>
      <c r="AJ794" s="135">
        <v>0.21469275642336996</v>
      </c>
      <c r="AK794" s="135">
        <v>0.33132350141300493</v>
      </c>
      <c r="AL794" s="135">
        <v>0.18388855749696487</v>
      </c>
      <c r="AM794" s="135">
        <v>0.1100170174667959</v>
      </c>
      <c r="AN794" s="135">
        <v>0.70267264600221135</v>
      </c>
      <c r="AO794" s="135">
        <v>0.87121787844133391</v>
      </c>
      <c r="AP794" s="135">
        <v>0.40764318652842507</v>
      </c>
      <c r="AQ794" s="135">
        <v>0.42698994019832193</v>
      </c>
      <c r="AR794" s="135">
        <v>0.41025779865374079</v>
      </c>
      <c r="AS794" s="135">
        <v>0.39102458137966467</v>
      </c>
      <c r="AT794" s="135">
        <v>0.64252686074500176</v>
      </c>
      <c r="AV794" s="135">
        <v>113.5604524325063</v>
      </c>
      <c r="AW794" s="135">
        <v>531.13368034579707</v>
      </c>
      <c r="AX794" s="135">
        <v>8.6955675671072932</v>
      </c>
      <c r="AY794" s="135">
        <v>2.0910057949773657</v>
      </c>
      <c r="AZ794" s="135">
        <v>20591.903229647305</v>
      </c>
      <c r="BA794" s="135">
        <v>8.4738352565121549</v>
      </c>
      <c r="BB794" s="135">
        <v>0.53137450616898962</v>
      </c>
      <c r="BC794" s="135">
        <v>25.209482582576477</v>
      </c>
      <c r="BD794" s="135">
        <v>52.775194264145981</v>
      </c>
      <c r="BE794" s="135">
        <v>712.65626928971813</v>
      </c>
      <c r="BF794" s="135">
        <v>25.319785628780267</v>
      </c>
      <c r="BG794" s="135">
        <v>5.6513161533349816</v>
      </c>
      <c r="BH794" s="135">
        <v>2.988472636819512</v>
      </c>
      <c r="BI794" s="135">
        <v>121.82373199420947</v>
      </c>
      <c r="BJ794" s="135">
        <v>1.3241325313422376</v>
      </c>
      <c r="BK794" s="135">
        <v>6474.6935939176001</v>
      </c>
      <c r="BL794" s="135">
        <v>6.3370085216849539</v>
      </c>
      <c r="BM794" s="135">
        <v>5.3280906678699802</v>
      </c>
      <c r="BN794" s="135">
        <v>31.6140421954359</v>
      </c>
      <c r="BO794" s="135">
        <v>3.0154028444272418</v>
      </c>
      <c r="BP794" s="135">
        <v>2.6365621010438112</v>
      </c>
      <c r="BQ794" s="135">
        <v>15.947011303958334</v>
      </c>
      <c r="BR794" s="135">
        <v>22.542396346665338</v>
      </c>
      <c r="BS794" s="135">
        <v>9.5614977445803682</v>
      </c>
      <c r="BT794" s="135">
        <v>6.8584582978002651</v>
      </c>
    </row>
    <row r="795" spans="1:72" x14ac:dyDescent="0.3">
      <c r="A795" s="135">
        <v>2</v>
      </c>
      <c r="B795" s="135">
        <v>6.9999999999999902</v>
      </c>
      <c r="C795" s="135">
        <v>940</v>
      </c>
      <c r="E795" s="135">
        <v>47.149092867513602</v>
      </c>
      <c r="F795" s="135">
        <v>8.7423945669952996</v>
      </c>
      <c r="G795" s="135">
        <v>8.9303701115654501</v>
      </c>
      <c r="K795" s="135">
        <v>27.9101932521768</v>
      </c>
      <c r="L795" s="135">
        <v>1.94279355624198</v>
      </c>
      <c r="N795" s="135">
        <v>5.3251556455068298</v>
      </c>
      <c r="Q795" s="172">
        <v>57.239348427950901</v>
      </c>
      <c r="R795" s="172">
        <v>15.131395444513</v>
      </c>
      <c r="S795" s="172">
        <v>11.121843149957501</v>
      </c>
      <c r="T795" s="172">
        <v>2.67226803600889</v>
      </c>
      <c r="U795" s="172">
        <v>3.4672194007265098</v>
      </c>
      <c r="V795" s="172">
        <v>4.0759657044028597</v>
      </c>
      <c r="W795" s="172">
        <v>2.3892843325917301</v>
      </c>
      <c r="X795" s="171">
        <v>1.7059358104866216</v>
      </c>
      <c r="Z795" s="135">
        <v>9.3326684255527689E-3</v>
      </c>
      <c r="AA795" s="135">
        <v>3.2883315778332478E-2</v>
      </c>
      <c r="AB795" s="135">
        <v>4.918969404038074E-2</v>
      </c>
      <c r="AC795" s="135">
        <v>3.9148929901820964E-2</v>
      </c>
      <c r="AD795" s="135">
        <v>0.10357614581762178</v>
      </c>
      <c r="AE795" s="135">
        <v>0.27045957065050552</v>
      </c>
      <c r="AF795" s="135">
        <v>0.27748961844713671</v>
      </c>
      <c r="AG795" s="135">
        <v>6.6130887200246291E-2</v>
      </c>
      <c r="AH795" s="135">
        <v>8.5860607380434051E-2</v>
      </c>
      <c r="AI795" s="135">
        <v>0.67141084197129286</v>
      </c>
      <c r="AJ795" s="135">
        <v>0.16121205097597552</v>
      </c>
      <c r="AK795" s="135">
        <v>0.24731468586808247</v>
      </c>
      <c r="AL795" s="135">
        <v>0.15770496907921436</v>
      </c>
      <c r="AM795" s="135">
        <v>9.8410113672949467E-2</v>
      </c>
      <c r="AN795" s="135">
        <v>0.62267437432897854</v>
      </c>
      <c r="AO795" s="135">
        <v>0.73435565517072021</v>
      </c>
      <c r="AP795" s="135">
        <v>0.30653350105892274</v>
      </c>
      <c r="AQ795" s="135">
        <v>0.32572807751665667</v>
      </c>
      <c r="AR795" s="135">
        <v>0.31261624602181781</v>
      </c>
      <c r="AS795" s="135">
        <v>0.303533089754073</v>
      </c>
      <c r="AT795" s="135">
        <v>0.61155133175721132</v>
      </c>
      <c r="AV795" s="135">
        <v>104.22903303938203</v>
      </c>
      <c r="AW795" s="135">
        <v>489.7591227869363</v>
      </c>
      <c r="AX795" s="135">
        <v>8.0403928723760494</v>
      </c>
      <c r="AY795" s="135">
        <v>1.9301822864282239</v>
      </c>
      <c r="AZ795" s="135">
        <v>19493.374981918962</v>
      </c>
      <c r="BA795" s="135">
        <v>8.153881945519533</v>
      </c>
      <c r="BB795" s="135">
        <v>0.50149907032539787</v>
      </c>
      <c r="BC795" s="135">
        <v>23.694731183913259</v>
      </c>
      <c r="BD795" s="135">
        <v>50.302877636437152</v>
      </c>
      <c r="BE795" s="135">
        <v>715.20400957348579</v>
      </c>
      <c r="BF795" s="135">
        <v>25.148512744666242</v>
      </c>
      <c r="BG795" s="135">
        <v>5.8120323932005631</v>
      </c>
      <c r="BH795" s="135">
        <v>2.8837171582262742</v>
      </c>
      <c r="BI795" s="135">
        <v>114.80385895737588</v>
      </c>
      <c r="BJ795" s="135">
        <v>1.3740038746889016</v>
      </c>
      <c r="BK795" s="135">
        <v>6979.9537147626661</v>
      </c>
      <c r="BL795" s="135">
        <v>6.6298691601196271</v>
      </c>
      <c r="BM795" s="135">
        <v>5.5776419436594722</v>
      </c>
      <c r="BN795" s="135">
        <v>32.981973203325332</v>
      </c>
      <c r="BO795" s="135">
        <v>3.117528020913086</v>
      </c>
      <c r="BP795" s="135">
        <v>2.642502100381054</v>
      </c>
      <c r="BQ795" s="135">
        <v>16.259017071016469</v>
      </c>
      <c r="BR795" s="135">
        <v>21.684694398495751</v>
      </c>
      <c r="BS795" s="135">
        <v>8.966778562066775</v>
      </c>
      <c r="BT795" s="135">
        <v>6.4318664791196278</v>
      </c>
    </row>
    <row r="796" spans="1:72" x14ac:dyDescent="0.3">
      <c r="A796" s="135">
        <v>2</v>
      </c>
      <c r="B796" s="135">
        <v>7.0000000000000204</v>
      </c>
      <c r="C796" s="135">
        <v>950</v>
      </c>
      <c r="E796" s="135">
        <v>47.5339125095445</v>
      </c>
      <c r="F796" s="135">
        <v>8.8162251325580794</v>
      </c>
      <c r="G796" s="135">
        <v>8.9773581288270492</v>
      </c>
      <c r="K796" s="135">
        <v>27.5599957206956</v>
      </c>
      <c r="L796" s="135">
        <v>1.9353367233327601</v>
      </c>
      <c r="N796" s="135">
        <v>5.17717178504199</v>
      </c>
      <c r="Q796" s="172">
        <v>57.208751575116601</v>
      </c>
      <c r="R796" s="172">
        <v>15.1857978861312</v>
      </c>
      <c r="S796" s="172">
        <v>11.1168906452731</v>
      </c>
      <c r="T796" s="172">
        <v>2.6787925526119101</v>
      </c>
      <c r="U796" s="172">
        <v>3.5089457402576998</v>
      </c>
      <c r="V796" s="172">
        <v>4.0582810364636801</v>
      </c>
      <c r="W796" s="172">
        <v>2.3725231665556001</v>
      </c>
      <c r="X796" s="171">
        <v>1.7105337868440891</v>
      </c>
      <c r="Z796" s="135">
        <v>9.2874743183275228E-3</v>
      </c>
      <c r="AA796" s="135">
        <v>3.2519785702216558E-2</v>
      </c>
      <c r="AB796" s="135">
        <v>4.8760543414930177E-2</v>
      </c>
      <c r="AC796" s="135">
        <v>3.8738953152351964E-2</v>
      </c>
      <c r="AD796" s="135">
        <v>0.10278090979021963</v>
      </c>
      <c r="AE796" s="135">
        <v>0.27004692566566424</v>
      </c>
      <c r="AF796" s="135">
        <v>0.27658327847173247</v>
      </c>
      <c r="AG796" s="135">
        <v>6.5862142142799091E-2</v>
      </c>
      <c r="AH796" s="135">
        <v>8.578365429449418E-2</v>
      </c>
      <c r="AI796" s="135">
        <v>0.66362606651257339</v>
      </c>
      <c r="AJ796" s="135">
        <v>0.16149907563569413</v>
      </c>
      <c r="AK796" s="135">
        <v>0.24800544215837139</v>
      </c>
      <c r="AL796" s="135">
        <v>0.15755643767250002</v>
      </c>
      <c r="AM796" s="135">
        <v>9.8431932103820272E-2</v>
      </c>
      <c r="AN796" s="135">
        <v>0.61778387920973055</v>
      </c>
      <c r="AO796" s="135">
        <v>0.73412801705372066</v>
      </c>
      <c r="AP796" s="135">
        <v>0.30747114561075173</v>
      </c>
      <c r="AQ796" s="135">
        <v>0.32671115977763926</v>
      </c>
      <c r="AR796" s="135">
        <v>0.31369112520539949</v>
      </c>
      <c r="AS796" s="135">
        <v>0.30437702590464044</v>
      </c>
      <c r="AT796" s="135">
        <v>0.6109697050926145</v>
      </c>
      <c r="AV796" s="135">
        <v>103.40673129749881</v>
      </c>
      <c r="AW796" s="135">
        <v>486.24714217883468</v>
      </c>
      <c r="AX796" s="135">
        <v>7.9852771538024037</v>
      </c>
      <c r="AY796" s="135">
        <v>1.9166211759265706</v>
      </c>
      <c r="AZ796" s="135">
        <v>19381.688929959142</v>
      </c>
      <c r="BA796" s="135">
        <v>8.1196432659698115</v>
      </c>
      <c r="BB796" s="135">
        <v>0.49963611182660295</v>
      </c>
      <c r="BC796" s="135">
        <v>23.534284089913626</v>
      </c>
      <c r="BD796" s="135">
        <v>49.96670946744878</v>
      </c>
      <c r="BE796" s="135">
        <v>717.65301285856663</v>
      </c>
      <c r="BF796" s="135">
        <v>24.996814182156601</v>
      </c>
      <c r="BG796" s="135">
        <v>5.7807489684748203</v>
      </c>
      <c r="BH796" s="135">
        <v>2.8673690033927799</v>
      </c>
      <c r="BI796" s="135">
        <v>114.04553093600471</v>
      </c>
      <c r="BJ796" s="135">
        <v>1.3759181576448434</v>
      </c>
      <c r="BK796" s="135">
        <v>6972.6305544291472</v>
      </c>
      <c r="BL796" s="135">
        <v>6.5969566740840921</v>
      </c>
      <c r="BM796" s="135">
        <v>5.5508165907696227</v>
      </c>
      <c r="BN796" s="135">
        <v>32.816572059957352</v>
      </c>
      <c r="BO796" s="135">
        <v>3.1021968756704794</v>
      </c>
      <c r="BP796" s="135">
        <v>2.6385521808227974</v>
      </c>
      <c r="BQ796" s="135">
        <v>16.251113708105443</v>
      </c>
      <c r="BR796" s="135">
        <v>21.868616001311239</v>
      </c>
      <c r="BS796" s="135">
        <v>8.9193930902570866</v>
      </c>
      <c r="BT796" s="135">
        <v>6.3978769001844098</v>
      </c>
    </row>
    <row r="797" spans="1:72" x14ac:dyDescent="0.3">
      <c r="A797" s="135">
        <v>2</v>
      </c>
      <c r="B797" s="135">
        <v>7.0000000000000204</v>
      </c>
      <c r="C797" s="135">
        <v>960</v>
      </c>
      <c r="E797" s="135">
        <v>52.699719976879699</v>
      </c>
      <c r="F797" s="135">
        <v>9.3419970683392002</v>
      </c>
      <c r="G797" s="135">
        <v>4.4932091135814396</v>
      </c>
      <c r="K797" s="135">
        <v>26.710647791791601</v>
      </c>
      <c r="L797" s="135">
        <v>2.2122917711864001</v>
      </c>
      <c r="N797" s="135">
        <v>4.54213427822169</v>
      </c>
      <c r="Q797" s="172">
        <v>56.256906612142501</v>
      </c>
      <c r="R797" s="172">
        <v>15.289883718861301</v>
      </c>
      <c r="S797" s="172">
        <v>11.692919522730801</v>
      </c>
      <c r="T797" s="172">
        <v>3.1769335537466898</v>
      </c>
      <c r="U797" s="172">
        <v>3.6523566560474201</v>
      </c>
      <c r="V797" s="172">
        <v>4.1048889188226196</v>
      </c>
      <c r="W797" s="172">
        <v>2.1839635626991698</v>
      </c>
      <c r="X797" s="171">
        <v>1.8795592513225678</v>
      </c>
      <c r="Z797" s="135">
        <v>6.6275537287003384E-3</v>
      </c>
      <c r="AA797" s="135">
        <v>2.9467101136455915E-2</v>
      </c>
      <c r="AB797" s="135">
        <v>4.5457894521500536E-2</v>
      </c>
      <c r="AC797" s="135">
        <v>3.557629521087468E-2</v>
      </c>
      <c r="AD797" s="135">
        <v>8.5524538982173853E-2</v>
      </c>
      <c r="AE797" s="135">
        <v>0.26196845931307128</v>
      </c>
      <c r="AF797" s="135">
        <v>0.29191876148142187</v>
      </c>
      <c r="AG797" s="135">
        <v>5.0682876159711891E-2</v>
      </c>
      <c r="AH797" s="135">
        <v>6.0085625351918956E-2</v>
      </c>
      <c r="AI797" s="135">
        <v>0.62684634909375658</v>
      </c>
      <c r="AJ797" s="135">
        <v>0.10192063025908801</v>
      </c>
      <c r="AK797" s="135">
        <v>0.15448129859490697</v>
      </c>
      <c r="AL797" s="135">
        <v>0.12840780311716052</v>
      </c>
      <c r="AM797" s="135">
        <v>8.6444441393445356E-2</v>
      </c>
      <c r="AN797" s="135">
        <v>0.52295070052652926</v>
      </c>
      <c r="AO797" s="135">
        <v>0.5854113931652698</v>
      </c>
      <c r="AP797" s="135">
        <v>0.1948533817959999</v>
      </c>
      <c r="AQ797" s="135">
        <v>0.21376014768035309</v>
      </c>
      <c r="AR797" s="135">
        <v>0.20477543706661891</v>
      </c>
      <c r="AS797" s="135">
        <v>0.20654426215848168</v>
      </c>
      <c r="AT797" s="135">
        <v>0.58457690892674075</v>
      </c>
      <c r="AV797" s="135">
        <v>93.669384337137558</v>
      </c>
      <c r="AW797" s="135">
        <v>442.61967437132029</v>
      </c>
      <c r="AX797" s="135">
        <v>7.2926307027064619</v>
      </c>
      <c r="AY797" s="135">
        <v>1.7468858499586135</v>
      </c>
      <c r="AZ797" s="135">
        <v>18077.407923508414</v>
      </c>
      <c r="BA797" s="135">
        <v>7.6969282766939857</v>
      </c>
      <c r="BB797" s="135">
        <v>0.46611242994547558</v>
      </c>
      <c r="BC797" s="135">
        <v>21.779756699628507</v>
      </c>
      <c r="BD797" s="135">
        <v>46.811601606414555</v>
      </c>
      <c r="BE797" s="135">
        <v>717.67086017372981</v>
      </c>
      <c r="BF797" s="135">
        <v>24.339108737476916</v>
      </c>
      <c r="BG797" s="135">
        <v>5.8326792315304852</v>
      </c>
      <c r="BH797" s="135">
        <v>2.7223178757266653</v>
      </c>
      <c r="BI797" s="135">
        <v>105.83116277937934</v>
      </c>
      <c r="BJ797" s="135">
        <v>1.4205382928260264</v>
      </c>
      <c r="BK797" s="135">
        <v>7463.6294721386112</v>
      </c>
      <c r="BL797" s="135">
        <v>6.7833467449229179</v>
      </c>
      <c r="BM797" s="135">
        <v>5.7155926067158367</v>
      </c>
      <c r="BN797" s="135">
        <v>33.661584276688565</v>
      </c>
      <c r="BO797" s="135">
        <v>3.1535479422607295</v>
      </c>
      <c r="BP797" s="135">
        <v>2.6135535676229904</v>
      </c>
      <c r="BQ797" s="135">
        <v>16.513029437113165</v>
      </c>
      <c r="BR797" s="135">
        <v>21.320174780684155</v>
      </c>
      <c r="BS797" s="135">
        <v>8.3333882914965667</v>
      </c>
      <c r="BT797" s="135">
        <v>5.9775359052928962</v>
      </c>
    </row>
    <row r="798" spans="1:72" x14ac:dyDescent="0.3">
      <c r="A798" s="135">
        <v>2</v>
      </c>
      <c r="B798" s="135">
        <v>7</v>
      </c>
      <c r="C798" s="135">
        <v>970</v>
      </c>
      <c r="E798" s="135">
        <v>53.8634743646736</v>
      </c>
      <c r="F798" s="135">
        <v>9.5179123287171006</v>
      </c>
      <c r="G798" s="135">
        <v>3.9178061495335599</v>
      </c>
      <c r="K798" s="135">
        <v>26.164770210666202</v>
      </c>
      <c r="L798" s="135">
        <v>2.24425388893623</v>
      </c>
      <c r="N798" s="135">
        <v>4.2917830574733804</v>
      </c>
      <c r="Q798" s="172">
        <v>56.080887754567698</v>
      </c>
      <c r="R798" s="172">
        <v>15.4037515423716</v>
      </c>
      <c r="S798" s="172">
        <v>11.716847552629501</v>
      </c>
      <c r="T798" s="172">
        <v>3.2493662504382299</v>
      </c>
      <c r="U798" s="172">
        <v>3.7429697547506202</v>
      </c>
      <c r="V798" s="172">
        <v>4.0822372066135797</v>
      </c>
      <c r="W798" s="172">
        <v>2.1412370102503502</v>
      </c>
      <c r="X798" s="171">
        <v>1.9064854507331213</v>
      </c>
      <c r="Z798" s="135">
        <v>6.2080815285750377E-3</v>
      </c>
      <c r="AA798" s="135">
        <v>2.8604310197235718E-2</v>
      </c>
      <c r="AB798" s="135">
        <v>4.450910037900014E-2</v>
      </c>
      <c r="AC798" s="135">
        <v>3.4654091332856414E-2</v>
      </c>
      <c r="AD798" s="135">
        <v>8.2132898348896366E-2</v>
      </c>
      <c r="AE798" s="135">
        <v>0.26052742959775765</v>
      </c>
      <c r="AF798" s="135">
        <v>0.2932418468174175</v>
      </c>
      <c r="AG798" s="135">
        <v>4.8218293264898439E-2</v>
      </c>
      <c r="AH798" s="135">
        <v>5.6374235189031847E-2</v>
      </c>
      <c r="AI798" s="135">
        <v>0.61219961165471359</v>
      </c>
      <c r="AJ798" s="135">
        <v>9.3879664514956621E-2</v>
      </c>
      <c r="AK798" s="135">
        <v>0.14216111794881089</v>
      </c>
      <c r="AL798" s="135">
        <v>0.12423452060328255</v>
      </c>
      <c r="AM798" s="135">
        <v>8.4846002077294619E-2</v>
      </c>
      <c r="AN798" s="135">
        <v>0.50379474599085539</v>
      </c>
      <c r="AO798" s="135">
        <v>0.56455364062574898</v>
      </c>
      <c r="AP798" s="135">
        <v>0.18016176086987548</v>
      </c>
      <c r="AQ798" s="135">
        <v>0.19909905002267994</v>
      </c>
      <c r="AR798" s="135">
        <v>0.19080166589523781</v>
      </c>
      <c r="AS798" s="135">
        <v>0.19386278337517165</v>
      </c>
      <c r="AT798" s="135">
        <v>0.58061528338913693</v>
      </c>
      <c r="AV798" s="135">
        <v>91.70312162218238</v>
      </c>
      <c r="AW798" s="135">
        <v>433.87963639226257</v>
      </c>
      <c r="AX798" s="135">
        <v>7.1534634790088329</v>
      </c>
      <c r="AY798" s="135">
        <v>1.7128754257636762</v>
      </c>
      <c r="AZ798" s="135">
        <v>17792.778206199895</v>
      </c>
      <c r="BA798" s="135">
        <v>7.6043544192015222</v>
      </c>
      <c r="BB798" s="135">
        <v>0.45999092185733337</v>
      </c>
      <c r="BC798" s="135">
        <v>21.394913070536244</v>
      </c>
      <c r="BD798" s="135">
        <v>46.046724271080102</v>
      </c>
      <c r="BE798" s="135">
        <v>719.78161803741307</v>
      </c>
      <c r="BF798" s="135">
        <v>24.057150477408491</v>
      </c>
      <c r="BG798" s="135">
        <v>5.7925638759269358</v>
      </c>
      <c r="BH798" s="135">
        <v>2.6847789231814319</v>
      </c>
      <c r="BI798" s="135">
        <v>104.01887729886133</v>
      </c>
      <c r="BJ798" s="135">
        <v>1.4265924747194014</v>
      </c>
      <c r="BK798" s="135">
        <v>7508.4453230460877</v>
      </c>
      <c r="BL798" s="135">
        <v>6.7550710249189523</v>
      </c>
      <c r="BM798" s="135">
        <v>5.6939648270574335</v>
      </c>
      <c r="BN798" s="135">
        <v>33.510780728754959</v>
      </c>
      <c r="BO798" s="135">
        <v>3.13656161091293</v>
      </c>
      <c r="BP798" s="135">
        <v>2.6038099901930409</v>
      </c>
      <c r="BQ798" s="135">
        <v>16.531531510441461</v>
      </c>
      <c r="BR798" s="135">
        <v>21.479106197599933</v>
      </c>
      <c r="BS798" s="135">
        <v>8.2167720191249707</v>
      </c>
      <c r="BT798" s="135">
        <v>5.8938871023259294</v>
      </c>
    </row>
    <row r="799" spans="1:72" x14ac:dyDescent="0.3">
      <c r="A799" s="135">
        <v>2</v>
      </c>
      <c r="B799" s="135">
        <v>7.0000000000000302</v>
      </c>
      <c r="C799" s="135">
        <v>980</v>
      </c>
      <c r="E799" s="135">
        <v>57.046210920963603</v>
      </c>
      <c r="F799" s="135">
        <v>9.7891815654840197</v>
      </c>
      <c r="G799" s="135">
        <v>1.2841654615082401</v>
      </c>
      <c r="K799" s="135">
        <v>25.467631864603</v>
      </c>
      <c r="L799" s="135">
        <v>2.4233672570551898</v>
      </c>
      <c r="N799" s="135">
        <v>3.98944293038597</v>
      </c>
      <c r="Q799" s="172">
        <v>55.608007777432597</v>
      </c>
      <c r="R799" s="172">
        <v>15.534195687632799</v>
      </c>
      <c r="S799" s="172">
        <v>11.8439067389893</v>
      </c>
      <c r="T799" s="172">
        <v>3.53848280138007</v>
      </c>
      <c r="U799" s="172">
        <v>3.8699333497296098</v>
      </c>
      <c r="V799" s="172">
        <v>4.0989231829223796</v>
      </c>
      <c r="W799" s="172">
        <v>2.0412122631692098</v>
      </c>
      <c r="X799" s="171">
        <v>2.0080827735956985</v>
      </c>
      <c r="Z799" s="135">
        <v>4.6754417892151982E-3</v>
      </c>
      <c r="AA799" s="135">
        <v>2.6664856286562903E-2</v>
      </c>
      <c r="AB799" s="135">
        <v>4.2448596444157188E-2</v>
      </c>
      <c r="AC799" s="135">
        <v>3.2681800567890919E-2</v>
      </c>
      <c r="AD799" s="135">
        <v>7.1535464411356053E-2</v>
      </c>
      <c r="AE799" s="135">
        <v>0.25742800402931426</v>
      </c>
      <c r="AF799" s="135">
        <v>0.30427729545161658</v>
      </c>
      <c r="AG799" s="135">
        <v>3.9047471908649996E-2</v>
      </c>
      <c r="AH799" s="135">
        <v>4.1045392611858314E-2</v>
      </c>
      <c r="AI799" s="135">
        <v>0.58613412678047838</v>
      </c>
      <c r="AJ799" s="135">
        <v>5.8614389620203253E-2</v>
      </c>
      <c r="AK799" s="135">
        <v>8.6876870800911624E-2</v>
      </c>
      <c r="AL799" s="135">
        <v>0.10753402115991723</v>
      </c>
      <c r="AM799" s="135">
        <v>7.8131089613077825E-2</v>
      </c>
      <c r="AN799" s="135">
        <v>0.44563326834763678</v>
      </c>
      <c r="AO799" s="135">
        <v>0.47898901933864496</v>
      </c>
      <c r="AP799" s="135">
        <v>0.11357499180105085</v>
      </c>
      <c r="AQ799" s="135">
        <v>0.13225692804249892</v>
      </c>
      <c r="AR799" s="135">
        <v>0.12639716559333286</v>
      </c>
      <c r="AS799" s="135">
        <v>0.13591873326923926</v>
      </c>
      <c r="AT799" s="135">
        <v>0.56788455241338376</v>
      </c>
      <c r="AV799" s="135">
        <v>86.74185398015436</v>
      </c>
      <c r="AW799" s="135">
        <v>411.44891188887999</v>
      </c>
      <c r="AX799" s="135">
        <v>6.7946854508316452</v>
      </c>
      <c r="AY799" s="135">
        <v>1.6253202839884762</v>
      </c>
      <c r="AZ799" s="135">
        <v>17062.903432960757</v>
      </c>
      <c r="BA799" s="135">
        <v>7.3564264412284102</v>
      </c>
      <c r="BB799" s="135">
        <v>0.44212401476542373</v>
      </c>
      <c r="BC799" s="135">
        <v>20.43476745816896</v>
      </c>
      <c r="BD799" s="135">
        <v>44.210720083483118</v>
      </c>
      <c r="BE799" s="135">
        <v>718.77792363355195</v>
      </c>
      <c r="BF799" s="135">
        <v>23.504161165476258</v>
      </c>
      <c r="BG799" s="135">
        <v>5.7586719873565029</v>
      </c>
      <c r="BH799" s="135">
        <v>2.5946561124315335</v>
      </c>
      <c r="BI799" s="135">
        <v>99.499625711884718</v>
      </c>
      <c r="BJ799" s="135">
        <v>1.4437997975036436</v>
      </c>
      <c r="BK799" s="135">
        <v>7729.9063304289448</v>
      </c>
      <c r="BL799" s="135">
        <v>6.7824323260848214</v>
      </c>
      <c r="BM799" s="135">
        <v>5.7231998668302575</v>
      </c>
      <c r="BN799" s="135">
        <v>33.613204282004013</v>
      </c>
      <c r="BO799" s="135">
        <v>3.1327306727913422</v>
      </c>
      <c r="BP799" s="135">
        <v>2.5786169912801529</v>
      </c>
      <c r="BQ799" s="135">
        <v>16.638830272839815</v>
      </c>
      <c r="BR799" s="135">
        <v>21.383796605739683</v>
      </c>
      <c r="BS799" s="135">
        <v>7.9247005380291595</v>
      </c>
      <c r="BT799" s="135">
        <v>5.6843843521728159</v>
      </c>
    </row>
    <row r="800" spans="1:72" x14ac:dyDescent="0.3">
      <c r="A800" s="135">
        <v>2</v>
      </c>
      <c r="B800" s="135">
        <v>7.0000000000001199</v>
      </c>
      <c r="C800" s="135">
        <v>990</v>
      </c>
      <c r="E800" s="135">
        <v>59.150718163889401</v>
      </c>
      <c r="F800" s="135">
        <v>9.9446307462234191</v>
      </c>
      <c r="K800" s="135">
        <v>24.869496116009401</v>
      </c>
      <c r="L800" s="135">
        <v>2.5235602680290898</v>
      </c>
      <c r="N800" s="135">
        <v>3.5115947058487098</v>
      </c>
      <c r="Q800" s="172">
        <v>55.367696147267097</v>
      </c>
      <c r="R800" s="172">
        <v>15.6035617130032</v>
      </c>
      <c r="S800" s="172">
        <v>11.8801048681719</v>
      </c>
      <c r="T800" s="172">
        <v>3.7490354260554901</v>
      </c>
      <c r="U800" s="172">
        <v>3.9490763493052699</v>
      </c>
      <c r="V800" s="172">
        <v>4.08821408681177</v>
      </c>
      <c r="W800" s="172">
        <v>1.98179434380482</v>
      </c>
      <c r="X800" s="171">
        <v>2.0628851321489106</v>
      </c>
      <c r="Z800" s="135">
        <v>3.773192575698696E-3</v>
      </c>
      <c r="AA800" s="135">
        <v>2.5332609670336091E-2</v>
      </c>
      <c r="AB800" s="135">
        <v>4.080471464511079E-2</v>
      </c>
      <c r="AC800" s="135">
        <v>3.1210046833791579E-2</v>
      </c>
      <c r="AD800" s="135">
        <v>6.5567430814325187E-2</v>
      </c>
      <c r="AE800" s="135">
        <v>0.25715936230263059</v>
      </c>
      <c r="AF800" s="135">
        <v>0.31076411765706896</v>
      </c>
      <c r="AG800" s="135">
        <v>3.4260435578276217E-2</v>
      </c>
      <c r="AH800" s="135">
        <v>3.3302491301826491E-2</v>
      </c>
      <c r="AI800" s="135">
        <v>0.56743625182056978</v>
      </c>
      <c r="AJ800" s="135">
        <v>4.1133011453614705E-2</v>
      </c>
      <c r="AK800" s="135">
        <v>5.9607324402291016E-2</v>
      </c>
      <c r="AL800" s="135">
        <v>9.8841819962994071E-2</v>
      </c>
      <c r="AM800" s="135">
        <v>7.5042998412502754E-2</v>
      </c>
      <c r="AN800" s="135">
        <v>0.41143793067968965</v>
      </c>
      <c r="AO800" s="135">
        <v>0.43674356160701799</v>
      </c>
      <c r="AP800" s="135">
        <v>8.074788641605006E-2</v>
      </c>
      <c r="AQ800" s="135">
        <v>9.9236371699689574E-2</v>
      </c>
      <c r="AR800" s="135">
        <v>9.462905686854832E-2</v>
      </c>
      <c r="AS800" s="135">
        <v>0.10715569087516461</v>
      </c>
      <c r="AT800" s="135">
        <v>0.56360369063122673</v>
      </c>
      <c r="AV800" s="135">
        <v>83.732009349377634</v>
      </c>
      <c r="AW800" s="135">
        <v>397.81745426048229</v>
      </c>
      <c r="AX800" s="135">
        <v>6.5770476560671423</v>
      </c>
      <c r="AY800" s="135">
        <v>1.5721806463956876</v>
      </c>
      <c r="AZ800" s="135">
        <v>16590.949724952494</v>
      </c>
      <c r="BA800" s="135">
        <v>7.1925411093889258</v>
      </c>
      <c r="BB800" s="135">
        <v>0.4314831893349157</v>
      </c>
      <c r="BC800" s="135">
        <v>19.818255907112071</v>
      </c>
      <c r="BD800" s="135">
        <v>42.967322628502366</v>
      </c>
      <c r="BE800" s="135">
        <v>717.84211670358434</v>
      </c>
      <c r="BF800" s="135">
        <v>23.014591921083149</v>
      </c>
      <c r="BG800" s="135">
        <v>5.6831435206042089</v>
      </c>
      <c r="BH800" s="135">
        <v>2.5321129077268627</v>
      </c>
      <c r="BI800" s="135">
        <v>96.598680487469707</v>
      </c>
      <c r="BJ800" s="135">
        <v>1.448175166047859</v>
      </c>
      <c r="BK800" s="135">
        <v>7793.0803133657455</v>
      </c>
      <c r="BL800" s="135">
        <v>6.7254652385479936</v>
      </c>
      <c r="BM800" s="135">
        <v>5.6799795707192491</v>
      </c>
      <c r="BN800" s="135">
        <v>33.324739159330221</v>
      </c>
      <c r="BO800" s="135">
        <v>3.1009972199381028</v>
      </c>
      <c r="BP800" s="135">
        <v>2.5555676494397974</v>
      </c>
      <c r="BQ800" s="135">
        <v>16.669342600520412</v>
      </c>
      <c r="BR800" s="135">
        <v>21.540817267060401</v>
      </c>
      <c r="BS800" s="135">
        <v>7.7549330034195751</v>
      </c>
      <c r="BT800" s="135">
        <v>5.562610171229232</v>
      </c>
    </row>
    <row r="801" spans="1:72" x14ac:dyDescent="0.3">
      <c r="A801" s="135">
        <v>2</v>
      </c>
      <c r="B801" s="135">
        <v>7.0000000000000204</v>
      </c>
      <c r="C801" s="135">
        <v>1000</v>
      </c>
      <c r="E801" s="135">
        <v>61.2505901417898</v>
      </c>
      <c r="F801" s="135">
        <v>9.8608803970093195</v>
      </c>
      <c r="K801" s="135">
        <v>23.728315418280999</v>
      </c>
      <c r="L801" s="135">
        <v>2.53080956450657</v>
      </c>
      <c r="N801" s="135">
        <v>2.6294044784133002</v>
      </c>
      <c r="Q801" s="172">
        <v>55.221755119745403</v>
      </c>
      <c r="R801" s="172">
        <v>15.6887526959407</v>
      </c>
      <c r="S801" s="172">
        <v>11.9244110345024</v>
      </c>
      <c r="T801" s="172">
        <v>3.8538605372603998</v>
      </c>
      <c r="U801" s="172">
        <v>4.1054256487977501</v>
      </c>
      <c r="V801" s="172">
        <v>4.0243820860824497</v>
      </c>
      <c r="W801" s="172">
        <v>1.9167911685502601</v>
      </c>
      <c r="X801" s="171">
        <v>2.0995412291711664</v>
      </c>
      <c r="Z801" s="135">
        <v>3.3291768440474457E-3</v>
      </c>
      <c r="AA801" s="135">
        <v>2.3875785680921705E-2</v>
      </c>
      <c r="AB801" s="135">
        <v>3.8493169690249844E-2</v>
      </c>
      <c r="AC801" s="135">
        <v>2.9366147351522442E-2</v>
      </c>
      <c r="AD801" s="135">
        <v>6.2276224546337966E-2</v>
      </c>
      <c r="AE801" s="135">
        <v>0.25770399045490605</v>
      </c>
      <c r="AF801" s="135">
        <v>0.31040410434596094</v>
      </c>
      <c r="AG801" s="135">
        <v>3.2808950432125082E-2</v>
      </c>
      <c r="AH801" s="135">
        <v>3.2003886219251473E-2</v>
      </c>
      <c r="AI801" s="135">
        <v>0.54118147440383257</v>
      </c>
      <c r="AJ801" s="135">
        <v>3.9666128931978524E-2</v>
      </c>
      <c r="AK801" s="135">
        <v>5.7786895130221394E-2</v>
      </c>
      <c r="AL801" s="135">
        <v>9.6260589341414932E-2</v>
      </c>
      <c r="AM801" s="135">
        <v>7.4671800026780227E-2</v>
      </c>
      <c r="AN801" s="135">
        <v>0.38893799565723591</v>
      </c>
      <c r="AO801" s="135">
        <v>0.43024074138692259</v>
      </c>
      <c r="AP801" s="135">
        <v>7.8484224658944834E-2</v>
      </c>
      <c r="AQ801" s="135">
        <v>9.6520978233370192E-2</v>
      </c>
      <c r="AR801" s="135">
        <v>9.2189630486576496E-2</v>
      </c>
      <c r="AS801" s="135">
        <v>0.10413596169372673</v>
      </c>
      <c r="AT801" s="135">
        <v>0.56233917866016536</v>
      </c>
      <c r="AV801" s="135">
        <v>80.90171309259577</v>
      </c>
      <c r="AW801" s="135">
        <v>385.08344867999483</v>
      </c>
      <c r="AX801" s="135">
        <v>6.3752967196699535</v>
      </c>
      <c r="AY801" s="135">
        <v>1.5227162572818329</v>
      </c>
      <c r="AZ801" s="135">
        <v>16112.833217354573</v>
      </c>
      <c r="BA801" s="135">
        <v>7.0329146888646985</v>
      </c>
      <c r="BB801" s="135">
        <v>0.42304321292028996</v>
      </c>
      <c r="BC801" s="135">
        <v>19.193269270827745</v>
      </c>
      <c r="BD801" s="135">
        <v>41.606176456230081</v>
      </c>
      <c r="BE801" s="135">
        <v>718.79400609311108</v>
      </c>
      <c r="BF801" s="135">
        <v>22.297385921166416</v>
      </c>
      <c r="BG801" s="135">
        <v>5.5126966816968359</v>
      </c>
      <c r="BH801" s="135">
        <v>2.4622721742734797</v>
      </c>
      <c r="BI801" s="135">
        <v>93.69532085981146</v>
      </c>
      <c r="BJ801" s="135">
        <v>1.4412675366142507</v>
      </c>
      <c r="BK801" s="135">
        <v>7699.9913984719524</v>
      </c>
      <c r="BL801" s="135">
        <v>6.5327141378119133</v>
      </c>
      <c r="BM801" s="135">
        <v>5.5238654687017865</v>
      </c>
      <c r="BN801" s="135">
        <v>32.395966872598237</v>
      </c>
      <c r="BO801" s="135">
        <v>3.0175016380536843</v>
      </c>
      <c r="BP801" s="135">
        <v>2.5288742814737404</v>
      </c>
      <c r="BQ801" s="135">
        <v>16.624577523218282</v>
      </c>
      <c r="BR801" s="135">
        <v>22.187762103840612</v>
      </c>
      <c r="BS801" s="135">
        <v>7.5896494386595492</v>
      </c>
      <c r="BT801" s="135">
        <v>5.444052339966766</v>
      </c>
    </row>
    <row r="803" spans="1:72" x14ac:dyDescent="0.3">
      <c r="A803" s="135">
        <v>2</v>
      </c>
      <c r="B803" s="135">
        <v>8</v>
      </c>
      <c r="C803" s="135">
        <v>600</v>
      </c>
      <c r="G803" s="135">
        <v>46.139763197032799</v>
      </c>
      <c r="I803" s="135">
        <v>12.5630843609111</v>
      </c>
      <c r="K803" s="135">
        <v>26.141893895451599</v>
      </c>
      <c r="M803" s="135">
        <v>1.4949485363505499</v>
      </c>
      <c r="O803" s="135">
        <v>3.0609313798190501</v>
      </c>
      <c r="Z803" s="135">
        <v>3.5899178258694792E-2</v>
      </c>
      <c r="AA803" s="135">
        <v>8.9976710079144887E-2</v>
      </c>
      <c r="AB803" s="135">
        <v>4.8287872167274086</v>
      </c>
      <c r="AC803" s="135">
        <v>9.1578718884161636E-2</v>
      </c>
      <c r="AD803" s="135">
        <v>0.23314050597582164</v>
      </c>
      <c r="AE803" s="135">
        <v>0.41101602980600171</v>
      </c>
      <c r="AF803" s="135">
        <v>0.28225928570971281</v>
      </c>
      <c r="AG803" s="135">
        <v>0.31520783367765737</v>
      </c>
      <c r="AH803" s="135">
        <v>0.47649049992927489</v>
      </c>
      <c r="AI803" s="135">
        <v>0.91355474551315508</v>
      </c>
      <c r="AJ803" s="135">
        <v>0.9295111290886362</v>
      </c>
      <c r="AK803" s="135">
        <v>1.3395741197658588</v>
      </c>
      <c r="AL803" s="135">
        <v>0.7159519450946854</v>
      </c>
      <c r="AM803" s="135">
        <v>0.26928479934574623</v>
      </c>
      <c r="AN803" s="135">
        <v>1.5264195048969007</v>
      </c>
      <c r="AO803" s="135">
        <v>2.9369039590083874</v>
      </c>
      <c r="AP803" s="135">
        <v>1.5279160588692813</v>
      </c>
      <c r="AQ803" s="135">
        <v>1.4824338672761066</v>
      </c>
      <c r="AR803" s="135">
        <v>1.3820869174995243</v>
      </c>
      <c r="AS803" s="135">
        <v>1.2638688714609678</v>
      </c>
      <c r="AT803" s="135">
        <v>0.98653194789771548</v>
      </c>
      <c r="AV803" s="135">
        <v>1383.2389838927825</v>
      </c>
      <c r="AW803" s="135">
        <v>2661.0060672141312</v>
      </c>
      <c r="AX803" s="135">
        <v>0.82836534733682077</v>
      </c>
      <c r="AY803" s="135">
        <v>10.373589099904965</v>
      </c>
      <c r="AZ803" s="135">
        <v>43999.368351134275</v>
      </c>
      <c r="BA803" s="135">
        <v>12.189305615074682</v>
      </c>
      <c r="BB803" s="135">
        <v>1.0982809625573022</v>
      </c>
      <c r="BC803" s="135">
        <v>38.070119831703238</v>
      </c>
      <c r="BD803" s="135">
        <v>54.565620938631852</v>
      </c>
      <c r="BE803" s="135">
        <v>646.92346342969074</v>
      </c>
      <c r="BF803" s="135">
        <v>15.061680879202243</v>
      </c>
      <c r="BG803" s="135">
        <v>2.6127706920851512</v>
      </c>
      <c r="BH803" s="135">
        <v>2.2347868609930215</v>
      </c>
      <c r="BI803" s="135">
        <v>223.18378217418447</v>
      </c>
      <c r="BJ803" s="135">
        <v>0.72064068656820368</v>
      </c>
      <c r="BK803" s="135">
        <v>2042.9677251093469</v>
      </c>
      <c r="BL803" s="135">
        <v>2.7488421079284731</v>
      </c>
      <c r="BM803" s="135">
        <v>2.4216931893200968</v>
      </c>
      <c r="BN803" s="135">
        <v>15.194413415035621</v>
      </c>
      <c r="BO803" s="135">
        <v>1.5587060054123973</v>
      </c>
      <c r="BP803" s="135">
        <v>2.1286690253418228</v>
      </c>
      <c r="BQ803" s="135">
        <v>11.098531278091521</v>
      </c>
      <c r="BR803" s="135">
        <v>42.576402639507499</v>
      </c>
      <c r="BS803" s="135">
        <v>17.884471178223642</v>
      </c>
      <c r="BT803" s="135">
        <v>12.828523629949448</v>
      </c>
    </row>
    <row r="804" spans="1:72" x14ac:dyDescent="0.3">
      <c r="A804" s="135">
        <v>2</v>
      </c>
      <c r="B804" s="135">
        <v>8</v>
      </c>
      <c r="C804" s="135">
        <v>610</v>
      </c>
      <c r="G804" s="135">
        <v>46.231731359999998</v>
      </c>
      <c r="I804" s="135">
        <v>12.597090700585399</v>
      </c>
      <c r="K804" s="135">
        <v>25.882896837952099</v>
      </c>
      <c r="M804" s="135">
        <v>1.47092550102306</v>
      </c>
      <c r="O804" s="135">
        <v>3.2829778663714402</v>
      </c>
      <c r="Z804" s="135">
        <v>3.5840918926972283E-2</v>
      </c>
      <c r="AA804" s="135">
        <v>9.0356137318746102E-2</v>
      </c>
      <c r="AB804" s="135">
        <v>5.1749488947481916</v>
      </c>
      <c r="AC804" s="135">
        <v>9.4228284655306596E-2</v>
      </c>
      <c r="AD804" s="135">
        <v>0.23264407973972789</v>
      </c>
      <c r="AE804" s="135">
        <v>0.41170437362754297</v>
      </c>
      <c r="AF804" s="135">
        <v>0.28151636121004603</v>
      </c>
      <c r="AG804" s="135">
        <v>0.31859823014993316</v>
      </c>
      <c r="AH804" s="135">
        <v>0.48032736623435851</v>
      </c>
      <c r="AI804" s="135">
        <v>0.91196332153165516</v>
      </c>
      <c r="AJ804" s="135">
        <v>0.93486242959654264</v>
      </c>
      <c r="AK804" s="135">
        <v>1.3471610959890408</v>
      </c>
      <c r="AL804" s="135">
        <v>0.73820806830544272</v>
      </c>
      <c r="AM804" s="135">
        <v>0.2695050721264593</v>
      </c>
      <c r="AN804" s="135">
        <v>1.5294826086936499</v>
      </c>
      <c r="AO804" s="135">
        <v>2.924769925749096</v>
      </c>
      <c r="AP804" s="135">
        <v>1.5373600075829774</v>
      </c>
      <c r="AQ804" s="135">
        <v>1.4923673780522713</v>
      </c>
      <c r="AR804" s="135">
        <v>1.3920065095143548</v>
      </c>
      <c r="AS804" s="135">
        <v>1.2725664203331029</v>
      </c>
      <c r="AT804" s="135">
        <v>0.99380571198760903</v>
      </c>
      <c r="AV804" s="135">
        <v>1385.4874356966639</v>
      </c>
      <c r="AW804" s="135">
        <v>2649.8318601640512</v>
      </c>
      <c r="AX804" s="135">
        <v>0.77295449314666831</v>
      </c>
      <c r="AY804" s="135">
        <v>10.081898481704979</v>
      </c>
      <c r="AZ804" s="135">
        <v>44093.256151096743</v>
      </c>
      <c r="BA804" s="135">
        <v>12.168925862644349</v>
      </c>
      <c r="BB804" s="135">
        <v>1.1011793370286627</v>
      </c>
      <c r="BC804" s="135">
        <v>37.664992659729364</v>
      </c>
      <c r="BD804" s="135">
        <v>54.129749474474522</v>
      </c>
      <c r="BE804" s="135">
        <v>648.05237891301067</v>
      </c>
      <c r="BF804" s="135">
        <v>14.975465434033927</v>
      </c>
      <c r="BG804" s="135">
        <v>2.5980560234560639</v>
      </c>
      <c r="BH804" s="135">
        <v>2.167410610497392</v>
      </c>
      <c r="BI804" s="135">
        <v>223.00136886403163</v>
      </c>
      <c r="BJ804" s="135">
        <v>0.71919745523587464</v>
      </c>
      <c r="BK804" s="135">
        <v>2051.4434134381604</v>
      </c>
      <c r="BL804" s="135">
        <v>2.7319560670783933</v>
      </c>
      <c r="BM804" s="135">
        <v>2.4055738907167785</v>
      </c>
      <c r="BN804" s="135">
        <v>15.086136348117014</v>
      </c>
      <c r="BO804" s="135">
        <v>1.5480527919983456</v>
      </c>
      <c r="BP804" s="135">
        <v>2.1130890823720514</v>
      </c>
      <c r="BQ804" s="135">
        <v>11.050812028020831</v>
      </c>
      <c r="BR804" s="135">
        <v>42.956815712055906</v>
      </c>
      <c r="BS804" s="135">
        <v>17.824611832004958</v>
      </c>
      <c r="BT804" s="135">
        <v>12.785586546163895</v>
      </c>
    </row>
    <row r="805" spans="1:72" x14ac:dyDescent="0.3">
      <c r="A805" s="135">
        <v>2</v>
      </c>
      <c r="B805" s="135">
        <v>8</v>
      </c>
      <c r="C805" s="135">
        <v>620</v>
      </c>
      <c r="G805" s="135">
        <v>48.927588324111099</v>
      </c>
      <c r="I805" s="135">
        <v>11.878659138572299</v>
      </c>
      <c r="K805" s="135">
        <v>28.209633094808801</v>
      </c>
      <c r="M805" s="135">
        <v>1.4511141440481199</v>
      </c>
      <c r="Z805" s="135">
        <v>3.6986882196726613E-2</v>
      </c>
      <c r="AA805" s="135">
        <v>7.9447096216946761E-2</v>
      </c>
      <c r="AB805" s="135">
        <v>5.7100186971277965E-2</v>
      </c>
      <c r="AC805" s="135">
        <v>5.5135784864642004E-2</v>
      </c>
      <c r="AD805" s="135">
        <v>0.24702582171980234</v>
      </c>
      <c r="AE805" s="135">
        <v>0.42560198840953217</v>
      </c>
      <c r="AF805" s="135">
        <v>0.28322958271435872</v>
      </c>
      <c r="AG805" s="135">
        <v>0.26176054600668736</v>
      </c>
      <c r="AH805" s="135">
        <v>0.41625534767220657</v>
      </c>
      <c r="AI805" s="135">
        <v>0.90651965340314544</v>
      </c>
      <c r="AJ805" s="135">
        <v>0.86097027225427936</v>
      </c>
      <c r="AK805" s="135">
        <v>1.2652064967671026</v>
      </c>
      <c r="AL805" s="135">
        <v>0.43110560416737981</v>
      </c>
      <c r="AM805" s="135">
        <v>0.275038358667829</v>
      </c>
      <c r="AN805" s="135">
        <v>1.4835685182750629</v>
      </c>
      <c r="AO805" s="135">
        <v>3.0128601399027395</v>
      </c>
      <c r="AP805" s="135">
        <v>1.4534292100458464</v>
      </c>
      <c r="AQ805" s="135">
        <v>1.4154241427929366</v>
      </c>
      <c r="AR805" s="135">
        <v>1.3232701485743079</v>
      </c>
      <c r="AS805" s="135">
        <v>1.2108733083343821</v>
      </c>
      <c r="AT805" s="135">
        <v>0.94618923099788288</v>
      </c>
      <c r="AV805" s="135">
        <v>1342.5609272234785</v>
      </c>
      <c r="AW805" s="135">
        <v>3013.6856201107976</v>
      </c>
      <c r="AX805" s="135">
        <v>70.052310021542397</v>
      </c>
      <c r="AY805" s="135">
        <v>17.230189110978358</v>
      </c>
      <c r="AZ805" s="135">
        <v>41526.164870470639</v>
      </c>
      <c r="BA805" s="135">
        <v>11.771561544442708</v>
      </c>
      <c r="BB805" s="135">
        <v>1.0945184363479419</v>
      </c>
      <c r="BC805" s="135">
        <v>45.843425157332263</v>
      </c>
      <c r="BD805" s="135">
        <v>62.461660001241647</v>
      </c>
      <c r="BE805" s="135">
        <v>651.94394603728665</v>
      </c>
      <c r="BF805" s="135">
        <v>16.260724035620633</v>
      </c>
      <c r="BG805" s="135">
        <v>2.7663468445216775</v>
      </c>
      <c r="BH805" s="135">
        <v>3.7113876148517631</v>
      </c>
      <c r="BI805" s="135">
        <v>218.51497475151945</v>
      </c>
      <c r="BJ805" s="135">
        <v>0.74145547472183093</v>
      </c>
      <c r="BK805" s="135">
        <v>1991.463168347964</v>
      </c>
      <c r="BL805" s="135">
        <v>2.8897176215878564</v>
      </c>
      <c r="BM805" s="135">
        <v>2.5363422111171263</v>
      </c>
      <c r="BN805" s="135">
        <v>15.86977536115767</v>
      </c>
      <c r="BO805" s="135">
        <v>1.6269249527928196</v>
      </c>
      <c r="BP805" s="135">
        <v>2.2194291915426576</v>
      </c>
      <c r="BQ805" s="135">
        <v>10.755014400415808</v>
      </c>
      <c r="BR805" s="135">
        <v>41.080855349280043</v>
      </c>
      <c r="BS805" s="135">
        <v>20.655502474250099</v>
      </c>
      <c r="BT805" s="135">
        <v>14.81618320937771</v>
      </c>
    </row>
    <row r="806" spans="1:72" x14ac:dyDescent="0.3">
      <c r="A806" s="135">
        <v>2</v>
      </c>
      <c r="B806" s="135">
        <v>8</v>
      </c>
      <c r="C806" s="135">
        <v>630</v>
      </c>
      <c r="G806" s="135">
        <v>49.096462103489301</v>
      </c>
      <c r="I806" s="135">
        <v>11.8597294208521</v>
      </c>
      <c r="K806" s="135">
        <v>28.156150967389099</v>
      </c>
      <c r="M806" s="135">
        <v>1.42844379080168</v>
      </c>
      <c r="Z806" s="135">
        <v>3.6961744720237194E-2</v>
      </c>
      <c r="AA806" s="135">
        <v>7.9120910346636042E-2</v>
      </c>
      <c r="AB806" s="135">
        <v>5.7104283289098133E-2</v>
      </c>
      <c r="AC806" s="135">
        <v>5.5135082094404105E-2</v>
      </c>
      <c r="AD806" s="135">
        <v>0.24729016083905617</v>
      </c>
      <c r="AE806" s="135">
        <v>0.42644995230294258</v>
      </c>
      <c r="AF806" s="135">
        <v>0.28238211636816046</v>
      </c>
      <c r="AG806" s="135">
        <v>0.26115725353741454</v>
      </c>
      <c r="AH806" s="135">
        <v>0.41542394941660071</v>
      </c>
      <c r="AI806" s="135">
        <v>0.9052967731472118</v>
      </c>
      <c r="AJ806" s="135">
        <v>0.86032214467432266</v>
      </c>
      <c r="AK806" s="135">
        <v>1.2654877930903823</v>
      </c>
      <c r="AL806" s="135">
        <v>0.431848686319248</v>
      </c>
      <c r="AM806" s="135">
        <v>0.27523733597918904</v>
      </c>
      <c r="AN806" s="135">
        <v>1.4826922685053665</v>
      </c>
      <c r="AO806" s="135">
        <v>3.0043474839933157</v>
      </c>
      <c r="AP806" s="135">
        <v>1.4549226517941105</v>
      </c>
      <c r="AQ806" s="135">
        <v>1.4177655706282482</v>
      </c>
      <c r="AR806" s="135">
        <v>1.3261441406558949</v>
      </c>
      <c r="AS806" s="135">
        <v>1.2132824017266766</v>
      </c>
      <c r="AT806" s="135">
        <v>0.94847767947784245</v>
      </c>
      <c r="AV806" s="135">
        <v>1343.4739954241043</v>
      </c>
      <c r="AW806" s="135">
        <v>3026.1099168299838</v>
      </c>
      <c r="AX806" s="135">
        <v>70.047284890162459</v>
      </c>
      <c r="AY806" s="135">
        <v>17.230408732744404</v>
      </c>
      <c r="AZ806" s="135">
        <v>41481.775761698154</v>
      </c>
      <c r="BA806" s="135">
        <v>11.748154673120901</v>
      </c>
      <c r="BB806" s="135">
        <v>1.0978032319717876</v>
      </c>
      <c r="BC806" s="135">
        <v>45.949326842192526</v>
      </c>
      <c r="BD806" s="135">
        <v>62.586666070921083</v>
      </c>
      <c r="BE806" s="135">
        <v>652.82459579019894</v>
      </c>
      <c r="BF806" s="135">
        <v>16.272974125639575</v>
      </c>
      <c r="BG806" s="135">
        <v>2.7657319328642682</v>
      </c>
      <c r="BH806" s="135">
        <v>3.7050014291746294</v>
      </c>
      <c r="BI806" s="135">
        <v>218.35700373347686</v>
      </c>
      <c r="BJ806" s="135">
        <v>0.7418936642253211</v>
      </c>
      <c r="BK806" s="135">
        <v>1997.1058713970481</v>
      </c>
      <c r="BL806" s="135">
        <v>2.8867513986539759</v>
      </c>
      <c r="BM806" s="135">
        <v>2.5321534634313196</v>
      </c>
      <c r="BN806" s="135">
        <v>15.835382713084003</v>
      </c>
      <c r="BO806" s="135">
        <v>1.6236945308004176</v>
      </c>
      <c r="BP806" s="135">
        <v>2.2140742427972535</v>
      </c>
      <c r="BQ806" s="135">
        <v>10.701512193601207</v>
      </c>
      <c r="BR806" s="135">
        <v>41.22569107539168</v>
      </c>
      <c r="BS806" s="135">
        <v>20.753290903262716</v>
      </c>
      <c r="BT806" s="135">
        <v>14.886326808247519</v>
      </c>
    </row>
    <row r="807" spans="1:72" x14ac:dyDescent="0.3">
      <c r="A807" s="135">
        <v>2</v>
      </c>
      <c r="B807" s="135">
        <v>8</v>
      </c>
      <c r="C807" s="135">
        <v>640</v>
      </c>
      <c r="G807" s="135">
        <v>47.168131875806203</v>
      </c>
      <c r="I807" s="135">
        <v>11.691348654224999</v>
      </c>
      <c r="K807" s="135">
        <v>30.010916196373699</v>
      </c>
      <c r="M807" s="135">
        <v>1.3316345486576699</v>
      </c>
      <c r="Z807" s="135">
        <v>3.5422219843211984E-2</v>
      </c>
      <c r="AA807" s="135">
        <v>7.8334871554815971E-2</v>
      </c>
      <c r="AB807" s="135">
        <v>5.763567957498094E-2</v>
      </c>
      <c r="AC807" s="135">
        <v>5.5681125208280155E-2</v>
      </c>
      <c r="AD807" s="135">
        <v>0.24482475347891408</v>
      </c>
      <c r="AE807" s="135">
        <v>0.40904188837262828</v>
      </c>
      <c r="AF807" s="135">
        <v>0.2688618373608509</v>
      </c>
      <c r="AG807" s="135">
        <v>0.25272000237893044</v>
      </c>
      <c r="AH807" s="135">
        <v>0.39929496130353925</v>
      </c>
      <c r="AI807" s="135">
        <v>0.93660021382182734</v>
      </c>
      <c r="AJ807" s="135">
        <v>0.82502552169058996</v>
      </c>
      <c r="AK807" s="135">
        <v>1.2140942095311555</v>
      </c>
      <c r="AL807" s="135">
        <v>0.41505316390938984</v>
      </c>
      <c r="AM807" s="135">
        <v>0.2650414720827739</v>
      </c>
      <c r="AN807" s="135">
        <v>1.4610774026885258</v>
      </c>
      <c r="AO807" s="135">
        <v>2.8659384636119665</v>
      </c>
      <c r="AP807" s="135">
        <v>1.3974348403666477</v>
      </c>
      <c r="AQ807" s="135">
        <v>1.3635850357052703</v>
      </c>
      <c r="AR807" s="135">
        <v>1.2756414226010175</v>
      </c>
      <c r="AS807" s="135">
        <v>1.1680222200668395</v>
      </c>
      <c r="AT807" s="135">
        <v>0.91262195030845616</v>
      </c>
      <c r="AV807" s="135">
        <v>1401.8642275085629</v>
      </c>
      <c r="AW807" s="135">
        <v>3056.4749348063688</v>
      </c>
      <c r="AX807" s="135">
        <v>69.401454611048933</v>
      </c>
      <c r="AY807" s="135">
        <v>17.061436823455729</v>
      </c>
      <c r="AZ807" s="135">
        <v>41899.500986870138</v>
      </c>
      <c r="BA807" s="135">
        <v>12.248134341282912</v>
      </c>
      <c r="BB807" s="135">
        <v>1.1530085602440328</v>
      </c>
      <c r="BC807" s="135">
        <v>47.483380369738605</v>
      </c>
      <c r="BD807" s="135">
        <v>65.114771083312291</v>
      </c>
      <c r="BE807" s="135">
        <v>631.00562147899313</v>
      </c>
      <c r="BF807" s="135">
        <v>16.969172021869198</v>
      </c>
      <c r="BG807" s="135">
        <v>2.882807588178506</v>
      </c>
      <c r="BH807" s="135">
        <v>3.8549278481088645</v>
      </c>
      <c r="BI807" s="135">
        <v>226.756965722068</v>
      </c>
      <c r="BJ807" s="135">
        <v>0.75286908001991693</v>
      </c>
      <c r="BK807" s="135">
        <v>2093.5550697198673</v>
      </c>
      <c r="BL807" s="135">
        <v>3.005506860626173</v>
      </c>
      <c r="BM807" s="135">
        <v>2.632765765241174</v>
      </c>
      <c r="BN807" s="135">
        <v>16.46230643497077</v>
      </c>
      <c r="BO807" s="135">
        <v>1.6866117494642077</v>
      </c>
      <c r="BP807" s="135">
        <v>2.3010623394388259</v>
      </c>
      <c r="BQ807" s="135">
        <v>10.622760978193094</v>
      </c>
      <c r="BR807" s="135">
        <v>38.330328983462003</v>
      </c>
      <c r="BS807" s="135">
        <v>20.635416762032907</v>
      </c>
      <c r="BT807" s="135">
        <v>14.801775736479303</v>
      </c>
    </row>
    <row r="808" spans="1:72" x14ac:dyDescent="0.3">
      <c r="A808" s="135">
        <v>2</v>
      </c>
      <c r="B808" s="135">
        <v>8</v>
      </c>
      <c r="C808" s="135">
        <v>649.99999999999898</v>
      </c>
      <c r="G808" s="135">
        <v>46.327464208209001</v>
      </c>
      <c r="I808" s="135">
        <v>11.571864696946999</v>
      </c>
      <c r="K808" s="135">
        <v>30.846929506950499</v>
      </c>
      <c r="M808" s="135">
        <v>1.3019826786364099</v>
      </c>
      <c r="Z808" s="135">
        <v>3.4805611590255942E-2</v>
      </c>
      <c r="AA808" s="135">
        <v>7.8168571324204836E-2</v>
      </c>
      <c r="AB808" s="135">
        <v>5.7909328454661402E-2</v>
      </c>
      <c r="AC808" s="135">
        <v>5.5950179879757173E-2</v>
      </c>
      <c r="AD808" s="135">
        <v>0.24389584444857337</v>
      </c>
      <c r="AE808" s="135">
        <v>0.40173108695622906</v>
      </c>
      <c r="AF808" s="135">
        <v>0.26379198380243507</v>
      </c>
      <c r="AG808" s="135">
        <v>0.24966283311191909</v>
      </c>
      <c r="AH808" s="135">
        <v>0.39323710255889521</v>
      </c>
      <c r="AI808" s="135">
        <v>0.95105167050453432</v>
      </c>
      <c r="AJ808" s="135">
        <v>0.81121925486898672</v>
      </c>
      <c r="AK808" s="135">
        <v>1.1934765235575517</v>
      </c>
      <c r="AL808" s="135">
        <v>0.40803212858856325</v>
      </c>
      <c r="AM808" s="135">
        <v>0.26068931680894875</v>
      </c>
      <c r="AN808" s="135">
        <v>1.4537503315028226</v>
      </c>
      <c r="AO808" s="135">
        <v>2.8140535101379043</v>
      </c>
      <c r="AP808" s="135">
        <v>1.3739081160759852</v>
      </c>
      <c r="AQ808" s="135">
        <v>1.3410405796334319</v>
      </c>
      <c r="AR808" s="135">
        <v>1.2543398968937525</v>
      </c>
      <c r="AS808" s="135">
        <v>1.1490292251446093</v>
      </c>
      <c r="AT808" s="135">
        <v>0.89738553189128867</v>
      </c>
      <c r="AV808" s="135">
        <v>1426.6993334788776</v>
      </c>
      <c r="AW808" s="135">
        <v>3062.977452095668</v>
      </c>
      <c r="AX808" s="135">
        <v>69.073500017042946</v>
      </c>
      <c r="AY808" s="135">
        <v>16.979391344972438</v>
      </c>
      <c r="AZ808" s="135">
        <v>42059.080683365042</v>
      </c>
      <c r="BA808" s="135">
        <v>12.471028911302223</v>
      </c>
      <c r="BB808" s="135">
        <v>1.1751683865881688</v>
      </c>
      <c r="BC808" s="135">
        <v>48.06482346781921</v>
      </c>
      <c r="BD808" s="135">
        <v>66.117870950658769</v>
      </c>
      <c r="BE808" s="135">
        <v>621.41734074918725</v>
      </c>
      <c r="BF808" s="135">
        <v>17.257973002947303</v>
      </c>
      <c r="BG808" s="135">
        <v>2.9326090047980933</v>
      </c>
      <c r="BH808" s="135">
        <v>3.9212598418036597</v>
      </c>
      <c r="BI808" s="135">
        <v>230.54262727630476</v>
      </c>
      <c r="BJ808" s="135">
        <v>0.75666362797170883</v>
      </c>
      <c r="BK808" s="135">
        <v>2132.155617647074</v>
      </c>
      <c r="BL808" s="135">
        <v>3.056972988845577</v>
      </c>
      <c r="BM808" s="135">
        <v>2.6770256280994209</v>
      </c>
      <c r="BN808" s="135">
        <v>16.741873595828693</v>
      </c>
      <c r="BO808" s="135">
        <v>1.7144907691552134</v>
      </c>
      <c r="BP808" s="135">
        <v>2.3401313319305874</v>
      </c>
      <c r="BQ808" s="135">
        <v>10.612120827644954</v>
      </c>
      <c r="BR808" s="135">
        <v>37.117550624920256</v>
      </c>
      <c r="BS808" s="135">
        <v>20.539370082347542</v>
      </c>
      <c r="BT808" s="135">
        <v>14.732881493667016</v>
      </c>
    </row>
    <row r="809" spans="1:72" x14ac:dyDescent="0.3">
      <c r="A809" s="135">
        <v>2</v>
      </c>
      <c r="B809" s="135">
        <v>8</v>
      </c>
      <c r="C809" s="135">
        <v>660</v>
      </c>
      <c r="E809" s="135">
        <v>5.4471007886156197</v>
      </c>
      <c r="G809" s="135">
        <v>48.637095906352599</v>
      </c>
      <c r="I809" s="135">
        <v>10.150285926218</v>
      </c>
      <c r="K809" s="135">
        <v>27.043803001207898</v>
      </c>
      <c r="M809" s="135">
        <v>1.2015795937239699</v>
      </c>
      <c r="Q809" s="172">
        <v>64.219894277529804</v>
      </c>
      <c r="R809" s="172">
        <v>13.482833764713</v>
      </c>
      <c r="S809" s="172">
        <v>7.8471998650564895E-2</v>
      </c>
      <c r="T809" s="172">
        <v>1.24381816933073E-2</v>
      </c>
      <c r="U809" s="172">
        <v>1.51318635160681</v>
      </c>
      <c r="V809" s="172">
        <v>4.1939842225419897</v>
      </c>
      <c r="W809" s="172">
        <v>3.4949441338381502</v>
      </c>
      <c r="X809" s="171">
        <v>1.2000146674551142</v>
      </c>
      <c r="Z809" s="135">
        <v>3.5227731103119359E-2</v>
      </c>
      <c r="AA809" s="135">
        <v>7.3126847494855346E-2</v>
      </c>
      <c r="AB809" s="135">
        <v>5.5278068682959411E-2</v>
      </c>
      <c r="AC809" s="135">
        <v>5.3148191597043544E-2</v>
      </c>
      <c r="AD809" s="135">
        <v>0.2409590387095582</v>
      </c>
      <c r="AE809" s="135">
        <v>0.41769502255284474</v>
      </c>
      <c r="AF809" s="135">
        <v>0.26568793207315655</v>
      </c>
      <c r="AG809" s="135">
        <v>0.24731434736485114</v>
      </c>
      <c r="AH809" s="135">
        <v>0.39422609762146621</v>
      </c>
      <c r="AI809" s="135">
        <v>0.86662740363135615</v>
      </c>
      <c r="AJ809" s="135">
        <v>0.82454126887524681</v>
      </c>
      <c r="AK809" s="135">
        <v>1.2223961836154142</v>
      </c>
      <c r="AL809" s="135">
        <v>0.42183495801440657</v>
      </c>
      <c r="AM809" s="135">
        <v>0.26316909410567907</v>
      </c>
      <c r="AN809" s="135">
        <v>1.4263986014234658</v>
      </c>
      <c r="AO809" s="135">
        <v>2.8306502723157867</v>
      </c>
      <c r="AP809" s="135">
        <v>1.414613078645709</v>
      </c>
      <c r="AQ809" s="135">
        <v>1.385220519793865</v>
      </c>
      <c r="AR809" s="135">
        <v>1.3010779507082946</v>
      </c>
      <c r="AS809" s="135">
        <v>1.1887698093252321</v>
      </c>
      <c r="AT809" s="135">
        <v>0.93214537767268335</v>
      </c>
      <c r="AV809" s="135">
        <v>565.70093751021284</v>
      </c>
      <c r="AW809" s="135">
        <v>1936.8961632391818</v>
      </c>
      <c r="AX809" s="135">
        <v>37.474930049183612</v>
      </c>
      <c r="AY809" s="135">
        <v>9.0714498396903487</v>
      </c>
      <c r="AZ809" s="135">
        <v>36336.740556642944</v>
      </c>
      <c r="BA809" s="135">
        <v>11.147856226033126</v>
      </c>
      <c r="BB809" s="135">
        <v>1.0141103626102688</v>
      </c>
      <c r="BC809" s="135">
        <v>41.621303277950751</v>
      </c>
      <c r="BD809" s="135">
        <v>60.858116392200309</v>
      </c>
      <c r="BE809" s="135">
        <v>676.28467565488882</v>
      </c>
      <c r="BF809" s="135">
        <v>16.784584712409508</v>
      </c>
      <c r="BG809" s="135">
        <v>2.8918879122568146</v>
      </c>
      <c r="BH809" s="135">
        <v>3.5294518039290161</v>
      </c>
      <c r="BI809" s="135">
        <v>198.15036610562217</v>
      </c>
      <c r="BJ809" s="135">
        <v>0.78393797195084736</v>
      </c>
      <c r="BK809" s="135">
        <v>2197.0514123030407</v>
      </c>
      <c r="BL809" s="135">
        <v>3.0171792012096326</v>
      </c>
      <c r="BM809" s="135">
        <v>2.6315072477227059</v>
      </c>
      <c r="BN809" s="135">
        <v>16.346509493676372</v>
      </c>
      <c r="BO809" s="135">
        <v>1.6716344367408758</v>
      </c>
      <c r="BP809" s="135">
        <v>2.2439697624088488</v>
      </c>
      <c r="BQ809" s="135">
        <v>10.992744613455194</v>
      </c>
      <c r="BR809" s="135">
        <v>41.371809432252725</v>
      </c>
      <c r="BS809" s="135">
        <v>18.548067792710032</v>
      </c>
      <c r="BT809" s="135">
        <v>13.304521201521965</v>
      </c>
    </row>
    <row r="810" spans="1:72" x14ac:dyDescent="0.3">
      <c r="A810" s="135">
        <v>2</v>
      </c>
      <c r="B810" s="135">
        <v>8</v>
      </c>
      <c r="C810" s="135">
        <v>670</v>
      </c>
      <c r="E810" s="135">
        <v>6.7777673176155098</v>
      </c>
      <c r="G810" s="135">
        <v>49.3515489647667</v>
      </c>
      <c r="I810" s="135">
        <v>9.7641903532552998</v>
      </c>
      <c r="K810" s="135">
        <v>26.2541460315636</v>
      </c>
      <c r="M810" s="135">
        <v>1.1115916495853599</v>
      </c>
      <c r="Q810" s="172">
        <v>64.5359447397704</v>
      </c>
      <c r="R810" s="172">
        <v>13.614851464272199</v>
      </c>
      <c r="S810" s="172">
        <v>0.106609582113141</v>
      </c>
      <c r="T810" s="172">
        <v>1.7191549187902899E-2</v>
      </c>
      <c r="U810" s="172">
        <v>1.5876063576792001</v>
      </c>
      <c r="V810" s="172">
        <v>4.13400442185233</v>
      </c>
      <c r="W810" s="172">
        <v>3.6015497544981501</v>
      </c>
      <c r="X810" s="171">
        <v>1.1478404308281931</v>
      </c>
      <c r="Z810" s="135">
        <v>3.5081589266298258E-2</v>
      </c>
      <c r="AA810" s="135">
        <v>7.1078212438900196E-2</v>
      </c>
      <c r="AB810" s="135">
        <v>5.4742114431736662E-2</v>
      </c>
      <c r="AC810" s="135">
        <v>5.2564323268839558E-2</v>
      </c>
      <c r="AD810" s="135">
        <v>0.24062565328409216</v>
      </c>
      <c r="AE810" s="135">
        <v>0.42136773969153668</v>
      </c>
      <c r="AF810" s="135">
        <v>0.26244547079647956</v>
      </c>
      <c r="AG810" s="135">
        <v>0.24429203731543608</v>
      </c>
      <c r="AH810" s="135">
        <v>0.39050016790016534</v>
      </c>
      <c r="AI810" s="135">
        <v>0.84785879308154122</v>
      </c>
      <c r="AJ810" s="135">
        <v>0.82181997365727089</v>
      </c>
      <c r="AK810" s="135">
        <v>1.2236177466373253</v>
      </c>
      <c r="AL810" s="135">
        <v>0.42482802417709165</v>
      </c>
      <c r="AM810" s="135">
        <v>0.26303592746527743</v>
      </c>
      <c r="AN810" s="135">
        <v>1.4153317358184454</v>
      </c>
      <c r="AO810" s="135">
        <v>2.7972036737884913</v>
      </c>
      <c r="AP810" s="135">
        <v>1.4207798970772316</v>
      </c>
      <c r="AQ810" s="135">
        <v>1.394652014606697</v>
      </c>
      <c r="AR810" s="135">
        <v>1.3128368337576655</v>
      </c>
      <c r="AS810" s="135">
        <v>1.1984055736744046</v>
      </c>
      <c r="AT810" s="135">
        <v>0.94146381369431553</v>
      </c>
      <c r="AV810" s="135">
        <v>494.19182598627293</v>
      </c>
      <c r="AW810" s="135">
        <v>1786.2689008598218</v>
      </c>
      <c r="AX810" s="135">
        <v>33.667342984210514</v>
      </c>
      <c r="AY810" s="135">
        <v>8.1350027566658731</v>
      </c>
      <c r="AZ810" s="135">
        <v>35118.917819804839</v>
      </c>
      <c r="BA810" s="135">
        <v>10.877445349307301</v>
      </c>
      <c r="BB810" s="135">
        <v>0.9922057417936706</v>
      </c>
      <c r="BC810" s="135">
        <v>40.607465398763246</v>
      </c>
      <c r="BD810" s="135">
        <v>60.211576766543956</v>
      </c>
      <c r="BE810" s="135">
        <v>688.67428062049885</v>
      </c>
      <c r="BF810" s="135">
        <v>16.788652189044569</v>
      </c>
      <c r="BG810" s="135">
        <v>2.8962446277154692</v>
      </c>
      <c r="BH810" s="135">
        <v>3.4496747470024633</v>
      </c>
      <c r="BI810" s="135">
        <v>192.02159075720422</v>
      </c>
      <c r="BJ810" s="135">
        <v>0.79297480999122738</v>
      </c>
      <c r="BK810" s="135">
        <v>2242.6608442634561</v>
      </c>
      <c r="BL810" s="135">
        <v>3.0166770207298694</v>
      </c>
      <c r="BM810" s="135">
        <v>2.6244542920478349</v>
      </c>
      <c r="BN810" s="135">
        <v>16.258482230123036</v>
      </c>
      <c r="BO810" s="135">
        <v>1.6625060335723696</v>
      </c>
      <c r="BP810" s="135">
        <v>2.2212085514906712</v>
      </c>
      <c r="BQ810" s="135">
        <v>10.962892967786583</v>
      </c>
      <c r="BR810" s="135">
        <v>42.357845638540105</v>
      </c>
      <c r="BS810" s="135">
        <v>18.28169865972794</v>
      </c>
      <c r="BT810" s="135">
        <v>13.113454734825952</v>
      </c>
    </row>
    <row r="811" spans="1:72" x14ac:dyDescent="0.3">
      <c r="A811" s="135">
        <v>2</v>
      </c>
      <c r="B811" s="135">
        <v>8</v>
      </c>
      <c r="C811" s="135">
        <v>680</v>
      </c>
      <c r="E811" s="135">
        <v>7.2509231187188199</v>
      </c>
      <c r="G811" s="135">
        <v>48.876500768047997</v>
      </c>
      <c r="I811" s="135">
        <v>9.2560024081439902</v>
      </c>
      <c r="K811" s="135">
        <v>26.965059141764101</v>
      </c>
      <c r="L811" s="135">
        <v>3.73964026866309E-2</v>
      </c>
      <c r="M811" s="135">
        <v>0.96069981931852899</v>
      </c>
      <c r="Q811" s="172">
        <v>65.011685827942998</v>
      </c>
      <c r="R811" s="172">
        <v>13.633851977763699</v>
      </c>
      <c r="S811" s="172">
        <v>0.150853988975407</v>
      </c>
      <c r="T811" s="172">
        <v>2.4179762953607801E-2</v>
      </c>
      <c r="U811" s="172">
        <v>1.6443288837440799</v>
      </c>
      <c r="V811" s="172">
        <v>4.1023939579881903</v>
      </c>
      <c r="W811" s="172">
        <v>3.5808591122206899</v>
      </c>
      <c r="X811" s="171">
        <v>1.1456451732456092</v>
      </c>
      <c r="Z811" s="135">
        <v>3.3992865260073335E-2</v>
      </c>
      <c r="AA811" s="135">
        <v>6.8843424741084125E-2</v>
      </c>
      <c r="AB811" s="135">
        <v>5.4902698297162864E-2</v>
      </c>
      <c r="AC811" s="135">
        <v>5.266909131452923E-2</v>
      </c>
      <c r="AD811" s="135">
        <v>0.23966975068494312</v>
      </c>
      <c r="AE811" s="135">
        <v>0.41807042465127653</v>
      </c>
      <c r="AF811" s="135">
        <v>0.25528261593633955</v>
      </c>
      <c r="AG811" s="135">
        <v>0.23645747265266923</v>
      </c>
      <c r="AH811" s="135">
        <v>0.37712562299346686</v>
      </c>
      <c r="AI811" s="135">
        <v>0.85637161159988151</v>
      </c>
      <c r="AJ811" s="135">
        <v>0.79760005754658447</v>
      </c>
      <c r="AK811" s="135">
        <v>1.193449226020143</v>
      </c>
      <c r="AL811" s="135">
        <v>0.41845221228585261</v>
      </c>
      <c r="AM811" s="135">
        <v>0.25744047822219057</v>
      </c>
      <c r="AN811" s="135">
        <v>1.3958265302073132</v>
      </c>
      <c r="AO811" s="135">
        <v>2.6830640259898946</v>
      </c>
      <c r="AP811" s="135">
        <v>1.3918897514302961</v>
      </c>
      <c r="AQ811" s="135">
        <v>1.3711495706857004</v>
      </c>
      <c r="AR811" s="135">
        <v>1.2938486115483019</v>
      </c>
      <c r="AS811" s="135">
        <v>1.180641285483282</v>
      </c>
      <c r="AT811" s="135">
        <v>0.93596614385928456</v>
      </c>
      <c r="AV811" s="135">
        <v>477.30134187120251</v>
      </c>
      <c r="AW811" s="135">
        <v>1755.8451166535331</v>
      </c>
      <c r="AX811" s="135">
        <v>32.40677580215818</v>
      </c>
      <c r="AY811" s="135">
        <v>7.8279932993211325</v>
      </c>
      <c r="AZ811" s="135">
        <v>34796.506808348808</v>
      </c>
      <c r="BA811" s="135">
        <v>10.885017285720465</v>
      </c>
      <c r="BB811" s="135">
        <v>1.0023231234049386</v>
      </c>
      <c r="BC811" s="135">
        <v>41.121048283881777</v>
      </c>
      <c r="BD811" s="135">
        <v>61.569098147352086</v>
      </c>
      <c r="BE811" s="135">
        <v>681.82919773369815</v>
      </c>
      <c r="BF811" s="135">
        <v>17.235522591336206</v>
      </c>
      <c r="BG811" s="135">
        <v>2.9675543596323148</v>
      </c>
      <c r="BH811" s="135">
        <v>3.4735806329307266</v>
      </c>
      <c r="BI811" s="135">
        <v>193.07196230990999</v>
      </c>
      <c r="BJ811" s="135">
        <v>0.80460794415920045</v>
      </c>
      <c r="BK811" s="135">
        <v>2342.8107274371064</v>
      </c>
      <c r="BL811" s="135">
        <v>3.080366482436891</v>
      </c>
      <c r="BM811" s="135">
        <v>2.6706584193941221</v>
      </c>
      <c r="BN811" s="135">
        <v>16.502403903957127</v>
      </c>
      <c r="BO811" s="135">
        <v>1.687303841918536</v>
      </c>
      <c r="BP811" s="135">
        <v>2.232595666040071</v>
      </c>
      <c r="BQ811" s="135">
        <v>10.859788656519818</v>
      </c>
      <c r="BR811" s="135">
        <v>41.316962165142598</v>
      </c>
      <c r="BS811" s="135">
        <v>18.418493285359503</v>
      </c>
      <c r="BT811" s="135">
        <v>13.211577462072221</v>
      </c>
    </row>
    <row r="812" spans="1:72" x14ac:dyDescent="0.3">
      <c r="A812" s="135">
        <v>2</v>
      </c>
      <c r="B812" s="135">
        <v>8</v>
      </c>
      <c r="C812" s="135">
        <v>690.00000000000102</v>
      </c>
      <c r="E812" s="135">
        <v>7.9275754141887198</v>
      </c>
      <c r="G812" s="135">
        <v>48.702068915667297</v>
      </c>
      <c r="I812" s="135">
        <v>8.6782732716578703</v>
      </c>
      <c r="K812" s="135">
        <v>27.698380534503901</v>
      </c>
      <c r="L812" s="135">
        <v>0.28376747190555901</v>
      </c>
      <c r="M812" s="135">
        <v>0.60684954690056803</v>
      </c>
      <c r="Q812" s="172">
        <v>65.436275288537701</v>
      </c>
      <c r="R812" s="172">
        <v>13.703952219116999</v>
      </c>
      <c r="S812" s="172">
        <v>0.18770587543403999</v>
      </c>
      <c r="T812" s="172">
        <v>2.9005269328425499E-2</v>
      </c>
      <c r="U812" s="172">
        <v>1.75092434606106</v>
      </c>
      <c r="V812" s="172">
        <v>3.96299670378896</v>
      </c>
      <c r="W812" s="172">
        <v>3.7596094516937999</v>
      </c>
      <c r="X812" s="171">
        <v>1.0540979733954889</v>
      </c>
      <c r="Z812" s="135">
        <v>3.2094167038401317E-2</v>
      </c>
      <c r="AA812" s="135">
        <v>6.370491795338333E-2</v>
      </c>
      <c r="AB812" s="135">
        <v>5.5106994005600846E-2</v>
      </c>
      <c r="AC812" s="135">
        <v>5.2831109152522461E-2</v>
      </c>
      <c r="AD812" s="135">
        <v>0.2384050217900717</v>
      </c>
      <c r="AE812" s="135">
        <v>0.43375849622080098</v>
      </c>
      <c r="AF812" s="135">
        <v>0.26094259053699753</v>
      </c>
      <c r="AG812" s="135">
        <v>0.22003086518903994</v>
      </c>
      <c r="AH812" s="135">
        <v>0.35011034176537997</v>
      </c>
      <c r="AI812" s="135">
        <v>0.86089652831021213</v>
      </c>
      <c r="AJ812" s="135">
        <v>0.75221764300384919</v>
      </c>
      <c r="AK812" s="135">
        <v>1.1411885041502647</v>
      </c>
      <c r="AL812" s="135">
        <v>0.41449492052069764</v>
      </c>
      <c r="AM812" s="135">
        <v>0.25378186560395288</v>
      </c>
      <c r="AN812" s="135">
        <v>1.3539944682373426</v>
      </c>
      <c r="AO812" s="135">
        <v>2.4712035591748669</v>
      </c>
      <c r="AP812" s="135">
        <v>1.3465101924819054</v>
      </c>
      <c r="AQ812" s="135">
        <v>1.338596069634564</v>
      </c>
      <c r="AR812" s="135">
        <v>1.2713912687077631</v>
      </c>
      <c r="AS812" s="135">
        <v>1.1584819764714536</v>
      </c>
      <c r="AT812" s="135">
        <v>0.96901507214628724</v>
      </c>
      <c r="AV812" s="135">
        <v>456.30006458152474</v>
      </c>
      <c r="AW812" s="135">
        <v>1735.8649178928401</v>
      </c>
      <c r="AX812" s="135">
        <v>30.765893938428878</v>
      </c>
      <c r="AY812" s="135">
        <v>7.4265956880364019</v>
      </c>
      <c r="AZ812" s="135">
        <v>34332.951874555525</v>
      </c>
      <c r="BA812" s="135">
        <v>10.466988155978555</v>
      </c>
      <c r="BB812" s="135">
        <v>0.97016910264796818</v>
      </c>
      <c r="BC812" s="135">
        <v>42.573798029104843</v>
      </c>
      <c r="BD812" s="135">
        <v>64.736065472574865</v>
      </c>
      <c r="BE812" s="135">
        <v>677.81132151366648</v>
      </c>
      <c r="BF812" s="135">
        <v>18.137986060908514</v>
      </c>
      <c r="BG812" s="135">
        <v>3.0973569766867213</v>
      </c>
      <c r="BH812" s="135">
        <v>3.4713839278248471</v>
      </c>
      <c r="BI812" s="135">
        <v>192.05028705811353</v>
      </c>
      <c r="BJ812" s="135">
        <v>0.82960558247413685</v>
      </c>
      <c r="BK812" s="135">
        <v>2548.2329668418311</v>
      </c>
      <c r="BL812" s="135">
        <v>3.1841331053111634</v>
      </c>
      <c r="BM812" s="135">
        <v>2.7367944484888489</v>
      </c>
      <c r="BN812" s="135">
        <v>16.801659718843531</v>
      </c>
      <c r="BO812" s="135">
        <v>1.7191454005846272</v>
      </c>
      <c r="BP812" s="135">
        <v>2.1616693445759472</v>
      </c>
      <c r="BQ812" s="135">
        <v>10.788828594324515</v>
      </c>
      <c r="BR812" s="135">
        <v>40.341926503456214</v>
      </c>
      <c r="BS812" s="135">
        <v>19.694870603559632</v>
      </c>
      <c r="BT812" s="135">
        <v>14.127122373861342</v>
      </c>
    </row>
    <row r="813" spans="1:72" x14ac:dyDescent="0.3">
      <c r="A813" s="135">
        <v>2</v>
      </c>
      <c r="B813" s="135">
        <v>8</v>
      </c>
      <c r="C813" s="135">
        <v>700</v>
      </c>
      <c r="E813" s="135">
        <v>7.9275754141887198</v>
      </c>
      <c r="G813" s="135">
        <v>48.702068915667297</v>
      </c>
      <c r="I813" s="135">
        <v>8.6782732716578703</v>
      </c>
      <c r="K813" s="135">
        <v>27.698380534503901</v>
      </c>
      <c r="L813" s="135">
        <v>0.28376747190555901</v>
      </c>
      <c r="M813" s="135">
        <v>0.60684954690056803</v>
      </c>
      <c r="Q813" s="172">
        <v>65.436275288537701</v>
      </c>
      <c r="R813" s="172">
        <v>13.703952219116999</v>
      </c>
      <c r="S813" s="172">
        <v>0.18770587543403999</v>
      </c>
      <c r="T813" s="172">
        <v>2.9005269328425499E-2</v>
      </c>
      <c r="U813" s="172">
        <v>1.75092434606106</v>
      </c>
      <c r="V813" s="172">
        <v>3.96299670378896</v>
      </c>
      <c r="W813" s="172">
        <v>3.7596094516937999</v>
      </c>
      <c r="X813" s="171">
        <v>1.0540979733954889</v>
      </c>
      <c r="Z813" s="135">
        <v>3.2094167038401317E-2</v>
      </c>
      <c r="AA813" s="135">
        <v>6.370491795338333E-2</v>
      </c>
      <c r="AB813" s="135">
        <v>5.5106994005600846E-2</v>
      </c>
      <c r="AC813" s="135">
        <v>5.2831109152522461E-2</v>
      </c>
      <c r="AD813" s="135">
        <v>0.2384050217900717</v>
      </c>
      <c r="AE813" s="135">
        <v>0.43375849622080098</v>
      </c>
      <c r="AF813" s="135">
        <v>0.26094259053699753</v>
      </c>
      <c r="AG813" s="135">
        <v>0.22003086518903994</v>
      </c>
      <c r="AH813" s="135">
        <v>0.35011034176537997</v>
      </c>
      <c r="AI813" s="135">
        <v>0.86089652831021213</v>
      </c>
      <c r="AJ813" s="135">
        <v>0.75221764300384919</v>
      </c>
      <c r="AK813" s="135">
        <v>1.1411885041502647</v>
      </c>
      <c r="AL813" s="135">
        <v>0.41449492052069764</v>
      </c>
      <c r="AM813" s="135">
        <v>0.25378186560395288</v>
      </c>
      <c r="AN813" s="135">
        <v>1.3539944682373426</v>
      </c>
      <c r="AO813" s="135">
        <v>2.4712035591748669</v>
      </c>
      <c r="AP813" s="135">
        <v>1.3465101924819054</v>
      </c>
      <c r="AQ813" s="135">
        <v>1.338596069634564</v>
      </c>
      <c r="AR813" s="135">
        <v>1.2713912687077631</v>
      </c>
      <c r="AS813" s="135">
        <v>1.1584819764714536</v>
      </c>
      <c r="AT813" s="135">
        <v>0.96901507214628724</v>
      </c>
      <c r="AV813" s="135">
        <v>456.30006458152474</v>
      </c>
      <c r="AW813" s="135">
        <v>1735.8649178928401</v>
      </c>
      <c r="AX813" s="135">
        <v>30.765893938428878</v>
      </c>
      <c r="AY813" s="135">
        <v>7.4265956880364019</v>
      </c>
      <c r="AZ813" s="135">
        <v>34332.951874555525</v>
      </c>
      <c r="BA813" s="135">
        <v>10.466988155978555</v>
      </c>
      <c r="BB813" s="135">
        <v>0.97016910264796818</v>
      </c>
      <c r="BC813" s="135">
        <v>42.573798029104843</v>
      </c>
      <c r="BD813" s="135">
        <v>64.736065472574865</v>
      </c>
      <c r="BE813" s="135">
        <v>677.81132151366648</v>
      </c>
      <c r="BF813" s="135">
        <v>18.137986060908514</v>
      </c>
      <c r="BG813" s="135">
        <v>3.0973569766867213</v>
      </c>
      <c r="BH813" s="135">
        <v>3.4713839278248471</v>
      </c>
      <c r="BI813" s="135">
        <v>192.05028705811353</v>
      </c>
      <c r="BJ813" s="135">
        <v>0.82960558247413685</v>
      </c>
      <c r="BK813" s="135">
        <v>2548.2329668418311</v>
      </c>
      <c r="BL813" s="135">
        <v>3.1841331053111634</v>
      </c>
      <c r="BM813" s="135">
        <v>2.7367944484888489</v>
      </c>
      <c r="BN813" s="135">
        <v>16.801659718843531</v>
      </c>
      <c r="BO813" s="135">
        <v>1.7191454005846272</v>
      </c>
      <c r="BP813" s="135">
        <v>2.1616693445759472</v>
      </c>
      <c r="BQ813" s="135">
        <v>10.788828594324515</v>
      </c>
      <c r="BR813" s="135">
        <v>40.341926503456214</v>
      </c>
      <c r="BS813" s="135">
        <v>19.694870603559632</v>
      </c>
      <c r="BT813" s="135">
        <v>14.127122373861342</v>
      </c>
    </row>
    <row r="814" spans="1:72" x14ac:dyDescent="0.3">
      <c r="A814" s="135">
        <v>2</v>
      </c>
      <c r="B814" s="135">
        <v>8.0000000000000195</v>
      </c>
      <c r="C814" s="135">
        <v>710</v>
      </c>
      <c r="E814" s="135">
        <v>8.7032864136435304</v>
      </c>
      <c r="G814" s="135">
        <v>48.773438690999797</v>
      </c>
      <c r="I814" s="135">
        <v>8.1054329165242098</v>
      </c>
      <c r="K814" s="135">
        <v>28.249456671176901</v>
      </c>
      <c r="L814" s="135">
        <v>0.54112451361845504</v>
      </c>
      <c r="M814" s="135">
        <v>0.247176195364533</v>
      </c>
      <c r="Q814" s="172">
        <v>65.875341420503702</v>
      </c>
      <c r="R814" s="172">
        <v>13.7357355507029</v>
      </c>
      <c r="S814" s="172">
        <v>0.25620991264933102</v>
      </c>
      <c r="T814" s="172">
        <v>4.0022283337087898E-2</v>
      </c>
      <c r="U814" s="172">
        <v>1.80534555282859</v>
      </c>
      <c r="V814" s="172">
        <v>3.8085524412505301</v>
      </c>
      <c r="W814" s="172">
        <v>3.9950325642750601</v>
      </c>
      <c r="X814" s="171">
        <v>0.9533220017548546</v>
      </c>
      <c r="Z814" s="135">
        <v>3.03015747728403E-2</v>
      </c>
      <c r="AA814" s="135">
        <v>5.8432179044769564E-2</v>
      </c>
      <c r="AB814" s="135">
        <v>5.527435805499499E-2</v>
      </c>
      <c r="AC814" s="135">
        <v>5.2953141881168883E-2</v>
      </c>
      <c r="AD814" s="135">
        <v>0.23746370125454294</v>
      </c>
      <c r="AE814" s="135">
        <v>0.45237658088109078</v>
      </c>
      <c r="AF814" s="135">
        <v>0.26845344373327568</v>
      </c>
      <c r="AG814" s="135">
        <v>0.20388750791852428</v>
      </c>
      <c r="AH814" s="135">
        <v>0.32383409798022439</v>
      </c>
      <c r="AI814" s="135">
        <v>0.86211554180960992</v>
      </c>
      <c r="AJ814" s="135">
        <v>0.70914457953639387</v>
      </c>
      <c r="AK814" s="135">
        <v>1.0930072697468465</v>
      </c>
      <c r="AL814" s="135">
        <v>0.41251536032749059</v>
      </c>
      <c r="AM814" s="135">
        <v>0.25127973866418729</v>
      </c>
      <c r="AN814" s="135">
        <v>1.3131728017112412</v>
      </c>
      <c r="AO814" s="135">
        <v>2.2663070200623987</v>
      </c>
      <c r="AP814" s="135">
        <v>1.3063806639673612</v>
      </c>
      <c r="AQ814" s="135">
        <v>1.3115348121913626</v>
      </c>
      <c r="AR814" s="135">
        <v>1.2544604060655979</v>
      </c>
      <c r="AS814" s="135">
        <v>1.1411781005612627</v>
      </c>
      <c r="AT814" s="135">
        <v>1.0081956331289077</v>
      </c>
      <c r="AV814" s="135">
        <v>432.94117231845331</v>
      </c>
      <c r="AW814" s="135">
        <v>1705.5804566949034</v>
      </c>
      <c r="AX814" s="135">
        <v>29.091641883640289</v>
      </c>
      <c r="AY814" s="135">
        <v>7.0174224360981645</v>
      </c>
      <c r="AZ814" s="135">
        <v>33762.481007282542</v>
      </c>
      <c r="BA814" s="135">
        <v>10.019242234386047</v>
      </c>
      <c r="BB814" s="135">
        <v>0.93339184579325196</v>
      </c>
      <c r="BC814" s="135">
        <v>43.927811361944016</v>
      </c>
      <c r="BD814" s="135">
        <v>67.941394776221998</v>
      </c>
      <c r="BE814" s="135">
        <v>676.11162101664718</v>
      </c>
      <c r="BF814" s="135">
        <v>19.06166088289654</v>
      </c>
      <c r="BG814" s="135">
        <v>3.2260663783818777</v>
      </c>
      <c r="BH814" s="135">
        <v>3.4509099241040078</v>
      </c>
      <c r="BI814" s="135">
        <v>189.92361526712949</v>
      </c>
      <c r="BJ814" s="135">
        <v>0.85542103293158156</v>
      </c>
      <c r="BK814" s="135">
        <v>2782.806549835535</v>
      </c>
      <c r="BL814" s="135">
        <v>3.2819795295217356</v>
      </c>
      <c r="BM814" s="135">
        <v>2.7950336172031784</v>
      </c>
      <c r="BN814" s="135">
        <v>17.041111439543773</v>
      </c>
      <c r="BO814" s="135">
        <v>1.7450755291077791</v>
      </c>
      <c r="BP814" s="135">
        <v>2.084403774540375</v>
      </c>
      <c r="BQ814" s="135">
        <v>10.734229444517053</v>
      </c>
      <c r="BR814" s="135">
        <v>39.675324195564805</v>
      </c>
      <c r="BS814" s="135">
        <v>21.074521116538659</v>
      </c>
      <c r="BT814" s="135">
        <v>15.116745104690178</v>
      </c>
    </row>
    <row r="815" spans="1:72" x14ac:dyDescent="0.3">
      <c r="A815" s="135">
        <v>2</v>
      </c>
      <c r="B815" s="135">
        <v>8</v>
      </c>
      <c r="C815" s="135">
        <v>720</v>
      </c>
      <c r="E815" s="135">
        <v>9.8959025969217898</v>
      </c>
      <c r="G815" s="135">
        <v>48.287370451190696</v>
      </c>
      <c r="I815" s="135">
        <v>7.2365981596271602</v>
      </c>
      <c r="K815" s="135">
        <v>29.048645843585501</v>
      </c>
      <c r="L815" s="135">
        <v>0.70934429943883603</v>
      </c>
      <c r="Q815" s="172">
        <v>66.490762369285605</v>
      </c>
      <c r="R815" s="172">
        <v>13.7591725040483</v>
      </c>
      <c r="S815" s="172">
        <v>0.428619426538349</v>
      </c>
      <c r="T815" s="172">
        <v>6.4198237889979803E-2</v>
      </c>
      <c r="U815" s="172">
        <v>1.94175521478094</v>
      </c>
      <c r="V815" s="172">
        <v>3.6700160338796199</v>
      </c>
      <c r="W815" s="172">
        <v>4.1006787812738903</v>
      </c>
      <c r="X815" s="171">
        <v>0.89497769262958859</v>
      </c>
      <c r="Z815" s="135">
        <v>2.8691316390215462E-2</v>
      </c>
      <c r="AA815" s="135">
        <v>5.4563418626811251E-2</v>
      </c>
      <c r="AB815" s="135">
        <v>5.5443971003422507E-2</v>
      </c>
      <c r="AC815" s="135">
        <v>5.3025512352659891E-2</v>
      </c>
      <c r="AD815" s="135">
        <v>0.2359774917484202</v>
      </c>
      <c r="AE815" s="135">
        <v>0.46005382623050317</v>
      </c>
      <c r="AF815" s="135">
        <v>0.27058254316495245</v>
      </c>
      <c r="AG815" s="135">
        <v>0.19153941041264011</v>
      </c>
      <c r="AH815" s="135">
        <v>0.30317054355445661</v>
      </c>
      <c r="AI815" s="135">
        <v>0.86881461953839301</v>
      </c>
      <c r="AJ815" s="135">
        <v>0.67289948218663242</v>
      </c>
      <c r="AK815" s="135">
        <v>1.0492081925895873</v>
      </c>
      <c r="AL815" s="135">
        <v>0.40677711836191038</v>
      </c>
      <c r="AM815" s="135">
        <v>0.24562083801343004</v>
      </c>
      <c r="AN815" s="135">
        <v>1.2812486179129985</v>
      </c>
      <c r="AO815" s="135">
        <v>2.103629886436873</v>
      </c>
      <c r="AP815" s="135">
        <v>1.2659024419703127</v>
      </c>
      <c r="AQ815" s="135">
        <v>1.2799045978142387</v>
      </c>
      <c r="AR815" s="135">
        <v>1.2301427742149922</v>
      </c>
      <c r="AS815" s="135">
        <v>1.1180612586714866</v>
      </c>
      <c r="AT815" s="135">
        <v>1.0242032029418706</v>
      </c>
      <c r="AV815" s="135">
        <v>397.85845774114267</v>
      </c>
      <c r="AW815" s="135">
        <v>1616.4183152110193</v>
      </c>
      <c r="AX815" s="135">
        <v>26.860723646801116</v>
      </c>
      <c r="AY815" s="135">
        <v>6.4741598952257045</v>
      </c>
      <c r="AZ815" s="135">
        <v>32922.169745047722</v>
      </c>
      <c r="BA815" s="135">
        <v>9.756831450589873</v>
      </c>
      <c r="BB815" s="135">
        <v>0.90440976842189313</v>
      </c>
      <c r="BC815" s="135">
        <v>44.1917522581113</v>
      </c>
      <c r="BD815" s="135">
        <v>69.868412121693481</v>
      </c>
      <c r="BE815" s="135">
        <v>670.22259101904149</v>
      </c>
      <c r="BF815" s="135">
        <v>19.850580967171691</v>
      </c>
      <c r="BG815" s="135">
        <v>3.3514034695605814</v>
      </c>
      <c r="BH815" s="135">
        <v>3.4372981621029033</v>
      </c>
      <c r="BI815" s="135">
        <v>187.65213653324375</v>
      </c>
      <c r="BJ815" s="135">
        <v>0.87760131997227542</v>
      </c>
      <c r="BK815" s="135">
        <v>3008.3998316220782</v>
      </c>
      <c r="BL815" s="135">
        <v>3.3882198179319376</v>
      </c>
      <c r="BM815" s="135">
        <v>2.8669415420814257</v>
      </c>
      <c r="BN815" s="135">
        <v>17.393204716484103</v>
      </c>
      <c r="BO815" s="135">
        <v>1.7805848849996679</v>
      </c>
      <c r="BP815" s="135">
        <v>2.0551804650323264</v>
      </c>
      <c r="BQ815" s="135">
        <v>10.788065090909614</v>
      </c>
      <c r="BR815" s="135">
        <v>38.533588372236537</v>
      </c>
      <c r="BS815" s="135">
        <v>21.502614008846272</v>
      </c>
      <c r="BT815" s="135">
        <v>15.423815955712518</v>
      </c>
    </row>
    <row r="816" spans="1:72" x14ac:dyDescent="0.3">
      <c r="A816" s="135">
        <v>2</v>
      </c>
      <c r="B816" s="135">
        <v>7.9999999999999796</v>
      </c>
      <c r="C816" s="135">
        <v>730</v>
      </c>
      <c r="E816" s="135">
        <v>9.8959025969217898</v>
      </c>
      <c r="G816" s="135">
        <v>48.287370451190696</v>
      </c>
      <c r="I816" s="135">
        <v>7.2365981596271602</v>
      </c>
      <c r="K816" s="135">
        <v>29.048645843585501</v>
      </c>
      <c r="L816" s="135">
        <v>0.70934429943883603</v>
      </c>
      <c r="Q816" s="172">
        <v>66.490762369285605</v>
      </c>
      <c r="R816" s="172">
        <v>13.7591725040483</v>
      </c>
      <c r="S816" s="172">
        <v>0.428619426538349</v>
      </c>
      <c r="T816" s="172">
        <v>6.4198237889979803E-2</v>
      </c>
      <c r="U816" s="172">
        <v>1.94175521478094</v>
      </c>
      <c r="V816" s="172">
        <v>3.6700160338796199</v>
      </c>
      <c r="W816" s="172">
        <v>4.1006787812738903</v>
      </c>
      <c r="X816" s="171">
        <v>0.89497769262958859</v>
      </c>
      <c r="Z816" s="135">
        <v>2.8691316390215462E-2</v>
      </c>
      <c r="AA816" s="135">
        <v>5.4563418626811251E-2</v>
      </c>
      <c r="AB816" s="135">
        <v>5.5443971003422507E-2</v>
      </c>
      <c r="AC816" s="135">
        <v>5.3025512352659891E-2</v>
      </c>
      <c r="AD816" s="135">
        <v>0.2359774917484202</v>
      </c>
      <c r="AE816" s="135">
        <v>0.46005382623050317</v>
      </c>
      <c r="AF816" s="135">
        <v>0.27058254316495245</v>
      </c>
      <c r="AG816" s="135">
        <v>0.19153941041264011</v>
      </c>
      <c r="AH816" s="135">
        <v>0.30317054355445661</v>
      </c>
      <c r="AI816" s="135">
        <v>0.86881461953839301</v>
      </c>
      <c r="AJ816" s="135">
        <v>0.67289948218663242</v>
      </c>
      <c r="AK816" s="135">
        <v>1.0492081925895873</v>
      </c>
      <c r="AL816" s="135">
        <v>0.40677711836191038</v>
      </c>
      <c r="AM816" s="135">
        <v>0.24562083801343004</v>
      </c>
      <c r="AN816" s="135">
        <v>1.2812486179129985</v>
      </c>
      <c r="AO816" s="135">
        <v>2.103629886436873</v>
      </c>
      <c r="AP816" s="135">
        <v>1.2659024419703127</v>
      </c>
      <c r="AQ816" s="135">
        <v>1.2799045978142387</v>
      </c>
      <c r="AR816" s="135">
        <v>1.2301427742149922</v>
      </c>
      <c r="AS816" s="135">
        <v>1.1180612586714866</v>
      </c>
      <c r="AT816" s="135">
        <v>1.0242032029418706</v>
      </c>
      <c r="AV816" s="135">
        <v>397.85845774114267</v>
      </c>
      <c r="AW816" s="135">
        <v>1616.4183152110193</v>
      </c>
      <c r="AX816" s="135">
        <v>26.860723646801116</v>
      </c>
      <c r="AY816" s="135">
        <v>6.4741598952257045</v>
      </c>
      <c r="AZ816" s="135">
        <v>32922.169745047722</v>
      </c>
      <c r="BA816" s="135">
        <v>9.756831450589873</v>
      </c>
      <c r="BB816" s="135">
        <v>0.90440976842189313</v>
      </c>
      <c r="BC816" s="135">
        <v>44.1917522581113</v>
      </c>
      <c r="BD816" s="135">
        <v>69.868412121693481</v>
      </c>
      <c r="BE816" s="135">
        <v>670.22259101904149</v>
      </c>
      <c r="BF816" s="135">
        <v>19.850580967171691</v>
      </c>
      <c r="BG816" s="135">
        <v>3.3514034695605814</v>
      </c>
      <c r="BH816" s="135">
        <v>3.4372981621029033</v>
      </c>
      <c r="BI816" s="135">
        <v>187.65213653324375</v>
      </c>
      <c r="BJ816" s="135">
        <v>0.87760131997227542</v>
      </c>
      <c r="BK816" s="135">
        <v>3008.3998316220782</v>
      </c>
      <c r="BL816" s="135">
        <v>3.3882198179319376</v>
      </c>
      <c r="BM816" s="135">
        <v>2.8669415420814257</v>
      </c>
      <c r="BN816" s="135">
        <v>17.393204716484103</v>
      </c>
      <c r="BO816" s="135">
        <v>1.7805848849996679</v>
      </c>
      <c r="BP816" s="135">
        <v>2.0551804650323264</v>
      </c>
      <c r="BQ816" s="135">
        <v>10.788065090909614</v>
      </c>
      <c r="BR816" s="135">
        <v>38.533588372236537</v>
      </c>
      <c r="BS816" s="135">
        <v>21.502614008846272</v>
      </c>
      <c r="BT816" s="135">
        <v>15.423815955712518</v>
      </c>
    </row>
    <row r="817" spans="1:72" x14ac:dyDescent="0.3">
      <c r="A817" s="135">
        <v>2</v>
      </c>
      <c r="B817" s="135">
        <v>8</v>
      </c>
      <c r="C817" s="135">
        <v>740</v>
      </c>
      <c r="E817" s="135">
        <v>11.4863343937811</v>
      </c>
      <c r="G817" s="135">
        <v>48.599451043814298</v>
      </c>
      <c r="I817" s="135">
        <v>6.2732943936053802</v>
      </c>
      <c r="K817" s="135">
        <v>29.151960402718601</v>
      </c>
      <c r="L817" s="135">
        <v>0.67264151704164898</v>
      </c>
      <c r="Q817" s="172">
        <v>66.947726232921696</v>
      </c>
      <c r="R817" s="172">
        <v>13.859870123788699</v>
      </c>
      <c r="S817" s="172">
        <v>0.77160769786818295</v>
      </c>
      <c r="T817" s="172">
        <v>0.110547898428352</v>
      </c>
      <c r="U817" s="172">
        <v>2.03382233107794</v>
      </c>
      <c r="V817" s="172">
        <v>3.5059167800859998</v>
      </c>
      <c r="W817" s="172">
        <v>4.2637066799650896</v>
      </c>
      <c r="X817" s="171">
        <v>0.82226969236887226</v>
      </c>
      <c r="Z817" s="135">
        <v>2.8672823596197671E-2</v>
      </c>
      <c r="AA817" s="135">
        <v>5.4023742434580309E-2</v>
      </c>
      <c r="AB817" s="135">
        <v>5.5594034317442503E-2</v>
      </c>
      <c r="AC817" s="135">
        <v>5.3001710452119911E-2</v>
      </c>
      <c r="AD817" s="135">
        <v>0.23703340096101197</v>
      </c>
      <c r="AE817" s="135">
        <v>0.45886276594882602</v>
      </c>
      <c r="AF817" s="135">
        <v>0.26739073208518888</v>
      </c>
      <c r="AG817" s="135">
        <v>0.19251408971976292</v>
      </c>
      <c r="AH817" s="135">
        <v>0.30489154088147308</v>
      </c>
      <c r="AI817" s="135">
        <v>0.86918587848220508</v>
      </c>
      <c r="AJ817" s="135">
        <v>0.6769830583082378</v>
      </c>
      <c r="AK817" s="135">
        <v>1.0557309527070002</v>
      </c>
      <c r="AL817" s="135">
        <v>0.40808180312424952</v>
      </c>
      <c r="AM817" s="135">
        <v>0.24291361169994188</v>
      </c>
      <c r="AN817" s="135">
        <v>1.2877598400190307</v>
      </c>
      <c r="AO817" s="135">
        <v>2.111488388283691</v>
      </c>
      <c r="AP817" s="135">
        <v>1.2739510817875086</v>
      </c>
      <c r="AQ817" s="135">
        <v>1.287879219536145</v>
      </c>
      <c r="AR817" s="135">
        <v>1.2379698274589983</v>
      </c>
      <c r="AS817" s="135">
        <v>1.1251270608213637</v>
      </c>
      <c r="AT817" s="135">
        <v>1.0228154444853841</v>
      </c>
      <c r="AV817" s="135">
        <v>354.0800263703253</v>
      </c>
      <c r="AW817" s="135">
        <v>1471.7605884616921</v>
      </c>
      <c r="AX817" s="135">
        <v>24.379590976957402</v>
      </c>
      <c r="AY817" s="135">
        <v>5.8722773243595547</v>
      </c>
      <c r="AZ817" s="135">
        <v>31595.237172763649</v>
      </c>
      <c r="BA817" s="135">
        <v>9.6157611296947927</v>
      </c>
      <c r="BB817" s="135">
        <v>0.8818325033837231</v>
      </c>
      <c r="BC817" s="135">
        <v>42.066204825869185</v>
      </c>
      <c r="BD817" s="135">
        <v>67.579154565897255</v>
      </c>
      <c r="BE817" s="135">
        <v>668.39202593504956</v>
      </c>
      <c r="BF817" s="135">
        <v>19.605485416189889</v>
      </c>
      <c r="BG817" s="135">
        <v>3.3354632358915528</v>
      </c>
      <c r="BH817" s="135">
        <v>3.3608396595250274</v>
      </c>
      <c r="BI817" s="135">
        <v>182.19017612144793</v>
      </c>
      <c r="BJ817" s="135">
        <v>0.87669885530559843</v>
      </c>
      <c r="BK817" s="135">
        <v>3024.469294531204</v>
      </c>
      <c r="BL817" s="135">
        <v>3.3803248264645558</v>
      </c>
      <c r="BM817" s="135">
        <v>2.8609853215693066</v>
      </c>
      <c r="BN817" s="135">
        <v>17.346256982942148</v>
      </c>
      <c r="BO817" s="135">
        <v>1.7735691500839843</v>
      </c>
      <c r="BP817" s="135">
        <v>2.0584304373315447</v>
      </c>
      <c r="BQ817" s="135">
        <v>10.90429428808496</v>
      </c>
      <c r="BR817" s="135">
        <v>38.532348886121582</v>
      </c>
      <c r="BS817" s="135">
        <v>20.436058495327096</v>
      </c>
      <c r="BT817" s="135">
        <v>14.658776135888637</v>
      </c>
    </row>
    <row r="818" spans="1:72" x14ac:dyDescent="0.3">
      <c r="A818" s="135">
        <v>2</v>
      </c>
      <c r="B818" s="135">
        <v>8</v>
      </c>
      <c r="C818" s="135">
        <v>750</v>
      </c>
      <c r="E818" s="135">
        <v>11.4863343937811</v>
      </c>
      <c r="G818" s="135">
        <v>48.599451043814298</v>
      </c>
      <c r="I818" s="135">
        <v>6.2732943936053802</v>
      </c>
      <c r="K818" s="135">
        <v>29.151960402718601</v>
      </c>
      <c r="L818" s="135">
        <v>0.67264151704164898</v>
      </c>
      <c r="Q818" s="172">
        <v>66.947726232921696</v>
      </c>
      <c r="R818" s="172">
        <v>13.859870123788699</v>
      </c>
      <c r="S818" s="172">
        <v>0.77160769786818295</v>
      </c>
      <c r="T818" s="172">
        <v>0.110547898428352</v>
      </c>
      <c r="U818" s="172">
        <v>2.03382233107794</v>
      </c>
      <c r="V818" s="172">
        <v>3.5059167800859998</v>
      </c>
      <c r="W818" s="172">
        <v>4.2637066799650896</v>
      </c>
      <c r="X818" s="171">
        <v>0.82226969236887226</v>
      </c>
      <c r="Z818" s="135">
        <v>2.8672823596197671E-2</v>
      </c>
      <c r="AA818" s="135">
        <v>5.4023742434580309E-2</v>
      </c>
      <c r="AB818" s="135">
        <v>5.5594034317442503E-2</v>
      </c>
      <c r="AC818" s="135">
        <v>5.3001710452119911E-2</v>
      </c>
      <c r="AD818" s="135">
        <v>0.23703340096101197</v>
      </c>
      <c r="AE818" s="135">
        <v>0.45886276594882602</v>
      </c>
      <c r="AF818" s="135">
        <v>0.26739073208518888</v>
      </c>
      <c r="AG818" s="135">
        <v>0.19251408971976292</v>
      </c>
      <c r="AH818" s="135">
        <v>0.30489154088147308</v>
      </c>
      <c r="AI818" s="135">
        <v>0.86918587848220508</v>
      </c>
      <c r="AJ818" s="135">
        <v>0.6769830583082378</v>
      </c>
      <c r="AK818" s="135">
        <v>1.0557309527070002</v>
      </c>
      <c r="AL818" s="135">
        <v>0.40808180312424952</v>
      </c>
      <c r="AM818" s="135">
        <v>0.24291361169994188</v>
      </c>
      <c r="AN818" s="135">
        <v>1.2877598400190307</v>
      </c>
      <c r="AO818" s="135">
        <v>2.111488388283691</v>
      </c>
      <c r="AP818" s="135">
        <v>1.2739510817875086</v>
      </c>
      <c r="AQ818" s="135">
        <v>1.287879219536145</v>
      </c>
      <c r="AR818" s="135">
        <v>1.2379698274589983</v>
      </c>
      <c r="AS818" s="135">
        <v>1.1251270608213637</v>
      </c>
      <c r="AT818" s="135">
        <v>1.0228154444853841</v>
      </c>
      <c r="AV818" s="135">
        <v>354.0800263703253</v>
      </c>
      <c r="AW818" s="135">
        <v>1471.7605884616921</v>
      </c>
      <c r="AX818" s="135">
        <v>24.379590976957402</v>
      </c>
      <c r="AY818" s="135">
        <v>5.8722773243595547</v>
      </c>
      <c r="AZ818" s="135">
        <v>31595.237172763649</v>
      </c>
      <c r="BA818" s="135">
        <v>9.6157611296947927</v>
      </c>
      <c r="BB818" s="135">
        <v>0.8818325033837231</v>
      </c>
      <c r="BC818" s="135">
        <v>42.066204825869185</v>
      </c>
      <c r="BD818" s="135">
        <v>67.579154565897255</v>
      </c>
      <c r="BE818" s="135">
        <v>668.39202593504956</v>
      </c>
      <c r="BF818" s="135">
        <v>19.605485416189889</v>
      </c>
      <c r="BG818" s="135">
        <v>3.3354632358915528</v>
      </c>
      <c r="BH818" s="135">
        <v>3.3608396595250274</v>
      </c>
      <c r="BI818" s="135">
        <v>182.19017612144793</v>
      </c>
      <c r="BJ818" s="135">
        <v>0.87669885530559843</v>
      </c>
      <c r="BK818" s="135">
        <v>3024.469294531204</v>
      </c>
      <c r="BL818" s="135">
        <v>3.3803248264645558</v>
      </c>
      <c r="BM818" s="135">
        <v>2.8609853215693066</v>
      </c>
      <c r="BN818" s="135">
        <v>17.346256982942148</v>
      </c>
      <c r="BO818" s="135">
        <v>1.7735691500839843</v>
      </c>
      <c r="BP818" s="135">
        <v>2.0584304373315447</v>
      </c>
      <c r="BQ818" s="135">
        <v>10.90429428808496</v>
      </c>
      <c r="BR818" s="135">
        <v>38.532348886121582</v>
      </c>
      <c r="BS818" s="135">
        <v>20.436058495327096</v>
      </c>
      <c r="BT818" s="135">
        <v>14.658776135888637</v>
      </c>
    </row>
    <row r="819" spans="1:72" x14ac:dyDescent="0.3">
      <c r="A819" s="135">
        <v>2</v>
      </c>
      <c r="B819" s="135">
        <v>8</v>
      </c>
      <c r="C819" s="135">
        <v>760</v>
      </c>
      <c r="E819" s="135">
        <v>12.876688492645799</v>
      </c>
      <c r="F819" s="135">
        <v>0.10984749613539301</v>
      </c>
      <c r="G819" s="135">
        <v>49.320795518490399</v>
      </c>
      <c r="I819" s="135">
        <v>5.6276926561107601</v>
      </c>
      <c r="K819" s="135">
        <v>28.706838818157799</v>
      </c>
      <c r="L819" s="135">
        <v>0.65372976246103698</v>
      </c>
      <c r="Q819" s="172">
        <v>67.106013849854804</v>
      </c>
      <c r="R819" s="172">
        <v>13.939444579394801</v>
      </c>
      <c r="S819" s="172">
        <v>1.0493668011305199</v>
      </c>
      <c r="T819" s="172">
        <v>0.142788930705329</v>
      </c>
      <c r="U819" s="172">
        <v>2.17080355059645</v>
      </c>
      <c r="V819" s="172">
        <v>3.31310127108984</v>
      </c>
      <c r="W819" s="172">
        <v>4.4848943687262501</v>
      </c>
      <c r="X819" s="171">
        <v>0.73872448238525412</v>
      </c>
      <c r="Z819" s="135">
        <v>2.8944253106422721E-2</v>
      </c>
      <c r="AA819" s="135">
        <v>5.3437205594928899E-2</v>
      </c>
      <c r="AB819" s="135">
        <v>5.5607024933665344E-2</v>
      </c>
      <c r="AC819" s="135">
        <v>5.2814052232774744E-2</v>
      </c>
      <c r="AD819" s="135">
        <v>0.23815668130738335</v>
      </c>
      <c r="AE819" s="135">
        <v>0.46270118765793178</v>
      </c>
      <c r="AF819" s="135">
        <v>0.26786703398872796</v>
      </c>
      <c r="AG819" s="135">
        <v>0.19418985688838533</v>
      </c>
      <c r="AH819" s="135">
        <v>0.30841804378140897</v>
      </c>
      <c r="AI819" s="135">
        <v>0.85982750765236005</v>
      </c>
      <c r="AJ819" s="135">
        <v>0.68600069907127892</v>
      </c>
      <c r="AK819" s="135">
        <v>1.0704030080182485</v>
      </c>
      <c r="AL819" s="135">
        <v>0.41313617986180662</v>
      </c>
      <c r="AM819" s="135">
        <v>0.24343115441858562</v>
      </c>
      <c r="AN819" s="135">
        <v>1.2943578802124904</v>
      </c>
      <c r="AO819" s="135">
        <v>2.1374539740742349</v>
      </c>
      <c r="AP819" s="135">
        <v>1.2919859883289688</v>
      </c>
      <c r="AQ819" s="135">
        <v>1.3060734635739828</v>
      </c>
      <c r="AR819" s="135">
        <v>1.2558726634077619</v>
      </c>
      <c r="AS819" s="135">
        <v>1.1411324203711102</v>
      </c>
      <c r="AT819" s="135">
        <v>1.0323726242474489</v>
      </c>
      <c r="AV819" s="135">
        <v>322.48232358595345</v>
      </c>
      <c r="AW819" s="135">
        <v>1365.6415261510529</v>
      </c>
      <c r="AX819" s="135">
        <v>22.571635340713382</v>
      </c>
      <c r="AY819" s="135">
        <v>5.4353971639010448</v>
      </c>
      <c r="AZ819" s="135">
        <v>30506.543795320824</v>
      </c>
      <c r="BA819" s="135">
        <v>9.4192854119844274</v>
      </c>
      <c r="BB819" s="135">
        <v>0.85601895071289047</v>
      </c>
      <c r="BC819" s="135">
        <v>40.275008652257689</v>
      </c>
      <c r="BD819" s="135">
        <v>65.413594136751385</v>
      </c>
      <c r="BE819" s="135">
        <v>673.21497684521557</v>
      </c>
      <c r="BF819" s="135">
        <v>19.27224132250624</v>
      </c>
      <c r="BG819" s="135">
        <v>3.2977259583220135</v>
      </c>
      <c r="BH819" s="135">
        <v>3.2739600282712096</v>
      </c>
      <c r="BI819" s="135">
        <v>176.32277468232948</v>
      </c>
      <c r="BJ819" s="135">
        <v>0.87547949111697687</v>
      </c>
      <c r="BK819" s="135">
        <v>3013.5798400569588</v>
      </c>
      <c r="BL819" s="135">
        <v>3.3482466840323175</v>
      </c>
      <c r="BM819" s="135">
        <v>2.8342224514315135</v>
      </c>
      <c r="BN819" s="135">
        <v>17.171947998339402</v>
      </c>
      <c r="BO819" s="135">
        <v>1.7542934177125002</v>
      </c>
      <c r="BP819" s="135">
        <v>2.0423960528571143</v>
      </c>
      <c r="BQ819" s="135">
        <v>11.00359449301919</v>
      </c>
      <c r="BR819" s="135">
        <v>39.204345186132535</v>
      </c>
      <c r="BS819" s="135">
        <v>19.719490054789741</v>
      </c>
      <c r="BT819" s="135">
        <v>14.144781895840744</v>
      </c>
    </row>
    <row r="820" spans="1:72" x14ac:dyDescent="0.3">
      <c r="A820" s="135">
        <v>2</v>
      </c>
      <c r="B820" s="135">
        <v>7.9999999999999698</v>
      </c>
      <c r="C820" s="135">
        <v>770</v>
      </c>
      <c r="E820" s="135">
        <v>13.951567312951701</v>
      </c>
      <c r="F820" s="135">
        <v>3.8841191866437398E-2</v>
      </c>
      <c r="G820" s="135">
        <v>49.319489365894597</v>
      </c>
      <c r="I820" s="135">
        <v>4.91429710246656</v>
      </c>
      <c r="K820" s="135">
        <v>29.022903120159199</v>
      </c>
      <c r="L820" s="135">
        <v>0.66272713004112604</v>
      </c>
      <c r="Q820" s="172">
        <v>67.226698270029004</v>
      </c>
      <c r="R820" s="172">
        <v>13.9310904957077</v>
      </c>
      <c r="S820" s="172">
        <v>1.3232484525935799</v>
      </c>
      <c r="T820" s="172">
        <v>0.179111519691487</v>
      </c>
      <c r="U820" s="172">
        <v>2.1999386050959702</v>
      </c>
      <c r="V820" s="172">
        <v>3.2339324224813502</v>
      </c>
      <c r="W820" s="172">
        <v>4.5591065161551301</v>
      </c>
      <c r="X820" s="171">
        <v>0.70933469332685162</v>
      </c>
      <c r="Z820" s="135">
        <v>2.8809459564810784E-2</v>
      </c>
      <c r="AA820" s="135">
        <v>5.3150865984549017E-2</v>
      </c>
      <c r="AB820" s="135">
        <v>5.5776613111193356E-2</v>
      </c>
      <c r="AC820" s="135">
        <v>5.2908044396343092E-2</v>
      </c>
      <c r="AD820" s="135">
        <v>0.23877788878651893</v>
      </c>
      <c r="AE820" s="135">
        <v>0.46361708805534163</v>
      </c>
      <c r="AF820" s="135">
        <v>0.26894265941364937</v>
      </c>
      <c r="AG820" s="135">
        <v>0.19445522914600155</v>
      </c>
      <c r="AH820" s="135">
        <v>0.3086145500031347</v>
      </c>
      <c r="AI820" s="135">
        <v>0.86459507182772899</v>
      </c>
      <c r="AJ820" s="135">
        <v>0.68616151293164185</v>
      </c>
      <c r="AK820" s="135">
        <v>1.0705162636511936</v>
      </c>
      <c r="AL820" s="135">
        <v>0.41309398700170324</v>
      </c>
      <c r="AM820" s="135">
        <v>0.2412339330115213</v>
      </c>
      <c r="AN820" s="135">
        <v>1.2981850405416253</v>
      </c>
      <c r="AO820" s="135">
        <v>2.1386396835511214</v>
      </c>
      <c r="AP820" s="135">
        <v>1.292134703513756</v>
      </c>
      <c r="AQ820" s="135">
        <v>1.3060453957011888</v>
      </c>
      <c r="AR820" s="135">
        <v>1.2558201247564702</v>
      </c>
      <c r="AS820" s="135">
        <v>1.1411512326265829</v>
      </c>
      <c r="AT820" s="135">
        <v>1.0337435578875549</v>
      </c>
      <c r="AV820" s="135">
        <v>302.22399012974682</v>
      </c>
      <c r="AW820" s="135">
        <v>1292.4538290672001</v>
      </c>
      <c r="AX820" s="135">
        <v>21.332130256068197</v>
      </c>
      <c r="AY820" s="135">
        <v>5.1339635896772355</v>
      </c>
      <c r="AZ820" s="135">
        <v>29735.132354114594</v>
      </c>
      <c r="BA820" s="135">
        <v>9.3044693527211884</v>
      </c>
      <c r="BB820" s="135">
        <v>0.83572229407758791</v>
      </c>
      <c r="BC820" s="135">
        <v>39.10815799947364</v>
      </c>
      <c r="BD820" s="135">
        <v>64.185857524702655</v>
      </c>
      <c r="BE820" s="135">
        <v>668.94085313106211</v>
      </c>
      <c r="BF820" s="135">
        <v>19.179477283077762</v>
      </c>
      <c r="BG820" s="135">
        <v>3.299775746408399</v>
      </c>
      <c r="BH820" s="135">
        <v>3.2324762070138333</v>
      </c>
      <c r="BI820" s="135">
        <v>173.1520954004616</v>
      </c>
      <c r="BJ820" s="135">
        <v>0.87538946104446391</v>
      </c>
      <c r="BK820" s="135">
        <v>3030.6373162595182</v>
      </c>
      <c r="BL820" s="135">
        <v>3.3563018019137458</v>
      </c>
      <c r="BM820" s="135">
        <v>2.8416573144458912</v>
      </c>
      <c r="BN820" s="135">
        <v>17.211291939307941</v>
      </c>
      <c r="BO820" s="135">
        <v>1.7566411370281749</v>
      </c>
      <c r="BP820" s="135">
        <v>2.0407453214941715</v>
      </c>
      <c r="BQ820" s="135">
        <v>11.133446383634906</v>
      </c>
      <c r="BR820" s="135">
        <v>38.866393963331959</v>
      </c>
      <c r="BS820" s="135">
        <v>19.163664170911751</v>
      </c>
      <c r="BT820" s="135">
        <v>13.746088223860751</v>
      </c>
    </row>
    <row r="821" spans="1:72" x14ac:dyDescent="0.3">
      <c r="A821" s="135">
        <v>2</v>
      </c>
      <c r="B821" s="135">
        <v>7.9999999999999298</v>
      </c>
      <c r="C821" s="135">
        <v>780</v>
      </c>
      <c r="E821" s="135">
        <v>15.344399997566899</v>
      </c>
      <c r="F821" s="135">
        <v>0.26217635176987703</v>
      </c>
      <c r="G821" s="135">
        <v>49.5625668373672</v>
      </c>
      <c r="I821" s="135">
        <v>4.2262531876639198</v>
      </c>
      <c r="K821" s="135">
        <v>28.796086577427701</v>
      </c>
      <c r="L821" s="135">
        <v>0.65755526441302703</v>
      </c>
      <c r="Q821" s="172">
        <v>67.293489898095601</v>
      </c>
      <c r="R821" s="172">
        <v>13.9376006960581</v>
      </c>
      <c r="S821" s="172">
        <v>1.6618953612678</v>
      </c>
      <c r="T821" s="172">
        <v>0.21870311786093399</v>
      </c>
      <c r="U821" s="172">
        <v>2.2796076673832801</v>
      </c>
      <c r="V821" s="172">
        <v>3.0909953550971898</v>
      </c>
      <c r="W821" s="172">
        <v>4.6525228116521999</v>
      </c>
      <c r="X821" s="171">
        <v>0.66436973664176791</v>
      </c>
      <c r="Z821" s="135">
        <v>2.8828928049036903E-2</v>
      </c>
      <c r="AA821" s="135">
        <v>5.2518312609479798E-2</v>
      </c>
      <c r="AB821" s="135">
        <v>5.5860519939810421E-2</v>
      </c>
      <c r="AC821" s="135">
        <v>5.2717981671596865E-2</v>
      </c>
      <c r="AD821" s="135">
        <v>0.23885758017620937</v>
      </c>
      <c r="AE821" s="135">
        <v>0.46503838909614759</v>
      </c>
      <c r="AF821" s="135">
        <v>0.26929270438404185</v>
      </c>
      <c r="AG821" s="135">
        <v>0.19490567707929313</v>
      </c>
      <c r="AH821" s="135">
        <v>0.3097633747841993</v>
      </c>
      <c r="AI821" s="135">
        <v>0.85821086154644732</v>
      </c>
      <c r="AJ821" s="135">
        <v>0.6892487232556147</v>
      </c>
      <c r="AK821" s="135">
        <v>1.0757742950858815</v>
      </c>
      <c r="AL821" s="135">
        <v>0.415044767281605</v>
      </c>
      <c r="AM821" s="135">
        <v>0.24010548287316399</v>
      </c>
      <c r="AN821" s="135">
        <v>1.2996888153251891</v>
      </c>
      <c r="AO821" s="135">
        <v>2.1480669993492456</v>
      </c>
      <c r="AP821" s="135">
        <v>1.2988817078666344</v>
      </c>
      <c r="AQ821" s="135">
        <v>1.3130429297101913</v>
      </c>
      <c r="AR821" s="135">
        <v>1.2628786105510827</v>
      </c>
      <c r="AS821" s="135">
        <v>1.1476173303945973</v>
      </c>
      <c r="AT821" s="135">
        <v>1.0382262142965255</v>
      </c>
      <c r="AV821" s="135">
        <v>279.20909613677634</v>
      </c>
      <c r="AW821" s="135">
        <v>1209.8236685284528</v>
      </c>
      <c r="AX821" s="135">
        <v>19.926961876492086</v>
      </c>
      <c r="AY821" s="135">
        <v>4.7962181889712099</v>
      </c>
      <c r="AZ821" s="135">
        <v>28843.036239917928</v>
      </c>
      <c r="BA821" s="135">
        <v>9.1569561752728941</v>
      </c>
      <c r="BB821" s="135">
        <v>0.81276224523486962</v>
      </c>
      <c r="BC821" s="135">
        <v>37.683403908476969</v>
      </c>
      <c r="BD821" s="135">
        <v>62.54870928305489</v>
      </c>
      <c r="BE821" s="135">
        <v>671.6156717867384</v>
      </c>
      <c r="BF821" s="135">
        <v>18.997691507756965</v>
      </c>
      <c r="BG821" s="135">
        <v>3.2890187110603715</v>
      </c>
      <c r="BH821" s="135">
        <v>3.1695555442218839</v>
      </c>
      <c r="BI821" s="135">
        <v>168.48574400852021</v>
      </c>
      <c r="BJ821" s="135">
        <v>0.87740053263403661</v>
      </c>
      <c r="BK821" s="135">
        <v>3042.7460070425673</v>
      </c>
      <c r="BL821" s="135">
        <v>3.3519015294613852</v>
      </c>
      <c r="BM821" s="135">
        <v>2.8379258856861145</v>
      </c>
      <c r="BN821" s="135">
        <v>17.177331485694481</v>
      </c>
      <c r="BO821" s="135">
        <v>1.7511635109774191</v>
      </c>
      <c r="BP821" s="135">
        <v>2.0341728818363829</v>
      </c>
      <c r="BQ821" s="135">
        <v>11.266463506344028</v>
      </c>
      <c r="BR821" s="135">
        <v>39.098952730001699</v>
      </c>
      <c r="BS821" s="135">
        <v>18.525172685645902</v>
      </c>
      <c r="BT821" s="135">
        <v>13.288098550885248</v>
      </c>
    </row>
    <row r="822" spans="1:72" x14ac:dyDescent="0.3">
      <c r="A822" s="135">
        <v>2</v>
      </c>
      <c r="B822" s="135">
        <v>7.9999999999999298</v>
      </c>
      <c r="C822" s="135">
        <v>790</v>
      </c>
      <c r="E822" s="135">
        <v>17.3867097376434</v>
      </c>
      <c r="F822" s="135">
        <v>0.94784263454571405</v>
      </c>
      <c r="G822" s="135">
        <v>48.018055717318902</v>
      </c>
      <c r="H822" s="135">
        <v>0.97649428677501804</v>
      </c>
      <c r="I822" s="135">
        <v>3.2649211424932201</v>
      </c>
      <c r="K822" s="135">
        <v>28.515347856660899</v>
      </c>
      <c r="L822" s="135">
        <v>0.73582174840963099</v>
      </c>
      <c r="Q822" s="172">
        <v>67.249849178370397</v>
      </c>
      <c r="R822" s="172">
        <v>13.9430284220402</v>
      </c>
      <c r="S822" s="172">
        <v>2.0616889379597998</v>
      </c>
      <c r="T822" s="172">
        <v>0.28522539828819499</v>
      </c>
      <c r="U822" s="172">
        <v>2.31466424096419</v>
      </c>
      <c r="V822" s="172">
        <v>3.0054200410115701</v>
      </c>
      <c r="W822" s="172">
        <v>4.7358550490538001</v>
      </c>
      <c r="X822" s="171">
        <v>0.63460980327344219</v>
      </c>
      <c r="Z822" s="135">
        <v>2.7886147779296731E-2</v>
      </c>
      <c r="AA822" s="135">
        <v>5.0858057452044664E-2</v>
      </c>
      <c r="AB822" s="135">
        <v>5.5514586996181975E-2</v>
      </c>
      <c r="AC822" s="135">
        <v>5.2022957253632214E-2</v>
      </c>
      <c r="AD822" s="135">
        <v>0.23284222289459042</v>
      </c>
      <c r="AE822" s="135">
        <v>0.4607357467593684</v>
      </c>
      <c r="AF822" s="135">
        <v>0.27337559191314942</v>
      </c>
      <c r="AG822" s="135">
        <v>0.1897361146447204</v>
      </c>
      <c r="AH822" s="135">
        <v>0.30122416510503497</v>
      </c>
      <c r="AI822" s="135">
        <v>0.84294996746412609</v>
      </c>
      <c r="AJ822" s="135">
        <v>0.67051023169971857</v>
      </c>
      <c r="AK822" s="135">
        <v>1.0531835367126705</v>
      </c>
      <c r="AL822" s="135">
        <v>0.40964698942630889</v>
      </c>
      <c r="AM822" s="135">
        <v>0.23951618683922771</v>
      </c>
      <c r="AN822" s="135">
        <v>1.2786097605911018</v>
      </c>
      <c r="AO822" s="135">
        <v>2.1097868478951498</v>
      </c>
      <c r="AP822" s="135">
        <v>1.2930307797909457</v>
      </c>
      <c r="AQ822" s="135">
        <v>1.3521798683605</v>
      </c>
      <c r="AR822" s="135">
        <v>1.3216128020229199</v>
      </c>
      <c r="AS822" s="135">
        <v>1.2274972119259218</v>
      </c>
      <c r="AT822" s="135">
        <v>1.1434604127239769</v>
      </c>
      <c r="AV822" s="135">
        <v>252.18863402587013</v>
      </c>
      <c r="AW822" s="135">
        <v>1109.0683460294852</v>
      </c>
      <c r="AX822" s="135">
        <v>18.204199063814798</v>
      </c>
      <c r="AY822" s="135">
        <v>4.3810100009840296</v>
      </c>
      <c r="AZ822" s="135">
        <v>28010.143669814453</v>
      </c>
      <c r="BA822" s="135">
        <v>9.0352310625910359</v>
      </c>
      <c r="BB822" s="135">
        <v>0.77555904500475104</v>
      </c>
      <c r="BC822" s="135">
        <v>36.296065792709975</v>
      </c>
      <c r="BD822" s="135">
        <v>61.506683148340265</v>
      </c>
      <c r="BE822" s="135">
        <v>679.1106700824638</v>
      </c>
      <c r="BF822" s="135">
        <v>19.236115673179</v>
      </c>
      <c r="BG822" s="135">
        <v>3.3526938003699405</v>
      </c>
      <c r="BH822" s="135">
        <v>3.1232312641012445</v>
      </c>
      <c r="BI822" s="135">
        <v>161.67244085922707</v>
      </c>
      <c r="BJ822" s="135">
        <v>0.89418630855131964</v>
      </c>
      <c r="BK822" s="135">
        <v>3130.1657027670476</v>
      </c>
      <c r="BL822" s="135">
        <v>3.3814182585236328</v>
      </c>
      <c r="BM822" s="135">
        <v>2.7809034390207321</v>
      </c>
      <c r="BN822" s="135">
        <v>16.591676009009618</v>
      </c>
      <c r="BO822" s="135">
        <v>1.658328819414205</v>
      </c>
      <c r="BP822" s="135">
        <v>1.8774853762918831</v>
      </c>
      <c r="BQ822" s="135">
        <v>11.649958982214805</v>
      </c>
      <c r="BR822" s="135">
        <v>40.930805888066573</v>
      </c>
      <c r="BS822" s="135">
        <v>19.332276166324295</v>
      </c>
      <c r="BT822" s="135">
        <v>13.867033537025868</v>
      </c>
    </row>
    <row r="823" spans="1:72" x14ac:dyDescent="0.3">
      <c r="A823" s="135">
        <v>2</v>
      </c>
      <c r="B823" s="135">
        <v>8.0000000000000107</v>
      </c>
      <c r="C823" s="135">
        <v>800</v>
      </c>
      <c r="E823" s="135">
        <v>20.102301462502599</v>
      </c>
      <c r="F823" s="135">
        <v>3.2934508160634999</v>
      </c>
      <c r="G823" s="135">
        <v>39.8603542894082</v>
      </c>
      <c r="H823" s="135">
        <v>5.7789651083755498</v>
      </c>
      <c r="I823" s="135">
        <v>2.1484939668913001</v>
      </c>
      <c r="K823" s="135">
        <v>27.884977577809501</v>
      </c>
      <c r="L823" s="135">
        <v>0.93145677894935297</v>
      </c>
      <c r="Q823" s="172">
        <v>67.033248346340002</v>
      </c>
      <c r="R823" s="172">
        <v>14.0630487770588</v>
      </c>
      <c r="S823" s="172">
        <v>2.2433031885736798</v>
      </c>
      <c r="T823" s="172">
        <v>0.33094201961390601</v>
      </c>
      <c r="U823" s="172">
        <v>2.3662564894378999</v>
      </c>
      <c r="V823" s="172">
        <v>3.19064108878124</v>
      </c>
      <c r="W823" s="172">
        <v>4.4693113231258597</v>
      </c>
      <c r="X823" s="171">
        <v>0.71389994075187602</v>
      </c>
      <c r="Z823" s="135">
        <v>2.3491770296542366E-2</v>
      </c>
      <c r="AA823" s="135">
        <v>4.5910736313789655E-2</v>
      </c>
      <c r="AB823" s="135">
        <v>5.3304210348002375E-2</v>
      </c>
      <c r="AC823" s="135">
        <v>4.9410745475857221E-2</v>
      </c>
      <c r="AD823" s="135">
        <v>0.2040410282649413</v>
      </c>
      <c r="AE823" s="135">
        <v>0.41600871648507093</v>
      </c>
      <c r="AF823" s="135">
        <v>0.26847414046660661</v>
      </c>
      <c r="AG823" s="135">
        <v>0.16368385925126666</v>
      </c>
      <c r="AH823" s="135">
        <v>0.25677736464598705</v>
      </c>
      <c r="AI823" s="135">
        <v>0.79426834565228621</v>
      </c>
      <c r="AJ823" s="135">
        <v>0.57120250551154861</v>
      </c>
      <c r="AK823" s="135">
        <v>0.92917661171616794</v>
      </c>
      <c r="AL823" s="135">
        <v>0.37338907352671558</v>
      </c>
      <c r="AM823" s="135">
        <v>0.24066193488532492</v>
      </c>
      <c r="AN823" s="135">
        <v>1.1740523701142551</v>
      </c>
      <c r="AO823" s="135">
        <v>1.8734533174520573</v>
      </c>
      <c r="AP823" s="135">
        <v>1.2468325633925164</v>
      </c>
      <c r="AQ823" s="135">
        <v>1.5262108859301251</v>
      </c>
      <c r="AR823" s="135">
        <v>1.5912986238074105</v>
      </c>
      <c r="AS823" s="135">
        <v>1.602364284813655</v>
      </c>
      <c r="AT823" s="135">
        <v>1.6101183520986422</v>
      </c>
      <c r="AV823" s="135">
        <v>225.92748070503873</v>
      </c>
      <c r="AW823" s="135">
        <v>1007.252425252984</v>
      </c>
      <c r="AX823" s="135">
        <v>16.419562383887222</v>
      </c>
      <c r="AY823" s="135">
        <v>3.9500864894002112</v>
      </c>
      <c r="AZ823" s="135">
        <v>28177.768733999557</v>
      </c>
      <c r="BA823" s="135">
        <v>9.3924983648494162</v>
      </c>
      <c r="BB823" s="135">
        <v>0.7460393600173888</v>
      </c>
      <c r="BC823" s="135">
        <v>36.166076317465787</v>
      </c>
      <c r="BD823" s="135">
        <v>64.010679842394296</v>
      </c>
      <c r="BE823" s="135">
        <v>707.25492757314635</v>
      </c>
      <c r="BF823" s="135">
        <v>21.295992882064017</v>
      </c>
      <c r="BG823" s="135">
        <v>3.7099311165995439</v>
      </c>
      <c r="BH823" s="135">
        <v>3.2041507147454218</v>
      </c>
      <c r="BI823" s="135">
        <v>152.8070883894768</v>
      </c>
      <c r="BJ823" s="135">
        <v>0.96570531284635308</v>
      </c>
      <c r="BK823" s="135">
        <v>3533.841334116993</v>
      </c>
      <c r="BL823" s="135">
        <v>3.5081460982726549</v>
      </c>
      <c r="BM823" s="135">
        <v>2.5274029843826393</v>
      </c>
      <c r="BN823" s="135">
        <v>14.262099432257887</v>
      </c>
      <c r="BO823" s="135">
        <v>1.3299351798351375</v>
      </c>
      <c r="BP823" s="135">
        <v>1.411792683881735</v>
      </c>
      <c r="BQ823" s="135">
        <v>12.589816125291961</v>
      </c>
      <c r="BR823" s="135">
        <v>49.58981887151085</v>
      </c>
      <c r="BS823" s="135">
        <v>25.617129717677017</v>
      </c>
      <c r="BT823" s="135">
        <v>18.375156337574236</v>
      </c>
    </row>
    <row r="824" spans="1:72" x14ac:dyDescent="0.3">
      <c r="A824" s="135">
        <v>2</v>
      </c>
      <c r="B824" s="135">
        <v>7.9999999999999503</v>
      </c>
      <c r="C824" s="135">
        <v>810</v>
      </c>
      <c r="E824" s="135">
        <v>20.7630501709736</v>
      </c>
      <c r="F824" s="135">
        <v>2.9505342517267801</v>
      </c>
      <c r="G824" s="135">
        <v>41.396346178192204</v>
      </c>
      <c r="H824" s="135">
        <v>3.7668661057716899</v>
      </c>
      <c r="I824" s="135">
        <v>1.6675888550476701</v>
      </c>
      <c r="K824" s="135">
        <v>28.575157071834902</v>
      </c>
      <c r="L824" s="135">
        <v>0.88045736645304895</v>
      </c>
      <c r="Q824" s="172">
        <v>67.1306181700933</v>
      </c>
      <c r="R824" s="172">
        <v>13.925788935719799</v>
      </c>
      <c r="S824" s="172">
        <v>2.6846083912076901</v>
      </c>
      <c r="T824" s="172">
        <v>0.38699813668522598</v>
      </c>
      <c r="U824" s="172">
        <v>2.3991367575620699</v>
      </c>
      <c r="V824" s="172">
        <v>3.14484503346474</v>
      </c>
      <c r="W824" s="172">
        <v>4.3514342551788197</v>
      </c>
      <c r="X824" s="171">
        <v>0.72271459225700851</v>
      </c>
      <c r="Z824" s="135">
        <v>2.4197871251427808E-2</v>
      </c>
      <c r="AA824" s="135">
        <v>4.6790634964556904E-2</v>
      </c>
      <c r="AB824" s="135">
        <v>5.4207954822739629E-2</v>
      </c>
      <c r="AC824" s="135">
        <v>4.9947436999261886E-2</v>
      </c>
      <c r="AD824" s="135">
        <v>0.21072284551940185</v>
      </c>
      <c r="AE824" s="135">
        <v>0.42289040610659312</v>
      </c>
      <c r="AF824" s="135">
        <v>0.26729035401103957</v>
      </c>
      <c r="AG824" s="135">
        <v>0.16916999047722392</v>
      </c>
      <c r="AH824" s="135">
        <v>0.2655737535931843</v>
      </c>
      <c r="AI824" s="135">
        <v>0.81405676714763342</v>
      </c>
      <c r="AJ824" s="135">
        <v>0.58905903580474817</v>
      </c>
      <c r="AK824" s="135">
        <v>0.94389931874688737</v>
      </c>
      <c r="AL824" s="135">
        <v>0.37582565073868407</v>
      </c>
      <c r="AM824" s="135">
        <v>0.23077565767171659</v>
      </c>
      <c r="AN824" s="135">
        <v>1.1918819161819891</v>
      </c>
      <c r="AO824" s="135">
        <v>1.9041397631607342</v>
      </c>
      <c r="AP824" s="135">
        <v>1.2219285155807988</v>
      </c>
      <c r="AQ824" s="135">
        <v>1.4095149674128604</v>
      </c>
      <c r="AR824" s="135">
        <v>1.4362411196189537</v>
      </c>
      <c r="AS824" s="135">
        <v>1.4083130414583849</v>
      </c>
      <c r="AT824" s="135">
        <v>1.3910106791312478</v>
      </c>
      <c r="AV824" s="135">
        <v>218.94282518861496</v>
      </c>
      <c r="AW824" s="135">
        <v>978.43370084615003</v>
      </c>
      <c r="AX824" s="135">
        <v>15.962760050809743</v>
      </c>
      <c r="AY824" s="135">
        <v>3.8429281621782923</v>
      </c>
      <c r="AZ824" s="135">
        <v>27383.906912615719</v>
      </c>
      <c r="BA824" s="135">
        <v>9.2313481884723316</v>
      </c>
      <c r="BB824" s="135">
        <v>0.73911023809674481</v>
      </c>
      <c r="BC824" s="135">
        <v>35.121028596264466</v>
      </c>
      <c r="BD824" s="135">
        <v>62.191577078655484</v>
      </c>
      <c r="BE824" s="135">
        <v>693.12158603417311</v>
      </c>
      <c r="BF824" s="135">
        <v>20.759719295382801</v>
      </c>
      <c r="BG824" s="135">
        <v>3.6628214559724577</v>
      </c>
      <c r="BH824" s="135">
        <v>3.1656634162990529</v>
      </c>
      <c r="BI824" s="135">
        <v>153.90915404704953</v>
      </c>
      <c r="BJ824" s="135">
        <v>0.95482681554200877</v>
      </c>
      <c r="BK824" s="135">
        <v>3495.6626419077702</v>
      </c>
      <c r="BL824" s="135">
        <v>3.5718860323884725</v>
      </c>
      <c r="BM824" s="135">
        <v>2.7104830331993157</v>
      </c>
      <c r="BN824" s="135">
        <v>15.605676861806373</v>
      </c>
      <c r="BO824" s="135">
        <v>1.4884383850648473</v>
      </c>
      <c r="BP824" s="135">
        <v>1.6032676908528227</v>
      </c>
      <c r="BQ824" s="135">
        <v>12.489812361744077</v>
      </c>
      <c r="BR824" s="135">
        <v>44.414708325182097</v>
      </c>
      <c r="BS824" s="135">
        <v>21.905904295734054</v>
      </c>
      <c r="BT824" s="135">
        <v>15.713095908332448</v>
      </c>
    </row>
    <row r="825" spans="1:72" x14ac:dyDescent="0.3">
      <c r="A825" s="135">
        <v>2</v>
      </c>
      <c r="B825" s="135">
        <v>8.0000000000000497</v>
      </c>
      <c r="C825" s="135">
        <v>820</v>
      </c>
      <c r="E825" s="135">
        <v>22.596411840528599</v>
      </c>
      <c r="F825" s="135">
        <v>4.5493010284354503</v>
      </c>
      <c r="G825" s="135">
        <v>36.208831768932498</v>
      </c>
      <c r="H825" s="135">
        <v>6.4451133919311197</v>
      </c>
      <c r="I825" s="135">
        <v>0.893989035621924</v>
      </c>
      <c r="K825" s="135">
        <v>28.308277585019201</v>
      </c>
      <c r="L825" s="135">
        <v>0.99807534953120003</v>
      </c>
      <c r="Q825" s="172">
        <v>67.020509816204907</v>
      </c>
      <c r="R825" s="172">
        <v>13.994661104442899</v>
      </c>
      <c r="S825" s="172">
        <v>2.7989122925112002</v>
      </c>
      <c r="T825" s="172">
        <v>0.42285978497962801</v>
      </c>
      <c r="U825" s="172">
        <v>2.4249470865520402</v>
      </c>
      <c r="V825" s="172">
        <v>3.26948349208168</v>
      </c>
      <c r="W825" s="172">
        <v>4.1550452373812004</v>
      </c>
      <c r="X825" s="171">
        <v>0.78687073311922273</v>
      </c>
      <c r="Z825" s="135">
        <v>2.1400445675351293E-2</v>
      </c>
      <c r="AA825" s="135">
        <v>4.3713300337034335E-2</v>
      </c>
      <c r="AB825" s="135">
        <v>5.3001104580432876E-2</v>
      </c>
      <c r="AC825" s="135">
        <v>4.8311572773076648E-2</v>
      </c>
      <c r="AD825" s="135">
        <v>0.19272738150638757</v>
      </c>
      <c r="AE825" s="135">
        <v>0.39372672213683352</v>
      </c>
      <c r="AF825" s="135">
        <v>0.26323788137813503</v>
      </c>
      <c r="AG825" s="135">
        <v>0.1527713899395001</v>
      </c>
      <c r="AH825" s="135">
        <v>0.23745681146227102</v>
      </c>
      <c r="AI825" s="135">
        <v>0.78593574802821975</v>
      </c>
      <c r="AJ825" s="135">
        <v>0.52566469421053064</v>
      </c>
      <c r="AK825" s="135">
        <v>0.86225222828315384</v>
      </c>
      <c r="AL825" s="135">
        <v>0.35141574270956633</v>
      </c>
      <c r="AM825" s="135">
        <v>0.22882645433173363</v>
      </c>
      <c r="AN825" s="135">
        <v>1.1242604870405837</v>
      </c>
      <c r="AO825" s="135">
        <v>1.7491998583545774</v>
      </c>
      <c r="AP825" s="135">
        <v>1.1813764850235784</v>
      </c>
      <c r="AQ825" s="135">
        <v>1.4920706141713072</v>
      </c>
      <c r="AR825" s="135">
        <v>1.5727425216011239</v>
      </c>
      <c r="AS825" s="135">
        <v>1.6052019910226236</v>
      </c>
      <c r="AT825" s="135">
        <v>1.6433294089955277</v>
      </c>
      <c r="AV825" s="135">
        <v>204.74738035568902</v>
      </c>
      <c r="AW825" s="135">
        <v>921.58881030170801</v>
      </c>
      <c r="AX825" s="135">
        <v>14.981897647539252</v>
      </c>
      <c r="AY825" s="135">
        <v>3.6072432182406624</v>
      </c>
      <c r="AZ825" s="135">
        <v>27344.403612876798</v>
      </c>
      <c r="BA825" s="135">
        <v>9.4399574907129544</v>
      </c>
      <c r="BB825" s="135">
        <v>0.721400511896087</v>
      </c>
      <c r="BC825" s="135">
        <v>34.861967072958244</v>
      </c>
      <c r="BD825" s="135">
        <v>63.451124608585445</v>
      </c>
      <c r="BE825" s="135">
        <v>708.37268756526157</v>
      </c>
      <c r="BF825" s="135">
        <v>22.122234868015141</v>
      </c>
      <c r="BG825" s="135">
        <v>3.9177133250267748</v>
      </c>
      <c r="BH825" s="135">
        <v>3.2130287504880131</v>
      </c>
      <c r="BI825" s="135">
        <v>149.10043389670932</v>
      </c>
      <c r="BJ825" s="135">
        <v>1.0034829290233975</v>
      </c>
      <c r="BK825" s="135">
        <v>3797.6905124699983</v>
      </c>
      <c r="BL825" s="135">
        <v>3.6829444092248491</v>
      </c>
      <c r="BM825" s="135">
        <v>2.5997908506047858</v>
      </c>
      <c r="BN825" s="135">
        <v>14.549755098986973</v>
      </c>
      <c r="BO825" s="135">
        <v>1.3415523899941828</v>
      </c>
      <c r="BP825" s="135">
        <v>1.4019065496843062</v>
      </c>
      <c r="BQ825" s="135">
        <v>13.085598547610566</v>
      </c>
      <c r="BR825" s="135">
        <v>48.686227551320229</v>
      </c>
      <c r="BS825" s="135">
        <v>24.867539908996626</v>
      </c>
      <c r="BT825" s="135">
        <v>17.837475884090409</v>
      </c>
    </row>
    <row r="826" spans="1:72" x14ac:dyDescent="0.3">
      <c r="A826" s="135">
        <v>2</v>
      </c>
      <c r="B826" s="135">
        <v>7.9999999999999298</v>
      </c>
      <c r="C826" s="135">
        <v>830</v>
      </c>
      <c r="E826" s="135">
        <v>25.1680708973431</v>
      </c>
      <c r="F826" s="135">
        <v>5.7873681197484901</v>
      </c>
      <c r="G826" s="135">
        <v>31.595272924966</v>
      </c>
      <c r="H826" s="135">
        <v>6.6977315840735896</v>
      </c>
      <c r="K826" s="135">
        <v>28.790425559379099</v>
      </c>
      <c r="L826" s="135">
        <v>1.11682121810122</v>
      </c>
      <c r="N826" s="135">
        <v>0.84430969638845998</v>
      </c>
      <c r="Q826" s="172">
        <v>66.301335548895594</v>
      </c>
      <c r="R826" s="172">
        <v>14.098652577735001</v>
      </c>
      <c r="S826" s="172">
        <v>3.5613807306090202</v>
      </c>
      <c r="T826" s="172">
        <v>0.56391831827720096</v>
      </c>
      <c r="U826" s="172">
        <v>2.5450491524607801</v>
      </c>
      <c r="V826" s="172">
        <v>3.3906824126200101</v>
      </c>
      <c r="W826" s="172">
        <v>3.8893192895154001</v>
      </c>
      <c r="X826" s="171">
        <v>0.87179327800636319</v>
      </c>
      <c r="Z826" s="135">
        <v>1.9254860414810126E-2</v>
      </c>
      <c r="AA826" s="135">
        <v>4.181216289994652E-2</v>
      </c>
      <c r="AB826" s="135">
        <v>5.3352238805081491E-2</v>
      </c>
      <c r="AC826" s="135">
        <v>4.7547798405295667E-2</v>
      </c>
      <c r="AD826" s="135">
        <v>0.17885345388849225</v>
      </c>
      <c r="AE826" s="135">
        <v>0.3690235205829035</v>
      </c>
      <c r="AF826" s="135">
        <v>0.26145670191068837</v>
      </c>
      <c r="AG826" s="135">
        <v>0.13890235834440301</v>
      </c>
      <c r="AH826" s="135">
        <v>0.21280725056600161</v>
      </c>
      <c r="AI826" s="135">
        <v>0.77675327783289694</v>
      </c>
      <c r="AJ826" s="135">
        <v>0.46699699317081916</v>
      </c>
      <c r="AK826" s="135">
        <v>0.77181638430004251</v>
      </c>
      <c r="AL826" s="135">
        <v>0.32376136080482526</v>
      </c>
      <c r="AM826" s="135">
        <v>0.21290290103883813</v>
      </c>
      <c r="AN826" s="135">
        <v>1.0602669208945619</v>
      </c>
      <c r="AO826" s="135">
        <v>1.5920433783757395</v>
      </c>
      <c r="AP826" s="135">
        <v>1.0787478251729807</v>
      </c>
      <c r="AQ826" s="135">
        <v>1.4019745782335615</v>
      </c>
      <c r="AR826" s="135">
        <v>1.4914497414053909</v>
      </c>
      <c r="AS826" s="135">
        <v>1.5407085352203176</v>
      </c>
      <c r="AT826" s="135">
        <v>1.6218042826665566</v>
      </c>
      <c r="AV826" s="135">
        <v>186.61820275801111</v>
      </c>
      <c r="AW826" s="135">
        <v>846.128374751249</v>
      </c>
      <c r="AX826" s="135">
        <v>13.717175641447453</v>
      </c>
      <c r="AY826" s="135">
        <v>3.3070896188772223</v>
      </c>
      <c r="AZ826" s="135">
        <v>26608.294538992217</v>
      </c>
      <c r="BA826" s="135">
        <v>9.4917260594621418</v>
      </c>
      <c r="BB826" s="135">
        <v>0.69299480180687556</v>
      </c>
      <c r="BC826" s="135">
        <v>33.743502165373343</v>
      </c>
      <c r="BD826" s="135">
        <v>63.271350795589115</v>
      </c>
      <c r="BE826" s="135">
        <v>709.53475468515046</v>
      </c>
      <c r="BF826" s="135">
        <v>23.288945851814809</v>
      </c>
      <c r="BG826" s="135">
        <v>4.2207027234076318</v>
      </c>
      <c r="BH826" s="135">
        <v>3.2391445372982903</v>
      </c>
      <c r="BI826" s="135">
        <v>146.22869020505439</v>
      </c>
      <c r="BJ826" s="135">
        <v>1.0525319666007145</v>
      </c>
      <c r="BK826" s="135">
        <v>4157.8961588467664</v>
      </c>
      <c r="BL826" s="135">
        <v>3.9662733921601228</v>
      </c>
      <c r="BM826" s="135">
        <v>2.7598287871034297</v>
      </c>
      <c r="BN826" s="135">
        <v>15.353555961295413</v>
      </c>
      <c r="BO826" s="135">
        <v>1.4025119353134665</v>
      </c>
      <c r="BP826" s="135">
        <v>1.4331456590789144</v>
      </c>
      <c r="BQ826" s="135">
        <v>13.696677139155952</v>
      </c>
      <c r="BR826" s="135">
        <v>46.213056862775488</v>
      </c>
      <c r="BS826" s="135">
        <v>23.545061139884663</v>
      </c>
      <c r="BT826" s="135">
        <v>16.88886242101432</v>
      </c>
    </row>
    <row r="827" spans="1:72" x14ac:dyDescent="0.3">
      <c r="A827" s="135">
        <v>2</v>
      </c>
      <c r="B827" s="135">
        <v>8.0000000000000195</v>
      </c>
      <c r="C827" s="135" t="s">
        <v>834</v>
      </c>
      <c r="E827" s="135">
        <v>26.394247563871101</v>
      </c>
      <c r="F827" s="135">
        <v>6.0883245328150899</v>
      </c>
      <c r="G827" s="135">
        <v>29.566733276520001</v>
      </c>
      <c r="H827" s="135">
        <v>7.0541670929248301</v>
      </c>
      <c r="K827" s="135">
        <v>28.3869374433419</v>
      </c>
      <c r="L827" s="135">
        <v>1.14671716785041</v>
      </c>
      <c r="N827" s="135">
        <v>1.36287292267669</v>
      </c>
      <c r="Q827" s="172">
        <v>65.648389863783194</v>
      </c>
      <c r="R827" s="172">
        <v>14.3124277741271</v>
      </c>
      <c r="S827" s="172">
        <v>3.9676629543766899</v>
      </c>
      <c r="T827" s="172">
        <v>0.64314736952422502</v>
      </c>
      <c r="U827" s="172">
        <v>2.5996687122498798</v>
      </c>
      <c r="V827" s="172">
        <v>3.5316318253177599</v>
      </c>
      <c r="W827" s="172">
        <v>3.76217425429284</v>
      </c>
      <c r="X827" s="171">
        <v>0.93872095937288946</v>
      </c>
      <c r="Z827" s="135">
        <v>1.8414883239505467E-2</v>
      </c>
      <c r="AA827" s="135">
        <v>4.0786152558338847E-2</v>
      </c>
      <c r="AB827" s="135">
        <v>5.2893994169902932E-2</v>
      </c>
      <c r="AC827" s="135">
        <v>4.6854454371397784E-2</v>
      </c>
      <c r="AD827" s="135">
        <v>0.17135188710774821</v>
      </c>
      <c r="AE827" s="135">
        <v>0.35589983508366707</v>
      </c>
      <c r="AF827" s="135">
        <v>0.25818302727701509</v>
      </c>
      <c r="AG827" s="135">
        <v>0.13203508637405623</v>
      </c>
      <c r="AH827" s="135">
        <v>0.20124230919972588</v>
      </c>
      <c r="AI827" s="135">
        <v>0.76009386767055442</v>
      </c>
      <c r="AJ827" s="135">
        <v>0.44059607972187181</v>
      </c>
      <c r="AK827" s="135">
        <v>0.73277795127788325</v>
      </c>
      <c r="AL827" s="135">
        <v>0.3117610804525055</v>
      </c>
      <c r="AM827" s="135">
        <v>0.20795017626735121</v>
      </c>
      <c r="AN827" s="135">
        <v>1.025971638120089</v>
      </c>
      <c r="AO827" s="135">
        <v>1.5214858175959463</v>
      </c>
      <c r="AP827" s="135">
        <v>1.0394136615675171</v>
      </c>
      <c r="AQ827" s="135">
        <v>1.3789826430374157</v>
      </c>
      <c r="AR827" s="135">
        <v>1.4769096328183415</v>
      </c>
      <c r="AS827" s="135">
        <v>1.5376103490699609</v>
      </c>
      <c r="AT827" s="135">
        <v>1.6350143655774314</v>
      </c>
      <c r="AV827" s="135">
        <v>178.94666507710502</v>
      </c>
      <c r="AW827" s="135">
        <v>814.48420754795416</v>
      </c>
      <c r="AX827" s="135">
        <v>13.20674675195632</v>
      </c>
      <c r="AY827" s="135">
        <v>3.18332554693208</v>
      </c>
      <c r="AZ827" s="135">
        <v>26298.11428873516</v>
      </c>
      <c r="BA827" s="135">
        <v>9.5264312677597971</v>
      </c>
      <c r="BB827" s="135">
        <v>0.68284941129454624</v>
      </c>
      <c r="BC827" s="135">
        <v>33.229224838680842</v>
      </c>
      <c r="BD827" s="135">
        <v>63.096322196700243</v>
      </c>
      <c r="BE827" s="135">
        <v>717.7423226586061</v>
      </c>
      <c r="BF827" s="135">
        <v>23.799545189560046</v>
      </c>
      <c r="BG827" s="135">
        <v>4.3569773611693776</v>
      </c>
      <c r="BH827" s="135">
        <v>3.2426961606859082</v>
      </c>
      <c r="BI827" s="135">
        <v>144.12270686290623</v>
      </c>
      <c r="BJ827" s="135">
        <v>1.0793661675038144</v>
      </c>
      <c r="BK827" s="135">
        <v>4335.7502061001915</v>
      </c>
      <c r="BL827" s="135">
        <v>4.0815901229738536</v>
      </c>
      <c r="BM827" s="135">
        <v>2.8069834677195398</v>
      </c>
      <c r="BN827" s="135">
        <v>15.543662653946674</v>
      </c>
      <c r="BO827" s="135">
        <v>1.4114658315716033</v>
      </c>
      <c r="BP827" s="135">
        <v>1.4310957043461543</v>
      </c>
      <c r="BQ827" s="135">
        <v>13.950998727083302</v>
      </c>
      <c r="BR827" s="135">
        <v>46.17588136322329</v>
      </c>
      <c r="BS827" s="135">
        <v>23.219428817908977</v>
      </c>
      <c r="BT827" s="135">
        <v>16.655286493858764</v>
      </c>
    </row>
    <row r="828" spans="1:72" x14ac:dyDescent="0.3">
      <c r="A828" s="135">
        <v>2</v>
      </c>
      <c r="B828" s="135">
        <v>7.9999999999999796</v>
      </c>
      <c r="C828" s="135">
        <v>850</v>
      </c>
      <c r="E828" s="135">
        <v>27.1375213263101</v>
      </c>
      <c r="F828" s="135">
        <v>6.0373427096990602</v>
      </c>
      <c r="G828" s="135">
        <v>28.772137201382499</v>
      </c>
      <c r="H828" s="135">
        <v>4.5418650563360101</v>
      </c>
      <c r="K828" s="135">
        <v>29.369078314747998</v>
      </c>
      <c r="L828" s="135">
        <v>1.16241623051034</v>
      </c>
      <c r="N828" s="135">
        <v>2.9796391610140298</v>
      </c>
      <c r="Q828" s="172">
        <v>64.809434963654496</v>
      </c>
      <c r="R828" s="172">
        <v>14.4043485621297</v>
      </c>
      <c r="S828" s="172">
        <v>4.6496896767828</v>
      </c>
      <c r="T828" s="172">
        <v>0.74875787081314804</v>
      </c>
      <c r="U828" s="172">
        <v>2.6711302380771098</v>
      </c>
      <c r="V828" s="172">
        <v>3.5922787784454799</v>
      </c>
      <c r="W828" s="172">
        <v>3.67985403682871</v>
      </c>
      <c r="X828" s="171">
        <v>0.97620143149517358</v>
      </c>
      <c r="Z828" s="135">
        <v>1.873861881672377E-2</v>
      </c>
      <c r="AA828" s="135">
        <v>4.2023787569933753E-2</v>
      </c>
      <c r="AB828" s="135">
        <v>5.5264481673860735E-2</v>
      </c>
      <c r="AC828" s="135">
        <v>4.8059073861314854E-2</v>
      </c>
      <c r="AD828" s="135">
        <v>0.17191144676922943</v>
      </c>
      <c r="AE828" s="135">
        <v>0.35098379595286183</v>
      </c>
      <c r="AF828" s="135">
        <v>0.25803560910280021</v>
      </c>
      <c r="AG828" s="135">
        <v>0.13059531612943731</v>
      </c>
      <c r="AH828" s="135">
        <v>0.19749450441921521</v>
      </c>
      <c r="AI828" s="135">
        <v>0.77983721167564601</v>
      </c>
      <c r="AJ828" s="135">
        <v>0.42781269423254537</v>
      </c>
      <c r="AK828" s="135">
        <v>0.69583771364382585</v>
      </c>
      <c r="AL828" s="135">
        <v>0.30050959625695361</v>
      </c>
      <c r="AM828" s="135">
        <v>0.18909205769216997</v>
      </c>
      <c r="AN828" s="135">
        <v>1.0140160962201066</v>
      </c>
      <c r="AO828" s="135">
        <v>1.4707824930480686</v>
      </c>
      <c r="AP828" s="135">
        <v>0.94180078070990414</v>
      </c>
      <c r="AQ828" s="135">
        <v>1.1672567058073517</v>
      </c>
      <c r="AR828" s="135">
        <v>1.2196390619786956</v>
      </c>
      <c r="AS828" s="135">
        <v>1.2390358416343916</v>
      </c>
      <c r="AT828" s="135">
        <v>1.3324302361720008</v>
      </c>
      <c r="AV828" s="135">
        <v>174.21808439378646</v>
      </c>
      <c r="AW828" s="135">
        <v>792.82352582405281</v>
      </c>
      <c r="AX828" s="135">
        <v>12.835228721379218</v>
      </c>
      <c r="AY828" s="135">
        <v>3.1006006624310789</v>
      </c>
      <c r="AZ828" s="135">
        <v>25862.712233783128</v>
      </c>
      <c r="BA828" s="135">
        <v>9.5046447282587252</v>
      </c>
      <c r="BB828" s="135">
        <v>0.67481325328305242</v>
      </c>
      <c r="BC828" s="135">
        <v>32.739457970172481</v>
      </c>
      <c r="BD828" s="135">
        <v>62.609174080988417</v>
      </c>
      <c r="BE828" s="135">
        <v>703.92009082683217</v>
      </c>
      <c r="BF828" s="135">
        <v>24.010009579749127</v>
      </c>
      <c r="BG828" s="135">
        <v>4.4965194557972401</v>
      </c>
      <c r="BH828" s="135">
        <v>3.2630822070739036</v>
      </c>
      <c r="BI828" s="135">
        <v>146.88904158100922</v>
      </c>
      <c r="BJ828" s="135">
        <v>1.0888798417086873</v>
      </c>
      <c r="BK828" s="135">
        <v>4467.5306786129331</v>
      </c>
      <c r="BL828" s="135">
        <v>4.3859896166489003</v>
      </c>
      <c r="BM828" s="135">
        <v>3.2000217306278498</v>
      </c>
      <c r="BN828" s="135">
        <v>18.102910421331153</v>
      </c>
      <c r="BO828" s="135">
        <v>1.6777845598018619</v>
      </c>
      <c r="BP828" s="135">
        <v>1.6905260129719739</v>
      </c>
      <c r="BQ828" s="135">
        <v>14.084851893494116</v>
      </c>
      <c r="BR828" s="135">
        <v>38.884360273770341</v>
      </c>
      <c r="BS828" s="135">
        <v>19.366432529846701</v>
      </c>
      <c r="BT828" s="135">
        <v>13.891533882168522</v>
      </c>
    </row>
    <row r="829" spans="1:72" x14ac:dyDescent="0.3">
      <c r="A829" s="135">
        <v>2</v>
      </c>
      <c r="B829" s="135">
        <v>8.0000000000000195</v>
      </c>
      <c r="C829" s="135">
        <v>860</v>
      </c>
      <c r="E829" s="135">
        <v>29.573273909129</v>
      </c>
      <c r="F829" s="135">
        <v>7.2383469368133104</v>
      </c>
      <c r="G829" s="135">
        <v>24.467000697128199</v>
      </c>
      <c r="H829" s="135">
        <v>7.2390188812516802</v>
      </c>
      <c r="K829" s="135">
        <v>28.0196056570393</v>
      </c>
      <c r="L829" s="135">
        <v>1.2708364910546099</v>
      </c>
      <c r="N829" s="135">
        <v>2.1919174275839701</v>
      </c>
      <c r="Q829" s="172">
        <v>63.787680761030799</v>
      </c>
      <c r="R829" s="172">
        <v>14.6481328070874</v>
      </c>
      <c r="S829" s="172">
        <v>5.34794363146165</v>
      </c>
      <c r="T829" s="172">
        <v>0.93006827851628404</v>
      </c>
      <c r="U829" s="172">
        <v>2.73932205347782</v>
      </c>
      <c r="V829" s="172">
        <v>3.80459508888908</v>
      </c>
      <c r="W829" s="172">
        <v>3.47959185445057</v>
      </c>
      <c r="X829" s="171">
        <v>1.0934026886006227</v>
      </c>
      <c r="Z829" s="135">
        <v>1.6139660636139506E-2</v>
      </c>
      <c r="AA829" s="135">
        <v>3.8590694421772868E-2</v>
      </c>
      <c r="AB829" s="135">
        <v>5.2139528485795866E-2</v>
      </c>
      <c r="AC829" s="135">
        <v>4.5241487344311986E-2</v>
      </c>
      <c r="AD829" s="135">
        <v>0.15392320695109096</v>
      </c>
      <c r="AE829" s="135">
        <v>0.32776253753931101</v>
      </c>
      <c r="AF829" s="135">
        <v>0.25505485319149046</v>
      </c>
      <c r="AG829" s="135">
        <v>0.11566012860744934</v>
      </c>
      <c r="AH829" s="135">
        <v>0.17300850520710551</v>
      </c>
      <c r="AI829" s="135">
        <v>0.73271649423166807</v>
      </c>
      <c r="AJ829" s="135">
        <v>0.37445755605912651</v>
      </c>
      <c r="AK829" s="135">
        <v>0.63035493573868751</v>
      </c>
      <c r="AL829" s="135">
        <v>0.27992012027085067</v>
      </c>
      <c r="AM829" s="135">
        <v>0.19239476892784485</v>
      </c>
      <c r="AN829" s="135">
        <v>0.9406944032523481</v>
      </c>
      <c r="AO829" s="135">
        <v>1.3424895594408972</v>
      </c>
      <c r="AP829" s="135">
        <v>0.92068562237954343</v>
      </c>
      <c r="AQ829" s="135">
        <v>1.2695125883748426</v>
      </c>
      <c r="AR829" s="135">
        <v>1.3755243691625565</v>
      </c>
      <c r="AS829" s="135">
        <v>1.4527728021530155</v>
      </c>
      <c r="AT829" s="135">
        <v>1.596705068091739</v>
      </c>
      <c r="AV829" s="135">
        <v>161.69731075051564</v>
      </c>
      <c r="AW829" s="135">
        <v>741.46945839325156</v>
      </c>
      <c r="AX829" s="135">
        <v>12.031779466804792</v>
      </c>
      <c r="AY829" s="135">
        <v>2.8999235987903917</v>
      </c>
      <c r="AZ829" s="135">
        <v>25382.642748919458</v>
      </c>
      <c r="BA829" s="135">
        <v>9.5144919299973498</v>
      </c>
      <c r="BB829" s="135">
        <v>0.65213798335503337</v>
      </c>
      <c r="BC829" s="135">
        <v>31.81434159295398</v>
      </c>
      <c r="BD829" s="135">
        <v>62.263970881575048</v>
      </c>
      <c r="BE829" s="135">
        <v>728.04682212664909</v>
      </c>
      <c r="BF829" s="135">
        <v>25.024535823457967</v>
      </c>
      <c r="BG829" s="135">
        <v>4.7318329458085486</v>
      </c>
      <c r="BH829" s="135">
        <v>3.2462834613975913</v>
      </c>
      <c r="BI829" s="135">
        <v>139.36875775240097</v>
      </c>
      <c r="BJ829" s="135">
        <v>1.1479462601735706</v>
      </c>
      <c r="BK829" s="135">
        <v>4834.0152875281565</v>
      </c>
      <c r="BL829" s="135">
        <v>4.4484858325209808</v>
      </c>
      <c r="BM829" s="135">
        <v>3.0172912834540035</v>
      </c>
      <c r="BN829" s="135">
        <v>16.607755020216398</v>
      </c>
      <c r="BO829" s="135">
        <v>1.4936994756933437</v>
      </c>
      <c r="BP829" s="135">
        <v>1.4786234938106435</v>
      </c>
      <c r="BQ829" s="135">
        <v>14.589691404031473</v>
      </c>
      <c r="BR829" s="135">
        <v>43.837762613935922</v>
      </c>
      <c r="BS829" s="135">
        <v>21.516188350939466</v>
      </c>
      <c r="BT829" s="135">
        <v>15.433552825568395</v>
      </c>
    </row>
    <row r="830" spans="1:72" x14ac:dyDescent="0.3">
      <c r="A830" s="135">
        <v>2</v>
      </c>
      <c r="B830" s="135">
        <v>7.99999999999996</v>
      </c>
      <c r="C830" s="135">
        <v>870</v>
      </c>
      <c r="E830" s="135">
        <v>29.9523632949596</v>
      </c>
      <c r="F830" s="135">
        <v>6.6928131283655299</v>
      </c>
      <c r="G830" s="135">
        <v>24.995021038374301</v>
      </c>
      <c r="H830" s="135">
        <v>4.0588926542435599</v>
      </c>
      <c r="K830" s="135">
        <v>29.126055205597201</v>
      </c>
      <c r="L830" s="135">
        <v>1.2528249832215701</v>
      </c>
      <c r="N830" s="135">
        <v>3.9220296952383</v>
      </c>
      <c r="Q830" s="172">
        <v>63.234104344870303</v>
      </c>
      <c r="R830" s="172">
        <v>14.6579728827531</v>
      </c>
      <c r="S830" s="172">
        <v>5.9319851394986403</v>
      </c>
      <c r="T830" s="172">
        <v>1.00807457714515</v>
      </c>
      <c r="U830" s="172">
        <v>2.7910581340954699</v>
      </c>
      <c r="V830" s="172">
        <v>3.7898167582113</v>
      </c>
      <c r="W830" s="172">
        <v>3.4173679018850098</v>
      </c>
      <c r="X830" s="171">
        <v>1.1089870529072532</v>
      </c>
      <c r="Z830" s="135">
        <v>1.7184036439201463E-2</v>
      </c>
      <c r="AA830" s="135">
        <v>4.0554029009274316E-2</v>
      </c>
      <c r="AB830" s="135">
        <v>5.4908137707700824E-2</v>
      </c>
      <c r="AC830" s="135">
        <v>4.6939148740749712E-2</v>
      </c>
      <c r="AD830" s="135">
        <v>0.15921417894346013</v>
      </c>
      <c r="AE830" s="135">
        <v>0.32991926232050028</v>
      </c>
      <c r="AF830" s="135">
        <v>0.2556254077170575</v>
      </c>
      <c r="AG830" s="135">
        <v>0.11841830826463401</v>
      </c>
      <c r="AH830" s="135">
        <v>0.17641431591218004</v>
      </c>
      <c r="AI830" s="135">
        <v>0.76027756153006676</v>
      </c>
      <c r="AJ830" s="135">
        <v>0.37779554021286832</v>
      </c>
      <c r="AK830" s="135">
        <v>0.61419302113215446</v>
      </c>
      <c r="AL830" s="135">
        <v>0.27491968593061777</v>
      </c>
      <c r="AM830" s="135">
        <v>0.17333004150071907</v>
      </c>
      <c r="AN830" s="135">
        <v>0.94727737643412757</v>
      </c>
      <c r="AO830" s="135">
        <v>1.3312172883527011</v>
      </c>
      <c r="AP830" s="135">
        <v>0.83362605395441203</v>
      </c>
      <c r="AQ830" s="135">
        <v>1.0375099023642449</v>
      </c>
      <c r="AR830" s="135">
        <v>1.0844911225567706</v>
      </c>
      <c r="AS830" s="135">
        <v>1.1053134431959919</v>
      </c>
      <c r="AT830" s="135">
        <v>1.2304522157124629</v>
      </c>
      <c r="AV830" s="135">
        <v>159.38194940578757</v>
      </c>
      <c r="AW830" s="135">
        <v>730.11925679033777</v>
      </c>
      <c r="AX830" s="135">
        <v>11.834827731896638</v>
      </c>
      <c r="AY830" s="135">
        <v>2.8579731964991977</v>
      </c>
      <c r="AZ830" s="135">
        <v>24955.722925625167</v>
      </c>
      <c r="BA830" s="135">
        <v>9.4417089379654833</v>
      </c>
      <c r="BB830" s="135">
        <v>0.64774527513649516</v>
      </c>
      <c r="BC830" s="135">
        <v>31.374775249385767</v>
      </c>
      <c r="BD830" s="135">
        <v>61.451528779771735</v>
      </c>
      <c r="BE830" s="135">
        <v>710.26816046756505</v>
      </c>
      <c r="BF830" s="135">
        <v>24.815633999989529</v>
      </c>
      <c r="BG830" s="135">
        <v>4.7961543345300637</v>
      </c>
      <c r="BH830" s="135">
        <v>3.2513824038962791</v>
      </c>
      <c r="BI830" s="135">
        <v>142.77663179638134</v>
      </c>
      <c r="BJ830" s="135">
        <v>1.1421818633618253</v>
      </c>
      <c r="BK830" s="135">
        <v>4870.0908032671441</v>
      </c>
      <c r="BL830" s="135">
        <v>4.754040744657873</v>
      </c>
      <c r="BM830" s="135">
        <v>3.4980884257534486</v>
      </c>
      <c r="BN830" s="135">
        <v>19.82658283590446</v>
      </c>
      <c r="BO830" s="135">
        <v>1.8346580497292999</v>
      </c>
      <c r="BP830" s="135">
        <v>1.808121569346032</v>
      </c>
      <c r="BQ830" s="135">
        <v>14.576268327045524</v>
      </c>
      <c r="BR830" s="135">
        <v>35.824033135015199</v>
      </c>
      <c r="BS830" s="135">
        <v>17.352138142311698</v>
      </c>
      <c r="BT830" s="135">
        <v>12.446681367902906</v>
      </c>
    </row>
    <row r="831" spans="1:72" x14ac:dyDescent="0.3">
      <c r="A831" s="135">
        <v>2</v>
      </c>
      <c r="B831" s="135">
        <v>8</v>
      </c>
      <c r="C831" s="135">
        <v>880</v>
      </c>
      <c r="E831" s="135">
        <v>32.9195754693881</v>
      </c>
      <c r="F831" s="135">
        <v>7.9634115927990301</v>
      </c>
      <c r="G831" s="135">
        <v>20.738327955958699</v>
      </c>
      <c r="H831" s="135">
        <v>6.5149843339437599</v>
      </c>
      <c r="K831" s="135">
        <v>27.6560398899727</v>
      </c>
      <c r="L831" s="135">
        <v>1.3699809991167</v>
      </c>
      <c r="N831" s="135">
        <v>2.83767975882109</v>
      </c>
      <c r="Q831" s="172">
        <v>62.179683442556602</v>
      </c>
      <c r="R831" s="172">
        <v>14.8575729533187</v>
      </c>
      <c r="S831" s="172">
        <v>6.7361302444012097</v>
      </c>
      <c r="T831" s="172">
        <v>1.2319574080687401</v>
      </c>
      <c r="U831" s="172">
        <v>2.9181916994459698</v>
      </c>
      <c r="V831" s="172">
        <v>3.9399675410397199</v>
      </c>
      <c r="W831" s="172">
        <v>3.1966423689748602</v>
      </c>
      <c r="X831" s="171">
        <v>1.2325331038840102</v>
      </c>
      <c r="Z831" s="135">
        <v>1.4477351959619338E-2</v>
      </c>
      <c r="AA831" s="135">
        <v>3.6895037608349897E-2</v>
      </c>
      <c r="AB831" s="135">
        <v>5.1371856738480562E-2</v>
      </c>
      <c r="AC831" s="135">
        <v>4.3732315328949688E-2</v>
      </c>
      <c r="AD831" s="135">
        <v>0.14094662349087969</v>
      </c>
      <c r="AE831" s="135">
        <v>0.30789464788738874</v>
      </c>
      <c r="AF831" s="135">
        <v>0.25340268366732011</v>
      </c>
      <c r="AG831" s="135">
        <v>0.103494830693799</v>
      </c>
      <c r="AH831" s="135">
        <v>0.15207449215814828</v>
      </c>
      <c r="AI831" s="135">
        <v>0.71048960805488104</v>
      </c>
      <c r="AJ831" s="135">
        <v>0.32467996109120312</v>
      </c>
      <c r="AK831" s="135">
        <v>0.54763904978546518</v>
      </c>
      <c r="AL831" s="135">
        <v>0.25336418783729431</v>
      </c>
      <c r="AM831" s="135">
        <v>0.17543247858753241</v>
      </c>
      <c r="AN831" s="135">
        <v>0.86917111087164867</v>
      </c>
      <c r="AO831" s="135">
        <v>1.2015916064960377</v>
      </c>
      <c r="AP831" s="135">
        <v>0.8061975653776815</v>
      </c>
      <c r="AQ831" s="135">
        <v>1.1225112960296821</v>
      </c>
      <c r="AR831" s="135">
        <v>1.2187033502268789</v>
      </c>
      <c r="AS831" s="135">
        <v>1.2929568842778658</v>
      </c>
      <c r="AT831" s="135">
        <v>1.4690057338040785</v>
      </c>
      <c r="AV831" s="135">
        <v>146.52134673659401</v>
      </c>
      <c r="AW831" s="135">
        <v>676.45679994455861</v>
      </c>
      <c r="AX831" s="135">
        <v>10.999399550707921</v>
      </c>
      <c r="AY831" s="135">
        <v>2.6496968738267839</v>
      </c>
      <c r="AZ831" s="135">
        <v>24208.132224757865</v>
      </c>
      <c r="BA831" s="135">
        <v>9.3516769526129302</v>
      </c>
      <c r="BB831" s="135">
        <v>0.62101927810914026</v>
      </c>
      <c r="BC831" s="135">
        <v>30.10381855056178</v>
      </c>
      <c r="BD831" s="135">
        <v>60.295731597742048</v>
      </c>
      <c r="BE831" s="135">
        <v>733.4369824778662</v>
      </c>
      <c r="BF831" s="135">
        <v>25.594503133338176</v>
      </c>
      <c r="BG831" s="135">
        <v>5.0247335028050299</v>
      </c>
      <c r="BH831" s="135">
        <v>3.205426610930282</v>
      </c>
      <c r="BI831" s="135">
        <v>134.4890271280552</v>
      </c>
      <c r="BJ831" s="135">
        <v>1.2058237880682789</v>
      </c>
      <c r="BK831" s="135">
        <v>5285.279546069808</v>
      </c>
      <c r="BL831" s="135">
        <v>4.8276056055216197</v>
      </c>
      <c r="BM831" s="135">
        <v>3.3173745211198762</v>
      </c>
      <c r="BN831" s="135">
        <v>18.313307159672867</v>
      </c>
      <c r="BO831" s="135">
        <v>1.6464458576544281</v>
      </c>
      <c r="BP831" s="135">
        <v>1.5974306775175</v>
      </c>
      <c r="BQ831" s="135">
        <v>15.058593641547841</v>
      </c>
      <c r="BR831" s="135">
        <v>40.049401022058085</v>
      </c>
      <c r="BS831" s="135">
        <v>18.845148634145964</v>
      </c>
      <c r="BT831" s="135">
        <v>13.517617163733394</v>
      </c>
    </row>
    <row r="832" spans="1:72" x14ac:dyDescent="0.3">
      <c r="A832" s="135">
        <v>2</v>
      </c>
      <c r="B832" s="135">
        <v>8</v>
      </c>
      <c r="C832" s="135">
        <v>890</v>
      </c>
      <c r="E832" s="135">
        <v>32.9195754693881</v>
      </c>
      <c r="F832" s="135">
        <v>7.9634115927990301</v>
      </c>
      <c r="G832" s="135">
        <v>20.738327955958699</v>
      </c>
      <c r="H832" s="135">
        <v>6.5149843339437599</v>
      </c>
      <c r="K832" s="135">
        <v>27.6560398899727</v>
      </c>
      <c r="L832" s="135">
        <v>1.3699809991167</v>
      </c>
      <c r="N832" s="135">
        <v>2.83767975882109</v>
      </c>
      <c r="Q832" s="172">
        <v>62.179683442556602</v>
      </c>
      <c r="R832" s="172">
        <v>14.8575729533187</v>
      </c>
      <c r="S832" s="172">
        <v>6.7361302444012097</v>
      </c>
      <c r="T832" s="172">
        <v>1.2319574080687401</v>
      </c>
      <c r="U832" s="172">
        <v>2.9181916994459698</v>
      </c>
      <c r="V832" s="172">
        <v>3.9399675410397199</v>
      </c>
      <c r="W832" s="172">
        <v>3.1966423689748602</v>
      </c>
      <c r="X832" s="171">
        <v>1.2325331038840102</v>
      </c>
      <c r="Z832" s="135">
        <v>1.4477351959619338E-2</v>
      </c>
      <c r="AA832" s="135">
        <v>3.6895037608349897E-2</v>
      </c>
      <c r="AB832" s="135">
        <v>5.1371856738480562E-2</v>
      </c>
      <c r="AC832" s="135">
        <v>4.3732315328949688E-2</v>
      </c>
      <c r="AD832" s="135">
        <v>0.14094662349087969</v>
      </c>
      <c r="AE832" s="135">
        <v>0.30789464788738874</v>
      </c>
      <c r="AF832" s="135">
        <v>0.25340268366732011</v>
      </c>
      <c r="AG832" s="135">
        <v>0.103494830693799</v>
      </c>
      <c r="AH832" s="135">
        <v>0.15207449215814828</v>
      </c>
      <c r="AI832" s="135">
        <v>0.71048960805488104</v>
      </c>
      <c r="AJ832" s="135">
        <v>0.32467996109120312</v>
      </c>
      <c r="AK832" s="135">
        <v>0.54763904978546518</v>
      </c>
      <c r="AL832" s="135">
        <v>0.25336418783729431</v>
      </c>
      <c r="AM832" s="135">
        <v>0.17543247858753241</v>
      </c>
      <c r="AN832" s="135">
        <v>0.86917111087164867</v>
      </c>
      <c r="AO832" s="135">
        <v>1.2015916064960377</v>
      </c>
      <c r="AP832" s="135">
        <v>0.8061975653776815</v>
      </c>
      <c r="AQ832" s="135">
        <v>1.1225112960296821</v>
      </c>
      <c r="AR832" s="135">
        <v>1.2187033502268789</v>
      </c>
      <c r="AS832" s="135">
        <v>1.2929568842778658</v>
      </c>
      <c r="AT832" s="135">
        <v>1.4690057338040785</v>
      </c>
      <c r="AV832" s="135">
        <v>146.52134673659401</v>
      </c>
      <c r="AW832" s="135">
        <v>676.45679994455861</v>
      </c>
      <c r="AX832" s="135">
        <v>10.999399550707921</v>
      </c>
      <c r="AY832" s="135">
        <v>2.6496968738267839</v>
      </c>
      <c r="AZ832" s="135">
        <v>24208.132224757865</v>
      </c>
      <c r="BA832" s="135">
        <v>9.3516769526129302</v>
      </c>
      <c r="BB832" s="135">
        <v>0.62101927810914026</v>
      </c>
      <c r="BC832" s="135">
        <v>30.10381855056178</v>
      </c>
      <c r="BD832" s="135">
        <v>60.295731597742048</v>
      </c>
      <c r="BE832" s="135">
        <v>733.4369824778662</v>
      </c>
      <c r="BF832" s="135">
        <v>25.594503133338176</v>
      </c>
      <c r="BG832" s="135">
        <v>5.0247335028050299</v>
      </c>
      <c r="BH832" s="135">
        <v>3.205426610930282</v>
      </c>
      <c r="BI832" s="135">
        <v>134.4890271280552</v>
      </c>
      <c r="BJ832" s="135">
        <v>1.2058237880682789</v>
      </c>
      <c r="BK832" s="135">
        <v>5285.279546069808</v>
      </c>
      <c r="BL832" s="135">
        <v>4.8276056055216197</v>
      </c>
      <c r="BM832" s="135">
        <v>3.3173745211198762</v>
      </c>
      <c r="BN832" s="135">
        <v>18.313307159672867</v>
      </c>
      <c r="BO832" s="135">
        <v>1.6464458576544281</v>
      </c>
      <c r="BP832" s="135">
        <v>1.5974306775175</v>
      </c>
      <c r="BQ832" s="135">
        <v>15.058593641547841</v>
      </c>
      <c r="BR832" s="135">
        <v>40.049401022058085</v>
      </c>
      <c r="BS832" s="135">
        <v>18.845148634145964</v>
      </c>
      <c r="BT832" s="135">
        <v>13.517617163733394</v>
      </c>
    </row>
    <row r="833" spans="1:72" x14ac:dyDescent="0.3">
      <c r="A833" s="135">
        <v>2</v>
      </c>
      <c r="B833" s="135">
        <v>8</v>
      </c>
      <c r="C833" s="135">
        <v>900</v>
      </c>
      <c r="E833" s="135">
        <v>36.350389279020199</v>
      </c>
      <c r="F833" s="135">
        <v>8.8410155778178705</v>
      </c>
      <c r="G833" s="135">
        <v>16.851897710719999</v>
      </c>
      <c r="H833" s="135">
        <v>7.9077926151948397</v>
      </c>
      <c r="K833" s="135">
        <v>26.403838799055301</v>
      </c>
      <c r="L833" s="135">
        <v>1.4897025037024301</v>
      </c>
      <c r="N833" s="135">
        <v>2.15536351448926</v>
      </c>
      <c r="Q833" s="172">
        <v>61.0287949825792</v>
      </c>
      <c r="R833" s="172">
        <v>15.050724671706501</v>
      </c>
      <c r="S833" s="172">
        <v>7.6625473513122699</v>
      </c>
      <c r="T833" s="172">
        <v>1.51731662608127</v>
      </c>
      <c r="U833" s="172">
        <v>3.0406311752224999</v>
      </c>
      <c r="V833" s="172">
        <v>4.0664059125107999</v>
      </c>
      <c r="W833" s="172">
        <v>2.9642581777047798</v>
      </c>
      <c r="X833" s="171">
        <v>1.3718123283240502</v>
      </c>
      <c r="Z833" s="135">
        <v>1.2121523100700814E-2</v>
      </c>
      <c r="AA833" s="135">
        <v>3.3749150343520877E-2</v>
      </c>
      <c r="AB833" s="135">
        <v>4.828263606923696E-2</v>
      </c>
      <c r="AC833" s="135">
        <v>4.0834832787036174E-2</v>
      </c>
      <c r="AD833" s="135">
        <v>0.12462161376491815</v>
      </c>
      <c r="AE833" s="135">
        <v>0.2889611072466946</v>
      </c>
      <c r="AF833" s="135">
        <v>0.25283963873783205</v>
      </c>
      <c r="AG833" s="135">
        <v>8.9863147654663481E-2</v>
      </c>
      <c r="AH833" s="135">
        <v>0.12966795347308782</v>
      </c>
      <c r="AI833" s="135">
        <v>0.6670790246518844</v>
      </c>
      <c r="AJ833" s="135">
        <v>0.27481174379047268</v>
      </c>
      <c r="AK833" s="135">
        <v>0.47896648795837471</v>
      </c>
      <c r="AL833" s="135">
        <v>0.23092899346709433</v>
      </c>
      <c r="AM833" s="135">
        <v>0.17182666018816817</v>
      </c>
      <c r="AN833" s="135">
        <v>0.7926546454578659</v>
      </c>
      <c r="AO833" s="135">
        <v>1.0748521681060235</v>
      </c>
      <c r="AP833" s="135">
        <v>0.75340726222496202</v>
      </c>
      <c r="AQ833" s="135">
        <v>1.1333592937675074</v>
      </c>
      <c r="AR833" s="135">
        <v>1.258835989356383</v>
      </c>
      <c r="AS833" s="135">
        <v>1.3670066564907442</v>
      </c>
      <c r="AT833" s="135">
        <v>1.5884935349847182</v>
      </c>
      <c r="AV833" s="135">
        <v>133.76771330341478</v>
      </c>
      <c r="AW833" s="135">
        <v>621.91646939476038</v>
      </c>
      <c r="AX833" s="135">
        <v>10.146217065797938</v>
      </c>
      <c r="AY833" s="135">
        <v>2.4390550434503724</v>
      </c>
      <c r="AZ833" s="135">
        <v>23164.982777196474</v>
      </c>
      <c r="BA833" s="135">
        <v>9.1519133324432698</v>
      </c>
      <c r="BB833" s="135">
        <v>0.59111195830245822</v>
      </c>
      <c r="BC833" s="135">
        <v>28.523791364120235</v>
      </c>
      <c r="BD833" s="135">
        <v>58.291123033979979</v>
      </c>
      <c r="BE833" s="135">
        <v>749.9075984580179</v>
      </c>
      <c r="BF833" s="135">
        <v>26.001981822509315</v>
      </c>
      <c r="BG833" s="135">
        <v>5.2366658944453723</v>
      </c>
      <c r="BH833" s="135">
        <v>3.1342478788948149</v>
      </c>
      <c r="BI833" s="135">
        <v>127.09600204850277</v>
      </c>
      <c r="BJ833" s="135">
        <v>1.2672438931316601</v>
      </c>
      <c r="BK833" s="135">
        <v>5727.1411628836004</v>
      </c>
      <c r="BL833" s="135">
        <v>4.9819423430112222</v>
      </c>
      <c r="BM833" s="135">
        <v>3.3091135980215993</v>
      </c>
      <c r="BN833" s="135">
        <v>18.029649506747869</v>
      </c>
      <c r="BO833" s="135">
        <v>1.5969542005226467</v>
      </c>
      <c r="BP833" s="135">
        <v>1.5277462240088788</v>
      </c>
      <c r="BQ833" s="135">
        <v>15.482537959011225</v>
      </c>
      <c r="BR833" s="135">
        <v>41.59302143823448</v>
      </c>
      <c r="BS833" s="135">
        <v>18.670503592718724</v>
      </c>
      <c r="BT833" s="135">
        <v>13.392344349207526</v>
      </c>
    </row>
    <row r="834" spans="1:72" x14ac:dyDescent="0.3">
      <c r="A834" s="135">
        <v>2</v>
      </c>
      <c r="B834" s="135">
        <v>8</v>
      </c>
      <c r="C834" s="135">
        <v>910</v>
      </c>
      <c r="E834" s="135">
        <v>39.0885065981305</v>
      </c>
      <c r="F834" s="135">
        <v>8.33235805267792</v>
      </c>
      <c r="G834" s="135">
        <v>16.1218167346298</v>
      </c>
      <c r="H834" s="135">
        <v>3.16407430459522</v>
      </c>
      <c r="K834" s="135">
        <v>27.5885324490404</v>
      </c>
      <c r="L834" s="135">
        <v>1.5363922678183299</v>
      </c>
      <c r="N834" s="135">
        <v>4.1683195931078103</v>
      </c>
      <c r="Q834" s="172">
        <v>59.683327709182699</v>
      </c>
      <c r="R834" s="172">
        <v>15.0118020575402</v>
      </c>
      <c r="S834" s="172">
        <v>9.1198303284455005</v>
      </c>
      <c r="T834" s="172">
        <v>1.8198072193094299</v>
      </c>
      <c r="U834" s="172">
        <v>3.2058949836737902</v>
      </c>
      <c r="V834" s="172">
        <v>4.00395783317156</v>
      </c>
      <c r="W834" s="172">
        <v>2.775755408283</v>
      </c>
      <c r="X834" s="171">
        <v>1.4424750182323482</v>
      </c>
      <c r="Z834" s="135">
        <v>1.2617362454142411E-2</v>
      </c>
      <c r="AA834" s="135">
        <v>3.5320484012777029E-2</v>
      </c>
      <c r="AB834" s="135">
        <v>5.0780631490341108E-2</v>
      </c>
      <c r="AC834" s="135">
        <v>4.1842966500033656E-2</v>
      </c>
      <c r="AD834" s="135">
        <v>0.12605633000773214</v>
      </c>
      <c r="AE834" s="135">
        <v>0.28737102601095499</v>
      </c>
      <c r="AF834" s="135">
        <v>0.25604619782789445</v>
      </c>
      <c r="AG834" s="135">
        <v>8.8648488713701207E-2</v>
      </c>
      <c r="AH834" s="135">
        <v>0.1259262810463942</v>
      </c>
      <c r="AI834" s="135">
        <v>0.6915839402257431</v>
      </c>
      <c r="AJ834" s="135">
        <v>0.25954979492024494</v>
      </c>
      <c r="AK834" s="135">
        <v>0.42326231356704136</v>
      </c>
      <c r="AL834" s="135">
        <v>0.21245209108501417</v>
      </c>
      <c r="AM834" s="135">
        <v>0.13889134656394897</v>
      </c>
      <c r="AN834" s="135">
        <v>0.76587522483945736</v>
      </c>
      <c r="AO834" s="135">
        <v>1.0036103821665896</v>
      </c>
      <c r="AP834" s="135">
        <v>0.58561845061076123</v>
      </c>
      <c r="AQ834" s="135">
        <v>0.74933509360073769</v>
      </c>
      <c r="AR834" s="135">
        <v>0.78818523437116295</v>
      </c>
      <c r="AS834" s="135">
        <v>0.81583863733333983</v>
      </c>
      <c r="AT834" s="135">
        <v>1.0296469336647769</v>
      </c>
      <c r="AV834" s="135">
        <v>124.58810704246368</v>
      </c>
      <c r="AW834" s="135">
        <v>580.57463063508499</v>
      </c>
      <c r="AX834" s="135">
        <v>9.4828007684881683</v>
      </c>
      <c r="AY834" s="135">
        <v>2.2816122323238694</v>
      </c>
      <c r="AZ834" s="135">
        <v>21934.445140995595</v>
      </c>
      <c r="BA834" s="135">
        <v>8.8527311146744818</v>
      </c>
      <c r="BB834" s="135">
        <v>0.56688655215197092</v>
      </c>
      <c r="BC834" s="135">
        <v>26.97343346741815</v>
      </c>
      <c r="BD834" s="135">
        <v>55.6044299066034</v>
      </c>
      <c r="BE834" s="135">
        <v>727.70778741234346</v>
      </c>
      <c r="BF834" s="135">
        <v>25.501806227701024</v>
      </c>
      <c r="BG834" s="135">
        <v>5.3954023529220994</v>
      </c>
      <c r="BH834" s="135">
        <v>3.0751914636675068</v>
      </c>
      <c r="BI834" s="135">
        <v>126.39702909029823</v>
      </c>
      <c r="BJ834" s="135">
        <v>1.2829617616952513</v>
      </c>
      <c r="BK834" s="135">
        <v>5986.8341273956266</v>
      </c>
      <c r="BL834" s="135">
        <v>5.6180225422684931</v>
      </c>
      <c r="BM834" s="135">
        <v>4.2369067615868818</v>
      </c>
      <c r="BN834" s="135">
        <v>24.110758957131257</v>
      </c>
      <c r="BO834" s="135">
        <v>2.218906843174465</v>
      </c>
      <c r="BP834" s="135">
        <v>2.0627500549463988</v>
      </c>
      <c r="BQ834" s="135">
        <v>15.616406988432567</v>
      </c>
      <c r="BR834" s="135">
        <v>30.181869791249721</v>
      </c>
      <c r="BS834" s="135">
        <v>13.076442976082753</v>
      </c>
      <c r="BT834" s="135">
        <v>9.3797270292576727</v>
      </c>
    </row>
    <row r="835" spans="1:72" x14ac:dyDescent="0.3">
      <c r="A835" s="135">
        <v>2</v>
      </c>
      <c r="B835" s="135">
        <v>8</v>
      </c>
      <c r="C835" s="135">
        <v>920</v>
      </c>
      <c r="E835" s="135">
        <v>39.904982272204499</v>
      </c>
      <c r="F835" s="135">
        <v>8.2558944195166397</v>
      </c>
      <c r="G835" s="135">
        <v>15.47784120789</v>
      </c>
      <c r="H835" s="135">
        <v>1.9651211732352201</v>
      </c>
      <c r="K835" s="135">
        <v>28.028177286427901</v>
      </c>
      <c r="L835" s="135">
        <v>1.57571164536325</v>
      </c>
      <c r="N835" s="135">
        <v>4.7922719953624098</v>
      </c>
      <c r="Q835" s="172">
        <v>59.263773405090198</v>
      </c>
      <c r="R835" s="172">
        <v>15.0154345518252</v>
      </c>
      <c r="S835" s="172">
        <v>9.5254909284476899</v>
      </c>
      <c r="T835" s="172">
        <v>1.90781282695592</v>
      </c>
      <c r="U835" s="172">
        <v>3.2387881811082302</v>
      </c>
      <c r="V835" s="172">
        <v>4.0024113913071702</v>
      </c>
      <c r="W835" s="172">
        <v>2.72751136894823</v>
      </c>
      <c r="X835" s="171">
        <v>1.4674224411576187</v>
      </c>
      <c r="Z835" s="135">
        <v>1.2559017249393513E-2</v>
      </c>
      <c r="AA835" s="135">
        <v>3.5696100308900219E-2</v>
      </c>
      <c r="AB835" s="135">
        <v>5.1521189445534014E-2</v>
      </c>
      <c r="AC835" s="135">
        <v>4.2139595845777401E-2</v>
      </c>
      <c r="AD835" s="135">
        <v>0.12530785423892907</v>
      </c>
      <c r="AE835" s="135">
        <v>0.28609105451900119</v>
      </c>
      <c r="AF835" s="135">
        <v>0.25857015886164936</v>
      </c>
      <c r="AG835" s="135">
        <v>8.7070175120120968E-2</v>
      </c>
      <c r="AH835" s="135">
        <v>0.12259534997956929</v>
      </c>
      <c r="AI835" s="135">
        <v>0.69923334828461681</v>
      </c>
      <c r="AJ835" s="135">
        <v>0.24985900251231577</v>
      </c>
      <c r="AK835" s="135">
        <v>0.39991590703623847</v>
      </c>
      <c r="AL835" s="135">
        <v>0.20529647795186234</v>
      </c>
      <c r="AM835" s="135">
        <v>0.12940457773973713</v>
      </c>
      <c r="AN835" s="135">
        <v>0.75383886327711158</v>
      </c>
      <c r="AO835" s="135">
        <v>0.97167037309122151</v>
      </c>
      <c r="AP835" s="135">
        <v>0.53204553491058715</v>
      </c>
      <c r="AQ835" s="135">
        <v>0.64113927880724009</v>
      </c>
      <c r="AR835" s="135">
        <v>0.65844797853025738</v>
      </c>
      <c r="AS835" s="135">
        <v>0.66699662988288355</v>
      </c>
      <c r="AT835" s="135">
        <v>0.88594715438017158</v>
      </c>
      <c r="AV835" s="135">
        <v>122.12860040600081</v>
      </c>
      <c r="AW835" s="135">
        <v>569.38828533349533</v>
      </c>
      <c r="AX835" s="135">
        <v>9.3020770071203973</v>
      </c>
      <c r="AY835" s="135">
        <v>2.2385934339948728</v>
      </c>
      <c r="AZ835" s="135">
        <v>21625.291768146155</v>
      </c>
      <c r="BA835" s="135">
        <v>8.7744448665679045</v>
      </c>
      <c r="BB835" s="135">
        <v>0.55912513312362178</v>
      </c>
      <c r="BC835" s="135">
        <v>26.585453429667751</v>
      </c>
      <c r="BD835" s="135">
        <v>55.000436615858213</v>
      </c>
      <c r="BE835" s="135">
        <v>721.38779426798294</v>
      </c>
      <c r="BF835" s="135">
        <v>25.491501894925158</v>
      </c>
      <c r="BG835" s="135">
        <v>5.4740584857356955</v>
      </c>
      <c r="BH835" s="135">
        <v>3.0626535993104063</v>
      </c>
      <c r="BI835" s="135">
        <v>126.04455316625034</v>
      </c>
      <c r="BJ835" s="135">
        <v>1.2909746231587447</v>
      </c>
      <c r="BK835" s="135">
        <v>6103.9173265974432</v>
      </c>
      <c r="BL835" s="135">
        <v>5.843212572562817</v>
      </c>
      <c r="BM835" s="135">
        <v>4.5770815765528674</v>
      </c>
      <c r="BN835" s="135">
        <v>26.423594688780824</v>
      </c>
      <c r="BO835" s="135">
        <v>2.4628646095761244</v>
      </c>
      <c r="BP835" s="135">
        <v>2.2545253423541545</v>
      </c>
      <c r="BQ835" s="135">
        <v>15.693168392464102</v>
      </c>
      <c r="BR835" s="135">
        <v>27.300895384013611</v>
      </c>
      <c r="BS835" s="135">
        <v>11.792040182572295</v>
      </c>
      <c r="BT835" s="135">
        <v>8.4584254474147276</v>
      </c>
    </row>
    <row r="836" spans="1:72" x14ac:dyDescent="0.3">
      <c r="A836" s="135">
        <v>2</v>
      </c>
      <c r="B836" s="135">
        <v>8.0000000000000799</v>
      </c>
      <c r="C836" s="135">
        <v>930</v>
      </c>
      <c r="E836" s="135">
        <v>41.855038390791101</v>
      </c>
      <c r="F836" s="135">
        <v>9.0640851264088393</v>
      </c>
      <c r="G836" s="135">
        <v>13.189795854262</v>
      </c>
      <c r="H836" s="135">
        <v>5.3763958278804598</v>
      </c>
      <c r="K836" s="135">
        <v>26.053417437122999</v>
      </c>
      <c r="L836" s="135">
        <v>1.6396585893003901</v>
      </c>
      <c r="N836" s="135">
        <v>2.8216087742341598</v>
      </c>
      <c r="Q836" s="172">
        <v>59.152224584829597</v>
      </c>
      <c r="R836" s="172">
        <v>15.172592735152501</v>
      </c>
      <c r="S836" s="172">
        <v>9.4239461103210491</v>
      </c>
      <c r="T836" s="172">
        <v>2.0226189015901999</v>
      </c>
      <c r="U836" s="172">
        <v>3.30372690819202</v>
      </c>
      <c r="V836" s="172">
        <v>4.0758471418145099</v>
      </c>
      <c r="W836" s="172">
        <v>2.63259766497593</v>
      </c>
      <c r="X836" s="171">
        <v>1.5482225772815823</v>
      </c>
      <c r="Z836" s="135">
        <v>1.0455570123237758E-2</v>
      </c>
      <c r="AA836" s="135">
        <v>3.2048583654848722E-2</v>
      </c>
      <c r="AB836" s="135">
        <v>4.6978796640541935E-2</v>
      </c>
      <c r="AC836" s="135">
        <v>3.8750094364887848E-2</v>
      </c>
      <c r="AD836" s="135">
        <v>0.11188366464618699</v>
      </c>
      <c r="AE836" s="135">
        <v>0.27443936638206923</v>
      </c>
      <c r="AF836" s="135">
        <v>0.25660348411775891</v>
      </c>
      <c r="AG836" s="135">
        <v>7.7703397813005781E-2</v>
      </c>
      <c r="AH836" s="135">
        <v>0.10857809772295145</v>
      </c>
      <c r="AI836" s="135">
        <v>0.64516816394550092</v>
      </c>
      <c r="AJ836" s="135">
        <v>0.22288066893623856</v>
      </c>
      <c r="AK836" s="135">
        <v>0.38078623125239597</v>
      </c>
      <c r="AL836" s="135">
        <v>0.19818315666896727</v>
      </c>
      <c r="AM836" s="135">
        <v>0.14383503646629817</v>
      </c>
      <c r="AN836" s="135">
        <v>0.70474834999539293</v>
      </c>
      <c r="AO836" s="135">
        <v>0.91864237584001041</v>
      </c>
      <c r="AP836" s="135">
        <v>0.58160085767032643</v>
      </c>
      <c r="AQ836" s="135">
        <v>0.84604961612257679</v>
      </c>
      <c r="AR836" s="135">
        <v>0.92840115796172706</v>
      </c>
      <c r="AS836" s="135">
        <v>1.0016200976378657</v>
      </c>
      <c r="AT836" s="135">
        <v>1.2569806052577261</v>
      </c>
      <c r="AV836" s="135">
        <v>116.94220761672963</v>
      </c>
      <c r="AW836" s="135">
        <v>547.65959528126393</v>
      </c>
      <c r="AX836" s="135">
        <v>8.9713015138192933</v>
      </c>
      <c r="AY836" s="135">
        <v>2.1537964300640073</v>
      </c>
      <c r="AZ836" s="135">
        <v>21211.594020496446</v>
      </c>
      <c r="BA836" s="135">
        <v>8.6659752040572045</v>
      </c>
      <c r="BB836" s="135">
        <v>0.54601268131203196</v>
      </c>
      <c r="BC836" s="135">
        <v>25.877071268114779</v>
      </c>
      <c r="BD836" s="135">
        <v>53.97739973367807</v>
      </c>
      <c r="BE836" s="135">
        <v>744.62962798153092</v>
      </c>
      <c r="BF836" s="135">
        <v>25.540721553551109</v>
      </c>
      <c r="BG836" s="135">
        <v>5.4691055612270851</v>
      </c>
      <c r="BH836" s="135">
        <v>2.9974676778445537</v>
      </c>
      <c r="BI836" s="135">
        <v>119.67743788803141</v>
      </c>
      <c r="BJ836" s="135">
        <v>1.327979497141929</v>
      </c>
      <c r="BK836" s="135">
        <v>6297.9256352334687</v>
      </c>
      <c r="BL836" s="135">
        <v>5.5502550669651232</v>
      </c>
      <c r="BM836" s="135">
        <v>3.942950846109027</v>
      </c>
      <c r="BN836" s="135">
        <v>21.912230688058496</v>
      </c>
      <c r="BO836" s="135">
        <v>1.9681459963363479</v>
      </c>
      <c r="BP836" s="135">
        <v>1.8270063787825028</v>
      </c>
      <c r="BQ836" s="135">
        <v>15.871380831729851</v>
      </c>
      <c r="BR836" s="135">
        <v>33.982374436543857</v>
      </c>
      <c r="BS836" s="135">
        <v>14.163645824465581</v>
      </c>
      <c r="BT836" s="135">
        <v>10.159577173667296</v>
      </c>
    </row>
    <row r="837" spans="1:72" x14ac:dyDescent="0.3">
      <c r="A837" s="135">
        <v>2</v>
      </c>
      <c r="B837" s="135">
        <v>8.0000000000000693</v>
      </c>
      <c r="C837" s="135">
        <v>940</v>
      </c>
      <c r="E837" s="135">
        <v>43.9687608522459</v>
      </c>
      <c r="F837" s="135">
        <v>9.0452497419346702</v>
      </c>
      <c r="G837" s="135">
        <v>12.0556256571506</v>
      </c>
      <c r="H837" s="135">
        <v>2.77106516301312</v>
      </c>
      <c r="K837" s="135">
        <v>26.710765596315401</v>
      </c>
      <c r="L837" s="135">
        <v>1.7152554300709499</v>
      </c>
      <c r="N837" s="135">
        <v>3.7332775592693301</v>
      </c>
      <c r="Q837" s="172">
        <v>58.295807071051598</v>
      </c>
      <c r="R837" s="172">
        <v>15.1823213614799</v>
      </c>
      <c r="S837" s="172">
        <v>10.2727412800837</v>
      </c>
      <c r="T837" s="172">
        <v>2.2384815081613501</v>
      </c>
      <c r="U837" s="172">
        <v>3.4024925806119799</v>
      </c>
      <c r="V837" s="172">
        <v>4.0263344622958304</v>
      </c>
      <c r="W837" s="172">
        <v>2.5222931451389998</v>
      </c>
      <c r="X837" s="171">
        <v>1.5962991732564635</v>
      </c>
      <c r="Z837" s="135">
        <v>1.027218616406802E-2</v>
      </c>
      <c r="AA837" s="135">
        <v>3.2513907212981995E-2</v>
      </c>
      <c r="AB837" s="135">
        <v>4.801770176088449E-2</v>
      </c>
      <c r="AC837" s="135">
        <v>3.8899045250728771E-2</v>
      </c>
      <c r="AD837" s="135">
        <v>0.11018297862716162</v>
      </c>
      <c r="AE837" s="135">
        <v>0.27273024332536905</v>
      </c>
      <c r="AF837" s="135">
        <v>0.26137713096250281</v>
      </c>
      <c r="AG837" s="135">
        <v>7.4785614174785478E-2</v>
      </c>
      <c r="AH837" s="135">
        <v>0.10258284824511384</v>
      </c>
      <c r="AI837" s="135">
        <v>0.65591931084285815</v>
      </c>
      <c r="AJ837" s="135">
        <v>0.20512741586925956</v>
      </c>
      <c r="AK837" s="135">
        <v>0.33554048225153826</v>
      </c>
      <c r="AL837" s="135">
        <v>0.18357531480371952</v>
      </c>
      <c r="AM837" s="135">
        <v>0.12410440675559191</v>
      </c>
      <c r="AN837" s="135">
        <v>0.67658653681327086</v>
      </c>
      <c r="AO837" s="135">
        <v>0.85648973432098519</v>
      </c>
      <c r="AP837" s="135">
        <v>0.47197482233571869</v>
      </c>
      <c r="AQ837" s="135">
        <v>0.61786301434850244</v>
      </c>
      <c r="AR837" s="135">
        <v>0.65329513536831185</v>
      </c>
      <c r="AS837" s="135">
        <v>0.68419047202445105</v>
      </c>
      <c r="AT837" s="135">
        <v>0.94773751111314519</v>
      </c>
      <c r="AV837" s="135">
        <v>111.4780474963575</v>
      </c>
      <c r="AW837" s="135">
        <v>522.87763171012227</v>
      </c>
      <c r="AX837" s="135">
        <v>8.5727906317857769</v>
      </c>
      <c r="AY837" s="135">
        <v>2.0585796997909971</v>
      </c>
      <c r="AZ837" s="135">
        <v>20457.785899835595</v>
      </c>
      <c r="BA837" s="135">
        <v>8.4556713223310389</v>
      </c>
      <c r="BB837" s="135">
        <v>0.5288834748804857</v>
      </c>
      <c r="BC837" s="135">
        <v>24.917413576554434</v>
      </c>
      <c r="BD837" s="135">
        <v>52.296410874549586</v>
      </c>
      <c r="BE837" s="135">
        <v>732.1539099307887</v>
      </c>
      <c r="BF837" s="135">
        <v>25.24236995816193</v>
      </c>
      <c r="BG837" s="135">
        <v>5.5759556000543711</v>
      </c>
      <c r="BH837" s="135">
        <v>2.9490525432910504</v>
      </c>
      <c r="BI837" s="135">
        <v>118.02252096550467</v>
      </c>
      <c r="BJ837" s="135">
        <v>1.3434500348101881</v>
      </c>
      <c r="BK837" s="135">
        <v>6524.650969854848</v>
      </c>
      <c r="BL837" s="135">
        <v>5.9647148775291869</v>
      </c>
      <c r="BM837" s="135">
        <v>4.5681047118590685</v>
      </c>
      <c r="BN837" s="135">
        <v>26.063096059650398</v>
      </c>
      <c r="BO837" s="135">
        <v>2.393542029801166</v>
      </c>
      <c r="BP837" s="135">
        <v>2.1633500727392576</v>
      </c>
      <c r="BQ837" s="135">
        <v>15.987777504755289</v>
      </c>
      <c r="BR837" s="135">
        <v>28.091593886432907</v>
      </c>
      <c r="BS837" s="135">
        <v>11.517975703767505</v>
      </c>
      <c r="BT837" s="135">
        <v>8.2618391124070722</v>
      </c>
    </row>
    <row r="838" spans="1:72" x14ac:dyDescent="0.3">
      <c r="A838" s="135">
        <v>2</v>
      </c>
      <c r="B838" s="135">
        <v>8</v>
      </c>
      <c r="C838" s="135">
        <v>950</v>
      </c>
      <c r="E838" s="135">
        <v>46.405297705382701</v>
      </c>
      <c r="F838" s="135">
        <v>9.1509734329019192</v>
      </c>
      <c r="G838" s="135">
        <v>10.570570910675301</v>
      </c>
      <c r="H838" s="135">
        <v>1.8462970349118299</v>
      </c>
      <c r="K838" s="135">
        <v>26.397912793894601</v>
      </c>
      <c r="L838" s="135">
        <v>1.80359276939063</v>
      </c>
      <c r="N838" s="135">
        <v>3.8253553528431099</v>
      </c>
      <c r="Q838" s="172">
        <v>57.682882803860899</v>
      </c>
      <c r="R838" s="172">
        <v>15.268918618778599</v>
      </c>
      <c r="S838" s="172">
        <v>10.7419218070198</v>
      </c>
      <c r="T838" s="172">
        <v>2.4484266269866501</v>
      </c>
      <c r="U838" s="172">
        <v>3.5306213522724801</v>
      </c>
      <c r="V838" s="172">
        <v>4.0107732267067204</v>
      </c>
      <c r="W838" s="172">
        <v>2.412449474207</v>
      </c>
      <c r="X838" s="171">
        <v>1.6625314932347373</v>
      </c>
      <c r="Z838" s="135">
        <v>9.5186088874678002E-3</v>
      </c>
      <c r="AA838" s="135">
        <v>3.1593111322353651E-2</v>
      </c>
      <c r="AB838" s="135">
        <v>4.7143511254055283E-2</v>
      </c>
      <c r="AC838" s="135">
        <v>3.7798923492916713E-2</v>
      </c>
      <c r="AD838" s="135">
        <v>0.10451476975592926</v>
      </c>
      <c r="AE838" s="135">
        <v>0.26959824041737468</v>
      </c>
      <c r="AF838" s="135">
        <v>0.26600392942741402</v>
      </c>
      <c r="AG838" s="135">
        <v>6.9654114591847713E-2</v>
      </c>
      <c r="AH838" s="135">
        <v>9.3869686575223377E-2</v>
      </c>
      <c r="AI838" s="135">
        <v>0.64309853064745992</v>
      </c>
      <c r="AJ838" s="135">
        <v>0.18402158873019467</v>
      </c>
      <c r="AK838" s="135">
        <v>0.29640171536332532</v>
      </c>
      <c r="AL838" s="135">
        <v>0.17087981340604272</v>
      </c>
      <c r="AM838" s="135">
        <v>0.11399390768417611</v>
      </c>
      <c r="AN838" s="135">
        <v>0.63826797661760803</v>
      </c>
      <c r="AO838" s="135">
        <v>0.79662143888293624</v>
      </c>
      <c r="AP838" s="135">
        <v>0.40528073927822611</v>
      </c>
      <c r="AQ838" s="135">
        <v>0.5089276606579699</v>
      </c>
      <c r="AR838" s="135">
        <v>0.52878485425326904</v>
      </c>
      <c r="AS838" s="135">
        <v>0.54720729663696899</v>
      </c>
      <c r="AT838" s="135">
        <v>0.83010658374083235</v>
      </c>
      <c r="AV838" s="135">
        <v>105.84391378752687</v>
      </c>
      <c r="AW838" s="135">
        <v>497.78780292326837</v>
      </c>
      <c r="AX838" s="135">
        <v>8.1746196599480072</v>
      </c>
      <c r="AY838" s="135">
        <v>1.9615487000212426</v>
      </c>
      <c r="AZ838" s="135">
        <v>19724.435434552735</v>
      </c>
      <c r="BA838" s="135">
        <v>8.2327741951307818</v>
      </c>
      <c r="BB838" s="135">
        <v>0.51103085560858075</v>
      </c>
      <c r="BC838" s="135">
        <v>23.933756512265742</v>
      </c>
      <c r="BD838" s="135">
        <v>50.54804225138119</v>
      </c>
      <c r="BE838" s="135">
        <v>730.78470250330031</v>
      </c>
      <c r="BF838" s="135">
        <v>24.880980068332587</v>
      </c>
      <c r="BG838" s="135">
        <v>5.6188019136656111</v>
      </c>
      <c r="BH838" s="135">
        <v>2.8795856051858864</v>
      </c>
      <c r="BI838" s="135">
        <v>114.4439995565677</v>
      </c>
      <c r="BJ838" s="135">
        <v>1.3645428278063401</v>
      </c>
      <c r="BK838" s="135">
        <v>6734.0077494872921</v>
      </c>
      <c r="BL838" s="135">
        <v>6.1650291759792584</v>
      </c>
      <c r="BM838" s="135">
        <v>4.8723469416972049</v>
      </c>
      <c r="BN838" s="135">
        <v>28.09538775718752</v>
      </c>
      <c r="BO838" s="135">
        <v>2.6012538090708244</v>
      </c>
      <c r="BP838" s="135">
        <v>2.3103679439507103</v>
      </c>
      <c r="BQ838" s="135">
        <v>16.110131325292414</v>
      </c>
      <c r="BR838" s="135">
        <v>26.010842378082035</v>
      </c>
      <c r="BS838" s="135">
        <v>10.359283496350461</v>
      </c>
      <c r="BT838" s="135">
        <v>7.4307096809264923</v>
      </c>
    </row>
    <row r="839" spans="1:72" x14ac:dyDescent="0.3">
      <c r="A839" s="135">
        <v>2</v>
      </c>
      <c r="B839" s="135">
        <v>8</v>
      </c>
      <c r="C839" s="135">
        <v>960.00000000001</v>
      </c>
      <c r="E839" s="135">
        <v>50.570480676464001</v>
      </c>
      <c r="F839" s="135">
        <v>9.2717570093085904</v>
      </c>
      <c r="G839" s="135">
        <v>7.8359450468181899</v>
      </c>
      <c r="H839" s="135">
        <v>3.9834305027221698E-2</v>
      </c>
      <c r="K839" s="135">
        <v>26.151329158367201</v>
      </c>
      <c r="L839" s="135">
        <v>1.9834343612216201</v>
      </c>
      <c r="N839" s="135">
        <v>4.1472194427932196</v>
      </c>
      <c r="Q839" s="172">
        <v>56.695699294452901</v>
      </c>
      <c r="R839" s="172">
        <v>15.3756315861833</v>
      </c>
      <c r="S839" s="172">
        <v>11.467713263550699</v>
      </c>
      <c r="T839" s="172">
        <v>2.8416620335923799</v>
      </c>
      <c r="U839" s="172">
        <v>3.71351421483253</v>
      </c>
      <c r="V839" s="172">
        <v>3.98175119500802</v>
      </c>
      <c r="W839" s="172">
        <v>2.24509816833302</v>
      </c>
      <c r="X839" s="171">
        <v>1.7735309979627576</v>
      </c>
      <c r="Z839" s="135">
        <v>8.2053026284016166E-3</v>
      </c>
      <c r="AA839" s="135">
        <v>3.0265557685442288E-2</v>
      </c>
      <c r="AB839" s="135">
        <v>4.5975623539487469E-2</v>
      </c>
      <c r="AC839" s="135">
        <v>3.6170312478145311E-2</v>
      </c>
      <c r="AD839" s="135">
        <v>9.4980723675246473E-2</v>
      </c>
      <c r="AE839" s="135">
        <v>0.26558122696291703</v>
      </c>
      <c r="AF839" s="135">
        <v>0.27672821923129992</v>
      </c>
      <c r="AG839" s="135">
        <v>6.0593866637678413E-2</v>
      </c>
      <c r="AH839" s="135">
        <v>7.8129197142444151E-2</v>
      </c>
      <c r="AI839" s="135">
        <v>0.62698667444667866</v>
      </c>
      <c r="AJ839" s="135">
        <v>0.14532460216398593</v>
      </c>
      <c r="AK839" s="135">
        <v>0.22370227765930348</v>
      </c>
      <c r="AL839" s="135">
        <v>0.14785601212191887</v>
      </c>
      <c r="AM839" s="135">
        <v>9.5092714565380737E-2</v>
      </c>
      <c r="AN839" s="135">
        <v>0.57224684610034571</v>
      </c>
      <c r="AO839" s="135">
        <v>0.68842159243903145</v>
      </c>
      <c r="AP839" s="135">
        <v>0.27942824851810083</v>
      </c>
      <c r="AQ839" s="135">
        <v>0.30053991123785306</v>
      </c>
      <c r="AR839" s="135">
        <v>0.28970061391320523</v>
      </c>
      <c r="AS839" s="135">
        <v>0.28345412235257161</v>
      </c>
      <c r="AT839" s="135">
        <v>0.60461983258712493</v>
      </c>
      <c r="AV839" s="135">
        <v>97.412664182193069</v>
      </c>
      <c r="AW839" s="135">
        <v>459.85154610171099</v>
      </c>
      <c r="AX839" s="135">
        <v>7.569588125083742</v>
      </c>
      <c r="AY839" s="135">
        <v>1.814418875393593</v>
      </c>
      <c r="AZ839" s="135">
        <v>18561.428282428475</v>
      </c>
      <c r="BA839" s="135">
        <v>7.865235014026374</v>
      </c>
      <c r="BB839" s="135">
        <v>0.48249760531338126</v>
      </c>
      <c r="BC839" s="135">
        <v>22.402434717619659</v>
      </c>
      <c r="BD839" s="135">
        <v>47.76569588463191</v>
      </c>
      <c r="BE839" s="135">
        <v>724.60098275011251</v>
      </c>
      <c r="BF839" s="135">
        <v>24.240826695417908</v>
      </c>
      <c r="BG839" s="135">
        <v>5.6792388547463295</v>
      </c>
      <c r="BH839" s="135">
        <v>2.7643910086808874</v>
      </c>
      <c r="BI839" s="135">
        <v>108.73721064888483</v>
      </c>
      <c r="BJ839" s="135">
        <v>1.3949412569567352</v>
      </c>
      <c r="BK839" s="135">
        <v>7092.2967434181646</v>
      </c>
      <c r="BL839" s="135">
        <v>6.5235133755325974</v>
      </c>
      <c r="BM839" s="135">
        <v>5.4871131990941473</v>
      </c>
      <c r="BN839" s="135">
        <v>32.362338471219772</v>
      </c>
      <c r="BO839" s="135">
        <v>3.0504100375323495</v>
      </c>
      <c r="BP839" s="135">
        <v>2.6101045128351195</v>
      </c>
      <c r="BQ839" s="135">
        <v>16.301086114029353</v>
      </c>
      <c r="BR839" s="135">
        <v>22.390254134277384</v>
      </c>
      <c r="BS839" s="135">
        <v>8.5829646312844119</v>
      </c>
      <c r="BT839" s="135">
        <v>6.1565569085162446</v>
      </c>
    </row>
    <row r="840" spans="1:72" x14ac:dyDescent="0.3">
      <c r="A840" s="135">
        <v>2</v>
      </c>
      <c r="B840" s="135">
        <v>8</v>
      </c>
      <c r="C840" s="135">
        <v>970</v>
      </c>
      <c r="E840" s="135">
        <v>53.205059557147102</v>
      </c>
      <c r="F840" s="135">
        <v>9.5433952657100498</v>
      </c>
      <c r="G840" s="135">
        <v>5.4801086184860797</v>
      </c>
      <c r="K840" s="135">
        <v>25.690020275707599</v>
      </c>
      <c r="L840" s="135">
        <v>2.1299636628080001</v>
      </c>
      <c r="N840" s="135">
        <v>3.9514526201411</v>
      </c>
      <c r="Q840" s="172">
        <v>56.205691237400202</v>
      </c>
      <c r="R840" s="172">
        <v>15.4779218376214</v>
      </c>
      <c r="S840" s="172">
        <v>11.699909767494001</v>
      </c>
      <c r="T840" s="172">
        <v>3.0822607902672701</v>
      </c>
      <c r="U840" s="172">
        <v>3.8051600044248</v>
      </c>
      <c r="V840" s="172">
        <v>3.9997129611440898</v>
      </c>
      <c r="W840" s="172">
        <v>2.1541905050124499</v>
      </c>
      <c r="X840" s="171">
        <v>1.8567127428318946</v>
      </c>
      <c r="Z840" s="135">
        <v>6.8718733194208168E-3</v>
      </c>
      <c r="AA840" s="135">
        <v>2.8711948322111869E-2</v>
      </c>
      <c r="AB840" s="135">
        <v>4.4398565781138641E-2</v>
      </c>
      <c r="AC840" s="135">
        <v>3.4605619373616947E-2</v>
      </c>
      <c r="AD840" s="135">
        <v>8.5941175586525531E-2</v>
      </c>
      <c r="AE840" s="135">
        <v>0.26144659434532469</v>
      </c>
      <c r="AF840" s="135">
        <v>0.28506125305363633</v>
      </c>
      <c r="AG840" s="135">
        <v>5.259757141928554E-2</v>
      </c>
      <c r="AH840" s="135">
        <v>6.4604589378690194E-2</v>
      </c>
      <c r="AI840" s="135">
        <v>0.60738380957949212</v>
      </c>
      <c r="AJ840" s="135">
        <v>0.11395019928456254</v>
      </c>
      <c r="AK840" s="135">
        <v>0.174203861236361</v>
      </c>
      <c r="AL840" s="135">
        <v>0.13273801911524705</v>
      </c>
      <c r="AM840" s="135">
        <v>8.8592014416651321E-2</v>
      </c>
      <c r="AN840" s="135">
        <v>0.5227749844280174</v>
      </c>
      <c r="AO840" s="135">
        <v>0.61056460411211644</v>
      </c>
      <c r="AP840" s="135">
        <v>0.2189932934150069</v>
      </c>
      <c r="AQ840" s="135">
        <v>0.23813997319456795</v>
      </c>
      <c r="AR840" s="135">
        <v>0.22871045325185868</v>
      </c>
      <c r="AS840" s="135">
        <v>0.22761819608778905</v>
      </c>
      <c r="AT840" s="135">
        <v>0.58641730623110566</v>
      </c>
      <c r="AV840" s="135">
        <v>92.770914750180609</v>
      </c>
      <c r="AW840" s="135">
        <v>438.92680018312751</v>
      </c>
      <c r="AX840" s="135">
        <v>7.235538211475296</v>
      </c>
      <c r="AY840" s="135">
        <v>1.7328042336320837</v>
      </c>
      <c r="AZ840" s="135">
        <v>17925.269260386278</v>
      </c>
      <c r="BA840" s="135">
        <v>7.6559337938468213</v>
      </c>
      <c r="BB840" s="135">
        <v>0.4658537894585732</v>
      </c>
      <c r="BC840" s="135">
        <v>21.557005070222608</v>
      </c>
      <c r="BD840" s="135">
        <v>46.240120256543236</v>
      </c>
      <c r="BE840" s="135">
        <v>724.02027138273252</v>
      </c>
      <c r="BF840" s="135">
        <v>23.916353300745229</v>
      </c>
      <c r="BG840" s="135">
        <v>5.7043281581568355</v>
      </c>
      <c r="BH840" s="135">
        <v>2.6928534431208462</v>
      </c>
      <c r="BI840" s="135">
        <v>104.7938064592407</v>
      </c>
      <c r="BJ840" s="135">
        <v>1.4162795235323842</v>
      </c>
      <c r="BK840" s="135">
        <v>7337.0806879951024</v>
      </c>
      <c r="BL840" s="135">
        <v>6.6190893166805154</v>
      </c>
      <c r="BM840" s="135">
        <v>5.5789691457001043</v>
      </c>
      <c r="BN840" s="135">
        <v>32.859966429076167</v>
      </c>
      <c r="BO840" s="135">
        <v>3.0850451666784435</v>
      </c>
      <c r="BP840" s="135">
        <v>2.6039592774270641</v>
      </c>
      <c r="BQ840" s="135">
        <v>16.434198813204326</v>
      </c>
      <c r="BR840" s="135">
        <v>22.033506118925388</v>
      </c>
      <c r="BS840" s="135">
        <v>8.2785492296649057</v>
      </c>
      <c r="BT840" s="135">
        <v>5.9381998693798916</v>
      </c>
    </row>
    <row r="841" spans="1:72" x14ac:dyDescent="0.3">
      <c r="A841" s="135">
        <v>2</v>
      </c>
      <c r="B841" s="135">
        <v>7.9999999999999698</v>
      </c>
      <c r="C841" s="135">
        <v>980</v>
      </c>
      <c r="E841" s="135">
        <v>56.835631292847197</v>
      </c>
      <c r="F841" s="135">
        <v>9.9409638693223208</v>
      </c>
      <c r="G841" s="135">
        <v>2.59317789856811</v>
      </c>
      <c r="K841" s="135">
        <v>24.7327360444318</v>
      </c>
      <c r="L841" s="135">
        <v>2.31630674280022</v>
      </c>
      <c r="N841" s="135">
        <v>3.5811841520303802</v>
      </c>
      <c r="Q841" s="172">
        <v>55.646402225771801</v>
      </c>
      <c r="R841" s="172">
        <v>15.685441773244101</v>
      </c>
      <c r="S841" s="172">
        <v>11.8070572125841</v>
      </c>
      <c r="T841" s="172">
        <v>3.40203191914931</v>
      </c>
      <c r="U841" s="172">
        <v>3.9698932743168198</v>
      </c>
      <c r="V841" s="172">
        <v>4.0115911572883798</v>
      </c>
      <c r="W841" s="172">
        <v>2.04026534412808</v>
      </c>
      <c r="X841" s="171">
        <v>1.9662105072920102</v>
      </c>
      <c r="Z841" s="135">
        <v>5.1772321891876624E-3</v>
      </c>
      <c r="AA841" s="135">
        <v>2.6396201231091928E-2</v>
      </c>
      <c r="AB841" s="135">
        <v>4.200116497667758E-2</v>
      </c>
      <c r="AC841" s="135">
        <v>3.2256417151727376E-2</v>
      </c>
      <c r="AD841" s="135">
        <v>7.3820175669109867E-2</v>
      </c>
      <c r="AE841" s="135">
        <v>0.25703011695813716</v>
      </c>
      <c r="AF841" s="135">
        <v>0.29592711257770821</v>
      </c>
      <c r="AG841" s="135">
        <v>4.2329816999258398E-2</v>
      </c>
      <c r="AH841" s="135">
        <v>4.7648672301512492E-2</v>
      </c>
      <c r="AI841" s="135">
        <v>0.57445717508845628</v>
      </c>
      <c r="AJ841" s="135">
        <v>7.5178589073786106E-2</v>
      </c>
      <c r="AK841" s="135">
        <v>0.11359924906093152</v>
      </c>
      <c r="AL841" s="135">
        <v>0.11423478405320281</v>
      </c>
      <c r="AM841" s="135">
        <v>8.108756189143683E-2</v>
      </c>
      <c r="AN841" s="135">
        <v>0.45635243327822073</v>
      </c>
      <c r="AO841" s="135">
        <v>0.5153607302056733</v>
      </c>
      <c r="AP841" s="135">
        <v>0.14612305772196379</v>
      </c>
      <c r="AQ841" s="135">
        <v>0.16510706075498099</v>
      </c>
      <c r="AR841" s="135">
        <v>0.1584442813004511</v>
      </c>
      <c r="AS841" s="135">
        <v>0.16440217469941298</v>
      </c>
      <c r="AT841" s="135">
        <v>0.57100263314970101</v>
      </c>
      <c r="AV841" s="135">
        <v>87.027555687095699</v>
      </c>
      <c r="AW841" s="135">
        <v>412.98584552533566</v>
      </c>
      <c r="AX841" s="135">
        <v>6.8202838919863797</v>
      </c>
      <c r="AY841" s="135">
        <v>1.6315186268665947</v>
      </c>
      <c r="AZ841" s="135">
        <v>17090.449223701533</v>
      </c>
      <c r="BA841" s="135">
        <v>7.3752203222417902</v>
      </c>
      <c r="BB841" s="135">
        <v>0.44534382641809944</v>
      </c>
      <c r="BC841" s="135">
        <v>20.45590375406228</v>
      </c>
      <c r="BD841" s="135">
        <v>44.148344027337565</v>
      </c>
      <c r="BE841" s="135">
        <v>723.98334071579575</v>
      </c>
      <c r="BF841" s="135">
        <v>23.3020047082336</v>
      </c>
      <c r="BG841" s="135">
        <v>5.6690195268620602</v>
      </c>
      <c r="BH841" s="135">
        <v>2.590400793221399</v>
      </c>
      <c r="BI841" s="135">
        <v>99.609311543005646</v>
      </c>
      <c r="BJ841" s="135">
        <v>1.4372735415350217</v>
      </c>
      <c r="BK841" s="135">
        <v>7587.1716834399895</v>
      </c>
      <c r="BL841" s="135">
        <v>6.651574894349344</v>
      </c>
      <c r="BM841" s="135">
        <v>5.6126747845157761</v>
      </c>
      <c r="BN841" s="135">
        <v>32.980091079215661</v>
      </c>
      <c r="BO841" s="135">
        <v>3.081401522712155</v>
      </c>
      <c r="BP841" s="135">
        <v>2.5772373651890255</v>
      </c>
      <c r="BQ841" s="135">
        <v>16.560733268855863</v>
      </c>
      <c r="BR841" s="135">
        <v>21.952132848173253</v>
      </c>
      <c r="BS841" s="135">
        <v>7.9371438697738883</v>
      </c>
      <c r="BT841" s="135">
        <v>5.693309948782959</v>
      </c>
    </row>
    <row r="842" spans="1:72" x14ac:dyDescent="0.3">
      <c r="A842" s="135">
        <v>2</v>
      </c>
      <c r="B842" s="135">
        <v>7.9999999999999698</v>
      </c>
      <c r="C842" s="135">
        <v>990</v>
      </c>
      <c r="E842" s="135">
        <v>56.835631292847197</v>
      </c>
      <c r="F842" s="135">
        <v>9.9409638693223208</v>
      </c>
      <c r="G842" s="135">
        <v>2.59317789856811</v>
      </c>
      <c r="K842" s="135">
        <v>24.7327360444318</v>
      </c>
      <c r="L842" s="135">
        <v>2.31630674280022</v>
      </c>
      <c r="N842" s="135">
        <v>3.5811841520303802</v>
      </c>
      <c r="Q842" s="172">
        <v>55.646402225771801</v>
      </c>
      <c r="R842" s="172">
        <v>15.685441773244101</v>
      </c>
      <c r="S842" s="172">
        <v>11.8070572125841</v>
      </c>
      <c r="T842" s="172">
        <v>3.40203191914931</v>
      </c>
      <c r="U842" s="172">
        <v>3.9698932743168198</v>
      </c>
      <c r="V842" s="172">
        <v>4.0115911572883798</v>
      </c>
      <c r="W842" s="172">
        <v>2.04026534412808</v>
      </c>
      <c r="X842" s="171">
        <v>1.9662105072920102</v>
      </c>
      <c r="Z842" s="135">
        <v>5.1772321891876624E-3</v>
      </c>
      <c r="AA842" s="135">
        <v>2.6396201231091928E-2</v>
      </c>
      <c r="AB842" s="135">
        <v>4.200116497667758E-2</v>
      </c>
      <c r="AC842" s="135">
        <v>3.2256417151727376E-2</v>
      </c>
      <c r="AD842" s="135">
        <v>7.3820175669109867E-2</v>
      </c>
      <c r="AE842" s="135">
        <v>0.25703011695813716</v>
      </c>
      <c r="AF842" s="135">
        <v>0.29592711257770821</v>
      </c>
      <c r="AG842" s="135">
        <v>4.2329816999258398E-2</v>
      </c>
      <c r="AH842" s="135">
        <v>4.7648672301512492E-2</v>
      </c>
      <c r="AI842" s="135">
        <v>0.57445717508845628</v>
      </c>
      <c r="AJ842" s="135">
        <v>7.5178589073786106E-2</v>
      </c>
      <c r="AK842" s="135">
        <v>0.11359924906093152</v>
      </c>
      <c r="AL842" s="135">
        <v>0.11423478405320281</v>
      </c>
      <c r="AM842" s="135">
        <v>8.108756189143683E-2</v>
      </c>
      <c r="AN842" s="135">
        <v>0.45635243327822073</v>
      </c>
      <c r="AO842" s="135">
        <v>0.5153607302056733</v>
      </c>
      <c r="AP842" s="135">
        <v>0.14612305772196379</v>
      </c>
      <c r="AQ842" s="135">
        <v>0.16510706075498099</v>
      </c>
      <c r="AR842" s="135">
        <v>0.1584442813004511</v>
      </c>
      <c r="AS842" s="135">
        <v>0.16440217469941298</v>
      </c>
      <c r="AT842" s="135">
        <v>0.57100263314970101</v>
      </c>
      <c r="AV842" s="135">
        <v>87.027555687095699</v>
      </c>
      <c r="AW842" s="135">
        <v>412.98584552533566</v>
      </c>
      <c r="AX842" s="135">
        <v>6.8202838919863797</v>
      </c>
      <c r="AY842" s="135">
        <v>1.6315186268665947</v>
      </c>
      <c r="AZ842" s="135">
        <v>17090.449223701533</v>
      </c>
      <c r="BA842" s="135">
        <v>7.3752203222417902</v>
      </c>
      <c r="BB842" s="135">
        <v>0.44534382641809944</v>
      </c>
      <c r="BC842" s="135">
        <v>20.45590375406228</v>
      </c>
      <c r="BD842" s="135">
        <v>44.148344027337565</v>
      </c>
      <c r="BE842" s="135">
        <v>723.98334071579575</v>
      </c>
      <c r="BF842" s="135">
        <v>23.3020047082336</v>
      </c>
      <c r="BG842" s="135">
        <v>5.6690195268620602</v>
      </c>
      <c r="BH842" s="135">
        <v>2.590400793221399</v>
      </c>
      <c r="BI842" s="135">
        <v>99.609311543005646</v>
      </c>
      <c r="BJ842" s="135">
        <v>1.4372735415350217</v>
      </c>
      <c r="BK842" s="135">
        <v>7587.1716834399895</v>
      </c>
      <c r="BL842" s="135">
        <v>6.651574894349344</v>
      </c>
      <c r="BM842" s="135">
        <v>5.6126747845157761</v>
      </c>
      <c r="BN842" s="135">
        <v>32.980091079215661</v>
      </c>
      <c r="BO842" s="135">
        <v>3.081401522712155</v>
      </c>
      <c r="BP842" s="135">
        <v>2.5772373651890255</v>
      </c>
      <c r="BQ842" s="135">
        <v>16.560733268855863</v>
      </c>
      <c r="BR842" s="135">
        <v>21.952132848173253</v>
      </c>
      <c r="BS842" s="135">
        <v>7.9371438697738883</v>
      </c>
      <c r="BT842" s="135">
        <v>5.693309948782959</v>
      </c>
    </row>
    <row r="843" spans="1:72" x14ac:dyDescent="0.3">
      <c r="A843" s="135">
        <v>2</v>
      </c>
      <c r="B843" s="135">
        <v>7.9999999999998703</v>
      </c>
      <c r="C843" s="135">
        <v>1000</v>
      </c>
      <c r="E843" s="135">
        <v>60.1066573418546</v>
      </c>
      <c r="F843" s="135">
        <v>10.2540954148946</v>
      </c>
      <c r="G843" s="135">
        <v>0.32170239171617498</v>
      </c>
      <c r="K843" s="135">
        <v>23.772655291010199</v>
      </c>
      <c r="L843" s="135">
        <v>2.4721654580122499</v>
      </c>
      <c r="N843" s="135">
        <v>3.0727241025121299</v>
      </c>
      <c r="Q843" s="172">
        <v>55.217391570482697</v>
      </c>
      <c r="R843" s="172">
        <v>15.8589625298938</v>
      </c>
      <c r="S843" s="172">
        <v>11.843058135228601</v>
      </c>
      <c r="T843" s="172">
        <v>3.69086462872778</v>
      </c>
      <c r="U843" s="172">
        <v>4.1230830388516297</v>
      </c>
      <c r="V843" s="172">
        <v>4.0031364403776504</v>
      </c>
      <c r="W843" s="172">
        <v>1.9461963442286201</v>
      </c>
      <c r="X843" s="171">
        <v>2.0569026615679435</v>
      </c>
      <c r="Z843" s="135">
        <v>3.7400206554373239E-3</v>
      </c>
      <c r="AA843" s="135">
        <v>2.4285515250525306E-2</v>
      </c>
      <c r="AB843" s="135">
        <v>3.9644708318870764E-2</v>
      </c>
      <c r="AC843" s="135">
        <v>3.0034951406890463E-2</v>
      </c>
      <c r="AD843" s="135">
        <v>6.3662986602846319E-2</v>
      </c>
      <c r="AE843" s="135">
        <v>0.25444755226813764</v>
      </c>
      <c r="AF843" s="135">
        <v>0.30529083282960184</v>
      </c>
      <c r="AG843" s="135">
        <v>3.3993239450517208E-2</v>
      </c>
      <c r="AH843" s="135">
        <v>3.4081812879278563E-2</v>
      </c>
      <c r="AI843" s="135">
        <v>0.54376876348744996</v>
      </c>
      <c r="AJ843" s="135">
        <v>4.4423667361845894E-2</v>
      </c>
      <c r="AK843" s="135">
        <v>6.5620721641333382E-2</v>
      </c>
      <c r="AL843" s="135">
        <v>9.9290042331521597E-2</v>
      </c>
      <c r="AM843" s="135">
        <v>7.5299639988876621E-2</v>
      </c>
      <c r="AN843" s="135">
        <v>0.39967611030464872</v>
      </c>
      <c r="AO843" s="135">
        <v>0.44005243452620846</v>
      </c>
      <c r="AP843" s="135">
        <v>8.8432272224493721E-2</v>
      </c>
      <c r="AQ843" s="135">
        <v>0.10721688743369097</v>
      </c>
      <c r="AR843" s="135">
        <v>0.1027812154345181</v>
      </c>
      <c r="AS843" s="135">
        <v>0.11417487545616334</v>
      </c>
      <c r="AT843" s="135">
        <v>0.56016220003392225</v>
      </c>
      <c r="AV843" s="135">
        <v>82.410480011194565</v>
      </c>
      <c r="AW843" s="135">
        <v>392.02072771486485</v>
      </c>
      <c r="AX843" s="135">
        <v>6.4842204503047274</v>
      </c>
      <c r="AY843" s="135">
        <v>1.5496326469787987</v>
      </c>
      <c r="AZ843" s="135">
        <v>16374.503851638956</v>
      </c>
      <c r="BA843" s="135">
        <v>7.1309193359639149</v>
      </c>
      <c r="BB843" s="135">
        <v>0.42885366677635134</v>
      </c>
      <c r="BC843" s="135">
        <v>19.524017059896988</v>
      </c>
      <c r="BD843" s="135">
        <v>42.299605161564095</v>
      </c>
      <c r="BE843" s="135">
        <v>722.49909031491541</v>
      </c>
      <c r="BF843" s="135">
        <v>22.624849034451572</v>
      </c>
      <c r="BG843" s="135">
        <v>5.5799579271366744</v>
      </c>
      <c r="BH843" s="135">
        <v>2.4973594706909301</v>
      </c>
      <c r="BI843" s="135">
        <v>95.229626838134195</v>
      </c>
      <c r="BJ843" s="135">
        <v>1.4463964167298862</v>
      </c>
      <c r="BK843" s="135">
        <v>7725.8040150603156</v>
      </c>
      <c r="BL843" s="135">
        <v>6.6001916028343999</v>
      </c>
      <c r="BM843" s="135">
        <v>5.5759283712106633</v>
      </c>
      <c r="BN843" s="135">
        <v>32.706742957195267</v>
      </c>
      <c r="BO843" s="135">
        <v>3.0466363579941049</v>
      </c>
      <c r="BP843" s="135">
        <v>2.5468931562957993</v>
      </c>
      <c r="BQ843" s="135">
        <v>16.627861409152214</v>
      </c>
      <c r="BR843" s="135">
        <v>22.090218254397307</v>
      </c>
      <c r="BS843" s="135">
        <v>7.665817080561288</v>
      </c>
      <c r="BT843" s="135">
        <v>5.4986873573646378</v>
      </c>
    </row>
    <row r="845" spans="1:72" x14ac:dyDescent="0.3">
      <c r="A845" s="135">
        <v>2</v>
      </c>
      <c r="B845" s="135">
        <v>9</v>
      </c>
      <c r="C845" s="135">
        <v>600</v>
      </c>
      <c r="G845" s="135">
        <v>46.5733507830099</v>
      </c>
      <c r="I845" s="135">
        <v>13.5290953697462</v>
      </c>
      <c r="K845" s="135">
        <v>20.575593626485301</v>
      </c>
      <c r="M845" s="135">
        <v>1.42723740022102</v>
      </c>
      <c r="O845" s="135">
        <v>7.1830592863937799</v>
      </c>
      <c r="Z845" s="135">
        <v>3.6056807592429747E-2</v>
      </c>
      <c r="AA845" s="135">
        <v>0.10168625074788505</v>
      </c>
      <c r="AB845" s="135">
        <v>11.254235842073745</v>
      </c>
      <c r="AC845" s="135">
        <v>0.14005233658883232</v>
      </c>
      <c r="AD845" s="135">
        <v>0.22050063640433987</v>
      </c>
      <c r="AE845" s="135">
        <v>0.4218657905463104</v>
      </c>
      <c r="AF845" s="135">
        <v>0.28834254416728317</v>
      </c>
      <c r="AG845" s="135">
        <v>0.39107888973789684</v>
      </c>
      <c r="AH845" s="135">
        <v>0.56844075257422833</v>
      </c>
      <c r="AI845" s="135">
        <v>0.87314742515096744</v>
      </c>
      <c r="AJ845" s="135">
        <v>1.0581037038671013</v>
      </c>
      <c r="AK845" s="135">
        <v>1.5057867380929217</v>
      </c>
      <c r="AL845" s="135">
        <v>1.1281916093965145</v>
      </c>
      <c r="AM845" s="135">
        <v>0.27632348796365902</v>
      </c>
      <c r="AN845" s="135">
        <v>1.6020968601114769</v>
      </c>
      <c r="AO845" s="135">
        <v>2.9121449767362493</v>
      </c>
      <c r="AP845" s="135">
        <v>1.714870796423299</v>
      </c>
      <c r="AQ845" s="135">
        <v>1.6644582277693838</v>
      </c>
      <c r="AR845" s="135">
        <v>1.554306669445485</v>
      </c>
      <c r="AS845" s="135">
        <v>1.4168206623743311</v>
      </c>
      <c r="AT845" s="135">
        <v>1.1095848160477069</v>
      </c>
      <c r="AV845" s="135">
        <v>1377.1918861604527</v>
      </c>
      <c r="AW845" s="135">
        <v>2354.5815650357354</v>
      </c>
      <c r="AX845" s="135">
        <v>0.35542173241528108</v>
      </c>
      <c r="AY845" s="135">
        <v>6.7831785112520038</v>
      </c>
      <c r="AZ845" s="135">
        <v>46521.566410309468</v>
      </c>
      <c r="BA845" s="135">
        <v>11.87581480240936</v>
      </c>
      <c r="BB845" s="135">
        <v>1.0751101641808092</v>
      </c>
      <c r="BC845" s="135">
        <v>30.684346086904522</v>
      </c>
      <c r="BD845" s="135">
        <v>45.739155544807389</v>
      </c>
      <c r="BE845" s="135">
        <v>676.86164211938888</v>
      </c>
      <c r="BF845" s="135">
        <v>13.231217269945793</v>
      </c>
      <c r="BG845" s="135">
        <v>2.3243663338626215</v>
      </c>
      <c r="BH845" s="135">
        <v>1.4181988118630509</v>
      </c>
      <c r="BI845" s="135">
        <v>217.49870212952769</v>
      </c>
      <c r="BJ845" s="135">
        <v>0.68660018466265516</v>
      </c>
      <c r="BK845" s="135">
        <v>2060.3369845701936</v>
      </c>
      <c r="BL845" s="135">
        <v>2.4491641054007847</v>
      </c>
      <c r="BM845" s="135">
        <v>2.156857973426658</v>
      </c>
      <c r="BN845" s="135">
        <v>13.510847256090052</v>
      </c>
      <c r="BO845" s="135">
        <v>1.3904370908161672</v>
      </c>
      <c r="BP845" s="135">
        <v>1.8925997991574086</v>
      </c>
      <c r="BQ845" s="135">
        <v>11.04613759414902</v>
      </c>
      <c r="BR845" s="135">
        <v>50.097645935142339</v>
      </c>
      <c r="BS845" s="135">
        <v>16.212802146848631</v>
      </c>
      <c r="BT845" s="135">
        <v>11.629436139089737</v>
      </c>
    </row>
    <row r="846" spans="1:72" x14ac:dyDescent="0.3">
      <c r="A846" s="135">
        <v>2</v>
      </c>
      <c r="B846" s="135">
        <v>9</v>
      </c>
      <c r="C846" s="135">
        <v>610</v>
      </c>
      <c r="G846" s="135">
        <v>46.655191008693599</v>
      </c>
      <c r="I846" s="135">
        <v>13.299075733873901</v>
      </c>
      <c r="K846" s="135">
        <v>22.188099331152198</v>
      </c>
      <c r="M846" s="135">
        <v>1.39501857719594</v>
      </c>
      <c r="O846" s="135">
        <v>5.95834188888551</v>
      </c>
      <c r="Z846" s="135">
        <v>3.5874159701820119E-2</v>
      </c>
      <c r="AA846" s="135">
        <v>9.7527132407038655E-2</v>
      </c>
      <c r="AB846" s="135">
        <v>9.3451813426203341</v>
      </c>
      <c r="AC846" s="135">
        <v>0.12565917120386116</v>
      </c>
      <c r="AD846" s="135">
        <v>0.22450082997495444</v>
      </c>
      <c r="AE846" s="135">
        <v>0.41917283738323291</v>
      </c>
      <c r="AF846" s="135">
        <v>0.28390434325474317</v>
      </c>
      <c r="AG846" s="135">
        <v>0.36669043226527476</v>
      </c>
      <c r="AH846" s="135">
        <v>0.53830241690492153</v>
      </c>
      <c r="AI846" s="135">
        <v>0.88382378546282614</v>
      </c>
      <c r="AJ846" s="135">
        <v>1.0161492533040075</v>
      </c>
      <c r="AK846" s="135">
        <v>1.4534320443065827</v>
      </c>
      <c r="AL846" s="135">
        <v>1.0060876205716864</v>
      </c>
      <c r="AM846" s="135">
        <v>0.27428812890544507</v>
      </c>
      <c r="AN846" s="135">
        <v>1.5756061800151699</v>
      </c>
      <c r="AO846" s="135">
        <v>2.8928529417088522</v>
      </c>
      <c r="AP846" s="135">
        <v>1.6583640204005696</v>
      </c>
      <c r="AQ846" s="135">
        <v>1.6113622553254983</v>
      </c>
      <c r="AR846" s="135">
        <v>1.5054526828980408</v>
      </c>
      <c r="AS846" s="135">
        <v>1.3730899089194344</v>
      </c>
      <c r="AT846" s="135">
        <v>1.075188889290805</v>
      </c>
      <c r="AV846" s="135">
        <v>1384.2036515944772</v>
      </c>
      <c r="AW846" s="135">
        <v>2454.9944771193905</v>
      </c>
      <c r="AX846" s="135">
        <v>0.42802807707511253</v>
      </c>
      <c r="AY846" s="135">
        <v>7.560132626203484</v>
      </c>
      <c r="AZ846" s="135">
        <v>45692.637310714599</v>
      </c>
      <c r="BA846" s="135">
        <v>11.952110330611804</v>
      </c>
      <c r="BB846" s="135">
        <v>1.0919170747657128</v>
      </c>
      <c r="BC846" s="135">
        <v>32.725151637768512</v>
      </c>
      <c r="BD846" s="135">
        <v>48.299987485644692</v>
      </c>
      <c r="BE846" s="135">
        <v>668.68533040272837</v>
      </c>
      <c r="BF846" s="135">
        <v>13.777503604395736</v>
      </c>
      <c r="BG846" s="135">
        <v>2.4080933220856662</v>
      </c>
      <c r="BH846" s="135">
        <v>1.5903187429051522</v>
      </c>
      <c r="BI846" s="135">
        <v>219.11265441866126</v>
      </c>
      <c r="BJ846" s="135">
        <v>0.69814399940308003</v>
      </c>
      <c r="BK846" s="135">
        <v>2074.0770861500164</v>
      </c>
      <c r="BL846" s="135">
        <v>2.5326164511127724</v>
      </c>
      <c r="BM846" s="135">
        <v>2.2279285667361082</v>
      </c>
      <c r="BN846" s="135">
        <v>13.949292620459104</v>
      </c>
      <c r="BO846" s="135">
        <v>1.4347203247238991</v>
      </c>
      <c r="BP846" s="135">
        <v>1.9531451830618904</v>
      </c>
      <c r="BQ846" s="135">
        <v>10.945987206195406</v>
      </c>
      <c r="BR846" s="135">
        <v>47.936863079492866</v>
      </c>
      <c r="BS846" s="135">
        <v>16.755104495850237</v>
      </c>
      <c r="BT846" s="135">
        <v>12.01842938520903</v>
      </c>
    </row>
    <row r="847" spans="1:72" x14ac:dyDescent="0.3">
      <c r="A847" s="135">
        <v>2</v>
      </c>
      <c r="B847" s="135">
        <v>9</v>
      </c>
      <c r="C847" s="135">
        <v>620</v>
      </c>
      <c r="G847" s="135">
        <v>46.661936150373101</v>
      </c>
      <c r="I847" s="135">
        <v>13.180963568727901</v>
      </c>
      <c r="K847" s="135">
        <v>22.749292738699399</v>
      </c>
      <c r="M847" s="135">
        <v>1.3703699333130499</v>
      </c>
      <c r="O847" s="135">
        <v>5.5894267285580899</v>
      </c>
      <c r="Z847" s="135">
        <v>3.5726807684887861E-2</v>
      </c>
      <c r="AA847" s="135">
        <v>9.6071527928583145E-2</v>
      </c>
      <c r="AB847" s="135">
        <v>8.7701604681495766</v>
      </c>
      <c r="AC847" s="135">
        <v>0.12135018806462261</v>
      </c>
      <c r="AD847" s="135">
        <v>0.22572001007473613</v>
      </c>
      <c r="AE847" s="135">
        <v>0.41789567556150914</v>
      </c>
      <c r="AF847" s="135">
        <v>0.28152663582905979</v>
      </c>
      <c r="AG847" s="135">
        <v>0.35866708255952173</v>
      </c>
      <c r="AH847" s="135">
        <v>0.52806792255550894</v>
      </c>
      <c r="AI847" s="135">
        <v>0.88811556193508534</v>
      </c>
      <c r="AJ847" s="135">
        <v>1.001503401252245</v>
      </c>
      <c r="AK847" s="135">
        <v>1.4352894513212553</v>
      </c>
      <c r="AL847" s="135">
        <v>0.96881641802628027</v>
      </c>
      <c r="AM847" s="135">
        <v>0.27316288395544447</v>
      </c>
      <c r="AN847" s="135">
        <v>1.5662888276437814</v>
      </c>
      <c r="AO847" s="135">
        <v>2.8764613860122239</v>
      </c>
      <c r="AP847" s="135">
        <v>1.6392261598551781</v>
      </c>
      <c r="AQ847" s="135">
        <v>1.5937916598040065</v>
      </c>
      <c r="AR847" s="135">
        <v>1.4895810052590464</v>
      </c>
      <c r="AS847" s="135">
        <v>1.3588101967830795</v>
      </c>
      <c r="AT847" s="135">
        <v>1.0641135087324043</v>
      </c>
      <c r="AV847" s="135">
        <v>1389.9126755214518</v>
      </c>
      <c r="AW847" s="135">
        <v>2492.1907311243749</v>
      </c>
      <c r="AX847" s="135">
        <v>0.45609199678007295</v>
      </c>
      <c r="AY847" s="135">
        <v>7.8285828407129996</v>
      </c>
      <c r="AZ847" s="135">
        <v>45445.837950315312</v>
      </c>
      <c r="BA847" s="135">
        <v>11.988638057257401</v>
      </c>
      <c r="BB847" s="135">
        <v>1.1011391482979569</v>
      </c>
      <c r="BC847" s="135">
        <v>33.457210275237813</v>
      </c>
      <c r="BD847" s="135">
        <v>49.236090452487119</v>
      </c>
      <c r="BE847" s="135">
        <v>665.4539401519886</v>
      </c>
      <c r="BF847" s="135">
        <v>13.978983977982388</v>
      </c>
      <c r="BG847" s="135">
        <v>2.438532518146828</v>
      </c>
      <c r="BH847" s="135">
        <v>1.6514996755108646</v>
      </c>
      <c r="BI847" s="135">
        <v>220.01524925254083</v>
      </c>
      <c r="BJ847" s="135">
        <v>0.70229703525036657</v>
      </c>
      <c r="BK847" s="135">
        <v>2085.8962436196953</v>
      </c>
      <c r="BL847" s="135">
        <v>2.5621845861531765</v>
      </c>
      <c r="BM847" s="135">
        <v>2.2524901406758984</v>
      </c>
      <c r="BN847" s="135">
        <v>14.097924131590268</v>
      </c>
      <c r="BO847" s="135">
        <v>1.4497977750416389</v>
      </c>
      <c r="BP847" s="135">
        <v>1.9734736781056064</v>
      </c>
      <c r="BQ847" s="135">
        <v>10.887486904619069</v>
      </c>
      <c r="BR847" s="135">
        <v>47.202264244056785</v>
      </c>
      <c r="BS847" s="135">
        <v>16.95346162780055</v>
      </c>
      <c r="BT847" s="135">
        <v>12.160710872261999</v>
      </c>
    </row>
    <row r="848" spans="1:72" x14ac:dyDescent="0.3">
      <c r="A848" s="135">
        <v>2</v>
      </c>
      <c r="B848" s="135">
        <v>9</v>
      </c>
      <c r="C848" s="135">
        <v>630</v>
      </c>
      <c r="G848" s="135">
        <v>52.161265560415799</v>
      </c>
      <c r="I848" s="135">
        <v>12.7584216376251</v>
      </c>
      <c r="K848" s="135">
        <v>22.5013373917946</v>
      </c>
      <c r="M848" s="135">
        <v>1.3872671291887899</v>
      </c>
      <c r="O848" s="135">
        <v>2.4039040668527401</v>
      </c>
      <c r="Z848" s="135">
        <v>3.8607334246165671E-2</v>
      </c>
      <c r="AA848" s="135">
        <v>8.5294072025015447E-2</v>
      </c>
      <c r="AB848" s="135">
        <v>3.8035231962247962</v>
      </c>
      <c r="AC848" s="135">
        <v>8.26989916594119E-2</v>
      </c>
      <c r="AD848" s="135">
        <v>0.24328145132386692</v>
      </c>
      <c r="AE848" s="135">
        <v>0.45504293150791059</v>
      </c>
      <c r="AF848" s="135">
        <v>0.29631173627387652</v>
      </c>
      <c r="AG848" s="135">
        <v>0.31133264070422439</v>
      </c>
      <c r="AH848" s="135">
        <v>0.48208710483545042</v>
      </c>
      <c r="AI848" s="135">
        <v>0.83924720663588859</v>
      </c>
      <c r="AJ848" s="135">
        <v>0.96943315083411774</v>
      </c>
      <c r="AK848" s="135">
        <v>1.4177705710545785</v>
      </c>
      <c r="AL848" s="135">
        <v>0.69340848990374271</v>
      </c>
      <c r="AM848" s="135">
        <v>0.29180488897322548</v>
      </c>
      <c r="AN848" s="135">
        <v>1.5428858115410007</v>
      </c>
      <c r="AO848" s="135">
        <v>3.0967338683675329</v>
      </c>
      <c r="AP848" s="135">
        <v>1.6312291598095365</v>
      </c>
      <c r="AQ848" s="135">
        <v>1.5916058895771581</v>
      </c>
      <c r="AR848" s="135">
        <v>1.4928580396002444</v>
      </c>
      <c r="AS848" s="135">
        <v>1.3610293678304408</v>
      </c>
      <c r="AT848" s="135">
        <v>1.0684827764210427</v>
      </c>
      <c r="AV848" s="135">
        <v>1286.2100900446035</v>
      </c>
      <c r="AW848" s="135">
        <v>2807.0950975156948</v>
      </c>
      <c r="AX848" s="135">
        <v>1.0516565283393613</v>
      </c>
      <c r="AY848" s="135">
        <v>11.48744357020079</v>
      </c>
      <c r="AZ848" s="135">
        <v>42165.298440052684</v>
      </c>
      <c r="BA848" s="135">
        <v>11.009950167554475</v>
      </c>
      <c r="BB848" s="135">
        <v>1.0461954828325517</v>
      </c>
      <c r="BC848" s="135">
        <v>38.543982965796282</v>
      </c>
      <c r="BD848" s="135">
        <v>53.932162339987322</v>
      </c>
      <c r="BE848" s="135">
        <v>704.2025226023876</v>
      </c>
      <c r="BF848" s="135">
        <v>14.441428981414704</v>
      </c>
      <c r="BG848" s="135">
        <v>2.4686645861160734</v>
      </c>
      <c r="BH848" s="135">
        <v>2.3074421834986594</v>
      </c>
      <c r="BI848" s="135">
        <v>205.95953759196431</v>
      </c>
      <c r="BJ848" s="135">
        <v>0.71294971524907869</v>
      </c>
      <c r="BK848" s="135">
        <v>1937.5252298199412</v>
      </c>
      <c r="BL848" s="135">
        <v>2.5747455375861446</v>
      </c>
      <c r="BM848" s="135">
        <v>2.2555835106602649</v>
      </c>
      <c r="BN848" s="135">
        <v>14.066977196052314</v>
      </c>
      <c r="BO848" s="135">
        <v>1.447433866280412</v>
      </c>
      <c r="BP848" s="135">
        <v>1.9654036979745204</v>
      </c>
      <c r="BQ848" s="135">
        <v>10.523798227215886</v>
      </c>
      <c r="BR848" s="135">
        <v>50.060685589226054</v>
      </c>
      <c r="BS848" s="135">
        <v>19.611229492199708</v>
      </c>
      <c r="BT848" s="135">
        <v>14.067126639974475</v>
      </c>
    </row>
    <row r="849" spans="1:72" x14ac:dyDescent="0.3">
      <c r="A849" s="135">
        <v>2</v>
      </c>
      <c r="B849" s="135">
        <v>8.9999999999999911</v>
      </c>
      <c r="C849" s="135">
        <v>640</v>
      </c>
      <c r="G849" s="135">
        <v>56.689998629396001</v>
      </c>
      <c r="I849" s="135">
        <v>12.3965703437764</v>
      </c>
      <c r="K849" s="135">
        <v>22.110398795306502</v>
      </c>
      <c r="M849" s="135">
        <v>1.3859100422594699</v>
      </c>
      <c r="Z849" s="135">
        <v>4.0906605798688794E-2</v>
      </c>
      <c r="AA849" s="135">
        <v>7.6903769182164239E-2</v>
      </c>
      <c r="AB849" s="135">
        <v>5.5517525500264009E-2</v>
      </c>
      <c r="AC849" s="135">
        <v>5.3504878863534271E-2</v>
      </c>
      <c r="AD849" s="135">
        <v>0.2571724475783837</v>
      </c>
      <c r="AE849" s="135">
        <v>0.48577884186850084</v>
      </c>
      <c r="AF849" s="135">
        <v>0.3079679344633246</v>
      </c>
      <c r="AG849" s="135">
        <v>0.27589212467234581</v>
      </c>
      <c r="AH849" s="135">
        <v>0.44821323705867228</v>
      </c>
      <c r="AI849" s="135">
        <v>0.7987123866851995</v>
      </c>
      <c r="AJ849" s="135">
        <v>0.94823454898166748</v>
      </c>
      <c r="AK849" s="135">
        <v>1.4102118315045415</v>
      </c>
      <c r="AL849" s="135">
        <v>0.48810521799193118</v>
      </c>
      <c r="AM849" s="135">
        <v>0.3070109050617682</v>
      </c>
      <c r="AN849" s="135">
        <v>1.5271374075718154</v>
      </c>
      <c r="AO849" s="135">
        <v>3.2682890790624377</v>
      </c>
      <c r="AP849" s="135">
        <v>1.6327880665214614</v>
      </c>
      <c r="AQ849" s="135">
        <v>1.5981091611323719</v>
      </c>
      <c r="AR849" s="135">
        <v>1.503660600894537</v>
      </c>
      <c r="AS849" s="135">
        <v>1.3700107120223972</v>
      </c>
      <c r="AT849" s="135">
        <v>1.0779489226527832</v>
      </c>
      <c r="AV849" s="135">
        <v>1213.9150117102736</v>
      </c>
      <c r="AW849" s="135">
        <v>3113.3528821120567</v>
      </c>
      <c r="AX849" s="135">
        <v>72.049320713708298</v>
      </c>
      <c r="AY849" s="135">
        <v>17.755390165876317</v>
      </c>
      <c r="AZ849" s="135">
        <v>39887.768291638036</v>
      </c>
      <c r="BA849" s="135">
        <v>10.313335139771679</v>
      </c>
      <c r="BB849" s="135">
        <v>1.0065983023207157</v>
      </c>
      <c r="BC849" s="135">
        <v>43.495261107041038</v>
      </c>
      <c r="BD849" s="135">
        <v>58.008103844993165</v>
      </c>
      <c r="BE849" s="135">
        <v>739.94094726983838</v>
      </c>
      <c r="BF849" s="135">
        <v>14.764279592042861</v>
      </c>
      <c r="BG849" s="135">
        <v>2.4818966355330345</v>
      </c>
      <c r="BH849" s="135">
        <v>3.2779817568482734</v>
      </c>
      <c r="BI849" s="135">
        <v>195.75851870117887</v>
      </c>
      <c r="BJ849" s="135">
        <v>0.72030191556176082</v>
      </c>
      <c r="BK849" s="135">
        <v>1835.8229198382899</v>
      </c>
      <c r="BL849" s="135">
        <v>2.5722872956487248</v>
      </c>
      <c r="BM849" s="135">
        <v>2.2464047433757495</v>
      </c>
      <c r="BN849" s="135">
        <v>13.965917566442167</v>
      </c>
      <c r="BO849" s="135">
        <v>1.437944961095891</v>
      </c>
      <c r="BP849" s="135">
        <v>1.9481442542119674</v>
      </c>
      <c r="BQ849" s="135">
        <v>10.245730711043572</v>
      </c>
      <c r="BR849" s="135">
        <v>52.981907114201817</v>
      </c>
      <c r="BS849" s="135">
        <v>22.326509452779234</v>
      </c>
      <c r="BT849" s="135">
        <v>16.014795810010423</v>
      </c>
    </row>
    <row r="850" spans="1:72" x14ac:dyDescent="0.3">
      <c r="A850" s="135">
        <v>2</v>
      </c>
      <c r="B850" s="135">
        <v>9</v>
      </c>
      <c r="C850" s="135">
        <v>650</v>
      </c>
      <c r="E850" s="135">
        <v>5.8961027461244804</v>
      </c>
      <c r="G850" s="135">
        <v>55.214291819578101</v>
      </c>
      <c r="I850" s="135">
        <v>10.939746332276901</v>
      </c>
      <c r="K850" s="135">
        <v>20.994767390369301</v>
      </c>
      <c r="M850" s="135">
        <v>1.3174030241530199</v>
      </c>
      <c r="Q850" s="172">
        <v>63.036986606324497</v>
      </c>
      <c r="R850" s="172">
        <v>13.763128588324999</v>
      </c>
      <c r="S850" s="172">
        <v>6.1347516751158501E-2</v>
      </c>
      <c r="T850" s="172">
        <v>1.08006117647261E-2</v>
      </c>
      <c r="U850" s="172">
        <v>1.4738264594964301</v>
      </c>
      <c r="V850" s="172">
        <v>4.3059209439178803</v>
      </c>
      <c r="W850" s="172">
        <v>3.5384523842107698</v>
      </c>
      <c r="X850" s="171">
        <v>1.2168938497326394</v>
      </c>
      <c r="Z850" s="135">
        <v>3.945332277247305E-2</v>
      </c>
      <c r="AA850" s="135">
        <v>7.3016654990358809E-2</v>
      </c>
      <c r="AB850" s="135">
        <v>5.3405311530168538E-2</v>
      </c>
      <c r="AC850" s="135">
        <v>5.1291685051908571E-2</v>
      </c>
      <c r="AD850" s="135">
        <v>0.24861776587174331</v>
      </c>
      <c r="AE850" s="135">
        <v>0.47237678247922077</v>
      </c>
      <c r="AF850" s="135">
        <v>0.29778378838764913</v>
      </c>
      <c r="AG850" s="135">
        <v>0.26633117513469512</v>
      </c>
      <c r="AH850" s="135">
        <v>0.43334330406004229</v>
      </c>
      <c r="AI850" s="135">
        <v>0.76109279749212722</v>
      </c>
      <c r="AJ850" s="135">
        <v>0.91871081194720561</v>
      </c>
      <c r="AK850" s="135">
        <v>1.3680796752002187</v>
      </c>
      <c r="AL850" s="135">
        <v>0.47407655275803939</v>
      </c>
      <c r="AM850" s="135">
        <v>0.29457816528254416</v>
      </c>
      <c r="AN850" s="135">
        <v>1.4745993434667879</v>
      </c>
      <c r="AO850" s="135">
        <v>3.1598211597678278</v>
      </c>
      <c r="AP850" s="135">
        <v>1.5856045893428965</v>
      </c>
      <c r="AQ850" s="135">
        <v>1.5527761042928396</v>
      </c>
      <c r="AR850" s="135">
        <v>1.4620695541123456</v>
      </c>
      <c r="AS850" s="135">
        <v>1.3317031907355912</v>
      </c>
      <c r="AT850" s="135">
        <v>1.0482465994059775</v>
      </c>
      <c r="AV850" s="135">
        <v>516.78741969622104</v>
      </c>
      <c r="AW850" s="135">
        <v>1875.333264341929</v>
      </c>
      <c r="AX850" s="135">
        <v>36.624165041312473</v>
      </c>
      <c r="AY850" s="135">
        <v>8.8595847347403573</v>
      </c>
      <c r="AZ850" s="135">
        <v>35019.916000587757</v>
      </c>
      <c r="BA850" s="135">
        <v>9.9506244553271657</v>
      </c>
      <c r="BB850" s="135">
        <v>0.91394964302576287</v>
      </c>
      <c r="BC850" s="135">
        <v>38.761061725402492</v>
      </c>
      <c r="BD850" s="135">
        <v>55.703865303158821</v>
      </c>
      <c r="BE850" s="135">
        <v>762.40454287454679</v>
      </c>
      <c r="BF850" s="135">
        <v>15.159657626816564</v>
      </c>
      <c r="BG850" s="135">
        <v>2.599568449100444</v>
      </c>
      <c r="BH850" s="135">
        <v>3.1677802562936606</v>
      </c>
      <c r="BI850" s="135">
        <v>178.77829557882185</v>
      </c>
      <c r="BJ850" s="135">
        <v>0.76039504341017494</v>
      </c>
      <c r="BK850" s="135">
        <v>1978.5812739910468</v>
      </c>
      <c r="BL850" s="135">
        <v>2.7077963899482964</v>
      </c>
      <c r="BM850" s="135">
        <v>2.361556454458686</v>
      </c>
      <c r="BN850" s="135">
        <v>14.635926534774073</v>
      </c>
      <c r="BO850" s="135">
        <v>1.501357742054747</v>
      </c>
      <c r="BP850" s="135">
        <v>2.0087967499065993</v>
      </c>
      <c r="BQ850" s="135">
        <v>10.887497501923827</v>
      </c>
      <c r="BR850" s="135">
        <v>52.091307035678255</v>
      </c>
      <c r="BS850" s="135">
        <v>19.295661309291106</v>
      </c>
      <c r="BT850" s="135">
        <v>13.840769715525269</v>
      </c>
    </row>
    <row r="851" spans="1:72" x14ac:dyDescent="0.3">
      <c r="A851" s="135">
        <v>2</v>
      </c>
      <c r="B851" s="135">
        <v>9</v>
      </c>
      <c r="C851" s="135">
        <v>660</v>
      </c>
      <c r="E851" s="135">
        <v>6.2351899378434297</v>
      </c>
      <c r="G851" s="135">
        <v>53.425674751558702</v>
      </c>
      <c r="I851" s="135">
        <v>10.665703102750101</v>
      </c>
      <c r="K851" s="135">
        <v>22.563183282852101</v>
      </c>
      <c r="M851" s="135">
        <v>1.26355143533851</v>
      </c>
      <c r="Q851" s="172">
        <v>63.453949625831299</v>
      </c>
      <c r="R851" s="172">
        <v>13.791224583030299</v>
      </c>
      <c r="S851" s="172">
        <v>7.9313802551058299E-2</v>
      </c>
      <c r="T851" s="172">
        <v>1.39115947556496E-2</v>
      </c>
      <c r="U851" s="172">
        <v>1.5534063864005401</v>
      </c>
      <c r="V851" s="172">
        <v>4.1981560914160703</v>
      </c>
      <c r="W851" s="172">
        <v>3.72482106057315</v>
      </c>
      <c r="X851" s="171">
        <v>1.1270759113378956</v>
      </c>
      <c r="Z851" s="135">
        <v>3.8179625545229398E-2</v>
      </c>
      <c r="AA851" s="135">
        <v>7.2594141185390149E-2</v>
      </c>
      <c r="AB851" s="135">
        <v>5.3800740807855914E-2</v>
      </c>
      <c r="AC851" s="135">
        <v>5.1680731948336202E-2</v>
      </c>
      <c r="AD851" s="135">
        <v>0.24617134758750742</v>
      </c>
      <c r="AE851" s="135">
        <v>0.45700858425254504</v>
      </c>
      <c r="AF851" s="135">
        <v>0.28758523773322364</v>
      </c>
      <c r="AG851" s="135">
        <v>0.25999771991796139</v>
      </c>
      <c r="AH851" s="135">
        <v>0.42092169047654776</v>
      </c>
      <c r="AI851" s="135">
        <v>0.7872650793478253</v>
      </c>
      <c r="AJ851" s="135">
        <v>0.8902303534727557</v>
      </c>
      <c r="AK851" s="135">
        <v>1.325221667288375</v>
      </c>
      <c r="AL851" s="135">
        <v>0.45928127660105106</v>
      </c>
      <c r="AM851" s="135">
        <v>0.28540091717117383</v>
      </c>
      <c r="AN851" s="135">
        <v>1.4572853043164837</v>
      </c>
      <c r="AO851" s="135">
        <v>3.0551311792285651</v>
      </c>
      <c r="AP851" s="135">
        <v>1.5363282306096531</v>
      </c>
      <c r="AQ851" s="135">
        <v>1.5052282540837032</v>
      </c>
      <c r="AR851" s="135">
        <v>1.4169795287608979</v>
      </c>
      <c r="AS851" s="135">
        <v>1.2914749267564343</v>
      </c>
      <c r="AT851" s="135">
        <v>1.0159219703836726</v>
      </c>
      <c r="AV851" s="135">
        <v>505.9262438534231</v>
      </c>
      <c r="AW851" s="135">
        <v>1835.831922442896</v>
      </c>
      <c r="AX851" s="135">
        <v>35.461602228368193</v>
      </c>
      <c r="AY851" s="135">
        <v>8.5732149306965226</v>
      </c>
      <c r="AZ851" s="135">
        <v>34989.580059831576</v>
      </c>
      <c r="BA851" s="135">
        <v>10.206469537197817</v>
      </c>
      <c r="BB851" s="135">
        <v>0.93371904598839306</v>
      </c>
      <c r="BC851" s="135">
        <v>39.197974474336725</v>
      </c>
      <c r="BD851" s="135">
        <v>56.889253233518588</v>
      </c>
      <c r="BE851" s="135">
        <v>738.26135799008659</v>
      </c>
      <c r="BF851" s="135">
        <v>15.606281181410496</v>
      </c>
      <c r="BG851" s="135">
        <v>2.6821085030576248</v>
      </c>
      <c r="BH851" s="135">
        <v>3.2454616739580331</v>
      </c>
      <c r="BI851" s="135">
        <v>182.14465508788163</v>
      </c>
      <c r="BJ851" s="135">
        <v>0.769891531580292</v>
      </c>
      <c r="BK851" s="135">
        <v>2049.8875343552681</v>
      </c>
      <c r="BL851" s="135">
        <v>2.7946210127008166</v>
      </c>
      <c r="BM851" s="135">
        <v>2.4360018334243918</v>
      </c>
      <c r="BN851" s="135">
        <v>15.097268865654</v>
      </c>
      <c r="BO851" s="135">
        <v>1.5471598129569815</v>
      </c>
      <c r="BP851" s="135">
        <v>2.0691098345162526</v>
      </c>
      <c r="BQ851" s="135">
        <v>10.930985697516437</v>
      </c>
      <c r="BR851" s="135">
        <v>48.900325254829184</v>
      </c>
      <c r="BS851" s="135">
        <v>18.944366229596994</v>
      </c>
      <c r="BT851" s="135">
        <v>13.588785903086455</v>
      </c>
    </row>
    <row r="852" spans="1:72" x14ac:dyDescent="0.3">
      <c r="A852" s="135">
        <v>2</v>
      </c>
      <c r="B852" s="135">
        <v>9.0000000000000089</v>
      </c>
      <c r="C852" s="135">
        <v>670</v>
      </c>
      <c r="E852" s="135">
        <v>6.5670271314425701</v>
      </c>
      <c r="G852" s="135">
        <v>52.801085025676002</v>
      </c>
      <c r="I852" s="135">
        <v>10.4201737980222</v>
      </c>
      <c r="K852" s="135">
        <v>23.291471113964199</v>
      </c>
      <c r="M852" s="135">
        <v>1.1881528797374199</v>
      </c>
      <c r="Q852" s="172">
        <v>63.807183803875901</v>
      </c>
      <c r="R852" s="172">
        <v>13.862463277627199</v>
      </c>
      <c r="S852" s="172">
        <v>9.7780606394809899E-2</v>
      </c>
      <c r="T852" s="172">
        <v>1.6227418956541801E-2</v>
      </c>
      <c r="U852" s="172">
        <v>1.6121918665393</v>
      </c>
      <c r="V852" s="172">
        <v>4.1088342429680704</v>
      </c>
      <c r="W852" s="172">
        <v>3.8439826728818298</v>
      </c>
      <c r="X852" s="171">
        <v>1.0689003027913446</v>
      </c>
      <c r="Z852" s="135">
        <v>3.7427023606712406E-2</v>
      </c>
      <c r="AA852" s="135">
        <v>7.1642170059997443E-2</v>
      </c>
      <c r="AB852" s="135">
        <v>5.4006354571789664E-2</v>
      </c>
      <c r="AC852" s="135">
        <v>5.1864238707683363E-2</v>
      </c>
      <c r="AD852" s="135">
        <v>0.2453400322123781</v>
      </c>
      <c r="AE852" s="135">
        <v>0.45041136124874837</v>
      </c>
      <c r="AF852" s="135">
        <v>0.28033145440948698</v>
      </c>
      <c r="AG852" s="135">
        <v>0.25531245740564501</v>
      </c>
      <c r="AH852" s="135">
        <v>0.41247577698585242</v>
      </c>
      <c r="AI852" s="135">
        <v>0.79847836805818606</v>
      </c>
      <c r="AJ852" s="135">
        <v>0.87345644314852466</v>
      </c>
      <c r="AK852" s="135">
        <v>1.3025534758243027</v>
      </c>
      <c r="AL852" s="135">
        <v>0.4527595707685827</v>
      </c>
      <c r="AM852" s="135">
        <v>0.28064043933745564</v>
      </c>
      <c r="AN852" s="135">
        <v>1.4459116212196881</v>
      </c>
      <c r="AO852" s="135">
        <v>2.9810103761419016</v>
      </c>
      <c r="AP852" s="135">
        <v>1.5126606799315814</v>
      </c>
      <c r="AQ852" s="135">
        <v>1.484216035294488</v>
      </c>
      <c r="AR852" s="135">
        <v>1.3983977692418399</v>
      </c>
      <c r="AS852" s="135">
        <v>1.2745753667563842</v>
      </c>
      <c r="AT852" s="135">
        <v>1.0030566483424832</v>
      </c>
      <c r="AV852" s="135">
        <v>493.41626775529392</v>
      </c>
      <c r="AW852" s="135">
        <v>1805.5407521859527</v>
      </c>
      <c r="AX852" s="135">
        <v>34.444153278522933</v>
      </c>
      <c r="AY852" s="135">
        <v>8.3239454274326903</v>
      </c>
      <c r="AZ852" s="135">
        <v>34784.938067272655</v>
      </c>
      <c r="BA852" s="135">
        <v>10.297983853015754</v>
      </c>
      <c r="BB852" s="135">
        <v>0.94629823727585394</v>
      </c>
      <c r="BC852" s="135">
        <v>39.44561938256107</v>
      </c>
      <c r="BD852" s="135">
        <v>57.642171097012472</v>
      </c>
      <c r="BE852" s="135">
        <v>728.09043897777701</v>
      </c>
      <c r="BF852" s="135">
        <v>15.877217523733018</v>
      </c>
      <c r="BG852" s="135">
        <v>2.728651851039122</v>
      </c>
      <c r="BH852" s="135">
        <v>3.2740123344190479</v>
      </c>
      <c r="BI852" s="135">
        <v>183.29822173819909</v>
      </c>
      <c r="BJ852" s="135">
        <v>0.77649151656062754</v>
      </c>
      <c r="BK852" s="135">
        <v>2104.586081342487</v>
      </c>
      <c r="BL852" s="135">
        <v>2.8397678937844684</v>
      </c>
      <c r="BM852" s="135">
        <v>2.4717411873731892</v>
      </c>
      <c r="BN852" s="135">
        <v>15.303502564690564</v>
      </c>
      <c r="BO852" s="135">
        <v>1.5677923837114089</v>
      </c>
      <c r="BP852" s="135">
        <v>2.0940196528030257</v>
      </c>
      <c r="BQ852" s="135">
        <v>10.882387229908582</v>
      </c>
      <c r="BR852" s="135">
        <v>47.576718852433437</v>
      </c>
      <c r="BS852" s="135">
        <v>18.837272768552918</v>
      </c>
      <c r="BT852" s="135">
        <v>13.51196780866665</v>
      </c>
    </row>
    <row r="853" spans="1:72" x14ac:dyDescent="0.3">
      <c r="A853" s="135">
        <v>2</v>
      </c>
      <c r="B853" s="135">
        <v>8.9999999999999591</v>
      </c>
      <c r="C853" s="135">
        <v>680</v>
      </c>
      <c r="E853" s="135">
        <v>6.9137497847157503</v>
      </c>
      <c r="G853" s="135">
        <v>51.707954044726399</v>
      </c>
      <c r="I853" s="135">
        <v>10.148736682306099</v>
      </c>
      <c r="K853" s="135">
        <v>24.392218753550999</v>
      </c>
      <c r="M853" s="135">
        <v>1.09372893917366</v>
      </c>
      <c r="Q853" s="172">
        <v>64.116004700772194</v>
      </c>
      <c r="R853" s="172">
        <v>13.9440895558797</v>
      </c>
      <c r="S853" s="172">
        <v>0.11907414348635</v>
      </c>
      <c r="T853" s="172">
        <v>1.91753762302985E-2</v>
      </c>
      <c r="U853" s="172">
        <v>1.6796476421843101</v>
      </c>
      <c r="V853" s="172">
        <v>3.98260815813632</v>
      </c>
      <c r="W853" s="172">
        <v>3.9978823161149299</v>
      </c>
      <c r="X853" s="171">
        <v>0.99617943781960716</v>
      </c>
      <c r="Z853" s="135">
        <v>3.6324123765176998E-2</v>
      </c>
      <c r="AA853" s="135">
        <v>7.0507501359755323E-2</v>
      </c>
      <c r="AB853" s="135">
        <v>5.4275335144558373E-2</v>
      </c>
      <c r="AC853" s="135">
        <v>5.211930077351426E-2</v>
      </c>
      <c r="AD853" s="135">
        <v>0.24374767760585656</v>
      </c>
      <c r="AE853" s="135">
        <v>0.43967704651991579</v>
      </c>
      <c r="AF853" s="135">
        <v>0.27008084838611912</v>
      </c>
      <c r="AG853" s="135">
        <v>0.24869433616987599</v>
      </c>
      <c r="AH853" s="135">
        <v>0.40036816492280736</v>
      </c>
      <c r="AI853" s="135">
        <v>0.8156986960607735</v>
      </c>
      <c r="AJ853" s="135">
        <v>0.8485739978462814</v>
      </c>
      <c r="AK853" s="135">
        <v>1.267924687284375</v>
      </c>
      <c r="AL853" s="135">
        <v>0.44224255406720331</v>
      </c>
      <c r="AM853" s="135">
        <v>0.27352750567575063</v>
      </c>
      <c r="AN853" s="135">
        <v>1.4288036920366187</v>
      </c>
      <c r="AO853" s="135">
        <v>2.8760997159461987</v>
      </c>
      <c r="AP853" s="135">
        <v>1.4754411535986409</v>
      </c>
      <c r="AQ853" s="135">
        <v>1.450285838480819</v>
      </c>
      <c r="AR853" s="135">
        <v>1.3676886134124999</v>
      </c>
      <c r="AS853" s="135">
        <v>1.2468049464662221</v>
      </c>
      <c r="AT853" s="135">
        <v>0.98154950691522858</v>
      </c>
      <c r="AV853" s="135">
        <v>482.34109958448528</v>
      </c>
      <c r="AW853" s="135">
        <v>1776.5679422941628</v>
      </c>
      <c r="AX853" s="135">
        <v>33.427942174718737</v>
      </c>
      <c r="AY853" s="135">
        <v>8.0745647414515549</v>
      </c>
      <c r="AZ853" s="135">
        <v>34651.652155667616</v>
      </c>
      <c r="BA853" s="135">
        <v>10.472049614950659</v>
      </c>
      <c r="BB853" s="135">
        <v>0.96710099561057816</v>
      </c>
      <c r="BC853" s="135">
        <v>39.915149720465045</v>
      </c>
      <c r="BD853" s="135">
        <v>58.846800574824961</v>
      </c>
      <c r="BE853" s="135">
        <v>713.38830812301137</v>
      </c>
      <c r="BF853" s="135">
        <v>16.297201109682735</v>
      </c>
      <c r="BG853" s="135">
        <v>2.8013423028447471</v>
      </c>
      <c r="BH853" s="135">
        <v>3.3277558184892486</v>
      </c>
      <c r="BI853" s="135">
        <v>185.63477426570441</v>
      </c>
      <c r="BJ853" s="135">
        <v>0.7861875269712254</v>
      </c>
      <c r="BK853" s="135">
        <v>2184.6853820801343</v>
      </c>
      <c r="BL853" s="135">
        <v>2.9114698105947041</v>
      </c>
      <c r="BM853" s="135">
        <v>2.5296757703999755</v>
      </c>
      <c r="BN853" s="135">
        <v>15.645167101223137</v>
      </c>
      <c r="BO853" s="135">
        <v>1.601962727972396</v>
      </c>
      <c r="BP853" s="135">
        <v>2.1366975065165428</v>
      </c>
      <c r="BQ853" s="135">
        <v>10.828289560739353</v>
      </c>
      <c r="BR853" s="135">
        <v>45.597998634814118</v>
      </c>
      <c r="BS853" s="135">
        <v>18.680767679435682</v>
      </c>
      <c r="BT853" s="135">
        <v>13.39970677427876</v>
      </c>
    </row>
    <row r="854" spans="1:72" x14ac:dyDescent="0.3">
      <c r="A854" s="135">
        <v>2</v>
      </c>
      <c r="B854" s="135">
        <v>9</v>
      </c>
      <c r="C854" s="135">
        <v>690</v>
      </c>
      <c r="E854" s="135">
        <v>7.3233601663610601</v>
      </c>
      <c r="G854" s="135">
        <v>51.390921161007597</v>
      </c>
      <c r="I854" s="135">
        <v>9.89299875979966</v>
      </c>
      <c r="K854" s="135">
        <v>24.813271726538702</v>
      </c>
      <c r="M854" s="135">
        <v>1.0268750175275301</v>
      </c>
      <c r="Q854" s="172">
        <v>64.450803675235207</v>
      </c>
      <c r="R854" s="172">
        <v>14.001819893460301</v>
      </c>
      <c r="S854" s="172">
        <v>0.145851931645615</v>
      </c>
      <c r="T854" s="172">
        <v>2.07081323034848E-2</v>
      </c>
      <c r="U854" s="172">
        <v>1.7467533687708601</v>
      </c>
      <c r="V854" s="172">
        <v>3.8847605359898401</v>
      </c>
      <c r="W854" s="172">
        <v>4.1226104944042801</v>
      </c>
      <c r="X854" s="171">
        <v>0.94230598337211835</v>
      </c>
      <c r="Z854" s="135">
        <v>3.5775316925084538E-2</v>
      </c>
      <c r="AA854" s="135">
        <v>6.9537425275966389E-2</v>
      </c>
      <c r="AB854" s="135">
        <v>5.4370984695191957E-2</v>
      </c>
      <c r="AC854" s="135">
        <v>5.2186412566142468E-2</v>
      </c>
      <c r="AD854" s="135">
        <v>0.24322365704207743</v>
      </c>
      <c r="AE854" s="135">
        <v>0.43570368141178961</v>
      </c>
      <c r="AF854" s="135">
        <v>0.26453087579800516</v>
      </c>
      <c r="AG854" s="135">
        <v>0.24500876630480969</v>
      </c>
      <c r="AH854" s="135">
        <v>0.39395508333677576</v>
      </c>
      <c r="AI854" s="135">
        <v>0.82135403614770164</v>
      </c>
      <c r="AJ854" s="135">
        <v>0.83655520193759769</v>
      </c>
      <c r="AK854" s="135">
        <v>1.2524675586588467</v>
      </c>
      <c r="AL854" s="135">
        <v>0.43821683464288214</v>
      </c>
      <c r="AM854" s="135">
        <v>0.27013689552698456</v>
      </c>
      <c r="AN854" s="135">
        <v>1.4197429117404381</v>
      </c>
      <c r="AO854" s="135">
        <v>2.8193939835972839</v>
      </c>
      <c r="AP854" s="135">
        <v>1.4601046054836073</v>
      </c>
      <c r="AQ854" s="135">
        <v>1.4373206362834485</v>
      </c>
      <c r="AR854" s="135">
        <v>1.3567733664368495</v>
      </c>
      <c r="AS854" s="135">
        <v>1.2367241623560596</v>
      </c>
      <c r="AT854" s="135">
        <v>0.97417847050262207</v>
      </c>
      <c r="AV854" s="135">
        <v>466.75088586616573</v>
      </c>
      <c r="AW854" s="135">
        <v>1739.0404676282485</v>
      </c>
      <c r="AX854" s="135">
        <v>32.356490003953368</v>
      </c>
      <c r="AY854" s="135">
        <v>7.8126146655635367</v>
      </c>
      <c r="AZ854" s="135">
        <v>34348.577991518054</v>
      </c>
      <c r="BA854" s="135">
        <v>10.502503203741364</v>
      </c>
      <c r="BB854" s="135">
        <v>0.97364277194273263</v>
      </c>
      <c r="BC854" s="135">
        <v>39.960107348940483</v>
      </c>
      <c r="BD854" s="135">
        <v>59.314966611333062</v>
      </c>
      <c r="BE854" s="135">
        <v>708.26204276623446</v>
      </c>
      <c r="BF854" s="135">
        <v>16.499222088368775</v>
      </c>
      <c r="BG854" s="135">
        <v>2.8363542328479174</v>
      </c>
      <c r="BH854" s="135">
        <v>3.3377959721391171</v>
      </c>
      <c r="BI854" s="135">
        <v>185.73034708241019</v>
      </c>
      <c r="BJ854" s="135">
        <v>0.79193457740594198</v>
      </c>
      <c r="BK854" s="135">
        <v>2233.6775054945879</v>
      </c>
      <c r="BL854" s="135">
        <v>2.9444560170778056</v>
      </c>
      <c r="BM854" s="135">
        <v>2.5546254510477939</v>
      </c>
      <c r="BN854" s="135">
        <v>15.781813360087453</v>
      </c>
      <c r="BO854" s="135">
        <v>1.6155645299582266</v>
      </c>
      <c r="BP854" s="135">
        <v>2.1514861961221996</v>
      </c>
      <c r="BQ854" s="135">
        <v>10.786813712780376</v>
      </c>
      <c r="BR854" s="135">
        <v>44.878368955841566</v>
      </c>
      <c r="BS854" s="135">
        <v>18.573257602565086</v>
      </c>
      <c r="BT854" s="135">
        <v>13.322589841502383</v>
      </c>
    </row>
    <row r="855" spans="1:72" x14ac:dyDescent="0.3">
      <c r="A855" s="135">
        <v>2</v>
      </c>
      <c r="B855" s="135">
        <v>8.9999999999999911</v>
      </c>
      <c r="C855" s="135">
        <v>700</v>
      </c>
      <c r="E855" s="135">
        <v>7.6573094844642897</v>
      </c>
      <c r="G855" s="135">
        <v>51.079424233999198</v>
      </c>
      <c r="I855" s="135">
        <v>9.6079038088764701</v>
      </c>
      <c r="K855" s="135">
        <v>25.274017660994598</v>
      </c>
      <c r="M855" s="135">
        <v>0.94185915037367196</v>
      </c>
      <c r="Q855" s="172">
        <v>64.6816186965562</v>
      </c>
      <c r="R855" s="172">
        <v>14.01787223581</v>
      </c>
      <c r="S855" s="172">
        <v>0.20010875950572099</v>
      </c>
      <c r="T855" s="172">
        <v>3.27847515336816E-2</v>
      </c>
      <c r="U855" s="172">
        <v>1.79284338352238</v>
      </c>
      <c r="V855" s="172">
        <v>3.8489999169781499</v>
      </c>
      <c r="W855" s="172">
        <v>4.1628286128102499</v>
      </c>
      <c r="X855" s="171">
        <v>0.92461167032763336</v>
      </c>
      <c r="Z855" s="135">
        <v>3.5133961157474344E-2</v>
      </c>
      <c r="AA855" s="135">
        <v>6.8310101521850977E-2</v>
      </c>
      <c r="AB855" s="135">
        <v>5.4475686090041185E-2</v>
      </c>
      <c r="AC855" s="135">
        <v>5.2259646951246942E-2</v>
      </c>
      <c r="AD855" s="135">
        <v>0.24268391817166976</v>
      </c>
      <c r="AE855" s="135">
        <v>0.43137821659309394</v>
      </c>
      <c r="AF855" s="135">
        <v>0.25781550785155205</v>
      </c>
      <c r="AG855" s="135">
        <v>0.24052700876670685</v>
      </c>
      <c r="AH855" s="135">
        <v>0.38623729917740929</v>
      </c>
      <c r="AI855" s="135">
        <v>0.82734514756126143</v>
      </c>
      <c r="AJ855" s="135">
        <v>0.82239953998451854</v>
      </c>
      <c r="AK855" s="135">
        <v>1.2346325377418728</v>
      </c>
      <c r="AL855" s="135">
        <v>0.43379849812223498</v>
      </c>
      <c r="AM855" s="135">
        <v>0.26632933978478268</v>
      </c>
      <c r="AN855" s="135">
        <v>1.4088224736358563</v>
      </c>
      <c r="AO855" s="135">
        <v>2.7508221910949686</v>
      </c>
      <c r="AP855" s="135">
        <v>1.4428071788593582</v>
      </c>
      <c r="AQ855" s="135">
        <v>1.4230549040616349</v>
      </c>
      <c r="AR855" s="135">
        <v>1.3450612871361065</v>
      </c>
      <c r="AS855" s="135">
        <v>1.2258224226532453</v>
      </c>
      <c r="AT855" s="135">
        <v>0.96638757914244466</v>
      </c>
      <c r="AV855" s="135">
        <v>455.50016373576238</v>
      </c>
      <c r="AW855" s="135">
        <v>1714.4598549133661</v>
      </c>
      <c r="AX855" s="135">
        <v>31.52649498228233</v>
      </c>
      <c r="AY855" s="135">
        <v>7.6102855204623339</v>
      </c>
      <c r="AZ855" s="135">
        <v>34116.806102343893</v>
      </c>
      <c r="BA855" s="135">
        <v>10.549159638496443</v>
      </c>
      <c r="BB855" s="135">
        <v>0.98523147126504873</v>
      </c>
      <c r="BC855" s="135">
        <v>40.176481064687422</v>
      </c>
      <c r="BD855" s="135">
        <v>60.013617272625027</v>
      </c>
      <c r="BE855" s="135">
        <v>703.09778846008282</v>
      </c>
      <c r="BF855" s="135">
        <v>16.746432379160726</v>
      </c>
      <c r="BG855" s="135">
        <v>2.8767139093620742</v>
      </c>
      <c r="BH855" s="135">
        <v>3.3532130003279779</v>
      </c>
      <c r="BI855" s="135">
        <v>186.35151990393103</v>
      </c>
      <c r="BJ855" s="135">
        <v>0.79853785014046907</v>
      </c>
      <c r="BK855" s="135">
        <v>2292.9150720313305</v>
      </c>
      <c r="BL855" s="135">
        <v>2.9810489125738195</v>
      </c>
      <c r="BM855" s="135">
        <v>2.5815075397251492</v>
      </c>
      <c r="BN855" s="135">
        <v>15.925512568105596</v>
      </c>
      <c r="BO855" s="135">
        <v>1.6300788425193877</v>
      </c>
      <c r="BP855" s="135">
        <v>2.1672690262350818</v>
      </c>
      <c r="BQ855" s="135">
        <v>10.707290566907286</v>
      </c>
      <c r="BR855" s="135">
        <v>44.149146562993117</v>
      </c>
      <c r="BS855" s="135">
        <v>18.537837517329756</v>
      </c>
      <c r="BT855" s="135">
        <v>13.297183029308263</v>
      </c>
    </row>
    <row r="856" spans="1:72" x14ac:dyDescent="0.3">
      <c r="A856" s="135">
        <v>2</v>
      </c>
      <c r="B856" s="135">
        <v>9.0000000000000195</v>
      </c>
      <c r="C856" s="135">
        <v>710</v>
      </c>
      <c r="E856" s="135">
        <v>8.1998495496531092</v>
      </c>
      <c r="G856" s="135">
        <v>51.0943909857709</v>
      </c>
      <c r="I856" s="135">
        <v>9.2529354723966399</v>
      </c>
      <c r="K856" s="135">
        <v>25.470679884288099</v>
      </c>
      <c r="L856" s="135">
        <v>3.4639884548341597E-2</v>
      </c>
      <c r="M856" s="135">
        <v>0.81831298230693506</v>
      </c>
      <c r="Q856" s="172">
        <v>65.069681904010594</v>
      </c>
      <c r="R856" s="172">
        <v>14.108899177982099</v>
      </c>
      <c r="S856" s="172">
        <v>0.24149524011559001</v>
      </c>
      <c r="T856" s="172">
        <v>3.5239595617050798E-2</v>
      </c>
      <c r="U856" s="172">
        <v>1.8603122831018699</v>
      </c>
      <c r="V856" s="172">
        <v>3.7891360394872802</v>
      </c>
      <c r="W856" s="172">
        <v>4.1890013889301203</v>
      </c>
      <c r="X856" s="171">
        <v>0.90454399215537939</v>
      </c>
      <c r="Z856" s="135">
        <v>3.4469611262286877E-2</v>
      </c>
      <c r="AA856" s="135">
        <v>6.6365016839896818E-2</v>
      </c>
      <c r="AB856" s="135">
        <v>5.4472301792547986E-2</v>
      </c>
      <c r="AC856" s="135">
        <v>5.2215562127009993E-2</v>
      </c>
      <c r="AD856" s="135">
        <v>0.2422911082412933</v>
      </c>
      <c r="AE856" s="135">
        <v>0.43228390426168084</v>
      </c>
      <c r="AF856" s="135">
        <v>0.25393530668130354</v>
      </c>
      <c r="AG856" s="135">
        <v>0.23492879746662912</v>
      </c>
      <c r="AH856" s="135">
        <v>0.37713749110710743</v>
      </c>
      <c r="AI856" s="135">
        <v>0.82737019697944036</v>
      </c>
      <c r="AJ856" s="135">
        <v>0.80745610674573409</v>
      </c>
      <c r="AK856" s="135">
        <v>1.2178658287262736</v>
      </c>
      <c r="AL856" s="135">
        <v>0.43170888169815214</v>
      </c>
      <c r="AM856" s="135">
        <v>0.26367251925827889</v>
      </c>
      <c r="AN856" s="135">
        <v>1.3946402592123872</v>
      </c>
      <c r="AO856" s="135">
        <v>2.6732929060564441</v>
      </c>
      <c r="AP856" s="135">
        <v>1.4287865806459472</v>
      </c>
      <c r="AQ856" s="135">
        <v>1.4134935302831</v>
      </c>
      <c r="AR856" s="135">
        <v>1.3389993079987488</v>
      </c>
      <c r="AS856" s="135">
        <v>1.2196421952448981</v>
      </c>
      <c r="AT856" s="135">
        <v>0.96954743953569489</v>
      </c>
      <c r="AV856" s="135">
        <v>436.96252774281089</v>
      </c>
      <c r="AW856" s="135">
        <v>1675.2431827354867</v>
      </c>
      <c r="AX856" s="135">
        <v>30.302077510248719</v>
      </c>
      <c r="AY856" s="135">
        <v>7.3114909034998865</v>
      </c>
      <c r="AZ856" s="135">
        <v>33696.748980949575</v>
      </c>
      <c r="BA856" s="135">
        <v>10.462877491785417</v>
      </c>
      <c r="BB856" s="135">
        <v>0.98377879178097394</v>
      </c>
      <c r="BC856" s="135">
        <v>40.313980732670558</v>
      </c>
      <c r="BD856" s="135">
        <v>60.717690612767655</v>
      </c>
      <c r="BE856" s="135">
        <v>702.29594116909789</v>
      </c>
      <c r="BF856" s="135">
        <v>17.005885157117774</v>
      </c>
      <c r="BG856" s="135">
        <v>2.9166638507477534</v>
      </c>
      <c r="BH856" s="135">
        <v>3.3451256091366051</v>
      </c>
      <c r="BI856" s="135">
        <v>185.46505439138329</v>
      </c>
      <c r="BJ856" s="135">
        <v>0.80746962152955781</v>
      </c>
      <c r="BK856" s="135">
        <v>2365.8509242690525</v>
      </c>
      <c r="BL856" s="135">
        <v>3.013719471081953</v>
      </c>
      <c r="BM856" s="135">
        <v>2.6022267699922215</v>
      </c>
      <c r="BN856" s="135">
        <v>16.015840431671048</v>
      </c>
      <c r="BO856" s="135">
        <v>1.6394372155512691</v>
      </c>
      <c r="BP856" s="135">
        <v>2.1603949120174355</v>
      </c>
      <c r="BQ856" s="135">
        <v>10.635396472457037</v>
      </c>
      <c r="BR856" s="135">
        <v>43.850083557296173</v>
      </c>
      <c r="BS856" s="135">
        <v>18.660468282173589</v>
      </c>
      <c r="BT856" s="135">
        <v>13.38514602518781</v>
      </c>
    </row>
    <row r="857" spans="1:72" x14ac:dyDescent="0.3">
      <c r="A857" s="135">
        <v>2</v>
      </c>
      <c r="B857" s="135">
        <v>8.9999999999999911</v>
      </c>
      <c r="C857" s="135">
        <v>719.99999999999795</v>
      </c>
      <c r="E857" s="135">
        <v>8.7628038411939908</v>
      </c>
      <c r="G857" s="135">
        <v>51.001288803652898</v>
      </c>
      <c r="I857" s="135">
        <v>8.7799506033474994</v>
      </c>
      <c r="K857" s="135">
        <v>26.0092266616922</v>
      </c>
      <c r="L857" s="135">
        <v>0.174242149577506</v>
      </c>
      <c r="M857" s="135">
        <v>0.59102146630919705</v>
      </c>
      <c r="Q857" s="172">
        <v>65.399850312720304</v>
      </c>
      <c r="R857" s="172">
        <v>14.060781671673301</v>
      </c>
      <c r="S857" s="172">
        <v>0.32507677122672202</v>
      </c>
      <c r="T857" s="172">
        <v>4.8807826266923697E-2</v>
      </c>
      <c r="U857" s="172">
        <v>1.9417548455129601</v>
      </c>
      <c r="V857" s="172">
        <v>3.6794823389797799</v>
      </c>
      <c r="W857" s="172">
        <v>4.2867784044228898</v>
      </c>
      <c r="X857" s="171">
        <v>0.85833275990740943</v>
      </c>
      <c r="Z857" s="135">
        <v>3.3237751858819331E-2</v>
      </c>
      <c r="AA857" s="135">
        <v>6.3049635176060145E-2</v>
      </c>
      <c r="AB857" s="135">
        <v>5.4652122005632443E-2</v>
      </c>
      <c r="AC857" s="135">
        <v>5.2348276302255865E-2</v>
      </c>
      <c r="AD857" s="135">
        <v>0.24168112364345262</v>
      </c>
      <c r="AE857" s="135">
        <v>0.44063970528341578</v>
      </c>
      <c r="AF857" s="135">
        <v>0.25541947850458074</v>
      </c>
      <c r="AG857" s="135">
        <v>0.22450408888013176</v>
      </c>
      <c r="AH857" s="135">
        <v>0.3599477015037249</v>
      </c>
      <c r="AI857" s="135">
        <v>0.83154076614911132</v>
      </c>
      <c r="AJ857" s="135">
        <v>0.77861677780284888</v>
      </c>
      <c r="AK857" s="135">
        <v>1.1847671798842314</v>
      </c>
      <c r="AL857" s="135">
        <v>0.42886100555691625</v>
      </c>
      <c r="AM857" s="135">
        <v>0.26064568462833548</v>
      </c>
      <c r="AN857" s="135">
        <v>1.3690093393515346</v>
      </c>
      <c r="AO857" s="135">
        <v>2.5357540079294925</v>
      </c>
      <c r="AP857" s="135">
        <v>1.4002173523854384</v>
      </c>
      <c r="AQ857" s="135">
        <v>1.3931572202358953</v>
      </c>
      <c r="AR857" s="135">
        <v>1.3251214766464949</v>
      </c>
      <c r="AS857" s="135">
        <v>1.2059224287736976</v>
      </c>
      <c r="AT857" s="135">
        <v>0.98765006078673712</v>
      </c>
      <c r="AV857" s="135">
        <v>420.99010193056279</v>
      </c>
      <c r="AW857" s="135">
        <v>1649.4937827209387</v>
      </c>
      <c r="AX857" s="135">
        <v>29.092791728589262</v>
      </c>
      <c r="AY857" s="135">
        <v>7.0168110559046575</v>
      </c>
      <c r="AZ857" s="135">
        <v>33291.136008349487</v>
      </c>
      <c r="BA857" s="135">
        <v>10.231686415953742</v>
      </c>
      <c r="BB857" s="135">
        <v>0.9667391552377711</v>
      </c>
      <c r="BC857" s="135">
        <v>41.031353941262189</v>
      </c>
      <c r="BD857" s="135">
        <v>62.494857859698037</v>
      </c>
      <c r="BE857" s="135">
        <v>698.33184609042701</v>
      </c>
      <c r="BF857" s="135">
        <v>17.543504485462634</v>
      </c>
      <c r="BG857" s="135">
        <v>2.9950972969572889</v>
      </c>
      <c r="BH857" s="135">
        <v>3.3409284099615371</v>
      </c>
      <c r="BI857" s="135">
        <v>184.67654624879199</v>
      </c>
      <c r="BJ857" s="135">
        <v>0.82293826717298546</v>
      </c>
      <c r="BK857" s="135">
        <v>2498.7725854860701</v>
      </c>
      <c r="BL857" s="135">
        <v>3.0765915468946847</v>
      </c>
      <c r="BM857" s="135">
        <v>2.6422206075803794</v>
      </c>
      <c r="BN857" s="135">
        <v>16.195809253902191</v>
      </c>
      <c r="BO857" s="135">
        <v>1.6584196763527017</v>
      </c>
      <c r="BP857" s="135">
        <v>2.1239319088425779</v>
      </c>
      <c r="BQ857" s="135">
        <v>10.583709535833627</v>
      </c>
      <c r="BR857" s="135">
        <v>43.118058205221956</v>
      </c>
      <c r="BS857" s="135">
        <v>19.31858256398716</v>
      </c>
      <c r="BT857" s="135">
        <v>13.857211121847332</v>
      </c>
    </row>
    <row r="858" spans="1:72" x14ac:dyDescent="0.3">
      <c r="A858" s="135">
        <v>2</v>
      </c>
      <c r="B858" s="135">
        <v>8.9999999999999911</v>
      </c>
      <c r="C858" s="135">
        <v>730</v>
      </c>
      <c r="E858" s="135">
        <v>9.5445983710735796</v>
      </c>
      <c r="G858" s="135">
        <v>50.944657319693199</v>
      </c>
      <c r="I858" s="135">
        <v>8.2179875966293299</v>
      </c>
      <c r="K858" s="135">
        <v>26.602473861418598</v>
      </c>
      <c r="L858" s="135">
        <v>0.47311742832811898</v>
      </c>
      <c r="M858" s="135">
        <v>0.19445476017553101</v>
      </c>
      <c r="Q858" s="172">
        <v>65.706865696442605</v>
      </c>
      <c r="R858" s="172">
        <v>14.105879155766999</v>
      </c>
      <c r="S858" s="172">
        <v>0.38760977915156702</v>
      </c>
      <c r="T858" s="172">
        <v>5.3176080022406598E-2</v>
      </c>
      <c r="U858" s="172">
        <v>2.0311875701153501</v>
      </c>
      <c r="V858" s="172">
        <v>3.5248241442212001</v>
      </c>
      <c r="W858" s="172">
        <v>4.5028123078984903</v>
      </c>
      <c r="X858" s="171">
        <v>0.78280503454212869</v>
      </c>
      <c r="Z858" s="135">
        <v>3.1203581804378887E-2</v>
      </c>
      <c r="AA858" s="135">
        <v>5.721916619798529E-2</v>
      </c>
      <c r="AB858" s="135">
        <v>5.476846387965173E-2</v>
      </c>
      <c r="AC858" s="135">
        <v>5.2433119122635909E-2</v>
      </c>
      <c r="AD858" s="135">
        <v>0.24017830327540454</v>
      </c>
      <c r="AE858" s="135">
        <v>0.46160638622296241</v>
      </c>
      <c r="AF858" s="135">
        <v>0.26499221520045518</v>
      </c>
      <c r="AG858" s="135">
        <v>0.20626792508664077</v>
      </c>
      <c r="AH858" s="135">
        <v>0.3302142951994434</v>
      </c>
      <c r="AI858" s="135">
        <v>0.83226383094389944</v>
      </c>
      <c r="AJ858" s="135">
        <v>0.72933497579648365</v>
      </c>
      <c r="AK858" s="135">
        <v>1.1288074182125407</v>
      </c>
      <c r="AL858" s="135">
        <v>0.42600012948804361</v>
      </c>
      <c r="AM858" s="135">
        <v>0.25789815867951293</v>
      </c>
      <c r="AN858" s="135">
        <v>1.3214146612944353</v>
      </c>
      <c r="AO858" s="135">
        <v>2.3062705335330103</v>
      </c>
      <c r="AP858" s="135">
        <v>1.3525277498355985</v>
      </c>
      <c r="AQ858" s="135">
        <v>1.3598595243379652</v>
      </c>
      <c r="AR858" s="135">
        <v>1.3030987037890329</v>
      </c>
      <c r="AS858" s="135">
        <v>1.1838270588503206</v>
      </c>
      <c r="AT858" s="135">
        <v>1.0312691864563568</v>
      </c>
      <c r="AV858" s="135">
        <v>401.52516599798679</v>
      </c>
      <c r="AW858" s="135">
        <v>1626.5106924498907</v>
      </c>
      <c r="AX858" s="135">
        <v>27.588677000406214</v>
      </c>
      <c r="AY858" s="135">
        <v>6.6491887630797368</v>
      </c>
      <c r="AZ858" s="135">
        <v>32804.692583332362</v>
      </c>
      <c r="BA858" s="135">
        <v>9.7661981078831257</v>
      </c>
      <c r="BB858" s="135">
        <v>0.9249706857797364</v>
      </c>
      <c r="BC858" s="135">
        <v>42.549198536849651</v>
      </c>
      <c r="BD858" s="135">
        <v>65.965964241206578</v>
      </c>
      <c r="BE858" s="135">
        <v>696.70919582325098</v>
      </c>
      <c r="BF858" s="135">
        <v>18.538899898457494</v>
      </c>
      <c r="BG858" s="135">
        <v>3.1347589876156654</v>
      </c>
      <c r="BH858" s="135">
        <v>3.3278831497025867</v>
      </c>
      <c r="BI858" s="135">
        <v>182.82547861392072</v>
      </c>
      <c r="BJ858" s="135">
        <v>0.85222633721589258</v>
      </c>
      <c r="BK858" s="135">
        <v>2750.2847883063214</v>
      </c>
      <c r="BL858" s="135">
        <v>3.1845192525270543</v>
      </c>
      <c r="BM858" s="135">
        <v>2.7083866280515934</v>
      </c>
      <c r="BN858" s="135">
        <v>16.48132824638223</v>
      </c>
      <c r="BO858" s="135">
        <v>1.6891290761209758</v>
      </c>
      <c r="BP858" s="135">
        <v>2.0422360314734997</v>
      </c>
      <c r="BQ858" s="135">
        <v>10.558386614869169</v>
      </c>
      <c r="BR858" s="135">
        <v>42.272636368138819</v>
      </c>
      <c r="BS858" s="135">
        <v>20.834613571159966</v>
      </c>
      <c r="BT858" s="135">
        <v>14.944659523616856</v>
      </c>
    </row>
    <row r="859" spans="1:72" x14ac:dyDescent="0.3">
      <c r="A859" s="135">
        <v>2</v>
      </c>
      <c r="B859" s="135">
        <v>9.0000000000000195</v>
      </c>
      <c r="C859" s="135">
        <v>740</v>
      </c>
      <c r="E859" s="135">
        <v>10.356117479616101</v>
      </c>
      <c r="F859" s="135">
        <v>0.20327425334854099</v>
      </c>
      <c r="G859" s="135">
        <v>50.680254132658398</v>
      </c>
      <c r="H859" s="135">
        <v>0.134356612725161</v>
      </c>
      <c r="I859" s="135">
        <v>7.7209571056058603</v>
      </c>
      <c r="K859" s="135">
        <v>26.825782497277402</v>
      </c>
      <c r="L859" s="135">
        <v>0.63277571471126104</v>
      </c>
      <c r="Q859" s="172">
        <v>65.975326820542094</v>
      </c>
      <c r="R859" s="172">
        <v>14.1818566795947</v>
      </c>
      <c r="S859" s="172">
        <v>0.463977158384412</v>
      </c>
      <c r="T859" s="172">
        <v>6.3607826678332799E-2</v>
      </c>
      <c r="U859" s="172">
        <v>2.0901500024017099</v>
      </c>
      <c r="V859" s="172">
        <v>3.4371920610145099</v>
      </c>
      <c r="W859" s="172">
        <v>4.6141949281875601</v>
      </c>
      <c r="X859" s="171">
        <v>0.74491696049014278</v>
      </c>
      <c r="Z859" s="135">
        <v>3.0057099123274523E-2</v>
      </c>
      <c r="AA859" s="135">
        <v>5.4029927874133431E-2</v>
      </c>
      <c r="AB859" s="135">
        <v>5.484449939755718E-2</v>
      </c>
      <c r="AC859" s="135">
        <v>5.2355337737255071E-2</v>
      </c>
      <c r="AD859" s="135">
        <v>0.23844406593508474</v>
      </c>
      <c r="AE859" s="135">
        <v>0.4713429928221165</v>
      </c>
      <c r="AF859" s="135">
        <v>0.27046375991241645</v>
      </c>
      <c r="AG859" s="135">
        <v>0.19651893334939846</v>
      </c>
      <c r="AH859" s="135">
        <v>0.31434513488072668</v>
      </c>
      <c r="AI859" s="135">
        <v>0.8295102337703868</v>
      </c>
      <c r="AJ859" s="135">
        <v>0.70235024255703082</v>
      </c>
      <c r="AK859" s="135">
        <v>1.0979863780458843</v>
      </c>
      <c r="AL859" s="135">
        <v>0.42391171059966359</v>
      </c>
      <c r="AM859" s="135">
        <v>0.25626074136582544</v>
      </c>
      <c r="AN859" s="135">
        <v>1.2946549322654437</v>
      </c>
      <c r="AO859" s="135">
        <v>2.1882126222709313</v>
      </c>
      <c r="AP859" s="135">
        <v>1.3281439313645833</v>
      </c>
      <c r="AQ859" s="135">
        <v>1.3488626705521856</v>
      </c>
      <c r="AR859" s="135">
        <v>1.3004060217602749</v>
      </c>
      <c r="AS859" s="135">
        <v>1.1841011482636818</v>
      </c>
      <c r="AT859" s="135">
        <v>1.0677958613201119</v>
      </c>
      <c r="AV859" s="135">
        <v>380.49839419512216</v>
      </c>
      <c r="AW859" s="135">
        <v>1575.2325338180251</v>
      </c>
      <c r="AX859" s="135">
        <v>26.190709296285352</v>
      </c>
      <c r="AY859" s="135">
        <v>6.3125216962616131</v>
      </c>
      <c r="AZ859" s="135">
        <v>32327.945114456961</v>
      </c>
      <c r="BA859" s="135">
        <v>9.5230612642792902</v>
      </c>
      <c r="BB859" s="135">
        <v>0.89591390720202846</v>
      </c>
      <c r="BC859" s="135">
        <v>42.898758247220428</v>
      </c>
      <c r="BD859" s="135">
        <v>67.470717242494672</v>
      </c>
      <c r="BE859" s="135">
        <v>697.61977329933666</v>
      </c>
      <c r="BF859" s="135">
        <v>19.095026643968946</v>
      </c>
      <c r="BG859" s="135">
        <v>3.2173884775228938</v>
      </c>
      <c r="BH859" s="135">
        <v>3.3087103887545624</v>
      </c>
      <c r="BI859" s="135">
        <v>180.327092667709</v>
      </c>
      <c r="BJ859" s="135">
        <v>0.87015670292223113</v>
      </c>
      <c r="BK859" s="135">
        <v>2905.3439982889222</v>
      </c>
      <c r="BL859" s="135">
        <v>3.2453459258485657</v>
      </c>
      <c r="BM859" s="135">
        <v>2.7347504396502416</v>
      </c>
      <c r="BN859" s="135">
        <v>16.544609190122774</v>
      </c>
      <c r="BO859" s="135">
        <v>1.6909357184672815</v>
      </c>
      <c r="BP859" s="135">
        <v>1.9796849588695558</v>
      </c>
      <c r="BQ859" s="135">
        <v>10.629437926709002</v>
      </c>
      <c r="BR859" s="135">
        <v>42.165986834903279</v>
      </c>
      <c r="BS859" s="135">
        <v>21.669487387385402</v>
      </c>
      <c r="BT859" s="135">
        <v>15.543514159727929</v>
      </c>
    </row>
    <row r="860" spans="1:72" x14ac:dyDescent="0.3">
      <c r="A860" s="135">
        <v>2</v>
      </c>
      <c r="B860" s="135">
        <v>8.9999999999999911</v>
      </c>
      <c r="C860" s="135">
        <v>750</v>
      </c>
      <c r="E860" s="135">
        <v>11.7452730053935</v>
      </c>
      <c r="F860" s="135">
        <v>0.36279963717199998</v>
      </c>
      <c r="G860" s="135">
        <v>48.735648064470503</v>
      </c>
      <c r="H860" s="135">
        <v>1.9791335609823999</v>
      </c>
      <c r="I860" s="135">
        <v>6.8777835263071596</v>
      </c>
      <c r="K860" s="135">
        <v>26.867603734684401</v>
      </c>
      <c r="L860" s="135">
        <v>0.67260480200109196</v>
      </c>
      <c r="Q860" s="172">
        <v>66.2647113085781</v>
      </c>
      <c r="R860" s="172">
        <v>14.2081935527391</v>
      </c>
      <c r="S860" s="172">
        <v>0.65684438910976495</v>
      </c>
      <c r="T860" s="172">
        <v>9.2202282453493004E-2</v>
      </c>
      <c r="U860" s="172">
        <v>2.1188853608561602</v>
      </c>
      <c r="V860" s="172">
        <v>3.3726266053864702</v>
      </c>
      <c r="W860" s="172">
        <v>4.6885991192601999</v>
      </c>
      <c r="X860" s="171">
        <v>0.71932500936839039</v>
      </c>
      <c r="Z860" s="135">
        <v>2.8867022479295179E-2</v>
      </c>
      <c r="AA860" s="135">
        <v>5.2552563843075134E-2</v>
      </c>
      <c r="AB860" s="135">
        <v>5.4078921462310144E-2</v>
      </c>
      <c r="AC860" s="135">
        <v>5.183217825075577E-2</v>
      </c>
      <c r="AD860" s="135">
        <v>0.23191530106722802</v>
      </c>
      <c r="AE860" s="135">
        <v>0.46008816238479816</v>
      </c>
      <c r="AF860" s="135">
        <v>0.26869354744813356</v>
      </c>
      <c r="AG860" s="135">
        <v>0.19038432081971993</v>
      </c>
      <c r="AH860" s="135">
        <v>0.30374004998623294</v>
      </c>
      <c r="AI860" s="135">
        <v>0.82025340295375315</v>
      </c>
      <c r="AJ860" s="135">
        <v>0.67931066526364114</v>
      </c>
      <c r="AK860" s="135">
        <v>1.0736008400337176</v>
      </c>
      <c r="AL860" s="135">
        <v>0.41685809515340955</v>
      </c>
      <c r="AM860" s="135">
        <v>0.2585923287410461</v>
      </c>
      <c r="AN860" s="135">
        <v>1.2770457521479783</v>
      </c>
      <c r="AO860" s="135">
        <v>2.1379147572380135</v>
      </c>
      <c r="AP860" s="135">
        <v>1.3377785705402456</v>
      </c>
      <c r="AQ860" s="135">
        <v>1.4422004416840144</v>
      </c>
      <c r="AR860" s="135">
        <v>1.4292485965945476</v>
      </c>
      <c r="AS860" s="135">
        <v>1.3501719361399755</v>
      </c>
      <c r="AT860" s="135">
        <v>1.2571648719030284</v>
      </c>
      <c r="AV860" s="135">
        <v>347.42465701942336</v>
      </c>
      <c r="AW860" s="135">
        <v>1461.4197872688167</v>
      </c>
      <c r="AX860" s="135">
        <v>24.216016375389426</v>
      </c>
      <c r="AY860" s="135">
        <v>5.8211826753249785</v>
      </c>
      <c r="AZ860" s="135">
        <v>31844.499327156191</v>
      </c>
      <c r="BA860" s="135">
        <v>9.5701588610460604</v>
      </c>
      <c r="BB860" s="135">
        <v>0.87425532917705073</v>
      </c>
      <c r="BC860" s="135">
        <v>42.035073046915478</v>
      </c>
      <c r="BD860" s="135">
        <v>67.441783393669184</v>
      </c>
      <c r="BE860" s="135">
        <v>702.42987007323484</v>
      </c>
      <c r="BF860" s="135">
        <v>19.526441855387127</v>
      </c>
      <c r="BG860" s="135">
        <v>3.2865200773813648</v>
      </c>
      <c r="BH860" s="135">
        <v>3.2965921008868784</v>
      </c>
      <c r="BI860" s="135">
        <v>173.86389730596511</v>
      </c>
      <c r="BJ860" s="135">
        <v>0.88388487043422603</v>
      </c>
      <c r="BK860" s="135">
        <v>2993.6182608240774</v>
      </c>
      <c r="BL860" s="135">
        <v>3.2354841891922543</v>
      </c>
      <c r="BM860" s="135">
        <v>2.5822456151222397</v>
      </c>
      <c r="BN860" s="135">
        <v>15.230279906063867</v>
      </c>
      <c r="BO860" s="135">
        <v>1.5049158577791031</v>
      </c>
      <c r="BP860" s="135">
        <v>1.7115470216161288</v>
      </c>
      <c r="BQ860" s="135">
        <v>10.946640577020663</v>
      </c>
      <c r="BR860" s="135">
        <v>46.12061461809153</v>
      </c>
      <c r="BS860" s="135">
        <v>24.559695127291242</v>
      </c>
      <c r="BT860" s="135">
        <v>17.61665895206545</v>
      </c>
    </row>
    <row r="861" spans="1:72" x14ac:dyDescent="0.3">
      <c r="A861" s="135">
        <v>2</v>
      </c>
      <c r="B861" s="135">
        <v>8.9999999999999911</v>
      </c>
      <c r="C861" s="135">
        <v>760</v>
      </c>
      <c r="E861" s="135">
        <v>12.9579708103774</v>
      </c>
      <c r="F861" s="135">
        <v>0.49634575737249398</v>
      </c>
      <c r="G861" s="135">
        <v>47.580784803504002</v>
      </c>
      <c r="H861" s="135">
        <v>3.1174163528584899</v>
      </c>
      <c r="I861" s="135">
        <v>6.1500389614623003</v>
      </c>
      <c r="K861" s="135">
        <v>26.877134481281502</v>
      </c>
      <c r="L861" s="135">
        <v>0.71976595265988397</v>
      </c>
      <c r="Q861" s="172">
        <v>66.509839702921298</v>
      </c>
      <c r="R861" s="172">
        <v>14.2141434739091</v>
      </c>
      <c r="S861" s="172">
        <v>0.81771252417078</v>
      </c>
      <c r="T861" s="172">
        <v>0.11674918495992</v>
      </c>
      <c r="U861" s="172">
        <v>2.1897611619356998</v>
      </c>
      <c r="V861" s="172">
        <v>3.2740770929575498</v>
      </c>
      <c r="W861" s="172">
        <v>4.7533751778776896</v>
      </c>
      <c r="X861" s="171">
        <v>0.68878995880551885</v>
      </c>
      <c r="Z861" s="135">
        <v>2.8126879712602901E-2</v>
      </c>
      <c r="AA861" s="135">
        <v>5.148707150072615E-2</v>
      </c>
      <c r="AB861" s="135">
        <v>5.3654008077201915E-2</v>
      </c>
      <c r="AC861" s="135">
        <v>5.1496765262165803E-2</v>
      </c>
      <c r="AD861" s="135">
        <v>0.22795500596027768</v>
      </c>
      <c r="AE861" s="135">
        <v>0.45577923727532976</v>
      </c>
      <c r="AF861" s="135">
        <v>0.27047982436199591</v>
      </c>
      <c r="AG861" s="135">
        <v>0.18670443999160521</v>
      </c>
      <c r="AH861" s="135">
        <v>0.29742513113939312</v>
      </c>
      <c r="AI861" s="135">
        <v>0.81367569973600429</v>
      </c>
      <c r="AJ861" s="135">
        <v>0.66567901894765935</v>
      </c>
      <c r="AK861" s="135">
        <v>1.0595372114617299</v>
      </c>
      <c r="AL861" s="135">
        <v>0.4134043702512149</v>
      </c>
      <c r="AM861" s="135">
        <v>0.26009510041346134</v>
      </c>
      <c r="AN861" s="135">
        <v>1.2667607169296689</v>
      </c>
      <c r="AO861" s="135">
        <v>2.1115669705142057</v>
      </c>
      <c r="AP861" s="135">
        <v>1.3449882942426175</v>
      </c>
      <c r="AQ861" s="135">
        <v>1.5010876048792476</v>
      </c>
      <c r="AR861" s="135">
        <v>1.5100595218565009</v>
      </c>
      <c r="AS861" s="135">
        <v>1.453856292738362</v>
      </c>
      <c r="AT861" s="135">
        <v>1.3792366470581161</v>
      </c>
      <c r="AV861" s="135">
        <v>322.31939264275496</v>
      </c>
      <c r="AW861" s="135">
        <v>1372.9088234385172</v>
      </c>
      <c r="AX861" s="135">
        <v>22.691012814239546</v>
      </c>
      <c r="AY861" s="135">
        <v>5.4471372158980298</v>
      </c>
      <c r="AZ861" s="135">
        <v>31274.842983431405</v>
      </c>
      <c r="BA861" s="135">
        <v>9.5192999605564257</v>
      </c>
      <c r="BB861" s="135">
        <v>0.849289855574059</v>
      </c>
      <c r="BC861" s="135">
        <v>41.083081316880609</v>
      </c>
      <c r="BD861" s="135">
        <v>66.93016944508679</v>
      </c>
      <c r="BE861" s="135">
        <v>705.402495425241</v>
      </c>
      <c r="BF861" s="135">
        <v>19.746114778170718</v>
      </c>
      <c r="BG861" s="135">
        <v>3.3275579699119038</v>
      </c>
      <c r="BH861" s="135">
        <v>3.2692074162475211</v>
      </c>
      <c r="BI861" s="135">
        <v>168.83361695897673</v>
      </c>
      <c r="BJ861" s="135">
        <v>0.89271661165713356</v>
      </c>
      <c r="BK861" s="135">
        <v>3049.5080822459945</v>
      </c>
      <c r="BL861" s="135">
        <v>3.2300615695612249</v>
      </c>
      <c r="BM861" s="135">
        <v>2.4997270157017888</v>
      </c>
      <c r="BN861" s="135">
        <v>14.543277129540593</v>
      </c>
      <c r="BO861" s="135">
        <v>1.4121400912877793</v>
      </c>
      <c r="BP861" s="135">
        <v>1.5788342704323874</v>
      </c>
      <c r="BQ861" s="135">
        <v>11.208540756820959</v>
      </c>
      <c r="BR861" s="135">
        <v>48.503682432923831</v>
      </c>
      <c r="BS861" s="135">
        <v>26.021148695758544</v>
      </c>
      <c r="BT861" s="135">
        <v>18.66495898007997</v>
      </c>
    </row>
    <row r="862" spans="1:72" x14ac:dyDescent="0.3">
      <c r="A862" s="135">
        <v>2</v>
      </c>
      <c r="B862" s="135">
        <v>8.9999999999999911</v>
      </c>
      <c r="C862" s="135">
        <v>770</v>
      </c>
      <c r="E862" s="135">
        <v>14.6669230702806</v>
      </c>
      <c r="F862" s="135">
        <v>0.99648640676379796</v>
      </c>
      <c r="G862" s="135">
        <v>45.502171565879699</v>
      </c>
      <c r="H862" s="135">
        <v>4.5941388720658702</v>
      </c>
      <c r="I862" s="135">
        <v>5.16339771818516</v>
      </c>
      <c r="K862" s="135">
        <v>26.938999453019601</v>
      </c>
      <c r="L862" s="135">
        <v>0.76962977850043501</v>
      </c>
      <c r="Q862" s="172">
        <v>66.725893106615402</v>
      </c>
      <c r="R862" s="172">
        <v>14.212934187194801</v>
      </c>
      <c r="S862" s="172">
        <v>1.0630071432275301</v>
      </c>
      <c r="T862" s="172">
        <v>0.153075270125236</v>
      </c>
      <c r="U862" s="172">
        <v>2.21457159835985</v>
      </c>
      <c r="V862" s="172">
        <v>3.2363334477463002</v>
      </c>
      <c r="W862" s="172">
        <v>4.7838277712233204</v>
      </c>
      <c r="X862" s="171">
        <v>0.67651546053019906</v>
      </c>
      <c r="Z862" s="135">
        <v>2.687023497415535E-2</v>
      </c>
      <c r="AA862" s="135">
        <v>4.9866411919077855E-2</v>
      </c>
      <c r="AB862" s="135">
        <v>5.3156522715328808E-2</v>
      </c>
      <c r="AC862" s="135">
        <v>5.0900267438447874E-2</v>
      </c>
      <c r="AD862" s="135">
        <v>0.22100798628824403</v>
      </c>
      <c r="AE862" s="135">
        <v>0.44443308605755633</v>
      </c>
      <c r="AF862" s="135">
        <v>0.26933456773498926</v>
      </c>
      <c r="AG862" s="135">
        <v>0.18022435387343078</v>
      </c>
      <c r="AH862" s="135">
        <v>0.2862220078487635</v>
      </c>
      <c r="AI862" s="135">
        <v>0.80396834193748123</v>
      </c>
      <c r="AJ862" s="135">
        <v>0.64075972025944339</v>
      </c>
      <c r="AK862" s="135">
        <v>1.0300681642252689</v>
      </c>
      <c r="AL862" s="135">
        <v>0.40480431872687511</v>
      </c>
      <c r="AM862" s="135">
        <v>0.259639371737869</v>
      </c>
      <c r="AN862" s="135">
        <v>1.2448220218974635</v>
      </c>
      <c r="AO862" s="135">
        <v>2.0542239454126596</v>
      </c>
      <c r="AP862" s="135">
        <v>1.3411114847788783</v>
      </c>
      <c r="AQ862" s="135">
        <v>1.5646189867081284</v>
      </c>
      <c r="AR862" s="135">
        <v>1.6025924503132432</v>
      </c>
      <c r="AS862" s="135">
        <v>1.5776463504051252</v>
      </c>
      <c r="AT862" s="135">
        <v>1.527198089072042</v>
      </c>
      <c r="AV862" s="135">
        <v>292.7924695675195</v>
      </c>
      <c r="AW862" s="135">
        <v>1265.333084703477</v>
      </c>
      <c r="AX862" s="135">
        <v>20.830151622640969</v>
      </c>
      <c r="AY862" s="135">
        <v>4.9972647846393388</v>
      </c>
      <c r="AZ862" s="135">
        <v>30597.057057291255</v>
      </c>
      <c r="BA862" s="135">
        <v>9.526206097974935</v>
      </c>
      <c r="BB862" s="135">
        <v>0.82337163310363659</v>
      </c>
      <c r="BC862" s="135">
        <v>39.938731690479578</v>
      </c>
      <c r="BD862" s="135">
        <v>66.511255979869802</v>
      </c>
      <c r="BE862" s="135">
        <v>709.72222404346041</v>
      </c>
      <c r="BF862" s="135">
        <v>20.188933353012327</v>
      </c>
      <c r="BG862" s="135">
        <v>3.4124432255885799</v>
      </c>
      <c r="BH862" s="135">
        <v>3.2513636684480991</v>
      </c>
      <c r="BI862" s="135">
        <v>163.21431921825459</v>
      </c>
      <c r="BJ862" s="135">
        <v>0.90990744628182618</v>
      </c>
      <c r="BK862" s="135">
        <v>3158.5568196407685</v>
      </c>
      <c r="BL862" s="135">
        <v>3.2530881034043215</v>
      </c>
      <c r="BM862" s="135">
        <v>2.4227180700943083</v>
      </c>
      <c r="BN862" s="135">
        <v>13.868611738437849</v>
      </c>
      <c r="BO862" s="135">
        <v>1.3195586551632599</v>
      </c>
      <c r="BP862" s="135">
        <v>1.4484013726207923</v>
      </c>
      <c r="BQ862" s="135">
        <v>11.569752606203625</v>
      </c>
      <c r="BR862" s="135">
        <v>51.174712900528789</v>
      </c>
      <c r="BS862" s="135">
        <v>27.574353660141128</v>
      </c>
      <c r="BT862" s="135">
        <v>19.779072245670857</v>
      </c>
    </row>
    <row r="863" spans="1:72" x14ac:dyDescent="0.3">
      <c r="A863" s="135">
        <v>2</v>
      </c>
      <c r="B863" s="135">
        <v>9.0000000000000089</v>
      </c>
      <c r="C863" s="135">
        <v>780</v>
      </c>
      <c r="E863" s="135">
        <v>16.257006175172101</v>
      </c>
      <c r="F863" s="135">
        <v>1.8557094978908899</v>
      </c>
      <c r="G863" s="135">
        <v>42.474916015827098</v>
      </c>
      <c r="H863" s="135">
        <v>6.7152428698046096</v>
      </c>
      <c r="I863" s="135">
        <v>4.3085563878705004</v>
      </c>
      <c r="K863" s="135">
        <v>26.800747836588101</v>
      </c>
      <c r="L863" s="135">
        <v>0.88289225817258798</v>
      </c>
      <c r="Q863" s="172">
        <v>66.754848541465293</v>
      </c>
      <c r="R863" s="172">
        <v>14.2693815236996</v>
      </c>
      <c r="S863" s="172">
        <v>1.2216529382350101</v>
      </c>
      <c r="T863" s="172">
        <v>0.179276879350587</v>
      </c>
      <c r="U863" s="172">
        <v>2.2352393180773098</v>
      </c>
      <c r="V863" s="172">
        <v>3.2272619872402402</v>
      </c>
      <c r="W863" s="172">
        <v>4.7817609398186702</v>
      </c>
      <c r="X863" s="171">
        <v>0.67491077614654271</v>
      </c>
      <c r="Z863" s="135">
        <v>2.5169145193552935E-2</v>
      </c>
      <c r="AA863" s="135">
        <v>4.7778555042612657E-2</v>
      </c>
      <c r="AB863" s="135">
        <v>5.2437868453769146E-2</v>
      </c>
      <c r="AC863" s="135">
        <v>5.0039128140100093E-2</v>
      </c>
      <c r="AD863" s="135">
        <v>0.21047326260949906</v>
      </c>
      <c r="AE863" s="135">
        <v>0.43198782444684652</v>
      </c>
      <c r="AF863" s="135">
        <v>0.27252867106081774</v>
      </c>
      <c r="AG863" s="135">
        <v>0.17062999498602974</v>
      </c>
      <c r="AH863" s="135">
        <v>0.26981649240132366</v>
      </c>
      <c r="AI863" s="135">
        <v>0.78662758825765811</v>
      </c>
      <c r="AJ863" s="135">
        <v>0.60440538075817507</v>
      </c>
      <c r="AK863" s="135">
        <v>0.98701308616660488</v>
      </c>
      <c r="AL863" s="135">
        <v>0.39350575279294731</v>
      </c>
      <c r="AM863" s="135">
        <v>0.26176889259934538</v>
      </c>
      <c r="AN863" s="135">
        <v>1.2101372497455041</v>
      </c>
      <c r="AO863" s="135">
        <v>1.9757485304269518</v>
      </c>
      <c r="AP863" s="135">
        <v>1.3347437221116851</v>
      </c>
      <c r="AQ863" s="135">
        <v>1.6553368368286754</v>
      </c>
      <c r="AR863" s="135">
        <v>1.7350489315793436</v>
      </c>
      <c r="AS863" s="135">
        <v>1.7551020888256386</v>
      </c>
      <c r="AT863" s="135">
        <v>1.7475995602161731</v>
      </c>
      <c r="AV863" s="135">
        <v>270.39384887096196</v>
      </c>
      <c r="AW863" s="135">
        <v>1181.8890767184314</v>
      </c>
      <c r="AX863" s="135">
        <v>19.372045207740157</v>
      </c>
      <c r="AY863" s="135">
        <v>4.6460600692117753</v>
      </c>
      <c r="AZ863" s="135">
        <v>30275.169623767455</v>
      </c>
      <c r="BA863" s="135">
        <v>9.5550585175604148</v>
      </c>
      <c r="BB863" s="135">
        <v>0.79325735358207516</v>
      </c>
      <c r="BC863" s="135">
        <v>39.284919151024276</v>
      </c>
      <c r="BD863" s="135">
        <v>66.92019634918374</v>
      </c>
      <c r="BE863" s="135">
        <v>719.57726458015202</v>
      </c>
      <c r="BF863" s="135">
        <v>20.935605559821862</v>
      </c>
      <c r="BG863" s="135">
        <v>3.5384832360269058</v>
      </c>
      <c r="BH863" s="135">
        <v>3.2513481511010247</v>
      </c>
      <c r="BI863" s="135">
        <v>157.41919715212762</v>
      </c>
      <c r="BJ863" s="135">
        <v>0.93539385650101203</v>
      </c>
      <c r="BK863" s="135">
        <v>3301.9264516347007</v>
      </c>
      <c r="BL863" s="135">
        <v>3.2804185816599261</v>
      </c>
      <c r="BM863" s="135">
        <v>2.31792551905097</v>
      </c>
      <c r="BN863" s="135">
        <v>12.998653241746187</v>
      </c>
      <c r="BO863" s="135">
        <v>1.2068526473295127</v>
      </c>
      <c r="BP863" s="135">
        <v>1.2914634697534619</v>
      </c>
      <c r="BQ863" s="135">
        <v>12.045345025057863</v>
      </c>
      <c r="BR863" s="135">
        <v>55.357832169041451</v>
      </c>
      <c r="BS863" s="135">
        <v>30.418916269094083</v>
      </c>
      <c r="BT863" s="135">
        <v>21.81947580483542</v>
      </c>
    </row>
    <row r="864" spans="1:72" x14ac:dyDescent="0.3">
      <c r="A864" s="135">
        <v>2</v>
      </c>
      <c r="B864" s="135">
        <v>9.0000000000000409</v>
      </c>
      <c r="C864" s="135">
        <v>790</v>
      </c>
      <c r="E864" s="135">
        <v>18.4065173076654</v>
      </c>
      <c r="F864" s="135">
        <v>3.0759295722771101</v>
      </c>
      <c r="G864" s="135">
        <v>38.539312625582802</v>
      </c>
      <c r="H864" s="135">
        <v>9.1577121083487505</v>
      </c>
      <c r="I864" s="135">
        <v>3.25043639411179</v>
      </c>
      <c r="K864" s="135">
        <v>26.576295207323</v>
      </c>
      <c r="L864" s="135">
        <v>0.993796784691104</v>
      </c>
      <c r="Q864" s="172">
        <v>66.750070555195506</v>
      </c>
      <c r="R864" s="172">
        <v>14.3283265678985</v>
      </c>
      <c r="S864" s="172">
        <v>1.44726538704958</v>
      </c>
      <c r="T864" s="172">
        <v>0.22731766978509901</v>
      </c>
      <c r="U864" s="172">
        <v>2.2733685916172801</v>
      </c>
      <c r="V864" s="172">
        <v>3.2498749214904001</v>
      </c>
      <c r="W864" s="172">
        <v>4.7304921034060303</v>
      </c>
      <c r="X864" s="171">
        <v>0.6870056751918977</v>
      </c>
      <c r="Z864" s="135">
        <v>2.2965876901257166E-2</v>
      </c>
      <c r="AA864" s="135">
        <v>4.505945499946945E-2</v>
      </c>
      <c r="AB864" s="135">
        <v>5.1516853936013789E-2</v>
      </c>
      <c r="AC864" s="135">
        <v>4.8801145130755084E-2</v>
      </c>
      <c r="AD864" s="135">
        <v>0.19666518211775383</v>
      </c>
      <c r="AE864" s="135">
        <v>0.41210491272595412</v>
      </c>
      <c r="AF864" s="135">
        <v>0.27222486097229848</v>
      </c>
      <c r="AG864" s="135">
        <v>0.15811655714723838</v>
      </c>
      <c r="AH864" s="135">
        <v>0.24845950733139671</v>
      </c>
      <c r="AI864" s="135">
        <v>0.76326421040154158</v>
      </c>
      <c r="AJ864" s="135">
        <v>0.55678178910041753</v>
      </c>
      <c r="AK864" s="135">
        <v>0.92853450822445505</v>
      </c>
      <c r="AL864" s="135">
        <v>0.37694929963765361</v>
      </c>
      <c r="AM864" s="135">
        <v>0.26193288452228403</v>
      </c>
      <c r="AN864" s="135">
        <v>1.1619644952854333</v>
      </c>
      <c r="AO864" s="135">
        <v>1.8657359817618098</v>
      </c>
      <c r="AP864" s="135">
        <v>1.3169066728756034</v>
      </c>
      <c r="AQ864" s="135">
        <v>1.7495263659822697</v>
      </c>
      <c r="AR864" s="135">
        <v>1.8777673580162384</v>
      </c>
      <c r="AS864" s="135">
        <v>1.9508223969356577</v>
      </c>
      <c r="AT864" s="135">
        <v>1.9910711806347425</v>
      </c>
      <c r="AV864" s="135">
        <v>244.85307993920955</v>
      </c>
      <c r="AW864" s="135">
        <v>1084.2175267397888</v>
      </c>
      <c r="AX864" s="135">
        <v>17.6913208137486</v>
      </c>
      <c r="AY864" s="135">
        <v>4.2432740101469166</v>
      </c>
      <c r="AZ864" s="135">
        <v>29773.897560332287</v>
      </c>
      <c r="BA864" s="135">
        <v>9.6287654704469432</v>
      </c>
      <c r="BB864" s="135">
        <v>0.7632029470958791</v>
      </c>
      <c r="BC864" s="135">
        <v>38.329109084217848</v>
      </c>
      <c r="BD864" s="135">
        <v>67.219601633282437</v>
      </c>
      <c r="BE864" s="135">
        <v>732.48811976522654</v>
      </c>
      <c r="BF864" s="135">
        <v>21.931101615209055</v>
      </c>
      <c r="BG864" s="135">
        <v>3.7167267352859632</v>
      </c>
      <c r="BH864" s="135">
        <v>3.2544718221303568</v>
      </c>
      <c r="BI864" s="135">
        <v>151.0865147097943</v>
      </c>
      <c r="BJ864" s="135">
        <v>0.9716005810070083</v>
      </c>
      <c r="BK864" s="135">
        <v>3516.2070865736055</v>
      </c>
      <c r="BL864" s="135">
        <v>3.3371069357536438</v>
      </c>
      <c r="BM864" s="135">
        <v>2.2276487418738999</v>
      </c>
      <c r="BN864" s="135">
        <v>12.236329265615183</v>
      </c>
      <c r="BO864" s="135">
        <v>1.1093534723185718</v>
      </c>
      <c r="BP864" s="135">
        <v>1.1610873245535551</v>
      </c>
      <c r="BQ864" s="135">
        <v>12.616258240466815</v>
      </c>
      <c r="BR864" s="135">
        <v>59.861752970603852</v>
      </c>
      <c r="BS864" s="135">
        <v>33.011392230085377</v>
      </c>
      <c r="BT864" s="135">
        <v>23.679057717782765</v>
      </c>
    </row>
    <row r="865" spans="1:72" x14ac:dyDescent="0.3">
      <c r="A865" s="135">
        <v>2</v>
      </c>
      <c r="B865" s="135">
        <v>8.9999999999999911</v>
      </c>
      <c r="C865" s="135">
        <v>800</v>
      </c>
      <c r="E865" s="135">
        <v>20.217651722514798</v>
      </c>
      <c r="F865" s="135">
        <v>4.2495042592512702</v>
      </c>
      <c r="G865" s="135">
        <v>34.932633720765203</v>
      </c>
      <c r="H865" s="135">
        <v>10.4465942576774</v>
      </c>
      <c r="I865" s="135">
        <v>2.3389524448042298</v>
      </c>
      <c r="K865" s="135">
        <v>26.747187942363698</v>
      </c>
      <c r="L865" s="135">
        <v>1.0674756526234901</v>
      </c>
      <c r="Q865" s="172">
        <v>66.807294685990101</v>
      </c>
      <c r="R865" s="172">
        <v>14.3190187439294</v>
      </c>
      <c r="S865" s="172">
        <v>1.7184834572465999</v>
      </c>
      <c r="T865" s="172">
        <v>0.27303825869151199</v>
      </c>
      <c r="U865" s="172">
        <v>2.32059947775099</v>
      </c>
      <c r="V865" s="172">
        <v>3.3336728720987399</v>
      </c>
      <c r="W865" s="172">
        <v>4.52607450330928</v>
      </c>
      <c r="X865" s="171">
        <v>0.73654838639118625</v>
      </c>
      <c r="Z865" s="135">
        <v>2.0957238768665686E-2</v>
      </c>
      <c r="AA865" s="135">
        <v>4.29361622531272E-2</v>
      </c>
      <c r="AB865" s="135">
        <v>5.0996989898007022E-2</v>
      </c>
      <c r="AC865" s="135">
        <v>4.7741077784182621E-2</v>
      </c>
      <c r="AD865" s="135">
        <v>0.18495441060501025</v>
      </c>
      <c r="AE865" s="135">
        <v>0.39096009745749538</v>
      </c>
      <c r="AF865" s="135">
        <v>0.26823348632877236</v>
      </c>
      <c r="AG865" s="135">
        <v>0.14709224161728401</v>
      </c>
      <c r="AH865" s="135">
        <v>0.22920246482308207</v>
      </c>
      <c r="AI865" s="135">
        <v>0.7505335350380995</v>
      </c>
      <c r="AJ865" s="135">
        <v>0.51235219087367789</v>
      </c>
      <c r="AK865" s="135">
        <v>0.86741266129040884</v>
      </c>
      <c r="AL865" s="135">
        <v>0.35772784922355605</v>
      </c>
      <c r="AM865" s="135">
        <v>0.25552571066014385</v>
      </c>
      <c r="AN865" s="135">
        <v>1.1148805392698744</v>
      </c>
      <c r="AO865" s="135">
        <v>1.7509539888800421</v>
      </c>
      <c r="AP865" s="135">
        <v>1.2714649422778428</v>
      </c>
      <c r="AQ865" s="135">
        <v>1.7636588122842793</v>
      </c>
      <c r="AR865" s="135">
        <v>1.9188612947856916</v>
      </c>
      <c r="AS865" s="135">
        <v>2.0239943537681286</v>
      </c>
      <c r="AT865" s="135">
        <v>2.0985697240871577</v>
      </c>
      <c r="AV865" s="135">
        <v>226.85195398751418</v>
      </c>
      <c r="AW865" s="135">
        <v>1012.6741547326686</v>
      </c>
      <c r="AX865" s="135">
        <v>16.470183328274217</v>
      </c>
      <c r="AY865" s="135">
        <v>3.9539597567250442</v>
      </c>
      <c r="AZ865" s="135">
        <v>29330.670332307956</v>
      </c>
      <c r="BA865" s="135">
        <v>9.7453058707672149</v>
      </c>
      <c r="BB865" s="135">
        <v>0.74487091830019869</v>
      </c>
      <c r="BC865" s="135">
        <v>37.555140132475202</v>
      </c>
      <c r="BD865" s="135">
        <v>67.525517495610586</v>
      </c>
      <c r="BE865" s="135">
        <v>737.8555382313707</v>
      </c>
      <c r="BF865" s="135">
        <v>22.915389978992614</v>
      </c>
      <c r="BG865" s="135">
        <v>3.9140312878974268</v>
      </c>
      <c r="BH865" s="135">
        <v>3.2815114597634301</v>
      </c>
      <c r="BI865" s="135">
        <v>148.01463500960077</v>
      </c>
      <c r="BJ865" s="135">
        <v>1.0076449177672422</v>
      </c>
      <c r="BK865" s="135">
        <v>3752.0431591281135</v>
      </c>
      <c r="BL865" s="135">
        <v>3.452297574180657</v>
      </c>
      <c r="BM865" s="135">
        <v>2.230832180447043</v>
      </c>
      <c r="BN865" s="135">
        <v>12.117091831649725</v>
      </c>
      <c r="BO865" s="135">
        <v>1.0842245787034537</v>
      </c>
      <c r="BP865" s="135">
        <v>1.1191257548714428</v>
      </c>
      <c r="BQ865" s="135">
        <v>13.08321432793494</v>
      </c>
      <c r="BR865" s="135">
        <v>60.89378115498797</v>
      </c>
      <c r="BS865" s="135">
        <v>33.557569351792168</v>
      </c>
      <c r="BT865" s="135">
        <v>24.070830336728559</v>
      </c>
    </row>
    <row r="866" spans="1:72" x14ac:dyDescent="0.3">
      <c r="A866" s="135">
        <v>2</v>
      </c>
      <c r="B866" s="135">
        <v>9</v>
      </c>
      <c r="C866" s="135">
        <v>810</v>
      </c>
      <c r="E866" s="135">
        <v>21.385374090916201</v>
      </c>
      <c r="F866" s="135">
        <v>4.8267874904251</v>
      </c>
      <c r="G866" s="135">
        <v>33.3629358267141</v>
      </c>
      <c r="H866" s="135">
        <v>10.6190279692182</v>
      </c>
      <c r="I866" s="135">
        <v>1.7239211490642901</v>
      </c>
      <c r="K866" s="135">
        <v>26.9849498337651</v>
      </c>
      <c r="L866" s="135">
        <v>1.09700363989696</v>
      </c>
      <c r="Q866" s="172">
        <v>66.853406291323395</v>
      </c>
      <c r="R866" s="172">
        <v>14.2813393557152</v>
      </c>
      <c r="S866" s="172">
        <v>1.9726264913601801</v>
      </c>
      <c r="T866" s="172">
        <v>0.314740967567678</v>
      </c>
      <c r="U866" s="172">
        <v>2.3805881559721298</v>
      </c>
      <c r="V866" s="172">
        <v>3.3551801166052799</v>
      </c>
      <c r="W866" s="172">
        <v>4.3661435469531096</v>
      </c>
      <c r="X866" s="171">
        <v>0.76845391832036192</v>
      </c>
      <c r="Z866" s="135">
        <v>2.0048121574491554E-2</v>
      </c>
      <c r="AA866" s="135">
        <v>4.1981840212257475E-2</v>
      </c>
      <c r="AB866" s="135">
        <v>5.0944059313826132E-2</v>
      </c>
      <c r="AC866" s="135">
        <v>4.7280145933265939E-2</v>
      </c>
      <c r="AD866" s="135">
        <v>0.18021366427311281</v>
      </c>
      <c r="AE866" s="135">
        <v>0.38146127845775041</v>
      </c>
      <c r="AF866" s="135">
        <v>0.26605375989967656</v>
      </c>
      <c r="AG866" s="135">
        <v>0.14246454319354848</v>
      </c>
      <c r="AH866" s="135">
        <v>0.22095349388110094</v>
      </c>
      <c r="AI866" s="135">
        <v>0.74796998287307115</v>
      </c>
      <c r="AJ866" s="135">
        <v>0.4927173953961268</v>
      </c>
      <c r="AK866" s="135">
        <v>0.83782267153889167</v>
      </c>
      <c r="AL866" s="135">
        <v>0.347941159830921</v>
      </c>
      <c r="AM866" s="135">
        <v>0.24951566672476994</v>
      </c>
      <c r="AN866" s="135">
        <v>1.0933336205899951</v>
      </c>
      <c r="AO866" s="135">
        <v>1.6965339613545762</v>
      </c>
      <c r="AP866" s="135">
        <v>1.2399823045238534</v>
      </c>
      <c r="AQ866" s="135">
        <v>1.7405023533155022</v>
      </c>
      <c r="AR866" s="135">
        <v>1.9003224166469619</v>
      </c>
      <c r="AS866" s="135">
        <v>2.0126887144567136</v>
      </c>
      <c r="AT866" s="135">
        <v>2.0999610106731792</v>
      </c>
      <c r="AV866" s="135">
        <v>216.26309999445701</v>
      </c>
      <c r="AW866" s="135">
        <v>969.9055816541977</v>
      </c>
      <c r="AX866" s="135">
        <v>15.754033996276309</v>
      </c>
      <c r="AY866" s="135">
        <v>3.7845160195939518</v>
      </c>
      <c r="AZ866" s="135">
        <v>28852.956383747543</v>
      </c>
      <c r="BA866" s="135">
        <v>9.7520507432212309</v>
      </c>
      <c r="BB866" s="135">
        <v>0.73284162045333867</v>
      </c>
      <c r="BC866" s="135">
        <v>36.826567679462187</v>
      </c>
      <c r="BD866" s="135">
        <v>67.08716496445463</v>
      </c>
      <c r="BE866" s="135">
        <v>737.02945553850452</v>
      </c>
      <c r="BF866" s="135">
        <v>23.286694815133142</v>
      </c>
      <c r="BG866" s="135">
        <v>4.0114387899908523</v>
      </c>
      <c r="BH866" s="135">
        <v>3.282816383022209</v>
      </c>
      <c r="BI866" s="135">
        <v>146.58195196378833</v>
      </c>
      <c r="BJ866" s="135">
        <v>1.0248060101930847</v>
      </c>
      <c r="BK866" s="135">
        <v>3877.0269897137</v>
      </c>
      <c r="BL866" s="135">
        <v>3.5333870004162509</v>
      </c>
      <c r="BM866" s="135">
        <v>2.2690740650526977</v>
      </c>
      <c r="BN866" s="135">
        <v>12.296629126335057</v>
      </c>
      <c r="BO866" s="135">
        <v>1.0968077943946395</v>
      </c>
      <c r="BP866" s="135">
        <v>1.1261682585841835</v>
      </c>
      <c r="BQ866" s="135">
        <v>13.307173707176421</v>
      </c>
      <c r="BR866" s="135">
        <v>59.937520109478335</v>
      </c>
      <c r="BS866" s="135">
        <v>32.700768645140535</v>
      </c>
      <c r="BT866" s="135">
        <v>23.456247551366634</v>
      </c>
    </row>
    <row r="867" spans="1:72" x14ac:dyDescent="0.3">
      <c r="A867" s="135">
        <v>2</v>
      </c>
      <c r="B867" s="135">
        <v>9.0000000000000409</v>
      </c>
      <c r="C867" s="135">
        <v>820</v>
      </c>
      <c r="E867" s="135">
        <v>23.250070937693401</v>
      </c>
      <c r="F867" s="135">
        <v>5.8267079876277101</v>
      </c>
      <c r="G867" s="135">
        <v>29.4951133320438</v>
      </c>
      <c r="H867" s="135">
        <v>12.4198801780186</v>
      </c>
      <c r="I867" s="135">
        <v>0.84644090889772905</v>
      </c>
      <c r="K867" s="135">
        <v>26.974346702481299</v>
      </c>
      <c r="L867" s="135">
        <v>1.18743995323749</v>
      </c>
      <c r="Q867" s="172">
        <v>66.826920156464894</v>
      </c>
      <c r="R867" s="172">
        <v>14.3078039799101</v>
      </c>
      <c r="S867" s="172">
        <v>2.1989651802474599</v>
      </c>
      <c r="T867" s="172">
        <v>0.36786013984552202</v>
      </c>
      <c r="U867" s="172">
        <v>2.4377139276245501</v>
      </c>
      <c r="V867" s="172">
        <v>3.4492709685398699</v>
      </c>
      <c r="W867" s="172">
        <v>4.1457468553484196</v>
      </c>
      <c r="X867" s="171">
        <v>0.83200231198148833</v>
      </c>
      <c r="Z867" s="135">
        <v>1.788909298768256E-2</v>
      </c>
      <c r="AA867" s="135">
        <v>3.9603299633517094E-2</v>
      </c>
      <c r="AB867" s="135">
        <v>4.9984084660180068E-2</v>
      </c>
      <c r="AC867" s="135">
        <v>4.6040830158084321E-2</v>
      </c>
      <c r="AD867" s="135">
        <v>0.16718965654202667</v>
      </c>
      <c r="AE867" s="135">
        <v>0.35996490926940089</v>
      </c>
      <c r="AF867" s="135">
        <v>0.26323467832470893</v>
      </c>
      <c r="AG867" s="135">
        <v>0.13036489928207831</v>
      </c>
      <c r="AH867" s="135">
        <v>0.20001220802440706</v>
      </c>
      <c r="AI867" s="135">
        <v>0.73020063251505296</v>
      </c>
      <c r="AJ867" s="135">
        <v>0.44513534966231078</v>
      </c>
      <c r="AK867" s="135">
        <v>0.77496940536655345</v>
      </c>
      <c r="AL867" s="135">
        <v>0.32863198358438145</v>
      </c>
      <c r="AM867" s="135">
        <v>0.24563320400913141</v>
      </c>
      <c r="AN867" s="135">
        <v>1.0430119468230068</v>
      </c>
      <c r="AO867" s="135">
        <v>1.5783616828217364</v>
      </c>
      <c r="AP867" s="135">
        <v>1.2030487271969303</v>
      </c>
      <c r="AQ867" s="135">
        <v>1.7861252372578338</v>
      </c>
      <c r="AR867" s="135">
        <v>1.9824938435974837</v>
      </c>
      <c r="AS867" s="135">
        <v>2.1364386378678129</v>
      </c>
      <c r="AT867" s="135">
        <v>2.2645657965821751</v>
      </c>
      <c r="AV867" s="135">
        <v>201.66927988225072</v>
      </c>
      <c r="AW867" s="135">
        <v>910.73419434804634</v>
      </c>
      <c r="AX867" s="135">
        <v>14.767588128359765</v>
      </c>
      <c r="AY867" s="135">
        <v>3.5469332124725264</v>
      </c>
      <c r="AZ867" s="135">
        <v>28429.891132948313</v>
      </c>
      <c r="BA867" s="135">
        <v>9.8472105650955992</v>
      </c>
      <c r="BB867" s="135">
        <v>0.71340934144257562</v>
      </c>
      <c r="BC867" s="135">
        <v>36.08418327034299</v>
      </c>
      <c r="BD867" s="135">
        <v>67.355778951844826</v>
      </c>
      <c r="BE867" s="135">
        <v>745.33768873498366</v>
      </c>
      <c r="BF867" s="135">
        <v>24.384221149603519</v>
      </c>
      <c r="BG867" s="135">
        <v>4.2306851002236572</v>
      </c>
      <c r="BH867" s="135">
        <v>3.3008371169290784</v>
      </c>
      <c r="BI867" s="135">
        <v>142.74720029783467</v>
      </c>
      <c r="BJ867" s="135">
        <v>1.0648476346413194</v>
      </c>
      <c r="BK867" s="135">
        <v>4155.4349263409858</v>
      </c>
      <c r="BL867" s="135">
        <v>3.6337217033366525</v>
      </c>
      <c r="BM867" s="135">
        <v>2.2390611792748292</v>
      </c>
      <c r="BN867" s="135">
        <v>11.972201724274855</v>
      </c>
      <c r="BO867" s="135">
        <v>1.0522291015127165</v>
      </c>
      <c r="BP867" s="135">
        <v>1.065690506708298</v>
      </c>
      <c r="BQ867" s="135">
        <v>13.803030032076233</v>
      </c>
      <c r="BR867" s="135">
        <v>62.255690799440487</v>
      </c>
      <c r="BS867" s="135">
        <v>33.859908710081051</v>
      </c>
      <c r="BT867" s="135">
        <v>24.287698230859828</v>
      </c>
    </row>
    <row r="868" spans="1:72" x14ac:dyDescent="0.3">
      <c r="A868" s="135">
        <v>2</v>
      </c>
      <c r="B868" s="135">
        <v>9.0000000000000195</v>
      </c>
      <c r="C868" s="135">
        <v>830</v>
      </c>
      <c r="E868" s="135">
        <v>24.959783007010898</v>
      </c>
      <c r="F868" s="135">
        <v>6.9208278343593701</v>
      </c>
      <c r="G868" s="135">
        <v>25.805794950918699</v>
      </c>
      <c r="H868" s="135">
        <v>14.060499567303101</v>
      </c>
      <c r="I868" s="135">
        <v>0.13935530467465401</v>
      </c>
      <c r="K868" s="135">
        <v>26.829327383793199</v>
      </c>
      <c r="L868" s="135">
        <v>1.28441195194015</v>
      </c>
      <c r="Q868" s="172">
        <v>66.7255447886903</v>
      </c>
      <c r="R868" s="172">
        <v>14.3499191797512</v>
      </c>
      <c r="S868" s="172">
        <v>2.4246499935467698</v>
      </c>
      <c r="T868" s="172">
        <v>0.42701243347005102</v>
      </c>
      <c r="U868" s="172">
        <v>2.4676460575693402</v>
      </c>
      <c r="V868" s="172">
        <v>3.54309420802982</v>
      </c>
      <c r="W868" s="172">
        <v>3.9523610769365898</v>
      </c>
      <c r="X868" s="171">
        <v>0.89645003051594019</v>
      </c>
      <c r="Z868" s="135">
        <v>1.5867860546961429E-2</v>
      </c>
      <c r="AA868" s="135">
        <v>3.7324491653170984E-2</v>
      </c>
      <c r="AB868" s="135">
        <v>4.9101759387057159E-2</v>
      </c>
      <c r="AC868" s="135">
        <v>4.480060475913885E-2</v>
      </c>
      <c r="AD868" s="135">
        <v>0.15446604631041466</v>
      </c>
      <c r="AE868" s="135">
        <v>0.34052652224192675</v>
      </c>
      <c r="AF868" s="135">
        <v>0.2618200468642764</v>
      </c>
      <c r="AG868" s="135">
        <v>0.11871156698365015</v>
      </c>
      <c r="AH868" s="135">
        <v>0.17998181611206104</v>
      </c>
      <c r="AI868" s="135">
        <v>0.71066974723420517</v>
      </c>
      <c r="AJ868" s="135">
        <v>0.39966767412566334</v>
      </c>
      <c r="AK868" s="135">
        <v>0.7145539703479562</v>
      </c>
      <c r="AL868" s="135">
        <v>0.31045715009671798</v>
      </c>
      <c r="AM868" s="135">
        <v>0.2422555301335694</v>
      </c>
      <c r="AN868" s="135">
        <v>0.9929570509491592</v>
      </c>
      <c r="AO868" s="135">
        <v>1.4664442773300039</v>
      </c>
      <c r="AP868" s="135">
        <v>1.1657795000316933</v>
      </c>
      <c r="AQ868" s="135">
        <v>1.8243051509039589</v>
      </c>
      <c r="AR868" s="135">
        <v>2.0541993173576838</v>
      </c>
      <c r="AS868" s="135">
        <v>2.2464701072337863</v>
      </c>
      <c r="AT868" s="135">
        <v>2.4153622729475135</v>
      </c>
      <c r="AV868" s="135">
        <v>189.88976320977656</v>
      </c>
      <c r="AW868" s="135">
        <v>862.47556124602738</v>
      </c>
      <c r="AX868" s="135">
        <v>13.964340116255341</v>
      </c>
      <c r="AY868" s="135">
        <v>3.3543266977402326</v>
      </c>
      <c r="AZ868" s="135">
        <v>28065.030817612416</v>
      </c>
      <c r="BA868" s="135">
        <v>9.918245323647831</v>
      </c>
      <c r="BB868" s="135">
        <v>0.69496105494090599</v>
      </c>
      <c r="BC868" s="135">
        <v>35.431754639534709</v>
      </c>
      <c r="BD868" s="135">
        <v>67.592761077943365</v>
      </c>
      <c r="BE868" s="135">
        <v>754.89922845584522</v>
      </c>
      <c r="BF868" s="135">
        <v>25.477274890235261</v>
      </c>
      <c r="BG868" s="135">
        <v>4.4540557030533563</v>
      </c>
      <c r="BH868" s="135">
        <v>3.3156117396739635</v>
      </c>
      <c r="BI868" s="135">
        <v>139.31809061752116</v>
      </c>
      <c r="BJ868" s="135">
        <v>1.1058444367825169</v>
      </c>
      <c r="BK868" s="135">
        <v>4444.3759751788912</v>
      </c>
      <c r="BL868" s="135">
        <v>3.7353211997114646</v>
      </c>
      <c r="BM868" s="135">
        <v>2.2180204444887854</v>
      </c>
      <c r="BN868" s="135">
        <v>11.724812256051392</v>
      </c>
      <c r="BO868" s="135">
        <v>1.0179017012125859</v>
      </c>
      <c r="BP868" s="135">
        <v>1.0183838058544641</v>
      </c>
      <c r="BQ868" s="135">
        <v>14.271656308123914</v>
      </c>
      <c r="BR868" s="135">
        <v>64.384760452452255</v>
      </c>
      <c r="BS868" s="135">
        <v>34.792142643908278</v>
      </c>
      <c r="BT868" s="135">
        <v>24.956389238246448</v>
      </c>
    </row>
    <row r="869" spans="1:72" x14ac:dyDescent="0.3">
      <c r="A869" s="135">
        <v>2</v>
      </c>
      <c r="B869" s="135">
        <v>9.0000000000000089</v>
      </c>
      <c r="C869" s="135">
        <v>840</v>
      </c>
      <c r="E869" s="135">
        <v>26.435369843497298</v>
      </c>
      <c r="F869" s="135">
        <v>7.5840861731075302</v>
      </c>
      <c r="G869" s="135">
        <v>23.793805857535101</v>
      </c>
      <c r="H869" s="135">
        <v>14.347192872246699</v>
      </c>
      <c r="K869" s="135">
        <v>26.5152159627613</v>
      </c>
      <c r="L869" s="135">
        <v>1.3243292908520301</v>
      </c>
      <c r="Q869" s="172">
        <v>66.012237200343407</v>
      </c>
      <c r="R869" s="172">
        <v>14.543427094685899</v>
      </c>
      <c r="S869" s="172">
        <v>2.9597525807034599</v>
      </c>
      <c r="T869" s="172">
        <v>0.53143225454688503</v>
      </c>
      <c r="U869" s="172">
        <v>2.5302088635028901</v>
      </c>
      <c r="V869" s="172">
        <v>3.6933803061776702</v>
      </c>
      <c r="W869" s="172">
        <v>3.8151024230827102</v>
      </c>
      <c r="X869" s="171">
        <v>0.96809466603869443</v>
      </c>
      <c r="Z869" s="135">
        <v>1.4806818831029018E-2</v>
      </c>
      <c r="AA869" s="135">
        <v>3.605436552076368E-2</v>
      </c>
      <c r="AB869" s="135">
        <v>4.8431433833484701E-2</v>
      </c>
      <c r="AC869" s="135">
        <v>4.3805239324993112E-2</v>
      </c>
      <c r="AD869" s="135">
        <v>0.14698428255873044</v>
      </c>
      <c r="AE869" s="135">
        <v>0.3285145886890557</v>
      </c>
      <c r="AF869" s="135">
        <v>0.25923133878473054</v>
      </c>
      <c r="AG869" s="135">
        <v>0.11208581380469886</v>
      </c>
      <c r="AH869" s="135">
        <v>0.16878903556075664</v>
      </c>
      <c r="AI869" s="135">
        <v>0.69550549232687775</v>
      </c>
      <c r="AJ869" s="135">
        <v>0.37387597841865855</v>
      </c>
      <c r="AK869" s="135">
        <v>0.67625570719587547</v>
      </c>
      <c r="AL869" s="135">
        <v>0.2980271243438829</v>
      </c>
      <c r="AM869" s="135">
        <v>0.23698956730862744</v>
      </c>
      <c r="AN869" s="135">
        <v>0.95723535859542874</v>
      </c>
      <c r="AO869" s="135">
        <v>1.3962251262366399</v>
      </c>
      <c r="AP869" s="135">
        <v>1.1262300398785914</v>
      </c>
      <c r="AQ869" s="135">
        <v>1.7983333315230479</v>
      </c>
      <c r="AR869" s="135">
        <v>2.0354429471574607</v>
      </c>
      <c r="AS869" s="135">
        <v>2.2379271310784459</v>
      </c>
      <c r="AT869" s="135">
        <v>2.4243013668835913</v>
      </c>
      <c r="AV869" s="135">
        <v>180.40986009653494</v>
      </c>
      <c r="AW869" s="135">
        <v>823.12663120943432</v>
      </c>
      <c r="AX869" s="135">
        <v>13.334128775715488</v>
      </c>
      <c r="AY869" s="135">
        <v>3.2031952569047437</v>
      </c>
      <c r="AZ869" s="135">
        <v>27539.669249653762</v>
      </c>
      <c r="BA869" s="135">
        <v>9.9007114637801905</v>
      </c>
      <c r="BB869" s="135">
        <v>0.68123442675127388</v>
      </c>
      <c r="BC869" s="135">
        <v>34.601156937220196</v>
      </c>
      <c r="BD869" s="135">
        <v>66.920151933266268</v>
      </c>
      <c r="BE869" s="135">
        <v>761.59819176496433</v>
      </c>
      <c r="BF869" s="135">
        <v>25.95504464044248</v>
      </c>
      <c r="BG869" s="135">
        <v>4.5941482910462268</v>
      </c>
      <c r="BH869" s="135">
        <v>3.3085450916066139</v>
      </c>
      <c r="BI869" s="135">
        <v>136.99748114401663</v>
      </c>
      <c r="BJ869" s="135">
        <v>1.1357296578567797</v>
      </c>
      <c r="BK869" s="135">
        <v>4645.8271169457121</v>
      </c>
      <c r="BL869" s="135">
        <v>3.8431248795969393</v>
      </c>
      <c r="BM869" s="135">
        <v>2.2617151387153265</v>
      </c>
      <c r="BN869" s="135">
        <v>11.920170451210938</v>
      </c>
      <c r="BO869" s="135">
        <v>1.0310484186785422</v>
      </c>
      <c r="BP869" s="135">
        <v>1.0254997681882654</v>
      </c>
      <c r="BQ869" s="135">
        <v>14.533486675057672</v>
      </c>
      <c r="BR869" s="135">
        <v>63.891552128568399</v>
      </c>
      <c r="BS869" s="135">
        <v>33.740774996321576</v>
      </c>
      <c r="BT869" s="135">
        <v>24.202243668247551</v>
      </c>
    </row>
    <row r="870" spans="1:72" x14ac:dyDescent="0.3">
      <c r="A870" s="135">
        <v>2</v>
      </c>
      <c r="B870" s="135">
        <v>9</v>
      </c>
      <c r="C870" s="135">
        <v>850</v>
      </c>
      <c r="E870" s="135">
        <v>26.919279260424801</v>
      </c>
      <c r="F870" s="135">
        <v>7.5623678828571297</v>
      </c>
      <c r="G870" s="135">
        <v>23.972361854645499</v>
      </c>
      <c r="H870" s="135">
        <v>13.7268778786016</v>
      </c>
      <c r="K870" s="135">
        <v>26.503015320194301</v>
      </c>
      <c r="L870" s="135">
        <v>1.3160978032766899</v>
      </c>
      <c r="Q870" s="172">
        <v>65.746998791301195</v>
      </c>
      <c r="R870" s="172">
        <v>14.5580348843352</v>
      </c>
      <c r="S870" s="172">
        <v>3.2742370803993301</v>
      </c>
      <c r="T870" s="172">
        <v>0.59113984568167899</v>
      </c>
      <c r="U870" s="172">
        <v>2.5566251491505398</v>
      </c>
      <c r="V870" s="172">
        <v>3.7171322349720701</v>
      </c>
      <c r="W870" s="172">
        <v>3.7583247609160102</v>
      </c>
      <c r="X870" s="171">
        <v>0.98903965767612367</v>
      </c>
      <c r="Z870" s="135">
        <v>1.4896208710714008E-2</v>
      </c>
      <c r="AA870" s="135">
        <v>3.6110207629647006E-2</v>
      </c>
      <c r="AB870" s="135">
        <v>4.8441530036255169E-2</v>
      </c>
      <c r="AC870" s="135">
        <v>4.3689165198957332E-2</v>
      </c>
      <c r="AD870" s="135">
        <v>0.14753641859582647</v>
      </c>
      <c r="AE870" s="135">
        <v>0.32901858228633246</v>
      </c>
      <c r="AF870" s="135">
        <v>0.25864619303861758</v>
      </c>
      <c r="AG870" s="135">
        <v>0.1126018250381836</v>
      </c>
      <c r="AH870" s="135">
        <v>0.16967500477530972</v>
      </c>
      <c r="AI870" s="135">
        <v>0.69588594992548236</v>
      </c>
      <c r="AJ870" s="135">
        <v>0.3753428900984474</v>
      </c>
      <c r="AK870" s="135">
        <v>0.67456707222359202</v>
      </c>
      <c r="AL870" s="135">
        <v>0.29679251512886484</v>
      </c>
      <c r="AM870" s="135">
        <v>0.23344669929126075</v>
      </c>
      <c r="AN870" s="135">
        <v>0.95462523495125629</v>
      </c>
      <c r="AO870" s="135">
        <v>1.3946749996230547</v>
      </c>
      <c r="AP870" s="135">
        <v>1.1111026858304083</v>
      </c>
      <c r="AQ870" s="135">
        <v>1.754970724189427</v>
      </c>
      <c r="AR870" s="135">
        <v>1.9805752313287379</v>
      </c>
      <c r="AS870" s="135">
        <v>2.171743469468149</v>
      </c>
      <c r="AT870" s="135">
        <v>2.3532432290589131</v>
      </c>
      <c r="AV870" s="135">
        <v>177.29688451352521</v>
      </c>
      <c r="AW870" s="135">
        <v>810.02311850196804</v>
      </c>
      <c r="AX870" s="135">
        <v>13.132225905257858</v>
      </c>
      <c r="AY870" s="135">
        <v>3.154876373977991</v>
      </c>
      <c r="AZ870" s="135">
        <v>27208.669711031784</v>
      </c>
      <c r="BA870" s="135">
        <v>9.830431070096104</v>
      </c>
      <c r="BB870" s="135">
        <v>0.67654082416349304</v>
      </c>
      <c r="BC870" s="135">
        <v>34.141052024136926</v>
      </c>
      <c r="BD870" s="135">
        <v>66.125369645350958</v>
      </c>
      <c r="BE870" s="135">
        <v>759.88305019944869</v>
      </c>
      <c r="BF870" s="135">
        <v>25.759155337806607</v>
      </c>
      <c r="BG870" s="135">
        <v>4.5921437002789078</v>
      </c>
      <c r="BH870" s="135">
        <v>3.2915654133862446</v>
      </c>
      <c r="BI870" s="135">
        <v>136.65385589783668</v>
      </c>
      <c r="BJ870" s="135">
        <v>1.1377272698804966</v>
      </c>
      <c r="BK870" s="135">
        <v>4656.8255833701369</v>
      </c>
      <c r="BL870" s="135">
        <v>3.8845919418801222</v>
      </c>
      <c r="BM870" s="135">
        <v>2.313534818484281</v>
      </c>
      <c r="BN870" s="135">
        <v>12.233403222053123</v>
      </c>
      <c r="BO870" s="135">
        <v>1.0612402574457045</v>
      </c>
      <c r="BP870" s="135">
        <v>1.0558282218542512</v>
      </c>
      <c r="BQ870" s="135">
        <v>14.530432930268343</v>
      </c>
      <c r="BR870" s="135">
        <v>62.115425806419061</v>
      </c>
      <c r="BS870" s="135">
        <v>32.335801712307166</v>
      </c>
      <c r="BT870" s="135">
        <v>23.194456924439741</v>
      </c>
    </row>
    <row r="871" spans="1:72" x14ac:dyDescent="0.3">
      <c r="A871" s="135">
        <v>2</v>
      </c>
      <c r="B871" s="135">
        <v>9.0000000000000195</v>
      </c>
      <c r="C871" s="135">
        <v>860</v>
      </c>
      <c r="E871" s="135">
        <v>28.0137864507317</v>
      </c>
      <c r="F871" s="135">
        <v>8.2645238578401194</v>
      </c>
      <c r="G871" s="135">
        <v>20.804580552377502</v>
      </c>
      <c r="H871" s="135">
        <v>15.6183084084114</v>
      </c>
      <c r="K871" s="135">
        <v>25.897959587682799</v>
      </c>
      <c r="L871" s="135">
        <v>1.40084114295643</v>
      </c>
      <c r="Q871" s="172">
        <v>65.1640644204887</v>
      </c>
      <c r="R871" s="172">
        <v>14.788017404567499</v>
      </c>
      <c r="S871" s="172">
        <v>3.4789557615047899</v>
      </c>
      <c r="T871" s="172">
        <v>0.64953532600429498</v>
      </c>
      <c r="U871" s="172">
        <v>2.6019862663121498</v>
      </c>
      <c r="V871" s="172">
        <v>3.8895380038499399</v>
      </c>
      <c r="W871" s="172">
        <v>3.6478137726904398</v>
      </c>
      <c r="X871" s="171">
        <v>1.0662655075676237</v>
      </c>
      <c r="Z871" s="135">
        <v>1.324646932594328E-2</v>
      </c>
      <c r="AA871" s="135">
        <v>3.4197639284255794E-2</v>
      </c>
      <c r="AB871" s="135">
        <v>4.7072815883551646E-2</v>
      </c>
      <c r="AC871" s="135">
        <v>4.2404147602589023E-2</v>
      </c>
      <c r="AD871" s="135">
        <v>0.135543751828748</v>
      </c>
      <c r="AE871" s="135">
        <v>0.31249444721305764</v>
      </c>
      <c r="AF871" s="135">
        <v>0.25771588182923877</v>
      </c>
      <c r="AG871" s="135">
        <v>0.102044169718747</v>
      </c>
      <c r="AH871" s="135">
        <v>0.15196516023434634</v>
      </c>
      <c r="AI871" s="135">
        <v>0.67019804578220787</v>
      </c>
      <c r="AJ871" s="135">
        <v>0.33622142467518418</v>
      </c>
      <c r="AK871" s="135">
        <v>0.62568001036736287</v>
      </c>
      <c r="AL871" s="135">
        <v>0.28259174090919559</v>
      </c>
      <c r="AM871" s="135">
        <v>0.23538691951516658</v>
      </c>
      <c r="AN871" s="135">
        <v>0.90867415143742647</v>
      </c>
      <c r="AO871" s="135">
        <v>1.302680196672739</v>
      </c>
      <c r="AP871" s="135">
        <v>1.0925717015351142</v>
      </c>
      <c r="AQ871" s="135">
        <v>1.8228843629635907</v>
      </c>
      <c r="AR871" s="135">
        <v>2.086113075491403</v>
      </c>
      <c r="AS871" s="135">
        <v>2.3184105557083741</v>
      </c>
      <c r="AT871" s="135">
        <v>2.5376446126338159</v>
      </c>
      <c r="AV871" s="135">
        <v>171.42452971316129</v>
      </c>
      <c r="AW871" s="135">
        <v>785.64163925439846</v>
      </c>
      <c r="AX871" s="135">
        <v>12.737887927755789</v>
      </c>
      <c r="AY871" s="135">
        <v>3.0579759593565248</v>
      </c>
      <c r="AZ871" s="135">
        <v>27158.445779307334</v>
      </c>
      <c r="BA871" s="135">
        <v>9.9190089240909156</v>
      </c>
      <c r="BB871" s="135">
        <v>0.66572495998233983</v>
      </c>
      <c r="BC871" s="135">
        <v>33.9370740277596</v>
      </c>
      <c r="BD871" s="135">
        <v>66.746792036099876</v>
      </c>
      <c r="BE871" s="135">
        <v>774.9924635142977</v>
      </c>
      <c r="BF871" s="135">
        <v>26.811143632639563</v>
      </c>
      <c r="BG871" s="135">
        <v>4.7909685835246387</v>
      </c>
      <c r="BH871" s="135">
        <v>3.3087591885538714</v>
      </c>
      <c r="BI871" s="135">
        <v>133.67913595865565</v>
      </c>
      <c r="BJ871" s="135">
        <v>1.177404982334664</v>
      </c>
      <c r="BK871" s="135">
        <v>4926.5613399551467</v>
      </c>
      <c r="BL871" s="135">
        <v>3.9376026382151141</v>
      </c>
      <c r="BM871" s="135">
        <v>2.254510645751429</v>
      </c>
      <c r="BN871" s="135">
        <v>11.785492732276362</v>
      </c>
      <c r="BO871" s="135">
        <v>1.0107364644185053</v>
      </c>
      <c r="BP871" s="135">
        <v>0.99672876728399695</v>
      </c>
      <c r="BQ871" s="135">
        <v>14.899559908875949</v>
      </c>
      <c r="BR871" s="135">
        <v>65.758172451446441</v>
      </c>
      <c r="BS871" s="135">
        <v>34.048454445872274</v>
      </c>
      <c r="BT871" s="135">
        <v>24.422942007587711</v>
      </c>
    </row>
    <row r="872" spans="1:72" x14ac:dyDescent="0.3">
      <c r="A872" s="135">
        <v>2</v>
      </c>
      <c r="B872" s="135">
        <v>8.9999999999999911</v>
      </c>
      <c r="C872" s="135">
        <v>870</v>
      </c>
      <c r="E872" s="135">
        <v>29.5651745885236</v>
      </c>
      <c r="F872" s="135">
        <v>8.6772237630815301</v>
      </c>
      <c r="G872" s="135">
        <v>20.191344482508299</v>
      </c>
      <c r="H872" s="135">
        <v>14.429453516292099</v>
      </c>
      <c r="K872" s="135">
        <v>25.744887004175901</v>
      </c>
      <c r="L872" s="135">
        <v>1.3919166454184599</v>
      </c>
      <c r="Q872" s="172">
        <v>64.389008151944793</v>
      </c>
      <c r="R872" s="172">
        <v>14.877375864742101</v>
      </c>
      <c r="S872" s="172">
        <v>4.2642222783103403</v>
      </c>
      <c r="T872" s="172">
        <v>0.79988704618446105</v>
      </c>
      <c r="U872" s="172">
        <v>2.68004412132689</v>
      </c>
      <c r="V872" s="172">
        <v>3.9703131578192701</v>
      </c>
      <c r="W872" s="172">
        <v>3.4966366405101499</v>
      </c>
      <c r="X872" s="171">
        <v>1.135466325503016</v>
      </c>
      <c r="Z872" s="135">
        <v>1.2936844917739894E-2</v>
      </c>
      <c r="AA872" s="135">
        <v>3.3775633128039939E-2</v>
      </c>
      <c r="AB872" s="135">
        <v>4.6922128827549987E-2</v>
      </c>
      <c r="AC872" s="135">
        <v>4.173749751984164E-2</v>
      </c>
      <c r="AD872" s="135">
        <v>0.13311353865919018</v>
      </c>
      <c r="AE872" s="135">
        <v>0.3065281767048989</v>
      </c>
      <c r="AF872" s="135">
        <v>0.25389932132220289</v>
      </c>
      <c r="AG872" s="135">
        <v>9.9951380480711546E-2</v>
      </c>
      <c r="AH872" s="135">
        <v>0.14844017144654742</v>
      </c>
      <c r="AI872" s="135">
        <v>0.6644224805176161</v>
      </c>
      <c r="AJ872" s="135">
        <v>0.32679106414344289</v>
      </c>
      <c r="AK872" s="135">
        <v>0.60347841962492588</v>
      </c>
      <c r="AL872" s="135">
        <v>0.27382628614970744</v>
      </c>
      <c r="AM872" s="135">
        <v>0.22532001828799689</v>
      </c>
      <c r="AN872" s="135">
        <v>0.88627633876886525</v>
      </c>
      <c r="AO872" s="135">
        <v>1.2639145905955409</v>
      </c>
      <c r="AP872" s="135">
        <v>1.0411277299930457</v>
      </c>
      <c r="AQ872" s="135">
        <v>1.7177942241890714</v>
      </c>
      <c r="AR872" s="135">
        <v>1.9599338417064496</v>
      </c>
      <c r="AS872" s="135">
        <v>2.1730650820524673</v>
      </c>
      <c r="AT872" s="135">
        <v>2.3884169959654566</v>
      </c>
      <c r="AV872" s="135">
        <v>162.93649207606191</v>
      </c>
      <c r="AW872" s="135">
        <v>749.52230962938677</v>
      </c>
      <c r="AX872" s="135">
        <v>12.169104354010956</v>
      </c>
      <c r="AY872" s="135">
        <v>2.9226319690460141</v>
      </c>
      <c r="AZ872" s="135">
        <v>26342.502998879936</v>
      </c>
      <c r="BA872" s="135">
        <v>9.7936811141179607</v>
      </c>
      <c r="BB872" s="135">
        <v>0.65333953824945745</v>
      </c>
      <c r="BC872" s="135">
        <v>32.782198446359502</v>
      </c>
      <c r="BD872" s="135">
        <v>64.966652376291435</v>
      </c>
      <c r="BE872" s="135">
        <v>773.92837238556183</v>
      </c>
      <c r="BF872" s="135">
        <v>26.624753656161779</v>
      </c>
      <c r="BG872" s="135">
        <v>4.8563174055045186</v>
      </c>
      <c r="BH872" s="135">
        <v>3.2751931118860038</v>
      </c>
      <c r="BI872" s="135">
        <v>132.27527568907252</v>
      </c>
      <c r="BJ872" s="135">
        <v>1.1957835310454676</v>
      </c>
      <c r="BK872" s="135">
        <v>5059.500650496936</v>
      </c>
      <c r="BL872" s="135">
        <v>4.0817586170988189</v>
      </c>
      <c r="BM872" s="135">
        <v>2.38446770971938</v>
      </c>
      <c r="BN872" s="135">
        <v>12.528878128360525</v>
      </c>
      <c r="BO872" s="135">
        <v>1.0787153705102239</v>
      </c>
      <c r="BP872" s="135">
        <v>1.0617165264948736</v>
      </c>
      <c r="BQ872" s="135">
        <v>14.990185869293811</v>
      </c>
      <c r="BR872" s="135">
        <v>61.771562023074353</v>
      </c>
      <c r="BS872" s="135">
        <v>30.876601831362553</v>
      </c>
      <c r="BT872" s="135">
        <v>22.147773465534325</v>
      </c>
    </row>
    <row r="873" spans="1:72" x14ac:dyDescent="0.3">
      <c r="A873" s="135">
        <v>2</v>
      </c>
      <c r="B873" s="135">
        <v>8.9999999999999911</v>
      </c>
      <c r="C873" s="135">
        <v>880</v>
      </c>
      <c r="E873" s="135">
        <v>30.775974693751898</v>
      </c>
      <c r="F873" s="135">
        <v>9.3110096034540302</v>
      </c>
      <c r="G873" s="135">
        <v>17.551051843288899</v>
      </c>
      <c r="H873" s="135">
        <v>15.854524706238999</v>
      </c>
      <c r="K873" s="135">
        <v>25.0399472555983</v>
      </c>
      <c r="L873" s="135">
        <v>1.46749189766782</v>
      </c>
      <c r="Q873" s="172">
        <v>63.906606288863898</v>
      </c>
      <c r="R873" s="172">
        <v>15.083614584809</v>
      </c>
      <c r="S873" s="172">
        <v>4.4370502414094704</v>
      </c>
      <c r="T873" s="172">
        <v>0.873648551596242</v>
      </c>
      <c r="U873" s="172">
        <v>2.7265004246403501</v>
      </c>
      <c r="V873" s="172">
        <v>4.1010603468064897</v>
      </c>
      <c r="W873" s="172">
        <v>3.4076713338089499</v>
      </c>
      <c r="X873" s="171">
        <v>1.2034788408489205</v>
      </c>
      <c r="Z873" s="135">
        <v>1.1562833066626891E-2</v>
      </c>
      <c r="AA873" s="135">
        <v>3.1999735462419576E-2</v>
      </c>
      <c r="AB873" s="135">
        <v>4.5634310455088437E-2</v>
      </c>
      <c r="AC873" s="135">
        <v>4.0459955870054534E-2</v>
      </c>
      <c r="AD873" s="135">
        <v>0.12261385516318263</v>
      </c>
      <c r="AE873" s="135">
        <v>0.29321799400008614</v>
      </c>
      <c r="AF873" s="135">
        <v>0.2536455481159624</v>
      </c>
      <c r="AG873" s="135">
        <v>9.0907722158518722E-2</v>
      </c>
      <c r="AH873" s="135">
        <v>0.13346866098365148</v>
      </c>
      <c r="AI873" s="135">
        <v>0.63848173272219322</v>
      </c>
      <c r="AJ873" s="135">
        <v>0.29379613117430581</v>
      </c>
      <c r="AK873" s="135">
        <v>0.5612841049587558</v>
      </c>
      <c r="AL873" s="135">
        <v>0.26155617629927153</v>
      </c>
      <c r="AM873" s="135">
        <v>0.22609023652590371</v>
      </c>
      <c r="AN873" s="135">
        <v>0.84393531180236958</v>
      </c>
      <c r="AO873" s="135">
        <v>1.1857768688174248</v>
      </c>
      <c r="AP873" s="135">
        <v>1.0208151990985042</v>
      </c>
      <c r="AQ873" s="135">
        <v>1.762690136777179</v>
      </c>
      <c r="AR873" s="135">
        <v>2.0335037679260677</v>
      </c>
      <c r="AS873" s="135">
        <v>2.2782272265037302</v>
      </c>
      <c r="AT873" s="135">
        <v>2.5254657247395009</v>
      </c>
      <c r="AV873" s="135">
        <v>157.26030201004158</v>
      </c>
      <c r="AW873" s="135">
        <v>725.73630041714239</v>
      </c>
      <c r="AX873" s="135">
        <v>11.78725234604781</v>
      </c>
      <c r="AY873" s="135">
        <v>2.8293365879114325</v>
      </c>
      <c r="AZ873" s="135">
        <v>26125.935801406351</v>
      </c>
      <c r="BA873" s="135">
        <v>9.8093530634581985</v>
      </c>
      <c r="BB873" s="135">
        <v>0.64136594513643375</v>
      </c>
      <c r="BC873" s="135">
        <v>32.37208635500923</v>
      </c>
      <c r="BD873" s="135">
        <v>64.975288826744205</v>
      </c>
      <c r="BE873" s="135">
        <v>788.27063625030598</v>
      </c>
      <c r="BF873" s="135">
        <v>27.389903317511855</v>
      </c>
      <c r="BG873" s="135">
        <v>5.0265459229369842</v>
      </c>
      <c r="BH873" s="135">
        <v>3.2731921065636098</v>
      </c>
      <c r="BI873" s="135">
        <v>129.4509508444707</v>
      </c>
      <c r="BJ873" s="135">
        <v>1.2332312215013981</v>
      </c>
      <c r="BK873" s="135">
        <v>5316.3106169234225</v>
      </c>
      <c r="BL873" s="135">
        <v>4.1403413303477201</v>
      </c>
      <c r="BM873" s="135">
        <v>2.3495305446648</v>
      </c>
      <c r="BN873" s="135">
        <v>12.241807813885421</v>
      </c>
      <c r="BO873" s="135">
        <v>1.0451813660303708</v>
      </c>
      <c r="BP873" s="135">
        <v>1.0214063525592247</v>
      </c>
      <c r="BQ873" s="135">
        <v>15.294471335504907</v>
      </c>
      <c r="BR873" s="135">
        <v>64.391685299633636</v>
      </c>
      <c r="BS873" s="135">
        <v>31.693641099742607</v>
      </c>
      <c r="BT873" s="135">
        <v>22.73383538800103</v>
      </c>
    </row>
    <row r="874" spans="1:72" x14ac:dyDescent="0.3">
      <c r="A874" s="135">
        <v>2</v>
      </c>
      <c r="B874" s="135">
        <v>9.0000000000000497</v>
      </c>
      <c r="C874" s="135">
        <v>890</v>
      </c>
      <c r="E874" s="135">
        <v>32.598239939212597</v>
      </c>
      <c r="F874" s="135">
        <v>9.4648788608154106</v>
      </c>
      <c r="G874" s="135">
        <v>17.121734275067698</v>
      </c>
      <c r="H874" s="135">
        <v>14.415425773118001</v>
      </c>
      <c r="K874" s="135">
        <v>24.924357582409201</v>
      </c>
      <c r="L874" s="135">
        <v>1.4753635693771401</v>
      </c>
      <c r="Q874" s="172">
        <v>63.085636100899301</v>
      </c>
      <c r="R874" s="172">
        <v>15.105078960421601</v>
      </c>
      <c r="S874" s="172">
        <v>5.3596426619501001</v>
      </c>
      <c r="T874" s="172">
        <v>1.0666816225467299</v>
      </c>
      <c r="U874" s="172">
        <v>2.7959287553581</v>
      </c>
      <c r="V874" s="172">
        <v>4.1510141970235903</v>
      </c>
      <c r="W874" s="172">
        <v>3.2502458878455802</v>
      </c>
      <c r="X874" s="171">
        <v>1.2771385120573393</v>
      </c>
      <c r="Z874" s="135">
        <v>1.1331677761773068E-2</v>
      </c>
      <c r="AA874" s="135">
        <v>3.1678929856122681E-2</v>
      </c>
      <c r="AB874" s="135">
        <v>4.5347551715247285E-2</v>
      </c>
      <c r="AC874" s="135">
        <v>3.97790944596308E-2</v>
      </c>
      <c r="AD874" s="135">
        <v>0.12088291066785718</v>
      </c>
      <c r="AE874" s="135">
        <v>0.2903617896296371</v>
      </c>
      <c r="AF874" s="135">
        <v>0.25235543881361844</v>
      </c>
      <c r="AG874" s="135">
        <v>8.9366021220568234E-2</v>
      </c>
      <c r="AH874" s="135">
        <v>0.13082874346964801</v>
      </c>
      <c r="AI874" s="135">
        <v>0.63417450536675257</v>
      </c>
      <c r="AJ874" s="135">
        <v>0.28619891473418357</v>
      </c>
      <c r="AK874" s="135">
        <v>0.54015067464437616</v>
      </c>
      <c r="AL874" s="135">
        <v>0.25314442208226656</v>
      </c>
      <c r="AM874" s="135">
        <v>0.21521669573191715</v>
      </c>
      <c r="AN874" s="135">
        <v>0.82223915296920214</v>
      </c>
      <c r="AO874" s="135">
        <v>1.152323406962154</v>
      </c>
      <c r="AP874" s="135">
        <v>0.96511073706523309</v>
      </c>
      <c r="AQ874" s="135">
        <v>1.6416077478818938</v>
      </c>
      <c r="AR874" s="135">
        <v>1.8865075030446503</v>
      </c>
      <c r="AS874" s="135">
        <v>2.1071457963347595</v>
      </c>
      <c r="AT874" s="135">
        <v>2.3518059191111003</v>
      </c>
      <c r="AV874" s="135">
        <v>148.84335646254883</v>
      </c>
      <c r="AW874" s="135">
        <v>689.331273006689</v>
      </c>
      <c r="AX874" s="135">
        <v>11.218703230806355</v>
      </c>
      <c r="AY874" s="135">
        <v>2.6927879631866847</v>
      </c>
      <c r="AZ874" s="135">
        <v>25175.587416719191</v>
      </c>
      <c r="BA874" s="135">
        <v>9.6033793563431846</v>
      </c>
      <c r="BB874" s="135">
        <v>0.6249062555427497</v>
      </c>
      <c r="BC874" s="135">
        <v>31.070642242435021</v>
      </c>
      <c r="BD874" s="135">
        <v>62.777174026841621</v>
      </c>
      <c r="BE874" s="135">
        <v>784.41555781655848</v>
      </c>
      <c r="BF874" s="135">
        <v>26.980903994730308</v>
      </c>
      <c r="BG874" s="135">
        <v>5.0720707849341249</v>
      </c>
      <c r="BH874" s="135">
        <v>3.2218687864008171</v>
      </c>
      <c r="BI874" s="135">
        <v>127.58940677339896</v>
      </c>
      <c r="BJ874" s="135">
        <v>1.2497357655235515</v>
      </c>
      <c r="BK874" s="135">
        <v>5441.3444695313292</v>
      </c>
      <c r="BL874" s="135">
        <v>4.3011456432692592</v>
      </c>
      <c r="BM874" s="135">
        <v>2.5061870799644352</v>
      </c>
      <c r="BN874" s="135">
        <v>13.145361671266912</v>
      </c>
      <c r="BO874" s="135">
        <v>1.1281409147793005</v>
      </c>
      <c r="BP874" s="135">
        <v>1.098820034567517</v>
      </c>
      <c r="BQ874" s="135">
        <v>15.367711990660684</v>
      </c>
      <c r="BR874" s="135">
        <v>59.672421149973488</v>
      </c>
      <c r="BS874" s="135">
        <v>28.276370347273538</v>
      </c>
      <c r="BT874" s="135">
        <v>20.282628519141358</v>
      </c>
    </row>
    <row r="875" spans="1:72" x14ac:dyDescent="0.3">
      <c r="A875" s="135">
        <v>2</v>
      </c>
      <c r="B875" s="135">
        <v>8.9999999999999005</v>
      </c>
      <c r="C875" s="135">
        <v>900</v>
      </c>
      <c r="E875" s="135">
        <v>35.257363492720899</v>
      </c>
      <c r="F875" s="135">
        <v>9.8458768128614196</v>
      </c>
      <c r="G875" s="135">
        <v>14.8466706212955</v>
      </c>
      <c r="H875" s="135">
        <v>14.324091481372999</v>
      </c>
      <c r="K875" s="135">
        <v>24.188793881575499</v>
      </c>
      <c r="L875" s="135">
        <v>1.53720371017359</v>
      </c>
      <c r="Q875" s="172">
        <v>62.1201853928223</v>
      </c>
      <c r="R875" s="172">
        <v>15.230988588353201</v>
      </c>
      <c r="S875" s="172">
        <v>6.2353940989287402</v>
      </c>
      <c r="T875" s="172">
        <v>1.2854559718248</v>
      </c>
      <c r="U875" s="172">
        <v>2.9181177957742799</v>
      </c>
      <c r="V875" s="172">
        <v>4.2413016772523902</v>
      </c>
      <c r="W875" s="172">
        <v>3.0538171590803702</v>
      </c>
      <c r="X875" s="171">
        <v>1.388852526629204</v>
      </c>
      <c r="Z875" s="135">
        <v>1.0118601968543186E-2</v>
      </c>
      <c r="AA875" s="135">
        <v>2.9995202024260023E-2</v>
      </c>
      <c r="AB875" s="135">
        <v>4.3842525114844329E-2</v>
      </c>
      <c r="AC875" s="135">
        <v>3.8123288191751509E-2</v>
      </c>
      <c r="AD875" s="135">
        <v>0.11148802539690275</v>
      </c>
      <c r="AE875" s="135">
        <v>0.27834270719447679</v>
      </c>
      <c r="AF875" s="135">
        <v>0.25110774099659827</v>
      </c>
      <c r="AG875" s="135">
        <v>8.1300502272097896E-2</v>
      </c>
      <c r="AH875" s="135">
        <v>0.11750604538237339</v>
      </c>
      <c r="AI875" s="135">
        <v>0.60880476995388544</v>
      </c>
      <c r="AJ875" s="135">
        <v>0.2556193130166487</v>
      </c>
      <c r="AK875" s="135">
        <v>0.49182123763504904</v>
      </c>
      <c r="AL875" s="135">
        <v>0.23703728745307528</v>
      </c>
      <c r="AM875" s="135">
        <v>0.20692611910209904</v>
      </c>
      <c r="AN875" s="135">
        <v>0.77155018515435414</v>
      </c>
      <c r="AO875" s="135">
        <v>1.0673763760019259</v>
      </c>
      <c r="AP875" s="135">
        <v>0.90517206672560091</v>
      </c>
      <c r="AQ875" s="135">
        <v>1.5775450584258828</v>
      </c>
      <c r="AR875" s="135">
        <v>1.8229862230732083</v>
      </c>
      <c r="AS875" s="135">
        <v>2.0476600332034645</v>
      </c>
      <c r="AT875" s="135">
        <v>2.3138042506486642</v>
      </c>
      <c r="AV875" s="135">
        <v>138.27270857134292</v>
      </c>
      <c r="AW875" s="135">
        <v>643.63675058051081</v>
      </c>
      <c r="AX875" s="135">
        <v>10.499832956114721</v>
      </c>
      <c r="AY875" s="135">
        <v>2.5181862294476476</v>
      </c>
      <c r="AZ875" s="135">
        <v>24150.536274479673</v>
      </c>
      <c r="BA875" s="135">
        <v>9.4035053947226857</v>
      </c>
      <c r="BB875" s="135">
        <v>0.60176950487255709</v>
      </c>
      <c r="BC875" s="135">
        <v>29.614294281071597</v>
      </c>
      <c r="BD875" s="135">
        <v>60.65552571562138</v>
      </c>
      <c r="BE875" s="135">
        <v>791.45083732187243</v>
      </c>
      <c r="BF875" s="135">
        <v>27.023462976784405</v>
      </c>
      <c r="BG875" s="135">
        <v>5.2161601266872735</v>
      </c>
      <c r="BH875" s="135">
        <v>3.1618189848149574</v>
      </c>
      <c r="BI875" s="135">
        <v>123.52452420772424</v>
      </c>
      <c r="BJ875" s="135">
        <v>1.2909350111583564</v>
      </c>
      <c r="BK875" s="135">
        <v>5749.2122212012364</v>
      </c>
      <c r="BL875" s="135">
        <v>4.4747215189651035</v>
      </c>
      <c r="BM875" s="135">
        <v>2.6129654513109384</v>
      </c>
      <c r="BN875" s="135">
        <v>13.700212150357505</v>
      </c>
      <c r="BO875" s="135">
        <v>1.1738189091477351</v>
      </c>
      <c r="BP875" s="135">
        <v>1.134772308303452</v>
      </c>
      <c r="BQ875" s="135">
        <v>15.626423935712998</v>
      </c>
      <c r="BR875" s="135">
        <v>57.769239529711932</v>
      </c>
      <c r="BS875" s="135">
        <v>26.097124563558147</v>
      </c>
      <c r="BT875" s="135">
        <v>18.719456437995298</v>
      </c>
    </row>
    <row r="876" spans="1:72" x14ac:dyDescent="0.3">
      <c r="A876" s="135">
        <v>2</v>
      </c>
      <c r="B876" s="135">
        <v>9.0000000000000089</v>
      </c>
      <c r="C876" s="135">
        <v>910</v>
      </c>
      <c r="E876" s="135">
        <v>37.059479269857498</v>
      </c>
      <c r="F876" s="135">
        <v>10.0860491732029</v>
      </c>
      <c r="G876" s="135">
        <v>13.3019872009825</v>
      </c>
      <c r="H876" s="135">
        <v>14.1049825898251</v>
      </c>
      <c r="K876" s="135">
        <v>23.8562094839934</v>
      </c>
      <c r="L876" s="135">
        <v>1.5912922821386299</v>
      </c>
      <c r="Q876" s="172">
        <v>61.412320340328797</v>
      </c>
      <c r="R876" s="172">
        <v>15.3264975205503</v>
      </c>
      <c r="S876" s="172">
        <v>6.8157089099087997</v>
      </c>
      <c r="T876" s="172">
        <v>1.4665387726325501</v>
      </c>
      <c r="U876" s="172">
        <v>3.0423596133227901</v>
      </c>
      <c r="V876" s="172">
        <v>4.25364153024681</v>
      </c>
      <c r="W876" s="172">
        <v>2.9307615469297201</v>
      </c>
      <c r="X876" s="171">
        <v>1.4513775556742052</v>
      </c>
      <c r="Z876" s="135">
        <v>9.2983800162039672E-3</v>
      </c>
      <c r="AA876" s="135">
        <v>2.9001759955859577E-2</v>
      </c>
      <c r="AB876" s="135">
        <v>4.2959019858626768E-2</v>
      </c>
      <c r="AC876" s="135">
        <v>3.7110287971324221E-2</v>
      </c>
      <c r="AD876" s="135">
        <v>0.10553102534628488</v>
      </c>
      <c r="AE876" s="135">
        <v>0.27138929800853745</v>
      </c>
      <c r="AF876" s="135">
        <v>0.2516457619460391</v>
      </c>
      <c r="AG876" s="135">
        <v>7.6021637766434808E-2</v>
      </c>
      <c r="AH876" s="135">
        <v>0.10861081831167667</v>
      </c>
      <c r="AI876" s="135">
        <v>0.59533998203487581</v>
      </c>
      <c r="AJ876" s="135">
        <v>0.23481847016953883</v>
      </c>
      <c r="AK876" s="135">
        <v>0.45782988679736575</v>
      </c>
      <c r="AL876" s="135">
        <v>0.2258098856504285</v>
      </c>
      <c r="AM876" s="135">
        <v>0.20054512570080085</v>
      </c>
      <c r="AN876" s="135">
        <v>0.73803550857880151</v>
      </c>
      <c r="AO876" s="135">
        <v>1.0095847267532394</v>
      </c>
      <c r="AP876" s="135">
        <v>0.85970578601607106</v>
      </c>
      <c r="AQ876" s="135">
        <v>1.5221197430700781</v>
      </c>
      <c r="AR876" s="135">
        <v>1.764989627124713</v>
      </c>
      <c r="AS876" s="135">
        <v>1.9896993810732806</v>
      </c>
      <c r="AT876" s="135">
        <v>2.2719296479724038</v>
      </c>
      <c r="AV876" s="135">
        <v>131.90996607983121</v>
      </c>
      <c r="AW876" s="135">
        <v>615.73717832004354</v>
      </c>
      <c r="AX876" s="135">
        <v>10.059516538650604</v>
      </c>
      <c r="AY876" s="135">
        <v>2.4114600632388932</v>
      </c>
      <c r="AZ876" s="135">
        <v>23472.874288906576</v>
      </c>
      <c r="BA876" s="135">
        <v>9.2536389738426301</v>
      </c>
      <c r="BB876" s="135">
        <v>0.58603134292534231</v>
      </c>
      <c r="BC876" s="135">
        <v>28.6777268419298</v>
      </c>
      <c r="BD876" s="135">
        <v>59.231583116325822</v>
      </c>
      <c r="BE876" s="135">
        <v>792.96408468116124</v>
      </c>
      <c r="BF876" s="135">
        <v>27.006654177174084</v>
      </c>
      <c r="BG876" s="135">
        <v>5.3130501722181505</v>
      </c>
      <c r="BH876" s="135">
        <v>3.1206073149803335</v>
      </c>
      <c r="BI876" s="135">
        <v>120.9696234753654</v>
      </c>
      <c r="BJ876" s="135">
        <v>1.3171788374332123</v>
      </c>
      <c r="BK876" s="135">
        <v>5964.0209881802339</v>
      </c>
      <c r="BL876" s="135">
        <v>4.6067881908544148</v>
      </c>
      <c r="BM876" s="135">
        <v>2.7020418179711703</v>
      </c>
      <c r="BN876" s="135">
        <v>14.174933278311059</v>
      </c>
      <c r="BO876" s="135">
        <v>1.213859980850591</v>
      </c>
      <c r="BP876" s="135">
        <v>1.1663043712191783</v>
      </c>
      <c r="BQ876" s="135">
        <v>15.790348222077093</v>
      </c>
      <c r="BR876" s="135">
        <v>55.941292217189385</v>
      </c>
      <c r="BS876" s="135">
        <v>24.588544422543816</v>
      </c>
      <c r="BT876" s="135">
        <v>17.637352539377421</v>
      </c>
    </row>
    <row r="877" spans="1:72" x14ac:dyDescent="0.3">
      <c r="A877" s="135">
        <v>2</v>
      </c>
      <c r="B877" s="135">
        <v>9.0000000000000089</v>
      </c>
      <c r="C877" s="135">
        <v>920</v>
      </c>
      <c r="E877" s="135">
        <v>39.202103733573303</v>
      </c>
      <c r="F877" s="135">
        <v>10.306123952086899</v>
      </c>
      <c r="G877" s="135">
        <v>11.826356787955</v>
      </c>
      <c r="H877" s="135">
        <v>13.354678237615399</v>
      </c>
      <c r="K877" s="135">
        <v>23.6637532806789</v>
      </c>
      <c r="L877" s="135">
        <v>1.6469840080904901</v>
      </c>
      <c r="Q877" s="172">
        <v>60.6357958306494</v>
      </c>
      <c r="R877" s="172">
        <v>15.372013179030199</v>
      </c>
      <c r="S877" s="172">
        <v>7.5498367606848804</v>
      </c>
      <c r="T877" s="172">
        <v>1.66303275672485</v>
      </c>
      <c r="U877" s="172">
        <v>3.14400051919471</v>
      </c>
      <c r="V877" s="172">
        <v>4.2648405487322396</v>
      </c>
      <c r="W877" s="172">
        <v>2.80901525549652</v>
      </c>
      <c r="X877" s="171">
        <v>1.5182689166201728</v>
      </c>
      <c r="Z877" s="135">
        <v>8.5136124438834476E-3</v>
      </c>
      <c r="AA877" s="135">
        <v>2.8156057731210903E-2</v>
      </c>
      <c r="AB877" s="135">
        <v>4.2187317235293183E-2</v>
      </c>
      <c r="AC877" s="135">
        <v>3.6100295840253011E-2</v>
      </c>
      <c r="AD877" s="135">
        <v>0.10014995058517212</v>
      </c>
      <c r="AE877" s="135">
        <v>0.26507987459309507</v>
      </c>
      <c r="AF877" s="135">
        <v>0.25240961815463198</v>
      </c>
      <c r="AG877" s="135">
        <v>7.1106265974103758E-2</v>
      </c>
      <c r="AH877" s="135">
        <v>0.10016899525445629</v>
      </c>
      <c r="AI877" s="135">
        <v>0.58528055433882831</v>
      </c>
      <c r="AJ877" s="135">
        <v>0.21434378860344921</v>
      </c>
      <c r="AK877" s="135">
        <v>0.42083870226924719</v>
      </c>
      <c r="AL877" s="135">
        <v>0.21312911614192864</v>
      </c>
      <c r="AM877" s="135">
        <v>0.19099880963001428</v>
      </c>
      <c r="AN877" s="135">
        <v>0.70292021870930099</v>
      </c>
      <c r="AO877" s="135">
        <v>0.94850421818525321</v>
      </c>
      <c r="AP877" s="135">
        <v>0.7993875607430988</v>
      </c>
      <c r="AQ877" s="135">
        <v>1.4276620903476342</v>
      </c>
      <c r="AR877" s="135">
        <v>1.6581238579853348</v>
      </c>
      <c r="AS877" s="135">
        <v>1.8734346846898129</v>
      </c>
      <c r="AT877" s="135">
        <v>2.1694528459292219</v>
      </c>
      <c r="AV877" s="135">
        <v>125.01888491067311</v>
      </c>
      <c r="AW877" s="135">
        <v>585.20057833561759</v>
      </c>
      <c r="AX877" s="135">
        <v>9.5769378440268866</v>
      </c>
      <c r="AY877" s="135">
        <v>2.2948563986551678</v>
      </c>
      <c r="AZ877" s="135">
        <v>22649.16368803367</v>
      </c>
      <c r="BA877" s="135">
        <v>9.0566606734556068</v>
      </c>
      <c r="BB877" s="135">
        <v>0.56830600476426452</v>
      </c>
      <c r="BC877" s="135">
        <v>27.570225599056727</v>
      </c>
      <c r="BD877" s="135">
        <v>57.405068461560532</v>
      </c>
      <c r="BE877" s="135">
        <v>790.25559849520982</v>
      </c>
      <c r="BF877" s="135">
        <v>26.80259146127695</v>
      </c>
      <c r="BG877" s="135">
        <v>5.4022173463640746</v>
      </c>
      <c r="BH877" s="135">
        <v>3.0674902125153642</v>
      </c>
      <c r="BI877" s="135">
        <v>118.27349147484372</v>
      </c>
      <c r="BJ877" s="135">
        <v>1.3424756040065737</v>
      </c>
      <c r="BK877" s="135">
        <v>6193.9214738204264</v>
      </c>
      <c r="BL877" s="135">
        <v>4.7834255274021276</v>
      </c>
      <c r="BM877" s="135">
        <v>2.8491847450134076</v>
      </c>
      <c r="BN877" s="135">
        <v>14.998655900995267</v>
      </c>
      <c r="BO877" s="135">
        <v>1.2867155517743485</v>
      </c>
      <c r="BP877" s="135">
        <v>1.2273504684981615</v>
      </c>
      <c r="BQ877" s="135">
        <v>15.936239627121912</v>
      </c>
      <c r="BR877" s="135">
        <v>52.688427797238205</v>
      </c>
      <c r="BS877" s="135">
        <v>22.463205340845171</v>
      </c>
      <c r="BT877" s="135">
        <v>16.11284771284253</v>
      </c>
    </row>
    <row r="878" spans="1:72" x14ac:dyDescent="0.3">
      <c r="A878" s="135">
        <v>2</v>
      </c>
      <c r="B878" s="135">
        <v>8.9999999999999307</v>
      </c>
      <c r="C878" s="135">
        <v>930</v>
      </c>
      <c r="E878" s="135">
        <v>40.5809437571804</v>
      </c>
      <c r="F878" s="135">
        <v>10.466454732282401</v>
      </c>
      <c r="G878" s="135">
        <v>10.749523932214499</v>
      </c>
      <c r="H878" s="135">
        <v>13.1034506659262</v>
      </c>
      <c r="K878" s="135">
        <v>23.406806900362799</v>
      </c>
      <c r="L878" s="135">
        <v>1.6928200120338099</v>
      </c>
      <c r="Q878" s="172">
        <v>60.188126951169899</v>
      </c>
      <c r="R878" s="172">
        <v>15.441189495294999</v>
      </c>
      <c r="S878" s="172">
        <v>7.9121898360597998</v>
      </c>
      <c r="T878" s="172">
        <v>1.7867510763035499</v>
      </c>
      <c r="U878" s="172">
        <v>3.2110799138175299</v>
      </c>
      <c r="V878" s="172">
        <v>4.2803599440721802</v>
      </c>
      <c r="W878" s="172">
        <v>2.7254449939002199</v>
      </c>
      <c r="X878" s="171">
        <v>1.5705178250348084</v>
      </c>
      <c r="Z878" s="135">
        <v>7.9419489316234059E-3</v>
      </c>
      <c r="AA878" s="135">
        <v>2.743973918757037E-2</v>
      </c>
      <c r="AB878" s="135">
        <v>4.1540114450411225E-2</v>
      </c>
      <c r="AC878" s="135">
        <v>3.5347760463716793E-2</v>
      </c>
      <c r="AD878" s="135">
        <v>9.5935163480496091E-2</v>
      </c>
      <c r="AE878" s="135">
        <v>0.26103388065269839</v>
      </c>
      <c r="AF878" s="135">
        <v>0.25370885255053099</v>
      </c>
      <c r="AG878" s="135">
        <v>6.7389192829358208E-2</v>
      </c>
      <c r="AH878" s="135">
        <v>9.3923583328516982E-2</v>
      </c>
      <c r="AI878" s="135">
        <v>0.57531930027041234</v>
      </c>
      <c r="AJ878" s="135">
        <v>0.19967118040330653</v>
      </c>
      <c r="AK878" s="135">
        <v>0.39624238772774745</v>
      </c>
      <c r="AL878" s="135">
        <v>0.20509538908384128</v>
      </c>
      <c r="AM878" s="135">
        <v>0.18607903282399174</v>
      </c>
      <c r="AN878" s="135">
        <v>0.67829401504578002</v>
      </c>
      <c r="AO878" s="135">
        <v>0.90793736823327098</v>
      </c>
      <c r="AP878" s="135">
        <v>0.76452361261514978</v>
      </c>
      <c r="AQ878" s="135">
        <v>1.3813600472784537</v>
      </c>
      <c r="AR878" s="135">
        <v>1.6082339368743632</v>
      </c>
      <c r="AS878" s="135">
        <v>1.8218389219531952</v>
      </c>
      <c r="AT878" s="135">
        <v>2.130203174595692</v>
      </c>
      <c r="AV878" s="135">
        <v>120.95907262534794</v>
      </c>
      <c r="AW878" s="135">
        <v>567.21322732789565</v>
      </c>
      <c r="AX878" s="135">
        <v>9.2916902362473657</v>
      </c>
      <c r="AY878" s="135">
        <v>2.225800459431575</v>
      </c>
      <c r="AZ878" s="135">
        <v>22164.525255520901</v>
      </c>
      <c r="BA878" s="135">
        <v>8.9318615676205724</v>
      </c>
      <c r="BB878" s="135">
        <v>0.55699211271762294</v>
      </c>
      <c r="BC878" s="135">
        <v>26.914793552675057</v>
      </c>
      <c r="BD878" s="135">
        <v>56.323633681960999</v>
      </c>
      <c r="BE878" s="135">
        <v>790.46759090025489</v>
      </c>
      <c r="BF878" s="135">
        <v>26.694522092524931</v>
      </c>
      <c r="BG878" s="135">
        <v>5.45806477393658</v>
      </c>
      <c r="BH878" s="135">
        <v>3.032168375707073</v>
      </c>
      <c r="BI878" s="135">
        <v>116.38809375921225</v>
      </c>
      <c r="BJ878" s="135">
        <v>1.3599633277056244</v>
      </c>
      <c r="BK878" s="135">
        <v>6347.2098121822564</v>
      </c>
      <c r="BL878" s="135">
        <v>4.8832544491676702</v>
      </c>
      <c r="BM878" s="135">
        <v>2.926788208597777</v>
      </c>
      <c r="BN878" s="135">
        <v>15.42521970417263</v>
      </c>
      <c r="BO878" s="135">
        <v>1.3236321344175102</v>
      </c>
      <c r="BP878" s="135">
        <v>1.2563144307802927</v>
      </c>
      <c r="BQ878" s="135">
        <v>16.035885183438385</v>
      </c>
      <c r="BR878" s="135">
        <v>51.245143087746612</v>
      </c>
      <c r="BS878" s="135">
        <v>21.423612507545876</v>
      </c>
      <c r="BT878" s="135">
        <v>15.367148212163711</v>
      </c>
    </row>
    <row r="879" spans="1:72" x14ac:dyDescent="0.3">
      <c r="A879" s="135">
        <v>2</v>
      </c>
      <c r="B879" s="135">
        <v>9.0000000000000195</v>
      </c>
      <c r="C879" s="135">
        <v>940</v>
      </c>
      <c r="E879" s="135">
        <v>43.7421117157091</v>
      </c>
      <c r="F879" s="135">
        <v>10.585205123798801</v>
      </c>
      <c r="G879" s="135">
        <v>8.9572580244579108</v>
      </c>
      <c r="H879" s="135">
        <v>12.141582398616</v>
      </c>
      <c r="K879" s="135">
        <v>22.805361677146902</v>
      </c>
      <c r="L879" s="135">
        <v>1.76848106027126</v>
      </c>
      <c r="Q879" s="172">
        <v>59.389614503080303</v>
      </c>
      <c r="R879" s="172">
        <v>15.500247253565201</v>
      </c>
      <c r="S879" s="172">
        <v>8.6806752794699999</v>
      </c>
      <c r="T879" s="172">
        <v>2.03040300722791</v>
      </c>
      <c r="U879" s="172">
        <v>3.30196880642012</v>
      </c>
      <c r="V879" s="172">
        <v>4.3254619901595097</v>
      </c>
      <c r="W879" s="172">
        <v>2.5638238713016199</v>
      </c>
      <c r="X879" s="171">
        <v>1.6871135488583813</v>
      </c>
      <c r="Z879" s="135">
        <v>6.9682310012327952E-3</v>
      </c>
      <c r="AA879" s="135">
        <v>2.6069488363703396E-2</v>
      </c>
      <c r="AB879" s="135">
        <v>4.0102450469632497E-2</v>
      </c>
      <c r="AC879" s="135">
        <v>3.3731465627891026E-2</v>
      </c>
      <c r="AD879" s="135">
        <v>8.846912777935742E-2</v>
      </c>
      <c r="AE879" s="135">
        <v>0.25413073761760929</v>
      </c>
      <c r="AF879" s="135">
        <v>0.25550164981958207</v>
      </c>
      <c r="AG879" s="135">
        <v>6.0916563908089506E-2</v>
      </c>
      <c r="AH879" s="135">
        <v>8.3175799451134513E-2</v>
      </c>
      <c r="AI879" s="135">
        <v>0.55473426619507649</v>
      </c>
      <c r="AJ879" s="135">
        <v>0.17412993458637743</v>
      </c>
      <c r="AK879" s="135">
        <v>0.35000116220068045</v>
      </c>
      <c r="AL879" s="135">
        <v>0.18925056388948636</v>
      </c>
      <c r="AM879" s="135">
        <v>0.17409986792269849</v>
      </c>
      <c r="AN879" s="135">
        <v>0.62946008393983444</v>
      </c>
      <c r="AO879" s="135">
        <v>0.83259342851409823</v>
      </c>
      <c r="AP879" s="135">
        <v>0.68848530603952696</v>
      </c>
      <c r="AQ879" s="135">
        <v>1.2612954450925518</v>
      </c>
      <c r="AR879" s="135">
        <v>1.4722538952757429</v>
      </c>
      <c r="AS879" s="135">
        <v>1.6733990672906376</v>
      </c>
      <c r="AT879" s="135">
        <v>2.0000669683301471</v>
      </c>
      <c r="AV879" s="135">
        <v>112.51415451184502</v>
      </c>
      <c r="AW879" s="135">
        <v>529.60698562144626</v>
      </c>
      <c r="AX879" s="135">
        <v>8.6959941733451842</v>
      </c>
      <c r="AY879" s="135">
        <v>2.0815178142933219</v>
      </c>
      <c r="AZ879" s="135">
        <v>21055.426641407834</v>
      </c>
      <c r="BA879" s="135">
        <v>8.6321310814681738</v>
      </c>
      <c r="BB879" s="135">
        <v>0.53341505492678143</v>
      </c>
      <c r="BC879" s="135">
        <v>25.440357233254048</v>
      </c>
      <c r="BD879" s="135">
        <v>53.69525970623878</v>
      </c>
      <c r="BE879" s="135">
        <v>788.52263184596177</v>
      </c>
      <c r="BF879" s="135">
        <v>26.149507057388437</v>
      </c>
      <c r="BG879" s="135">
        <v>5.5176816632858117</v>
      </c>
      <c r="BH879" s="135">
        <v>2.94177408351716</v>
      </c>
      <c r="BI879" s="135">
        <v>112.25964488082732</v>
      </c>
      <c r="BJ879" s="135">
        <v>1.3896924048715253</v>
      </c>
      <c r="BK879" s="135">
        <v>6623.8281763847435</v>
      </c>
      <c r="BL879" s="135">
        <v>5.0924620666441625</v>
      </c>
      <c r="BM879" s="135">
        <v>3.129906008902239</v>
      </c>
      <c r="BN879" s="135">
        <v>16.59187066091507</v>
      </c>
      <c r="BO879" s="135">
        <v>1.4287371009639167</v>
      </c>
      <c r="BP879" s="135">
        <v>1.3438997491114744</v>
      </c>
      <c r="BQ879" s="135">
        <v>16.182766125063818</v>
      </c>
      <c r="BR879" s="135">
        <v>47.524637092516571</v>
      </c>
      <c r="BS879" s="135">
        <v>18.930249261579267</v>
      </c>
      <c r="BT879" s="135">
        <v>13.578659807883863</v>
      </c>
    </row>
    <row r="880" spans="1:72" x14ac:dyDescent="0.3">
      <c r="A880" s="135">
        <v>2</v>
      </c>
      <c r="B880" s="135">
        <v>9.0000000000000195</v>
      </c>
      <c r="C880" s="135">
        <v>950</v>
      </c>
      <c r="E880" s="135">
        <v>45.974292464729402</v>
      </c>
      <c r="F880" s="135">
        <v>10.677281341855499</v>
      </c>
      <c r="G880" s="135">
        <v>7.8112834203216996</v>
      </c>
      <c r="H880" s="135">
        <v>11.0907064361806</v>
      </c>
      <c r="K880" s="135">
        <v>22.6215226788735</v>
      </c>
      <c r="L880" s="135">
        <v>1.82491365803925</v>
      </c>
      <c r="Q880" s="172">
        <v>58.669803343856898</v>
      </c>
      <c r="R880" s="172">
        <v>15.598190404445001</v>
      </c>
      <c r="S880" s="172">
        <v>9.2553930766783008</v>
      </c>
      <c r="T880" s="172">
        <v>2.26488195841611</v>
      </c>
      <c r="U880" s="172">
        <v>3.4666716853909501</v>
      </c>
      <c r="V880" s="172">
        <v>4.24251839029119</v>
      </c>
      <c r="W880" s="172">
        <v>2.4539061109253302</v>
      </c>
      <c r="X880" s="171">
        <v>1.7288837463677051</v>
      </c>
      <c r="Z880" s="135">
        <v>6.3502278285030326E-3</v>
      </c>
      <c r="AA880" s="135">
        <v>2.5369711478804874E-2</v>
      </c>
      <c r="AB880" s="135">
        <v>3.9365250296585351E-2</v>
      </c>
      <c r="AC880" s="135">
        <v>3.2766684536057189E-2</v>
      </c>
      <c r="AD880" s="135">
        <v>8.4198874740168531E-2</v>
      </c>
      <c r="AE880" s="135">
        <v>0.25047981020079291</v>
      </c>
      <c r="AF880" s="135">
        <v>0.25743933055486168</v>
      </c>
      <c r="AG880" s="135">
        <v>5.701280860565254E-2</v>
      </c>
      <c r="AH880" s="135">
        <v>7.6471931405498378E-2</v>
      </c>
      <c r="AI880" s="135">
        <v>0.54609614895284964</v>
      </c>
      <c r="AJ880" s="135">
        <v>0.15745797063582234</v>
      </c>
      <c r="AK880" s="135">
        <v>0.31698895425892004</v>
      </c>
      <c r="AL880" s="135">
        <v>0.17774485737604187</v>
      </c>
      <c r="AM880" s="135">
        <v>0.16381471507135059</v>
      </c>
      <c r="AN880" s="135">
        <v>0.59723856090026017</v>
      </c>
      <c r="AO880" s="135">
        <v>0.78062888126316754</v>
      </c>
      <c r="AP880" s="135">
        <v>0.62651539844636828</v>
      </c>
      <c r="AQ880" s="135">
        <v>1.1513815982152193</v>
      </c>
      <c r="AR880" s="135">
        <v>1.344119611552502</v>
      </c>
      <c r="AS880" s="135">
        <v>1.5297370754056301</v>
      </c>
      <c r="AT880" s="135">
        <v>1.8676671340265847</v>
      </c>
      <c r="AV880" s="135">
        <v>107.21063174358726</v>
      </c>
      <c r="AW880" s="135">
        <v>505.71133432206375</v>
      </c>
      <c r="AX880" s="135">
        <v>8.3158305950723115</v>
      </c>
      <c r="AY880" s="135">
        <v>1.9897564914443924</v>
      </c>
      <c r="AZ880" s="135">
        <v>20303.614502147189</v>
      </c>
      <c r="BA880" s="135">
        <v>8.4192283067192655</v>
      </c>
      <c r="BB880" s="135">
        <v>0.51767929529361056</v>
      </c>
      <c r="BC880" s="135">
        <v>24.4626125699223</v>
      </c>
      <c r="BD880" s="135">
        <v>51.890259712490142</v>
      </c>
      <c r="BE880" s="135">
        <v>783.01456407945591</v>
      </c>
      <c r="BF880" s="135">
        <v>25.696998629110805</v>
      </c>
      <c r="BG880" s="135">
        <v>5.5467648138144323</v>
      </c>
      <c r="BH880" s="135">
        <v>2.8788843902265846</v>
      </c>
      <c r="BI880" s="135">
        <v>109.62252607413356</v>
      </c>
      <c r="BJ880" s="135">
        <v>1.4059209774212718</v>
      </c>
      <c r="BK880" s="135">
        <v>6806.7094113281173</v>
      </c>
      <c r="BL880" s="135">
        <v>5.2616921279161053</v>
      </c>
      <c r="BM880" s="135">
        <v>3.3185892464627527</v>
      </c>
      <c r="BN880" s="135">
        <v>17.707874884313355</v>
      </c>
      <c r="BO880" s="135">
        <v>1.531650504493173</v>
      </c>
      <c r="BP880" s="135">
        <v>1.4297742789891148</v>
      </c>
      <c r="BQ880" s="135">
        <v>16.263405516235988</v>
      </c>
      <c r="BR880" s="135">
        <v>44.218437796457145</v>
      </c>
      <c r="BS880" s="135">
        <v>17.10942274553852</v>
      </c>
      <c r="BT880" s="135">
        <v>12.272581716209068</v>
      </c>
    </row>
    <row r="881" spans="1:72" x14ac:dyDescent="0.3">
      <c r="A881" s="135">
        <v>2</v>
      </c>
      <c r="B881" s="135">
        <v>8.9999999999999503</v>
      </c>
      <c r="C881" s="135">
        <v>960</v>
      </c>
      <c r="E881" s="135">
        <v>47.350041477344703</v>
      </c>
      <c r="F881" s="135">
        <v>10.8633330481789</v>
      </c>
      <c r="G881" s="135">
        <v>6.4377442379677099</v>
      </c>
      <c r="H881" s="135">
        <v>10.9609993348346</v>
      </c>
      <c r="K881" s="135">
        <v>22.4931990082166</v>
      </c>
      <c r="L881" s="135">
        <v>1.89468289345748</v>
      </c>
      <c r="Q881" s="172">
        <v>58.260043525248498</v>
      </c>
      <c r="R881" s="172">
        <v>15.670965549966301</v>
      </c>
      <c r="S881" s="172">
        <v>9.5187594082157094</v>
      </c>
      <c r="T881" s="172">
        <v>2.3796585071754399</v>
      </c>
      <c r="U881" s="172">
        <v>3.5498928887669998</v>
      </c>
      <c r="V881" s="172">
        <v>4.2448247808259003</v>
      </c>
      <c r="W881" s="172">
        <v>2.3932515525695499</v>
      </c>
      <c r="X881" s="171">
        <v>1.7736642753948624</v>
      </c>
      <c r="Z881" s="135">
        <v>5.6273543345726753E-3</v>
      </c>
      <c r="AA881" s="135">
        <v>2.4642236337352023E-2</v>
      </c>
      <c r="AB881" s="135">
        <v>3.873445431301839E-2</v>
      </c>
      <c r="AC881" s="135">
        <v>3.2047854203091974E-2</v>
      </c>
      <c r="AD881" s="135">
        <v>7.9330904977145678E-2</v>
      </c>
      <c r="AE881" s="135">
        <v>0.24650056040916496</v>
      </c>
      <c r="AF881" s="135">
        <v>0.26054206275392078</v>
      </c>
      <c r="AG881" s="135">
        <v>5.252688853363819E-2</v>
      </c>
      <c r="AH881" s="135">
        <v>6.8740223004092563E-2</v>
      </c>
      <c r="AI881" s="135">
        <v>0.53790498621736882</v>
      </c>
      <c r="AJ881" s="135">
        <v>0.13921906915434423</v>
      </c>
      <c r="AK881" s="135">
        <v>0.28748010956600412</v>
      </c>
      <c r="AL881" s="135">
        <v>0.16853469377044228</v>
      </c>
      <c r="AM881" s="135">
        <v>0.15905546982973631</v>
      </c>
      <c r="AN881" s="135">
        <v>0.57030796779013371</v>
      </c>
      <c r="AO881" s="135">
        <v>0.73299753539393098</v>
      </c>
      <c r="AP881" s="135">
        <v>0.58827814134860912</v>
      </c>
      <c r="AQ881" s="135">
        <v>1.1072328861804934</v>
      </c>
      <c r="AR881" s="135">
        <v>1.298812964955852</v>
      </c>
      <c r="AS881" s="135">
        <v>1.4856469585287844</v>
      </c>
      <c r="AT881" s="135">
        <v>1.8420953460183158</v>
      </c>
      <c r="AV881" s="135">
        <v>104.22030777258523</v>
      </c>
      <c r="AW881" s="135">
        <v>492.17081422605725</v>
      </c>
      <c r="AX881" s="135">
        <v>8.0989023555285886</v>
      </c>
      <c r="AY881" s="135">
        <v>1.9372984319643434</v>
      </c>
      <c r="AZ881" s="135">
        <v>19908.150598718432</v>
      </c>
      <c r="BA881" s="135">
        <v>8.3045621750948317</v>
      </c>
      <c r="BB881" s="135">
        <v>0.50763440989267516</v>
      </c>
      <c r="BC881" s="135">
        <v>23.944649557677149</v>
      </c>
      <c r="BD881" s="135">
        <v>51.01118754341968</v>
      </c>
      <c r="BE881" s="135">
        <v>781.01546522250374</v>
      </c>
      <c r="BF881" s="135">
        <v>25.60354894150661</v>
      </c>
      <c r="BG881" s="135">
        <v>5.6012674707482315</v>
      </c>
      <c r="BH881" s="135">
        <v>2.8457908898552846</v>
      </c>
      <c r="BI881" s="135">
        <v>107.85239870560058</v>
      </c>
      <c r="BJ881" s="135">
        <v>1.4216159909112001</v>
      </c>
      <c r="BK881" s="135">
        <v>6981.4256936376141</v>
      </c>
      <c r="BL881" s="135">
        <v>5.3624190110332304</v>
      </c>
      <c r="BM881" s="135">
        <v>3.3981471689373159</v>
      </c>
      <c r="BN881" s="135">
        <v>18.145293479576207</v>
      </c>
      <c r="BO881" s="135">
        <v>1.5688549048268958</v>
      </c>
      <c r="BP881" s="135">
        <v>1.4549356036274859</v>
      </c>
      <c r="BQ881" s="135">
        <v>16.35933658801931</v>
      </c>
      <c r="BR881" s="135">
        <v>43.042316515937927</v>
      </c>
      <c r="BS881" s="135">
        <v>16.457532208283091</v>
      </c>
      <c r="BT881" s="135">
        <v>11.804980908895045</v>
      </c>
    </row>
    <row r="882" spans="1:72" x14ac:dyDescent="0.3">
      <c r="A882" s="135">
        <v>2</v>
      </c>
      <c r="B882" s="135">
        <v>9.0000000000000799</v>
      </c>
      <c r="C882" s="135">
        <v>970</v>
      </c>
      <c r="E882" s="135">
        <v>49.927495089622099</v>
      </c>
      <c r="F882" s="135">
        <v>10.8456237111979</v>
      </c>
      <c r="G882" s="135">
        <v>5.2660771574572101</v>
      </c>
      <c r="H882" s="135">
        <v>9.8479236258670309</v>
      </c>
      <c r="K882" s="135">
        <v>22.146331457957299</v>
      </c>
      <c r="L882" s="135">
        <v>1.9665489578984201</v>
      </c>
      <c r="Q882" s="172">
        <v>57.6821564326196</v>
      </c>
      <c r="R882" s="172">
        <v>15.732698826700901</v>
      </c>
      <c r="S882" s="172">
        <v>9.9566246727859102</v>
      </c>
      <c r="T882" s="172">
        <v>2.6261216934973701</v>
      </c>
      <c r="U882" s="172">
        <v>3.6883221950355001</v>
      </c>
      <c r="V882" s="172">
        <v>4.20822994908597</v>
      </c>
      <c r="W882" s="172">
        <v>2.2871261505049398</v>
      </c>
      <c r="X882" s="171">
        <v>1.839964073759945</v>
      </c>
      <c r="Z882" s="135">
        <v>4.9844041417360756E-3</v>
      </c>
      <c r="AA882" s="135">
        <v>2.3777231826782385E-2</v>
      </c>
      <c r="AB882" s="135">
        <v>3.7723294315355316E-2</v>
      </c>
      <c r="AC882" s="135">
        <v>3.088259170666309E-2</v>
      </c>
      <c r="AD882" s="135">
        <v>7.456442118594335E-2</v>
      </c>
      <c r="AE882" s="135">
        <v>0.24416818604032908</v>
      </c>
      <c r="AF882" s="135">
        <v>0.26415526121835209</v>
      </c>
      <c r="AG882" s="135">
        <v>4.8305853618848656E-2</v>
      </c>
      <c r="AH882" s="135">
        <v>6.1643146543109789E-2</v>
      </c>
      <c r="AI882" s="135">
        <v>0.52544131756745305</v>
      </c>
      <c r="AJ882" s="135">
        <v>0.12180566712993005</v>
      </c>
      <c r="AK882" s="135">
        <v>0.25289335321770567</v>
      </c>
      <c r="AL882" s="135">
        <v>0.15667284095678854</v>
      </c>
      <c r="AM882" s="135">
        <v>0.14845006280705936</v>
      </c>
      <c r="AN882" s="135">
        <v>0.53437977857480057</v>
      </c>
      <c r="AO882" s="135">
        <v>0.68027507100529061</v>
      </c>
      <c r="AP882" s="135">
        <v>0.52299014332493932</v>
      </c>
      <c r="AQ882" s="135">
        <v>0.99098545116505687</v>
      </c>
      <c r="AR882" s="135">
        <v>1.1632502241659697</v>
      </c>
      <c r="AS882" s="135">
        <v>1.3334489763083197</v>
      </c>
      <c r="AT882" s="135">
        <v>1.7040226306555832</v>
      </c>
      <c r="AV882" s="135">
        <v>98.963802063342925</v>
      </c>
      <c r="AW882" s="135">
        <v>468.38333598996576</v>
      </c>
      <c r="AX882" s="135">
        <v>7.7195644456645844</v>
      </c>
      <c r="AY882" s="135">
        <v>1.8455968322556811</v>
      </c>
      <c r="AZ882" s="135">
        <v>19116.325813556956</v>
      </c>
      <c r="BA882" s="135">
        <v>8.0606744783090338</v>
      </c>
      <c r="BB882" s="135">
        <v>0.49086041108443429</v>
      </c>
      <c r="BC882" s="135">
        <v>22.924260646252154</v>
      </c>
      <c r="BD882" s="135">
        <v>49.043536125611453</v>
      </c>
      <c r="BE882" s="135">
        <v>775.20744362549453</v>
      </c>
      <c r="BF882" s="135">
        <v>24.988126197926888</v>
      </c>
      <c r="BG882" s="135">
        <v>5.591903035310863</v>
      </c>
      <c r="BH882" s="135">
        <v>2.7694839097012021</v>
      </c>
      <c r="BI882" s="135">
        <v>104.77545683786025</v>
      </c>
      <c r="BJ882" s="135">
        <v>1.4344353036630677</v>
      </c>
      <c r="BK882" s="135">
        <v>7143.6589400828789</v>
      </c>
      <c r="BL882" s="135">
        <v>5.5179719182482296</v>
      </c>
      <c r="BM882" s="135">
        <v>3.6062780554207916</v>
      </c>
      <c r="BN882" s="135">
        <v>19.413105284183064</v>
      </c>
      <c r="BO882" s="135">
        <v>1.6881379315804828</v>
      </c>
      <c r="BP882" s="135">
        <v>1.5526552343307336</v>
      </c>
      <c r="BQ882" s="135">
        <v>16.421520856613743</v>
      </c>
      <c r="BR882" s="135">
        <v>39.932171194533161</v>
      </c>
      <c r="BS882" s="135">
        <v>14.764553095480707</v>
      </c>
      <c r="BT882" s="135">
        <v>10.590607705619075</v>
      </c>
    </row>
    <row r="883" spans="1:72" x14ac:dyDescent="0.3">
      <c r="A883" s="135">
        <v>2</v>
      </c>
      <c r="B883" s="135">
        <v>8.9999999999999805</v>
      </c>
      <c r="C883" s="135">
        <v>980</v>
      </c>
      <c r="E883" s="135">
        <v>52.396427764103002</v>
      </c>
      <c r="F883" s="135">
        <v>10.894261249021801</v>
      </c>
      <c r="G883" s="135">
        <v>4.2749686910778504</v>
      </c>
      <c r="H883" s="135">
        <v>8.6628157706955893</v>
      </c>
      <c r="K883" s="135">
        <v>21.739757497057401</v>
      </c>
      <c r="L883" s="135">
        <v>2.0317690280443199</v>
      </c>
      <c r="Q883" s="172">
        <v>57.1815375125515</v>
      </c>
      <c r="R883" s="172">
        <v>15.8174645240328</v>
      </c>
      <c r="S883" s="172">
        <v>10.334721300802901</v>
      </c>
      <c r="T883" s="172">
        <v>2.8296320560399599</v>
      </c>
      <c r="U883" s="172">
        <v>3.8006613196397101</v>
      </c>
      <c r="V883" s="172">
        <v>4.17108316189438</v>
      </c>
      <c r="W883" s="172">
        <v>2.19195877781446</v>
      </c>
      <c r="X883" s="171">
        <v>1.9029021914605753</v>
      </c>
      <c r="Z883" s="135">
        <v>4.4440360223420954E-3</v>
      </c>
      <c r="AA883" s="135">
        <v>2.2942295335621244E-2</v>
      </c>
      <c r="AB883" s="135">
        <v>3.6812337409322077E-2</v>
      </c>
      <c r="AC883" s="135">
        <v>2.9747635966289744E-2</v>
      </c>
      <c r="AD883" s="135">
        <v>7.0248128897139855E-2</v>
      </c>
      <c r="AE883" s="135">
        <v>0.24260009190548629</v>
      </c>
      <c r="AF883" s="135">
        <v>0.26764249256598882</v>
      </c>
      <c r="AG883" s="135">
        <v>4.4600146288327619E-2</v>
      </c>
      <c r="AH883" s="135">
        <v>5.5520380970014091E-2</v>
      </c>
      <c r="AI883" s="135">
        <v>0.5123469460985699</v>
      </c>
      <c r="AJ883" s="135">
        <v>0.1066821355137878</v>
      </c>
      <c r="AK883" s="135">
        <v>0.22155058848047041</v>
      </c>
      <c r="AL883" s="135">
        <v>0.14590155080675876</v>
      </c>
      <c r="AM883" s="135">
        <v>0.13804677115344233</v>
      </c>
      <c r="AN883" s="135">
        <v>0.50041533067088051</v>
      </c>
      <c r="AO883" s="135">
        <v>0.63329510643274844</v>
      </c>
      <c r="AP883" s="135">
        <v>0.46019048496295784</v>
      </c>
      <c r="AQ883" s="135">
        <v>0.87407459176898916</v>
      </c>
      <c r="AR883" s="135">
        <v>1.0256023654005377</v>
      </c>
      <c r="AS883" s="135">
        <v>1.1774591567047141</v>
      </c>
      <c r="AT883" s="135">
        <v>1.5598762254946172</v>
      </c>
      <c r="AV883" s="135">
        <v>94.390894859350226</v>
      </c>
      <c r="AW883" s="135">
        <v>447.62573174731051</v>
      </c>
      <c r="AX883" s="135">
        <v>7.3870483564314435</v>
      </c>
      <c r="AY883" s="135">
        <v>1.7653883770722256</v>
      </c>
      <c r="AZ883" s="135">
        <v>18403.202170975601</v>
      </c>
      <c r="BA883" s="135">
        <v>7.8348508811675934</v>
      </c>
      <c r="BB883" s="135">
        <v>0.47591876756926965</v>
      </c>
      <c r="BC883" s="135">
        <v>22.010451496113106</v>
      </c>
      <c r="BD883" s="135">
        <v>47.238890287365351</v>
      </c>
      <c r="BE883" s="135">
        <v>769.67182913101271</v>
      </c>
      <c r="BF883" s="135">
        <v>24.358468192281599</v>
      </c>
      <c r="BG883" s="135">
        <v>5.5605841589158524</v>
      </c>
      <c r="BH883" s="135">
        <v>2.6962416161514109</v>
      </c>
      <c r="BI883" s="135">
        <v>101.91977650060426</v>
      </c>
      <c r="BJ883" s="135">
        <v>1.4432289156887412</v>
      </c>
      <c r="BK883" s="135">
        <v>7268.8913149162845</v>
      </c>
      <c r="BL883" s="135">
        <v>5.6525202975854389</v>
      </c>
      <c r="BM883" s="135">
        <v>3.8189254586269508</v>
      </c>
      <c r="BN883" s="135">
        <v>20.747141300273064</v>
      </c>
      <c r="BO883" s="135">
        <v>1.8165439982202429</v>
      </c>
      <c r="BP883" s="135">
        <v>1.6580853074348914</v>
      </c>
      <c r="BQ883" s="135">
        <v>16.462580202885647</v>
      </c>
      <c r="BR883" s="135">
        <v>37.097729175868807</v>
      </c>
      <c r="BS883" s="135">
        <v>13.274619464642592</v>
      </c>
      <c r="BT883" s="135">
        <v>9.521878940882873</v>
      </c>
    </row>
    <row r="884" spans="1:72" x14ac:dyDescent="0.3">
      <c r="A884" s="135">
        <v>2</v>
      </c>
      <c r="B884" s="135">
        <v>9.0000000000001599</v>
      </c>
      <c r="C884" s="135">
        <v>990</v>
      </c>
      <c r="E884" s="135">
        <v>55.506241975424402</v>
      </c>
      <c r="F884" s="135">
        <v>10.964395328189299</v>
      </c>
      <c r="G884" s="135">
        <v>2.6797477065272099</v>
      </c>
      <c r="H884" s="135">
        <v>7.5142632132011196</v>
      </c>
      <c r="K884" s="135">
        <v>21.1918857121297</v>
      </c>
      <c r="L884" s="135">
        <v>2.1332086444059799</v>
      </c>
      <c r="N884" s="135">
        <v>1.02574201223249E-2</v>
      </c>
      <c r="Q884" s="172">
        <v>56.566666834292597</v>
      </c>
      <c r="R884" s="172">
        <v>15.969626384756801</v>
      </c>
      <c r="S884" s="172">
        <v>10.673987287354199</v>
      </c>
      <c r="T884" s="172">
        <v>3.0844066830155001</v>
      </c>
      <c r="U884" s="172">
        <v>3.9766339055455999</v>
      </c>
      <c r="V884" s="172">
        <v>4.1279667497991701</v>
      </c>
      <c r="W884" s="172">
        <v>2.0829467724928201</v>
      </c>
      <c r="X884" s="171">
        <v>1.9817917597860264</v>
      </c>
      <c r="Z884" s="135">
        <v>3.5848614767028854E-3</v>
      </c>
      <c r="AA884" s="135">
        <v>2.1714247470446493E-2</v>
      </c>
      <c r="AB884" s="135">
        <v>3.5505915973544543E-2</v>
      </c>
      <c r="AC884" s="135">
        <v>2.8241249572024781E-2</v>
      </c>
      <c r="AD884" s="135">
        <v>6.3582520623428979E-2</v>
      </c>
      <c r="AE884" s="135">
        <v>0.23984311589783588</v>
      </c>
      <c r="AF884" s="135">
        <v>0.27318605600334395</v>
      </c>
      <c r="AG884" s="135">
        <v>3.8804008245458245E-2</v>
      </c>
      <c r="AH884" s="135">
        <v>4.5882789515523166E-2</v>
      </c>
      <c r="AI884" s="135">
        <v>0.4937207446300797</v>
      </c>
      <c r="AJ884" s="135">
        <v>8.3496298168179467E-2</v>
      </c>
      <c r="AK884" s="135">
        <v>0.17776744737718331</v>
      </c>
      <c r="AL884" s="135">
        <v>0.13144086218491469</v>
      </c>
      <c r="AM884" s="135">
        <v>0.12620745139632805</v>
      </c>
      <c r="AN884" s="135">
        <v>0.45410363769688011</v>
      </c>
      <c r="AO884" s="135">
        <v>0.5667747286478465</v>
      </c>
      <c r="AP884" s="135">
        <v>0.38313988456114673</v>
      </c>
      <c r="AQ884" s="135">
        <v>0.74447785606604622</v>
      </c>
      <c r="AR884" s="135">
        <v>0.87648508157935667</v>
      </c>
      <c r="AS884" s="135">
        <v>1.0121303186203583</v>
      </c>
      <c r="AT884" s="135">
        <v>1.416027749822004</v>
      </c>
      <c r="AV884" s="135">
        <v>89.205923721123753</v>
      </c>
      <c r="AW884" s="135">
        <v>423.97456443566523</v>
      </c>
      <c r="AX884" s="135">
        <v>7.0069678117484511</v>
      </c>
      <c r="AY884" s="135">
        <v>1.6736312835863474</v>
      </c>
      <c r="AZ884" s="135">
        <v>17584.619872943214</v>
      </c>
      <c r="BA884" s="135">
        <v>7.5705187545661792</v>
      </c>
      <c r="BB884" s="135">
        <v>0.45816430598050478</v>
      </c>
      <c r="BC884" s="135">
        <v>20.967005957703737</v>
      </c>
      <c r="BD884" s="135">
        <v>45.179880445683985</v>
      </c>
      <c r="BE884" s="135">
        <v>762.83919037277713</v>
      </c>
      <c r="BF884" s="135">
        <v>23.640140569218836</v>
      </c>
      <c r="BG884" s="135">
        <v>5.5191307152227136</v>
      </c>
      <c r="BH884" s="135">
        <v>2.6077939836495472</v>
      </c>
      <c r="BI884" s="135">
        <v>98.328439790667247</v>
      </c>
      <c r="BJ884" s="135">
        <v>1.4528928674525685</v>
      </c>
      <c r="BK884" s="135">
        <v>7432.7172221020537</v>
      </c>
      <c r="BL884" s="135">
        <v>5.7888256826633908</v>
      </c>
      <c r="BM884" s="135">
        <v>4.0505079358454035</v>
      </c>
      <c r="BN884" s="135">
        <v>22.221197670433156</v>
      </c>
      <c r="BO884" s="135">
        <v>1.9594245261230061</v>
      </c>
      <c r="BP884" s="135">
        <v>1.7719928226454968</v>
      </c>
      <c r="BQ884" s="135">
        <v>16.523589148580051</v>
      </c>
      <c r="BR884" s="135">
        <v>34.329346315468293</v>
      </c>
      <c r="BS884" s="135">
        <v>11.832444065095615</v>
      </c>
      <c r="BT884" s="135">
        <v>8.4874071353006553</v>
      </c>
    </row>
    <row r="885" spans="1:72" x14ac:dyDescent="0.3">
      <c r="A885" s="135">
        <v>2</v>
      </c>
      <c r="B885" s="135">
        <v>9.0000000000031992</v>
      </c>
      <c r="C885" s="135">
        <v>999.99999999996999</v>
      </c>
      <c r="E885" s="135">
        <v>58.1391698186385</v>
      </c>
      <c r="F885" s="135">
        <v>11.042946313692299</v>
      </c>
      <c r="G885" s="135">
        <v>1.4972318880745801</v>
      </c>
      <c r="H885" s="135">
        <v>6.1045562391071098</v>
      </c>
      <c r="K885" s="135">
        <v>20.8795008402181</v>
      </c>
      <c r="L885" s="135">
        <v>2.2238851865949698</v>
      </c>
      <c r="N885" s="135">
        <v>0.11270971367436899</v>
      </c>
      <c r="Q885" s="172">
        <v>56.083859801503401</v>
      </c>
      <c r="R885" s="172">
        <v>16.057122985666201</v>
      </c>
      <c r="S885" s="172">
        <v>10.968141185179199</v>
      </c>
      <c r="T885" s="172">
        <v>3.3192479373425101</v>
      </c>
      <c r="U885" s="172">
        <v>4.0932238475443796</v>
      </c>
      <c r="V885" s="172">
        <v>4.08238999045086</v>
      </c>
      <c r="W885" s="172">
        <v>2.0017914804733601</v>
      </c>
      <c r="X885" s="171">
        <v>2.0393682510255786</v>
      </c>
      <c r="Z885" s="135">
        <v>2.9970389423640571E-3</v>
      </c>
      <c r="AA885" s="135">
        <v>2.0927013235730506E-2</v>
      </c>
      <c r="AB885" s="135">
        <v>3.4749528516533387E-2</v>
      </c>
      <c r="AC885" s="135">
        <v>2.7154834151464021E-2</v>
      </c>
      <c r="AD885" s="135">
        <v>5.8921252970849602E-2</v>
      </c>
      <c r="AE885" s="135">
        <v>0.23929341411111957</v>
      </c>
      <c r="AF885" s="135">
        <v>0.27903416499227041</v>
      </c>
      <c r="AG885" s="135">
        <v>3.4606719460150009E-2</v>
      </c>
      <c r="AH885" s="135">
        <v>3.8780785877995945E-2</v>
      </c>
      <c r="AI885" s="135">
        <v>0.48205941072221242</v>
      </c>
      <c r="AJ885" s="135">
        <v>6.5689446613007074E-2</v>
      </c>
      <c r="AK885" s="135">
        <v>0.14070291331267318</v>
      </c>
      <c r="AL885" s="135">
        <v>0.11927133601291048</v>
      </c>
      <c r="AM885" s="135">
        <v>0.11420045821448292</v>
      </c>
      <c r="AN885" s="135">
        <v>0.41684024313976992</v>
      </c>
      <c r="AO885" s="135">
        <v>0.5133847627658904</v>
      </c>
      <c r="AP885" s="135">
        <v>0.30871768677194306</v>
      </c>
      <c r="AQ885" s="135">
        <v>0.60576291169134089</v>
      </c>
      <c r="AR885" s="135">
        <v>0.71306635645859984</v>
      </c>
      <c r="AS885" s="135">
        <v>0.82698929928691445</v>
      </c>
      <c r="AT885" s="135">
        <v>1.2473695711297768</v>
      </c>
      <c r="AV885" s="135">
        <v>85.226910833463393</v>
      </c>
      <c r="AW885" s="135">
        <v>405.70667221909088</v>
      </c>
      <c r="AX885" s="135">
        <v>6.7121060663243233</v>
      </c>
      <c r="AY885" s="135">
        <v>1.6026751186460453</v>
      </c>
      <c r="AZ885" s="135">
        <v>16925.868964386584</v>
      </c>
      <c r="BA885" s="135">
        <v>7.3507629195670887</v>
      </c>
      <c r="BB885" s="135">
        <v>0.44400030655077349</v>
      </c>
      <c r="BC885" s="135">
        <v>20.138338360237132</v>
      </c>
      <c r="BD885" s="135">
        <v>43.505494937943084</v>
      </c>
      <c r="BE885" s="135">
        <v>754.61023811863436</v>
      </c>
      <c r="BF885" s="135">
        <v>22.992664592334297</v>
      </c>
      <c r="BG885" s="135">
        <v>5.4662636547016001</v>
      </c>
      <c r="BH885" s="135">
        <v>2.5343737523478977</v>
      </c>
      <c r="BI885" s="135">
        <v>95.518580040093951</v>
      </c>
      <c r="BJ885" s="135">
        <v>1.4552488145531119</v>
      </c>
      <c r="BK885" s="135">
        <v>7534.8598226575286</v>
      </c>
      <c r="BL885" s="135">
        <v>5.91030283957741</v>
      </c>
      <c r="BM885" s="135">
        <v>4.29956040002204</v>
      </c>
      <c r="BN885" s="135">
        <v>23.866695782646634</v>
      </c>
      <c r="BO885" s="135">
        <v>2.1238145402985116</v>
      </c>
      <c r="BP885" s="135">
        <v>1.9029479231648958</v>
      </c>
      <c r="BQ885" s="135">
        <v>16.555760910778773</v>
      </c>
      <c r="BR885" s="135">
        <v>31.617708835393461</v>
      </c>
      <c r="BS885" s="135">
        <v>10.582705976916053</v>
      </c>
      <c r="BT885" s="135">
        <v>7.5909705319651017</v>
      </c>
    </row>
    <row r="887" spans="1:72" x14ac:dyDescent="0.3">
      <c r="A887" s="135">
        <v>2</v>
      </c>
      <c r="B887" s="135">
        <v>10</v>
      </c>
      <c r="C887" s="135">
        <v>600</v>
      </c>
      <c r="G887" s="135">
        <v>50.202238275619202</v>
      </c>
      <c r="I887" s="135">
        <v>13.6593541636657</v>
      </c>
      <c r="K887" s="135">
        <v>15.4151126922798</v>
      </c>
      <c r="M887" s="135">
        <v>1.5272729076420399</v>
      </c>
      <c r="O887" s="135">
        <v>8.6605426440371094</v>
      </c>
      <c r="Z887" s="135">
        <v>3.8540899553724514E-2</v>
      </c>
      <c r="AA887" s="135">
        <v>0.10629237308999401</v>
      </c>
      <c r="AB887" s="135">
        <v>13.556375091334106</v>
      </c>
      <c r="AC887" s="135">
        <v>0.15640289240747823</v>
      </c>
      <c r="AD887" s="135">
        <v>0.22037841721411275</v>
      </c>
      <c r="AE887" s="135">
        <v>0.45602394556398479</v>
      </c>
      <c r="AF887" s="135">
        <v>0.31161091628881282</v>
      </c>
      <c r="AG887" s="135">
        <v>0.43124406682335403</v>
      </c>
      <c r="AH887" s="135">
        <v>0.62677911638397366</v>
      </c>
      <c r="AI887" s="135">
        <v>0.80319419153717353</v>
      </c>
      <c r="AJ887" s="135">
        <v>1.1616888397397025</v>
      </c>
      <c r="AK887" s="135">
        <v>1.6510884471992608</v>
      </c>
      <c r="AL887" s="135">
        <v>1.3048937238103191</v>
      </c>
      <c r="AM887" s="135">
        <v>0.29456150059711228</v>
      </c>
      <c r="AN887" s="135">
        <v>1.6634502280217367</v>
      </c>
      <c r="AO887" s="135">
        <v>3.1192370970633503</v>
      </c>
      <c r="AP887" s="135">
        <v>1.8797404171513667</v>
      </c>
      <c r="AQ887" s="135">
        <v>1.8233625012849222</v>
      </c>
      <c r="AR887" s="135">
        <v>1.7045155037688622</v>
      </c>
      <c r="AS887" s="135">
        <v>1.5506708476735975</v>
      </c>
      <c r="AT887" s="135">
        <v>1.2168290074579784</v>
      </c>
      <c r="AV887" s="135">
        <v>1288.4271885746393</v>
      </c>
      <c r="AW887" s="135">
        <v>2252.547049879634</v>
      </c>
      <c r="AX887" s="135">
        <v>0.29506412835662793</v>
      </c>
      <c r="AY887" s="135">
        <v>6.0740564664555841</v>
      </c>
      <c r="AZ887" s="135">
        <v>46547.366705304965</v>
      </c>
      <c r="BA887" s="135">
        <v>10.986265192289219</v>
      </c>
      <c r="BB887" s="135">
        <v>0.99483035989881763</v>
      </c>
      <c r="BC887" s="135">
        <v>27.826469795619087</v>
      </c>
      <c r="BD887" s="135">
        <v>41.481918143667116</v>
      </c>
      <c r="BE887" s="135">
        <v>735.81209404531319</v>
      </c>
      <c r="BF887" s="135">
        <v>12.051419899270922</v>
      </c>
      <c r="BG887" s="135">
        <v>2.119813754337053</v>
      </c>
      <c r="BH887" s="135">
        <v>1.2261534949589334</v>
      </c>
      <c r="BI887" s="135">
        <v>204.03209475158815</v>
      </c>
      <c r="BJ887" s="135">
        <v>0.66127617254180093</v>
      </c>
      <c r="BK887" s="135">
        <v>1923.5472691860405</v>
      </c>
      <c r="BL887" s="135">
        <v>2.2343510634116424</v>
      </c>
      <c r="BM887" s="135">
        <v>1.9688898929697904</v>
      </c>
      <c r="BN887" s="135">
        <v>12.320216480030133</v>
      </c>
      <c r="BO887" s="135">
        <v>1.2704178987794239</v>
      </c>
      <c r="BP887" s="135">
        <v>1.7257971227913227</v>
      </c>
      <c r="BQ887" s="135">
        <v>11.043355365035916</v>
      </c>
      <c r="BR887" s="135">
        <v>59.723958198136586</v>
      </c>
      <c r="BS887" s="135">
        <v>16.123836010696468</v>
      </c>
      <c r="BT887" s="135">
        <v>11.565620767166244</v>
      </c>
    </row>
    <row r="888" spans="1:72" x14ac:dyDescent="0.3">
      <c r="A888" s="135">
        <v>2</v>
      </c>
      <c r="B888" s="135">
        <v>10</v>
      </c>
      <c r="C888" s="135">
        <v>610</v>
      </c>
      <c r="G888" s="135">
        <v>49.9064135303475</v>
      </c>
      <c r="I888" s="135">
        <v>13.722855285045</v>
      </c>
      <c r="K888" s="135">
        <v>15.9687219341427</v>
      </c>
      <c r="M888" s="135">
        <v>1.4846240911375399</v>
      </c>
      <c r="O888" s="135">
        <v>8.4745220231287792</v>
      </c>
      <c r="Z888" s="135">
        <v>3.817971833126102E-2</v>
      </c>
      <c r="AA888" s="135">
        <v>0.10531218263349422</v>
      </c>
      <c r="AB888" s="135">
        <v>13.266483624881495</v>
      </c>
      <c r="AC888" s="135">
        <v>0.15431526537245868</v>
      </c>
      <c r="AD888" s="135">
        <v>0.22049674372751121</v>
      </c>
      <c r="AE888" s="135">
        <v>0.45234295577480838</v>
      </c>
      <c r="AF888" s="135">
        <v>0.30731716691183181</v>
      </c>
      <c r="AG888" s="135">
        <v>0.42517121085718929</v>
      </c>
      <c r="AH888" s="135">
        <v>0.61796740348152179</v>
      </c>
      <c r="AI888" s="135">
        <v>0.80991222732906976</v>
      </c>
      <c r="AJ888" s="135">
        <v>1.1469458302020388</v>
      </c>
      <c r="AK888" s="135">
        <v>1.6318355320512099</v>
      </c>
      <c r="AL888" s="135">
        <v>1.2831632538813389</v>
      </c>
      <c r="AM888" s="135">
        <v>0.29261009250594711</v>
      </c>
      <c r="AN888" s="135">
        <v>1.6531401968882613</v>
      </c>
      <c r="AO888" s="135">
        <v>3.0793294349400511</v>
      </c>
      <c r="AP888" s="135">
        <v>1.8593351649831698</v>
      </c>
      <c r="AQ888" s="135">
        <v>1.8048328934471403</v>
      </c>
      <c r="AR888" s="135">
        <v>1.6878300245817237</v>
      </c>
      <c r="AS888" s="135">
        <v>1.5355783809336063</v>
      </c>
      <c r="AT888" s="135">
        <v>1.2052319751113476</v>
      </c>
      <c r="AV888" s="135">
        <v>1300.6157464625473</v>
      </c>
      <c r="AW888" s="135">
        <v>2273.5125741513393</v>
      </c>
      <c r="AX888" s="135">
        <v>0.30151169768136132</v>
      </c>
      <c r="AY888" s="135">
        <v>6.1562282753236328</v>
      </c>
      <c r="AZ888" s="135">
        <v>46522.387707805916</v>
      </c>
      <c r="BA888" s="135">
        <v>11.075667115050969</v>
      </c>
      <c r="BB888" s="135">
        <v>1.0087298510367235</v>
      </c>
      <c r="BC888" s="135">
        <v>28.223924135895171</v>
      </c>
      <c r="BD888" s="135">
        <v>42.073416580745977</v>
      </c>
      <c r="BE888" s="135">
        <v>729.70870182933413</v>
      </c>
      <c r="BF888" s="135">
        <v>12.206330614178917</v>
      </c>
      <c r="BG888" s="135">
        <v>2.1448239919132757</v>
      </c>
      <c r="BH888" s="135">
        <v>1.2469185001676808</v>
      </c>
      <c r="BI888" s="135">
        <v>205.39277878386409</v>
      </c>
      <c r="BJ888" s="135">
        <v>0.66540031031279256</v>
      </c>
      <c r="BK888" s="135">
        <v>1948.4761623489007</v>
      </c>
      <c r="BL888" s="135">
        <v>2.2588719232005801</v>
      </c>
      <c r="BM888" s="135">
        <v>1.9891038184389913</v>
      </c>
      <c r="BN888" s="135">
        <v>12.442011158797936</v>
      </c>
      <c r="BO888" s="135">
        <v>1.2829042297419377</v>
      </c>
      <c r="BP888" s="135">
        <v>1.7424031583679047</v>
      </c>
      <c r="BQ888" s="135">
        <v>10.979814965987114</v>
      </c>
      <c r="BR888" s="135">
        <v>58.648774102195368</v>
      </c>
      <c r="BS888" s="135">
        <v>16.198274205570367</v>
      </c>
      <c r="BT888" s="135">
        <v>11.619015252940772</v>
      </c>
    </row>
    <row r="889" spans="1:72" x14ac:dyDescent="0.3">
      <c r="A889" s="135">
        <v>2</v>
      </c>
      <c r="B889" s="135">
        <v>10</v>
      </c>
      <c r="C889" s="135">
        <v>620</v>
      </c>
      <c r="G889" s="135">
        <v>48.246421489738097</v>
      </c>
      <c r="I889" s="135">
        <v>13.696154748698101</v>
      </c>
      <c r="K889" s="135">
        <v>18.3460774222312</v>
      </c>
      <c r="M889" s="135">
        <v>1.3784503880632299</v>
      </c>
      <c r="O889" s="135">
        <v>7.96735139687532</v>
      </c>
      <c r="Z889" s="135">
        <v>3.6755505523228753E-2</v>
      </c>
      <c r="AA889" s="135">
        <v>0.10302875765866816</v>
      </c>
      <c r="AB889" s="135">
        <v>12.47647065904426</v>
      </c>
      <c r="AC889" s="135">
        <v>0.14895084344925413</v>
      </c>
      <c r="AD889" s="135">
        <v>0.22018745933384004</v>
      </c>
      <c r="AE889" s="135">
        <v>0.43577118080601268</v>
      </c>
      <c r="AF889" s="135">
        <v>0.29309880242986303</v>
      </c>
      <c r="AG889" s="135">
        <v>0.40742451153369302</v>
      </c>
      <c r="AH889" s="135">
        <v>0.59084671485772744</v>
      </c>
      <c r="AI889" s="135">
        <v>0.84415365989425584</v>
      </c>
      <c r="AJ889" s="135">
        <v>1.0977299045580435</v>
      </c>
      <c r="AK889" s="135">
        <v>1.5640566978231243</v>
      </c>
      <c r="AL889" s="135">
        <v>1.2177494702489358</v>
      </c>
      <c r="AM889" s="135">
        <v>0.28338693796971326</v>
      </c>
      <c r="AN889" s="135">
        <v>1.6233705878501012</v>
      </c>
      <c r="AO889" s="135">
        <v>2.9448037091042845</v>
      </c>
      <c r="AP889" s="135">
        <v>1.784631407785767</v>
      </c>
      <c r="AQ889" s="135">
        <v>1.7347709373510816</v>
      </c>
      <c r="AR889" s="135">
        <v>1.6229168893194024</v>
      </c>
      <c r="AS889" s="135">
        <v>1.477405932925679</v>
      </c>
      <c r="AT889" s="135">
        <v>1.1593631813979508</v>
      </c>
      <c r="AV889" s="135">
        <v>1351.0123762482472</v>
      </c>
      <c r="AW889" s="135">
        <v>2323.90040285444</v>
      </c>
      <c r="AX889" s="135">
        <v>0.32060348710076747</v>
      </c>
      <c r="AY889" s="135">
        <v>6.3779430716930063</v>
      </c>
      <c r="AZ889" s="135">
        <v>46587.734973803148</v>
      </c>
      <c r="BA889" s="135">
        <v>11.496859408493663</v>
      </c>
      <c r="BB889" s="135">
        <v>1.0576638233592965</v>
      </c>
      <c r="BC889" s="135">
        <v>29.453308920535157</v>
      </c>
      <c r="BD889" s="135">
        <v>44.00464510708273</v>
      </c>
      <c r="BE889" s="135">
        <v>700.10950384795171</v>
      </c>
      <c r="BF889" s="135">
        <v>12.753592611323214</v>
      </c>
      <c r="BG889" s="135">
        <v>2.2377705391827218</v>
      </c>
      <c r="BH889" s="135">
        <v>1.3138991550313905</v>
      </c>
      <c r="BI889" s="135">
        <v>212.07752351106294</v>
      </c>
      <c r="BJ889" s="135">
        <v>0.67760251924779347</v>
      </c>
      <c r="BK889" s="135">
        <v>2037.4872462467147</v>
      </c>
      <c r="BL889" s="135">
        <v>2.3534271456149236</v>
      </c>
      <c r="BM889" s="135">
        <v>2.0694374817471699</v>
      </c>
      <c r="BN889" s="135">
        <v>12.939664463536827</v>
      </c>
      <c r="BO889" s="135">
        <v>1.3334182272429664</v>
      </c>
      <c r="BP889" s="135">
        <v>1.8113392194047744</v>
      </c>
      <c r="BQ889" s="135">
        <v>10.870050723658052</v>
      </c>
      <c r="BR889" s="135">
        <v>54.105692293707996</v>
      </c>
      <c r="BS889" s="135">
        <v>16.260515206099182</v>
      </c>
      <c r="BT889" s="135">
        <v>11.663660696358065</v>
      </c>
    </row>
    <row r="890" spans="1:72" x14ac:dyDescent="0.3">
      <c r="A890" s="135">
        <v>2</v>
      </c>
      <c r="B890" s="135">
        <v>10.000000000000099</v>
      </c>
      <c r="C890" s="135">
        <v>630.00000000000205</v>
      </c>
      <c r="E890" s="135">
        <v>2.5839758804283401</v>
      </c>
      <c r="G890" s="135">
        <v>48.548112489384202</v>
      </c>
      <c r="I890" s="135">
        <v>13.197635506361401</v>
      </c>
      <c r="K890" s="135">
        <v>17.753073727073101</v>
      </c>
      <c r="M890" s="135">
        <v>1.29290971858924</v>
      </c>
      <c r="O890" s="135">
        <v>7.4310342166958403</v>
      </c>
      <c r="Q890" s="172">
        <v>61.333584887520303</v>
      </c>
      <c r="R890" s="172">
        <v>13.7704867349634</v>
      </c>
      <c r="S890" s="172">
        <v>3.9825699387497297E-2</v>
      </c>
      <c r="T890" s="172">
        <v>7.0321986394325502E-3</v>
      </c>
      <c r="U890" s="172">
        <v>1.04979672567447</v>
      </c>
      <c r="V890" s="172">
        <v>5.2284770847100601</v>
      </c>
      <c r="W890" s="172">
        <v>2.81096420016602</v>
      </c>
      <c r="X890" s="171">
        <v>1.8600297664414431</v>
      </c>
      <c r="Z890" s="135">
        <v>3.6363019222608949E-2</v>
      </c>
      <c r="AA890" s="135">
        <v>9.8757802624800009E-2</v>
      </c>
      <c r="AB890" s="135">
        <v>11.639236702700705</v>
      </c>
      <c r="AC890" s="135">
        <v>0.14139917721432027</v>
      </c>
      <c r="AD890" s="135">
        <v>0.21895515747327632</v>
      </c>
      <c r="AE890" s="135">
        <v>0.43504329695193539</v>
      </c>
      <c r="AF890" s="135">
        <v>0.28738279725515364</v>
      </c>
      <c r="AG890" s="135">
        <v>0.39253029745746693</v>
      </c>
      <c r="AH890" s="135">
        <v>0.5722584498585358</v>
      </c>
      <c r="AI890" s="135">
        <v>0.8172495472531992</v>
      </c>
      <c r="AJ890" s="135">
        <v>1.0724126814815425</v>
      </c>
      <c r="AK890" s="135">
        <v>1.5348893433403563</v>
      </c>
      <c r="AL890" s="135">
        <v>1.164032283567048</v>
      </c>
      <c r="AM890" s="135">
        <v>0.28073815738712421</v>
      </c>
      <c r="AN890" s="135">
        <v>1.5879877016616664</v>
      </c>
      <c r="AO890" s="135">
        <v>2.8960969326797272</v>
      </c>
      <c r="AP890" s="135">
        <v>1.7561374724783867</v>
      </c>
      <c r="AQ890" s="135">
        <v>1.7102141974590233</v>
      </c>
      <c r="AR890" s="135">
        <v>1.6025552498638662</v>
      </c>
      <c r="AS890" s="135">
        <v>1.458160714816781</v>
      </c>
      <c r="AT890" s="135">
        <v>1.145704472054204</v>
      </c>
      <c r="AV890" s="135">
        <v>810.55462508248627</v>
      </c>
      <c r="AW890" s="135">
        <v>1961.7946682651263</v>
      </c>
      <c r="AX890" s="135">
        <v>0.35197878182682546</v>
      </c>
      <c r="AY890" s="135">
        <v>5.8073707808401327</v>
      </c>
      <c r="AZ890" s="135">
        <v>42896.029477704971</v>
      </c>
      <c r="BA890" s="135">
        <v>11.142206444451091</v>
      </c>
      <c r="BB890" s="135">
        <v>1.0137455595167999</v>
      </c>
      <c r="BC890" s="135">
        <v>29.395397805736469</v>
      </c>
      <c r="BD890" s="135">
        <v>44.573120693568633</v>
      </c>
      <c r="BE890" s="135">
        <v>719.00279068696466</v>
      </c>
      <c r="BF890" s="135">
        <v>13.077493284817034</v>
      </c>
      <c r="BG890" s="135">
        <v>2.3010149165651628</v>
      </c>
      <c r="BH890" s="135">
        <v>1.3795556572676155</v>
      </c>
      <c r="BI890" s="135">
        <v>200.7859651899673</v>
      </c>
      <c r="BJ890" s="135">
        <v>0.69939218439099937</v>
      </c>
      <c r="BK890" s="135">
        <v>2107.4058755594656</v>
      </c>
      <c r="BL890" s="135">
        <v>2.4185202506054964</v>
      </c>
      <c r="BM890" s="135">
        <v>2.1219219293912825</v>
      </c>
      <c r="BN890" s="135">
        <v>13.232636185258182</v>
      </c>
      <c r="BO890" s="135">
        <v>1.3620757098098095</v>
      </c>
      <c r="BP890" s="135">
        <v>1.83897657739909</v>
      </c>
      <c r="BQ890" s="135">
        <v>10.991127250670282</v>
      </c>
      <c r="BR890" s="135">
        <v>54.335567049592861</v>
      </c>
      <c r="BS890" s="135">
        <v>15.984650466462767</v>
      </c>
      <c r="BT890" s="135">
        <v>11.465783035015489</v>
      </c>
    </row>
    <row r="891" spans="1:72" x14ac:dyDescent="0.3">
      <c r="A891" s="135">
        <v>2</v>
      </c>
      <c r="B891" s="135">
        <v>10</v>
      </c>
      <c r="C891" s="135">
        <v>640</v>
      </c>
      <c r="E891" s="135">
        <v>4.3923751294315503</v>
      </c>
      <c r="G891" s="135">
        <v>51.243614195686703</v>
      </c>
      <c r="I891" s="135">
        <v>12.685963368346901</v>
      </c>
      <c r="K891" s="135">
        <v>16.956237566164798</v>
      </c>
      <c r="M891" s="135">
        <v>1.28829483475263</v>
      </c>
      <c r="O891" s="135">
        <v>5.7219508105903403</v>
      </c>
      <c r="Q891" s="172">
        <v>61.660474772843699</v>
      </c>
      <c r="R891" s="172">
        <v>13.9231217732915</v>
      </c>
      <c r="S891" s="172">
        <v>4.60502386556755E-2</v>
      </c>
      <c r="T891" s="172">
        <v>8.6243398912383105E-3</v>
      </c>
      <c r="U891" s="172">
        <v>1.1765163090812201</v>
      </c>
      <c r="V891" s="172">
        <v>5.0050829760484001</v>
      </c>
      <c r="W891" s="172">
        <v>3.0357719237047398</v>
      </c>
      <c r="X891" s="171">
        <v>1.6487019123427391</v>
      </c>
      <c r="Z891" s="135">
        <v>3.7632407559176607E-2</v>
      </c>
      <c r="AA891" s="135">
        <v>9.1820991238401414E-2</v>
      </c>
      <c r="AB891" s="135">
        <v>8.9737386864551709</v>
      </c>
      <c r="AC891" s="135">
        <v>0.11984025235040913</v>
      </c>
      <c r="AD891" s="135">
        <v>0.22569113677652022</v>
      </c>
      <c r="AE891" s="135">
        <v>0.45257950776727879</v>
      </c>
      <c r="AF891" s="135">
        <v>0.29339715345713407</v>
      </c>
      <c r="AG891" s="135">
        <v>0.3648016580481</v>
      </c>
      <c r="AH891" s="135">
        <v>0.54436209208371222</v>
      </c>
      <c r="AI891" s="135">
        <v>0.77371674986659111</v>
      </c>
      <c r="AJ891" s="135">
        <v>1.0493155384331181</v>
      </c>
      <c r="AK891" s="135">
        <v>1.5173165309723617</v>
      </c>
      <c r="AL891" s="135">
        <v>1.0136233069461595</v>
      </c>
      <c r="AM891" s="135">
        <v>0.28838063520866219</v>
      </c>
      <c r="AN891" s="135">
        <v>1.5593873972404462</v>
      </c>
      <c r="AO891" s="135">
        <v>2.9932133946409771</v>
      </c>
      <c r="AP891" s="135">
        <v>1.7427591084415761</v>
      </c>
      <c r="AQ891" s="135">
        <v>1.7002834930387192</v>
      </c>
      <c r="AR891" s="135">
        <v>1.5964243786444212</v>
      </c>
      <c r="AS891" s="135">
        <v>1.4518908026087343</v>
      </c>
      <c r="AT891" s="135">
        <v>1.1424454825609778</v>
      </c>
      <c r="AV891" s="135">
        <v>621.4662416635133</v>
      </c>
      <c r="AW891" s="135">
        <v>1817.8242068236918</v>
      </c>
      <c r="AX891" s="135">
        <v>0.46384866849308143</v>
      </c>
      <c r="AY891" s="135">
        <v>5.993684415408981</v>
      </c>
      <c r="AZ891" s="135">
        <v>39499.300639758119</v>
      </c>
      <c r="BA891" s="135">
        <v>10.511424454176002</v>
      </c>
      <c r="BB891" s="135">
        <v>0.95551079726815524</v>
      </c>
      <c r="BC891" s="135">
        <v>30.557525720421086</v>
      </c>
      <c r="BD891" s="135">
        <v>46.068625882895581</v>
      </c>
      <c r="BE891" s="135">
        <v>754.15747581787866</v>
      </c>
      <c r="BF891" s="135">
        <v>13.369629777389452</v>
      </c>
      <c r="BG891" s="135">
        <v>2.3417730078085843</v>
      </c>
      <c r="BH891" s="135">
        <v>1.5794280753567593</v>
      </c>
      <c r="BI891" s="135">
        <v>188.02542280683176</v>
      </c>
      <c r="BJ891" s="135">
        <v>0.71669781928329745</v>
      </c>
      <c r="BK891" s="135">
        <v>2064.9325009785293</v>
      </c>
      <c r="BL891" s="135">
        <v>2.4559474051992334</v>
      </c>
      <c r="BM891" s="135">
        <v>2.1503129679488948</v>
      </c>
      <c r="BN891" s="135">
        <v>13.373860950245499</v>
      </c>
      <c r="BO891" s="135">
        <v>1.3756579156246849</v>
      </c>
      <c r="BP891" s="135">
        <v>1.8482844629954132</v>
      </c>
      <c r="BQ891" s="135">
        <v>11.000843197406661</v>
      </c>
      <c r="BR891" s="135">
        <v>56.39040802230226</v>
      </c>
      <c r="BS891" s="135">
        <v>16.532912726484852</v>
      </c>
      <c r="BT891" s="135">
        <v>11.859051322795041</v>
      </c>
    </row>
    <row r="892" spans="1:72" x14ac:dyDescent="0.3">
      <c r="A892" s="135">
        <v>2</v>
      </c>
      <c r="B892" s="135">
        <v>10</v>
      </c>
      <c r="C892" s="135">
        <v>650</v>
      </c>
      <c r="E892" s="135">
        <v>5.5000386718627396</v>
      </c>
      <c r="G892" s="135">
        <v>61.828991320353403</v>
      </c>
      <c r="I892" s="135">
        <v>11.8827295593667</v>
      </c>
      <c r="K892" s="135">
        <v>14.2210558583959</v>
      </c>
      <c r="M892" s="135">
        <v>1.34346650924363</v>
      </c>
      <c r="O892" s="135">
        <v>0.975110245898829</v>
      </c>
      <c r="Q892" s="172">
        <v>62.103033506322298</v>
      </c>
      <c r="R892" s="172">
        <v>13.996310893122001</v>
      </c>
      <c r="S892" s="172">
        <v>6.8796323620892399E-2</v>
      </c>
      <c r="T892" s="172">
        <v>1.1412142991228899E-2</v>
      </c>
      <c r="U892" s="172">
        <v>1.3391408568576999</v>
      </c>
      <c r="V892" s="172">
        <v>4.7273235716248303</v>
      </c>
      <c r="W892" s="172">
        <v>3.3087904045277701</v>
      </c>
      <c r="X892" s="171">
        <v>1.4287165379698668</v>
      </c>
      <c r="Z892" s="135">
        <v>4.3309297466925557E-2</v>
      </c>
      <c r="AA892" s="135">
        <v>7.5019127927917872E-2</v>
      </c>
      <c r="AB892" s="135">
        <v>1.5719069239689765</v>
      </c>
      <c r="AC892" s="135">
        <v>6.1286114166194616E-2</v>
      </c>
      <c r="AD892" s="135">
        <v>0.25402760247995337</v>
      </c>
      <c r="AE892" s="135">
        <v>0.52752962739059017</v>
      </c>
      <c r="AF892" s="135">
        <v>0.32628865699720372</v>
      </c>
      <c r="AG892" s="135">
        <v>0.30032893749697692</v>
      </c>
      <c r="AH892" s="135">
        <v>0.48889998916761612</v>
      </c>
      <c r="AI892" s="135">
        <v>0.65691517466470595</v>
      </c>
      <c r="AJ892" s="135">
        <v>1.0339832974303018</v>
      </c>
      <c r="AK892" s="135">
        <v>1.5421806792549868</v>
      </c>
      <c r="AL892" s="135">
        <v>0.62172608195329571</v>
      </c>
      <c r="AM892" s="135">
        <v>0.3258005163953358</v>
      </c>
      <c r="AN892" s="135">
        <v>1.5377320225059734</v>
      </c>
      <c r="AO892" s="135">
        <v>3.4324270194152975</v>
      </c>
      <c r="AP892" s="135">
        <v>1.79129964839317</v>
      </c>
      <c r="AQ892" s="135">
        <v>1.7565866505319974</v>
      </c>
      <c r="AR892" s="135">
        <v>1.658954530191052</v>
      </c>
      <c r="AS892" s="135">
        <v>1.5062178769165999</v>
      </c>
      <c r="AT892" s="135">
        <v>1.1905672791139856</v>
      </c>
      <c r="AV892" s="135">
        <v>517.65199826851767</v>
      </c>
      <c r="AW892" s="135">
        <v>1901.8352632338019</v>
      </c>
      <c r="AX892" s="135">
        <v>2.5966407666351068</v>
      </c>
      <c r="AY892" s="135">
        <v>8.4133531107730253</v>
      </c>
      <c r="AZ892" s="135">
        <v>34766.356346706969</v>
      </c>
      <c r="BA892" s="135">
        <v>9.0512340943884144</v>
      </c>
      <c r="BB892" s="135">
        <v>0.85318821245707244</v>
      </c>
      <c r="BC892" s="135">
        <v>35.417964214373576</v>
      </c>
      <c r="BD892" s="135">
        <v>50.289095821176609</v>
      </c>
      <c r="BE892" s="135">
        <v>874.53853495402905</v>
      </c>
      <c r="BF892" s="135">
        <v>13.56439041363924</v>
      </c>
      <c r="BG892" s="135">
        <v>2.3142629851968586</v>
      </c>
      <c r="BH892" s="135">
        <v>2.4901510877519502</v>
      </c>
      <c r="BI892" s="135">
        <v>165.61869041951664</v>
      </c>
      <c r="BJ892" s="135">
        <v>0.7293672514173517</v>
      </c>
      <c r="BK892" s="135">
        <v>1818.9300087586953</v>
      </c>
      <c r="BL892" s="135">
        <v>2.4030513785452068</v>
      </c>
      <c r="BM892" s="135">
        <v>2.0933260836988081</v>
      </c>
      <c r="BN892" s="135">
        <v>12.941300055866845</v>
      </c>
      <c r="BO892" s="135">
        <v>1.3325435494973432</v>
      </c>
      <c r="BP892" s="135">
        <v>1.7795313146528906</v>
      </c>
      <c r="BQ892" s="135">
        <v>10.608719110548918</v>
      </c>
      <c r="BR892" s="135">
        <v>67.577332352908641</v>
      </c>
      <c r="BS892" s="135">
        <v>19.902973284447139</v>
      </c>
      <c r="BT892" s="135">
        <v>14.276394339054912</v>
      </c>
    </row>
    <row r="893" spans="1:72" x14ac:dyDescent="0.3">
      <c r="A893" s="135">
        <v>2</v>
      </c>
      <c r="B893" s="135">
        <v>10</v>
      </c>
      <c r="C893" s="135">
        <v>660</v>
      </c>
      <c r="E893" s="135">
        <v>5.8038021316460204</v>
      </c>
      <c r="G893" s="135">
        <v>61.546137103270603</v>
      </c>
      <c r="I893" s="135">
        <v>11.6066276639728</v>
      </c>
      <c r="K893" s="135">
        <v>15.403256652942799</v>
      </c>
      <c r="M893" s="135">
        <v>1.3237503950452201</v>
      </c>
      <c r="O893" s="135">
        <v>0.27917578448215902</v>
      </c>
      <c r="Q893" s="172">
        <v>62.393948800050403</v>
      </c>
      <c r="R893" s="172">
        <v>14.051613221288401</v>
      </c>
      <c r="S893" s="172">
        <v>6.3711352659768697E-2</v>
      </c>
      <c r="T893" s="172">
        <v>1.11651067219843E-2</v>
      </c>
      <c r="U893" s="172">
        <v>1.4056704236717501</v>
      </c>
      <c r="V893" s="172">
        <v>4.5908087921712104</v>
      </c>
      <c r="W893" s="172">
        <v>3.4249617112261102</v>
      </c>
      <c r="X893" s="171">
        <v>1.3403971136739323</v>
      </c>
      <c r="Z893" s="135">
        <v>4.2995014681540315E-2</v>
      </c>
      <c r="AA893" s="135">
        <v>7.2608781879226175E-2</v>
      </c>
      <c r="AB893" s="135">
        <v>0.48716029014109252</v>
      </c>
      <c r="AC893" s="135">
        <v>5.3146307194689608E-2</v>
      </c>
      <c r="AD893" s="135">
        <v>0.25582924963427867</v>
      </c>
      <c r="AE893" s="135">
        <v>0.52335480332232476</v>
      </c>
      <c r="AF893" s="135">
        <v>0.32244416967305528</v>
      </c>
      <c r="AG893" s="135">
        <v>0.28566373959273078</v>
      </c>
      <c r="AH893" s="135">
        <v>0.47009263944926716</v>
      </c>
      <c r="AI893" s="135">
        <v>0.66719803638925401</v>
      </c>
      <c r="AJ893" s="135">
        <v>1.0059114332271912</v>
      </c>
      <c r="AK893" s="135">
        <v>1.5056858306577328</v>
      </c>
      <c r="AL893" s="135">
        <v>0.54978720451860941</v>
      </c>
      <c r="AM893" s="135">
        <v>0.32280090231251102</v>
      </c>
      <c r="AN893" s="135">
        <v>1.5202862418483516</v>
      </c>
      <c r="AO893" s="135">
        <v>3.4077989428149307</v>
      </c>
      <c r="AP893" s="135">
        <v>1.751094024970917</v>
      </c>
      <c r="AQ893" s="135">
        <v>1.7183118665992296</v>
      </c>
      <c r="AR893" s="135">
        <v>1.6233225741693562</v>
      </c>
      <c r="AS893" s="135">
        <v>1.4743959731766585</v>
      </c>
      <c r="AT893" s="135">
        <v>1.1652906792905169</v>
      </c>
      <c r="AV893" s="135">
        <v>503.94060024934856</v>
      </c>
      <c r="AW893" s="135">
        <v>1893.7229737467985</v>
      </c>
      <c r="AX893" s="135">
        <v>7.7380740528150449</v>
      </c>
      <c r="AY893" s="135">
        <v>8.7881735826413703</v>
      </c>
      <c r="AZ893" s="135">
        <v>34305.578066980917</v>
      </c>
      <c r="BA893" s="135">
        <v>9.092256226261334</v>
      </c>
      <c r="BB893" s="135">
        <v>0.85690236517215268</v>
      </c>
      <c r="BC893" s="135">
        <v>36.683516325706556</v>
      </c>
      <c r="BD893" s="135">
        <v>51.912018044093792</v>
      </c>
      <c r="BE893" s="135">
        <v>860.87200754163837</v>
      </c>
      <c r="BF893" s="135">
        <v>13.922474852042754</v>
      </c>
      <c r="BG893" s="135">
        <v>2.3707327076164209</v>
      </c>
      <c r="BH893" s="135">
        <v>2.7781797247253266</v>
      </c>
      <c r="BI893" s="135">
        <v>165.97432544371759</v>
      </c>
      <c r="BJ893" s="135">
        <v>0.73821051408585492</v>
      </c>
      <c r="BK893" s="135">
        <v>1835.9543815411791</v>
      </c>
      <c r="BL893" s="135">
        <v>2.4597335556349571</v>
      </c>
      <c r="BM893" s="135">
        <v>2.1412095270629106</v>
      </c>
      <c r="BN893" s="135">
        <v>13.231295553507177</v>
      </c>
      <c r="BO893" s="135">
        <v>1.3615663966998923</v>
      </c>
      <c r="BP893" s="135">
        <v>1.8170844324021997</v>
      </c>
      <c r="BQ893" s="135">
        <v>10.610609324709577</v>
      </c>
      <c r="BR893" s="135">
        <v>65.063319314445351</v>
      </c>
      <c r="BS893" s="135">
        <v>20.18811876408553</v>
      </c>
      <c r="BT893" s="135">
        <v>14.480929071284981</v>
      </c>
    </row>
    <row r="894" spans="1:72" x14ac:dyDescent="0.3">
      <c r="A894" s="135">
        <v>2</v>
      </c>
      <c r="B894" s="135">
        <v>10</v>
      </c>
      <c r="C894" s="135">
        <v>669.99999999999898</v>
      </c>
      <c r="E894" s="135">
        <v>6.2681576673423596</v>
      </c>
      <c r="G894" s="135">
        <v>60.575543144328698</v>
      </c>
      <c r="H894" s="135">
        <v>0.63928356553803101</v>
      </c>
      <c r="I894" s="135">
        <v>11.2678245244078</v>
      </c>
      <c r="K894" s="135">
        <v>16.130720358916498</v>
      </c>
      <c r="M894" s="135">
        <v>1.2760418968349001</v>
      </c>
      <c r="Q894" s="172">
        <v>62.8014879066424</v>
      </c>
      <c r="R894" s="172">
        <v>14.1271321622482</v>
      </c>
      <c r="S894" s="172">
        <v>8.0164798475559296E-2</v>
      </c>
      <c r="T894" s="172">
        <v>1.2891542109949999E-2</v>
      </c>
      <c r="U894" s="172">
        <v>1.4668306141616601</v>
      </c>
      <c r="V894" s="172">
        <v>4.4676104800033203</v>
      </c>
      <c r="W894" s="172">
        <v>3.58976229639245</v>
      </c>
      <c r="X894" s="171">
        <v>1.2445421482344579</v>
      </c>
      <c r="Z894" s="135">
        <v>4.2164734265329865E-2</v>
      </c>
      <c r="AA894" s="135">
        <v>7.0711379116365713E-2</v>
      </c>
      <c r="AB894" s="135">
        <v>5.1744450579899348E-2</v>
      </c>
      <c r="AC894" s="135">
        <v>4.9755534119455207E-2</v>
      </c>
      <c r="AD894" s="135">
        <v>0.25401085582513833</v>
      </c>
      <c r="AE894" s="135">
        <v>0.51406361704854153</v>
      </c>
      <c r="AF894" s="135">
        <v>0.31533955058868507</v>
      </c>
      <c r="AG894" s="135">
        <v>0.27547830265628304</v>
      </c>
      <c r="AH894" s="135">
        <v>0.45506889352245411</v>
      </c>
      <c r="AI894" s="135">
        <v>0.67192946529412789</v>
      </c>
      <c r="AJ894" s="135">
        <v>0.97953928514488031</v>
      </c>
      <c r="AK894" s="135">
        <v>1.4733780023226586</v>
      </c>
      <c r="AL894" s="135">
        <v>0.51574506562849354</v>
      </c>
      <c r="AM894" s="135">
        <v>0.32073584130180427</v>
      </c>
      <c r="AN894" s="135">
        <v>1.5016515028277926</v>
      </c>
      <c r="AO894" s="135">
        <v>3.3450207133399648</v>
      </c>
      <c r="AP894" s="135">
        <v>1.7290599616992146</v>
      </c>
      <c r="AQ894" s="135">
        <v>1.7274194902944069</v>
      </c>
      <c r="AR894" s="135">
        <v>1.6469612179998689</v>
      </c>
      <c r="AS894" s="135">
        <v>1.5129189817162503</v>
      </c>
      <c r="AT894" s="135">
        <v>1.213564943110288</v>
      </c>
      <c r="AV894" s="135">
        <v>485.86605552218634</v>
      </c>
      <c r="AW894" s="135">
        <v>1856.6017001142343</v>
      </c>
      <c r="AX894" s="135">
        <v>35.976851358339218</v>
      </c>
      <c r="AY894" s="135">
        <v>8.6902148861459363</v>
      </c>
      <c r="AZ894" s="135">
        <v>34105.839877660714</v>
      </c>
      <c r="BA894" s="135">
        <v>9.2007153852007466</v>
      </c>
      <c r="BB894" s="135">
        <v>0.86530508370384396</v>
      </c>
      <c r="BC894" s="135">
        <v>37.395705133655731</v>
      </c>
      <c r="BD894" s="135">
        <v>53.145168427047338</v>
      </c>
      <c r="BE894" s="135">
        <v>853.43768291615561</v>
      </c>
      <c r="BF894" s="135">
        <v>14.273744803795525</v>
      </c>
      <c r="BG894" s="135">
        <v>2.4243164378473914</v>
      </c>
      <c r="BH894" s="135">
        <v>2.9298720739286548</v>
      </c>
      <c r="BI894" s="135">
        <v>165.42201520922623</v>
      </c>
      <c r="BJ894" s="135">
        <v>0.74819386221530537</v>
      </c>
      <c r="BK894" s="135">
        <v>1876.1543522199054</v>
      </c>
      <c r="BL894" s="135">
        <v>2.4950080031201125</v>
      </c>
      <c r="BM894" s="135">
        <v>2.1345876038620148</v>
      </c>
      <c r="BN894" s="135">
        <v>13.072638617898198</v>
      </c>
      <c r="BO894" s="135">
        <v>1.3303903466950022</v>
      </c>
      <c r="BP894" s="135">
        <v>1.7497399365119839</v>
      </c>
      <c r="BQ894" s="135">
        <v>10.632914978169421</v>
      </c>
      <c r="BR894" s="135">
        <v>65.284271053564112</v>
      </c>
      <c r="BS894" s="135">
        <v>21.372150428367163</v>
      </c>
      <c r="BT894" s="135">
        <v>15.330234484482778</v>
      </c>
    </row>
    <row r="895" spans="1:72" x14ac:dyDescent="0.3">
      <c r="A895" s="135">
        <v>2</v>
      </c>
      <c r="B895" s="135">
        <v>10</v>
      </c>
      <c r="C895" s="135">
        <v>680.00000000000102</v>
      </c>
      <c r="E895" s="135">
        <v>6.9554137609337197</v>
      </c>
      <c r="G895" s="135">
        <v>58.096271958449698</v>
      </c>
      <c r="H895" s="135">
        <v>1.9067420215978199</v>
      </c>
      <c r="I895" s="135">
        <v>10.716236305517</v>
      </c>
      <c r="K895" s="135">
        <v>17.394170901267699</v>
      </c>
      <c r="M895" s="135">
        <v>1.1944351366439401</v>
      </c>
      <c r="Q895" s="172">
        <v>63.289764028594803</v>
      </c>
      <c r="R895" s="172">
        <v>14.2135842809558</v>
      </c>
      <c r="S895" s="172">
        <v>0.110745061606063</v>
      </c>
      <c r="T895" s="172">
        <v>1.6665625752782201E-2</v>
      </c>
      <c r="U895" s="172">
        <v>1.5782851959790201</v>
      </c>
      <c r="V895" s="172">
        <v>4.3177433922142203</v>
      </c>
      <c r="W895" s="172">
        <v>3.7811515785421301</v>
      </c>
      <c r="X895" s="171">
        <v>1.1419122726307047</v>
      </c>
      <c r="Z895" s="135">
        <v>4.0322440770591807E-2</v>
      </c>
      <c r="AA895" s="135">
        <v>6.9080631555545141E-2</v>
      </c>
      <c r="AB895" s="135">
        <v>5.1495975071098321E-2</v>
      </c>
      <c r="AC895" s="135">
        <v>4.97810549533226E-2</v>
      </c>
      <c r="AD895" s="135">
        <v>0.24825162660894456</v>
      </c>
      <c r="AE895" s="135">
        <v>0.49272529364910539</v>
      </c>
      <c r="AF895" s="135">
        <v>0.30123183505389139</v>
      </c>
      <c r="AG895" s="135">
        <v>0.26526937568420494</v>
      </c>
      <c r="AH895" s="135">
        <v>0.4364847260594425</v>
      </c>
      <c r="AI895" s="135">
        <v>0.68692042227638828</v>
      </c>
      <c r="AJ895" s="135">
        <v>0.93983270283735221</v>
      </c>
      <c r="AK895" s="135">
        <v>1.4226775813783945</v>
      </c>
      <c r="AL895" s="135">
        <v>0.49955531959498695</v>
      </c>
      <c r="AM895" s="135">
        <v>0.31550160008636419</v>
      </c>
      <c r="AN895" s="135">
        <v>1.4750119862647333</v>
      </c>
      <c r="AO895" s="135">
        <v>3.2086016358520908</v>
      </c>
      <c r="AP895" s="135">
        <v>1.6984559078394483</v>
      </c>
      <c r="AQ895" s="135">
        <v>1.757032857839063</v>
      </c>
      <c r="AR895" s="135">
        <v>1.7037314900321361</v>
      </c>
      <c r="AS895" s="135">
        <v>1.5983364272393137</v>
      </c>
      <c r="AT895" s="135">
        <v>1.3159815123052343</v>
      </c>
      <c r="AV895" s="135">
        <v>463.77343702647528</v>
      </c>
      <c r="AW895" s="135">
        <v>1789.0510712931111</v>
      </c>
      <c r="AX895" s="135">
        <v>34.051724104990932</v>
      </c>
      <c r="AY895" s="135">
        <v>8.1986514808679161</v>
      </c>
      <c r="AZ895" s="135">
        <v>34132.144524861375</v>
      </c>
      <c r="BA895" s="135">
        <v>9.4884863380812483</v>
      </c>
      <c r="BB895" s="135">
        <v>0.88613443456938767</v>
      </c>
      <c r="BC895" s="135">
        <v>37.92992016088521</v>
      </c>
      <c r="BD895" s="135">
        <v>54.658646298834213</v>
      </c>
      <c r="BE895" s="135">
        <v>833.9254976817416</v>
      </c>
      <c r="BF895" s="135">
        <v>14.830232178179536</v>
      </c>
      <c r="BG895" s="135">
        <v>2.5120603898760225</v>
      </c>
      <c r="BH895" s="135">
        <v>2.9942175048651234</v>
      </c>
      <c r="BI895" s="135">
        <v>165.51399161676682</v>
      </c>
      <c r="BJ895" s="135">
        <v>0.76284372030684011</v>
      </c>
      <c r="BK895" s="135">
        <v>1964.0035763324324</v>
      </c>
      <c r="BL895" s="135">
        <v>2.5456467656812189</v>
      </c>
      <c r="BM895" s="135">
        <v>2.1063401486409647</v>
      </c>
      <c r="BN895" s="135">
        <v>12.690477624692328</v>
      </c>
      <c r="BO895" s="135">
        <v>1.26548155035485</v>
      </c>
      <c r="BP895" s="135">
        <v>1.622870178088486</v>
      </c>
      <c r="BQ895" s="135">
        <v>10.707727820883214</v>
      </c>
      <c r="BR895" s="135">
        <v>65.712695955520402</v>
      </c>
      <c r="BS895" s="135">
        <v>23.372122227029489</v>
      </c>
      <c r="BT895" s="135">
        <v>16.764813411793305</v>
      </c>
    </row>
    <row r="896" spans="1:72" x14ac:dyDescent="0.3">
      <c r="A896" s="135">
        <v>2</v>
      </c>
      <c r="B896" s="135">
        <v>10</v>
      </c>
      <c r="C896" s="135">
        <v>689.99999999999898</v>
      </c>
      <c r="E896" s="135">
        <v>7.33001844991976</v>
      </c>
      <c r="G896" s="135">
        <v>55.662691816920002</v>
      </c>
      <c r="H896" s="135">
        <v>2.8635145351015998</v>
      </c>
      <c r="I896" s="135">
        <v>10.409869867014701</v>
      </c>
      <c r="K896" s="135">
        <v>18.6416188696065</v>
      </c>
      <c r="M896" s="135">
        <v>1.1763933022094299</v>
      </c>
      <c r="Q896" s="172">
        <v>63.525906649073001</v>
      </c>
      <c r="R896" s="172">
        <v>14.251903402933401</v>
      </c>
      <c r="S896" s="172">
        <v>0.13377730857356701</v>
      </c>
      <c r="T896" s="172">
        <v>2.0711558851392999E-2</v>
      </c>
      <c r="U896" s="172">
        <v>1.5845130020296101</v>
      </c>
      <c r="V896" s="172">
        <v>4.2697209977586796</v>
      </c>
      <c r="W896" s="172">
        <v>3.8776456935694199</v>
      </c>
      <c r="X896" s="171">
        <v>1.1011116886825081</v>
      </c>
      <c r="Z896" s="135">
        <v>3.8867199264223787E-2</v>
      </c>
      <c r="AA896" s="135">
        <v>6.8599777124580361E-2</v>
      </c>
      <c r="AB896" s="135">
        <v>5.1357899587131203E-2</v>
      </c>
      <c r="AC896" s="135">
        <v>4.987505638482826E-2</v>
      </c>
      <c r="AD896" s="135">
        <v>0.24310399087425785</v>
      </c>
      <c r="AE896" s="135">
        <v>0.47310304387380131</v>
      </c>
      <c r="AF896" s="135">
        <v>0.29132326610402687</v>
      </c>
      <c r="AG896" s="135">
        <v>0.25821406988429629</v>
      </c>
      <c r="AH896" s="135">
        <v>0.42294168553617323</v>
      </c>
      <c r="AI896" s="135">
        <v>0.70422437678543415</v>
      </c>
      <c r="AJ896" s="135">
        <v>0.90820600581526068</v>
      </c>
      <c r="AK896" s="135">
        <v>1.3791659676421788</v>
      </c>
      <c r="AL896" s="135">
        <v>0.48414181990178728</v>
      </c>
      <c r="AM896" s="135">
        <v>0.31044722883213738</v>
      </c>
      <c r="AN896" s="135">
        <v>1.4550884807249165</v>
      </c>
      <c r="AO896" s="135">
        <v>3.1128694170386551</v>
      </c>
      <c r="AP896" s="135">
        <v>1.6667642393231494</v>
      </c>
      <c r="AQ896" s="135">
        <v>1.7691529410098645</v>
      </c>
      <c r="AR896" s="135">
        <v>1.7354404824966558</v>
      </c>
      <c r="AS896" s="135">
        <v>1.6532129987534714</v>
      </c>
      <c r="AT896" s="135">
        <v>1.3848224427143772</v>
      </c>
      <c r="AV896" s="135">
        <v>454.24318241097478</v>
      </c>
      <c r="AW896" s="135">
        <v>1749.2934775094989</v>
      </c>
      <c r="AX896" s="135">
        <v>33.086962141269154</v>
      </c>
      <c r="AY896" s="135">
        <v>7.9485010725845289</v>
      </c>
      <c r="AZ896" s="135">
        <v>34355.538515728302</v>
      </c>
      <c r="BA896" s="135">
        <v>9.7904207433793413</v>
      </c>
      <c r="BB896" s="135">
        <v>0.90308078346492537</v>
      </c>
      <c r="BC896" s="135">
        <v>38.389298240428587</v>
      </c>
      <c r="BD896" s="135">
        <v>55.885114559680275</v>
      </c>
      <c r="BE896" s="135">
        <v>814.15636401488484</v>
      </c>
      <c r="BF896" s="135">
        <v>15.301641434804072</v>
      </c>
      <c r="BG896" s="135">
        <v>2.5899584470406229</v>
      </c>
      <c r="BH896" s="135">
        <v>3.0654023535734187</v>
      </c>
      <c r="BI896" s="135">
        <v>166.4858802768627</v>
      </c>
      <c r="BJ896" s="135">
        <v>0.77370505082613206</v>
      </c>
      <c r="BK896" s="135">
        <v>2028.4005153002377</v>
      </c>
      <c r="BL896" s="135">
        <v>2.595973290850202</v>
      </c>
      <c r="BM896" s="135">
        <v>2.0960151389802357</v>
      </c>
      <c r="BN896" s="135">
        <v>12.488607420706284</v>
      </c>
      <c r="BO896" s="135">
        <v>1.2271602083318776</v>
      </c>
      <c r="BP896" s="135">
        <v>1.5479706294275297</v>
      </c>
      <c r="BQ896" s="135">
        <v>10.841135059718153</v>
      </c>
      <c r="BR896" s="135">
        <v>65.191925455595822</v>
      </c>
      <c r="BS896" s="135">
        <v>24.799758800737525</v>
      </c>
      <c r="BT896" s="135">
        <v>17.788856523735781</v>
      </c>
    </row>
    <row r="897" spans="1:72" x14ac:dyDescent="0.3">
      <c r="A897" s="135">
        <v>2</v>
      </c>
      <c r="B897" s="135">
        <v>10</v>
      </c>
      <c r="C897" s="135">
        <v>700</v>
      </c>
      <c r="E897" s="135">
        <v>8.2909890020907095</v>
      </c>
      <c r="G897" s="135">
        <v>49.787525046881498</v>
      </c>
      <c r="H897" s="135">
        <v>5.1737466398297904</v>
      </c>
      <c r="I897" s="135">
        <v>9.5844991992317503</v>
      </c>
      <c r="K897" s="135">
        <v>21.6949976876348</v>
      </c>
      <c r="M897" s="135">
        <v>1.1318884041902999</v>
      </c>
      <c r="Q897" s="172">
        <v>64.023024107284499</v>
      </c>
      <c r="R897" s="172">
        <v>14.3220858224845</v>
      </c>
      <c r="S897" s="172">
        <v>0.176466951488195</v>
      </c>
      <c r="T897" s="172">
        <v>2.59238841786593E-2</v>
      </c>
      <c r="U897" s="172">
        <v>1.6982115151820201</v>
      </c>
      <c r="V897" s="172">
        <v>4.0621878520445396</v>
      </c>
      <c r="W897" s="172">
        <v>4.13748566781834</v>
      </c>
      <c r="X897" s="171">
        <v>0.98180106909868659</v>
      </c>
      <c r="Z897" s="135">
        <v>3.533375182482186E-2</v>
      </c>
      <c r="AA897" s="135">
        <v>6.739410977234965E-2</v>
      </c>
      <c r="AB897" s="135">
        <v>5.1055043951660467E-2</v>
      </c>
      <c r="AC897" s="135">
        <v>5.0117365510413424E-2</v>
      </c>
      <c r="AD897" s="135">
        <v>0.23075460992242061</v>
      </c>
      <c r="AE897" s="135">
        <v>0.42571340707822386</v>
      </c>
      <c r="AF897" s="135">
        <v>0.26734333398915022</v>
      </c>
      <c r="AG897" s="135">
        <v>0.24117563573917292</v>
      </c>
      <c r="AH897" s="135">
        <v>0.3902077943567327</v>
      </c>
      <c r="AI897" s="135">
        <v>0.74663646404842454</v>
      </c>
      <c r="AJ897" s="135">
        <v>0.8317711427782859</v>
      </c>
      <c r="AK897" s="135">
        <v>1.274034472891121</v>
      </c>
      <c r="AL897" s="135">
        <v>0.4468981948622332</v>
      </c>
      <c r="AM897" s="135">
        <v>0.29795216179696665</v>
      </c>
      <c r="AN897" s="135">
        <v>1.4074073047031754</v>
      </c>
      <c r="AO897" s="135">
        <v>2.8811841160254592</v>
      </c>
      <c r="AP897" s="135">
        <v>1.5902167819581925</v>
      </c>
      <c r="AQ897" s="135">
        <v>1.7984198095660375</v>
      </c>
      <c r="AR897" s="135">
        <v>1.8120313469138358</v>
      </c>
      <c r="AS897" s="135">
        <v>1.7857529159080954</v>
      </c>
      <c r="AT897" s="135">
        <v>1.5510568854587283</v>
      </c>
      <c r="AV897" s="135">
        <v>430.62498310018754</v>
      </c>
      <c r="AW897" s="135">
        <v>1654.4678766175862</v>
      </c>
      <c r="AX897" s="135">
        <v>30.832801865370559</v>
      </c>
      <c r="AY897" s="135">
        <v>7.3716538648388594</v>
      </c>
      <c r="AZ897" s="135">
        <v>34828.17484029042</v>
      </c>
      <c r="BA897" s="135">
        <v>10.584638709094889</v>
      </c>
      <c r="BB897" s="135">
        <v>0.944868975251827</v>
      </c>
      <c r="BC897" s="135">
        <v>39.462042865663982</v>
      </c>
      <c r="BD897" s="135">
        <v>58.988269627479731</v>
      </c>
      <c r="BE897" s="135">
        <v>769.88932176485105</v>
      </c>
      <c r="BF897" s="135">
        <v>16.553962191302194</v>
      </c>
      <c r="BG897" s="135">
        <v>2.7970590493094902</v>
      </c>
      <c r="BH897" s="135">
        <v>3.2470444482845791</v>
      </c>
      <c r="BI897" s="135">
        <v>168.74491952499682</v>
      </c>
      <c r="BJ897" s="135">
        <v>0.80079834651949622</v>
      </c>
      <c r="BK897" s="135">
        <v>2201.6608723119057</v>
      </c>
      <c r="BL897" s="135">
        <v>2.7250042966010137</v>
      </c>
      <c r="BM897" s="135">
        <v>2.0724815364561198</v>
      </c>
      <c r="BN897" s="135">
        <v>12.03641243627353</v>
      </c>
      <c r="BO897" s="135">
        <v>1.1449452918775591</v>
      </c>
      <c r="BP897" s="135">
        <v>1.3950069727313326</v>
      </c>
      <c r="BQ897" s="135">
        <v>11.202229077607152</v>
      </c>
      <c r="BR897" s="135">
        <v>63.963355014711397</v>
      </c>
      <c r="BS897" s="135">
        <v>28.288061376782856</v>
      </c>
      <c r="BT897" s="135">
        <v>20.291014489675469</v>
      </c>
    </row>
    <row r="898" spans="1:72" x14ac:dyDescent="0.3">
      <c r="A898" s="135">
        <v>2</v>
      </c>
      <c r="B898" s="135">
        <v>10</v>
      </c>
      <c r="C898" s="135">
        <v>710</v>
      </c>
      <c r="E898" s="135">
        <v>8.6227968089971103</v>
      </c>
      <c r="G898" s="135">
        <v>48.995450420651203</v>
      </c>
      <c r="H898" s="135">
        <v>6.4999628568759</v>
      </c>
      <c r="I898" s="135">
        <v>9.3872046664124191</v>
      </c>
      <c r="K898" s="135">
        <v>21.2240594995822</v>
      </c>
      <c r="M898" s="135">
        <v>1.16579159573945</v>
      </c>
      <c r="Q898" s="172">
        <v>64.038022594107503</v>
      </c>
      <c r="R898" s="172">
        <v>14.378238265528999</v>
      </c>
      <c r="S898" s="172">
        <v>0.176295623500482</v>
      </c>
      <c r="T898" s="172">
        <v>2.6010822955023199E-2</v>
      </c>
      <c r="U898" s="172">
        <v>1.6931199167209401</v>
      </c>
      <c r="V898" s="172">
        <v>4.0918282659373197</v>
      </c>
      <c r="W898" s="172">
        <v>4.1456033830251</v>
      </c>
      <c r="X898" s="171">
        <v>0.98702839801125886</v>
      </c>
      <c r="Z898" s="135">
        <v>3.5030005526663549E-2</v>
      </c>
      <c r="AA898" s="135">
        <v>6.6978438264478551E-2</v>
      </c>
      <c r="AB898" s="135">
        <v>5.0307966443387177E-2</v>
      </c>
      <c r="AC898" s="135">
        <v>4.9675517984077745E-2</v>
      </c>
      <c r="AD898" s="135">
        <v>0.22713744964697014</v>
      </c>
      <c r="AE898" s="135">
        <v>0.42028393765997557</v>
      </c>
      <c r="AF898" s="135">
        <v>0.26709996953640053</v>
      </c>
      <c r="AG898" s="135">
        <v>0.23970058253763674</v>
      </c>
      <c r="AH898" s="135">
        <v>0.38798337446092807</v>
      </c>
      <c r="AI898" s="135">
        <v>0.73322651632470448</v>
      </c>
      <c r="AJ898" s="135">
        <v>0.82674939549434068</v>
      </c>
      <c r="AK898" s="135">
        <v>1.2729998654041412</v>
      </c>
      <c r="AL898" s="135">
        <v>0.44639988375193135</v>
      </c>
      <c r="AM898" s="135">
        <v>0.30328312696252135</v>
      </c>
      <c r="AN898" s="135">
        <v>1.4029881900415626</v>
      </c>
      <c r="AO898" s="135">
        <v>2.8870495602695518</v>
      </c>
      <c r="AP898" s="135">
        <v>1.6152584963378567</v>
      </c>
      <c r="AQ898" s="135">
        <v>1.8823603879865518</v>
      </c>
      <c r="AR898" s="135">
        <v>1.920116785556039</v>
      </c>
      <c r="AS898" s="135">
        <v>1.9189314366695052</v>
      </c>
      <c r="AT898" s="135">
        <v>1.6925868806476885</v>
      </c>
      <c r="AV898" s="135">
        <v>419.97827880002592</v>
      </c>
      <c r="AW898" s="135">
        <v>1624.0043469833031</v>
      </c>
      <c r="AX898" s="135">
        <v>30.257648229916754</v>
      </c>
      <c r="AY898" s="135">
        <v>7.2177443832951083</v>
      </c>
      <c r="AZ898" s="135">
        <v>34917.425933354731</v>
      </c>
      <c r="BA898" s="135">
        <v>10.653416435596576</v>
      </c>
      <c r="BB898" s="135">
        <v>0.93855080798534873</v>
      </c>
      <c r="BC898" s="135">
        <v>39.310795732832695</v>
      </c>
      <c r="BD898" s="135">
        <v>58.989510878617146</v>
      </c>
      <c r="BE898" s="135">
        <v>781.50842448594335</v>
      </c>
      <c r="BF898" s="135">
        <v>16.633233015036975</v>
      </c>
      <c r="BG898" s="135">
        <v>2.801210926010941</v>
      </c>
      <c r="BH898" s="135">
        <v>3.2379769565407592</v>
      </c>
      <c r="BI898" s="135">
        <v>165.40088331072255</v>
      </c>
      <c r="BJ898" s="135">
        <v>0.80395291236900979</v>
      </c>
      <c r="BK898" s="135">
        <v>2202.3738491333993</v>
      </c>
      <c r="BL898" s="135">
        <v>2.6885058583387083</v>
      </c>
      <c r="BM898" s="135">
        <v>1.9875143742369885</v>
      </c>
      <c r="BN898" s="135">
        <v>11.408226077455359</v>
      </c>
      <c r="BO898" s="135">
        <v>1.0708303472378089</v>
      </c>
      <c r="BP898" s="135">
        <v>1.286081852209197</v>
      </c>
      <c r="BQ898" s="135">
        <v>11.350921383217093</v>
      </c>
      <c r="BR898" s="135">
        <v>68.503939103235354</v>
      </c>
      <c r="BS898" s="135">
        <v>30.566324892389751</v>
      </c>
      <c r="BT898" s="135">
        <v>21.925211948127671</v>
      </c>
    </row>
    <row r="899" spans="1:72" x14ac:dyDescent="0.3">
      <c r="A899" s="135">
        <v>2</v>
      </c>
      <c r="B899" s="135">
        <v>10.000000000000099</v>
      </c>
      <c r="C899" s="135">
        <v>720.00000000000102</v>
      </c>
      <c r="E899" s="135">
        <v>9.5624566806787907</v>
      </c>
      <c r="G899" s="135">
        <v>45.902291384737701</v>
      </c>
      <c r="H899" s="135">
        <v>7.1917934983204903</v>
      </c>
      <c r="I899" s="135">
        <v>8.8123275559528906</v>
      </c>
      <c r="K899" s="135">
        <v>23.289595157196398</v>
      </c>
      <c r="M899" s="135">
        <v>1.0589869782126999</v>
      </c>
      <c r="Q899" s="172">
        <v>64.644714449811403</v>
      </c>
      <c r="R899" s="172">
        <v>14.3919617940773</v>
      </c>
      <c r="S899" s="172">
        <v>0.24227123110065699</v>
      </c>
      <c r="T899" s="172">
        <v>4.0020227785115603E-2</v>
      </c>
      <c r="U899" s="172">
        <v>1.8354991417264099</v>
      </c>
      <c r="V899" s="172">
        <v>3.86966516560005</v>
      </c>
      <c r="W899" s="172">
        <v>4.3885202203196298</v>
      </c>
      <c r="X899" s="171">
        <v>0.88176992957280032</v>
      </c>
      <c r="Z899" s="135">
        <v>3.273167184593246E-2</v>
      </c>
      <c r="AA899" s="135">
        <v>6.5387088217947295E-2</v>
      </c>
      <c r="AB899" s="135">
        <v>5.0398248818492426E-2</v>
      </c>
      <c r="AC899" s="135">
        <v>4.9915961058416516E-2</v>
      </c>
      <c r="AD899" s="135">
        <v>0.22116577088370726</v>
      </c>
      <c r="AE899" s="135">
        <v>0.39345798123590486</v>
      </c>
      <c r="AF899" s="135">
        <v>0.24881991108677184</v>
      </c>
      <c r="AG899" s="135">
        <v>0.2273118263415784</v>
      </c>
      <c r="AH899" s="135">
        <v>0.36484438167417493</v>
      </c>
      <c r="AI899" s="135">
        <v>0.76319167756807305</v>
      </c>
      <c r="AJ899" s="135">
        <v>0.77596908336405579</v>
      </c>
      <c r="AK899" s="135">
        <v>1.202051110214795</v>
      </c>
      <c r="AL899" s="135">
        <v>0.42287471884229738</v>
      </c>
      <c r="AM899" s="135">
        <v>0.29126449466167448</v>
      </c>
      <c r="AN899" s="135">
        <v>1.3681097391402037</v>
      </c>
      <c r="AO899" s="135">
        <v>2.7037882141215674</v>
      </c>
      <c r="AP899" s="135">
        <v>1.5492171843422258</v>
      </c>
      <c r="AQ899" s="135">
        <v>1.8512105599542854</v>
      </c>
      <c r="AR899" s="135">
        <v>1.90651612948327</v>
      </c>
      <c r="AS899" s="135">
        <v>1.9256415542114769</v>
      </c>
      <c r="AT899" s="135">
        <v>1.7166165514986489</v>
      </c>
      <c r="AV899" s="135">
        <v>396.53929028102777</v>
      </c>
      <c r="AW899" s="135">
        <v>1547.1055308090961</v>
      </c>
      <c r="AX899" s="135">
        <v>28.327908733078413</v>
      </c>
      <c r="AY899" s="135">
        <v>6.7487247321491779</v>
      </c>
      <c r="AZ899" s="135">
        <v>34697.552623320131</v>
      </c>
      <c r="BA899" s="135">
        <v>11.097370478648237</v>
      </c>
      <c r="BB899" s="135">
        <v>0.96678265264116781</v>
      </c>
      <c r="BC899" s="135">
        <v>39.840664139688535</v>
      </c>
      <c r="BD899" s="135">
        <v>61.092972661750792</v>
      </c>
      <c r="BE899" s="135">
        <v>752.06496154620845</v>
      </c>
      <c r="BF899" s="135">
        <v>17.557237852526093</v>
      </c>
      <c r="BG899" s="135">
        <v>2.9592551313275379</v>
      </c>
      <c r="BH899" s="135">
        <v>3.3468457079793006</v>
      </c>
      <c r="BI899" s="135">
        <v>167.39220914613813</v>
      </c>
      <c r="BJ899" s="135">
        <v>0.82526238920721284</v>
      </c>
      <c r="BK899" s="135">
        <v>2361.4012862415407</v>
      </c>
      <c r="BL899" s="135">
        <v>2.8061763398588337</v>
      </c>
      <c r="BM899" s="135">
        <v>2.0284618409130819</v>
      </c>
      <c r="BN899" s="135">
        <v>11.539533590944293</v>
      </c>
      <c r="BO899" s="135">
        <v>1.072326237433826</v>
      </c>
      <c r="BP899" s="135">
        <v>1.2742019458730554</v>
      </c>
      <c r="BQ899" s="135">
        <v>11.478661153394889</v>
      </c>
      <c r="BR899" s="135">
        <v>65.172908039922447</v>
      </c>
      <c r="BS899" s="135">
        <v>31.267150602560555</v>
      </c>
      <c r="BT899" s="135">
        <v>22.427913934326138</v>
      </c>
    </row>
    <row r="900" spans="1:72" x14ac:dyDescent="0.3">
      <c r="A900" s="135">
        <v>2</v>
      </c>
      <c r="B900" s="135">
        <v>9.9999999999999805</v>
      </c>
      <c r="C900" s="135">
        <v>730</v>
      </c>
      <c r="E900" s="135">
        <v>10.227379226098799</v>
      </c>
      <c r="G900" s="135">
        <v>44.3865506343733</v>
      </c>
      <c r="H900" s="135">
        <v>8.0970903221456307</v>
      </c>
      <c r="I900" s="135">
        <v>8.3515961553938798</v>
      </c>
      <c r="K900" s="135">
        <v>23.930124714539801</v>
      </c>
      <c r="M900" s="135">
        <v>1.0374599347918201</v>
      </c>
      <c r="Q900" s="172">
        <v>64.933777746625296</v>
      </c>
      <c r="R900" s="172">
        <v>14.4120659333767</v>
      </c>
      <c r="S900" s="172">
        <v>0.29691434773410003</v>
      </c>
      <c r="T900" s="172">
        <v>4.7811688354062701E-2</v>
      </c>
      <c r="U900" s="172">
        <v>1.87180618305958</v>
      </c>
      <c r="V900" s="172">
        <v>3.76740440865361</v>
      </c>
      <c r="W900" s="172">
        <v>4.5024485852709102</v>
      </c>
      <c r="X900" s="171">
        <v>0.83674568122290438</v>
      </c>
      <c r="Z900" s="135">
        <v>3.1721987918935067E-2</v>
      </c>
      <c r="AA900" s="135">
        <v>6.4599344534678249E-2</v>
      </c>
      <c r="AB900" s="135">
        <v>5.0165082651531405E-2</v>
      </c>
      <c r="AC900" s="135">
        <v>4.9858187948397116E-2</v>
      </c>
      <c r="AD900" s="135">
        <v>0.21748299268812854</v>
      </c>
      <c r="AE900" s="135">
        <v>0.38104549716589148</v>
      </c>
      <c r="AF900" s="135">
        <v>0.24209964785839003</v>
      </c>
      <c r="AG900" s="135">
        <v>0.22223520127189503</v>
      </c>
      <c r="AH900" s="135">
        <v>0.35548705266193514</v>
      </c>
      <c r="AI900" s="135">
        <v>0.76973215109193016</v>
      </c>
      <c r="AJ900" s="135">
        <v>0.75521431657727278</v>
      </c>
      <c r="AK900" s="135">
        <v>1.1759558082853905</v>
      </c>
      <c r="AL900" s="135">
        <v>0.4140823874507884</v>
      </c>
      <c r="AM900" s="135">
        <v>0.28903854417945035</v>
      </c>
      <c r="AN900" s="135">
        <v>1.3549626226836093</v>
      </c>
      <c r="AO900" s="135">
        <v>2.6406378524038052</v>
      </c>
      <c r="AP900" s="135">
        <v>1.5377886271003371</v>
      </c>
      <c r="AQ900" s="135">
        <v>1.8814707462002465</v>
      </c>
      <c r="AR900" s="135">
        <v>1.9550233382762698</v>
      </c>
      <c r="AS900" s="135">
        <v>1.9939407304168515</v>
      </c>
      <c r="AT900" s="135">
        <v>1.7952061812154363</v>
      </c>
      <c r="AV900" s="135">
        <v>379.78272539390832</v>
      </c>
      <c r="AW900" s="135">
        <v>1493.9419344670046</v>
      </c>
      <c r="AX900" s="135">
        <v>27.153934670585226</v>
      </c>
      <c r="AY900" s="135">
        <v>6.4611436164890357</v>
      </c>
      <c r="AZ900" s="135">
        <v>34479.170318118566</v>
      </c>
      <c r="BA900" s="135">
        <v>11.274938507987839</v>
      </c>
      <c r="BB900" s="135">
        <v>0.96992302785648343</v>
      </c>
      <c r="BC900" s="135">
        <v>39.764045887676438</v>
      </c>
      <c r="BD900" s="135">
        <v>61.698536610470804</v>
      </c>
      <c r="BE900" s="135">
        <v>745.00570371768617</v>
      </c>
      <c r="BF900" s="135">
        <v>17.942979031520139</v>
      </c>
      <c r="BG900" s="135">
        <v>3.0225565436851696</v>
      </c>
      <c r="BH900" s="135">
        <v>3.375481824122275</v>
      </c>
      <c r="BI900" s="135">
        <v>166.13625230090335</v>
      </c>
      <c r="BJ900" s="135">
        <v>0.8341806275642053</v>
      </c>
      <c r="BK900" s="135">
        <v>2426.3564448790366</v>
      </c>
      <c r="BL900" s="135">
        <v>2.8325040322269208</v>
      </c>
      <c r="BM900" s="135">
        <v>2.0041093841789155</v>
      </c>
      <c r="BN900" s="135">
        <v>11.306434372580478</v>
      </c>
      <c r="BO900" s="135">
        <v>1.0410684912182981</v>
      </c>
      <c r="BP900" s="135">
        <v>1.2252918230532683</v>
      </c>
      <c r="BQ900" s="135">
        <v>11.624570387719629</v>
      </c>
      <c r="BR900" s="135">
        <v>65.892188391807991</v>
      </c>
      <c r="BS900" s="135">
        <v>32.452714642777579</v>
      </c>
      <c r="BT900" s="135">
        <v>23.278318520135819</v>
      </c>
    </row>
    <row r="901" spans="1:72" x14ac:dyDescent="0.3">
      <c r="A901" s="135">
        <v>2</v>
      </c>
      <c r="B901" s="135">
        <v>9.9999999999999201</v>
      </c>
      <c r="C901" s="135">
        <v>740</v>
      </c>
      <c r="E901" s="135">
        <v>11.251111431473401</v>
      </c>
      <c r="G901" s="135">
        <v>43.715621027369103</v>
      </c>
      <c r="H901" s="135">
        <v>9.0064815775021305</v>
      </c>
      <c r="I901" s="135">
        <v>7.6993955925071802</v>
      </c>
      <c r="K901" s="135">
        <v>24.030116714869202</v>
      </c>
      <c r="L901" s="135">
        <v>2.8843414788280598E-2</v>
      </c>
      <c r="M901" s="135">
        <v>0.97598990588546297</v>
      </c>
      <c r="Q901" s="172">
        <v>65.270067176388807</v>
      </c>
      <c r="R901" s="172">
        <v>14.4474916211755</v>
      </c>
      <c r="S901" s="172">
        <v>0.37884811118713502</v>
      </c>
      <c r="T901" s="172">
        <v>5.8153043827859699E-2</v>
      </c>
      <c r="U901" s="172">
        <v>1.96354938670996</v>
      </c>
      <c r="V901" s="172">
        <v>3.6780591529787499</v>
      </c>
      <c r="W901" s="172">
        <v>4.6175629511348699</v>
      </c>
      <c r="X901" s="171">
        <v>0.79653687278368002</v>
      </c>
      <c r="Z901" s="135">
        <v>3.093728481609365E-2</v>
      </c>
      <c r="AA901" s="135">
        <v>6.2961278391620384E-2</v>
      </c>
      <c r="AB901" s="135">
        <v>4.9828177088543237E-2</v>
      </c>
      <c r="AC901" s="135">
        <v>4.9654290221367046E-2</v>
      </c>
      <c r="AD901" s="135">
        <v>0.21493558744754501</v>
      </c>
      <c r="AE901" s="135">
        <v>0.3773746595914278</v>
      </c>
      <c r="AF901" s="135">
        <v>0.23937874803799042</v>
      </c>
      <c r="AG901" s="135">
        <v>0.21726435944924577</v>
      </c>
      <c r="AH901" s="135">
        <v>0.34722502486157986</v>
      </c>
      <c r="AI901" s="135">
        <v>0.76563049945381167</v>
      </c>
      <c r="AJ901" s="135">
        <v>0.73999815101207322</v>
      </c>
      <c r="AK901" s="135">
        <v>1.1612118051822542</v>
      </c>
      <c r="AL901" s="135">
        <v>0.41137334684440136</v>
      </c>
      <c r="AM901" s="135">
        <v>0.28955128536102981</v>
      </c>
      <c r="AN901" s="135">
        <v>1.3436768027280943</v>
      </c>
      <c r="AO901" s="135">
        <v>2.5871218973226759</v>
      </c>
      <c r="AP901" s="135">
        <v>1.5422910658505782</v>
      </c>
      <c r="AQ901" s="135">
        <v>1.9293816159651493</v>
      </c>
      <c r="AR901" s="135">
        <v>2.0219415377010161</v>
      </c>
      <c r="AS901" s="135">
        <v>2.078414487497692</v>
      </c>
      <c r="AT901" s="135">
        <v>1.8931103224409314</v>
      </c>
      <c r="AV901" s="135">
        <v>354.775955621403</v>
      </c>
      <c r="AW901" s="135">
        <v>1421.8815512441442</v>
      </c>
      <c r="AX901" s="135">
        <v>25.521098127806322</v>
      </c>
      <c r="AY901" s="135">
        <v>6.0672347317792923</v>
      </c>
      <c r="AZ901" s="135">
        <v>33825.422713292952</v>
      </c>
      <c r="BA901" s="135">
        <v>11.197359075050832</v>
      </c>
      <c r="BB901" s="135">
        <v>0.95397209968579122</v>
      </c>
      <c r="BC901" s="135">
        <v>39.301633735338662</v>
      </c>
      <c r="BD901" s="135">
        <v>61.806245000100283</v>
      </c>
      <c r="BE901" s="135">
        <v>746.21242919278643</v>
      </c>
      <c r="BF901" s="135">
        <v>18.199515467105908</v>
      </c>
      <c r="BG901" s="135">
        <v>3.0619198437390232</v>
      </c>
      <c r="BH901" s="135">
        <v>3.3500810339667648</v>
      </c>
      <c r="BI901" s="135">
        <v>162.65898478589156</v>
      </c>
      <c r="BJ901" s="135">
        <v>0.84290584290638104</v>
      </c>
      <c r="BK901" s="135">
        <v>2491.1222174216459</v>
      </c>
      <c r="BL901" s="135">
        <v>2.8353907926116073</v>
      </c>
      <c r="BM901" s="135">
        <v>1.9673217934269807</v>
      </c>
      <c r="BN901" s="135">
        <v>11.012281671665635</v>
      </c>
      <c r="BO901" s="135">
        <v>1.0066012234700539</v>
      </c>
      <c r="BP901" s="135">
        <v>1.1714661080852535</v>
      </c>
      <c r="BQ901" s="135">
        <v>11.73761693737049</v>
      </c>
      <c r="BR901" s="135">
        <v>67.761836415134113</v>
      </c>
      <c r="BS901" s="135">
        <v>33.54910010975621</v>
      </c>
      <c r="BT901" s="135">
        <v>24.064755352989692</v>
      </c>
    </row>
    <row r="902" spans="1:72" x14ac:dyDescent="0.3">
      <c r="A902" s="135">
        <v>2</v>
      </c>
      <c r="B902" s="135">
        <v>9.9999999999999112</v>
      </c>
      <c r="C902" s="135">
        <v>750</v>
      </c>
      <c r="E902" s="135">
        <v>12.034987599482401</v>
      </c>
      <c r="G902" s="135">
        <v>42.864580151611598</v>
      </c>
      <c r="H902" s="135">
        <v>9.75465995574835</v>
      </c>
      <c r="I902" s="135">
        <v>7.1698491788361904</v>
      </c>
      <c r="K902" s="135">
        <v>24.332806712002402</v>
      </c>
      <c r="L902" s="135">
        <v>0.13145283837066299</v>
      </c>
      <c r="M902" s="135">
        <v>0.84974769868811595</v>
      </c>
      <c r="Q902" s="172">
        <v>65.484086746173602</v>
      </c>
      <c r="R902" s="172">
        <v>14.4516868721036</v>
      </c>
      <c r="S902" s="172">
        <v>0.45492276338493598</v>
      </c>
      <c r="T902" s="172">
        <v>7.04956369174876E-2</v>
      </c>
      <c r="U902" s="172">
        <v>1.98986133052623</v>
      </c>
      <c r="V902" s="172">
        <v>3.63740417849638</v>
      </c>
      <c r="W902" s="172">
        <v>4.6827912622035601</v>
      </c>
      <c r="X902" s="171">
        <v>0.77675983720545827</v>
      </c>
      <c r="Z902" s="135">
        <v>2.9774330884328789E-2</v>
      </c>
      <c r="AA902" s="135">
        <v>6.0561410511075893E-2</v>
      </c>
      <c r="AB902" s="135">
        <v>4.9546475254999625E-2</v>
      </c>
      <c r="AC902" s="135">
        <v>4.9504412198301019E-2</v>
      </c>
      <c r="AD902" s="135">
        <v>0.21189822705732095</v>
      </c>
      <c r="AE902" s="135">
        <v>0.3782582149382796</v>
      </c>
      <c r="AF902" s="135">
        <v>0.24049116794297934</v>
      </c>
      <c r="AG902" s="135">
        <v>0.20893001352196033</v>
      </c>
      <c r="AH902" s="135">
        <v>0.33327551457524429</v>
      </c>
      <c r="AI902" s="135">
        <v>0.76407567019049594</v>
      </c>
      <c r="AJ902" s="135">
        <v>0.71441808985058852</v>
      </c>
      <c r="AK902" s="135">
        <v>1.1325411424381429</v>
      </c>
      <c r="AL902" s="135">
        <v>0.40694476758314907</v>
      </c>
      <c r="AM902" s="135">
        <v>0.28914153486910638</v>
      </c>
      <c r="AN902" s="135">
        <v>1.3217403645378523</v>
      </c>
      <c r="AO902" s="135">
        <v>2.4907079762774433</v>
      </c>
      <c r="AP902" s="135">
        <v>1.5297684220006391</v>
      </c>
      <c r="AQ902" s="135">
        <v>1.9552915346248465</v>
      </c>
      <c r="AR902" s="135">
        <v>2.0658202721371954</v>
      </c>
      <c r="AS902" s="135">
        <v>2.1374810180201802</v>
      </c>
      <c r="AT902" s="135">
        <v>1.9810424900516423</v>
      </c>
      <c r="AV902" s="135">
        <v>338.86207245922031</v>
      </c>
      <c r="AW902" s="135">
        <v>1379.0162948533789</v>
      </c>
      <c r="AX902" s="135">
        <v>24.400146925701552</v>
      </c>
      <c r="AY902" s="135">
        <v>5.7963431647170989</v>
      </c>
      <c r="AZ902" s="135">
        <v>33441.443596263518</v>
      </c>
      <c r="BA902" s="135">
        <v>11.057533653349997</v>
      </c>
      <c r="BB902" s="135">
        <v>0.93402200608288244</v>
      </c>
      <c r="BC902" s="135">
        <v>39.456138131077395</v>
      </c>
      <c r="BD902" s="135">
        <v>62.875480927731111</v>
      </c>
      <c r="BE902" s="135">
        <v>745.77037088701468</v>
      </c>
      <c r="BF902" s="135">
        <v>18.696884888039079</v>
      </c>
      <c r="BG902" s="135">
        <v>3.1345440362241912</v>
      </c>
      <c r="BH902" s="135">
        <v>3.3450487305164684</v>
      </c>
      <c r="BI902" s="135">
        <v>160.39786656213283</v>
      </c>
      <c r="BJ902" s="135">
        <v>0.85735288528652887</v>
      </c>
      <c r="BK902" s="135">
        <v>2595.9400423239608</v>
      </c>
      <c r="BL902" s="135">
        <v>2.864917389100111</v>
      </c>
      <c r="BM902" s="135">
        <v>1.9507452401377845</v>
      </c>
      <c r="BN902" s="135">
        <v>10.838435935992438</v>
      </c>
      <c r="BO902" s="135">
        <v>0.98471181495169779</v>
      </c>
      <c r="BP902" s="135">
        <v>1.1272298127285281</v>
      </c>
      <c r="BQ902" s="135">
        <v>11.838622196626044</v>
      </c>
      <c r="BR902" s="135">
        <v>68.807932739672282</v>
      </c>
      <c r="BS902" s="135">
        <v>35.002745390109425</v>
      </c>
      <c r="BT902" s="135">
        <v>25.10745449923461</v>
      </c>
    </row>
    <row r="903" spans="1:72" x14ac:dyDescent="0.3">
      <c r="A903" s="135">
        <v>2</v>
      </c>
      <c r="B903" s="135">
        <v>10</v>
      </c>
      <c r="C903" s="135">
        <v>760</v>
      </c>
      <c r="E903" s="135">
        <v>13.9908131674378</v>
      </c>
      <c r="F903" s="135">
        <v>1.61108927129501</v>
      </c>
      <c r="G903" s="135">
        <v>40.1297321207416</v>
      </c>
      <c r="H903" s="135">
        <v>10.685287966182001</v>
      </c>
      <c r="I903" s="135">
        <v>6.0761781556575496</v>
      </c>
      <c r="K903" s="135">
        <v>24.9894960756438</v>
      </c>
      <c r="L903" s="135">
        <v>0.91711931792636603</v>
      </c>
      <c r="Q903" s="172">
        <v>65.828448445195505</v>
      </c>
      <c r="R903" s="172">
        <v>14.507743825376201</v>
      </c>
      <c r="S903" s="172">
        <v>0.57156061113149104</v>
      </c>
      <c r="T903" s="172">
        <v>9.4760237549284504E-2</v>
      </c>
      <c r="U903" s="172">
        <v>2.0969481215261698</v>
      </c>
      <c r="V903" s="172">
        <v>3.44543140277763</v>
      </c>
      <c r="W903" s="172">
        <v>4.8639437792918798</v>
      </c>
      <c r="X903" s="171">
        <v>0.70836168325926563</v>
      </c>
      <c r="Z903" s="135">
        <v>2.4190802209870056E-2</v>
      </c>
      <c r="AA903" s="135">
        <v>4.6536513321731122E-2</v>
      </c>
      <c r="AB903" s="135">
        <v>4.9660566798022859E-2</v>
      </c>
      <c r="AC903" s="135">
        <v>4.876404149126197E-2</v>
      </c>
      <c r="AD903" s="135">
        <v>0.19857738262328553</v>
      </c>
      <c r="AE903" s="135">
        <v>0.41710650141108729</v>
      </c>
      <c r="AF903" s="135">
        <v>0.269240531938153</v>
      </c>
      <c r="AG903" s="135">
        <v>0.16128507957502972</v>
      </c>
      <c r="AH903" s="135">
        <v>0.25537225284387749</v>
      </c>
      <c r="AI903" s="135">
        <v>0.74248843668453546</v>
      </c>
      <c r="AJ903" s="135">
        <v>0.57675556697540531</v>
      </c>
      <c r="AK903" s="135">
        <v>0.96941043522641035</v>
      </c>
      <c r="AL903" s="135">
        <v>0.39062571500158633</v>
      </c>
      <c r="AM903" s="135">
        <v>0.28409399526733159</v>
      </c>
      <c r="AN903" s="135">
        <v>1.1781513104872408</v>
      </c>
      <c r="AO903" s="135">
        <v>1.9294546420379313</v>
      </c>
      <c r="AP903" s="135">
        <v>1.3966456545946491</v>
      </c>
      <c r="AQ903" s="135">
        <v>1.8971931333912013</v>
      </c>
      <c r="AR903" s="135">
        <v>2.0517667897491516</v>
      </c>
      <c r="AS903" s="135">
        <v>2.1465531915431764</v>
      </c>
      <c r="AT903" s="135">
        <v>2.1736029988807353</v>
      </c>
      <c r="AV903" s="135">
        <v>308.97747357818764</v>
      </c>
      <c r="AW903" s="135">
        <v>1330.6480511213545</v>
      </c>
      <c r="AX903" s="135">
        <v>21.903312264613707</v>
      </c>
      <c r="AY903" s="135">
        <v>5.2240947701518134</v>
      </c>
      <c r="AZ903" s="135">
        <v>33015.572810756479</v>
      </c>
      <c r="BA903" s="135">
        <v>10.046965215439272</v>
      </c>
      <c r="BB903" s="135">
        <v>0.83450045890482782</v>
      </c>
      <c r="BC903" s="135">
        <v>43.068158823796779</v>
      </c>
      <c r="BD903" s="135">
        <v>72.312265104942071</v>
      </c>
      <c r="BE903" s="135">
        <v>759.13622528731992</v>
      </c>
      <c r="BF903" s="135">
        <v>22.013585674159238</v>
      </c>
      <c r="BG903" s="135">
        <v>3.5945726157125195</v>
      </c>
      <c r="BH903" s="135">
        <v>3.3621770813321588</v>
      </c>
      <c r="BI903" s="135">
        <v>156.40652573205395</v>
      </c>
      <c r="BJ903" s="135">
        <v>0.95384558559616828</v>
      </c>
      <c r="BK903" s="135">
        <v>3334.4144624006831</v>
      </c>
      <c r="BL903" s="135">
        <v>3.1316367815436612</v>
      </c>
      <c r="BM903" s="135">
        <v>2.0263384277713605</v>
      </c>
      <c r="BN903" s="135">
        <v>11.02584421360819</v>
      </c>
      <c r="BO903" s="135">
        <v>0.99187314695877105</v>
      </c>
      <c r="BP903" s="135">
        <v>1.0450847594599884</v>
      </c>
      <c r="BQ903" s="135">
        <v>12.039496333680383</v>
      </c>
      <c r="BR903" s="135">
        <v>68.850621374677829</v>
      </c>
      <c r="BS903" s="135">
        <v>41.210206573149883</v>
      </c>
      <c r="BT903" s="135">
        <v>29.560063786647596</v>
      </c>
    </row>
    <row r="904" spans="1:72" x14ac:dyDescent="0.3">
      <c r="A904" s="135">
        <v>2</v>
      </c>
      <c r="B904" s="135">
        <v>9.9999999999999716</v>
      </c>
      <c r="C904" s="135">
        <v>770</v>
      </c>
      <c r="E904" s="135">
        <v>14.9235501589057</v>
      </c>
      <c r="F904" s="135">
        <v>1.81030423019757</v>
      </c>
      <c r="G904" s="135">
        <v>38.997611258229199</v>
      </c>
      <c r="H904" s="135">
        <v>11.813976345486401</v>
      </c>
      <c r="I904" s="135">
        <v>5.5720409587990298</v>
      </c>
      <c r="K904" s="135">
        <v>24.8574363021376</v>
      </c>
      <c r="L904" s="135">
        <v>0.96428010991955604</v>
      </c>
      <c r="Q904" s="172">
        <v>65.941043990511801</v>
      </c>
      <c r="R904" s="172">
        <v>14.541687378164101</v>
      </c>
      <c r="S904" s="172">
        <v>0.64682616031850004</v>
      </c>
      <c r="T904" s="172">
        <v>0.107094069549294</v>
      </c>
      <c r="U904" s="172">
        <v>2.1198677557366001</v>
      </c>
      <c r="V904" s="172">
        <v>3.3998790019992202</v>
      </c>
      <c r="W904" s="172">
        <v>4.9330727734672397</v>
      </c>
      <c r="X904" s="171">
        <v>0.68920106354109079</v>
      </c>
      <c r="Z904" s="135">
        <v>2.3509320985158677E-2</v>
      </c>
      <c r="AA904" s="135">
        <v>4.5535269181276969E-2</v>
      </c>
      <c r="AB904" s="135">
        <v>4.9201351089593247E-2</v>
      </c>
      <c r="AC904" s="135">
        <v>4.8385285496541447E-2</v>
      </c>
      <c r="AD904" s="135">
        <v>0.19439211359624342</v>
      </c>
      <c r="AE904" s="135">
        <v>0.41297130978684066</v>
      </c>
      <c r="AF904" s="135">
        <v>0.27111602559729825</v>
      </c>
      <c r="AG904" s="135">
        <v>0.15755220745346057</v>
      </c>
      <c r="AH904" s="135">
        <v>0.2490990641470204</v>
      </c>
      <c r="AI904" s="135">
        <v>0.73355486244625667</v>
      </c>
      <c r="AJ904" s="135">
        <v>0.56335519546759127</v>
      </c>
      <c r="AK904" s="135">
        <v>0.95575107494028377</v>
      </c>
      <c r="AL904" s="135">
        <v>0.38746545788672732</v>
      </c>
      <c r="AM904" s="135">
        <v>0.28642882283543936</v>
      </c>
      <c r="AN904" s="135">
        <v>1.1665245478041293</v>
      </c>
      <c r="AO904" s="135">
        <v>1.9039787474939323</v>
      </c>
      <c r="AP904" s="135">
        <v>1.4041905377953396</v>
      </c>
      <c r="AQ904" s="135">
        <v>1.956098422901166</v>
      </c>
      <c r="AR904" s="135">
        <v>2.1324396599455229</v>
      </c>
      <c r="AS904" s="135">
        <v>2.2498579709717301</v>
      </c>
      <c r="AT904" s="135">
        <v>2.2952913637263332</v>
      </c>
      <c r="AV904" s="135">
        <v>293.41881332650627</v>
      </c>
      <c r="AW904" s="135">
        <v>1273.7236305778492</v>
      </c>
      <c r="AX904" s="135">
        <v>20.932077753293953</v>
      </c>
      <c r="AY904" s="135">
        <v>4.9894961983439998</v>
      </c>
      <c r="AZ904" s="135">
        <v>32604.79126117827</v>
      </c>
      <c r="BA904" s="135">
        <v>10.008453631010845</v>
      </c>
      <c r="BB904" s="135">
        <v>0.8160227034576536</v>
      </c>
      <c r="BC904" s="135">
        <v>42.361613894092798</v>
      </c>
      <c r="BD904" s="135">
        <v>71.990225331683533</v>
      </c>
      <c r="BE904" s="135">
        <v>764.23935400734251</v>
      </c>
      <c r="BF904" s="135">
        <v>22.274617004570199</v>
      </c>
      <c r="BG904" s="135">
        <v>3.6369131013221452</v>
      </c>
      <c r="BH904" s="135">
        <v>3.3411477383004695</v>
      </c>
      <c r="BI904" s="135">
        <v>152.9577438758609</v>
      </c>
      <c r="BJ904" s="135">
        <v>0.96349815835463204</v>
      </c>
      <c r="BK904" s="135">
        <v>3391.6067414311187</v>
      </c>
      <c r="BL904" s="135">
        <v>3.1253000656636805</v>
      </c>
      <c r="BM904" s="135">
        <v>1.9796906948473472</v>
      </c>
      <c r="BN904" s="135">
        <v>10.695516941358957</v>
      </c>
      <c r="BO904" s="135">
        <v>0.95476507728074556</v>
      </c>
      <c r="BP904" s="135">
        <v>0.99905427269600233</v>
      </c>
      <c r="BQ904" s="135">
        <v>12.264920557483263</v>
      </c>
      <c r="BR904" s="135">
        <v>71.454176380392823</v>
      </c>
      <c r="BS904" s="135">
        <v>42.401714353092828</v>
      </c>
      <c r="BT904" s="135">
        <v>30.414731814454779</v>
      </c>
    </row>
    <row r="905" spans="1:72" x14ac:dyDescent="0.3">
      <c r="A905" s="135">
        <v>2</v>
      </c>
      <c r="B905" s="135">
        <v>9.9999999999999503</v>
      </c>
      <c r="C905" s="135">
        <v>780</v>
      </c>
      <c r="E905" s="135">
        <v>16.7559487529732</v>
      </c>
      <c r="F905" s="135">
        <v>2.38714416698887</v>
      </c>
      <c r="G905" s="135">
        <v>37.508714155078899</v>
      </c>
      <c r="H905" s="135">
        <v>12.6297007881618</v>
      </c>
      <c r="I905" s="135">
        <v>4.49956053448813</v>
      </c>
      <c r="K905" s="135">
        <v>24.986471029631801</v>
      </c>
      <c r="L905" s="135">
        <v>1.0351873164519001</v>
      </c>
      <c r="Q905" s="172">
        <v>66.209669466615694</v>
      </c>
      <c r="R905" s="172">
        <v>14.5498172040644</v>
      </c>
      <c r="S905" s="172">
        <v>0.88523139006517604</v>
      </c>
      <c r="T905" s="172">
        <v>0.14563533138139201</v>
      </c>
      <c r="U905" s="172">
        <v>2.1839820850934499</v>
      </c>
      <c r="V905" s="172">
        <v>3.3204644552382301</v>
      </c>
      <c r="W905" s="172">
        <v>4.9722784118469399</v>
      </c>
      <c r="X905" s="171">
        <v>0.66779536063927925</v>
      </c>
      <c r="Z905" s="135">
        <v>2.2570357858767768E-2</v>
      </c>
      <c r="AA905" s="135">
        <v>4.4173501958635647E-2</v>
      </c>
      <c r="AB905" s="135">
        <v>4.9133426789134814E-2</v>
      </c>
      <c r="AC905" s="135">
        <v>4.797510379493649E-2</v>
      </c>
      <c r="AD905" s="135">
        <v>0.18955906807971434</v>
      </c>
      <c r="AE905" s="135">
        <v>0.40837354889962157</v>
      </c>
      <c r="AF905" s="135">
        <v>0.27446238450122051</v>
      </c>
      <c r="AG905" s="135">
        <v>0.15301598452554743</v>
      </c>
      <c r="AH905" s="135">
        <v>0.24121478681240918</v>
      </c>
      <c r="AI905" s="135">
        <v>0.72736956781114548</v>
      </c>
      <c r="AJ905" s="135">
        <v>0.54547041695098908</v>
      </c>
      <c r="AK905" s="135">
        <v>0.93318782654062038</v>
      </c>
      <c r="AL905" s="135">
        <v>0.38159586177090388</v>
      </c>
      <c r="AM905" s="135">
        <v>0.28440206939210949</v>
      </c>
      <c r="AN905" s="135">
        <v>1.1503892900093007</v>
      </c>
      <c r="AO905" s="135">
        <v>1.8654310145059092</v>
      </c>
      <c r="AP905" s="135">
        <v>1.3948468008972543</v>
      </c>
      <c r="AQ905" s="135">
        <v>1.9843021097244522</v>
      </c>
      <c r="AR905" s="135">
        <v>2.1770885003099902</v>
      </c>
      <c r="AS905" s="135">
        <v>2.3127763548504396</v>
      </c>
      <c r="AT905" s="135">
        <v>2.3809788206071771</v>
      </c>
      <c r="AV905" s="135">
        <v>266.47536565831467</v>
      </c>
      <c r="AW905" s="135">
        <v>1171.766495231614</v>
      </c>
      <c r="AX905" s="135">
        <v>19.188320375893767</v>
      </c>
      <c r="AY905" s="135">
        <v>4.5784035519583774</v>
      </c>
      <c r="AZ905" s="135">
        <v>31528.635506969258</v>
      </c>
      <c r="BA905" s="135">
        <v>9.8718010895194848</v>
      </c>
      <c r="BB905" s="135">
        <v>0.78276286374268111</v>
      </c>
      <c r="BC905" s="135">
        <v>40.686766565954386</v>
      </c>
      <c r="BD905" s="135">
        <v>70.583805771437838</v>
      </c>
      <c r="BE905" s="135">
        <v>764.50286844666414</v>
      </c>
      <c r="BF905" s="135">
        <v>22.521393519783423</v>
      </c>
      <c r="BG905" s="135">
        <v>3.7061240965374296</v>
      </c>
      <c r="BH905" s="135">
        <v>3.2975049646028802</v>
      </c>
      <c r="BI905" s="135">
        <v>148.64931006878584</v>
      </c>
      <c r="BJ905" s="135">
        <v>0.97761255026808558</v>
      </c>
      <c r="BK905" s="135">
        <v>3487.5208191536403</v>
      </c>
      <c r="BL905" s="135">
        <v>3.1610166013148358</v>
      </c>
      <c r="BM905" s="135">
        <v>1.9732073046274972</v>
      </c>
      <c r="BN905" s="135">
        <v>10.606831184734398</v>
      </c>
      <c r="BO905" s="135">
        <v>0.94131893198641248</v>
      </c>
      <c r="BP905" s="135">
        <v>0.97693379429340255</v>
      </c>
      <c r="BQ905" s="135">
        <v>12.61148369037172</v>
      </c>
      <c r="BR905" s="135">
        <v>72.076462341265</v>
      </c>
      <c r="BS905" s="135">
        <v>41.647414393502828</v>
      </c>
      <c r="BT905" s="135">
        <v>29.873672771710893</v>
      </c>
    </row>
    <row r="906" spans="1:72" x14ac:dyDescent="0.3">
      <c r="A906" s="135">
        <v>2</v>
      </c>
      <c r="B906" s="135">
        <v>9.9999999999999805</v>
      </c>
      <c r="C906" s="135">
        <v>790</v>
      </c>
      <c r="E906" s="135">
        <v>18.505293338377498</v>
      </c>
      <c r="F906" s="135">
        <v>3.6608497150677799</v>
      </c>
      <c r="G906" s="135">
        <v>32.747835244703197</v>
      </c>
      <c r="H906" s="135">
        <v>15.3161788197623</v>
      </c>
      <c r="I906" s="135">
        <v>3.5287861111566801</v>
      </c>
      <c r="K906" s="135">
        <v>25.089169552194999</v>
      </c>
      <c r="L906" s="135">
        <v>1.15188721873752</v>
      </c>
      <c r="Q906" s="172">
        <v>66.290798880662507</v>
      </c>
      <c r="R906" s="172">
        <v>14.6254989794898</v>
      </c>
      <c r="S906" s="172">
        <v>0.96022431021022203</v>
      </c>
      <c r="T906" s="172">
        <v>0.16598252600038599</v>
      </c>
      <c r="U906" s="172">
        <v>2.2310361474323201</v>
      </c>
      <c r="V906" s="172">
        <v>3.4296151680759701</v>
      </c>
      <c r="W906" s="172">
        <v>4.7827600122794101</v>
      </c>
      <c r="X906" s="171">
        <v>0.71707866572244205</v>
      </c>
      <c r="Z906" s="135">
        <v>1.9944832164679918E-2</v>
      </c>
      <c r="AA906" s="135">
        <v>4.145149165265833E-2</v>
      </c>
      <c r="AB906" s="135">
        <v>4.8156306821192534E-2</v>
      </c>
      <c r="AC906" s="135">
        <v>4.6737120706054736E-2</v>
      </c>
      <c r="AD906" s="135">
        <v>0.17385543242098594</v>
      </c>
      <c r="AE906" s="135">
        <v>0.38253854475168853</v>
      </c>
      <c r="AF906" s="135">
        <v>0.27186358673409577</v>
      </c>
      <c r="AG906" s="135">
        <v>0.13832000423153815</v>
      </c>
      <c r="AH906" s="135">
        <v>0.21567149507069761</v>
      </c>
      <c r="AI906" s="135">
        <v>0.70851371090798532</v>
      </c>
      <c r="AJ906" s="135">
        <v>0.48774958195673335</v>
      </c>
      <c r="AK906" s="135">
        <v>0.86015400590786284</v>
      </c>
      <c r="AL906" s="135">
        <v>0.35992531745819789</v>
      </c>
      <c r="AM906" s="135">
        <v>0.28325955210697507</v>
      </c>
      <c r="AN906" s="135">
        <v>1.0945111189144512</v>
      </c>
      <c r="AO906" s="135">
        <v>1.7269005941229363</v>
      </c>
      <c r="AP906" s="135">
        <v>1.3645377338362894</v>
      </c>
      <c r="AQ906" s="135">
        <v>2.0770906147562114</v>
      </c>
      <c r="AR906" s="135">
        <v>2.3234249547235124</v>
      </c>
      <c r="AS906" s="135">
        <v>2.5185644356879275</v>
      </c>
      <c r="AT906" s="135">
        <v>2.6399483513904234</v>
      </c>
      <c r="AV906" s="135">
        <v>246.67380475895942</v>
      </c>
      <c r="AW906" s="135">
        <v>1094.111949179792</v>
      </c>
      <c r="AX906" s="135">
        <v>17.833435981665652</v>
      </c>
      <c r="AY906" s="135">
        <v>4.2573937286478465</v>
      </c>
      <c r="AZ906" s="135">
        <v>31395.493263057167</v>
      </c>
      <c r="BA906" s="135">
        <v>10.08450861908638</v>
      </c>
      <c r="BB906" s="135">
        <v>0.76240625721157407</v>
      </c>
      <c r="BC906" s="135">
        <v>40.298691877628038</v>
      </c>
      <c r="BD906" s="135">
        <v>72.059330974748448</v>
      </c>
      <c r="BE906" s="135">
        <v>775.12862360720158</v>
      </c>
      <c r="BF906" s="135">
        <v>24.032559678134035</v>
      </c>
      <c r="BG906" s="135">
        <v>3.9501918399612159</v>
      </c>
      <c r="BH906" s="135">
        <v>3.3446702670759443</v>
      </c>
      <c r="BI906" s="135">
        <v>144.50781073107851</v>
      </c>
      <c r="BJ906" s="135">
        <v>1.021335172618814</v>
      </c>
      <c r="BK906" s="135">
        <v>3767.9318067097702</v>
      </c>
      <c r="BL906" s="135">
        <v>3.2380449762016319</v>
      </c>
      <c r="BM906" s="135">
        <v>1.9118403680941736</v>
      </c>
      <c r="BN906" s="135">
        <v>10.103336518221241</v>
      </c>
      <c r="BO906" s="135">
        <v>0.88042739769182055</v>
      </c>
      <c r="BP906" s="135">
        <v>0.89879134454822129</v>
      </c>
      <c r="BQ906" s="135">
        <v>13.227211245575921</v>
      </c>
      <c r="BR906" s="135">
        <v>76.72006393227295</v>
      </c>
      <c r="BS906" s="135">
        <v>44.836537559097465</v>
      </c>
      <c r="BT906" s="135">
        <v>32.161229472770344</v>
      </c>
    </row>
    <row r="907" spans="1:72" x14ac:dyDescent="0.3">
      <c r="A907" s="135">
        <v>2</v>
      </c>
      <c r="B907" s="135">
        <v>9.9999999999999591</v>
      </c>
      <c r="C907" s="135">
        <v>800</v>
      </c>
      <c r="E907" s="135">
        <v>19.018266020499102</v>
      </c>
      <c r="F907" s="135">
        <v>3.8962359018344102</v>
      </c>
      <c r="G907" s="135">
        <v>32.458830554505298</v>
      </c>
      <c r="H907" s="135">
        <v>14.9810604444741</v>
      </c>
      <c r="I907" s="135">
        <v>3.2476918409788702</v>
      </c>
      <c r="K907" s="135">
        <v>25.252689200856999</v>
      </c>
      <c r="L907" s="135">
        <v>1.1452260368511999</v>
      </c>
      <c r="Q907" s="172">
        <v>66.391531468613806</v>
      </c>
      <c r="R907" s="172">
        <v>14.5934303095015</v>
      </c>
      <c r="S907" s="172">
        <v>1.0761274939790499</v>
      </c>
      <c r="T907" s="172">
        <v>0.18721671657979799</v>
      </c>
      <c r="U907" s="172">
        <v>2.2583750737987902</v>
      </c>
      <c r="V907" s="172">
        <v>3.4291037316416602</v>
      </c>
      <c r="W907" s="172">
        <v>4.7182703054500204</v>
      </c>
      <c r="X907" s="171">
        <v>0.72677136103896833</v>
      </c>
      <c r="Z907" s="135">
        <v>1.9755269561288598E-2</v>
      </c>
      <c r="AA907" s="135">
        <v>4.1248698750268167E-2</v>
      </c>
      <c r="AB907" s="135">
        <v>4.8341072115889581E-2</v>
      </c>
      <c r="AC907" s="135">
        <v>4.6643291860927819E-2</v>
      </c>
      <c r="AD907" s="135">
        <v>0.17324021241297632</v>
      </c>
      <c r="AE907" s="135">
        <v>0.37953501706282627</v>
      </c>
      <c r="AF907" s="135">
        <v>0.26990089529498928</v>
      </c>
      <c r="AG907" s="135">
        <v>0.13760846772635499</v>
      </c>
      <c r="AH907" s="135">
        <v>0.21428311396063171</v>
      </c>
      <c r="AI907" s="135">
        <v>0.71021910713926262</v>
      </c>
      <c r="AJ907" s="135">
        <v>0.48389361397076214</v>
      </c>
      <c r="AK907" s="135">
        <v>0.85201390133648047</v>
      </c>
      <c r="AL907" s="135">
        <v>0.35668560996231347</v>
      </c>
      <c r="AM907" s="135">
        <v>0.27909233321625804</v>
      </c>
      <c r="AN907" s="135">
        <v>1.0893034765121994</v>
      </c>
      <c r="AO907" s="135">
        <v>1.7117019452820847</v>
      </c>
      <c r="AP907" s="135">
        <v>1.3479141843805706</v>
      </c>
      <c r="AQ907" s="135">
        <v>2.0454782709902055</v>
      </c>
      <c r="AR907" s="135">
        <v>2.2859692745623459</v>
      </c>
      <c r="AS907" s="135">
        <v>2.4760992109173614</v>
      </c>
      <c r="AT907" s="135">
        <v>2.5959132472381663</v>
      </c>
      <c r="AV907" s="135">
        <v>240.8426877222191</v>
      </c>
      <c r="AW907" s="135">
        <v>1070.8539856011819</v>
      </c>
      <c r="AX907" s="135">
        <v>17.442106482829868</v>
      </c>
      <c r="AY907" s="135">
        <v>4.167485417814297</v>
      </c>
      <c r="AZ907" s="135">
        <v>31040.220117023611</v>
      </c>
      <c r="BA907" s="135">
        <v>10.069608974202096</v>
      </c>
      <c r="BB907" s="135">
        <v>0.75840406150615636</v>
      </c>
      <c r="BC907" s="135">
        <v>39.785109553437941</v>
      </c>
      <c r="BD907" s="135">
        <v>71.484965698925492</v>
      </c>
      <c r="BE907" s="135">
        <v>772.21549497094998</v>
      </c>
      <c r="BF907" s="135">
        <v>24.052994957085065</v>
      </c>
      <c r="BG907" s="135">
        <v>3.9765574383384168</v>
      </c>
      <c r="BH907" s="135">
        <v>3.3400631987842058</v>
      </c>
      <c r="BI907" s="135">
        <v>144.40295432769443</v>
      </c>
      <c r="BJ907" s="135">
        <v>1.025813664788132</v>
      </c>
      <c r="BK907" s="135">
        <v>3806.2647381042352</v>
      </c>
      <c r="BL907" s="135">
        <v>3.2767778656724671</v>
      </c>
      <c r="BM907" s="135">
        <v>1.9440646229560079</v>
      </c>
      <c r="BN907" s="135">
        <v>10.287056808009817</v>
      </c>
      <c r="BO907" s="135">
        <v>0.89734274373963341</v>
      </c>
      <c r="BP907" s="135">
        <v>0.91607120494684102</v>
      </c>
      <c r="BQ907" s="135">
        <v>13.277366888310572</v>
      </c>
      <c r="BR907" s="135">
        <v>75.066708523440781</v>
      </c>
      <c r="BS907" s="135">
        <v>43.430149685522146</v>
      </c>
      <c r="BT907" s="135">
        <v>31.152428044467364</v>
      </c>
    </row>
    <row r="908" spans="1:72" x14ac:dyDescent="0.3">
      <c r="A908" s="135">
        <v>2</v>
      </c>
      <c r="B908" s="135">
        <v>9.9999999999999911</v>
      </c>
      <c r="C908" s="135">
        <v>810</v>
      </c>
      <c r="E908" s="135">
        <v>20.957048502293201</v>
      </c>
      <c r="F908" s="135">
        <v>5.2582236270670597</v>
      </c>
      <c r="G908" s="135">
        <v>27.7241522160278</v>
      </c>
      <c r="H908" s="135">
        <v>17.2066582351802</v>
      </c>
      <c r="I908" s="135">
        <v>2.2449879122538601</v>
      </c>
      <c r="K908" s="135">
        <v>25.349502519969199</v>
      </c>
      <c r="L908" s="135">
        <v>1.25942698720874</v>
      </c>
      <c r="Q908" s="172">
        <v>66.438396983173007</v>
      </c>
      <c r="R908" s="172">
        <v>14.6623344291582</v>
      </c>
      <c r="S908" s="172">
        <v>1.2437007478308599</v>
      </c>
      <c r="T908" s="172">
        <v>0.222126143340448</v>
      </c>
      <c r="U908" s="172">
        <v>2.3277275948308298</v>
      </c>
      <c r="V908" s="172">
        <v>3.5389692398199299</v>
      </c>
      <c r="W908" s="172">
        <v>4.4793813285547799</v>
      </c>
      <c r="X908" s="171">
        <v>0.79005759506564199</v>
      </c>
      <c r="Z908" s="135">
        <v>1.7142947189698058E-2</v>
      </c>
      <c r="AA908" s="135">
        <v>3.850347108237305E-2</v>
      </c>
      <c r="AB908" s="135">
        <v>4.7424896253165011E-2</v>
      </c>
      <c r="AC908" s="135">
        <v>4.5297417116600923E-2</v>
      </c>
      <c r="AD908" s="135">
        <v>0.15759793278279979</v>
      </c>
      <c r="AE908" s="135">
        <v>0.35359454993091177</v>
      </c>
      <c r="AF908" s="135">
        <v>0.26692449583300565</v>
      </c>
      <c r="AG908" s="135">
        <v>0.12298522148134738</v>
      </c>
      <c r="AH908" s="135">
        <v>0.18886292379559749</v>
      </c>
      <c r="AI908" s="135">
        <v>0.69123183109862818</v>
      </c>
      <c r="AJ908" s="135">
        <v>0.42597644194313616</v>
      </c>
      <c r="AK908" s="135">
        <v>0.77577095460966106</v>
      </c>
      <c r="AL908" s="135">
        <v>0.33356186654844344</v>
      </c>
      <c r="AM908" s="135">
        <v>0.27498238346648629</v>
      </c>
      <c r="AN908" s="135">
        <v>1.0299640917607562</v>
      </c>
      <c r="AO908" s="135">
        <v>1.56867049683148</v>
      </c>
      <c r="AP908" s="135">
        <v>1.3041182033964969</v>
      </c>
      <c r="AQ908" s="135">
        <v>2.1039308295660475</v>
      </c>
      <c r="AR908" s="135">
        <v>2.3895456623953057</v>
      </c>
      <c r="AS908" s="135">
        <v>2.6310265275398574</v>
      </c>
      <c r="AT908" s="135">
        <v>2.8015228472005003</v>
      </c>
      <c r="AV908" s="135">
        <v>222.55723400584901</v>
      </c>
      <c r="AW908" s="135">
        <v>997.59924113612874</v>
      </c>
      <c r="AX908" s="135">
        <v>16.190626967522054</v>
      </c>
      <c r="AY908" s="135">
        <v>3.871626634195664</v>
      </c>
      <c r="AZ908" s="135">
        <v>30699.761604413714</v>
      </c>
      <c r="BA908" s="135">
        <v>10.244098806852771</v>
      </c>
      <c r="BB908" s="135">
        <v>0.73712033537652133</v>
      </c>
      <c r="BC908" s="135">
        <v>39.115770536895859</v>
      </c>
      <c r="BD908" s="135">
        <v>72.453002287209685</v>
      </c>
      <c r="BE908" s="135">
        <v>781.80753599169611</v>
      </c>
      <c r="BF908" s="135">
        <v>25.628125333629118</v>
      </c>
      <c r="BG908" s="135">
        <v>4.2539602379746588</v>
      </c>
      <c r="BH908" s="135">
        <v>3.3810367369767165</v>
      </c>
      <c r="BI908" s="135">
        <v>140.77424715856282</v>
      </c>
      <c r="BJ908" s="135">
        <v>1.0745498220351697</v>
      </c>
      <c r="BK908" s="135">
        <v>4139.3756908946434</v>
      </c>
      <c r="BL908" s="135">
        <v>3.3860481805909863</v>
      </c>
      <c r="BM908" s="135">
        <v>1.9171415581978914</v>
      </c>
      <c r="BN908" s="135">
        <v>10.007921012298587</v>
      </c>
      <c r="BO908" s="135">
        <v>0.86055831621888845</v>
      </c>
      <c r="BP908" s="135">
        <v>0.86634491457234042</v>
      </c>
      <c r="BQ908" s="135">
        <v>13.8974578711359</v>
      </c>
      <c r="BR908" s="135">
        <v>78.118875541777797</v>
      </c>
      <c r="BS908" s="135">
        <v>45.150343562880884</v>
      </c>
      <c r="BT908" s="135">
        <v>32.386322386876586</v>
      </c>
    </row>
    <row r="909" spans="1:72" x14ac:dyDescent="0.3">
      <c r="A909" s="135">
        <v>2</v>
      </c>
      <c r="B909" s="135">
        <v>9.9999999999999716</v>
      </c>
      <c r="C909" s="135">
        <v>820</v>
      </c>
      <c r="E909" s="135">
        <v>23.2476729342001</v>
      </c>
      <c r="F909" s="135">
        <v>6.6579503264858699</v>
      </c>
      <c r="G909" s="135">
        <v>24.1637770410351</v>
      </c>
      <c r="H909" s="135">
        <v>17.675938076346899</v>
      </c>
      <c r="I909" s="135">
        <v>1.0626186972269001</v>
      </c>
      <c r="K909" s="135">
        <v>25.8428629398311</v>
      </c>
      <c r="L909" s="135">
        <v>1.349179984874</v>
      </c>
      <c r="Q909" s="172">
        <v>66.528012059493605</v>
      </c>
      <c r="R909" s="172">
        <v>14.6240892892035</v>
      </c>
      <c r="S909" s="172">
        <v>1.67273369240749</v>
      </c>
      <c r="T909" s="172">
        <v>0.30296325904133897</v>
      </c>
      <c r="U909" s="172">
        <v>2.3739002060260499</v>
      </c>
      <c r="V909" s="172">
        <v>3.6390360646195199</v>
      </c>
      <c r="W909" s="172">
        <v>4.1815316707690098</v>
      </c>
      <c r="X909" s="171">
        <v>0.87026390115808416</v>
      </c>
      <c r="Z909" s="135">
        <v>1.5135653779240553E-2</v>
      </c>
      <c r="AA909" s="135">
        <v>3.6478285850297373E-2</v>
      </c>
      <c r="AB909" s="135">
        <v>4.7400658529817195E-2</v>
      </c>
      <c r="AC909" s="135">
        <v>4.4335376603073254E-2</v>
      </c>
      <c r="AD909" s="135">
        <v>0.14679258909493834</v>
      </c>
      <c r="AE909" s="135">
        <v>0.33435751707458516</v>
      </c>
      <c r="AF909" s="135">
        <v>0.26475842882857159</v>
      </c>
      <c r="AG909" s="135">
        <v>0.11249582023323937</v>
      </c>
      <c r="AH909" s="135">
        <v>0.17019936227332436</v>
      </c>
      <c r="AI909" s="135">
        <v>0.68511331705741485</v>
      </c>
      <c r="AJ909" s="135">
        <v>0.38163405024076169</v>
      </c>
      <c r="AK909" s="135">
        <v>0.70953324687696639</v>
      </c>
      <c r="AL909" s="135">
        <v>0.31244577348723007</v>
      </c>
      <c r="AM909" s="135">
        <v>0.26319532411458646</v>
      </c>
      <c r="AN909" s="135">
        <v>0.9815686916558477</v>
      </c>
      <c r="AO909" s="135">
        <v>1.4494420631887264</v>
      </c>
      <c r="AP909" s="135">
        <v>1.2354849610070016</v>
      </c>
      <c r="AQ909" s="135">
        <v>2.0579037180603224</v>
      </c>
      <c r="AR909" s="135">
        <v>2.3554412119770505</v>
      </c>
      <c r="AS909" s="135">
        <v>2.6147233115793465</v>
      </c>
      <c r="AT909" s="135">
        <v>2.8186738434905036</v>
      </c>
      <c r="AV909" s="135">
        <v>203.43476175179143</v>
      </c>
      <c r="AW909" s="135">
        <v>919.2010041717698</v>
      </c>
      <c r="AX909" s="135">
        <v>14.877751129034623</v>
      </c>
      <c r="AY909" s="135">
        <v>3.5646589009313727</v>
      </c>
      <c r="AZ909" s="135">
        <v>29721.076204975023</v>
      </c>
      <c r="BA909" s="135">
        <v>10.24322225761059</v>
      </c>
      <c r="BB909" s="135">
        <v>0.71152325872648681</v>
      </c>
      <c r="BC909" s="135">
        <v>37.638806127352865</v>
      </c>
      <c r="BD909" s="135">
        <v>71.603902526935371</v>
      </c>
      <c r="BE909" s="135">
        <v>779.35729830594164</v>
      </c>
      <c r="BF909" s="135">
        <v>26.646884842760855</v>
      </c>
      <c r="BG909" s="135">
        <v>4.5041566489757603</v>
      </c>
      <c r="BH909" s="135">
        <v>3.3877768029194497</v>
      </c>
      <c r="BI909" s="135">
        <v>138.32459877456418</v>
      </c>
      <c r="BJ909" s="135">
        <v>1.1157843971818708</v>
      </c>
      <c r="BK909" s="135">
        <v>4461.1083618504699</v>
      </c>
      <c r="BL909" s="135">
        <v>3.5570907508660472</v>
      </c>
      <c r="BM909" s="135">
        <v>1.9812736835763685</v>
      </c>
      <c r="BN909" s="135">
        <v>10.292439211564252</v>
      </c>
      <c r="BO909" s="135">
        <v>0.87972438671085973</v>
      </c>
      <c r="BP909" s="135">
        <v>0.87650667969716756</v>
      </c>
      <c r="BQ909" s="135">
        <v>14.396187520200428</v>
      </c>
      <c r="BR909" s="135">
        <v>75.721340907243928</v>
      </c>
      <c r="BS909" s="135">
        <v>42.94183603980867</v>
      </c>
      <c r="BT909" s="135">
        <v>30.802160872436605</v>
      </c>
    </row>
    <row r="910" spans="1:72" x14ac:dyDescent="0.3">
      <c r="A910" s="135">
        <v>2</v>
      </c>
      <c r="B910" s="135">
        <v>10</v>
      </c>
      <c r="C910" s="135">
        <v>830</v>
      </c>
      <c r="E910" s="135">
        <v>23.720405639619599</v>
      </c>
      <c r="F910" s="135">
        <v>7.1500451181180198</v>
      </c>
      <c r="G910" s="135">
        <v>21.857410076462099</v>
      </c>
      <c r="H910" s="135">
        <v>19.4009325672729</v>
      </c>
      <c r="I910" s="135">
        <v>0.85702550417204804</v>
      </c>
      <c r="K910" s="135">
        <v>25.6048828259628</v>
      </c>
      <c r="L910" s="135">
        <v>1.4092982683925801</v>
      </c>
      <c r="Q910" s="172">
        <v>66.490897813318398</v>
      </c>
      <c r="R910" s="172">
        <v>14.7009855901298</v>
      </c>
      <c r="S910" s="172">
        <v>1.5698415005386299</v>
      </c>
      <c r="T910" s="172">
        <v>0.29307990831844399</v>
      </c>
      <c r="U910" s="172">
        <v>2.3741209566439201</v>
      </c>
      <c r="V910" s="172">
        <v>3.7089109346240798</v>
      </c>
      <c r="W910" s="172">
        <v>4.1386281149126498</v>
      </c>
      <c r="X910" s="171">
        <v>0.89616917288601572</v>
      </c>
      <c r="Z910" s="135">
        <v>1.3899643651246961E-2</v>
      </c>
      <c r="AA910" s="135">
        <v>3.5111167456879554E-2</v>
      </c>
      <c r="AB910" s="135">
        <v>4.6582831829035831E-2</v>
      </c>
      <c r="AC910" s="135">
        <v>4.3626058109760439E-2</v>
      </c>
      <c r="AD910" s="135">
        <v>0.13852539169128097</v>
      </c>
      <c r="AE910" s="135">
        <v>0.32223464990826584</v>
      </c>
      <c r="AF910" s="135">
        <v>0.26405611495221942</v>
      </c>
      <c r="AG910" s="135">
        <v>0.10504324950368898</v>
      </c>
      <c r="AH910" s="135">
        <v>0.15753457525038622</v>
      </c>
      <c r="AI910" s="135">
        <v>0.67032502451254983</v>
      </c>
      <c r="AJ910" s="135">
        <v>0.3538114581544422</v>
      </c>
      <c r="AK910" s="135">
        <v>0.67713188958540538</v>
      </c>
      <c r="AL910" s="135">
        <v>0.30337607151120255</v>
      </c>
      <c r="AM910" s="135">
        <v>0.26617980199023655</v>
      </c>
      <c r="AN910" s="135">
        <v>0.95392789909032616</v>
      </c>
      <c r="AO910" s="135">
        <v>1.3868138308717215</v>
      </c>
      <c r="AP910" s="135">
        <v>1.2331754765813594</v>
      </c>
      <c r="AQ910" s="135">
        <v>2.1343314036143655</v>
      </c>
      <c r="AR910" s="135">
        <v>2.4655853836398558</v>
      </c>
      <c r="AS910" s="135">
        <v>2.7609519005697276</v>
      </c>
      <c r="AT910" s="135">
        <v>2.9933475261147335</v>
      </c>
      <c r="AV910" s="135">
        <v>200.38664507050646</v>
      </c>
      <c r="AW910" s="135">
        <v>906.97205610972287</v>
      </c>
      <c r="AX910" s="135">
        <v>14.666130047015516</v>
      </c>
      <c r="AY910" s="135">
        <v>3.5122506268445304</v>
      </c>
      <c r="AZ910" s="135">
        <v>29918.088944485349</v>
      </c>
      <c r="BA910" s="135">
        <v>10.372599074706974</v>
      </c>
      <c r="BB910" s="135">
        <v>0.70675407747678376</v>
      </c>
      <c r="BC910" s="135">
        <v>37.815449266782394</v>
      </c>
      <c r="BD910" s="135">
        <v>72.753567520158541</v>
      </c>
      <c r="BE910" s="135">
        <v>789.5525065783271</v>
      </c>
      <c r="BF910" s="135">
        <v>27.608511229216841</v>
      </c>
      <c r="BG910" s="135">
        <v>4.6436495505038149</v>
      </c>
      <c r="BH910" s="135">
        <v>3.4142941202045431</v>
      </c>
      <c r="BI910" s="135">
        <v>136.51491693812932</v>
      </c>
      <c r="BJ910" s="135">
        <v>1.1400660381422405</v>
      </c>
      <c r="BK910" s="135">
        <v>4632.9899017472753</v>
      </c>
      <c r="BL910" s="135">
        <v>3.5657727353035074</v>
      </c>
      <c r="BM910" s="135">
        <v>1.9246611565649767</v>
      </c>
      <c r="BN910" s="135">
        <v>9.9152829459725957</v>
      </c>
      <c r="BO910" s="135">
        <v>0.8407137736865028</v>
      </c>
      <c r="BP910" s="135">
        <v>0.83316226822069139</v>
      </c>
      <c r="BQ910" s="135">
        <v>14.676390848339611</v>
      </c>
      <c r="BR910" s="135">
        <v>79.629851299304448</v>
      </c>
      <c r="BS910" s="135">
        <v>45.387856254630201</v>
      </c>
      <c r="BT910" s="135">
        <v>32.556690140452055</v>
      </c>
    </row>
    <row r="911" spans="1:72" x14ac:dyDescent="0.3">
      <c r="A911" s="135">
        <v>2</v>
      </c>
      <c r="B911" s="135">
        <v>9.9999999999999716</v>
      </c>
      <c r="C911" s="135" t="s">
        <v>835</v>
      </c>
      <c r="E911" s="135">
        <v>25.9726896273344</v>
      </c>
      <c r="F911" s="135">
        <v>8.4264703900262692</v>
      </c>
      <c r="G911" s="135">
        <v>18.4464929651988</v>
      </c>
      <c r="H911" s="135">
        <v>20.045626655922199</v>
      </c>
      <c r="K911" s="135">
        <v>25.6236462065566</v>
      </c>
      <c r="L911" s="135">
        <v>1.4850741549617901</v>
      </c>
      <c r="Q911" s="172">
        <v>66.199774163558999</v>
      </c>
      <c r="R911" s="172">
        <v>14.8062372732404</v>
      </c>
      <c r="S911" s="172">
        <v>2.0080878496435899</v>
      </c>
      <c r="T911" s="172">
        <v>0.39203374855499401</v>
      </c>
      <c r="U911" s="172">
        <v>2.5047669774675398</v>
      </c>
      <c r="V911" s="172">
        <v>3.7973739949355299</v>
      </c>
      <c r="W911" s="172">
        <v>3.9001045433508201</v>
      </c>
      <c r="X911" s="171">
        <v>0.97365953982171249</v>
      </c>
      <c r="Z911" s="135">
        <v>1.2012279019325002E-2</v>
      </c>
      <c r="AA911" s="135">
        <v>3.2976718916371092E-2</v>
      </c>
      <c r="AB911" s="135">
        <v>4.6091552971375203E-2</v>
      </c>
      <c r="AC911" s="135">
        <v>4.2387033525057356E-2</v>
      </c>
      <c r="AD911" s="135">
        <v>0.12709256071905967</v>
      </c>
      <c r="AE911" s="135">
        <v>0.30276549974845735</v>
      </c>
      <c r="AF911" s="135">
        <v>0.260792413920027</v>
      </c>
      <c r="AG911" s="135">
        <v>9.445832448242765E-2</v>
      </c>
      <c r="AH911" s="135">
        <v>0.1391863491308</v>
      </c>
      <c r="AI911" s="135">
        <v>0.65509515831594745</v>
      </c>
      <c r="AJ911" s="135">
        <v>0.3110310665470008</v>
      </c>
      <c r="AK911" s="135">
        <v>0.61461890564760469</v>
      </c>
      <c r="AL911" s="135">
        <v>0.28343566718164187</v>
      </c>
      <c r="AM911" s="135">
        <v>0.25669829054830057</v>
      </c>
      <c r="AN911" s="135">
        <v>0.90279582295477656</v>
      </c>
      <c r="AO911" s="135">
        <v>1.2724650681654373</v>
      </c>
      <c r="AP911" s="135">
        <v>1.1726040608514423</v>
      </c>
      <c r="AQ911" s="135">
        <v>2.1041937187559672</v>
      </c>
      <c r="AR911" s="135">
        <v>2.4505368701165007</v>
      </c>
      <c r="AS911" s="135">
        <v>2.7662132778728421</v>
      </c>
      <c r="AT911" s="135">
        <v>3.0299237743294651</v>
      </c>
      <c r="AV911" s="135">
        <v>184.86069181574709</v>
      </c>
      <c r="AW911" s="135">
        <v>842.64689411903066</v>
      </c>
      <c r="AX911" s="135">
        <v>13.612515441440586</v>
      </c>
      <c r="AY911" s="135">
        <v>3.2634286630221911</v>
      </c>
      <c r="AZ911" s="135">
        <v>28993.052999164385</v>
      </c>
      <c r="BA911" s="135">
        <v>10.354319170730076</v>
      </c>
      <c r="BB911" s="135">
        <v>0.68465240290553586</v>
      </c>
      <c r="BC911" s="135">
        <v>36.402040150786981</v>
      </c>
      <c r="BD911" s="135">
        <v>71.672176702073514</v>
      </c>
      <c r="BE911" s="135">
        <v>793.63350441087573</v>
      </c>
      <c r="BF911" s="135">
        <v>28.572896328370497</v>
      </c>
      <c r="BG911" s="135">
        <v>4.8970723458618446</v>
      </c>
      <c r="BH911" s="135">
        <v>3.407541803863348</v>
      </c>
      <c r="BI911" s="135">
        <v>133.6286841383629</v>
      </c>
      <c r="BJ911" s="135">
        <v>1.1852907203886465</v>
      </c>
      <c r="BK911" s="135">
        <v>4992.932663306322</v>
      </c>
      <c r="BL911" s="135">
        <v>3.7241499310230841</v>
      </c>
      <c r="BM911" s="135">
        <v>1.9753440621188321</v>
      </c>
      <c r="BN911" s="135">
        <v>10.126370200128349</v>
      </c>
      <c r="BO911" s="135">
        <v>0.8537451427578614</v>
      </c>
      <c r="BP911" s="135">
        <v>0.83909445840614749</v>
      </c>
      <c r="BQ911" s="135">
        <v>15.123468678103363</v>
      </c>
      <c r="BR911" s="135">
        <v>78.372949904677256</v>
      </c>
      <c r="BS911" s="135">
        <v>43.382529566376036</v>
      </c>
      <c r="BT911" s="135">
        <v>31.118270153096734</v>
      </c>
    </row>
    <row r="912" spans="1:72" x14ac:dyDescent="0.3">
      <c r="A912" s="135">
        <v>2</v>
      </c>
      <c r="B912" s="135">
        <v>10</v>
      </c>
      <c r="C912" s="135">
        <v>850</v>
      </c>
      <c r="E912" s="135">
        <v>27.157695088371199</v>
      </c>
      <c r="F912" s="135">
        <v>8.8840113376469407</v>
      </c>
      <c r="G912" s="135">
        <v>16.646585085535701</v>
      </c>
      <c r="H912" s="135">
        <v>20.802299619027799</v>
      </c>
      <c r="K912" s="135">
        <v>24.982242987318799</v>
      </c>
      <c r="L912" s="135">
        <v>1.52716588209954</v>
      </c>
      <c r="Q912" s="172">
        <v>65.676244228775701</v>
      </c>
      <c r="R912" s="172">
        <v>15.0356145664786</v>
      </c>
      <c r="S912" s="172">
        <v>2.3058057259478102</v>
      </c>
      <c r="T912" s="172">
        <v>0.465418333650025</v>
      </c>
      <c r="U912" s="172">
        <v>2.54155981050733</v>
      </c>
      <c r="V912" s="172">
        <v>3.9772760978272799</v>
      </c>
      <c r="W912" s="172">
        <v>3.7594856392064302</v>
      </c>
      <c r="X912" s="171">
        <v>1.0579309191527653</v>
      </c>
      <c r="Z912" s="135">
        <v>1.1071075358413784E-2</v>
      </c>
      <c r="AA912" s="135">
        <v>3.1615246789223818E-2</v>
      </c>
      <c r="AB912" s="135">
        <v>4.5062746191466975E-2</v>
      </c>
      <c r="AC912" s="135">
        <v>4.1307133472682625E-2</v>
      </c>
      <c r="AD912" s="135">
        <v>0.1195245234000067</v>
      </c>
      <c r="AE912" s="135">
        <v>0.29269909018718421</v>
      </c>
      <c r="AF912" s="135">
        <v>0.25939246068182953</v>
      </c>
      <c r="AG912" s="135">
        <v>8.8087123194814848E-2</v>
      </c>
      <c r="AH912" s="135">
        <v>0.12878866987690496</v>
      </c>
      <c r="AI912" s="135">
        <v>0.63377014861428971</v>
      </c>
      <c r="AJ912" s="135">
        <v>0.28808244995867949</v>
      </c>
      <c r="AK912" s="135">
        <v>0.58385269090061742</v>
      </c>
      <c r="AL912" s="135">
        <v>0.27401499228322995</v>
      </c>
      <c r="AM912" s="135">
        <v>0.25560668878607895</v>
      </c>
      <c r="AN912" s="135">
        <v>0.86980734571696428</v>
      </c>
      <c r="AO912" s="135">
        <v>1.2151461261883982</v>
      </c>
      <c r="AP912" s="135">
        <v>1.1518545430998643</v>
      </c>
      <c r="AQ912" s="135">
        <v>2.1181383672128278</v>
      </c>
      <c r="AR912" s="135">
        <v>2.4801587620646175</v>
      </c>
      <c r="AS912" s="135">
        <v>2.8135726271096466</v>
      </c>
      <c r="AT912" s="135">
        <v>3.09647406869651</v>
      </c>
      <c r="AV912" s="135">
        <v>177.57437517699205</v>
      </c>
      <c r="AW912" s="135">
        <v>812.70710130228031</v>
      </c>
      <c r="AX912" s="135">
        <v>13.140531345926494</v>
      </c>
      <c r="AY912" s="135">
        <v>3.1491780319011244</v>
      </c>
      <c r="AZ912" s="135">
        <v>28602.486763431465</v>
      </c>
      <c r="BA912" s="135">
        <v>10.334462936493569</v>
      </c>
      <c r="BB912" s="135">
        <v>0.67314566033559364</v>
      </c>
      <c r="BC912" s="135">
        <v>35.741768395132311</v>
      </c>
      <c r="BD912" s="135">
        <v>71.156926638136369</v>
      </c>
      <c r="BE912" s="135">
        <v>806.02295816490664</v>
      </c>
      <c r="BF912" s="135">
        <v>29.080464446789765</v>
      </c>
      <c r="BG912" s="135">
        <v>5.0224668702924662</v>
      </c>
      <c r="BH912" s="135">
        <v>3.3957602319982336</v>
      </c>
      <c r="BI912" s="135">
        <v>131.28956921554465</v>
      </c>
      <c r="BJ912" s="135">
        <v>1.2152484920225644</v>
      </c>
      <c r="BK912" s="135">
        <v>5187.0923825448872</v>
      </c>
      <c r="BL912" s="135">
        <v>3.7816907395630608</v>
      </c>
      <c r="BM912" s="135">
        <v>1.978530727439523</v>
      </c>
      <c r="BN912" s="135">
        <v>10.104987166160996</v>
      </c>
      <c r="BO912" s="135">
        <v>0.84875449052324248</v>
      </c>
      <c r="BP912" s="135">
        <v>0.83098545860547446</v>
      </c>
      <c r="BQ912" s="135">
        <v>15.352491363223482</v>
      </c>
      <c r="BR912" s="135">
        <v>79.764867081085498</v>
      </c>
      <c r="BS912" s="135">
        <v>43.011304259297958</v>
      </c>
      <c r="BT912" s="135">
        <v>30.851990396964784</v>
      </c>
    </row>
    <row r="913" spans="1:72" x14ac:dyDescent="0.3">
      <c r="A913" s="135">
        <v>2</v>
      </c>
      <c r="B913" s="135">
        <v>9.9999999999999911</v>
      </c>
      <c r="C913" s="135">
        <v>860</v>
      </c>
      <c r="E913" s="135">
        <v>28.949432297992502</v>
      </c>
      <c r="F913" s="135">
        <v>9.1801226981109707</v>
      </c>
      <c r="G913" s="135">
        <v>16.2776071717802</v>
      </c>
      <c r="H913" s="135">
        <v>19.2224161115398</v>
      </c>
      <c r="K913" s="135">
        <v>24.843824648049399</v>
      </c>
      <c r="L913" s="135">
        <v>1.5265970725270499</v>
      </c>
      <c r="Q913" s="172">
        <v>64.743328175700896</v>
      </c>
      <c r="R913" s="172">
        <v>15.1512716267247</v>
      </c>
      <c r="S913" s="172">
        <v>3.2583886786765999</v>
      </c>
      <c r="T913" s="172">
        <v>0.65625306231830205</v>
      </c>
      <c r="U913" s="172">
        <v>2.6370549800279801</v>
      </c>
      <c r="V913" s="172">
        <v>4.0929688513033096</v>
      </c>
      <c r="W913" s="172">
        <v>3.5789964240766698</v>
      </c>
      <c r="X913" s="171">
        <v>1.1436079745062158</v>
      </c>
      <c r="Z913" s="135">
        <v>1.0883778888163735E-2</v>
      </c>
      <c r="AA913" s="135">
        <v>3.1305622885916165E-2</v>
      </c>
      <c r="AB913" s="135">
        <v>4.4917263539801272E-2</v>
      </c>
      <c r="AC913" s="135">
        <v>4.0632761316631447E-2</v>
      </c>
      <c r="AD913" s="135">
        <v>0.1179378291944481</v>
      </c>
      <c r="AE913" s="135">
        <v>0.28946265955515821</v>
      </c>
      <c r="AF913" s="135">
        <v>0.25729906083613974</v>
      </c>
      <c r="AG913" s="135">
        <v>8.6740892409967699E-2</v>
      </c>
      <c r="AH913" s="135">
        <v>0.12652497132454726</v>
      </c>
      <c r="AI913" s="135">
        <v>0.62921955064167046</v>
      </c>
      <c r="AJ913" s="135">
        <v>0.28122463863508679</v>
      </c>
      <c r="AK913" s="135">
        <v>0.56310385332470025</v>
      </c>
      <c r="AL913" s="135">
        <v>0.26561895170593403</v>
      </c>
      <c r="AM913" s="135">
        <v>0.24404169308951232</v>
      </c>
      <c r="AN913" s="135">
        <v>0.84808964309085522</v>
      </c>
      <c r="AO913" s="135">
        <v>1.1819682526923727</v>
      </c>
      <c r="AP913" s="135">
        <v>1.0938080017274685</v>
      </c>
      <c r="AQ913" s="135">
        <v>1.9885247006001336</v>
      </c>
      <c r="AR913" s="135">
        <v>2.322058677230892</v>
      </c>
      <c r="AS913" s="135">
        <v>2.6288162749213813</v>
      </c>
      <c r="AT913" s="135">
        <v>2.906723337153569</v>
      </c>
      <c r="AV913" s="135">
        <v>167.06790137390203</v>
      </c>
      <c r="AW913" s="135">
        <v>768.04633224743952</v>
      </c>
      <c r="AX913" s="135">
        <v>12.445229566696309</v>
      </c>
      <c r="AY913" s="135">
        <v>2.9840045054821713</v>
      </c>
      <c r="AZ913" s="135">
        <v>27480.082354396982</v>
      </c>
      <c r="BA913" s="135">
        <v>10.117958310930554</v>
      </c>
      <c r="BB913" s="135">
        <v>0.65635307824518063</v>
      </c>
      <c r="BC913" s="135">
        <v>34.175939267920512</v>
      </c>
      <c r="BD913" s="135">
        <v>68.530876356313087</v>
      </c>
      <c r="BE913" s="135">
        <v>802.38038340410299</v>
      </c>
      <c r="BF913" s="135">
        <v>28.611950962390335</v>
      </c>
      <c r="BG913" s="135">
        <v>5.0755325710517276</v>
      </c>
      <c r="BH913" s="135">
        <v>3.3457537744350874</v>
      </c>
      <c r="BI913" s="135">
        <v>129.83721076308103</v>
      </c>
      <c r="BJ913" s="135">
        <v>1.233091472766688</v>
      </c>
      <c r="BK913" s="135">
        <v>5313.0752782673571</v>
      </c>
      <c r="BL913" s="135">
        <v>3.9375573981041763</v>
      </c>
      <c r="BM913" s="135">
        <v>2.1088465440116293</v>
      </c>
      <c r="BN913" s="135">
        <v>10.828480909772074</v>
      </c>
      <c r="BO913" s="135">
        <v>0.9131856173205305</v>
      </c>
      <c r="BP913" s="135">
        <v>0.89181905502920367</v>
      </c>
      <c r="BQ913" s="135">
        <v>15.415419910853213</v>
      </c>
      <c r="BR913" s="135">
        <v>74.099071706355545</v>
      </c>
      <c r="BS913" s="135">
        <v>38.321606917001098</v>
      </c>
      <c r="BT913" s="135">
        <v>27.488072472110495</v>
      </c>
    </row>
    <row r="914" spans="1:72" x14ac:dyDescent="0.3">
      <c r="A914" s="135">
        <v>2</v>
      </c>
      <c r="B914" s="135">
        <v>10</v>
      </c>
      <c r="C914" s="135">
        <v>870</v>
      </c>
      <c r="E914" s="135">
        <v>29.4128813278937</v>
      </c>
      <c r="F914" s="135">
        <v>9.7055210380944903</v>
      </c>
      <c r="G914" s="135">
        <v>13.167429720601399</v>
      </c>
      <c r="H914" s="135">
        <v>21.898288664924198</v>
      </c>
      <c r="K914" s="135">
        <v>24.191660834474199</v>
      </c>
      <c r="L914" s="135">
        <v>1.6242184140121501</v>
      </c>
      <c r="Q914" s="172">
        <v>64.478499255876201</v>
      </c>
      <c r="R914" s="172">
        <v>15.412162874436801</v>
      </c>
      <c r="S914" s="172">
        <v>3.0379895494645002</v>
      </c>
      <c r="T914" s="172">
        <v>0.63940853199925196</v>
      </c>
      <c r="U914" s="172">
        <v>2.66497053420844</v>
      </c>
      <c r="V914" s="172">
        <v>4.2331660236417301</v>
      </c>
      <c r="W914" s="172">
        <v>3.5509366553202999</v>
      </c>
      <c r="X914" s="171">
        <v>1.192126594908208</v>
      </c>
      <c r="Z914" s="135">
        <v>9.2558142909872094E-3</v>
      </c>
      <c r="AA914" s="135">
        <v>2.9384085380954508E-2</v>
      </c>
      <c r="AB914" s="135">
        <v>4.3422074241179782E-2</v>
      </c>
      <c r="AC914" s="135">
        <v>3.9516193237301413E-2</v>
      </c>
      <c r="AD914" s="135">
        <v>0.10602595360637147</v>
      </c>
      <c r="AE914" s="135">
        <v>0.27479769469499787</v>
      </c>
      <c r="AF914" s="135">
        <v>0.25841845918272827</v>
      </c>
      <c r="AG914" s="135">
        <v>7.6299769937825695E-2</v>
      </c>
      <c r="AH914" s="135">
        <v>0.10909344078019131</v>
      </c>
      <c r="AI914" s="135">
        <v>0.60267308365949057</v>
      </c>
      <c r="AJ914" s="135">
        <v>0.24368065860277405</v>
      </c>
      <c r="AK914" s="135">
        <v>0.52166283411633718</v>
      </c>
      <c r="AL914" s="135">
        <v>0.2548047781871447</v>
      </c>
      <c r="AM914" s="135">
        <v>0.25143671291353459</v>
      </c>
      <c r="AN914" s="135">
        <v>0.80892740747566771</v>
      </c>
      <c r="AO914" s="135">
        <v>1.1025548910765663</v>
      </c>
      <c r="AP914" s="135">
        <v>1.1006203692643792</v>
      </c>
      <c r="AQ914" s="135">
        <v>2.1172353887212823</v>
      </c>
      <c r="AR914" s="135">
        <v>2.5026709681804507</v>
      </c>
      <c r="AS914" s="135">
        <v>2.864066335465417</v>
      </c>
      <c r="AT914" s="135">
        <v>3.1851696824871256</v>
      </c>
      <c r="AV914" s="135">
        <v>165.15923378490066</v>
      </c>
      <c r="AW914" s="135">
        <v>760.40405580934453</v>
      </c>
      <c r="AX914" s="135">
        <v>12.316059484051523</v>
      </c>
      <c r="AY914" s="135">
        <v>2.9501075742521503</v>
      </c>
      <c r="AZ914" s="135">
        <v>27801.852414775312</v>
      </c>
      <c r="BA914" s="135">
        <v>10.264277736431506</v>
      </c>
      <c r="BB914" s="135">
        <v>0.6505239392699752</v>
      </c>
      <c r="BC914" s="135">
        <v>34.484084233331018</v>
      </c>
      <c r="BD914" s="135">
        <v>70.055421692807997</v>
      </c>
      <c r="BE914" s="135">
        <v>821.35994136202055</v>
      </c>
      <c r="BF914" s="135">
        <v>30.034155123451459</v>
      </c>
      <c r="BG914" s="135">
        <v>5.2841708006891439</v>
      </c>
      <c r="BH914" s="135">
        <v>3.3756117136174173</v>
      </c>
      <c r="BI914" s="135">
        <v>127.43560391286414</v>
      </c>
      <c r="BJ914" s="135">
        <v>1.2714890868703477</v>
      </c>
      <c r="BK914" s="135">
        <v>5594.9766071893155</v>
      </c>
      <c r="BL914" s="135">
        <v>3.9214770184489596</v>
      </c>
      <c r="BM914" s="135">
        <v>2.0071292002737597</v>
      </c>
      <c r="BN914" s="135">
        <v>10.190750766136052</v>
      </c>
      <c r="BO914" s="135">
        <v>0.8506813617043939</v>
      </c>
      <c r="BP914" s="135">
        <v>0.82597549220099753</v>
      </c>
      <c r="BQ914" s="135">
        <v>15.778478110967271</v>
      </c>
      <c r="BR914" s="135">
        <v>80.598570234040693</v>
      </c>
      <c r="BS914" s="135">
        <v>41.749524724323742</v>
      </c>
      <c r="BT914" s="135">
        <v>29.946916468924208</v>
      </c>
    </row>
    <row r="915" spans="1:72" x14ac:dyDescent="0.3">
      <c r="A915" s="135">
        <v>2</v>
      </c>
      <c r="B915" s="135">
        <v>9.9999999999999911</v>
      </c>
      <c r="C915" s="135">
        <v>880</v>
      </c>
      <c r="E915" s="135">
        <v>29.4128813278937</v>
      </c>
      <c r="F915" s="135">
        <v>9.7055210380944903</v>
      </c>
      <c r="G915" s="135">
        <v>13.167429720601399</v>
      </c>
      <c r="H915" s="135">
        <v>21.898288664924198</v>
      </c>
      <c r="K915" s="135">
        <v>24.191660834474199</v>
      </c>
      <c r="L915" s="135">
        <v>1.6242184140121501</v>
      </c>
      <c r="Q915" s="172">
        <v>64.478499255876201</v>
      </c>
      <c r="R915" s="172">
        <v>15.412162874436801</v>
      </c>
      <c r="S915" s="172">
        <v>3.0379895494645002</v>
      </c>
      <c r="T915" s="172">
        <v>0.63940853199925196</v>
      </c>
      <c r="U915" s="172">
        <v>2.66497053420844</v>
      </c>
      <c r="V915" s="172">
        <v>4.2331660236417301</v>
      </c>
      <c r="W915" s="172">
        <v>3.5509366553202999</v>
      </c>
      <c r="X915" s="171">
        <v>1.192126594908208</v>
      </c>
      <c r="Z915" s="135">
        <v>9.2558142909872094E-3</v>
      </c>
      <c r="AA915" s="135">
        <v>2.9384085380954508E-2</v>
      </c>
      <c r="AB915" s="135">
        <v>4.3422074241179782E-2</v>
      </c>
      <c r="AC915" s="135">
        <v>3.9516193237301413E-2</v>
      </c>
      <c r="AD915" s="135">
        <v>0.10602595360637147</v>
      </c>
      <c r="AE915" s="135">
        <v>0.27479769469499787</v>
      </c>
      <c r="AF915" s="135">
        <v>0.25841845918272827</v>
      </c>
      <c r="AG915" s="135">
        <v>7.6299769937825695E-2</v>
      </c>
      <c r="AH915" s="135">
        <v>0.10909344078019131</v>
      </c>
      <c r="AI915" s="135">
        <v>0.60267308365949057</v>
      </c>
      <c r="AJ915" s="135">
        <v>0.24368065860277405</v>
      </c>
      <c r="AK915" s="135">
        <v>0.52166283411633718</v>
      </c>
      <c r="AL915" s="135">
        <v>0.2548047781871447</v>
      </c>
      <c r="AM915" s="135">
        <v>0.25143671291353459</v>
      </c>
      <c r="AN915" s="135">
        <v>0.80892740747566771</v>
      </c>
      <c r="AO915" s="135">
        <v>1.1025548910765663</v>
      </c>
      <c r="AP915" s="135">
        <v>1.1006203692643792</v>
      </c>
      <c r="AQ915" s="135">
        <v>2.1172353887212823</v>
      </c>
      <c r="AR915" s="135">
        <v>2.5026709681804507</v>
      </c>
      <c r="AS915" s="135">
        <v>2.864066335465417</v>
      </c>
      <c r="AT915" s="135">
        <v>3.1851696824871256</v>
      </c>
      <c r="AV915" s="135">
        <v>165.15923378490066</v>
      </c>
      <c r="AW915" s="135">
        <v>760.40405580934453</v>
      </c>
      <c r="AX915" s="135">
        <v>12.316059484051523</v>
      </c>
      <c r="AY915" s="135">
        <v>2.9501075742521503</v>
      </c>
      <c r="AZ915" s="135">
        <v>27801.852414775312</v>
      </c>
      <c r="BA915" s="135">
        <v>10.264277736431506</v>
      </c>
      <c r="BB915" s="135">
        <v>0.6505239392699752</v>
      </c>
      <c r="BC915" s="135">
        <v>34.484084233331018</v>
      </c>
      <c r="BD915" s="135">
        <v>70.055421692807997</v>
      </c>
      <c r="BE915" s="135">
        <v>821.35994136202055</v>
      </c>
      <c r="BF915" s="135">
        <v>30.034155123451459</v>
      </c>
      <c r="BG915" s="135">
        <v>5.2841708006891439</v>
      </c>
      <c r="BH915" s="135">
        <v>3.3756117136174173</v>
      </c>
      <c r="BI915" s="135">
        <v>127.43560391286414</v>
      </c>
      <c r="BJ915" s="135">
        <v>1.2714890868703477</v>
      </c>
      <c r="BK915" s="135">
        <v>5594.9766071893155</v>
      </c>
      <c r="BL915" s="135">
        <v>3.9214770184489596</v>
      </c>
      <c r="BM915" s="135">
        <v>2.0071292002737597</v>
      </c>
      <c r="BN915" s="135">
        <v>10.190750766136052</v>
      </c>
      <c r="BO915" s="135">
        <v>0.8506813617043939</v>
      </c>
      <c r="BP915" s="135">
        <v>0.82597549220099753</v>
      </c>
      <c r="BQ915" s="135">
        <v>15.778478110967271</v>
      </c>
      <c r="BR915" s="135">
        <v>80.598570234040693</v>
      </c>
      <c r="BS915" s="135">
        <v>41.749524724323742</v>
      </c>
      <c r="BT915" s="135">
        <v>29.946916468924208</v>
      </c>
    </row>
    <row r="916" spans="1:72" x14ac:dyDescent="0.3">
      <c r="A916" s="135">
        <v>2</v>
      </c>
      <c r="B916" s="135">
        <v>10</v>
      </c>
      <c r="C916" s="135">
        <v>890</v>
      </c>
      <c r="E916" s="135">
        <v>31.089098712853101</v>
      </c>
      <c r="F916" s="135">
        <v>10.1454594713649</v>
      </c>
      <c r="G916" s="135">
        <v>11.5450795511163</v>
      </c>
      <c r="H916" s="135">
        <v>21.902757111856701</v>
      </c>
      <c r="K916" s="135">
        <v>23.6505533907409</v>
      </c>
      <c r="L916" s="135">
        <v>1.66705176206814</v>
      </c>
      <c r="Q916" s="172">
        <v>63.760259912095798</v>
      </c>
      <c r="R916" s="172">
        <v>15.595365457268599</v>
      </c>
      <c r="S916" s="172">
        <v>3.57469052285537</v>
      </c>
      <c r="T916" s="172">
        <v>0.77754264433050602</v>
      </c>
      <c r="U916" s="172">
        <v>2.7644936773114499</v>
      </c>
      <c r="V916" s="172">
        <v>4.3585306870400498</v>
      </c>
      <c r="W916" s="172">
        <v>3.41049160039258</v>
      </c>
      <c r="X916" s="171">
        <v>1.2779772530559352</v>
      </c>
      <c r="Z916" s="135">
        <v>8.4074330083653056E-3</v>
      </c>
      <c r="AA916" s="135">
        <v>2.817959220677901E-2</v>
      </c>
      <c r="AB916" s="135">
        <v>4.2512150693787894E-2</v>
      </c>
      <c r="AC916" s="135">
        <v>3.8393236540268903E-2</v>
      </c>
      <c r="AD916" s="135">
        <v>9.9291715810824896E-2</v>
      </c>
      <c r="AE916" s="135">
        <v>0.26612038885022549</v>
      </c>
      <c r="AF916" s="135">
        <v>0.25745397391384306</v>
      </c>
      <c r="AG916" s="135">
        <v>7.0577919778372342E-2</v>
      </c>
      <c r="AH916" s="135">
        <v>9.9683801977372269E-2</v>
      </c>
      <c r="AI916" s="135">
        <v>0.58426423717759668</v>
      </c>
      <c r="AJ916" s="135">
        <v>0.22214346388732958</v>
      </c>
      <c r="AK916" s="135">
        <v>0.48821244515554946</v>
      </c>
      <c r="AL916" s="135">
        <v>0.24389965581448914</v>
      </c>
      <c r="AM916" s="135">
        <v>0.24616016072341204</v>
      </c>
      <c r="AN916" s="135">
        <v>0.7737427133432071</v>
      </c>
      <c r="AO916" s="135">
        <v>1.043430180676957</v>
      </c>
      <c r="AP916" s="135">
        <v>1.0607543899125236</v>
      </c>
      <c r="AQ916" s="135">
        <v>2.0778437851036511</v>
      </c>
      <c r="AR916" s="135">
        <v>2.4650009109191973</v>
      </c>
      <c r="AS916" s="135">
        <v>2.8305490575152392</v>
      </c>
      <c r="AT916" s="135">
        <v>3.1670278037007824</v>
      </c>
      <c r="AV916" s="135">
        <v>156.80313769181743</v>
      </c>
      <c r="AW916" s="135">
        <v>724.86063933855144</v>
      </c>
      <c r="AX916" s="135">
        <v>11.758256363639013</v>
      </c>
      <c r="AY916" s="135">
        <v>2.8160821564038039</v>
      </c>
      <c r="AZ916" s="135">
        <v>27043.663869139749</v>
      </c>
      <c r="BA916" s="135">
        <v>10.136017964540871</v>
      </c>
      <c r="BB916" s="135">
        <v>0.63484932771818703</v>
      </c>
      <c r="BC916" s="135">
        <v>33.377199525719654</v>
      </c>
      <c r="BD916" s="135">
        <v>68.496038939066509</v>
      </c>
      <c r="BE916" s="135">
        <v>828.29635381032779</v>
      </c>
      <c r="BF916" s="135">
        <v>30.174231384507323</v>
      </c>
      <c r="BG916" s="135">
        <v>5.406886906770219</v>
      </c>
      <c r="BH916" s="135">
        <v>3.3405402832367277</v>
      </c>
      <c r="BI916" s="135">
        <v>125.07227229121266</v>
      </c>
      <c r="BJ916" s="135">
        <v>1.3031877347470451</v>
      </c>
      <c r="BK916" s="135">
        <v>5825.6492190416957</v>
      </c>
      <c r="BL916" s="135">
        <v>4.031227045456264</v>
      </c>
      <c r="BM916" s="135">
        <v>2.0599604960562043</v>
      </c>
      <c r="BN916" s="135">
        <v>10.450125045696678</v>
      </c>
      <c r="BO916" s="135">
        <v>0.87112333653113727</v>
      </c>
      <c r="BP916" s="135">
        <v>0.84225103695358161</v>
      </c>
      <c r="BQ916" s="135">
        <v>15.966021419558473</v>
      </c>
      <c r="BR916" s="135">
        <v>79.261860522082173</v>
      </c>
      <c r="BS916" s="135">
        <v>39.628564479356228</v>
      </c>
      <c r="BT916" s="135">
        <v>28.425552580128944</v>
      </c>
    </row>
    <row r="917" spans="1:72" x14ac:dyDescent="0.3">
      <c r="A917" s="135">
        <v>2</v>
      </c>
      <c r="B917" s="135">
        <v>9.9999999999999911</v>
      </c>
      <c r="C917" s="135">
        <v>900</v>
      </c>
      <c r="E917" s="135">
        <v>34.824386978326501</v>
      </c>
      <c r="F917" s="135">
        <v>10.5646463755893</v>
      </c>
      <c r="G917" s="135">
        <v>10.6689263743431</v>
      </c>
      <c r="H917" s="135">
        <v>19.008756129389798</v>
      </c>
      <c r="K917" s="135">
        <v>23.242279273438299</v>
      </c>
      <c r="L917" s="135">
        <v>1.69100486891294</v>
      </c>
      <c r="Q917" s="172">
        <v>62.261186942937798</v>
      </c>
      <c r="R917" s="172">
        <v>15.648975100341101</v>
      </c>
      <c r="S917" s="172">
        <v>5.2535562692304003</v>
      </c>
      <c r="T917" s="172">
        <v>1.1517494894079201</v>
      </c>
      <c r="U917" s="172">
        <v>2.96644934029367</v>
      </c>
      <c r="V917" s="172">
        <v>4.4156247147194199</v>
      </c>
      <c r="W917" s="172">
        <v>3.1116496974318602</v>
      </c>
      <c r="X917" s="171">
        <v>1.4190622801672599</v>
      </c>
      <c r="Z917" s="135">
        <v>7.945032239050364E-3</v>
      </c>
      <c r="AA917" s="135">
        <v>2.7376615052554159E-2</v>
      </c>
      <c r="AB917" s="135">
        <v>4.1882868137993842E-2</v>
      </c>
      <c r="AC917" s="135">
        <v>3.6900067825733664E-2</v>
      </c>
      <c r="AD917" s="135">
        <v>9.5332145289387493E-2</v>
      </c>
      <c r="AE917" s="135">
        <v>0.26108582230185262</v>
      </c>
      <c r="AF917" s="135">
        <v>0.25579833808157171</v>
      </c>
      <c r="AG917" s="135">
        <v>6.72489137479238E-2</v>
      </c>
      <c r="AH917" s="135">
        <v>9.4177359908350924E-2</v>
      </c>
      <c r="AI917" s="135">
        <v>0.57161080751514315</v>
      </c>
      <c r="AJ917" s="135">
        <v>0.20661615740006917</v>
      </c>
      <c r="AK917" s="135">
        <v>0.44549531783649665</v>
      </c>
      <c r="AL917" s="135">
        <v>0.22724374037405057</v>
      </c>
      <c r="AM917" s="135">
        <v>0.22453970224257344</v>
      </c>
      <c r="AN917" s="135">
        <v>0.72775957012328307</v>
      </c>
      <c r="AO917" s="135">
        <v>0.97677360306255845</v>
      </c>
      <c r="AP917" s="135">
        <v>0.94860665052155868</v>
      </c>
      <c r="AQ917" s="135">
        <v>1.8343635326004033</v>
      </c>
      <c r="AR917" s="135">
        <v>2.1695177226160127</v>
      </c>
      <c r="AS917" s="135">
        <v>2.4866551205534155</v>
      </c>
      <c r="AT917" s="135">
        <v>2.8196431893639815</v>
      </c>
      <c r="AV917" s="135">
        <v>140.50378797920817</v>
      </c>
      <c r="AW917" s="135">
        <v>654.0214136085109</v>
      </c>
      <c r="AX917" s="135">
        <v>10.651292283398812</v>
      </c>
      <c r="AY917" s="135">
        <v>2.5517486898877815</v>
      </c>
      <c r="AZ917" s="135">
        <v>24996.601913735078</v>
      </c>
      <c r="BA917" s="135">
        <v>9.6641998237507138</v>
      </c>
      <c r="BB917" s="135">
        <v>0.6019861604434924</v>
      </c>
      <c r="BC917" s="135">
        <v>30.6064857591637</v>
      </c>
      <c r="BD917" s="135">
        <v>63.472759491314406</v>
      </c>
      <c r="BE917" s="135">
        <v>819.92831731998206</v>
      </c>
      <c r="BF917" s="135">
        <v>28.991076355880484</v>
      </c>
      <c r="BG917" s="135">
        <v>5.4807547869529234</v>
      </c>
      <c r="BH917" s="135">
        <v>3.2235228805430793</v>
      </c>
      <c r="BI917" s="135">
        <v>121.5150364052142</v>
      </c>
      <c r="BJ917" s="135">
        <v>1.337279310770169</v>
      </c>
      <c r="BK917" s="135">
        <v>6092.223757841185</v>
      </c>
      <c r="BL917" s="135">
        <v>4.3455585267203869</v>
      </c>
      <c r="BM917" s="135">
        <v>2.3254284247269159</v>
      </c>
      <c r="BN917" s="135">
        <v>11.916649200687848</v>
      </c>
      <c r="BO917" s="135">
        <v>1.0005400944182308</v>
      </c>
      <c r="BP917" s="135">
        <v>0.96067473248939439</v>
      </c>
      <c r="BQ917" s="135">
        <v>16.053857146202414</v>
      </c>
      <c r="BR917" s="135">
        <v>68.8052743276738</v>
      </c>
      <c r="BS917" s="135">
        <v>31.859363761814759</v>
      </c>
      <c r="BT917" s="135">
        <v>22.852708183580209</v>
      </c>
    </row>
    <row r="918" spans="1:72" x14ac:dyDescent="0.3">
      <c r="A918" s="135">
        <v>2</v>
      </c>
      <c r="B918" s="135">
        <v>9.9999999999999805</v>
      </c>
      <c r="C918" s="135">
        <v>910</v>
      </c>
      <c r="E918" s="135">
        <v>35.217889843474801</v>
      </c>
      <c r="F918" s="135">
        <v>10.9143046740305</v>
      </c>
      <c r="G918" s="135">
        <v>8.0517673502586309</v>
      </c>
      <c r="H918" s="135">
        <v>21.464188372410199</v>
      </c>
      <c r="K918" s="135">
        <v>22.567495022967901</v>
      </c>
      <c r="L918" s="135">
        <v>1.78435473685787</v>
      </c>
      <c r="Q918" s="172">
        <v>62.122954869394498</v>
      </c>
      <c r="R918" s="172">
        <v>15.901696954682601</v>
      </c>
      <c r="S918" s="172">
        <v>4.9431847091178698</v>
      </c>
      <c r="T918" s="172">
        <v>1.1277628691835</v>
      </c>
      <c r="U918" s="172">
        <v>2.9928017850878699</v>
      </c>
      <c r="V918" s="172">
        <v>4.5542352533446904</v>
      </c>
      <c r="W918" s="172">
        <v>3.08994140653218</v>
      </c>
      <c r="X918" s="171">
        <v>1.4738904898704461</v>
      </c>
      <c r="Z918" s="135">
        <v>6.5675904133259931E-3</v>
      </c>
      <c r="AA918" s="135">
        <v>2.5645559352544211E-2</v>
      </c>
      <c r="AB918" s="135">
        <v>4.0434202566556318E-2</v>
      </c>
      <c r="AC918" s="135">
        <v>3.5885415532890909E-2</v>
      </c>
      <c r="AD918" s="135">
        <v>8.4993845675900556E-2</v>
      </c>
      <c r="AE918" s="135">
        <v>0.24988768998853769</v>
      </c>
      <c r="AF918" s="135">
        <v>0.25813275477992476</v>
      </c>
      <c r="AG918" s="135">
        <v>5.8291374563912646E-2</v>
      </c>
      <c r="AH918" s="135">
        <v>7.934701543472171E-2</v>
      </c>
      <c r="AI918" s="135">
        <v>0.54640315513056115</v>
      </c>
      <c r="AJ918" s="135">
        <v>0.17504879706953891</v>
      </c>
      <c r="AK918" s="135">
        <v>0.41197232575341447</v>
      </c>
      <c r="AL918" s="135">
        <v>0.21895735197041583</v>
      </c>
      <c r="AM918" s="135">
        <v>0.23222343466707401</v>
      </c>
      <c r="AN918" s="135">
        <v>0.69452608207492861</v>
      </c>
      <c r="AO918" s="135">
        <v>0.91311613987776441</v>
      </c>
      <c r="AP918" s="135">
        <v>0.96017424298911491</v>
      </c>
      <c r="AQ918" s="135">
        <v>1.9576306384676878</v>
      </c>
      <c r="AR918" s="135">
        <v>2.3402049512759691</v>
      </c>
      <c r="AS918" s="135">
        <v>2.7068170021246103</v>
      </c>
      <c r="AT918" s="135">
        <v>3.0791909953698058</v>
      </c>
      <c r="AV918" s="135">
        <v>139.31670221655983</v>
      </c>
      <c r="AW918" s="135">
        <v>649.22276108597816</v>
      </c>
      <c r="AX918" s="135">
        <v>10.571578054262559</v>
      </c>
      <c r="AY918" s="135">
        <v>2.5304571964160263</v>
      </c>
      <c r="AZ918" s="135">
        <v>25189.181874589125</v>
      </c>
      <c r="BA918" s="135">
        <v>9.7459171881413891</v>
      </c>
      <c r="BB918" s="135">
        <v>0.5968393574912374</v>
      </c>
      <c r="BC918" s="135">
        <v>30.773864136148703</v>
      </c>
      <c r="BD918" s="135">
        <v>64.423159957401239</v>
      </c>
      <c r="BE918" s="135">
        <v>836.93219808785136</v>
      </c>
      <c r="BF918" s="135">
        <v>30.070071666412321</v>
      </c>
      <c r="BG918" s="135">
        <v>5.6537032670671117</v>
      </c>
      <c r="BH918" s="135">
        <v>3.2387084514796016</v>
      </c>
      <c r="BI918" s="135">
        <v>119.5738777694401</v>
      </c>
      <c r="BJ918" s="135">
        <v>1.3713871662388237</v>
      </c>
      <c r="BK918" s="135">
        <v>6357.853015667727</v>
      </c>
      <c r="BL918" s="135">
        <v>4.3112295755068581</v>
      </c>
      <c r="BM918" s="135">
        <v>2.2155388034498058</v>
      </c>
      <c r="BN918" s="135">
        <v>11.24068800615033</v>
      </c>
      <c r="BO918" s="135">
        <v>0.93555050930809336</v>
      </c>
      <c r="BP918" s="135">
        <v>0.89478069271135641</v>
      </c>
      <c r="BQ918" s="135">
        <v>16.329213323175448</v>
      </c>
      <c r="BR918" s="135">
        <v>74.455602506708203</v>
      </c>
      <c r="BS918" s="135">
        <v>34.392633174614012</v>
      </c>
      <c r="BT918" s="135">
        <v>24.669821264491066</v>
      </c>
    </row>
    <row r="919" spans="1:72" x14ac:dyDescent="0.3">
      <c r="A919" s="135">
        <v>2</v>
      </c>
      <c r="B919" s="135">
        <v>10</v>
      </c>
      <c r="C919" s="135">
        <v>920</v>
      </c>
      <c r="E919" s="135">
        <v>35.217889843474801</v>
      </c>
      <c r="F919" s="135">
        <v>10.9143046740305</v>
      </c>
      <c r="G919" s="135">
        <v>8.0517673502586309</v>
      </c>
      <c r="H919" s="135">
        <v>21.464188372410199</v>
      </c>
      <c r="K919" s="135">
        <v>22.567495022967901</v>
      </c>
      <c r="L919" s="135">
        <v>1.78435473685787</v>
      </c>
      <c r="Q919" s="172">
        <v>62.122954869394498</v>
      </c>
      <c r="R919" s="172">
        <v>15.901696954682601</v>
      </c>
      <c r="S919" s="172">
        <v>4.9431847091178698</v>
      </c>
      <c r="T919" s="172">
        <v>1.1277628691835</v>
      </c>
      <c r="U919" s="172">
        <v>2.9928017850878699</v>
      </c>
      <c r="V919" s="172">
        <v>4.5542352533446904</v>
      </c>
      <c r="W919" s="172">
        <v>3.08994140653218</v>
      </c>
      <c r="X919" s="171">
        <v>1.4738904898704461</v>
      </c>
      <c r="Z919" s="135">
        <v>6.5675904133259931E-3</v>
      </c>
      <c r="AA919" s="135">
        <v>2.5645559352544211E-2</v>
      </c>
      <c r="AB919" s="135">
        <v>4.0434202566556318E-2</v>
      </c>
      <c r="AC919" s="135">
        <v>3.5885415532890909E-2</v>
      </c>
      <c r="AD919" s="135">
        <v>8.4993845675900556E-2</v>
      </c>
      <c r="AE919" s="135">
        <v>0.24988768998853769</v>
      </c>
      <c r="AF919" s="135">
        <v>0.25813275477992476</v>
      </c>
      <c r="AG919" s="135">
        <v>5.8291374563912646E-2</v>
      </c>
      <c r="AH919" s="135">
        <v>7.934701543472171E-2</v>
      </c>
      <c r="AI919" s="135">
        <v>0.54640315513056115</v>
      </c>
      <c r="AJ919" s="135">
        <v>0.17504879706953891</v>
      </c>
      <c r="AK919" s="135">
        <v>0.41197232575341447</v>
      </c>
      <c r="AL919" s="135">
        <v>0.21895735197041583</v>
      </c>
      <c r="AM919" s="135">
        <v>0.23222343466707401</v>
      </c>
      <c r="AN919" s="135">
        <v>0.69452608207492861</v>
      </c>
      <c r="AO919" s="135">
        <v>0.91311613987776441</v>
      </c>
      <c r="AP919" s="135">
        <v>0.96017424298911491</v>
      </c>
      <c r="AQ919" s="135">
        <v>1.9576306384676878</v>
      </c>
      <c r="AR919" s="135">
        <v>2.3402049512759691</v>
      </c>
      <c r="AS919" s="135">
        <v>2.7068170021246103</v>
      </c>
      <c r="AT919" s="135">
        <v>3.0791909953698058</v>
      </c>
      <c r="AV919" s="135">
        <v>139.31670221655983</v>
      </c>
      <c r="AW919" s="135">
        <v>649.22276108597816</v>
      </c>
      <c r="AX919" s="135">
        <v>10.571578054262559</v>
      </c>
      <c r="AY919" s="135">
        <v>2.5304571964160263</v>
      </c>
      <c r="AZ919" s="135">
        <v>25189.181874589125</v>
      </c>
      <c r="BA919" s="135">
        <v>9.7459171881413891</v>
      </c>
      <c r="BB919" s="135">
        <v>0.5968393574912374</v>
      </c>
      <c r="BC919" s="135">
        <v>30.773864136148703</v>
      </c>
      <c r="BD919" s="135">
        <v>64.423159957401239</v>
      </c>
      <c r="BE919" s="135">
        <v>836.93219808785136</v>
      </c>
      <c r="BF919" s="135">
        <v>30.070071666412321</v>
      </c>
      <c r="BG919" s="135">
        <v>5.6537032670671117</v>
      </c>
      <c r="BH919" s="135">
        <v>3.2387084514796016</v>
      </c>
      <c r="BI919" s="135">
        <v>119.5738777694401</v>
      </c>
      <c r="BJ919" s="135">
        <v>1.3713871662388237</v>
      </c>
      <c r="BK919" s="135">
        <v>6357.853015667727</v>
      </c>
      <c r="BL919" s="135">
        <v>4.3112295755068581</v>
      </c>
      <c r="BM919" s="135">
        <v>2.2155388034498058</v>
      </c>
      <c r="BN919" s="135">
        <v>11.24068800615033</v>
      </c>
      <c r="BO919" s="135">
        <v>0.93555050930809336</v>
      </c>
      <c r="BP919" s="135">
        <v>0.89478069271135641</v>
      </c>
      <c r="BQ919" s="135">
        <v>16.329213323175448</v>
      </c>
      <c r="BR919" s="135">
        <v>74.455602506708203</v>
      </c>
      <c r="BS919" s="135">
        <v>34.392633174614012</v>
      </c>
      <c r="BT919" s="135">
        <v>24.669821264491066</v>
      </c>
    </row>
    <row r="920" spans="1:72" x14ac:dyDescent="0.3">
      <c r="A920" s="135">
        <v>2</v>
      </c>
      <c r="B920" s="135">
        <v>10</v>
      </c>
      <c r="C920" s="135">
        <v>930</v>
      </c>
      <c r="E920" s="135">
        <v>37.634900729197099</v>
      </c>
      <c r="F920" s="135">
        <v>11.136599045117</v>
      </c>
      <c r="G920" s="135">
        <v>6.46763628843948</v>
      </c>
      <c r="H920" s="135">
        <v>20.8968216966021</v>
      </c>
      <c r="K920" s="135">
        <v>22.0136062016606</v>
      </c>
      <c r="L920" s="135">
        <v>1.85043603898371</v>
      </c>
      <c r="Q920" s="172">
        <v>61.252012571315099</v>
      </c>
      <c r="R920" s="172">
        <v>16.0230305161062</v>
      </c>
      <c r="S920" s="172">
        <v>5.72765280059149</v>
      </c>
      <c r="T920" s="172">
        <v>1.3470996132867601</v>
      </c>
      <c r="U920" s="172">
        <v>3.1333072866034901</v>
      </c>
      <c r="V920" s="172">
        <v>4.58559734367803</v>
      </c>
      <c r="W920" s="172">
        <v>2.9250198235861302</v>
      </c>
      <c r="X920" s="171">
        <v>1.5677149627163893</v>
      </c>
      <c r="Z920" s="135">
        <v>5.7200187488087697E-3</v>
      </c>
      <c r="AA920" s="135">
        <v>2.4426705199849436E-2</v>
      </c>
      <c r="AB920" s="135">
        <v>3.9284842919471458E-2</v>
      </c>
      <c r="AC920" s="135">
        <v>3.4555382209268272E-2</v>
      </c>
      <c r="AD920" s="135">
        <v>7.8346650766758036E-2</v>
      </c>
      <c r="AE920" s="135">
        <v>0.24375517311695677</v>
      </c>
      <c r="AF920" s="135">
        <v>0.25977806232989387</v>
      </c>
      <c r="AG920" s="135">
        <v>5.2589421735508124E-2</v>
      </c>
      <c r="AH920" s="135">
        <v>6.9931794773892511E-2</v>
      </c>
      <c r="AI920" s="135">
        <v>0.52775613981571756</v>
      </c>
      <c r="AJ920" s="135">
        <v>0.15296963255548846</v>
      </c>
      <c r="AK920" s="135">
        <v>0.37381276453368201</v>
      </c>
      <c r="AL920" s="135">
        <v>0.20625552390971461</v>
      </c>
      <c r="AM920" s="135">
        <v>0.22361587622375648</v>
      </c>
      <c r="AN920" s="135">
        <v>0.65398040243796596</v>
      </c>
      <c r="AO920" s="135">
        <v>0.85038551226970815</v>
      </c>
      <c r="AP920" s="135">
        <v>0.90233279068472494</v>
      </c>
      <c r="AQ920" s="135">
        <v>1.8739198440842049</v>
      </c>
      <c r="AR920" s="135">
        <v>2.2476514299591726</v>
      </c>
      <c r="AS920" s="135">
        <v>2.6082363371854798</v>
      </c>
      <c r="AT920" s="135">
        <v>2.9978231400754898</v>
      </c>
      <c r="AV920" s="135">
        <v>130.70548041523233</v>
      </c>
      <c r="AW920" s="135">
        <v>611.43800059765147</v>
      </c>
      <c r="AX920" s="135">
        <v>9.9788189943003918</v>
      </c>
      <c r="AY920" s="135">
        <v>2.3875375223309292</v>
      </c>
      <c r="AZ920" s="135">
        <v>24124.634019968842</v>
      </c>
      <c r="BA920" s="135">
        <v>9.4820426986886162</v>
      </c>
      <c r="BB920" s="135">
        <v>0.57582302588490475</v>
      </c>
      <c r="BC920" s="135">
        <v>29.329351215651663</v>
      </c>
      <c r="BD920" s="135">
        <v>61.910357344497385</v>
      </c>
      <c r="BE920" s="135">
        <v>837.72198565412634</v>
      </c>
      <c r="BF920" s="135">
        <v>29.67681919585835</v>
      </c>
      <c r="BG920" s="135">
        <v>5.7426218357609065</v>
      </c>
      <c r="BH920" s="135">
        <v>3.1684393685361067</v>
      </c>
      <c r="BI920" s="135">
        <v>116.5163878818219</v>
      </c>
      <c r="BJ920" s="135">
        <v>1.4026952811791431</v>
      </c>
      <c r="BK920" s="135">
        <v>6617.4564940543278</v>
      </c>
      <c r="BL920" s="135">
        <v>4.4724159848873111</v>
      </c>
      <c r="BM920" s="135">
        <v>2.3235930452711617</v>
      </c>
      <c r="BN920" s="135">
        <v>11.810365663469902</v>
      </c>
      <c r="BO920" s="135">
        <v>0.98353542320669507</v>
      </c>
      <c r="BP920" s="135">
        <v>0.93501870056700542</v>
      </c>
      <c r="BQ920" s="135">
        <v>16.466939098374787</v>
      </c>
      <c r="BR920" s="135">
        <v>70.931079487677977</v>
      </c>
      <c r="BS920" s="135">
        <v>31.367662697939654</v>
      </c>
      <c r="BT920" s="135">
        <v>22.500011217931402</v>
      </c>
    </row>
    <row r="921" spans="1:72" x14ac:dyDescent="0.3">
      <c r="A921" s="135">
        <v>2</v>
      </c>
      <c r="B921" s="135">
        <v>9.9999999999999805</v>
      </c>
      <c r="C921" s="135">
        <v>940</v>
      </c>
      <c r="E921" s="135">
        <v>42.739591088403003</v>
      </c>
      <c r="F921" s="135">
        <v>11.2005814222683</v>
      </c>
      <c r="G921" s="135">
        <v>5.6139438464431297</v>
      </c>
      <c r="H921" s="135">
        <v>16.813720058154999</v>
      </c>
      <c r="K921" s="135">
        <v>21.733073368746101</v>
      </c>
      <c r="L921" s="135">
        <v>1.8990902159844301</v>
      </c>
      <c r="Q921" s="172">
        <v>59.649275599010302</v>
      </c>
      <c r="R921" s="172">
        <v>15.950708560900599</v>
      </c>
      <c r="S921" s="172">
        <v>7.6104031371794498</v>
      </c>
      <c r="T921" s="172">
        <v>1.86532563797705</v>
      </c>
      <c r="U921" s="172">
        <v>3.3772055062275799</v>
      </c>
      <c r="V921" s="172">
        <v>4.47938868145265</v>
      </c>
      <c r="W921" s="172">
        <v>2.62169456760873</v>
      </c>
      <c r="X921" s="171">
        <v>1.7085852550468297</v>
      </c>
      <c r="Z921" s="135">
        <v>5.2348573195486661E-3</v>
      </c>
      <c r="AA921" s="135">
        <v>2.370965646029919E-2</v>
      </c>
      <c r="AB921" s="135">
        <v>3.8352903693759162E-2</v>
      </c>
      <c r="AC921" s="135">
        <v>3.2753414755157306E-2</v>
      </c>
      <c r="AD921" s="135">
        <v>7.4762869607554988E-2</v>
      </c>
      <c r="AE921" s="135">
        <v>0.24119468009895886</v>
      </c>
      <c r="AF921" s="135">
        <v>0.26054711291994631</v>
      </c>
      <c r="AG921" s="135">
        <v>4.9336534914626758E-2</v>
      </c>
      <c r="AH921" s="135">
        <v>6.43172901852129E-2</v>
      </c>
      <c r="AI921" s="135">
        <v>0.5179070132064858</v>
      </c>
      <c r="AJ921" s="135">
        <v>0.13585445948504904</v>
      </c>
      <c r="AK921" s="135">
        <v>0.32056843560919079</v>
      </c>
      <c r="AL921" s="135">
        <v>0.18510886741872901</v>
      </c>
      <c r="AM921" s="135">
        <v>0.19443058143826636</v>
      </c>
      <c r="AN921" s="135">
        <v>0.59835139081381628</v>
      </c>
      <c r="AO921" s="135">
        <v>0.77179016772901776</v>
      </c>
      <c r="AP921" s="135">
        <v>0.75200644899253677</v>
      </c>
      <c r="AQ921" s="135">
        <v>1.5376281915039982</v>
      </c>
      <c r="AR921" s="135">
        <v>1.8374087122186671</v>
      </c>
      <c r="AS921" s="135">
        <v>2.1286304870882429</v>
      </c>
      <c r="AT921" s="135">
        <v>2.514250856521008</v>
      </c>
      <c r="AV921" s="135">
        <v>115.37616868613986</v>
      </c>
      <c r="AW921" s="135">
        <v>542.95621063632666</v>
      </c>
      <c r="AX921" s="135">
        <v>8.9016094793580667</v>
      </c>
      <c r="AY921" s="135">
        <v>2.1293255983728532</v>
      </c>
      <c r="AZ921" s="135">
        <v>21816.070637204208</v>
      </c>
      <c r="BA921" s="135">
        <v>8.8593385683289032</v>
      </c>
      <c r="BB921" s="135">
        <v>0.53764722677094678</v>
      </c>
      <c r="BC921" s="135">
        <v>26.336222424982225</v>
      </c>
      <c r="BD921" s="135">
        <v>56.007414007889103</v>
      </c>
      <c r="BE921" s="135">
        <v>816.35293397007126</v>
      </c>
      <c r="BF921" s="135">
        <v>27.712525232995375</v>
      </c>
      <c r="BG921" s="135">
        <v>5.7287388973778368</v>
      </c>
      <c r="BH921" s="135">
        <v>2.9996812540595599</v>
      </c>
      <c r="BI921" s="135">
        <v>111.55915096277555</v>
      </c>
      <c r="BJ921" s="135">
        <v>1.4285447797322812</v>
      </c>
      <c r="BK921" s="135">
        <v>6901.897784500371</v>
      </c>
      <c r="BL921" s="135">
        <v>4.895116998146249</v>
      </c>
      <c r="BM921" s="135">
        <v>2.7449670933395005</v>
      </c>
      <c r="BN921" s="135">
        <v>14.193949409420787</v>
      </c>
      <c r="BO921" s="135">
        <v>1.196652944457516</v>
      </c>
      <c r="BP921" s="135">
        <v>1.1247592418349164</v>
      </c>
      <c r="BQ921" s="135">
        <v>16.47797687256227</v>
      </c>
      <c r="BR921" s="135">
        <v>57.514149897437477</v>
      </c>
      <c r="BS921" s="135">
        <v>23.414986465919306</v>
      </c>
      <c r="BT921" s="135">
        <v>16.795559912262796</v>
      </c>
    </row>
    <row r="922" spans="1:72" x14ac:dyDescent="0.3">
      <c r="A922" s="135">
        <v>2</v>
      </c>
      <c r="B922" s="135">
        <v>10</v>
      </c>
      <c r="C922" s="135">
        <v>950</v>
      </c>
      <c r="E922" s="135">
        <v>43.499456631924303</v>
      </c>
      <c r="F922" s="135">
        <v>11.3112828212232</v>
      </c>
      <c r="G922" s="135">
        <v>4.1766981455551102</v>
      </c>
      <c r="H922" s="135">
        <v>17.865305500799099</v>
      </c>
      <c r="K922" s="135">
        <v>21.181980268891799</v>
      </c>
      <c r="L922" s="135">
        <v>1.96527663160648</v>
      </c>
      <c r="Q922" s="172">
        <v>59.462519807741401</v>
      </c>
      <c r="R922" s="172">
        <v>16.111638183733401</v>
      </c>
      <c r="S922" s="172">
        <v>7.5390113656476503</v>
      </c>
      <c r="T922" s="172">
        <v>1.9009470692096999</v>
      </c>
      <c r="U922" s="172">
        <v>3.4425698414757702</v>
      </c>
      <c r="V922" s="172">
        <v>4.52608658061735</v>
      </c>
      <c r="W922" s="172">
        <v>2.5901349820842401</v>
      </c>
      <c r="X922" s="171">
        <v>1.7474327059878867</v>
      </c>
      <c r="Z922" s="135">
        <v>4.4683281639626808E-3</v>
      </c>
      <c r="AA922" s="135">
        <v>2.2586616064625423E-2</v>
      </c>
      <c r="AB922" s="135">
        <v>3.7292446250580411E-2</v>
      </c>
      <c r="AC922" s="135">
        <v>3.1933249183938084E-2</v>
      </c>
      <c r="AD922" s="135">
        <v>6.8628578158590151E-2</v>
      </c>
      <c r="AE922" s="135">
        <v>0.23648308601133028</v>
      </c>
      <c r="AF922" s="135">
        <v>0.26344446246188918</v>
      </c>
      <c r="AG922" s="135">
        <v>4.4156358380158973E-2</v>
      </c>
      <c r="AH922" s="135">
        <v>5.5888500938627024E-2</v>
      </c>
      <c r="AI922" s="135">
        <v>0.49993986133226864</v>
      </c>
      <c r="AJ922" s="135">
        <v>0.11780712368228188</v>
      </c>
      <c r="AK922" s="135">
        <v>0.2991488756231177</v>
      </c>
      <c r="AL922" s="135">
        <v>0.17954240596335477</v>
      </c>
      <c r="AM922" s="135">
        <v>0.19691917864332978</v>
      </c>
      <c r="AN922" s="135">
        <v>0.57459997579708066</v>
      </c>
      <c r="AO922" s="135">
        <v>0.73427048324891298</v>
      </c>
      <c r="AP922" s="135">
        <v>0.74839533724646201</v>
      </c>
      <c r="AQ922" s="135">
        <v>1.5817069745737813</v>
      </c>
      <c r="AR922" s="135">
        <v>1.9021324870412331</v>
      </c>
      <c r="AS922" s="135">
        <v>2.2152511198526428</v>
      </c>
      <c r="AT922" s="135">
        <v>2.6241946567246286</v>
      </c>
      <c r="AV922" s="135">
        <v>113.49706095148012</v>
      </c>
      <c r="AW922" s="135">
        <v>534.72986057463515</v>
      </c>
      <c r="AX922" s="135">
        <v>8.7706795971504956</v>
      </c>
      <c r="AY922" s="135">
        <v>2.0969588494297375</v>
      </c>
      <c r="AZ922" s="135">
        <v>21651.926336476128</v>
      </c>
      <c r="BA922" s="135">
        <v>8.810978734467021</v>
      </c>
      <c r="BB922" s="135">
        <v>0.53096546115365439</v>
      </c>
      <c r="BC922" s="135">
        <v>26.09018099951863</v>
      </c>
      <c r="BD922" s="135">
        <v>55.725605213105467</v>
      </c>
      <c r="BE922" s="135">
        <v>823.73550856896702</v>
      </c>
      <c r="BF922" s="135">
        <v>27.913121451978117</v>
      </c>
      <c r="BG922" s="135">
        <v>5.7945551415434835</v>
      </c>
      <c r="BH922" s="135">
        <v>2.9826428755436076</v>
      </c>
      <c r="BI922" s="135">
        <v>110.02188181939367</v>
      </c>
      <c r="BJ922" s="135">
        <v>1.4480416178158291</v>
      </c>
      <c r="BK922" s="135">
        <v>7059.9748938200755</v>
      </c>
      <c r="BL922" s="135">
        <v>4.8960064998099071</v>
      </c>
      <c r="BM922" s="135">
        <v>2.701954948023034</v>
      </c>
      <c r="BN922" s="135">
        <v>13.909958454956055</v>
      </c>
      <c r="BO922" s="135">
        <v>1.1680140922667466</v>
      </c>
      <c r="BP922" s="135">
        <v>1.0950738950581382</v>
      </c>
      <c r="BQ922" s="135">
        <v>16.594259662997629</v>
      </c>
      <c r="BR922" s="135">
        <v>59.219120692303278</v>
      </c>
      <c r="BS922" s="135">
        <v>23.825041503827908</v>
      </c>
      <c r="BT922" s="135">
        <v>17.089692217935632</v>
      </c>
    </row>
    <row r="923" spans="1:72" x14ac:dyDescent="0.3">
      <c r="A923" s="135">
        <v>2</v>
      </c>
      <c r="B923" s="135">
        <v>9.9999999999999805</v>
      </c>
      <c r="C923" s="135">
        <v>960</v>
      </c>
      <c r="E923" s="135">
        <v>45.984204180442703</v>
      </c>
      <c r="F923" s="135">
        <v>11.3497865474582</v>
      </c>
      <c r="G923" s="135">
        <v>3.3378621547372802</v>
      </c>
      <c r="H923" s="135">
        <v>16.332722706700999</v>
      </c>
      <c r="K923" s="135">
        <v>20.988566722891498</v>
      </c>
      <c r="L923" s="135">
        <v>2.0068576877691999</v>
      </c>
      <c r="Q923" s="172">
        <v>58.783362360984299</v>
      </c>
      <c r="R923" s="172">
        <v>16.140741233657099</v>
      </c>
      <c r="S923" s="172">
        <v>8.2113784796202296</v>
      </c>
      <c r="T923" s="172">
        <v>2.1118581995935402</v>
      </c>
      <c r="U923" s="172">
        <v>3.5755213919689099</v>
      </c>
      <c r="V923" s="172">
        <v>4.4874726192984999</v>
      </c>
      <c r="W923" s="172">
        <v>2.4691202148512299</v>
      </c>
      <c r="X923" s="171">
        <v>1.8174378842744521</v>
      </c>
      <c r="Z923" s="135">
        <v>4.0066176551983614E-3</v>
      </c>
      <c r="AA923" s="135">
        <v>2.2003888339790379E-2</v>
      </c>
      <c r="AB923" s="135">
        <v>3.6609866703203806E-2</v>
      </c>
      <c r="AC923" s="135">
        <v>3.0943119994322098E-2</v>
      </c>
      <c r="AD923" s="135">
        <v>6.5343567801341235E-2</v>
      </c>
      <c r="AE923" s="135">
        <v>0.23371694519841524</v>
      </c>
      <c r="AF923" s="135">
        <v>0.26454679343848908</v>
      </c>
      <c r="AG923" s="135">
        <v>4.1179093699015026E-2</v>
      </c>
      <c r="AH923" s="135">
        <v>5.0793343958951284E-2</v>
      </c>
      <c r="AI923" s="135">
        <v>0.4922383817533863</v>
      </c>
      <c r="AJ923" s="135">
        <v>0.10445505958207829</v>
      </c>
      <c r="AK923" s="135">
        <v>0.26825063252426234</v>
      </c>
      <c r="AL923" s="135">
        <v>0.16811438316764477</v>
      </c>
      <c r="AM923" s="135">
        <v>0.18434490548543217</v>
      </c>
      <c r="AN923" s="135">
        <v>0.54323991904973579</v>
      </c>
      <c r="AO923" s="135">
        <v>0.68666067700768552</v>
      </c>
      <c r="AP923" s="135">
        <v>0.67878482554359099</v>
      </c>
      <c r="AQ923" s="135">
        <v>1.4422049792052232</v>
      </c>
      <c r="AR923" s="135">
        <v>1.735327439255699</v>
      </c>
      <c r="AS923" s="135">
        <v>2.0236935939146519</v>
      </c>
      <c r="AT923" s="135">
        <v>2.4378067504984982</v>
      </c>
      <c r="AV923" s="135">
        <v>107.48153958708248</v>
      </c>
      <c r="AW923" s="135">
        <v>507.55682452620965</v>
      </c>
      <c r="AX923" s="135">
        <v>8.3399852942644106</v>
      </c>
      <c r="AY923" s="135">
        <v>1.9934689160523122</v>
      </c>
      <c r="AZ923" s="135">
        <v>20717.531838732477</v>
      </c>
      <c r="BA923" s="135">
        <v>8.5482319354168705</v>
      </c>
      <c r="BB923" s="135">
        <v>0.51431871806019869</v>
      </c>
      <c r="BC923" s="135">
        <v>24.891862645297113</v>
      </c>
      <c r="BD923" s="135">
        <v>53.357580028239333</v>
      </c>
      <c r="BE923" s="135">
        <v>814.35410469308772</v>
      </c>
      <c r="BF923" s="135">
        <v>27.117894300095717</v>
      </c>
      <c r="BG923" s="135">
        <v>5.7876135423568957</v>
      </c>
      <c r="BH923" s="135">
        <v>2.9056550313995726</v>
      </c>
      <c r="BI923" s="135">
        <v>107.4331956307669</v>
      </c>
      <c r="BJ923" s="135">
        <v>1.4602853999820986</v>
      </c>
      <c r="BK923" s="135">
        <v>7222.4131320604647</v>
      </c>
      <c r="BL923" s="135">
        <v>5.0817123174497532</v>
      </c>
      <c r="BM923" s="135">
        <v>2.8978241601351051</v>
      </c>
      <c r="BN923" s="135">
        <v>15.030135763674345</v>
      </c>
      <c r="BO923" s="135">
        <v>1.2685482999112181</v>
      </c>
      <c r="BP923" s="135">
        <v>1.1820046488245244</v>
      </c>
      <c r="BQ923" s="135">
        <v>16.620495492867398</v>
      </c>
      <c r="BR923" s="135">
        <v>54.181420414129811</v>
      </c>
      <c r="BS923" s="135">
        <v>21.059022627408005</v>
      </c>
      <c r="BT923" s="135">
        <v>15.105628044976211</v>
      </c>
    </row>
    <row r="924" spans="1:72" x14ac:dyDescent="0.3">
      <c r="A924" s="135">
        <v>2</v>
      </c>
      <c r="B924" s="135">
        <v>10</v>
      </c>
      <c r="C924" s="135">
        <v>970</v>
      </c>
      <c r="E924" s="135">
        <v>46.045151066595899</v>
      </c>
      <c r="F924" s="135">
        <v>11.5051553165939</v>
      </c>
      <c r="G924" s="135">
        <v>2.2532030310004099</v>
      </c>
      <c r="H924" s="135">
        <v>17.610014605736001</v>
      </c>
      <c r="K924" s="135">
        <v>20.5327936314577</v>
      </c>
      <c r="L924" s="135">
        <v>2.0536823486160301</v>
      </c>
      <c r="Q924" s="172">
        <v>58.813023073676597</v>
      </c>
      <c r="R924" s="172">
        <v>16.278806173636799</v>
      </c>
      <c r="S924" s="172">
        <v>7.9428963563926001</v>
      </c>
      <c r="T924" s="172">
        <v>2.0790332609710198</v>
      </c>
      <c r="U924" s="172">
        <v>3.6070732410773299</v>
      </c>
      <c r="V924" s="172">
        <v>4.55049629321209</v>
      </c>
      <c r="W924" s="172">
        <v>2.4720293167707998</v>
      </c>
      <c r="X924" s="171">
        <v>1.8407938216349238</v>
      </c>
      <c r="Z924" s="135">
        <v>3.4371237607329296E-3</v>
      </c>
      <c r="AA924" s="135">
        <v>2.1133488032747935E-2</v>
      </c>
      <c r="AB924" s="135">
        <v>3.587984235537732E-2</v>
      </c>
      <c r="AC924" s="135">
        <v>3.0448311770854625E-2</v>
      </c>
      <c r="AD924" s="135">
        <v>6.0621689290255937E-2</v>
      </c>
      <c r="AE924" s="135">
        <v>0.22992092330717612</v>
      </c>
      <c r="AF924" s="135">
        <v>0.26658968558310386</v>
      </c>
      <c r="AG924" s="135">
        <v>3.7263706279438931E-2</v>
      </c>
      <c r="AH924" s="135">
        <v>4.4498567595318554E-2</v>
      </c>
      <c r="AI924" s="135">
        <v>0.47782408317743119</v>
      </c>
      <c r="AJ924" s="135">
        <v>9.1532993353128408E-2</v>
      </c>
      <c r="AK924" s="135">
        <v>0.25638739639685981</v>
      </c>
      <c r="AL924" s="135">
        <v>0.16583087689076426</v>
      </c>
      <c r="AM924" s="135">
        <v>0.18940828172521504</v>
      </c>
      <c r="AN924" s="135">
        <v>0.52932701048976261</v>
      </c>
      <c r="AO924" s="135">
        <v>0.66411900848168426</v>
      </c>
      <c r="AP924" s="135">
        <v>0.69153290343312679</v>
      </c>
      <c r="AQ924" s="135">
        <v>1.513062477471824</v>
      </c>
      <c r="AR924" s="135">
        <v>1.8306586319607809</v>
      </c>
      <c r="AS924" s="135">
        <v>2.144028402308507</v>
      </c>
      <c r="AT924" s="135">
        <v>2.5771892909474001</v>
      </c>
      <c r="AV924" s="135">
        <v>107.41184898265294</v>
      </c>
      <c r="AW924" s="135">
        <v>507.42082283280126</v>
      </c>
      <c r="AX924" s="135">
        <v>8.3366258592910771</v>
      </c>
      <c r="AY924" s="135">
        <v>1.9921160381189047</v>
      </c>
      <c r="AZ924" s="135">
        <v>20800.628777659877</v>
      </c>
      <c r="BA924" s="135">
        <v>8.5713552859356437</v>
      </c>
      <c r="BB924" s="135">
        <v>0.51299908844446218</v>
      </c>
      <c r="BC924" s="135">
        <v>24.971018682744639</v>
      </c>
      <c r="BD924" s="135">
        <v>53.667929968512738</v>
      </c>
      <c r="BE924" s="135">
        <v>822.82093396822813</v>
      </c>
      <c r="BF924" s="135">
        <v>27.459702942359399</v>
      </c>
      <c r="BG924" s="135">
        <v>5.845170357857107</v>
      </c>
      <c r="BH924" s="135">
        <v>2.9094860184702407</v>
      </c>
      <c r="BI924" s="135">
        <v>106.81663168405282</v>
      </c>
      <c r="BJ924" s="135">
        <v>1.4744337881770824</v>
      </c>
      <c r="BK924" s="135">
        <v>7328.0122985333755</v>
      </c>
      <c r="BL924" s="135">
        <v>5.0385869139616579</v>
      </c>
      <c r="BM924" s="135">
        <v>2.8116681588986685</v>
      </c>
      <c r="BN924" s="135">
        <v>14.500953717100609</v>
      </c>
      <c r="BO924" s="135">
        <v>1.218110548913689</v>
      </c>
      <c r="BP924" s="135">
        <v>1.1345402071953432</v>
      </c>
      <c r="BQ924" s="135">
        <v>16.708324593570087</v>
      </c>
      <c r="BR924" s="135">
        <v>56.742539147469742</v>
      </c>
      <c r="BS924" s="135">
        <v>22.009813776873198</v>
      </c>
      <c r="BT924" s="135">
        <v>15.787630135309891</v>
      </c>
    </row>
    <row r="925" spans="1:72" x14ac:dyDescent="0.3">
      <c r="A925" s="135">
        <v>2</v>
      </c>
      <c r="B925" s="135">
        <v>9.9999999999999805</v>
      </c>
      <c r="C925" s="135">
        <v>980</v>
      </c>
      <c r="E925" s="135">
        <v>49.727732969706103</v>
      </c>
      <c r="F925" s="135">
        <v>11.703190482398201</v>
      </c>
      <c r="G925" s="135">
        <v>0.48586709264595901</v>
      </c>
      <c r="H925" s="135">
        <v>15.7745047867956</v>
      </c>
      <c r="K925" s="135">
        <v>20.140879291604001</v>
      </c>
      <c r="L925" s="135">
        <v>2.1678253768500801</v>
      </c>
      <c r="Q925" s="172">
        <v>57.906197964390998</v>
      </c>
      <c r="R925" s="172">
        <v>16.359017580436099</v>
      </c>
      <c r="S925" s="172">
        <v>8.72942793868528</v>
      </c>
      <c r="T925" s="172">
        <v>2.3958364108996801</v>
      </c>
      <c r="U925" s="172">
        <v>3.7786541155792301</v>
      </c>
      <c r="V925" s="172">
        <v>4.5049813675536097</v>
      </c>
      <c r="W925" s="172">
        <v>2.3219143104399498</v>
      </c>
      <c r="X925" s="171">
        <v>1.9402013878367537</v>
      </c>
      <c r="Z925" s="135">
        <v>2.4927414127472671E-3</v>
      </c>
      <c r="AA925" s="135">
        <v>1.99595891104896E-2</v>
      </c>
      <c r="AB925" s="135">
        <v>3.4706511027847955E-2</v>
      </c>
      <c r="AC925" s="135">
        <v>2.8841803883385843E-2</v>
      </c>
      <c r="AD925" s="135">
        <v>5.3771506852524027E-2</v>
      </c>
      <c r="AE925" s="135">
        <v>0.22698362158508631</v>
      </c>
      <c r="AF925" s="135">
        <v>0.27273037327022909</v>
      </c>
      <c r="AG925" s="135">
        <v>3.1116807520984398E-2</v>
      </c>
      <c r="AH925" s="135">
        <v>3.4047866246654068E-2</v>
      </c>
      <c r="AI925" s="135">
        <v>0.46205815091847319</v>
      </c>
      <c r="AJ925" s="135">
        <v>6.5466206337372282E-2</v>
      </c>
      <c r="AK925" s="135">
        <v>0.20362599938255585</v>
      </c>
      <c r="AL925" s="135">
        <v>0.14798988216762765</v>
      </c>
      <c r="AM925" s="135">
        <v>0.17281551204908691</v>
      </c>
      <c r="AN925" s="135">
        <v>0.47636314066440699</v>
      </c>
      <c r="AO925" s="135">
        <v>0.58475810524900296</v>
      </c>
      <c r="AP925" s="135">
        <v>0.58927165433054829</v>
      </c>
      <c r="AQ925" s="135">
        <v>1.3271556085639553</v>
      </c>
      <c r="AR925" s="135">
        <v>1.6127793729572608</v>
      </c>
      <c r="AS925" s="135">
        <v>1.8984399220806762</v>
      </c>
      <c r="AT925" s="135">
        <v>2.3532298412645831</v>
      </c>
      <c r="AV925" s="135">
        <v>99.607033311930635</v>
      </c>
      <c r="AW925" s="135">
        <v>471.95576426799136</v>
      </c>
      <c r="AX925" s="135">
        <v>7.7711387273472994</v>
      </c>
      <c r="AY925" s="135">
        <v>1.8562781222054618</v>
      </c>
      <c r="AZ925" s="135">
        <v>19564.847269408245</v>
      </c>
      <c r="BA925" s="135">
        <v>8.1944804778809974</v>
      </c>
      <c r="BB925" s="135">
        <v>0.48866219282830897</v>
      </c>
      <c r="BC925" s="135">
        <v>23.39544056044388</v>
      </c>
      <c r="BD925" s="135">
        <v>50.544916587125371</v>
      </c>
      <c r="BE925" s="135">
        <v>810.07238003397981</v>
      </c>
      <c r="BF925" s="135">
        <v>26.405694123681045</v>
      </c>
      <c r="BG925" s="135">
        <v>5.8367893366729984</v>
      </c>
      <c r="BH925" s="135">
        <v>2.7987920490012281</v>
      </c>
      <c r="BI925" s="135">
        <v>102.8835458327538</v>
      </c>
      <c r="BJ925" s="135">
        <v>1.4930318578387147</v>
      </c>
      <c r="BK925" s="135">
        <v>7582.9528995067976</v>
      </c>
      <c r="BL925" s="135">
        <v>5.2928886118857559</v>
      </c>
      <c r="BM925" s="135">
        <v>3.0829514694142937</v>
      </c>
      <c r="BN925" s="135">
        <v>16.054332967371181</v>
      </c>
      <c r="BO925" s="135">
        <v>1.3570613636905609</v>
      </c>
      <c r="BP925" s="135">
        <v>1.2497773318340448</v>
      </c>
      <c r="BQ925" s="135">
        <v>16.769213166364441</v>
      </c>
      <c r="BR925" s="135">
        <v>50.458177345665533</v>
      </c>
      <c r="BS925" s="135">
        <v>18.719687071065</v>
      </c>
      <c r="BT925" s="135">
        <v>13.427623637472786</v>
      </c>
    </row>
    <row r="926" spans="1:72" x14ac:dyDescent="0.3">
      <c r="A926" s="135">
        <v>2</v>
      </c>
      <c r="B926" s="135">
        <v>9.9999999999999805</v>
      </c>
      <c r="C926" s="135">
        <v>990</v>
      </c>
      <c r="E926" s="135">
        <v>51.939537884641197</v>
      </c>
      <c r="F926" s="135">
        <v>11.7095537415886</v>
      </c>
      <c r="G926" s="135">
        <v>5.14394958777065E-2</v>
      </c>
      <c r="H926" s="135">
        <v>14.056129044476499</v>
      </c>
      <c r="K926" s="135">
        <v>20.042476289937699</v>
      </c>
      <c r="L926" s="135">
        <v>2.2008635434783801</v>
      </c>
      <c r="Q926" s="172">
        <v>57.3537181541259</v>
      </c>
      <c r="R926" s="172">
        <v>16.380179602805601</v>
      </c>
      <c r="S926" s="172">
        <v>9.2538467522994701</v>
      </c>
      <c r="T926" s="172">
        <v>2.6123133484946299</v>
      </c>
      <c r="U926" s="172">
        <v>3.91204186256696</v>
      </c>
      <c r="V926" s="172">
        <v>4.4094479626187697</v>
      </c>
      <c r="W926" s="172">
        <v>2.2303224442489098</v>
      </c>
      <c r="X926" s="171">
        <v>1.9770450564172612</v>
      </c>
      <c r="Z926" s="135">
        <v>2.2487054118712829E-3</v>
      </c>
      <c r="AA926" s="135">
        <v>1.9642166835158004E-2</v>
      </c>
      <c r="AB926" s="135">
        <v>3.4281566956891975E-2</v>
      </c>
      <c r="AC926" s="135">
        <v>2.8068484981119236E-2</v>
      </c>
      <c r="AD926" s="135">
        <v>5.2066029650198568E-2</v>
      </c>
      <c r="AE926" s="135">
        <v>0.22656996101707225</v>
      </c>
      <c r="AF926" s="135">
        <v>0.27426543346041116</v>
      </c>
      <c r="AG926" s="135">
        <v>2.95287983856624E-2</v>
      </c>
      <c r="AH926" s="135">
        <v>3.1274958731928641E-2</v>
      </c>
      <c r="AI926" s="135">
        <v>0.45805919596484374</v>
      </c>
      <c r="AJ926" s="135">
        <v>5.7272093315819748E-2</v>
      </c>
      <c r="AK926" s="135">
        <v>0.17962165796537552</v>
      </c>
      <c r="AL926" s="135">
        <v>0.13876916628395761</v>
      </c>
      <c r="AM926" s="135">
        <v>0.16048545958715565</v>
      </c>
      <c r="AN926" s="135">
        <v>0.45181693590790012</v>
      </c>
      <c r="AO926" s="135">
        <v>0.5501704479713887</v>
      </c>
      <c r="AP926" s="135">
        <v>0.52404989859626272</v>
      </c>
      <c r="AQ926" s="135">
        <v>1.1836280702483659</v>
      </c>
      <c r="AR926" s="135">
        <v>1.4381780742916659</v>
      </c>
      <c r="AS926" s="135">
        <v>1.6948368459018237</v>
      </c>
      <c r="AT926" s="135">
        <v>2.1506211481138955</v>
      </c>
      <c r="AV926" s="135">
        <v>95.407149779970894</v>
      </c>
      <c r="AW926" s="135">
        <v>452.74678741069306</v>
      </c>
      <c r="AX926" s="135">
        <v>7.4644794578909801</v>
      </c>
      <c r="AY926" s="135">
        <v>1.7827478789057676</v>
      </c>
      <c r="AZ926" s="135">
        <v>18842.184818636484</v>
      </c>
      <c r="BA926" s="135">
        <v>7.9740761463325676</v>
      </c>
      <c r="BB926" s="135">
        <v>0.47603792936788619</v>
      </c>
      <c r="BC926" s="135">
        <v>22.48930117286293</v>
      </c>
      <c r="BD926" s="135">
        <v>48.650303195350702</v>
      </c>
      <c r="BE926" s="135">
        <v>799.14460946834163</v>
      </c>
      <c r="BF926" s="135">
        <v>25.597865035915692</v>
      </c>
      <c r="BG926" s="135">
        <v>5.7782246928900998</v>
      </c>
      <c r="BH926" s="135">
        <v>2.7299632234359312</v>
      </c>
      <c r="BI926" s="135">
        <v>100.75010509282086</v>
      </c>
      <c r="BJ926" s="135">
        <v>1.4934680740260358</v>
      </c>
      <c r="BK926" s="135">
        <v>7654.917946673796</v>
      </c>
      <c r="BL926" s="135">
        <v>5.4456613755128949</v>
      </c>
      <c r="BM926" s="135">
        <v>3.2988667637831428</v>
      </c>
      <c r="BN926" s="135">
        <v>17.346907650811175</v>
      </c>
      <c r="BO926" s="135">
        <v>1.4768260514413523</v>
      </c>
      <c r="BP926" s="135">
        <v>1.3522268695373745</v>
      </c>
      <c r="BQ926" s="135">
        <v>16.750926038437861</v>
      </c>
      <c r="BR926" s="135">
        <v>46.068418968666847</v>
      </c>
      <c r="BS926" s="135">
        <v>16.631307718768372</v>
      </c>
      <c r="BT926" s="135">
        <v>11.929630009243139</v>
      </c>
    </row>
    <row r="927" spans="1:72" x14ac:dyDescent="0.3">
      <c r="A927" s="135">
        <v>2</v>
      </c>
      <c r="B927" s="135">
        <v>9.9999999999999112</v>
      </c>
      <c r="C927" s="135">
        <v>1000</v>
      </c>
      <c r="E927" s="135">
        <v>54.638577768029798</v>
      </c>
      <c r="F927" s="135">
        <v>11.5074358611562</v>
      </c>
      <c r="H927" s="135">
        <v>11.9324649955943</v>
      </c>
      <c r="K927" s="135">
        <v>19.696124781679799</v>
      </c>
      <c r="L927" s="135">
        <v>2.2253965935400002</v>
      </c>
      <c r="Q927" s="172">
        <v>56.853847696804003</v>
      </c>
      <c r="R927" s="172">
        <v>16.374359062441901</v>
      </c>
      <c r="S927" s="172">
        <v>9.7626828287464207</v>
      </c>
      <c r="T927" s="172">
        <v>2.8518738680329001</v>
      </c>
      <c r="U927" s="172">
        <v>4.0602959760530197</v>
      </c>
      <c r="V927" s="172">
        <v>4.3044462767681297</v>
      </c>
      <c r="W927" s="172">
        <v>2.1328085834310002</v>
      </c>
      <c r="X927" s="171">
        <v>2.0182056234243326</v>
      </c>
      <c r="Z927" s="135">
        <v>2.1845424851033761E-3</v>
      </c>
      <c r="AA927" s="135">
        <v>1.9253140389747077E-2</v>
      </c>
      <c r="AB927" s="135">
        <v>3.3576843647053829E-2</v>
      </c>
      <c r="AC927" s="135">
        <v>2.7069124809806947E-2</v>
      </c>
      <c r="AD927" s="135">
        <v>5.0994781335164517E-2</v>
      </c>
      <c r="AE927" s="135">
        <v>0.22826851721163247</v>
      </c>
      <c r="AF927" s="135">
        <v>0.27598294954974961</v>
      </c>
      <c r="AG927" s="135">
        <v>2.8772670757034199E-2</v>
      </c>
      <c r="AH927" s="135">
        <v>3.0195755860721141E-2</v>
      </c>
      <c r="AI927" s="135">
        <v>0.44985430401200466</v>
      </c>
      <c r="AJ927" s="135">
        <v>5.3044995186029988E-2</v>
      </c>
      <c r="AK927" s="135">
        <v>0.15925520004328697</v>
      </c>
      <c r="AL927" s="135">
        <v>0.13025625534065174</v>
      </c>
      <c r="AM927" s="135">
        <v>0.14660284431839901</v>
      </c>
      <c r="AN927" s="135">
        <v>0.42625971545409153</v>
      </c>
      <c r="AO927" s="135">
        <v>0.52344595721411702</v>
      </c>
      <c r="AP927" s="135">
        <v>0.45449760533878636</v>
      </c>
      <c r="AQ927" s="135">
        <v>1.0170612764321534</v>
      </c>
      <c r="AR927" s="135">
        <v>1.2328268380829805</v>
      </c>
      <c r="AS927" s="135">
        <v>1.4522822219392577</v>
      </c>
      <c r="AT927" s="135">
        <v>1.9043228363985885</v>
      </c>
      <c r="AV927" s="135">
        <v>90.718405249801663</v>
      </c>
      <c r="AW927" s="135">
        <v>431.31013781417732</v>
      </c>
      <c r="AX927" s="135">
        <v>7.122295184775056</v>
      </c>
      <c r="AY927" s="135">
        <v>1.700483259342932</v>
      </c>
      <c r="AZ927" s="135">
        <v>18011.792005646399</v>
      </c>
      <c r="BA927" s="135">
        <v>7.7085031995911084</v>
      </c>
      <c r="BB927" s="135">
        <v>0.46160106835587972</v>
      </c>
      <c r="BC927" s="135">
        <v>21.450118442185353</v>
      </c>
      <c r="BD927" s="135">
        <v>46.42169090564925</v>
      </c>
      <c r="BE927" s="135">
        <v>787.53158886198435</v>
      </c>
      <c r="BF927" s="135">
        <v>24.542125371361603</v>
      </c>
      <c r="BG927" s="135">
        <v>5.6576976404957131</v>
      </c>
      <c r="BH927" s="135">
        <v>2.6425670381893638</v>
      </c>
      <c r="BI927" s="135">
        <v>98.060504695803672</v>
      </c>
      <c r="BJ927" s="135">
        <v>1.4870024220468812</v>
      </c>
      <c r="BK927" s="135">
        <v>7654.7375681941339</v>
      </c>
      <c r="BL927" s="135">
        <v>5.5810070481601848</v>
      </c>
      <c r="BM927" s="135">
        <v>3.5624295114332996</v>
      </c>
      <c r="BN927" s="135">
        <v>18.993978242524001</v>
      </c>
      <c r="BO927" s="135">
        <v>1.634635488656573</v>
      </c>
      <c r="BP927" s="135">
        <v>1.4891360080840139</v>
      </c>
      <c r="BQ927" s="135">
        <v>16.699491678056727</v>
      </c>
      <c r="BR927" s="135">
        <v>41.462171789733176</v>
      </c>
      <c r="BS927" s="135">
        <v>14.404405189143196</v>
      </c>
      <c r="BT927" s="135">
        <v>10.332273764364318</v>
      </c>
    </row>
    <row r="929" spans="1:72" x14ac:dyDescent="0.3">
      <c r="A929" s="135">
        <v>2</v>
      </c>
      <c r="B929" s="135">
        <v>11</v>
      </c>
      <c r="C929" s="135">
        <v>600</v>
      </c>
      <c r="G929" s="135">
        <v>54.904733128167202</v>
      </c>
      <c r="I929" s="135">
        <v>13.4308038577164</v>
      </c>
      <c r="M929" s="135">
        <v>1.64275701250463</v>
      </c>
      <c r="O929" s="135">
        <v>10.103678750588401</v>
      </c>
      <c r="Z929" s="135">
        <v>4.141790655975771E-2</v>
      </c>
      <c r="AA929" s="135">
        <v>0.10186518481510015</v>
      </c>
      <c r="AB929" s="135">
        <v>15.795773637705599</v>
      </c>
      <c r="AC929" s="135">
        <v>0.16344738322860955</v>
      </c>
      <c r="AD929" s="135">
        <v>0.19801011887395759</v>
      </c>
      <c r="AE929" s="135">
        <v>0.4982128332767693</v>
      </c>
      <c r="AF929" s="135">
        <v>0.33907288418241849</v>
      </c>
      <c r="AG929" s="135">
        <v>0.46198854033604209</v>
      </c>
      <c r="AH929" s="135">
        <v>0.68023328541877415</v>
      </c>
      <c r="AI929" s="135">
        <v>0.50400052754592661</v>
      </c>
      <c r="AJ929" s="135">
        <v>1.2680561457292683</v>
      </c>
      <c r="AK929" s="135">
        <v>1.8057504599442533</v>
      </c>
      <c r="AL929" s="135">
        <v>1.4831220773510034</v>
      </c>
      <c r="AM929" s="135">
        <v>0.31491900326559863</v>
      </c>
      <c r="AN929" s="135">
        <v>1.5989354976523946</v>
      </c>
      <c r="AO929" s="135">
        <v>3.3563004442238791</v>
      </c>
      <c r="AP929" s="135">
        <v>2.0564196302831594</v>
      </c>
      <c r="AQ929" s="135">
        <v>1.9926068640575321</v>
      </c>
      <c r="AR929" s="135">
        <v>1.867518110118076</v>
      </c>
      <c r="AS929" s="135">
        <v>1.6918128707103099</v>
      </c>
      <c r="AT929" s="135">
        <v>1.333758112445061</v>
      </c>
      <c r="AV929" s="135">
        <v>1198.9293274757279</v>
      </c>
      <c r="AW929" s="135">
        <v>2350.445560602167</v>
      </c>
      <c r="AX929" s="135">
        <v>0.25323229439371836</v>
      </c>
      <c r="AY929" s="135">
        <v>5.8122680292241817</v>
      </c>
      <c r="AZ929" s="135">
        <v>51805.610028090043</v>
      </c>
      <c r="BA929" s="135">
        <v>10.055943294453083</v>
      </c>
      <c r="BB929" s="135">
        <v>0.91425771408256429</v>
      </c>
      <c r="BC929" s="135">
        <v>25.974670261888786</v>
      </c>
      <c r="BD929" s="135">
        <v>38.222181356493806</v>
      </c>
      <c r="BE929" s="135">
        <v>1172.6178202187409</v>
      </c>
      <c r="BF929" s="135">
        <v>11.040520600882777</v>
      </c>
      <c r="BG929" s="135">
        <v>1.9382523098501945</v>
      </c>
      <c r="BH929" s="135">
        <v>1.0788053285928774</v>
      </c>
      <c r="BI929" s="135">
        <v>190.84272265815738</v>
      </c>
      <c r="BJ929" s="135">
        <v>0.68795770787192689</v>
      </c>
      <c r="BK929" s="135">
        <v>1787.6826284505819</v>
      </c>
      <c r="BL929" s="135">
        <v>2.042384705023303</v>
      </c>
      <c r="BM929" s="135">
        <v>1.8016599584976369</v>
      </c>
      <c r="BN929" s="135">
        <v>11.244870872321687</v>
      </c>
      <c r="BO929" s="135">
        <v>1.1644313825162547</v>
      </c>
      <c r="BP929" s="135">
        <v>1.5744983894795253</v>
      </c>
      <c r="BQ929" s="135">
        <v>10.999024825887284</v>
      </c>
      <c r="BR929" s="135">
        <v>104.28023883360386</v>
      </c>
      <c r="BS929" s="135">
        <v>16.497108180895069</v>
      </c>
      <c r="BT929" s="135">
        <v>11.833368737350895</v>
      </c>
    </row>
    <row r="930" spans="1:72" x14ac:dyDescent="0.3">
      <c r="A930" s="135">
        <v>2</v>
      </c>
      <c r="B930" s="135">
        <v>11</v>
      </c>
      <c r="C930" s="135">
        <v>610</v>
      </c>
      <c r="G930" s="135">
        <v>54.888653078907801</v>
      </c>
      <c r="I930" s="135">
        <v>13.507940466209</v>
      </c>
      <c r="M930" s="135">
        <v>1.6185513469548201</v>
      </c>
      <c r="O930" s="135">
        <v>10.1214113240359</v>
      </c>
      <c r="Z930" s="135">
        <v>4.130348812633472E-2</v>
      </c>
      <c r="AA930" s="135">
        <v>0.10162876119565357</v>
      </c>
      <c r="AB930" s="135">
        <v>15.823395821486491</v>
      </c>
      <c r="AC930" s="135">
        <v>0.16365348962180601</v>
      </c>
      <c r="AD930" s="135">
        <v>0.1978064434029185</v>
      </c>
      <c r="AE930" s="135">
        <v>0.49759174385658961</v>
      </c>
      <c r="AF930" s="135">
        <v>0.33746638451771149</v>
      </c>
      <c r="AG930" s="135">
        <v>0.46116740524534622</v>
      </c>
      <c r="AH930" s="135">
        <v>0.67875434217810882</v>
      </c>
      <c r="AI930" s="135">
        <v>0.50389846659454829</v>
      </c>
      <c r="AJ930" s="135">
        <v>1.265446996361373</v>
      </c>
      <c r="AK930" s="135">
        <v>1.8027847074624321</v>
      </c>
      <c r="AL930" s="135">
        <v>1.4842046928207246</v>
      </c>
      <c r="AM930" s="135">
        <v>0.31465948406310368</v>
      </c>
      <c r="AN930" s="135">
        <v>1.596020770701849</v>
      </c>
      <c r="AO930" s="135">
        <v>3.3395304313820082</v>
      </c>
      <c r="AP930" s="135">
        <v>2.0539604420164674</v>
      </c>
      <c r="AQ930" s="135">
        <v>1.9910045505568592</v>
      </c>
      <c r="AR930" s="135">
        <v>1.8665502073986746</v>
      </c>
      <c r="AS930" s="135">
        <v>1.6907851910216072</v>
      </c>
      <c r="AT930" s="135">
        <v>1.3332772658612035</v>
      </c>
      <c r="AV930" s="135">
        <v>1202.2505872931811</v>
      </c>
      <c r="AW930" s="135">
        <v>2355.9135092439878</v>
      </c>
      <c r="AX930" s="135">
        <v>0.25279023827290126</v>
      </c>
      <c r="AY930" s="135">
        <v>5.8049480166625012</v>
      </c>
      <c r="AZ930" s="135">
        <v>51858.952739497297</v>
      </c>
      <c r="BA930" s="135">
        <v>10.068495030021895</v>
      </c>
      <c r="BB930" s="135">
        <v>0.91861001338854842</v>
      </c>
      <c r="BC930" s="135">
        <v>26.020919656314099</v>
      </c>
      <c r="BD930" s="135">
        <v>38.305463971790637</v>
      </c>
      <c r="BE930" s="135">
        <v>1172.8553253874777</v>
      </c>
      <c r="BF930" s="135">
        <v>11.063284389038154</v>
      </c>
      <c r="BG930" s="135">
        <v>1.9414409194354316</v>
      </c>
      <c r="BH930" s="135">
        <v>1.0780184214073647</v>
      </c>
      <c r="BI930" s="135">
        <v>191.00012249415369</v>
      </c>
      <c r="BJ930" s="135">
        <v>0.68921408805743545</v>
      </c>
      <c r="BK930" s="135">
        <v>1796.6597769606194</v>
      </c>
      <c r="BL930" s="135">
        <v>2.0448300337647529</v>
      </c>
      <c r="BM930" s="135">
        <v>1.8031098919366717</v>
      </c>
      <c r="BN930" s="135">
        <v>11.250701918844571</v>
      </c>
      <c r="BO930" s="135">
        <v>1.1651391379940379</v>
      </c>
      <c r="BP930" s="135">
        <v>1.5750662324865694</v>
      </c>
      <c r="BQ930" s="135">
        <v>10.960576178438826</v>
      </c>
      <c r="BR930" s="135">
        <v>104.24730242145887</v>
      </c>
      <c r="BS930" s="135">
        <v>16.520524102173574</v>
      </c>
      <c r="BT930" s="135">
        <v>11.850164967803833</v>
      </c>
    </row>
    <row r="931" spans="1:72" x14ac:dyDescent="0.3">
      <c r="A931" s="135">
        <v>2</v>
      </c>
      <c r="B931" s="135">
        <v>11</v>
      </c>
      <c r="C931" s="135">
        <v>620</v>
      </c>
      <c r="E931" s="135">
        <v>2.5701315678737</v>
      </c>
      <c r="G931" s="135">
        <v>53.655251862213397</v>
      </c>
      <c r="I931" s="135">
        <v>13.1609996026289</v>
      </c>
      <c r="K931" s="135">
        <v>11.5227947583718</v>
      </c>
      <c r="M931" s="135">
        <v>1.51786571263357</v>
      </c>
      <c r="O931" s="135">
        <v>8.5191919478071298</v>
      </c>
      <c r="Q931" s="172">
        <v>60.350468679563598</v>
      </c>
      <c r="R931" s="172">
        <v>13.6786084837541</v>
      </c>
      <c r="S931" s="172">
        <v>4.5686204366797697E-2</v>
      </c>
      <c r="T931" s="172">
        <v>9.9068039169252307E-3</v>
      </c>
      <c r="U931" s="172">
        <v>0.840323263370792</v>
      </c>
      <c r="V931" s="172">
        <v>5.7792510997381497</v>
      </c>
      <c r="W931" s="172">
        <v>2.4051175870733199</v>
      </c>
      <c r="X931" s="171">
        <v>2.4028975260085566</v>
      </c>
      <c r="Z931" s="135">
        <v>4.0214126544703459E-2</v>
      </c>
      <c r="AA931" s="135">
        <v>0.10322224760539625</v>
      </c>
      <c r="AB931" s="135">
        <v>13.334009557228244</v>
      </c>
      <c r="AC931" s="135">
        <v>0.15262620718628125</v>
      </c>
      <c r="AD931" s="135">
        <v>0.22187649502298482</v>
      </c>
      <c r="AE931" s="135">
        <v>0.48281025795835958</v>
      </c>
      <c r="AF931" s="135">
        <v>0.32348535863662353</v>
      </c>
      <c r="AG931" s="135">
        <v>0.43397637996643385</v>
      </c>
      <c r="AH931" s="135">
        <v>0.63764251463224353</v>
      </c>
      <c r="AI931" s="135">
        <v>0.72385848592177782</v>
      </c>
      <c r="AJ931" s="135">
        <v>1.1967083417558371</v>
      </c>
      <c r="AK931" s="135">
        <v>1.7106889488070067</v>
      </c>
      <c r="AL931" s="135">
        <v>1.3159473546353979</v>
      </c>
      <c r="AM931" s="135">
        <v>0.30644910385064894</v>
      </c>
      <c r="AN931" s="135">
        <v>1.6630290055980976</v>
      </c>
      <c r="AO931" s="135">
        <v>3.2424967992140559</v>
      </c>
      <c r="AP931" s="135">
        <v>1.953464803912712</v>
      </c>
      <c r="AQ931" s="135">
        <v>1.8978563599690992</v>
      </c>
      <c r="AR931" s="135">
        <v>1.7784044433304647</v>
      </c>
      <c r="AS931" s="135">
        <v>1.6153525952187906</v>
      </c>
      <c r="AT931" s="135">
        <v>1.2706988358824751</v>
      </c>
      <c r="AV931" s="135">
        <v>765.34678194062587</v>
      </c>
      <c r="AW931" s="135">
        <v>1896.1543038016737</v>
      </c>
      <c r="AX931" s="135">
        <v>0.30729024714705694</v>
      </c>
      <c r="AY931" s="135">
        <v>5.4470968951341057</v>
      </c>
      <c r="AZ931" s="135">
        <v>42410.429269748529</v>
      </c>
      <c r="BA931" s="135">
        <v>10.098715146474298</v>
      </c>
      <c r="BB931" s="135">
        <v>0.9094304787088302</v>
      </c>
      <c r="BC931" s="135">
        <v>26.754425241798259</v>
      </c>
      <c r="BD931" s="135">
        <v>40.188230620324084</v>
      </c>
      <c r="BE931" s="135">
        <v>808.5305459694581</v>
      </c>
      <c r="BF931" s="135">
        <v>11.748389653960981</v>
      </c>
      <c r="BG931" s="135">
        <v>2.0680405333002057</v>
      </c>
      <c r="BH931" s="135">
        <v>1.2234033152130441</v>
      </c>
      <c r="BI931" s="135">
        <v>185.33693465637566</v>
      </c>
      <c r="BJ931" s="135">
        <v>0.66829151102658579</v>
      </c>
      <c r="BK931" s="135">
        <v>1883.9122702453719</v>
      </c>
      <c r="BL931" s="135">
        <v>2.1773396441414579</v>
      </c>
      <c r="BM931" s="135">
        <v>1.9148910712425027</v>
      </c>
      <c r="BN931" s="135">
        <v>11.942685856261514</v>
      </c>
      <c r="BO931" s="135">
        <v>1.231606223691275</v>
      </c>
      <c r="BP931" s="135">
        <v>1.661732219248131</v>
      </c>
      <c r="BQ931" s="135">
        <v>11.104438858055444</v>
      </c>
      <c r="BR931" s="135">
        <v>67.700897076309516</v>
      </c>
      <c r="BS931" s="135">
        <v>16.100322863032403</v>
      </c>
      <c r="BT931" s="135">
        <v>11.548754796267971</v>
      </c>
    </row>
    <row r="932" spans="1:72" x14ac:dyDescent="0.3">
      <c r="A932" s="135">
        <v>2</v>
      </c>
      <c r="B932" s="135">
        <v>11</v>
      </c>
      <c r="C932" s="135">
        <v>630</v>
      </c>
      <c r="E932" s="135">
        <v>3.1219233457339</v>
      </c>
      <c r="G932" s="135">
        <v>52.288578987583897</v>
      </c>
      <c r="I932" s="135">
        <v>13.1325640977417</v>
      </c>
      <c r="K932" s="135">
        <v>13.249758371872799</v>
      </c>
      <c r="M932" s="135">
        <v>1.40900844092155</v>
      </c>
      <c r="O932" s="135">
        <v>8.0910879707820005</v>
      </c>
      <c r="Q932" s="172">
        <v>60.861459279985098</v>
      </c>
      <c r="R932" s="172">
        <v>13.822402717856599</v>
      </c>
      <c r="S932" s="172">
        <v>4.6815532472705097E-2</v>
      </c>
      <c r="T932" s="172">
        <v>9.9680649123724801E-3</v>
      </c>
      <c r="U932" s="172">
        <v>0.962083408483282</v>
      </c>
      <c r="V932" s="172">
        <v>5.5159322817718301</v>
      </c>
      <c r="W932" s="172">
        <v>2.6815406022653501</v>
      </c>
      <c r="X932" s="171">
        <v>2.0570012168049971</v>
      </c>
      <c r="Z932" s="135">
        <v>3.8928041952472459E-2</v>
      </c>
      <c r="AA932" s="135">
        <v>0.1007628432655</v>
      </c>
      <c r="AB932" s="135">
        <v>12.666879567590643</v>
      </c>
      <c r="AC932" s="135">
        <v>0.14783235727700961</v>
      </c>
      <c r="AD932" s="135">
        <v>0.22088933255436788</v>
      </c>
      <c r="AE932" s="135">
        <v>0.46865265708466247</v>
      </c>
      <c r="AF932" s="135">
        <v>0.31033249251689748</v>
      </c>
      <c r="AG932" s="135">
        <v>0.41784605220651516</v>
      </c>
      <c r="AH932" s="135">
        <v>0.61318132339433717</v>
      </c>
      <c r="AI932" s="135">
        <v>0.74603275378834932</v>
      </c>
      <c r="AJ932" s="135">
        <v>1.152904552668947</v>
      </c>
      <c r="AK932" s="135">
        <v>1.6511296301285143</v>
      </c>
      <c r="AL932" s="135">
        <v>1.2604311863288207</v>
      </c>
      <c r="AM932" s="135">
        <v>0.2983798521093104</v>
      </c>
      <c r="AN932" s="135">
        <v>1.6318851563795334</v>
      </c>
      <c r="AO932" s="135">
        <v>3.1168067919525133</v>
      </c>
      <c r="AP932" s="135">
        <v>1.8885664938163031</v>
      </c>
      <c r="AQ932" s="135">
        <v>1.8375497116936055</v>
      </c>
      <c r="AR932" s="135">
        <v>1.7230633263859552</v>
      </c>
      <c r="AS932" s="135">
        <v>1.5655107670908166</v>
      </c>
      <c r="AT932" s="135">
        <v>1.2317736484088753</v>
      </c>
      <c r="AV932" s="135">
        <v>720.37897037941843</v>
      </c>
      <c r="AW932" s="135">
        <v>1858.3931766025707</v>
      </c>
      <c r="AX932" s="135">
        <v>0.32513324184091097</v>
      </c>
      <c r="AY932" s="135">
        <v>5.4461117093512748</v>
      </c>
      <c r="AZ932" s="135">
        <v>41833.234668608602</v>
      </c>
      <c r="BA932" s="135">
        <v>10.324768289745771</v>
      </c>
      <c r="BB932" s="135">
        <v>0.93411932580732104</v>
      </c>
      <c r="BC932" s="135">
        <v>27.521644774127868</v>
      </c>
      <c r="BD932" s="135">
        <v>41.58286746174231</v>
      </c>
      <c r="BE932" s="135">
        <v>783.85974008252219</v>
      </c>
      <c r="BF932" s="135">
        <v>12.193730615302066</v>
      </c>
      <c r="BG932" s="135">
        <v>2.1461834703144818</v>
      </c>
      <c r="BH932" s="135">
        <v>1.2776483866242667</v>
      </c>
      <c r="BI932" s="135">
        <v>187.64602554501698</v>
      </c>
      <c r="BJ932" s="135">
        <v>0.68231517815082454</v>
      </c>
      <c r="BK932" s="135">
        <v>1966.7477328909481</v>
      </c>
      <c r="BL932" s="135">
        <v>2.2570620298894886</v>
      </c>
      <c r="BM932" s="135">
        <v>1.9818902140509196</v>
      </c>
      <c r="BN932" s="135">
        <v>12.349382784670494</v>
      </c>
      <c r="BO932" s="135">
        <v>1.272728249913271</v>
      </c>
      <c r="BP932" s="135">
        <v>1.7149326950161161</v>
      </c>
      <c r="BQ932" s="135">
        <v>11.052943670577093</v>
      </c>
      <c r="BR932" s="135">
        <v>63.473596514923891</v>
      </c>
      <c r="BS932" s="135">
        <v>16.048236093527411</v>
      </c>
      <c r="BT932" s="135">
        <v>11.511392978479577</v>
      </c>
    </row>
    <row r="933" spans="1:72" x14ac:dyDescent="0.3">
      <c r="A933" s="135">
        <v>2</v>
      </c>
      <c r="B933" s="135">
        <v>11</v>
      </c>
      <c r="C933" s="135">
        <v>640</v>
      </c>
      <c r="E933" s="135">
        <v>3.72920081524062</v>
      </c>
      <c r="G933" s="135">
        <v>60.9048239090924</v>
      </c>
      <c r="I933" s="135">
        <v>12.753206184318501</v>
      </c>
      <c r="K933" s="135">
        <v>10.2717830588326</v>
      </c>
      <c r="M933" s="135">
        <v>1.44905416884896</v>
      </c>
      <c r="O933" s="135">
        <v>4.7164824770407199</v>
      </c>
      <c r="Q933" s="172">
        <v>61.119995283586697</v>
      </c>
      <c r="R933" s="172">
        <v>13.944821646887</v>
      </c>
      <c r="S933" s="172">
        <v>5.9401861323955397E-2</v>
      </c>
      <c r="T933" s="172">
        <v>1.13411523346722E-2</v>
      </c>
      <c r="U933" s="172">
        <v>1.0235642177445901</v>
      </c>
      <c r="V933" s="172">
        <v>5.4309067428324598</v>
      </c>
      <c r="W933" s="172">
        <v>2.82555145091909</v>
      </c>
      <c r="X933" s="171">
        <v>1.9220696692908936</v>
      </c>
      <c r="Z933" s="135">
        <v>4.3583710541909619E-2</v>
      </c>
      <c r="AA933" s="135">
        <v>8.8545167568235494E-2</v>
      </c>
      <c r="AB933" s="135">
        <v>7.4044347864661617</v>
      </c>
      <c r="AC933" s="135">
        <v>0.10585933587437733</v>
      </c>
      <c r="AD933" s="135">
        <v>0.24211434730318188</v>
      </c>
      <c r="AE933" s="135">
        <v>0.53059877603023498</v>
      </c>
      <c r="AF933" s="135">
        <v>0.33783237195697668</v>
      </c>
      <c r="AG933" s="135">
        <v>0.37426725098708391</v>
      </c>
      <c r="AH933" s="135">
        <v>0.57882427931250946</v>
      </c>
      <c r="AI933" s="135">
        <v>0.64451737947138044</v>
      </c>
      <c r="AJ933" s="135">
        <v>1.1553181242693642</v>
      </c>
      <c r="AK933" s="135">
        <v>1.690363602034644</v>
      </c>
      <c r="AL933" s="135">
        <v>0.99005074249358871</v>
      </c>
      <c r="AM933" s="135">
        <v>0.33003506825634366</v>
      </c>
      <c r="AN933" s="135">
        <v>1.6215526936352791</v>
      </c>
      <c r="AO933" s="135">
        <v>3.4712833896783093</v>
      </c>
      <c r="AP933" s="135">
        <v>1.949202332920291</v>
      </c>
      <c r="AQ933" s="135">
        <v>1.9038074882260425</v>
      </c>
      <c r="AR933" s="135">
        <v>1.7931847363618039</v>
      </c>
      <c r="AS933" s="135">
        <v>1.6267744287705901</v>
      </c>
      <c r="AT933" s="135">
        <v>1.2846701615049165</v>
      </c>
      <c r="AV933" s="135">
        <v>626.58543347760713</v>
      </c>
      <c r="AW933" s="135">
        <v>1953.9583062076792</v>
      </c>
      <c r="AX933" s="135">
        <v>0.55822257616260618</v>
      </c>
      <c r="AY933" s="135">
        <v>6.8245343424057738</v>
      </c>
      <c r="AZ933" s="135">
        <v>37939.687423286749</v>
      </c>
      <c r="BA933" s="135">
        <v>9.1406062185902375</v>
      </c>
      <c r="BB933" s="135">
        <v>0.8551112408092636</v>
      </c>
      <c r="BC933" s="135">
        <v>30.180928497018218</v>
      </c>
      <c r="BD933" s="135">
        <v>43.73196714380682</v>
      </c>
      <c r="BE933" s="135">
        <v>898.48483496191182</v>
      </c>
      <c r="BF933" s="135">
        <v>12.178932887061645</v>
      </c>
      <c r="BG933" s="135">
        <v>2.1025837933664664</v>
      </c>
      <c r="BH933" s="135">
        <v>1.6154733750840062</v>
      </c>
      <c r="BI933" s="135">
        <v>169.28652065853001</v>
      </c>
      <c r="BJ933" s="135">
        <v>0.68819949219332577</v>
      </c>
      <c r="BK933" s="135">
        <v>1775.6079746454957</v>
      </c>
      <c r="BL933" s="135">
        <v>2.1945813289752407</v>
      </c>
      <c r="BM933" s="135">
        <v>1.9196806760100276</v>
      </c>
      <c r="BN933" s="135">
        <v>11.907426328385297</v>
      </c>
      <c r="BO933" s="135">
        <v>1.2286385658461121</v>
      </c>
      <c r="BP933" s="135">
        <v>1.6482814740987681</v>
      </c>
      <c r="BQ933" s="135">
        <v>10.689376752830093</v>
      </c>
      <c r="BR933" s="135">
        <v>75.455838246093151</v>
      </c>
      <c r="BS933" s="135">
        <v>18.310542811579111</v>
      </c>
      <c r="BT933" s="135">
        <v>13.134144632778266</v>
      </c>
    </row>
    <row r="934" spans="1:72" x14ac:dyDescent="0.3">
      <c r="A934" s="135">
        <v>2</v>
      </c>
      <c r="B934" s="135">
        <v>11</v>
      </c>
      <c r="C934" s="135">
        <v>650.00000000000102</v>
      </c>
      <c r="E934" s="135">
        <v>4.9563069774548199</v>
      </c>
      <c r="G934" s="135">
        <v>58.834521199424401</v>
      </c>
      <c r="H934" s="135">
        <v>2.78813145717133</v>
      </c>
      <c r="I934" s="135">
        <v>12.2249739130226</v>
      </c>
      <c r="K934" s="135">
        <v>11.5971500705528</v>
      </c>
      <c r="M934" s="135">
        <v>1.4041779540074</v>
      </c>
      <c r="O934" s="135">
        <v>3.0213845375666102</v>
      </c>
      <c r="Q934" s="172">
        <v>61.515963746184603</v>
      </c>
      <c r="R934" s="172">
        <v>14.1503887832997</v>
      </c>
      <c r="S934" s="172">
        <v>6.4997222323924603E-2</v>
      </c>
      <c r="T934" s="172">
        <v>1.1727058182030001E-2</v>
      </c>
      <c r="U934" s="172">
        <v>1.16175172472918</v>
      </c>
      <c r="V934" s="172">
        <v>5.1771295667484702</v>
      </c>
      <c r="W934" s="172">
        <v>3.0567439688175502</v>
      </c>
      <c r="X934" s="171">
        <v>1.693674583007734</v>
      </c>
      <c r="Z934" s="135">
        <v>4.2090043698996465E-2</v>
      </c>
      <c r="AA934" s="135">
        <v>8.0842946298882556E-2</v>
      </c>
      <c r="AB934" s="135">
        <v>4.7602922000684922</v>
      </c>
      <c r="AC934" s="135">
        <v>8.4777178434970221E-2</v>
      </c>
      <c r="AD934" s="135">
        <v>0.2380792212021873</v>
      </c>
      <c r="AE934" s="135">
        <v>0.50974240536267845</v>
      </c>
      <c r="AF934" s="135">
        <v>0.3245277154469976</v>
      </c>
      <c r="AG934" s="135">
        <v>0.33250771311883232</v>
      </c>
      <c r="AH934" s="135">
        <v>0.52423410088049183</v>
      </c>
      <c r="AI934" s="135">
        <v>0.62973530246622889</v>
      </c>
      <c r="AJ934" s="135">
        <v>1.0711083626897056</v>
      </c>
      <c r="AK934" s="135">
        <v>1.5950142047174976</v>
      </c>
      <c r="AL934" s="135">
        <v>0.81430647960138913</v>
      </c>
      <c r="AM934" s="135">
        <v>0.3355777119380044</v>
      </c>
      <c r="AN934" s="135">
        <v>1.557745968392839</v>
      </c>
      <c r="AO934" s="135">
        <v>3.3883464655066509</v>
      </c>
      <c r="AP934" s="135">
        <v>1.9021351484702442</v>
      </c>
      <c r="AQ934" s="135">
        <v>1.9878192157909502</v>
      </c>
      <c r="AR934" s="135">
        <v>1.936222034991147</v>
      </c>
      <c r="AS934" s="135">
        <v>1.830890681408087</v>
      </c>
      <c r="AT934" s="135">
        <v>1.523272588664617</v>
      </c>
      <c r="AV934" s="135">
        <v>554.41336557162367</v>
      </c>
      <c r="AW934" s="135">
        <v>1894.2254979260033</v>
      </c>
      <c r="AX934" s="135">
        <v>0.87452327474321101</v>
      </c>
      <c r="AY934" s="135">
        <v>7.2999189609406478</v>
      </c>
      <c r="AZ934" s="135">
        <v>37188.034593159748</v>
      </c>
      <c r="BA934" s="135">
        <v>9.3813008367201363</v>
      </c>
      <c r="BB934" s="135">
        <v>0.86590680264305175</v>
      </c>
      <c r="BC934" s="135">
        <v>32.823593870161844</v>
      </c>
      <c r="BD934" s="135">
        <v>47.4613196298017</v>
      </c>
      <c r="BE934" s="135">
        <v>911.91494526920076</v>
      </c>
      <c r="BF934" s="135">
        <v>13.113722027575987</v>
      </c>
      <c r="BG934" s="135">
        <v>2.2356739184959253</v>
      </c>
      <c r="BH934" s="135">
        <v>1.9429028914668482</v>
      </c>
      <c r="BI934" s="135">
        <v>163.08985196256739</v>
      </c>
      <c r="BJ934" s="135">
        <v>0.71890614929466279</v>
      </c>
      <c r="BK934" s="135">
        <v>1834.8777135691462</v>
      </c>
      <c r="BL934" s="135">
        <v>2.2611979028486586</v>
      </c>
      <c r="BM934" s="135">
        <v>1.8516036503577169</v>
      </c>
      <c r="BN934" s="135">
        <v>11.112169430915111</v>
      </c>
      <c r="BO934" s="135">
        <v>1.1007374899558737</v>
      </c>
      <c r="BP934" s="135">
        <v>1.4024893317577052</v>
      </c>
      <c r="BQ934" s="135">
        <v>10.834076840700536</v>
      </c>
      <c r="BR934" s="135">
        <v>82.06452852781085</v>
      </c>
      <c r="BS934" s="135">
        <v>23.403810016169494</v>
      </c>
      <c r="BT934" s="135">
        <v>16.787543049573056</v>
      </c>
    </row>
    <row r="935" spans="1:72" x14ac:dyDescent="0.3">
      <c r="A935" s="135">
        <v>2</v>
      </c>
      <c r="B935" s="135">
        <v>11</v>
      </c>
      <c r="C935" s="135">
        <v>660</v>
      </c>
      <c r="E935" s="135">
        <v>4.9563069774548199</v>
      </c>
      <c r="G935" s="135">
        <v>58.834521199424401</v>
      </c>
      <c r="H935" s="135">
        <v>2.78813145717133</v>
      </c>
      <c r="I935" s="135">
        <v>12.2249739130226</v>
      </c>
      <c r="K935" s="135">
        <v>11.5971500705528</v>
      </c>
      <c r="M935" s="135">
        <v>1.4041779540074</v>
      </c>
      <c r="O935" s="135">
        <v>3.0213845375666102</v>
      </c>
      <c r="Q935" s="172">
        <v>61.515963746184603</v>
      </c>
      <c r="R935" s="172">
        <v>14.1503887832997</v>
      </c>
      <c r="S935" s="172">
        <v>6.4997222323924603E-2</v>
      </c>
      <c r="T935" s="172">
        <v>1.1727058182030001E-2</v>
      </c>
      <c r="U935" s="172">
        <v>1.16175172472918</v>
      </c>
      <c r="V935" s="172">
        <v>5.1771295667484702</v>
      </c>
      <c r="W935" s="172">
        <v>3.0567439688175502</v>
      </c>
      <c r="X935" s="171">
        <v>1.693674583007734</v>
      </c>
      <c r="Z935" s="135">
        <v>4.2090043698996465E-2</v>
      </c>
      <c r="AA935" s="135">
        <v>8.0842946298882556E-2</v>
      </c>
      <c r="AB935" s="135">
        <v>4.7602922000684922</v>
      </c>
      <c r="AC935" s="135">
        <v>8.4777178434970221E-2</v>
      </c>
      <c r="AD935" s="135">
        <v>0.2380792212021873</v>
      </c>
      <c r="AE935" s="135">
        <v>0.50974240536267845</v>
      </c>
      <c r="AF935" s="135">
        <v>0.3245277154469976</v>
      </c>
      <c r="AG935" s="135">
        <v>0.33250771311883232</v>
      </c>
      <c r="AH935" s="135">
        <v>0.52423410088049183</v>
      </c>
      <c r="AI935" s="135">
        <v>0.62973530246622889</v>
      </c>
      <c r="AJ935" s="135">
        <v>1.0711083626897056</v>
      </c>
      <c r="AK935" s="135">
        <v>1.5950142047174976</v>
      </c>
      <c r="AL935" s="135">
        <v>0.81430647960138913</v>
      </c>
      <c r="AM935" s="135">
        <v>0.3355777119380044</v>
      </c>
      <c r="AN935" s="135">
        <v>1.557745968392839</v>
      </c>
      <c r="AO935" s="135">
        <v>3.3883464655066509</v>
      </c>
      <c r="AP935" s="135">
        <v>1.9021351484702442</v>
      </c>
      <c r="AQ935" s="135">
        <v>1.9878192157909502</v>
      </c>
      <c r="AR935" s="135">
        <v>1.936222034991147</v>
      </c>
      <c r="AS935" s="135">
        <v>1.830890681408087</v>
      </c>
      <c r="AT935" s="135">
        <v>1.523272588664617</v>
      </c>
      <c r="AV935" s="135">
        <v>554.41336557162367</v>
      </c>
      <c r="AW935" s="135">
        <v>1894.2254979260033</v>
      </c>
      <c r="AX935" s="135">
        <v>0.87452327474321101</v>
      </c>
      <c r="AY935" s="135">
        <v>7.2999189609406478</v>
      </c>
      <c r="AZ935" s="135">
        <v>37188.034593159748</v>
      </c>
      <c r="BA935" s="135">
        <v>9.3813008367201363</v>
      </c>
      <c r="BB935" s="135">
        <v>0.86590680264305175</v>
      </c>
      <c r="BC935" s="135">
        <v>32.823593870161844</v>
      </c>
      <c r="BD935" s="135">
        <v>47.4613196298017</v>
      </c>
      <c r="BE935" s="135">
        <v>911.91494526920076</v>
      </c>
      <c r="BF935" s="135">
        <v>13.113722027575987</v>
      </c>
      <c r="BG935" s="135">
        <v>2.2356739184959253</v>
      </c>
      <c r="BH935" s="135">
        <v>1.9429028914668482</v>
      </c>
      <c r="BI935" s="135">
        <v>163.08985196256739</v>
      </c>
      <c r="BJ935" s="135">
        <v>0.71890614929466279</v>
      </c>
      <c r="BK935" s="135">
        <v>1834.8777135691462</v>
      </c>
      <c r="BL935" s="135">
        <v>2.2611979028486586</v>
      </c>
      <c r="BM935" s="135">
        <v>1.8516036503577169</v>
      </c>
      <c r="BN935" s="135">
        <v>11.112169430915111</v>
      </c>
      <c r="BO935" s="135">
        <v>1.1007374899558737</v>
      </c>
      <c r="BP935" s="135">
        <v>1.4024893317577052</v>
      </c>
      <c r="BQ935" s="135">
        <v>10.834076840700536</v>
      </c>
      <c r="BR935" s="135">
        <v>82.06452852781085</v>
      </c>
      <c r="BS935" s="135">
        <v>23.403810016169494</v>
      </c>
      <c r="BT935" s="135">
        <v>16.787543049573056</v>
      </c>
    </row>
    <row r="936" spans="1:72" x14ac:dyDescent="0.3">
      <c r="A936" s="135">
        <v>2</v>
      </c>
      <c r="B936" s="135">
        <v>11</v>
      </c>
      <c r="C936" s="135">
        <v>670</v>
      </c>
      <c r="E936" s="135">
        <v>6.7974402944141001</v>
      </c>
      <c r="G936" s="135">
        <v>54.592359693743298</v>
      </c>
      <c r="H936" s="135">
        <v>7.1085597416575697</v>
      </c>
      <c r="I936" s="135">
        <v>11.211845476506699</v>
      </c>
      <c r="K936" s="135">
        <v>14.4927677991002</v>
      </c>
      <c r="M936" s="135">
        <v>1.43455892061556</v>
      </c>
      <c r="O936" s="135">
        <v>0.28916261968606</v>
      </c>
      <c r="Q936" s="172">
        <v>62.139806831888002</v>
      </c>
      <c r="R936" s="172">
        <v>14.3233184998727</v>
      </c>
      <c r="S936" s="172">
        <v>7.2255954011057305E-2</v>
      </c>
      <c r="T936" s="172">
        <v>1.2647224726719201E-2</v>
      </c>
      <c r="U936" s="172">
        <v>1.3784652714671699</v>
      </c>
      <c r="V936" s="172">
        <v>4.7995110975065698</v>
      </c>
      <c r="W936" s="172">
        <v>3.3788318012511098</v>
      </c>
      <c r="X936" s="171">
        <v>1.4204646397992977</v>
      </c>
      <c r="Z936" s="135">
        <v>3.9681470667232363E-2</v>
      </c>
      <c r="AA936" s="135">
        <v>7.0110719029894131E-2</v>
      </c>
      <c r="AB936" s="135">
        <v>0.49872511629745242</v>
      </c>
      <c r="AC936" s="135">
        <v>5.1087622521072157E-2</v>
      </c>
      <c r="AD936" s="135">
        <v>0.23115251158709565</v>
      </c>
      <c r="AE936" s="135">
        <v>0.47117838670915579</v>
      </c>
      <c r="AF936" s="135">
        <v>0.30635527136729152</v>
      </c>
      <c r="AG936" s="135">
        <v>0.26808526262915544</v>
      </c>
      <c r="AH936" s="135">
        <v>0.43973086612746248</v>
      </c>
      <c r="AI936" s="135">
        <v>0.62177463635008112</v>
      </c>
      <c r="AJ936" s="135">
        <v>0.9367965737365056</v>
      </c>
      <c r="AK936" s="135">
        <v>1.4362869812267585</v>
      </c>
      <c r="AL936" s="135">
        <v>0.52602019240629239</v>
      </c>
      <c r="AM936" s="135">
        <v>0.34114306328803407</v>
      </c>
      <c r="AN936" s="135">
        <v>1.4620162757643951</v>
      </c>
      <c r="AO936" s="135">
        <v>3.2865526297975958</v>
      </c>
      <c r="AP936" s="135">
        <v>1.8112806594637254</v>
      </c>
      <c r="AQ936" s="135">
        <v>2.0964906868502919</v>
      </c>
      <c r="AR936" s="135">
        <v>2.1344100327933484</v>
      </c>
      <c r="AS936" s="135">
        <v>2.1270966519257311</v>
      </c>
      <c r="AT936" s="135">
        <v>1.8750890861612115</v>
      </c>
      <c r="AV936" s="135">
        <v>473.11193963565739</v>
      </c>
      <c r="AW936" s="135">
        <v>1795.9021230504463</v>
      </c>
      <c r="AX936" s="135">
        <v>7.5075219190747129</v>
      </c>
      <c r="AY936" s="135">
        <v>8.218748491597001</v>
      </c>
      <c r="AZ936" s="135">
        <v>36194.465799223428</v>
      </c>
      <c r="BA936" s="135">
        <v>9.8792265513124846</v>
      </c>
      <c r="BB936" s="135">
        <v>0.87693154655283623</v>
      </c>
      <c r="BC936" s="135">
        <v>37.755233649286318</v>
      </c>
      <c r="BD936" s="135">
        <v>54.414385208963921</v>
      </c>
      <c r="BE936" s="135">
        <v>912.76347333800061</v>
      </c>
      <c r="BF936" s="135">
        <v>14.876322680521433</v>
      </c>
      <c r="BG936" s="135">
        <v>2.488215395704251</v>
      </c>
      <c r="BH936" s="135">
        <v>2.8661575016794969</v>
      </c>
      <c r="BI936" s="135">
        <v>155.72833994583385</v>
      </c>
      <c r="BJ936" s="135">
        <v>0.7689022408172479</v>
      </c>
      <c r="BK936" s="135">
        <v>1916.2438064925498</v>
      </c>
      <c r="BL936" s="135">
        <v>2.3916165761947368</v>
      </c>
      <c r="BM936" s="135">
        <v>1.7755072500258426</v>
      </c>
      <c r="BN936" s="135">
        <v>10.207557617901147</v>
      </c>
      <c r="BO936" s="135">
        <v>0.96074928068156473</v>
      </c>
      <c r="BP936" s="135">
        <v>1.1566389743094101</v>
      </c>
      <c r="BQ936" s="135">
        <v>11.265675855940083</v>
      </c>
      <c r="BR936" s="135">
        <v>89.420359649724006</v>
      </c>
      <c r="BS936" s="135">
        <v>32.642193880617491</v>
      </c>
      <c r="BT936" s="135">
        <v>23.414231897489341</v>
      </c>
    </row>
    <row r="937" spans="1:72" x14ac:dyDescent="0.3">
      <c r="A937" s="135">
        <v>2</v>
      </c>
      <c r="B937" s="135">
        <v>11</v>
      </c>
      <c r="C937" s="135">
        <v>680</v>
      </c>
      <c r="E937" s="135">
        <v>7.7428925228871197</v>
      </c>
      <c r="G937" s="135">
        <v>50.9600034781866</v>
      </c>
      <c r="H937" s="135">
        <v>9.9709225550617493</v>
      </c>
      <c r="I937" s="135">
        <v>10.4126675321574</v>
      </c>
      <c r="K937" s="135">
        <v>15.6841669440812</v>
      </c>
      <c r="M937" s="135">
        <v>1.44250694760321</v>
      </c>
      <c r="Q937" s="172">
        <v>62.563940786042998</v>
      </c>
      <c r="R937" s="172">
        <v>14.4426688214997</v>
      </c>
      <c r="S937" s="172">
        <v>8.7563042592631493E-2</v>
      </c>
      <c r="T937" s="172">
        <v>1.6367641115301802E-2</v>
      </c>
      <c r="U937" s="172">
        <v>1.4361171937649</v>
      </c>
      <c r="V937" s="172">
        <v>4.7157652853392698</v>
      </c>
      <c r="W937" s="172">
        <v>3.54034330906474</v>
      </c>
      <c r="X937" s="171">
        <v>1.3320079081779905</v>
      </c>
      <c r="Z937" s="135">
        <v>3.7602423278895646E-2</v>
      </c>
      <c r="AA937" s="135">
        <v>6.7881350209955033E-2</v>
      </c>
      <c r="AB937" s="135">
        <v>4.6920930895568709E-2</v>
      </c>
      <c r="AC937" s="135">
        <v>4.7266837808858951E-2</v>
      </c>
      <c r="AD937" s="135">
        <v>0.22194712311560205</v>
      </c>
      <c r="AE937" s="135">
        <v>0.44216555241154915</v>
      </c>
      <c r="AF937" s="135">
        <v>0.29377415756487296</v>
      </c>
      <c r="AG937" s="135">
        <v>0.25245864465472528</v>
      </c>
      <c r="AH937" s="135">
        <v>0.41452323999266716</v>
      </c>
      <c r="AI937" s="135">
        <v>0.62652980498490118</v>
      </c>
      <c r="AJ937" s="135">
        <v>0.88537641511445653</v>
      </c>
      <c r="AK937" s="135">
        <v>1.3754389549427524</v>
      </c>
      <c r="AL937" s="135">
        <v>0.48010898896234894</v>
      </c>
      <c r="AM937" s="135">
        <v>0.34216618608751559</v>
      </c>
      <c r="AN937" s="135">
        <v>1.4292925932155385</v>
      </c>
      <c r="AO937" s="135">
        <v>3.1818288922082014</v>
      </c>
      <c r="AP937" s="135">
        <v>1.7987706997768009</v>
      </c>
      <c r="AQ937" s="135">
        <v>2.2137632514745249</v>
      </c>
      <c r="AR937" s="135">
        <v>2.307400034108213</v>
      </c>
      <c r="AS937" s="135">
        <v>2.3607705868772344</v>
      </c>
      <c r="AT937" s="135">
        <v>2.1374619620645472</v>
      </c>
      <c r="AV937" s="135">
        <v>442.89347746270749</v>
      </c>
      <c r="AW937" s="135">
        <v>1709.5410794864483</v>
      </c>
      <c r="AX937" s="135">
        <v>33.135399336192656</v>
      </c>
      <c r="AY937" s="135">
        <v>7.8489081812652151</v>
      </c>
      <c r="AZ937" s="135">
        <v>36351.39981971879</v>
      </c>
      <c r="BA937" s="135">
        <v>10.322275999706486</v>
      </c>
      <c r="BB937" s="135">
        <v>0.88963767552193285</v>
      </c>
      <c r="BC937" s="135">
        <v>38.667272099333211</v>
      </c>
      <c r="BD937" s="135">
        <v>56.539429055910311</v>
      </c>
      <c r="BE937" s="135">
        <v>901.67445873250165</v>
      </c>
      <c r="BF937" s="135">
        <v>15.655549356677216</v>
      </c>
      <c r="BG937" s="135">
        <v>2.5995842800907467</v>
      </c>
      <c r="BH937" s="135">
        <v>3.0747731530603364</v>
      </c>
      <c r="BI937" s="135">
        <v>152.8867026970909</v>
      </c>
      <c r="BJ937" s="135">
        <v>0.78793574158968138</v>
      </c>
      <c r="BK937" s="135">
        <v>1991.4419600278111</v>
      </c>
      <c r="BL937" s="135">
        <v>2.4180695525771903</v>
      </c>
      <c r="BM937" s="135">
        <v>1.6935696835551552</v>
      </c>
      <c r="BN937" s="135">
        <v>9.5187611069469451</v>
      </c>
      <c r="BO937" s="135">
        <v>0.87345631671091006</v>
      </c>
      <c r="BP937" s="135">
        <v>1.0246954007654392</v>
      </c>
      <c r="BQ937" s="135">
        <v>11.602786486813983</v>
      </c>
      <c r="BR937" s="135">
        <v>94.726030898542575</v>
      </c>
      <c r="BS937" s="135">
        <v>37.735381724607208</v>
      </c>
      <c r="BT937" s="135">
        <v>27.06757338895876</v>
      </c>
    </row>
    <row r="938" spans="1:72" x14ac:dyDescent="0.3">
      <c r="A938" s="135">
        <v>2</v>
      </c>
      <c r="B938" s="135">
        <v>11</v>
      </c>
      <c r="C938" s="135">
        <v>689.99999999999898</v>
      </c>
      <c r="E938" s="135">
        <v>7.7428925228871197</v>
      </c>
      <c r="G938" s="135">
        <v>50.9600034781866</v>
      </c>
      <c r="H938" s="135">
        <v>9.9709225550617493</v>
      </c>
      <c r="I938" s="135">
        <v>10.4126675321574</v>
      </c>
      <c r="K938" s="135">
        <v>15.6841669440812</v>
      </c>
      <c r="M938" s="135">
        <v>1.44250694760321</v>
      </c>
      <c r="Q938" s="172">
        <v>62.563940786042998</v>
      </c>
      <c r="R938" s="172">
        <v>14.4426688214997</v>
      </c>
      <c r="S938" s="172">
        <v>8.7563042592631493E-2</v>
      </c>
      <c r="T938" s="172">
        <v>1.6367641115301802E-2</v>
      </c>
      <c r="U938" s="172">
        <v>1.4361171937649</v>
      </c>
      <c r="V938" s="172">
        <v>4.7157652853392698</v>
      </c>
      <c r="W938" s="172">
        <v>3.54034330906474</v>
      </c>
      <c r="X938" s="171">
        <v>1.3320079081779905</v>
      </c>
      <c r="Z938" s="135">
        <v>3.7602423278895646E-2</v>
      </c>
      <c r="AA938" s="135">
        <v>6.7881350209955033E-2</v>
      </c>
      <c r="AB938" s="135">
        <v>4.6920930895568709E-2</v>
      </c>
      <c r="AC938" s="135">
        <v>4.7266837808858951E-2</v>
      </c>
      <c r="AD938" s="135">
        <v>0.22194712311560205</v>
      </c>
      <c r="AE938" s="135">
        <v>0.44216555241154915</v>
      </c>
      <c r="AF938" s="135">
        <v>0.29377415756487296</v>
      </c>
      <c r="AG938" s="135">
        <v>0.25245864465472528</v>
      </c>
      <c r="AH938" s="135">
        <v>0.41452323999266716</v>
      </c>
      <c r="AI938" s="135">
        <v>0.62652980498490118</v>
      </c>
      <c r="AJ938" s="135">
        <v>0.88537641511445653</v>
      </c>
      <c r="AK938" s="135">
        <v>1.3754389549427524</v>
      </c>
      <c r="AL938" s="135">
        <v>0.48010898896234894</v>
      </c>
      <c r="AM938" s="135">
        <v>0.34216618608751559</v>
      </c>
      <c r="AN938" s="135">
        <v>1.4292925932155385</v>
      </c>
      <c r="AO938" s="135">
        <v>3.1818288922082014</v>
      </c>
      <c r="AP938" s="135">
        <v>1.7987706997768009</v>
      </c>
      <c r="AQ938" s="135">
        <v>2.2137632514745249</v>
      </c>
      <c r="AR938" s="135">
        <v>2.307400034108213</v>
      </c>
      <c r="AS938" s="135">
        <v>2.3607705868772344</v>
      </c>
      <c r="AT938" s="135">
        <v>2.1374619620645472</v>
      </c>
      <c r="AV938" s="135">
        <v>442.89347746270749</v>
      </c>
      <c r="AW938" s="135">
        <v>1709.5410794864483</v>
      </c>
      <c r="AX938" s="135">
        <v>33.135399336192656</v>
      </c>
      <c r="AY938" s="135">
        <v>7.8489081812652151</v>
      </c>
      <c r="AZ938" s="135">
        <v>36351.39981971879</v>
      </c>
      <c r="BA938" s="135">
        <v>10.322275999706486</v>
      </c>
      <c r="BB938" s="135">
        <v>0.88963767552193285</v>
      </c>
      <c r="BC938" s="135">
        <v>38.667272099333211</v>
      </c>
      <c r="BD938" s="135">
        <v>56.539429055910311</v>
      </c>
      <c r="BE938" s="135">
        <v>901.67445873250165</v>
      </c>
      <c r="BF938" s="135">
        <v>15.655549356677216</v>
      </c>
      <c r="BG938" s="135">
        <v>2.5995842800907467</v>
      </c>
      <c r="BH938" s="135">
        <v>3.0747731530603364</v>
      </c>
      <c r="BI938" s="135">
        <v>152.8867026970909</v>
      </c>
      <c r="BJ938" s="135">
        <v>0.78793574158968138</v>
      </c>
      <c r="BK938" s="135">
        <v>1991.4419600278111</v>
      </c>
      <c r="BL938" s="135">
        <v>2.4180695525771903</v>
      </c>
      <c r="BM938" s="135">
        <v>1.6935696835551552</v>
      </c>
      <c r="BN938" s="135">
        <v>9.5187611069469451</v>
      </c>
      <c r="BO938" s="135">
        <v>0.87345631671091006</v>
      </c>
      <c r="BP938" s="135">
        <v>1.0246954007654392</v>
      </c>
      <c r="BQ938" s="135">
        <v>11.602786486813983</v>
      </c>
      <c r="BR938" s="135">
        <v>94.726030898542575</v>
      </c>
      <c r="BS938" s="135">
        <v>37.735381724607208</v>
      </c>
      <c r="BT938" s="135">
        <v>27.06757338895876</v>
      </c>
    </row>
    <row r="939" spans="1:72" x14ac:dyDescent="0.3">
      <c r="A939" s="135">
        <v>2</v>
      </c>
      <c r="B939" s="135">
        <v>11</v>
      </c>
      <c r="C939" s="135">
        <v>700</v>
      </c>
      <c r="E939" s="135">
        <v>8.5606598533600504</v>
      </c>
      <c r="G939" s="135">
        <v>47.856940870549103</v>
      </c>
      <c r="H939" s="135">
        <v>12.407389004750501</v>
      </c>
      <c r="I939" s="135">
        <v>9.7909506773799002</v>
      </c>
      <c r="K939" s="135">
        <v>16.366935830757299</v>
      </c>
      <c r="M939" s="135">
        <v>1.46300231687854</v>
      </c>
      <c r="Q939" s="172">
        <v>62.876182161044497</v>
      </c>
      <c r="R939" s="172">
        <v>14.559826767928</v>
      </c>
      <c r="S939" s="172">
        <v>0.112931334672861</v>
      </c>
      <c r="T939" s="172">
        <v>2.29679101654141E-2</v>
      </c>
      <c r="U939" s="172">
        <v>1.4533182728157701</v>
      </c>
      <c r="V939" s="172">
        <v>4.65021909735413</v>
      </c>
      <c r="W939" s="172">
        <v>3.6812460037906698</v>
      </c>
      <c r="X939" s="171">
        <v>1.263218783141818</v>
      </c>
      <c r="Z939" s="135">
        <v>3.5910800131545281E-2</v>
      </c>
      <c r="AA939" s="135">
        <v>6.6934047481618755E-2</v>
      </c>
      <c r="AB939" s="135">
        <v>4.6022449961347585E-2</v>
      </c>
      <c r="AC939" s="135">
        <v>4.6916465765616276E-2</v>
      </c>
      <c r="AD939" s="135">
        <v>0.21336043183021963</v>
      </c>
      <c r="AE939" s="135">
        <v>0.41821204115289384</v>
      </c>
      <c r="AF939" s="135">
        <v>0.2844516330921818</v>
      </c>
      <c r="AG939" s="135">
        <v>0.24441133280569771</v>
      </c>
      <c r="AH939" s="135">
        <v>0.39969587187380429</v>
      </c>
      <c r="AI939" s="135">
        <v>0.62852255725610229</v>
      </c>
      <c r="AJ939" s="135">
        <v>0.85100156610936972</v>
      </c>
      <c r="AK939" s="135">
        <v>1.3352845088864689</v>
      </c>
      <c r="AL939" s="135">
        <v>0.46578742037966558</v>
      </c>
      <c r="AM939" s="135">
        <v>0.34364706803708067</v>
      </c>
      <c r="AN939" s="135">
        <v>1.4077608573290261</v>
      </c>
      <c r="AO939" s="135">
        <v>3.1016258118713802</v>
      </c>
      <c r="AP939" s="135">
        <v>1.8004643019557829</v>
      </c>
      <c r="AQ939" s="135">
        <v>2.3249820590664343</v>
      </c>
      <c r="AR939" s="135">
        <v>2.4649831628735668</v>
      </c>
      <c r="AS939" s="135">
        <v>2.5689721324515018</v>
      </c>
      <c r="AT939" s="135">
        <v>2.3680178992261403</v>
      </c>
      <c r="AV939" s="135">
        <v>419.24858518377908</v>
      </c>
      <c r="AW939" s="135">
        <v>1630.8665046941389</v>
      </c>
      <c r="AX939" s="135">
        <v>31.326057931634384</v>
      </c>
      <c r="AY939" s="135">
        <v>7.3926103556487153</v>
      </c>
      <c r="AZ939" s="135">
        <v>36544.22167774511</v>
      </c>
      <c r="BA939" s="135">
        <v>10.704740973072534</v>
      </c>
      <c r="BB939" s="135">
        <v>0.8967123477017781</v>
      </c>
      <c r="BC939" s="135">
        <v>38.823052191475035</v>
      </c>
      <c r="BD939" s="135">
        <v>57.638693513770683</v>
      </c>
      <c r="BE939" s="135">
        <v>895.01588249234248</v>
      </c>
      <c r="BF939" s="135">
        <v>16.208265744807548</v>
      </c>
      <c r="BG939" s="135">
        <v>2.6787451181185151</v>
      </c>
      <c r="BH939" s="135">
        <v>3.1279352360071684</v>
      </c>
      <c r="BI939" s="135">
        <v>150.31192476272653</v>
      </c>
      <c r="BJ939" s="135">
        <v>0.80125062850754725</v>
      </c>
      <c r="BK939" s="135">
        <v>2053.5899530922716</v>
      </c>
      <c r="BL939" s="135">
        <v>2.4250272851032104</v>
      </c>
      <c r="BM939" s="135">
        <v>1.6232923171503826</v>
      </c>
      <c r="BN939" s="135">
        <v>8.9760048154037637</v>
      </c>
      <c r="BO939" s="135">
        <v>0.80914863202605425</v>
      </c>
      <c r="BP939" s="135">
        <v>0.93295743850346557</v>
      </c>
      <c r="BQ939" s="135">
        <v>11.937764658318986</v>
      </c>
      <c r="BR939" s="135">
        <v>99.712054627733878</v>
      </c>
      <c r="BS939" s="135">
        <v>41.612886707618898</v>
      </c>
      <c r="BT939" s="135">
        <v>29.848906077194997</v>
      </c>
    </row>
    <row r="940" spans="1:72" x14ac:dyDescent="0.3">
      <c r="A940" s="135">
        <v>2</v>
      </c>
      <c r="B940" s="135">
        <v>11</v>
      </c>
      <c r="C940" s="135">
        <v>709.99999999999795</v>
      </c>
      <c r="E940" s="135">
        <v>9.0226423501192095</v>
      </c>
      <c r="G940" s="135">
        <v>47.937235396503297</v>
      </c>
      <c r="H940" s="135">
        <v>11.6469603421499</v>
      </c>
      <c r="I940" s="135">
        <v>9.3695374771979605</v>
      </c>
      <c r="K940" s="135">
        <v>17.3473293542318</v>
      </c>
      <c r="M940" s="135">
        <v>1.3920766115088801</v>
      </c>
      <c r="Q940" s="172">
        <v>63.384989043927298</v>
      </c>
      <c r="R940" s="172">
        <v>14.5484974815733</v>
      </c>
      <c r="S940" s="172">
        <v>0.14196671908695899</v>
      </c>
      <c r="T940" s="172">
        <v>2.8476344429557501E-2</v>
      </c>
      <c r="U940" s="172">
        <v>1.5223858980313201</v>
      </c>
      <c r="V940" s="172">
        <v>4.4944655339441004</v>
      </c>
      <c r="W940" s="172">
        <v>3.84888289629379</v>
      </c>
      <c r="X940" s="171">
        <v>1.1677324707051915</v>
      </c>
      <c r="Z940" s="135">
        <v>3.5534549955768518E-2</v>
      </c>
      <c r="AA940" s="135">
        <v>6.644691635597702E-2</v>
      </c>
      <c r="AB940" s="135">
        <v>4.6789545331620296E-2</v>
      </c>
      <c r="AC940" s="135">
        <v>4.7423597535237977E-2</v>
      </c>
      <c r="AD940" s="135">
        <v>0.21549089960255774</v>
      </c>
      <c r="AE940" s="135">
        <v>0.41725839902488276</v>
      </c>
      <c r="AF940" s="135">
        <v>0.27985496145942867</v>
      </c>
      <c r="AG940" s="135">
        <v>0.24243694497069249</v>
      </c>
      <c r="AH940" s="135">
        <v>0.39567961640246208</v>
      </c>
      <c r="AI940" s="135">
        <v>0.64768191056541979</v>
      </c>
      <c r="AJ940" s="135">
        <v>0.84331431736403528</v>
      </c>
      <c r="AK940" s="135">
        <v>1.3217329001289726</v>
      </c>
      <c r="AL940" s="135">
        <v>0.46199749763089509</v>
      </c>
      <c r="AM940" s="135">
        <v>0.33637830217323833</v>
      </c>
      <c r="AN940" s="135">
        <v>1.4062923417621622</v>
      </c>
      <c r="AO940" s="135">
        <v>3.0501165763435099</v>
      </c>
      <c r="AP940" s="135">
        <v>1.7715998940938227</v>
      </c>
      <c r="AQ940" s="135">
        <v>2.2641382318005596</v>
      </c>
      <c r="AR940" s="135">
        <v>2.3918931080245582</v>
      </c>
      <c r="AS940" s="135">
        <v>2.4825730429674606</v>
      </c>
      <c r="AT940" s="135">
        <v>2.279147176395556</v>
      </c>
      <c r="AV940" s="135">
        <v>405.18311418090764</v>
      </c>
      <c r="AW940" s="135">
        <v>1589.0073974700836</v>
      </c>
      <c r="AX940" s="135">
        <v>30.121771289157046</v>
      </c>
      <c r="AY940" s="135">
        <v>7.1229792406383332</v>
      </c>
      <c r="AZ940" s="135">
        <v>35832.881996969663</v>
      </c>
      <c r="BA940" s="135">
        <v>10.663270550362979</v>
      </c>
      <c r="BB940" s="135">
        <v>0.89899091048422108</v>
      </c>
      <c r="BC940" s="135">
        <v>38.611386529737914</v>
      </c>
      <c r="BD940" s="135">
        <v>57.751432438859105</v>
      </c>
      <c r="BE940" s="135">
        <v>869.7951769412249</v>
      </c>
      <c r="BF940" s="135">
        <v>16.32745397266358</v>
      </c>
      <c r="BG940" s="135">
        <v>2.7075028413316784</v>
      </c>
      <c r="BH940" s="135">
        <v>3.1339394444097683</v>
      </c>
      <c r="BI940" s="135">
        <v>151.6701962926565</v>
      </c>
      <c r="BJ940" s="135">
        <v>0.80313424636743302</v>
      </c>
      <c r="BK940" s="135">
        <v>2094.1371249890894</v>
      </c>
      <c r="BL940" s="135">
        <v>2.4677123411573945</v>
      </c>
      <c r="BM940" s="135">
        <v>1.6697056547257227</v>
      </c>
      <c r="BN940" s="135">
        <v>9.2661738718951465</v>
      </c>
      <c r="BO940" s="135">
        <v>0.83872409417938898</v>
      </c>
      <c r="BP940" s="135">
        <v>0.97054430320190344</v>
      </c>
      <c r="BQ940" s="135">
        <v>11.861377491146657</v>
      </c>
      <c r="BR940" s="135">
        <v>93.867780700658457</v>
      </c>
      <c r="BS940" s="135">
        <v>39.783229268726686</v>
      </c>
      <c r="BT940" s="135">
        <v>28.536493568284968</v>
      </c>
    </row>
    <row r="941" spans="1:72" x14ac:dyDescent="0.3">
      <c r="A941" s="135">
        <v>2</v>
      </c>
      <c r="B941" s="135">
        <v>11</v>
      </c>
      <c r="C941" s="135">
        <v>719.99999999999898</v>
      </c>
      <c r="E941" s="135">
        <v>9.8452125248817008</v>
      </c>
      <c r="G941" s="135">
        <v>45.748003365231</v>
      </c>
      <c r="H941" s="135">
        <v>13.313124367336499</v>
      </c>
      <c r="I941" s="135">
        <v>8.8254267340880403</v>
      </c>
      <c r="K941" s="135">
        <v>17.9208297052141</v>
      </c>
      <c r="M941" s="135">
        <v>1.37429096219133</v>
      </c>
      <c r="Q941" s="172">
        <v>63.717353655171699</v>
      </c>
      <c r="R941" s="172">
        <v>14.593007227030499</v>
      </c>
      <c r="S941" s="172">
        <v>0.196817693425752</v>
      </c>
      <c r="T941" s="172">
        <v>3.6135182654541201E-2</v>
      </c>
      <c r="U941" s="172">
        <v>1.59339628350774</v>
      </c>
      <c r="V941" s="172">
        <v>4.39862852813848</v>
      </c>
      <c r="W941" s="172">
        <v>3.9885950445557201</v>
      </c>
      <c r="X941" s="171">
        <v>1.1028014824775054</v>
      </c>
      <c r="Z941" s="135">
        <v>3.4161296205986069E-2</v>
      </c>
      <c r="AA941" s="135">
        <v>6.5293004887238201E-2</v>
      </c>
      <c r="AB941" s="135">
        <v>4.6177828343954737E-2</v>
      </c>
      <c r="AC941" s="135">
        <v>4.717312681147779E-2</v>
      </c>
      <c r="AD941" s="135">
        <v>0.20941255183165461</v>
      </c>
      <c r="AE941" s="135">
        <v>0.39964906312157489</v>
      </c>
      <c r="AF941" s="135">
        <v>0.27114991190945509</v>
      </c>
      <c r="AG941" s="135">
        <v>0.23533060060673441</v>
      </c>
      <c r="AH941" s="135">
        <v>0.38285574621606011</v>
      </c>
      <c r="AI941" s="135">
        <v>0.64994946325027658</v>
      </c>
      <c r="AJ941" s="135">
        <v>0.81508335144563193</v>
      </c>
      <c r="AK941" s="135">
        <v>1.2885426086343139</v>
      </c>
      <c r="AL941" s="135">
        <v>0.45090870094837909</v>
      </c>
      <c r="AM941" s="135">
        <v>0.3361224807380348</v>
      </c>
      <c r="AN941" s="135">
        <v>1.3874242364335549</v>
      </c>
      <c r="AO941" s="135">
        <v>2.9714521451863676</v>
      </c>
      <c r="AP941" s="135">
        <v>1.7674350571204644</v>
      </c>
      <c r="AQ941" s="135">
        <v>2.3360064223448092</v>
      </c>
      <c r="AR941" s="135">
        <v>2.4964079299891648</v>
      </c>
      <c r="AS941" s="135">
        <v>2.6218637877736182</v>
      </c>
      <c r="AT941" s="135">
        <v>2.4347204489314946</v>
      </c>
      <c r="AV941" s="135">
        <v>384.19402580542265</v>
      </c>
      <c r="AW941" s="135">
        <v>1521.9507819940957</v>
      </c>
      <c r="AX941" s="135">
        <v>28.554367693063075</v>
      </c>
      <c r="AY941" s="135">
        <v>6.7384987096213012</v>
      </c>
      <c r="AZ941" s="135">
        <v>35711.477497174026</v>
      </c>
      <c r="BA941" s="135">
        <v>10.920864546261624</v>
      </c>
      <c r="BB941" s="135">
        <v>0.90403585852091184</v>
      </c>
      <c r="BC941" s="135">
        <v>38.633167784199109</v>
      </c>
      <c r="BD941" s="135">
        <v>58.60939170023272</v>
      </c>
      <c r="BE941" s="135">
        <v>863.51409767655775</v>
      </c>
      <c r="BF941" s="135">
        <v>16.800898072053062</v>
      </c>
      <c r="BG941" s="135">
        <v>2.7774802444181623</v>
      </c>
      <c r="BH941" s="135">
        <v>3.1685181970024918</v>
      </c>
      <c r="BI941" s="135">
        <v>149.69514244961908</v>
      </c>
      <c r="BJ941" s="135">
        <v>0.81524871011644084</v>
      </c>
      <c r="BK941" s="135">
        <v>2160.3260861005979</v>
      </c>
      <c r="BL941" s="135">
        <v>2.4824463782077908</v>
      </c>
      <c r="BM941" s="135">
        <v>1.6285065761519164</v>
      </c>
      <c r="BN941" s="135">
        <v>8.9396571011296828</v>
      </c>
      <c r="BO941" s="135">
        <v>0.80010142166745346</v>
      </c>
      <c r="BP941" s="135">
        <v>0.91564343920890912</v>
      </c>
      <c r="BQ941" s="135">
        <v>12.080123197910746</v>
      </c>
      <c r="BR941" s="135">
        <v>96.593648716955556</v>
      </c>
      <c r="BS941" s="135">
        <v>42.192371101983881</v>
      </c>
      <c r="BT941" s="135">
        <v>30.264569988764809</v>
      </c>
    </row>
    <row r="942" spans="1:72" x14ac:dyDescent="0.3">
      <c r="A942" s="135">
        <v>2</v>
      </c>
      <c r="B942" s="135">
        <v>11.000000000000099</v>
      </c>
      <c r="C942" s="135">
        <v>730</v>
      </c>
      <c r="E942" s="135">
        <v>10.628038561707401</v>
      </c>
      <c r="G942" s="135">
        <v>44.009444274656197</v>
      </c>
      <c r="H942" s="135">
        <v>14.4446231470209</v>
      </c>
      <c r="I942" s="135">
        <v>8.2795837908929393</v>
      </c>
      <c r="K942" s="135">
        <v>18.5741697535565</v>
      </c>
      <c r="M942" s="135">
        <v>1.37373736205742</v>
      </c>
      <c r="Q942" s="172">
        <v>64.083214685306899</v>
      </c>
      <c r="R942" s="172">
        <v>14.642957366942399</v>
      </c>
      <c r="S942" s="172">
        <v>0.19764723747142299</v>
      </c>
      <c r="T942" s="172">
        <v>3.6416018865020203E-2</v>
      </c>
      <c r="U942" s="172">
        <v>1.65438317234671</v>
      </c>
      <c r="V942" s="172">
        <v>4.3087718042758896</v>
      </c>
      <c r="W942" s="172">
        <v>4.1178551470472904</v>
      </c>
      <c r="X942" s="171">
        <v>1.0463631309045671</v>
      </c>
      <c r="Z942" s="135">
        <v>3.3119597838717943E-2</v>
      </c>
      <c r="AA942" s="135">
        <v>6.4665458768594336E-2</v>
      </c>
      <c r="AB942" s="135">
        <v>4.587714467343839E-2</v>
      </c>
      <c r="AC942" s="135">
        <v>4.7089285580304195E-2</v>
      </c>
      <c r="AD942" s="135">
        <v>0.20514939895869508</v>
      </c>
      <c r="AE942" s="135">
        <v>0.38595040321485041</v>
      </c>
      <c r="AF942" s="135">
        <v>0.26505725322342827</v>
      </c>
      <c r="AG942" s="135">
        <v>0.23054978537939985</v>
      </c>
      <c r="AH942" s="135">
        <v>0.37387204024850595</v>
      </c>
      <c r="AI942" s="135">
        <v>0.65620547702429721</v>
      </c>
      <c r="AJ942" s="135">
        <v>0.79429948474774004</v>
      </c>
      <c r="AK942" s="135">
        <v>1.2626817967561641</v>
      </c>
      <c r="AL942" s="135">
        <v>0.44173350681616874</v>
      </c>
      <c r="AM942" s="135">
        <v>0.33457487809672054</v>
      </c>
      <c r="AN942" s="135">
        <v>1.3753441509985149</v>
      </c>
      <c r="AO942" s="135">
        <v>2.91613772681383</v>
      </c>
      <c r="AP942" s="135">
        <v>1.7600076071587289</v>
      </c>
      <c r="AQ942" s="135">
        <v>2.3797471716648921</v>
      </c>
      <c r="AR942" s="135">
        <v>2.5621262542661047</v>
      </c>
      <c r="AS942" s="135">
        <v>2.7119185427153303</v>
      </c>
      <c r="AT942" s="135">
        <v>2.5364105472875607</v>
      </c>
      <c r="AV942" s="135">
        <v>365.44845166145109</v>
      </c>
      <c r="AW942" s="135">
        <v>1459.2792037480519</v>
      </c>
      <c r="AX942" s="135">
        <v>27.158841055775415</v>
      </c>
      <c r="AY942" s="135">
        <v>6.4031272596394313</v>
      </c>
      <c r="AZ942" s="135">
        <v>35418.159502996998</v>
      </c>
      <c r="BA942" s="135">
        <v>11.103432255400092</v>
      </c>
      <c r="BB942" s="135">
        <v>0.90334960114209961</v>
      </c>
      <c r="BC942" s="135">
        <v>38.42123915005174</v>
      </c>
      <c r="BD942" s="135">
        <v>59.034938433872632</v>
      </c>
      <c r="BE942" s="135">
        <v>853.12889312559162</v>
      </c>
      <c r="BF942" s="135">
        <v>17.153469577962777</v>
      </c>
      <c r="BG942" s="135">
        <v>2.8345500491294193</v>
      </c>
      <c r="BH942" s="135">
        <v>3.1931902982369738</v>
      </c>
      <c r="BI942" s="135">
        <v>148.28649527136221</v>
      </c>
      <c r="BJ942" s="135">
        <v>0.82369088960327264</v>
      </c>
      <c r="BK942" s="135">
        <v>2211.9898273789531</v>
      </c>
      <c r="BL942" s="135">
        <v>2.50114083941898</v>
      </c>
      <c r="BM942" s="135">
        <v>1.6076255292870292</v>
      </c>
      <c r="BN942" s="135">
        <v>8.7642313823624587</v>
      </c>
      <c r="BO942" s="135">
        <v>0.77866376543519689</v>
      </c>
      <c r="BP942" s="135">
        <v>0.88491091305085812</v>
      </c>
      <c r="BQ942" s="135">
        <v>12.291401071481172</v>
      </c>
      <c r="BR942" s="135">
        <v>97.342123445356236</v>
      </c>
      <c r="BS942" s="135">
        <v>43.418200163888784</v>
      </c>
      <c r="BT942" s="135">
        <v>31.143856657641745</v>
      </c>
    </row>
    <row r="943" spans="1:72" x14ac:dyDescent="0.3">
      <c r="A943" s="135">
        <v>2</v>
      </c>
      <c r="B943" s="135">
        <v>11</v>
      </c>
      <c r="C943" s="135">
        <v>740</v>
      </c>
      <c r="E943" s="135">
        <v>11.5250626283337</v>
      </c>
      <c r="G943" s="135">
        <v>42.0873002880409</v>
      </c>
      <c r="H943" s="135">
        <v>15.407843812199999</v>
      </c>
      <c r="I943" s="135">
        <v>7.7004809837088404</v>
      </c>
      <c r="K943" s="135">
        <v>19.5373085840267</v>
      </c>
      <c r="M943" s="135">
        <v>1.3571188850837199</v>
      </c>
      <c r="Q943" s="172">
        <v>64.459469672173</v>
      </c>
      <c r="R943" s="172">
        <v>14.6238433292576</v>
      </c>
      <c r="S943" s="172">
        <v>0.29630301657833502</v>
      </c>
      <c r="T943" s="172">
        <v>5.5707184295094997E-2</v>
      </c>
      <c r="U943" s="172">
        <v>1.72911808526595</v>
      </c>
      <c r="V943" s="172">
        <v>4.1453588488552704</v>
      </c>
      <c r="W943" s="172">
        <v>4.3151075450582201</v>
      </c>
      <c r="X943" s="171">
        <v>0.96066176927679348</v>
      </c>
      <c r="Z943" s="135">
        <v>3.1895302049111708E-2</v>
      </c>
      <c r="AA943" s="135">
        <v>6.3964433883429969E-2</v>
      </c>
      <c r="AB943" s="135">
        <v>4.5728480103830599E-2</v>
      </c>
      <c r="AC943" s="135">
        <v>4.7115962346067165E-2</v>
      </c>
      <c r="AD943" s="135">
        <v>0.20093297719215827</v>
      </c>
      <c r="AE943" s="135">
        <v>0.37042917903472117</v>
      </c>
      <c r="AF943" s="135">
        <v>0.25716546403162921</v>
      </c>
      <c r="AG943" s="135">
        <v>0.22479731125151012</v>
      </c>
      <c r="AH943" s="135">
        <v>0.36295361304188306</v>
      </c>
      <c r="AI943" s="135">
        <v>0.66820628384825598</v>
      </c>
      <c r="AJ943" s="135">
        <v>0.76922995266178007</v>
      </c>
      <c r="AK943" s="135">
        <v>1.2296948944332546</v>
      </c>
      <c r="AL943" s="135">
        <v>0.43018949978134413</v>
      </c>
      <c r="AM943" s="135">
        <v>0.33078299065077288</v>
      </c>
      <c r="AN943" s="135">
        <v>1.3606367861846937</v>
      </c>
      <c r="AO943" s="135">
        <v>2.8412970307827368</v>
      </c>
      <c r="AP943" s="135">
        <v>1.7411955553062959</v>
      </c>
      <c r="AQ943" s="135">
        <v>2.4050188262585079</v>
      </c>
      <c r="AR943" s="135">
        <v>2.6067955878526061</v>
      </c>
      <c r="AS943" s="135">
        <v>2.7785089659974718</v>
      </c>
      <c r="AT943" s="135">
        <v>2.6149096964338283</v>
      </c>
      <c r="AV943" s="135">
        <v>346.11522674219617</v>
      </c>
      <c r="AW943" s="135">
        <v>1393.29740218853</v>
      </c>
      <c r="AX943" s="135">
        <v>25.688966783381325</v>
      </c>
      <c r="AY943" s="135">
        <v>6.0534059074825795</v>
      </c>
      <c r="AZ943" s="135">
        <v>35007.257649112864</v>
      </c>
      <c r="BA943" s="135">
        <v>11.309571378341825</v>
      </c>
      <c r="BB943" s="135">
        <v>0.9043764568750049</v>
      </c>
      <c r="BC943" s="135">
        <v>38.199540226753669</v>
      </c>
      <c r="BD943" s="135">
        <v>59.581971770908623</v>
      </c>
      <c r="BE943" s="135">
        <v>836.58232390262219</v>
      </c>
      <c r="BF943" s="135">
        <v>17.591777509514536</v>
      </c>
      <c r="BG943" s="135">
        <v>2.9088553864093827</v>
      </c>
      <c r="BH943" s="135">
        <v>3.2267138556295318</v>
      </c>
      <c r="BI943" s="135">
        <v>147.33618021220281</v>
      </c>
      <c r="BJ943" s="135">
        <v>0.8339188639572076</v>
      </c>
      <c r="BK943" s="135">
        <v>2282.1615949332345</v>
      </c>
      <c r="BL943" s="135">
        <v>2.5365806587536728</v>
      </c>
      <c r="BM943" s="135">
        <v>1.6004711169303476</v>
      </c>
      <c r="BN943" s="135">
        <v>8.6719116396395002</v>
      </c>
      <c r="BO943" s="135">
        <v>0.76548414316463598</v>
      </c>
      <c r="BP943" s="135">
        <v>0.86462794388976882</v>
      </c>
      <c r="BQ943" s="135">
        <v>12.50538013497286</v>
      </c>
      <c r="BR943" s="135">
        <v>96.470346870070244</v>
      </c>
      <c r="BS943" s="135">
        <v>44.180321138942645</v>
      </c>
      <c r="BT943" s="135">
        <v>31.690525711477854</v>
      </c>
    </row>
    <row r="944" spans="1:72" x14ac:dyDescent="0.3">
      <c r="A944" s="135">
        <v>2</v>
      </c>
      <c r="B944" s="135">
        <v>11</v>
      </c>
      <c r="C944" s="135">
        <v>750</v>
      </c>
      <c r="E944" s="135">
        <v>12.9668011439677</v>
      </c>
      <c r="G944" s="135">
        <v>39.0454082129338</v>
      </c>
      <c r="H944" s="135">
        <v>16.510557974902799</v>
      </c>
      <c r="I944" s="135">
        <v>6.8736966980943102</v>
      </c>
      <c r="K944" s="135">
        <v>21.301267607630798</v>
      </c>
      <c r="M944" s="135">
        <v>1.3319237339557</v>
      </c>
      <c r="Q944" s="172">
        <v>64.964164242155107</v>
      </c>
      <c r="R944" s="172">
        <v>14.680162412380501</v>
      </c>
      <c r="S944" s="172">
        <v>0.39121274991131699</v>
      </c>
      <c r="T944" s="172">
        <v>6.82642823845198E-2</v>
      </c>
      <c r="U944" s="172">
        <v>1.85700292119463</v>
      </c>
      <c r="V944" s="172">
        <v>3.9120304490862701</v>
      </c>
      <c r="W944" s="172">
        <v>4.6244500979847301</v>
      </c>
      <c r="X944" s="171">
        <v>0.84594500236710901</v>
      </c>
      <c r="Z944" s="135">
        <v>2.9982194817506941E-2</v>
      </c>
      <c r="AA944" s="135">
        <v>6.315306582820257E-2</v>
      </c>
      <c r="AB944" s="135">
        <v>4.5699181269638164E-2</v>
      </c>
      <c r="AC944" s="135">
        <v>4.7278036844194293E-2</v>
      </c>
      <c r="AD944" s="135">
        <v>0.19488819431920543</v>
      </c>
      <c r="AE944" s="135">
        <v>0.34584627295534176</v>
      </c>
      <c r="AF944" s="135">
        <v>0.24458230270081452</v>
      </c>
      <c r="AG944" s="135">
        <v>0.21603801172836121</v>
      </c>
      <c r="AH944" s="135">
        <v>0.34597308999941295</v>
      </c>
      <c r="AI944" s="135">
        <v>0.69292559430539025</v>
      </c>
      <c r="AJ944" s="135">
        <v>0.7294126830955493</v>
      </c>
      <c r="AK944" s="135">
        <v>1.1743453802797352</v>
      </c>
      <c r="AL944" s="135">
        <v>0.41044149284993864</v>
      </c>
      <c r="AM944" s="135">
        <v>0.32236692482402529</v>
      </c>
      <c r="AN944" s="135">
        <v>1.3371931646078972</v>
      </c>
      <c r="AO944" s="135">
        <v>2.7190218716552863</v>
      </c>
      <c r="AP944" s="135">
        <v>1.6986431495212415</v>
      </c>
      <c r="AQ944" s="135">
        <v>2.4130381925803648</v>
      </c>
      <c r="AR944" s="135">
        <v>2.6376638579453662</v>
      </c>
      <c r="AS944" s="135">
        <v>2.83676077806079</v>
      </c>
      <c r="AT944" s="135">
        <v>2.6900775013586724</v>
      </c>
      <c r="AV944" s="135">
        <v>318.80042327423627</v>
      </c>
      <c r="AW944" s="135">
        <v>1296.7870339189533</v>
      </c>
      <c r="AX944" s="135">
        <v>23.60697167170942</v>
      </c>
      <c r="AY944" s="135">
        <v>5.5615529501236161</v>
      </c>
      <c r="AZ944" s="135">
        <v>34275.088559727657</v>
      </c>
      <c r="BA944" s="135">
        <v>11.633061586790237</v>
      </c>
      <c r="BB944" s="135">
        <v>0.90501485669199166</v>
      </c>
      <c r="BC944" s="135">
        <v>37.772338110191164</v>
      </c>
      <c r="BD944" s="135">
        <v>60.355709786108449</v>
      </c>
      <c r="BE944" s="135">
        <v>806.55801611833829</v>
      </c>
      <c r="BF944" s="135">
        <v>18.312641734695884</v>
      </c>
      <c r="BG944" s="135">
        <v>3.038884626014871</v>
      </c>
      <c r="BH944" s="135">
        <v>3.286174186294287</v>
      </c>
      <c r="BI944" s="135">
        <v>146.50166046203319</v>
      </c>
      <c r="BJ944" s="135">
        <v>0.8504256010122021</v>
      </c>
      <c r="BK944" s="135">
        <v>2403.730855721084</v>
      </c>
      <c r="BL944" s="135">
        <v>2.6118566774845848</v>
      </c>
      <c r="BM944" s="135">
        <v>1.6100009563599209</v>
      </c>
      <c r="BN944" s="135">
        <v>8.6586824963541336</v>
      </c>
      <c r="BO944" s="135">
        <v>0.75810294859357652</v>
      </c>
      <c r="BP944" s="135">
        <v>0.84988294453267277</v>
      </c>
      <c r="BQ944" s="135">
        <v>12.85400068382455</v>
      </c>
      <c r="BR944" s="135">
        <v>93.150201137176637</v>
      </c>
      <c r="BS944" s="135">
        <v>44.444165344394733</v>
      </c>
      <c r="BT944" s="135">
        <v>31.879781048721963</v>
      </c>
    </row>
    <row r="945" spans="1:72" x14ac:dyDescent="0.3">
      <c r="A945" s="135">
        <v>2</v>
      </c>
      <c r="B945" s="135">
        <v>11</v>
      </c>
      <c r="C945" s="135">
        <v>760</v>
      </c>
      <c r="E945" s="135">
        <v>13.5709048454664</v>
      </c>
      <c r="G945" s="135">
        <v>38.0731849544065</v>
      </c>
      <c r="H945" s="135">
        <v>16.941470120518701</v>
      </c>
      <c r="I945" s="135">
        <v>6.55512892088674</v>
      </c>
      <c r="K945" s="135">
        <v>21.7897585912844</v>
      </c>
      <c r="M945" s="135">
        <v>1.29429932246489</v>
      </c>
      <c r="Q945" s="172">
        <v>65.191267329838993</v>
      </c>
      <c r="R945" s="172">
        <v>14.6572732440655</v>
      </c>
      <c r="S945" s="172">
        <v>0.44527586662618601</v>
      </c>
      <c r="T945" s="172">
        <v>8.1732786252010803E-2</v>
      </c>
      <c r="U945" s="172">
        <v>1.9078115576443</v>
      </c>
      <c r="V945" s="172">
        <v>3.80872129279701</v>
      </c>
      <c r="W945" s="172">
        <v>4.7104717164409902</v>
      </c>
      <c r="X945" s="171">
        <v>0.80856473025905351</v>
      </c>
      <c r="Z945" s="135">
        <v>2.9211608294885824E-2</v>
      </c>
      <c r="AA945" s="135">
        <v>6.2339767773188906E-2</v>
      </c>
      <c r="AB945" s="135">
        <v>4.5571973164506299E-2</v>
      </c>
      <c r="AC945" s="135">
        <v>4.7229100411895014E-2</v>
      </c>
      <c r="AD945" s="135">
        <v>0.19254746285804417</v>
      </c>
      <c r="AE945" s="135">
        <v>0.33734446593486017</v>
      </c>
      <c r="AF945" s="135">
        <v>0.23865213598852597</v>
      </c>
      <c r="AG945" s="135">
        <v>0.21174135904041047</v>
      </c>
      <c r="AH945" s="135">
        <v>0.33822865518556539</v>
      </c>
      <c r="AI945" s="135">
        <v>0.6981552495945057</v>
      </c>
      <c r="AJ945" s="135">
        <v>0.71302970721398029</v>
      </c>
      <c r="AK945" s="135">
        <v>1.1530829376922969</v>
      </c>
      <c r="AL945" s="135">
        <v>0.40366914506173179</v>
      </c>
      <c r="AM945" s="135">
        <v>0.31943426388350971</v>
      </c>
      <c r="AN945" s="135">
        <v>1.3252222312417268</v>
      </c>
      <c r="AO945" s="135">
        <v>2.6608956778660673</v>
      </c>
      <c r="AP945" s="135">
        <v>1.6838805258736924</v>
      </c>
      <c r="AQ945" s="135">
        <v>2.4190679601282836</v>
      </c>
      <c r="AR945" s="135">
        <v>2.6533105145361242</v>
      </c>
      <c r="AS945" s="135">
        <v>2.8624754684376161</v>
      </c>
      <c r="AT945" s="135">
        <v>2.7223130721103566</v>
      </c>
      <c r="AV945" s="135">
        <v>308.51305009412658</v>
      </c>
      <c r="AW945" s="135">
        <v>1262.8838837028559</v>
      </c>
      <c r="AX945" s="135">
        <v>22.84454669981487</v>
      </c>
      <c r="AY945" s="135">
        <v>5.3815601917047351</v>
      </c>
      <c r="AZ945" s="135">
        <v>33952.828753353373</v>
      </c>
      <c r="BA945" s="135">
        <v>11.725529427393322</v>
      </c>
      <c r="BB945" s="135">
        <v>0.90650184900971764</v>
      </c>
      <c r="BC945" s="135">
        <v>37.651170728118458</v>
      </c>
      <c r="BD945" s="135">
        <v>60.742410371075501</v>
      </c>
      <c r="BE945" s="135">
        <v>799.60134831312712</v>
      </c>
      <c r="BF945" s="135">
        <v>18.617660699589798</v>
      </c>
      <c r="BG945" s="135">
        <v>3.0910312285492432</v>
      </c>
      <c r="BH945" s="135">
        <v>3.3017150237978687</v>
      </c>
      <c r="BI945" s="135">
        <v>145.94704603562283</v>
      </c>
      <c r="BJ945" s="135">
        <v>0.85864606871839944</v>
      </c>
      <c r="BK945" s="135">
        <v>2463.5627714817683</v>
      </c>
      <c r="BL945" s="135">
        <v>2.6397301057040821</v>
      </c>
      <c r="BM945" s="135">
        <v>1.6124051191317426</v>
      </c>
      <c r="BN945" s="135">
        <v>8.6457420136228578</v>
      </c>
      <c r="BO945" s="135">
        <v>0.75487005329373247</v>
      </c>
      <c r="BP945" s="135">
        <v>0.84385486269518839</v>
      </c>
      <c r="BQ945" s="135">
        <v>12.934920585327593</v>
      </c>
      <c r="BR945" s="135">
        <v>92.484988223476634</v>
      </c>
      <c r="BS945" s="135">
        <v>44.618064542360244</v>
      </c>
      <c r="BT945" s="135">
        <v>32.004518870047434</v>
      </c>
    </row>
    <row r="946" spans="1:72" x14ac:dyDescent="0.3">
      <c r="A946" s="135">
        <v>2</v>
      </c>
      <c r="B946" s="135">
        <v>11.000000000000099</v>
      </c>
      <c r="C946" s="135">
        <v>769.99999999999</v>
      </c>
      <c r="E946" s="135">
        <v>14.6524641316394</v>
      </c>
      <c r="F946" s="135">
        <v>0.33251239784299602</v>
      </c>
      <c r="G946" s="135">
        <v>36.066802867817799</v>
      </c>
      <c r="H946" s="135">
        <v>18.442563989690399</v>
      </c>
      <c r="I946" s="135">
        <v>6.00920923169629</v>
      </c>
      <c r="K946" s="135">
        <v>21.9278236080842</v>
      </c>
      <c r="M946" s="135">
        <v>1.33322417234247</v>
      </c>
      <c r="Q946" s="172">
        <v>65.318831292106097</v>
      </c>
      <c r="R946" s="172">
        <v>14.731036662602699</v>
      </c>
      <c r="S946" s="172">
        <v>0.49411537097000802</v>
      </c>
      <c r="T946" s="172">
        <v>8.9644165863101602E-2</v>
      </c>
      <c r="U946" s="172">
        <v>1.97886573413114</v>
      </c>
      <c r="V946" s="172">
        <v>3.70654058598448</v>
      </c>
      <c r="W946" s="172">
        <v>4.8516891581316202</v>
      </c>
      <c r="X946" s="171">
        <v>0.76396909719003192</v>
      </c>
      <c r="Z946" s="135">
        <v>2.8245517852908249E-2</v>
      </c>
      <c r="AA946" s="135">
        <v>6.1739580796711276E-2</v>
      </c>
      <c r="AB946" s="135">
        <v>4.5071166704563889E-2</v>
      </c>
      <c r="AC946" s="135">
        <v>4.681128459078903E-2</v>
      </c>
      <c r="AD946" s="135">
        <v>0.18638806977959171</v>
      </c>
      <c r="AE946" s="135">
        <v>0.32240924108902602</v>
      </c>
      <c r="AF946" s="135">
        <v>0.23434209170164597</v>
      </c>
      <c r="AG946" s="135">
        <v>0.20744099706587785</v>
      </c>
      <c r="AH946" s="135">
        <v>0.33041992420463795</v>
      </c>
      <c r="AI946" s="135">
        <v>0.69289656362084617</v>
      </c>
      <c r="AJ946" s="135">
        <v>0.69388660248366729</v>
      </c>
      <c r="AK946" s="135">
        <v>1.1305082456941524</v>
      </c>
      <c r="AL946" s="135">
        <v>0.39528692856192288</v>
      </c>
      <c r="AM946" s="135">
        <v>0.32029561810717794</v>
      </c>
      <c r="AN946" s="135">
        <v>1.3109194783820965</v>
      </c>
      <c r="AO946" s="135">
        <v>2.6261566296127001</v>
      </c>
      <c r="AP946" s="135">
        <v>1.6866336233030801</v>
      </c>
      <c r="AQ946" s="135">
        <v>2.4887620195617703</v>
      </c>
      <c r="AR946" s="135">
        <v>2.7511286444506915</v>
      </c>
      <c r="AS946" s="135">
        <v>2.9917884745410857</v>
      </c>
      <c r="AT946" s="135">
        <v>2.8652960770474913</v>
      </c>
      <c r="AV946" s="135">
        <v>291.01979629369202</v>
      </c>
      <c r="AW946" s="135">
        <v>1201.8429513537026</v>
      </c>
      <c r="AX946" s="135">
        <v>21.622583360718494</v>
      </c>
      <c r="AY946" s="135">
        <v>5.094464258411243</v>
      </c>
      <c r="AZ946" s="135">
        <v>33566.619558807288</v>
      </c>
      <c r="BA946" s="135">
        <v>11.8806814201742</v>
      </c>
      <c r="BB946" s="135">
        <v>0.89458384921133549</v>
      </c>
      <c r="BC946" s="135">
        <v>37.086208233446513</v>
      </c>
      <c r="BD946" s="135">
        <v>60.672545178966104</v>
      </c>
      <c r="BE946" s="135">
        <v>800.92719507946128</v>
      </c>
      <c r="BF946" s="135">
        <v>18.951193358042623</v>
      </c>
      <c r="BG946" s="135">
        <v>3.1492220960865107</v>
      </c>
      <c r="BH946" s="135">
        <v>3.3065209310809123</v>
      </c>
      <c r="BI946" s="135">
        <v>143.13304605370445</v>
      </c>
      <c r="BJ946" s="135">
        <v>0.86931637071209911</v>
      </c>
      <c r="BK946" s="135">
        <v>2512.68422603103</v>
      </c>
      <c r="BL946" s="135">
        <v>2.648129962169421</v>
      </c>
      <c r="BM946" s="135">
        <v>1.5810647815751206</v>
      </c>
      <c r="BN946" s="135">
        <v>8.4183683816984178</v>
      </c>
      <c r="BO946" s="135">
        <v>0.72964520006070133</v>
      </c>
      <c r="BP946" s="135">
        <v>0.81019011183834411</v>
      </c>
      <c r="BQ946" s="135">
        <v>13.28067953680161</v>
      </c>
      <c r="BR946" s="135">
        <v>95.140430872647684</v>
      </c>
      <c r="BS946" s="135">
        <v>45.774698668312382</v>
      </c>
      <c r="BT946" s="135">
        <v>32.834172040561633</v>
      </c>
    </row>
    <row r="947" spans="1:72" x14ac:dyDescent="0.3">
      <c r="A947" s="135">
        <v>2</v>
      </c>
      <c r="B947" s="135">
        <v>11.000000000000099</v>
      </c>
      <c r="C947" s="135">
        <v>779.99999999999</v>
      </c>
      <c r="E947" s="135">
        <v>16.3475683387061</v>
      </c>
      <c r="F947" s="135">
        <v>1.7462836104497801</v>
      </c>
      <c r="G947" s="135">
        <v>33.3763358872677</v>
      </c>
      <c r="H947" s="135">
        <v>18.997677224190401</v>
      </c>
      <c r="I947" s="135">
        <v>5.0649469301494996</v>
      </c>
      <c r="K947" s="135">
        <v>22.826647822282901</v>
      </c>
      <c r="L947" s="135">
        <v>0.51252629069592803</v>
      </c>
      <c r="M947" s="135">
        <v>0.752183280348935</v>
      </c>
      <c r="Q947" s="172">
        <v>65.581669700245399</v>
      </c>
      <c r="R947" s="172">
        <v>14.786859793011899</v>
      </c>
      <c r="S947" s="172">
        <v>0.56628156597780599</v>
      </c>
      <c r="T947" s="172">
        <v>0.100778711306169</v>
      </c>
      <c r="U947" s="172">
        <v>2.06083071727394</v>
      </c>
      <c r="V947" s="172">
        <v>3.5371360573719199</v>
      </c>
      <c r="W947" s="172">
        <v>5.0171198738599401</v>
      </c>
      <c r="X947" s="171">
        <v>0.70501326384506158</v>
      </c>
      <c r="Z947" s="135">
        <v>2.3972517687204261E-2</v>
      </c>
      <c r="AA947" s="135">
        <v>5.2037056069210275E-2</v>
      </c>
      <c r="AB947" s="135">
        <v>4.5403873049746135E-2</v>
      </c>
      <c r="AC947" s="135">
        <v>4.6309121598922663E-2</v>
      </c>
      <c r="AD947" s="135">
        <v>0.1756365550459914</v>
      </c>
      <c r="AE947" s="135">
        <v>0.33996814000104075</v>
      </c>
      <c r="AF947" s="135">
        <v>0.24801904218798826</v>
      </c>
      <c r="AG947" s="135">
        <v>0.17285755467400452</v>
      </c>
      <c r="AH947" s="135">
        <v>0.2731893792840584</v>
      </c>
      <c r="AI947" s="135">
        <v>0.6845655273193042</v>
      </c>
      <c r="AJ947" s="135">
        <v>0.58967049299254692</v>
      </c>
      <c r="AK947" s="135">
        <v>1.0024968595345747</v>
      </c>
      <c r="AL947" s="135">
        <v>0.37756829571443551</v>
      </c>
      <c r="AM947" s="135">
        <v>0.31212701698697642</v>
      </c>
      <c r="AN947" s="135">
        <v>1.2046660085752181</v>
      </c>
      <c r="AO947" s="135">
        <v>2.207665871225204</v>
      </c>
      <c r="AP947" s="135">
        <v>1.5742901635170963</v>
      </c>
      <c r="AQ947" s="135">
        <v>2.4243367452726323</v>
      </c>
      <c r="AR947" s="135">
        <v>2.7159602573313446</v>
      </c>
      <c r="AS947" s="135">
        <v>2.9733009996644642</v>
      </c>
      <c r="AT947" s="135">
        <v>2.970474720522883</v>
      </c>
      <c r="AV947" s="135">
        <v>270.56796370951577</v>
      </c>
      <c r="AW947" s="135">
        <v>1156.626540817138</v>
      </c>
      <c r="AX947" s="135">
        <v>19.85534120520953</v>
      </c>
      <c r="AY947" s="135">
        <v>4.697984161647959</v>
      </c>
      <c r="AZ947" s="135">
        <v>33047.800349358702</v>
      </c>
      <c r="BA947" s="135">
        <v>11.186349186532397</v>
      </c>
      <c r="BB947" s="135">
        <v>0.83569294570256603</v>
      </c>
      <c r="BC947" s="135">
        <v>38.951524775149124</v>
      </c>
      <c r="BD947" s="135">
        <v>66.325643642361428</v>
      </c>
      <c r="BE947" s="135">
        <v>802.84580358256585</v>
      </c>
      <c r="BF947" s="135">
        <v>21.317111553440991</v>
      </c>
      <c r="BG947" s="135">
        <v>3.4927048442675472</v>
      </c>
      <c r="BH947" s="135">
        <v>3.3380570739899786</v>
      </c>
      <c r="BI947" s="135">
        <v>141.55247687112049</v>
      </c>
      <c r="BJ947" s="135">
        <v>0.93920116042104618</v>
      </c>
      <c r="BK947" s="135">
        <v>2984.7154696332018</v>
      </c>
      <c r="BL947" s="135">
        <v>2.8370563312331116</v>
      </c>
      <c r="BM947" s="135">
        <v>1.6381531266148812</v>
      </c>
      <c r="BN947" s="135">
        <v>8.6226630925037462</v>
      </c>
      <c r="BO947" s="135">
        <v>0.74319590841434235</v>
      </c>
      <c r="BP947" s="135">
        <v>0.79294654594111547</v>
      </c>
      <c r="BQ947" s="135">
        <v>13.385716900036828</v>
      </c>
      <c r="BR947" s="135">
        <v>93.108798867548586</v>
      </c>
      <c r="BS947" s="135">
        <v>49.122510179950616</v>
      </c>
      <c r="BT947" s="135">
        <v>35.23555582528104</v>
      </c>
    </row>
    <row r="948" spans="1:72" x14ac:dyDescent="0.3">
      <c r="A948" s="135">
        <v>2</v>
      </c>
      <c r="B948" s="135">
        <v>11</v>
      </c>
      <c r="C948" s="135">
        <v>790</v>
      </c>
      <c r="E948" s="135">
        <v>18.440488371508501</v>
      </c>
      <c r="F948" s="135">
        <v>3.8926214939223698</v>
      </c>
      <c r="G948" s="135">
        <v>29.554633880550099</v>
      </c>
      <c r="H948" s="135">
        <v>18.976482387644701</v>
      </c>
      <c r="I948" s="135">
        <v>3.8292853461046801</v>
      </c>
      <c r="K948" s="135">
        <v>24.071976853586399</v>
      </c>
      <c r="L948" s="135">
        <v>1.2345116666831699</v>
      </c>
      <c r="Q948" s="172">
        <v>65.864595199514497</v>
      </c>
      <c r="R948" s="172">
        <v>14.8350780809493</v>
      </c>
      <c r="S948" s="172">
        <v>0.75298435451874401</v>
      </c>
      <c r="T948" s="172">
        <v>0.13656341217996401</v>
      </c>
      <c r="U948" s="172">
        <v>2.20853058079439</v>
      </c>
      <c r="V948" s="172">
        <v>3.5138443074222598</v>
      </c>
      <c r="W948" s="172">
        <v>4.83617576913948</v>
      </c>
      <c r="X948" s="171">
        <v>0.72657497890063083</v>
      </c>
      <c r="Z948" s="135">
        <v>1.8294777829910715E-2</v>
      </c>
      <c r="AA948" s="135">
        <v>3.9399357836091616E-2</v>
      </c>
      <c r="AB948" s="135">
        <v>4.6050685359126521E-2</v>
      </c>
      <c r="AC948" s="135">
        <v>4.5500016484051817E-2</v>
      </c>
      <c r="AD948" s="135">
        <v>0.16081558145230931</v>
      </c>
      <c r="AE948" s="135">
        <v>0.3657971098904042</v>
      </c>
      <c r="AF948" s="135">
        <v>0.27119709733187802</v>
      </c>
      <c r="AG948" s="135">
        <v>0.1271675808355365</v>
      </c>
      <c r="AH948" s="135">
        <v>0.19738200006563086</v>
      </c>
      <c r="AI948" s="135">
        <v>0.67433390611971422</v>
      </c>
      <c r="AJ948" s="135">
        <v>0.44973653232162225</v>
      </c>
      <c r="AK948" s="135">
        <v>0.82425467093651539</v>
      </c>
      <c r="AL948" s="135">
        <v>0.35123101295452908</v>
      </c>
      <c r="AM948" s="135">
        <v>0.29699481134760658</v>
      </c>
      <c r="AN948" s="135">
        <v>1.0566617099993685</v>
      </c>
      <c r="AO948" s="135">
        <v>1.6521994186464095</v>
      </c>
      <c r="AP948" s="135">
        <v>1.3984537313699881</v>
      </c>
      <c r="AQ948" s="135">
        <v>2.2772686325485019</v>
      </c>
      <c r="AR948" s="135">
        <v>2.5935791653374953</v>
      </c>
      <c r="AS948" s="135">
        <v>2.8605725191601987</v>
      </c>
      <c r="AT948" s="135">
        <v>3.0271070295389482</v>
      </c>
      <c r="AV948" s="135">
        <v>249.1252474777024</v>
      </c>
      <c r="AW948" s="135">
        <v>1105.7074440211882</v>
      </c>
      <c r="AX948" s="135">
        <v>18.020972987129962</v>
      </c>
      <c r="AY948" s="135">
        <v>4.2886587895119979</v>
      </c>
      <c r="AZ948" s="135">
        <v>32506.854957004361</v>
      </c>
      <c r="BA948" s="135">
        <v>10.378102227158445</v>
      </c>
      <c r="BB948" s="135">
        <v>0.76431504411987816</v>
      </c>
      <c r="BC948" s="135">
        <v>41.649003209535856</v>
      </c>
      <c r="BD948" s="135">
        <v>75.277510758132664</v>
      </c>
      <c r="BE948" s="135">
        <v>804.75135626651229</v>
      </c>
      <c r="BF948" s="135">
        <v>25.398769613708975</v>
      </c>
      <c r="BG948" s="135">
        <v>4.0856207529964186</v>
      </c>
      <c r="BH948" s="135">
        <v>3.3979857998850647</v>
      </c>
      <c r="BI948" s="135">
        <v>140.87068821090264</v>
      </c>
      <c r="BJ948" s="135">
        <v>1.0514111230950844</v>
      </c>
      <c r="BK948" s="135">
        <v>3916.6263551969087</v>
      </c>
      <c r="BL948" s="135">
        <v>3.1698665425311798</v>
      </c>
      <c r="BM948" s="135">
        <v>1.7583093078982563</v>
      </c>
      <c r="BN948" s="135">
        <v>9.131564775386547</v>
      </c>
      <c r="BO948" s="135">
        <v>0.78253046881898114</v>
      </c>
      <c r="BP948" s="135">
        <v>0.79146764904686162</v>
      </c>
      <c r="BQ948" s="135">
        <v>13.578304269948012</v>
      </c>
      <c r="BR948" s="135">
        <v>88.128527373058745</v>
      </c>
      <c r="BS948" s="135">
        <v>52.622496016978552</v>
      </c>
      <c r="BT948" s="135">
        <v>37.746094189393901</v>
      </c>
    </row>
    <row r="949" spans="1:72" x14ac:dyDescent="0.3">
      <c r="A949" s="135">
        <v>2</v>
      </c>
      <c r="B949" s="135">
        <v>11</v>
      </c>
      <c r="C949" s="135">
        <v>800</v>
      </c>
      <c r="E949" s="135">
        <v>19.973231946653801</v>
      </c>
      <c r="F949" s="135">
        <v>5.0037002613536599</v>
      </c>
      <c r="G949" s="135">
        <v>25.322212108558102</v>
      </c>
      <c r="H949" s="135">
        <v>21.2002537881378</v>
      </c>
      <c r="I949" s="135">
        <v>3.0205590892747298</v>
      </c>
      <c r="K949" s="135">
        <v>24.159901030570801</v>
      </c>
      <c r="L949" s="135">
        <v>1.32014177545113</v>
      </c>
      <c r="Q949" s="172">
        <v>65.886874411553904</v>
      </c>
      <c r="R949" s="172">
        <v>14.920327562445999</v>
      </c>
      <c r="S949" s="172">
        <v>0.85903787583320401</v>
      </c>
      <c r="T949" s="172">
        <v>0.160437942888916</v>
      </c>
      <c r="U949" s="172">
        <v>2.2479542720256802</v>
      </c>
      <c r="V949" s="172">
        <v>3.6416802530610801</v>
      </c>
      <c r="W949" s="172">
        <v>4.63302401788774</v>
      </c>
      <c r="X949" s="171">
        <v>0.78602662947587587</v>
      </c>
      <c r="Z949" s="135">
        <v>1.5963128153795681E-2</v>
      </c>
      <c r="AA949" s="135">
        <v>3.7012027390201117E-2</v>
      </c>
      <c r="AB949" s="135">
        <v>4.5132967860608095E-2</v>
      </c>
      <c r="AC949" s="135">
        <v>4.433914104451632E-2</v>
      </c>
      <c r="AD949" s="135">
        <v>0.14685044691305479</v>
      </c>
      <c r="AE949" s="135">
        <v>0.34097906282535467</v>
      </c>
      <c r="AF949" s="135">
        <v>0.26664328800133608</v>
      </c>
      <c r="AG949" s="135">
        <v>0.11408988680680864</v>
      </c>
      <c r="AH949" s="135">
        <v>0.17464019390133806</v>
      </c>
      <c r="AI949" s="135">
        <v>0.65765845130050915</v>
      </c>
      <c r="AJ949" s="135">
        <v>0.39817578967117506</v>
      </c>
      <c r="AK949" s="135">
        <v>0.75785596281277212</v>
      </c>
      <c r="AL949" s="135">
        <v>0.33087028236651861</v>
      </c>
      <c r="AM949" s="135">
        <v>0.29463540664382581</v>
      </c>
      <c r="AN949" s="135">
        <v>1.0054202094880709</v>
      </c>
      <c r="AO949" s="135">
        <v>1.5246818627750369</v>
      </c>
      <c r="AP949" s="135">
        <v>1.366231838399659</v>
      </c>
      <c r="AQ949" s="135">
        <v>2.3469667953807511</v>
      </c>
      <c r="AR949" s="135">
        <v>2.7078522685186899</v>
      </c>
      <c r="AS949" s="135">
        <v>3.0248049624679085</v>
      </c>
      <c r="AT949" s="135">
        <v>3.2345540417278498</v>
      </c>
      <c r="AV949" s="135">
        <v>233.67287033507597</v>
      </c>
      <c r="AW949" s="135">
        <v>1043.9356504180298</v>
      </c>
      <c r="AX949" s="135">
        <v>16.959876432358239</v>
      </c>
      <c r="AY949" s="135">
        <v>4.0388494629468816</v>
      </c>
      <c r="AZ949" s="135">
        <v>32334.029265634261</v>
      </c>
      <c r="BA949" s="135">
        <v>10.600777522061227</v>
      </c>
      <c r="BB949" s="135">
        <v>0.75039033898116092</v>
      </c>
      <c r="BC949" s="135">
        <v>41.232186998248125</v>
      </c>
      <c r="BD949" s="135">
        <v>76.585190682267935</v>
      </c>
      <c r="BE949" s="135">
        <v>814.01020609325644</v>
      </c>
      <c r="BF949" s="135">
        <v>27.007239004901948</v>
      </c>
      <c r="BG949" s="135">
        <v>4.341247059135438</v>
      </c>
      <c r="BH949" s="135">
        <v>3.4444371490077423</v>
      </c>
      <c r="BI949" s="135">
        <v>137.99611317913329</v>
      </c>
      <c r="BJ949" s="135">
        <v>1.0952492267194263</v>
      </c>
      <c r="BK949" s="135">
        <v>4225.6915447985239</v>
      </c>
      <c r="BL949" s="135">
        <v>3.2480500969065891</v>
      </c>
      <c r="BM949" s="135">
        <v>1.7276775931909822</v>
      </c>
      <c r="BN949" s="135">
        <v>8.8729683476115007</v>
      </c>
      <c r="BO949" s="135">
        <v>0.75179764428495621</v>
      </c>
      <c r="BP949" s="135">
        <v>0.75316291303295813</v>
      </c>
      <c r="BQ949" s="135">
        <v>14.127017595208361</v>
      </c>
      <c r="BR949" s="135">
        <v>91.740460937446997</v>
      </c>
      <c r="BS949" s="135">
        <v>54.74537617924878</v>
      </c>
      <c r="BT949" s="135">
        <v>39.268835234060305</v>
      </c>
    </row>
    <row r="950" spans="1:72" x14ac:dyDescent="0.3">
      <c r="A950" s="135">
        <v>2</v>
      </c>
      <c r="B950" s="135">
        <v>11</v>
      </c>
      <c r="C950" s="135">
        <v>810</v>
      </c>
      <c r="E950" s="135">
        <v>19.973231946653801</v>
      </c>
      <c r="F950" s="135">
        <v>5.0037002613536599</v>
      </c>
      <c r="G950" s="135">
        <v>25.322212108558102</v>
      </c>
      <c r="H950" s="135">
        <v>21.2002537881378</v>
      </c>
      <c r="I950" s="135">
        <v>3.0205590892747298</v>
      </c>
      <c r="K950" s="135">
        <v>24.159901030570801</v>
      </c>
      <c r="L950" s="135">
        <v>1.32014177545113</v>
      </c>
      <c r="Q950" s="172">
        <v>65.886874411553904</v>
      </c>
      <c r="R950" s="172">
        <v>14.920327562445999</v>
      </c>
      <c r="S950" s="172">
        <v>0.85903787583320401</v>
      </c>
      <c r="T950" s="172">
        <v>0.160437942888916</v>
      </c>
      <c r="U950" s="172">
        <v>2.2479542720256802</v>
      </c>
      <c r="V950" s="172">
        <v>3.6416802530610801</v>
      </c>
      <c r="W950" s="172">
        <v>4.63302401788774</v>
      </c>
      <c r="X950" s="171">
        <v>0.78602662947587587</v>
      </c>
      <c r="Z950" s="135">
        <v>1.5963128153795681E-2</v>
      </c>
      <c r="AA950" s="135">
        <v>3.7012027390201117E-2</v>
      </c>
      <c r="AB950" s="135">
        <v>4.5132967860608095E-2</v>
      </c>
      <c r="AC950" s="135">
        <v>4.433914104451632E-2</v>
      </c>
      <c r="AD950" s="135">
        <v>0.14685044691305479</v>
      </c>
      <c r="AE950" s="135">
        <v>0.34097906282535467</v>
      </c>
      <c r="AF950" s="135">
        <v>0.26664328800133608</v>
      </c>
      <c r="AG950" s="135">
        <v>0.11408988680680864</v>
      </c>
      <c r="AH950" s="135">
        <v>0.17464019390133806</v>
      </c>
      <c r="AI950" s="135">
        <v>0.65765845130050915</v>
      </c>
      <c r="AJ950" s="135">
        <v>0.39817578967117506</v>
      </c>
      <c r="AK950" s="135">
        <v>0.75785596281277212</v>
      </c>
      <c r="AL950" s="135">
        <v>0.33087028236651861</v>
      </c>
      <c r="AM950" s="135">
        <v>0.29463540664382581</v>
      </c>
      <c r="AN950" s="135">
        <v>1.0054202094880709</v>
      </c>
      <c r="AO950" s="135">
        <v>1.5246818627750369</v>
      </c>
      <c r="AP950" s="135">
        <v>1.366231838399659</v>
      </c>
      <c r="AQ950" s="135">
        <v>2.3469667953807511</v>
      </c>
      <c r="AR950" s="135">
        <v>2.7078522685186899</v>
      </c>
      <c r="AS950" s="135">
        <v>3.0248049624679085</v>
      </c>
      <c r="AT950" s="135">
        <v>3.2345540417278498</v>
      </c>
      <c r="AV950" s="135">
        <v>233.67287033507597</v>
      </c>
      <c r="AW950" s="135">
        <v>1043.9356504180298</v>
      </c>
      <c r="AX950" s="135">
        <v>16.959876432358239</v>
      </c>
      <c r="AY950" s="135">
        <v>4.0388494629468816</v>
      </c>
      <c r="AZ950" s="135">
        <v>32334.029265634261</v>
      </c>
      <c r="BA950" s="135">
        <v>10.600777522061227</v>
      </c>
      <c r="BB950" s="135">
        <v>0.75039033898116092</v>
      </c>
      <c r="BC950" s="135">
        <v>41.232186998248125</v>
      </c>
      <c r="BD950" s="135">
        <v>76.585190682267935</v>
      </c>
      <c r="BE950" s="135">
        <v>814.01020609325644</v>
      </c>
      <c r="BF950" s="135">
        <v>27.007239004901948</v>
      </c>
      <c r="BG950" s="135">
        <v>4.341247059135438</v>
      </c>
      <c r="BH950" s="135">
        <v>3.4444371490077423</v>
      </c>
      <c r="BI950" s="135">
        <v>137.99611317913329</v>
      </c>
      <c r="BJ950" s="135">
        <v>1.0952492267194263</v>
      </c>
      <c r="BK950" s="135">
        <v>4225.6915447985239</v>
      </c>
      <c r="BL950" s="135">
        <v>3.2480500969065891</v>
      </c>
      <c r="BM950" s="135">
        <v>1.7276775931909822</v>
      </c>
      <c r="BN950" s="135">
        <v>8.8729683476115007</v>
      </c>
      <c r="BO950" s="135">
        <v>0.75179764428495621</v>
      </c>
      <c r="BP950" s="135">
        <v>0.75316291303295813</v>
      </c>
      <c r="BQ950" s="135">
        <v>14.127017595208361</v>
      </c>
      <c r="BR950" s="135">
        <v>91.740460937446997</v>
      </c>
      <c r="BS950" s="135">
        <v>54.74537617924878</v>
      </c>
      <c r="BT950" s="135">
        <v>39.268835234060305</v>
      </c>
    </row>
    <row r="951" spans="1:72" x14ac:dyDescent="0.3">
      <c r="A951" s="135">
        <v>2</v>
      </c>
      <c r="B951" s="135">
        <v>10.999999999999901</v>
      </c>
      <c r="C951" s="135">
        <v>820</v>
      </c>
      <c r="E951" s="135">
        <v>22.957449212225701</v>
      </c>
      <c r="F951" s="135">
        <v>6.8524194437451298</v>
      </c>
      <c r="G951" s="135">
        <v>21.196102627480599</v>
      </c>
      <c r="H951" s="135">
        <v>21.2916626752077</v>
      </c>
      <c r="I951" s="135">
        <v>1.3724598275459901</v>
      </c>
      <c r="K951" s="135">
        <v>24.911203410434599</v>
      </c>
      <c r="L951" s="135">
        <v>1.4187028033603499</v>
      </c>
      <c r="Q951" s="172">
        <v>66.286557946633096</v>
      </c>
      <c r="R951" s="172">
        <v>14.8378109053637</v>
      </c>
      <c r="S951" s="172">
        <v>1.29300263718845</v>
      </c>
      <c r="T951" s="172">
        <v>0.24917217712716999</v>
      </c>
      <c r="U951" s="172">
        <v>2.3474307380730699</v>
      </c>
      <c r="V951" s="172">
        <v>3.74260954506896</v>
      </c>
      <c r="W951" s="172">
        <v>4.2436937494389602</v>
      </c>
      <c r="X951" s="171">
        <v>0.88192262826782775</v>
      </c>
      <c r="Z951" s="135">
        <v>1.3605807164497816E-2</v>
      </c>
      <c r="AA951" s="135">
        <v>3.4609715098907069E-2</v>
      </c>
      <c r="AB951" s="135">
        <v>4.5447244514666169E-2</v>
      </c>
      <c r="AC951" s="135">
        <v>4.3254550294955278E-2</v>
      </c>
      <c r="AD951" s="135">
        <v>0.1347150396286429</v>
      </c>
      <c r="AE951" s="135">
        <v>0.31809850835341008</v>
      </c>
      <c r="AF951" s="135">
        <v>0.26336008028016289</v>
      </c>
      <c r="AG951" s="135">
        <v>0.10215650661735133</v>
      </c>
      <c r="AH951" s="135">
        <v>0.15323753538986348</v>
      </c>
      <c r="AI951" s="135">
        <v>0.6537619466132647</v>
      </c>
      <c r="AJ951" s="135">
        <v>0.34659509878514166</v>
      </c>
      <c r="AK951" s="135">
        <v>0.677981283732076</v>
      </c>
      <c r="AL951" s="135">
        <v>0.30498321709307957</v>
      </c>
      <c r="AM951" s="135">
        <v>0.27727342979628866</v>
      </c>
      <c r="AN951" s="135">
        <v>0.94844893315097212</v>
      </c>
      <c r="AO951" s="135">
        <v>1.3816688433044748</v>
      </c>
      <c r="AP951" s="135">
        <v>1.2736741506623843</v>
      </c>
      <c r="AQ951" s="135">
        <v>2.2603252215416596</v>
      </c>
      <c r="AR951" s="135">
        <v>2.626796370747952</v>
      </c>
      <c r="AS951" s="135">
        <v>2.9565954660196048</v>
      </c>
      <c r="AT951" s="135">
        <v>3.2020310757882351</v>
      </c>
      <c r="AV951" s="135">
        <v>206.85584651565947</v>
      </c>
      <c r="AW951" s="135">
        <v>934.39660729612808</v>
      </c>
      <c r="AX951" s="135">
        <v>15.117831674295285</v>
      </c>
      <c r="AY951" s="135">
        <v>3.6135563761653238</v>
      </c>
      <c r="AZ951" s="135">
        <v>30771.42219845525</v>
      </c>
      <c r="BA951" s="135">
        <v>10.555241587405988</v>
      </c>
      <c r="BB951" s="135">
        <v>0.71680640243850935</v>
      </c>
      <c r="BC951" s="135">
        <v>38.925845116669301</v>
      </c>
      <c r="BD951" s="135">
        <v>74.791605097724428</v>
      </c>
      <c r="BE951" s="135">
        <v>806.00137234406509</v>
      </c>
      <c r="BF951" s="135">
        <v>28.191692393320036</v>
      </c>
      <c r="BG951" s="135">
        <v>4.6548212824459032</v>
      </c>
      <c r="BH951" s="135">
        <v>3.4442574969865589</v>
      </c>
      <c r="BI951" s="135">
        <v>135.6068303270618</v>
      </c>
      <c r="BJ951" s="135">
        <v>1.1454947642889111</v>
      </c>
      <c r="BK951" s="135">
        <v>4636.6152756863012</v>
      </c>
      <c r="BL951" s="135">
        <v>3.4686504914528875</v>
      </c>
      <c r="BM951" s="135">
        <v>1.8214227432424428</v>
      </c>
      <c r="BN951" s="135">
        <v>9.3195593553586829</v>
      </c>
      <c r="BO951" s="135">
        <v>0.78567093958725531</v>
      </c>
      <c r="BP951" s="135">
        <v>0.77878705409265614</v>
      </c>
      <c r="BQ951" s="135">
        <v>14.725372920077204</v>
      </c>
      <c r="BR951" s="135">
        <v>86.484922903637056</v>
      </c>
      <c r="BS951" s="135">
        <v>49.982655607983567</v>
      </c>
      <c r="BT951" s="135">
        <v>35.852537777878517</v>
      </c>
    </row>
    <row r="952" spans="1:72" x14ac:dyDescent="0.3">
      <c r="A952" s="135">
        <v>2</v>
      </c>
      <c r="B952" s="135">
        <v>11</v>
      </c>
      <c r="C952" s="135">
        <v>830</v>
      </c>
      <c r="E952" s="135">
        <v>24.6748127309707</v>
      </c>
      <c r="F952" s="135">
        <v>8.0716528659649498</v>
      </c>
      <c r="G952" s="135">
        <v>16.435881128327701</v>
      </c>
      <c r="H952" s="135">
        <v>23.971157519610301</v>
      </c>
      <c r="I952" s="135">
        <v>0.51478304233941197</v>
      </c>
      <c r="K952" s="135">
        <v>24.785442648805802</v>
      </c>
      <c r="L952" s="135">
        <v>1.54627006398111</v>
      </c>
      <c r="Q952" s="172">
        <v>66.239625997166101</v>
      </c>
      <c r="R952" s="172">
        <v>14.969481810572001</v>
      </c>
      <c r="S952" s="172">
        <v>1.3336801394456801</v>
      </c>
      <c r="T952" s="172">
        <v>0.27174839140999801</v>
      </c>
      <c r="U952" s="172">
        <v>2.42380438157817</v>
      </c>
      <c r="V952" s="172">
        <v>3.83998704900046</v>
      </c>
      <c r="W952" s="172">
        <v>4.0493240176591101</v>
      </c>
      <c r="X952" s="171">
        <v>0.94830323092305502</v>
      </c>
      <c r="Z952" s="135">
        <v>1.0994783156829883E-2</v>
      </c>
      <c r="AA952" s="135">
        <v>3.1769135497182258E-2</v>
      </c>
      <c r="AB952" s="135">
        <v>4.4216234462913617E-2</v>
      </c>
      <c r="AC952" s="135">
        <v>4.1827596790540753E-2</v>
      </c>
      <c r="AD952" s="135">
        <v>0.11846649889376447</v>
      </c>
      <c r="AE952" s="135">
        <v>0.29333996920998295</v>
      </c>
      <c r="AF952" s="135">
        <v>0.26202582845639105</v>
      </c>
      <c r="AG952" s="135">
        <v>8.7180042754771397E-2</v>
      </c>
      <c r="AH952" s="135">
        <v>0.12743292608310347</v>
      </c>
      <c r="AI952" s="135">
        <v>0.63009657907939898</v>
      </c>
      <c r="AJ952" s="135">
        <v>0.28856033211041471</v>
      </c>
      <c r="AK952" s="135">
        <v>0.60447060140502451</v>
      </c>
      <c r="AL952" s="135">
        <v>0.28339019025056855</v>
      </c>
      <c r="AM952" s="135">
        <v>0.27661094119834467</v>
      </c>
      <c r="AN952" s="135">
        <v>0.88915222539535321</v>
      </c>
      <c r="AO952" s="135">
        <v>1.2437023687854596</v>
      </c>
      <c r="AP952" s="135">
        <v>1.2425858804668142</v>
      </c>
      <c r="AQ952" s="135">
        <v>2.3519289736802462</v>
      </c>
      <c r="AR952" s="135">
        <v>2.7718665519348611</v>
      </c>
      <c r="AS952" s="135">
        <v>3.1609102766549775</v>
      </c>
      <c r="AT952" s="135">
        <v>3.4617131832148673</v>
      </c>
      <c r="AV952" s="135">
        <v>194.71101057548123</v>
      </c>
      <c r="AW952" s="135">
        <v>884.55033868595513</v>
      </c>
      <c r="AX952" s="135">
        <v>14.282955190015688</v>
      </c>
      <c r="AY952" s="135">
        <v>3.4141364442135615</v>
      </c>
      <c r="AZ952" s="135">
        <v>30531.389055942211</v>
      </c>
      <c r="BA952" s="135">
        <v>10.711834352411129</v>
      </c>
      <c r="BB952" s="135">
        <v>0.69801021762032578</v>
      </c>
      <c r="BC952" s="135">
        <v>38.410243824468196</v>
      </c>
      <c r="BD952" s="135">
        <v>75.859867766369888</v>
      </c>
      <c r="BE952" s="135">
        <v>819.27494099636124</v>
      </c>
      <c r="BF952" s="135">
        <v>30.165474573100326</v>
      </c>
      <c r="BG952" s="135">
        <v>4.9852810303700927</v>
      </c>
      <c r="BH952" s="135">
        <v>3.4766561749354867</v>
      </c>
      <c r="BI952" s="135">
        <v>132.05719448912924</v>
      </c>
      <c r="BJ952" s="135">
        <v>1.2002133680028573</v>
      </c>
      <c r="BK952" s="135">
        <v>5069.4117987426644</v>
      </c>
      <c r="BL952" s="135">
        <v>3.5511115367517316</v>
      </c>
      <c r="BM952" s="135">
        <v>1.7786867467820235</v>
      </c>
      <c r="BN952" s="135">
        <v>8.9948788361431102</v>
      </c>
      <c r="BO952" s="135">
        <v>0.74970229418767498</v>
      </c>
      <c r="BP952" s="135">
        <v>0.73573461420144792</v>
      </c>
      <c r="BQ952" s="135">
        <v>15.346242908778883</v>
      </c>
      <c r="BR952" s="135">
        <v>91.082376530116321</v>
      </c>
      <c r="BS952" s="135">
        <v>52.206655882512649</v>
      </c>
      <c r="BT952" s="135">
        <v>37.447812236401482</v>
      </c>
    </row>
    <row r="953" spans="1:72" x14ac:dyDescent="0.3">
      <c r="A953" s="135">
        <v>2</v>
      </c>
      <c r="B953" s="135">
        <v>11</v>
      </c>
      <c r="C953" s="135" t="s">
        <v>836</v>
      </c>
      <c r="E953" s="135">
        <v>25.774352228684901</v>
      </c>
      <c r="F953" s="135">
        <v>8.7038427304376604</v>
      </c>
      <c r="G953" s="135">
        <v>14.1153716564741</v>
      </c>
      <c r="H953" s="135">
        <v>25.082738137410999</v>
      </c>
      <c r="I953" s="135">
        <v>4.1624854685753297E-2</v>
      </c>
      <c r="K953" s="135">
        <v>24.665320163345601</v>
      </c>
      <c r="L953" s="135">
        <v>1.6167502289609399</v>
      </c>
      <c r="Q953" s="174">
        <v>66.184188261541607</v>
      </c>
      <c r="R953" s="174">
        <v>15.060045117966601</v>
      </c>
      <c r="S953" s="174">
        <v>1.38955044926299</v>
      </c>
      <c r="T953" s="174">
        <v>0.29778163867567597</v>
      </c>
      <c r="U953" s="174">
        <v>2.4651715161023202</v>
      </c>
      <c r="V953" s="174">
        <v>3.9142451754347598</v>
      </c>
      <c r="W953" s="174">
        <v>3.9422016063877998</v>
      </c>
      <c r="X953" s="173">
        <v>0.99290842180477512</v>
      </c>
      <c r="Z953" s="135">
        <v>9.7148205339638374E-3</v>
      </c>
      <c r="AA953" s="135">
        <v>3.0286712562158633E-2</v>
      </c>
      <c r="AB953" s="135">
        <v>4.3587531809186633E-2</v>
      </c>
      <c r="AC953" s="135">
        <v>4.102783233020707E-2</v>
      </c>
      <c r="AD953" s="135">
        <v>0.11038600493293441</v>
      </c>
      <c r="AE953" s="135">
        <v>0.28207462663296939</v>
      </c>
      <c r="AF953" s="135">
        <v>0.26228677101348491</v>
      </c>
      <c r="AG953" s="135">
        <v>7.9799654922274477E-2</v>
      </c>
      <c r="AH953" s="135">
        <v>0.11477796831162874</v>
      </c>
      <c r="AI953" s="135">
        <v>0.61705063494467249</v>
      </c>
      <c r="AJ953" s="135">
        <v>0.25996908904610816</v>
      </c>
      <c r="AK953" s="135">
        <v>0.56697028705577068</v>
      </c>
      <c r="AL953" s="135">
        <v>0.27235676817430404</v>
      </c>
      <c r="AM953" s="135">
        <v>0.27505942751139323</v>
      </c>
      <c r="AN953" s="135">
        <v>0.85776577453554237</v>
      </c>
      <c r="AO953" s="135">
        <v>1.1751270673287388</v>
      </c>
      <c r="AP953" s="135">
        <v>1.221373672351785</v>
      </c>
      <c r="AQ953" s="135">
        <v>2.3817096104058528</v>
      </c>
      <c r="AR953" s="135">
        <v>2.8241902582312637</v>
      </c>
      <c r="AS953" s="135">
        <v>3.2387081362210917</v>
      </c>
      <c r="AT953" s="135">
        <v>3.5672773817341943</v>
      </c>
      <c r="AV953" s="135">
        <v>187.41768712239747</v>
      </c>
      <c r="AW953" s="135">
        <v>854.41841187271143</v>
      </c>
      <c r="AX953" s="135">
        <v>13.788508065670129</v>
      </c>
      <c r="AY953" s="135">
        <v>3.2963597820726607</v>
      </c>
      <c r="AZ953" s="135">
        <v>30199.269500429687</v>
      </c>
      <c r="BA953" s="135">
        <v>10.725404694915301</v>
      </c>
      <c r="BB953" s="135">
        <v>0.68519253842539729</v>
      </c>
      <c r="BC953" s="135">
        <v>37.857835446354343</v>
      </c>
      <c r="BD953" s="135">
        <v>75.815406484967681</v>
      </c>
      <c r="BE953" s="135">
        <v>825.70343177263294</v>
      </c>
      <c r="BF953" s="135">
        <v>31.0622906720073</v>
      </c>
      <c r="BG953" s="135">
        <v>5.157822816514571</v>
      </c>
      <c r="BH953" s="135">
        <v>3.4790013090951817</v>
      </c>
      <c r="BI953" s="135">
        <v>130.11244370485855</v>
      </c>
      <c r="BJ953" s="135">
        <v>1.229839403657895</v>
      </c>
      <c r="BK953" s="135">
        <v>5309.7852609705806</v>
      </c>
      <c r="BL953" s="135">
        <v>3.6072679989099496</v>
      </c>
      <c r="BM953" s="135">
        <v>1.7723293303290975</v>
      </c>
      <c r="BN953" s="135">
        <v>8.9209209963423834</v>
      </c>
      <c r="BO953" s="135">
        <v>0.740129708405315</v>
      </c>
      <c r="BP953" s="135">
        <v>0.72274769676071682</v>
      </c>
      <c r="BQ953" s="135">
        <v>15.65312535300334</v>
      </c>
      <c r="BR953" s="135">
        <v>92.558092612990848</v>
      </c>
      <c r="BS953" s="135">
        <v>52.380430426868728</v>
      </c>
      <c r="BT953" s="135">
        <v>37.572460643745508</v>
      </c>
    </row>
    <row r="954" spans="1:72" x14ac:dyDescent="0.3">
      <c r="A954" s="135">
        <v>2</v>
      </c>
      <c r="B954" s="135">
        <v>11.000000000000099</v>
      </c>
      <c r="C954" s="135">
        <v>850</v>
      </c>
      <c r="E954" s="135">
        <v>26.768395276203499</v>
      </c>
      <c r="F954" s="135">
        <v>9.2730433591789296</v>
      </c>
      <c r="G954" s="135">
        <v>12.3038173733317</v>
      </c>
      <c r="H954" s="135">
        <v>25.722634402007301</v>
      </c>
      <c r="K954" s="135">
        <v>24.2681840591647</v>
      </c>
      <c r="L954" s="135">
        <v>1.6639255301139699</v>
      </c>
      <c r="Q954" s="172">
        <v>65.723144569442198</v>
      </c>
      <c r="R954" s="172">
        <v>15.2650913323371</v>
      </c>
      <c r="S954" s="172">
        <v>1.6252501854430299</v>
      </c>
      <c r="T954" s="172">
        <v>0.35066412634574901</v>
      </c>
      <c r="U954" s="172">
        <v>2.5109212425896201</v>
      </c>
      <c r="V954" s="172">
        <v>4.0889100712289599</v>
      </c>
      <c r="W954" s="172">
        <v>3.8107937012161899</v>
      </c>
      <c r="X954" s="171">
        <v>1.0729812190893491</v>
      </c>
      <c r="Z954" s="135">
        <v>8.7758073957761671E-3</v>
      </c>
      <c r="AA954" s="135">
        <v>2.9114145370583856E-2</v>
      </c>
      <c r="AB954" s="135">
        <v>4.2892570062338112E-2</v>
      </c>
      <c r="AC954" s="135">
        <v>4.0160427009127676E-2</v>
      </c>
      <c r="AD954" s="135">
        <v>0.10338931330076244</v>
      </c>
      <c r="AE954" s="135">
        <v>0.27243680278930715</v>
      </c>
      <c r="AF954" s="135">
        <v>0.26144947286946629</v>
      </c>
      <c r="AG954" s="135">
        <v>7.3716580185071545E-2</v>
      </c>
      <c r="AH954" s="135">
        <v>0.10462563337695732</v>
      </c>
      <c r="AI954" s="135">
        <v>0.60109828495726592</v>
      </c>
      <c r="AJ954" s="135">
        <v>0.23711724806460996</v>
      </c>
      <c r="AK954" s="135">
        <v>0.53556519388519985</v>
      </c>
      <c r="AL954" s="135">
        <v>0.26282641896055536</v>
      </c>
      <c r="AM954" s="135">
        <v>0.27330653728383913</v>
      </c>
      <c r="AN954" s="135">
        <v>0.82735150111316491</v>
      </c>
      <c r="AO954" s="135">
        <v>1.1176153048898749</v>
      </c>
      <c r="AP954" s="135">
        <v>1.1974952514184798</v>
      </c>
      <c r="AQ954" s="135">
        <v>2.387393690588322</v>
      </c>
      <c r="AR954" s="135">
        <v>2.8433811798183508</v>
      </c>
      <c r="AS954" s="135">
        <v>3.2737357154992379</v>
      </c>
      <c r="AT954" s="135">
        <v>3.6218300221091164</v>
      </c>
      <c r="AV954" s="135">
        <v>181.15731283245188</v>
      </c>
      <c r="AW954" s="135">
        <v>828.45906758080423</v>
      </c>
      <c r="AX954" s="135">
        <v>13.373683066899137</v>
      </c>
      <c r="AY954" s="135">
        <v>3.1976403119035859</v>
      </c>
      <c r="AZ954" s="135">
        <v>29872.179714170001</v>
      </c>
      <c r="BA954" s="135">
        <v>10.723601319988342</v>
      </c>
      <c r="BB954" s="135">
        <v>0.67516415599738588</v>
      </c>
      <c r="BC954" s="135">
        <v>37.305569506276633</v>
      </c>
      <c r="BD954" s="135">
        <v>75.514884508711859</v>
      </c>
      <c r="BE954" s="135">
        <v>834.88977789264686</v>
      </c>
      <c r="BF954" s="135">
        <v>31.722386081099543</v>
      </c>
      <c r="BG954" s="135">
        <v>5.3039388951966382</v>
      </c>
      <c r="BH954" s="135">
        <v>3.4770820102255664</v>
      </c>
      <c r="BI954" s="135">
        <v>128.46527166000584</v>
      </c>
      <c r="BJ954" s="135">
        <v>1.2592054590936623</v>
      </c>
      <c r="BK954" s="135">
        <v>5524.192590618517</v>
      </c>
      <c r="BL954" s="135">
        <v>3.6693113780167179</v>
      </c>
      <c r="BM954" s="135">
        <v>1.7807445491624336</v>
      </c>
      <c r="BN954" s="135">
        <v>8.936407430053201</v>
      </c>
      <c r="BO954" s="135">
        <v>0.73918617020537303</v>
      </c>
      <c r="BP954" s="135">
        <v>0.71917606300135006</v>
      </c>
      <c r="BQ954" s="135">
        <v>15.882954130091381</v>
      </c>
      <c r="BR954" s="135">
        <v>93.425661758091593</v>
      </c>
      <c r="BS954" s="135">
        <v>51.872651810168215</v>
      </c>
      <c r="BT954" s="135">
        <v>37.208231256238811</v>
      </c>
    </row>
    <row r="955" spans="1:72" x14ac:dyDescent="0.3">
      <c r="A955" s="135">
        <v>2</v>
      </c>
      <c r="B955" s="135">
        <v>11</v>
      </c>
      <c r="C955" s="135">
        <v>860</v>
      </c>
      <c r="E955" s="135">
        <v>28.286932191998801</v>
      </c>
      <c r="F955" s="135">
        <v>9.7012013427001396</v>
      </c>
      <c r="G955" s="135">
        <v>11.9254229855717</v>
      </c>
      <c r="H955" s="135">
        <v>24.361574702481001</v>
      </c>
      <c r="K955" s="135">
        <v>24.053373228605501</v>
      </c>
      <c r="L955" s="135">
        <v>1.6714955486429199</v>
      </c>
      <c r="Q955" s="172">
        <v>64.979098888167599</v>
      </c>
      <c r="R955" s="172">
        <v>15.452382550123399</v>
      </c>
      <c r="S955" s="172">
        <v>2.28101125681696</v>
      </c>
      <c r="T955" s="172">
        <v>0.491560628634093</v>
      </c>
      <c r="U955" s="172">
        <v>2.6031220429272901</v>
      </c>
      <c r="V955" s="172">
        <v>4.2297062992520296</v>
      </c>
      <c r="W955" s="172">
        <v>3.6652091008896299</v>
      </c>
      <c r="X955" s="171">
        <v>1.154015005098995</v>
      </c>
      <c r="Z955" s="135">
        <v>8.598575150984656E-3</v>
      </c>
      <c r="AA955" s="135">
        <v>2.8744436984761337E-2</v>
      </c>
      <c r="AB955" s="135">
        <v>4.2830400702112505E-2</v>
      </c>
      <c r="AC955" s="135">
        <v>3.9524868217979015E-2</v>
      </c>
      <c r="AD955" s="135">
        <v>0.10158951488807577</v>
      </c>
      <c r="AE955" s="135">
        <v>0.26998057579056522</v>
      </c>
      <c r="AF955" s="135">
        <v>0.2604200245113375</v>
      </c>
      <c r="AG955" s="135">
        <v>7.229395530310713E-2</v>
      </c>
      <c r="AH955" s="135">
        <v>0.1023354542547591</v>
      </c>
      <c r="AI955" s="135">
        <v>0.59483643391178864</v>
      </c>
      <c r="AJ955" s="135">
        <v>0.23049745226066937</v>
      </c>
      <c r="AK955" s="135">
        <v>0.51674618053713728</v>
      </c>
      <c r="AL955" s="135">
        <v>0.25563960669738633</v>
      </c>
      <c r="AM955" s="135">
        <v>0.26347931544727643</v>
      </c>
      <c r="AN955" s="135">
        <v>0.80679146048791917</v>
      </c>
      <c r="AO955" s="135">
        <v>1.0882019218224395</v>
      </c>
      <c r="AP955" s="135">
        <v>1.1465432504001165</v>
      </c>
      <c r="AQ955" s="135">
        <v>2.2750212990958865</v>
      </c>
      <c r="AR955" s="135">
        <v>2.7066082635662045</v>
      </c>
      <c r="AS955" s="135">
        <v>3.1141886347933805</v>
      </c>
      <c r="AT955" s="135">
        <v>3.4598086907708376</v>
      </c>
      <c r="AV955" s="135">
        <v>171.80284623318468</v>
      </c>
      <c r="AW955" s="135">
        <v>788.93611190137221</v>
      </c>
      <c r="AX955" s="135">
        <v>12.755739981651724</v>
      </c>
      <c r="AY955" s="135">
        <v>3.052563693137651</v>
      </c>
      <c r="AZ955" s="135">
        <v>28837.201344347679</v>
      </c>
      <c r="BA955" s="135">
        <v>10.514592216760757</v>
      </c>
      <c r="BB955" s="135">
        <v>0.66010183231040331</v>
      </c>
      <c r="BC955" s="135">
        <v>35.851552869359416</v>
      </c>
      <c r="BD955" s="135">
        <v>72.980977956207184</v>
      </c>
      <c r="BE955" s="135">
        <v>833.04581140334403</v>
      </c>
      <c r="BF955" s="135">
        <v>31.238416951507425</v>
      </c>
      <c r="BG955" s="135">
        <v>5.3562367177322381</v>
      </c>
      <c r="BH955" s="135">
        <v>3.4320304758809574</v>
      </c>
      <c r="BI955" s="135">
        <v>127.37951124658996</v>
      </c>
      <c r="BJ955" s="135">
        <v>1.2769253805490628</v>
      </c>
      <c r="BK955" s="135">
        <v>5643.0632479256619</v>
      </c>
      <c r="BL955" s="135">
        <v>3.8005931549500622</v>
      </c>
      <c r="BM955" s="135">
        <v>1.8753034092167489</v>
      </c>
      <c r="BN955" s="135">
        <v>9.4430356330721672</v>
      </c>
      <c r="BO955" s="135">
        <v>0.78294233990958595</v>
      </c>
      <c r="BP955" s="135">
        <v>0.75976727658518439</v>
      </c>
      <c r="BQ955" s="135">
        <v>15.928742660748172</v>
      </c>
      <c r="BR955" s="135">
        <v>88.218009946481956</v>
      </c>
      <c r="BS955" s="135">
        <v>47.187545415875483</v>
      </c>
      <c r="BT955" s="135">
        <v>33.847606416450773</v>
      </c>
    </row>
    <row r="956" spans="1:72" x14ac:dyDescent="0.3">
      <c r="A956" s="135">
        <v>2</v>
      </c>
      <c r="B956" s="135">
        <v>11</v>
      </c>
      <c r="C956" s="135">
        <v>870</v>
      </c>
      <c r="E956" s="135">
        <v>28.286932191998801</v>
      </c>
      <c r="F956" s="135">
        <v>9.7012013427001396</v>
      </c>
      <c r="G956" s="135">
        <v>11.9254229855717</v>
      </c>
      <c r="H956" s="135">
        <v>24.361574702481001</v>
      </c>
      <c r="K956" s="135">
        <v>24.053373228605501</v>
      </c>
      <c r="L956" s="135">
        <v>1.6714955486429199</v>
      </c>
      <c r="Q956" s="172">
        <v>64.979098888167599</v>
      </c>
      <c r="R956" s="172">
        <v>15.452382550123399</v>
      </c>
      <c r="S956" s="172">
        <v>2.28101125681696</v>
      </c>
      <c r="T956" s="172">
        <v>0.491560628634093</v>
      </c>
      <c r="U956" s="172">
        <v>2.6031220429272901</v>
      </c>
      <c r="V956" s="172">
        <v>4.2297062992520296</v>
      </c>
      <c r="W956" s="172">
        <v>3.6652091008896299</v>
      </c>
      <c r="X956" s="171">
        <v>1.154015005098995</v>
      </c>
      <c r="Z956" s="135">
        <v>8.598575150984656E-3</v>
      </c>
      <c r="AA956" s="135">
        <v>2.8744436984761337E-2</v>
      </c>
      <c r="AB956" s="135">
        <v>4.2830400702112505E-2</v>
      </c>
      <c r="AC956" s="135">
        <v>3.9524868217979015E-2</v>
      </c>
      <c r="AD956" s="135">
        <v>0.10158951488807577</v>
      </c>
      <c r="AE956" s="135">
        <v>0.26998057579056522</v>
      </c>
      <c r="AF956" s="135">
        <v>0.2604200245113375</v>
      </c>
      <c r="AG956" s="135">
        <v>7.229395530310713E-2</v>
      </c>
      <c r="AH956" s="135">
        <v>0.1023354542547591</v>
      </c>
      <c r="AI956" s="135">
        <v>0.59483643391178864</v>
      </c>
      <c r="AJ956" s="135">
        <v>0.23049745226066937</v>
      </c>
      <c r="AK956" s="135">
        <v>0.51674618053713728</v>
      </c>
      <c r="AL956" s="135">
        <v>0.25563960669738633</v>
      </c>
      <c r="AM956" s="135">
        <v>0.26347931544727643</v>
      </c>
      <c r="AN956" s="135">
        <v>0.80679146048791917</v>
      </c>
      <c r="AO956" s="135">
        <v>1.0882019218224395</v>
      </c>
      <c r="AP956" s="135">
        <v>1.1465432504001165</v>
      </c>
      <c r="AQ956" s="135">
        <v>2.2750212990958865</v>
      </c>
      <c r="AR956" s="135">
        <v>2.7066082635662045</v>
      </c>
      <c r="AS956" s="135">
        <v>3.1141886347933805</v>
      </c>
      <c r="AT956" s="135">
        <v>3.4598086907708376</v>
      </c>
      <c r="AV956" s="135">
        <v>171.80284623318468</v>
      </c>
      <c r="AW956" s="135">
        <v>788.93611190137221</v>
      </c>
      <c r="AX956" s="135">
        <v>12.755739981651724</v>
      </c>
      <c r="AY956" s="135">
        <v>3.052563693137651</v>
      </c>
      <c r="AZ956" s="135">
        <v>28837.201344347679</v>
      </c>
      <c r="BA956" s="135">
        <v>10.514592216760757</v>
      </c>
      <c r="BB956" s="135">
        <v>0.66010183231040331</v>
      </c>
      <c r="BC956" s="135">
        <v>35.851552869359416</v>
      </c>
      <c r="BD956" s="135">
        <v>72.980977956207184</v>
      </c>
      <c r="BE956" s="135">
        <v>833.04581140334403</v>
      </c>
      <c r="BF956" s="135">
        <v>31.238416951507425</v>
      </c>
      <c r="BG956" s="135">
        <v>5.3562367177322381</v>
      </c>
      <c r="BH956" s="135">
        <v>3.4320304758809574</v>
      </c>
      <c r="BI956" s="135">
        <v>127.37951124658996</v>
      </c>
      <c r="BJ956" s="135">
        <v>1.2769253805490628</v>
      </c>
      <c r="BK956" s="135">
        <v>5643.0632479256619</v>
      </c>
      <c r="BL956" s="135">
        <v>3.8005931549500622</v>
      </c>
      <c r="BM956" s="135">
        <v>1.8753034092167489</v>
      </c>
      <c r="BN956" s="135">
        <v>9.4430356330721672</v>
      </c>
      <c r="BO956" s="135">
        <v>0.78294233990958595</v>
      </c>
      <c r="BP956" s="135">
        <v>0.75976727658518439</v>
      </c>
      <c r="BQ956" s="135">
        <v>15.928742660748172</v>
      </c>
      <c r="BR956" s="135">
        <v>88.218009946481956</v>
      </c>
      <c r="BS956" s="135">
        <v>47.187545415875483</v>
      </c>
      <c r="BT956" s="135">
        <v>33.847606416450773</v>
      </c>
    </row>
    <row r="957" spans="1:72" x14ac:dyDescent="0.3">
      <c r="A957" s="135">
        <v>2</v>
      </c>
      <c r="B957" s="135">
        <v>11</v>
      </c>
      <c r="C957" s="135">
        <v>880</v>
      </c>
      <c r="E957" s="135">
        <v>29.4128813278937</v>
      </c>
      <c r="F957" s="135">
        <v>9.7055210380944903</v>
      </c>
      <c r="G957" s="135">
        <v>13.167429720601399</v>
      </c>
      <c r="H957" s="135">
        <v>21.898288664924198</v>
      </c>
      <c r="K957" s="135">
        <v>24.191660834474199</v>
      </c>
      <c r="L957" s="135">
        <v>1.6242184140121501</v>
      </c>
      <c r="Q957" s="172">
        <v>64.478499255876201</v>
      </c>
      <c r="R957" s="172">
        <v>15.412162874436801</v>
      </c>
      <c r="S957" s="172">
        <v>3.0379895494645002</v>
      </c>
      <c r="T957" s="172">
        <v>0.63940853199925196</v>
      </c>
      <c r="U957" s="172">
        <v>2.66497053420844</v>
      </c>
      <c r="V957" s="172">
        <v>4.2331660236417301</v>
      </c>
      <c r="W957" s="172">
        <v>3.5509366553202999</v>
      </c>
      <c r="X957" s="171">
        <v>1.192126594908208</v>
      </c>
      <c r="Z957" s="135">
        <v>9.2558142909872094E-3</v>
      </c>
      <c r="AA957" s="135">
        <v>2.9384085380954508E-2</v>
      </c>
      <c r="AB957" s="135">
        <v>4.3422074241179782E-2</v>
      </c>
      <c r="AC957" s="135">
        <v>3.9516193237301413E-2</v>
      </c>
      <c r="AD957" s="135">
        <v>0.10602595360637147</v>
      </c>
      <c r="AE957" s="135">
        <v>0.27479769469499787</v>
      </c>
      <c r="AF957" s="135">
        <v>0.25841845918272827</v>
      </c>
      <c r="AG957" s="135">
        <v>7.6299769937825695E-2</v>
      </c>
      <c r="AH957" s="135">
        <v>0.10909344078019131</v>
      </c>
      <c r="AI957" s="135">
        <v>0.60267308365949057</v>
      </c>
      <c r="AJ957" s="135">
        <v>0.24368065860277405</v>
      </c>
      <c r="AK957" s="135">
        <v>0.52166283411633718</v>
      </c>
      <c r="AL957" s="135">
        <v>0.2548047781871447</v>
      </c>
      <c r="AM957" s="135">
        <v>0.25143671291353459</v>
      </c>
      <c r="AN957" s="135">
        <v>0.80892740747566771</v>
      </c>
      <c r="AO957" s="135">
        <v>1.1025548910765663</v>
      </c>
      <c r="AP957" s="135">
        <v>1.1006203692643792</v>
      </c>
      <c r="AQ957" s="135">
        <v>2.1172353887212823</v>
      </c>
      <c r="AR957" s="135">
        <v>2.5026709681804507</v>
      </c>
      <c r="AS957" s="135">
        <v>2.864066335465417</v>
      </c>
      <c r="AT957" s="135">
        <v>3.1851696824871256</v>
      </c>
      <c r="AV957" s="135">
        <v>165.15923378490066</v>
      </c>
      <c r="AW957" s="135">
        <v>760.40405580934453</v>
      </c>
      <c r="AX957" s="135">
        <v>12.316059484051523</v>
      </c>
      <c r="AY957" s="135">
        <v>2.9501075742521503</v>
      </c>
      <c r="AZ957" s="135">
        <v>27801.852414775312</v>
      </c>
      <c r="BA957" s="135">
        <v>10.264277736431506</v>
      </c>
      <c r="BB957" s="135">
        <v>0.6505239392699752</v>
      </c>
      <c r="BC957" s="135">
        <v>34.484084233331018</v>
      </c>
      <c r="BD957" s="135">
        <v>70.055421692807997</v>
      </c>
      <c r="BE957" s="135">
        <v>821.35994136202055</v>
      </c>
      <c r="BF957" s="135">
        <v>30.034155123451459</v>
      </c>
      <c r="BG957" s="135">
        <v>5.2841708006891439</v>
      </c>
      <c r="BH957" s="135">
        <v>3.3756117136174173</v>
      </c>
      <c r="BI957" s="135">
        <v>127.43560391286414</v>
      </c>
      <c r="BJ957" s="135">
        <v>1.2714890868703477</v>
      </c>
      <c r="BK957" s="135">
        <v>5594.9766071893155</v>
      </c>
      <c r="BL957" s="135">
        <v>3.9214770184489596</v>
      </c>
      <c r="BM957" s="135">
        <v>2.0071292002737597</v>
      </c>
      <c r="BN957" s="135">
        <v>10.190750766136052</v>
      </c>
      <c r="BO957" s="135">
        <v>0.8506813617043939</v>
      </c>
      <c r="BP957" s="135">
        <v>0.82597549220099753</v>
      </c>
      <c r="BQ957" s="135">
        <v>15.778478110967271</v>
      </c>
      <c r="BR957" s="135">
        <v>80.598570234040693</v>
      </c>
      <c r="BS957" s="135">
        <v>41.749524724323742</v>
      </c>
      <c r="BT957" s="135">
        <v>29.946916468924208</v>
      </c>
    </row>
    <row r="958" spans="1:72" x14ac:dyDescent="0.3">
      <c r="A958" s="135">
        <v>2</v>
      </c>
      <c r="B958" s="135">
        <v>11</v>
      </c>
      <c r="C958" s="135">
        <v>890</v>
      </c>
      <c r="E958" s="135">
        <v>30.7784069288494</v>
      </c>
      <c r="F958" s="135">
        <v>10.6262248082271</v>
      </c>
      <c r="G958" s="135">
        <v>7.4133592359468699</v>
      </c>
      <c r="H958" s="135">
        <v>26.5592642888179</v>
      </c>
      <c r="K958" s="135">
        <v>22.808563956993702</v>
      </c>
      <c r="L958" s="135">
        <v>1.81418078116496</v>
      </c>
      <c r="Q958" s="172">
        <v>63.833781564913401</v>
      </c>
      <c r="R958" s="172">
        <v>15.948517386319599</v>
      </c>
      <c r="S958" s="172">
        <v>2.76807983020751</v>
      </c>
      <c r="T958" s="172">
        <v>0.62804812384785802</v>
      </c>
      <c r="U958" s="172">
        <v>2.7536385766817699</v>
      </c>
      <c r="V958" s="172">
        <v>4.55483285479463</v>
      </c>
      <c r="W958" s="172">
        <v>3.4533759762541898</v>
      </c>
      <c r="X958" s="171">
        <v>1.3189507560468898</v>
      </c>
      <c r="Z958" s="135">
        <v>6.2356013850463276E-3</v>
      </c>
      <c r="AA958" s="135">
        <v>2.5661249764279508E-2</v>
      </c>
      <c r="AB958" s="135">
        <v>4.0421464664180791E-2</v>
      </c>
      <c r="AC958" s="135">
        <v>3.7197814104276035E-2</v>
      </c>
      <c r="AD958" s="135">
        <v>8.3540582096198787E-2</v>
      </c>
      <c r="AE958" s="135">
        <v>0.24854728904734449</v>
      </c>
      <c r="AF958" s="135">
        <v>0.26145147279575376</v>
      </c>
      <c r="AG958" s="135">
        <v>5.6734754186831875E-2</v>
      </c>
      <c r="AH958" s="135">
        <v>7.6581617765453899E-2</v>
      </c>
      <c r="AI958" s="135">
        <v>0.54953595126529009</v>
      </c>
      <c r="AJ958" s="135">
        <v>0.17355821606700947</v>
      </c>
      <c r="AK958" s="135">
        <v>0.44212874042688449</v>
      </c>
      <c r="AL958" s="135">
        <v>0.23373987987539491</v>
      </c>
      <c r="AM958" s="135">
        <v>0.26334461967960093</v>
      </c>
      <c r="AN958" s="135">
        <v>0.73119667685430867</v>
      </c>
      <c r="AO958" s="135">
        <v>0.9526163462713817</v>
      </c>
      <c r="AP958" s="135">
        <v>1.1036204669156084</v>
      </c>
      <c r="AQ958" s="135">
        <v>2.3324798802115385</v>
      </c>
      <c r="AR958" s="135">
        <v>2.808681389485602</v>
      </c>
      <c r="AS958" s="135">
        <v>3.2660255574109702</v>
      </c>
      <c r="AT958" s="135">
        <v>3.6677222392203173</v>
      </c>
      <c r="AV958" s="135">
        <v>159.10628310237561</v>
      </c>
      <c r="AW958" s="135">
        <v>735.46501083560884</v>
      </c>
      <c r="AX958" s="135">
        <v>11.913113455675052</v>
      </c>
      <c r="AY958" s="135">
        <v>2.848293967623599</v>
      </c>
      <c r="AZ958" s="135">
        <v>28057.147027289815</v>
      </c>
      <c r="BA958" s="135">
        <v>10.441144344345012</v>
      </c>
      <c r="BB958" s="135">
        <v>0.6342517070642848</v>
      </c>
      <c r="BC958" s="135">
        <v>34.576475777513387</v>
      </c>
      <c r="BD958" s="135">
        <v>72.063065915669327</v>
      </c>
      <c r="BE958" s="135">
        <v>858.78493707712857</v>
      </c>
      <c r="BF958" s="135">
        <v>32.716102666305545</v>
      </c>
      <c r="BG958" s="135">
        <v>5.701880035332743</v>
      </c>
      <c r="BH958" s="135">
        <v>3.4072817263634136</v>
      </c>
      <c r="BI958" s="135">
        <v>122.63418799867995</v>
      </c>
      <c r="BJ958" s="135">
        <v>1.3514674754630607</v>
      </c>
      <c r="BK958" s="135">
        <v>6203.4721493161069</v>
      </c>
      <c r="BL958" s="135">
        <v>3.9189057549695399</v>
      </c>
      <c r="BM958" s="135">
        <v>1.8674925106203448</v>
      </c>
      <c r="BN958" s="135">
        <v>9.3250523909641423</v>
      </c>
      <c r="BO958" s="135">
        <v>0.76696103467562471</v>
      </c>
      <c r="BP958" s="135">
        <v>0.73771187203789756</v>
      </c>
      <c r="BQ958" s="135">
        <v>16.462146223733768</v>
      </c>
      <c r="BR958" s="135">
        <v>92.094382001465249</v>
      </c>
      <c r="BS958" s="135">
        <v>46.869892010816294</v>
      </c>
      <c r="BT958" s="135">
        <v>33.619753763032783</v>
      </c>
    </row>
    <row r="959" spans="1:72" x14ac:dyDescent="0.3">
      <c r="A959" s="135">
        <v>2</v>
      </c>
      <c r="B959" s="135">
        <v>11</v>
      </c>
      <c r="C959" s="135">
        <v>900</v>
      </c>
      <c r="E959" s="135">
        <v>30.7784069288494</v>
      </c>
      <c r="F959" s="135">
        <v>10.6262248082271</v>
      </c>
      <c r="G959" s="135">
        <v>7.4133592359468699</v>
      </c>
      <c r="H959" s="135">
        <v>26.5592642888179</v>
      </c>
      <c r="K959" s="135">
        <v>22.808563956993702</v>
      </c>
      <c r="L959" s="135">
        <v>1.81418078116496</v>
      </c>
      <c r="Q959" s="172">
        <v>63.833781564913401</v>
      </c>
      <c r="R959" s="172">
        <v>15.948517386319599</v>
      </c>
      <c r="S959" s="172">
        <v>2.76807983020751</v>
      </c>
      <c r="T959" s="172">
        <v>0.62804812384785802</v>
      </c>
      <c r="U959" s="172">
        <v>2.7536385766817699</v>
      </c>
      <c r="V959" s="172">
        <v>4.55483285479463</v>
      </c>
      <c r="W959" s="172">
        <v>3.4533759762541898</v>
      </c>
      <c r="X959" s="171">
        <v>1.3189507560468898</v>
      </c>
      <c r="Z959" s="135">
        <v>6.2356013850463276E-3</v>
      </c>
      <c r="AA959" s="135">
        <v>2.5661249764279508E-2</v>
      </c>
      <c r="AB959" s="135">
        <v>4.0421464664180791E-2</v>
      </c>
      <c r="AC959" s="135">
        <v>3.7197814104276035E-2</v>
      </c>
      <c r="AD959" s="135">
        <v>8.3540582096198787E-2</v>
      </c>
      <c r="AE959" s="135">
        <v>0.24854728904734449</v>
      </c>
      <c r="AF959" s="135">
        <v>0.26145147279575376</v>
      </c>
      <c r="AG959" s="135">
        <v>5.6734754186831875E-2</v>
      </c>
      <c r="AH959" s="135">
        <v>7.6581617765453899E-2</v>
      </c>
      <c r="AI959" s="135">
        <v>0.54953595126529009</v>
      </c>
      <c r="AJ959" s="135">
        <v>0.17355821606700947</v>
      </c>
      <c r="AK959" s="135">
        <v>0.44212874042688449</v>
      </c>
      <c r="AL959" s="135">
        <v>0.23373987987539491</v>
      </c>
      <c r="AM959" s="135">
        <v>0.26334461967960093</v>
      </c>
      <c r="AN959" s="135">
        <v>0.73119667685430867</v>
      </c>
      <c r="AO959" s="135">
        <v>0.9526163462713817</v>
      </c>
      <c r="AP959" s="135">
        <v>1.1036204669156084</v>
      </c>
      <c r="AQ959" s="135">
        <v>2.3324798802115385</v>
      </c>
      <c r="AR959" s="135">
        <v>2.808681389485602</v>
      </c>
      <c r="AS959" s="135">
        <v>3.2660255574109702</v>
      </c>
      <c r="AT959" s="135">
        <v>3.6677222392203173</v>
      </c>
      <c r="AV959" s="135">
        <v>159.10628310237561</v>
      </c>
      <c r="AW959" s="135">
        <v>735.46501083560884</v>
      </c>
      <c r="AX959" s="135">
        <v>11.913113455675052</v>
      </c>
      <c r="AY959" s="135">
        <v>2.848293967623599</v>
      </c>
      <c r="AZ959" s="135">
        <v>28057.147027289815</v>
      </c>
      <c r="BA959" s="135">
        <v>10.441144344345012</v>
      </c>
      <c r="BB959" s="135">
        <v>0.6342517070642848</v>
      </c>
      <c r="BC959" s="135">
        <v>34.576475777513387</v>
      </c>
      <c r="BD959" s="135">
        <v>72.063065915669327</v>
      </c>
      <c r="BE959" s="135">
        <v>858.78493707712857</v>
      </c>
      <c r="BF959" s="135">
        <v>32.716102666305545</v>
      </c>
      <c r="BG959" s="135">
        <v>5.701880035332743</v>
      </c>
      <c r="BH959" s="135">
        <v>3.4072817263634136</v>
      </c>
      <c r="BI959" s="135">
        <v>122.63418799867995</v>
      </c>
      <c r="BJ959" s="135">
        <v>1.3514674754630607</v>
      </c>
      <c r="BK959" s="135">
        <v>6203.4721493161069</v>
      </c>
      <c r="BL959" s="135">
        <v>3.9189057549695399</v>
      </c>
      <c r="BM959" s="135">
        <v>1.8674925106203448</v>
      </c>
      <c r="BN959" s="135">
        <v>9.3250523909641423</v>
      </c>
      <c r="BO959" s="135">
        <v>0.76696103467562471</v>
      </c>
      <c r="BP959" s="135">
        <v>0.73771187203789756</v>
      </c>
      <c r="BQ959" s="135">
        <v>16.462146223733768</v>
      </c>
      <c r="BR959" s="135">
        <v>92.094382001465249</v>
      </c>
      <c r="BS959" s="135">
        <v>46.869892010816294</v>
      </c>
      <c r="BT959" s="135">
        <v>33.619753763032783</v>
      </c>
    </row>
    <row r="960" spans="1:72" x14ac:dyDescent="0.3">
      <c r="A960" s="135">
        <v>2</v>
      </c>
      <c r="B960" s="135">
        <v>11</v>
      </c>
      <c r="C960" s="135">
        <v>910</v>
      </c>
      <c r="E960" s="135">
        <v>32.975450493721901</v>
      </c>
      <c r="F960" s="135">
        <v>11.076712030323799</v>
      </c>
      <c r="G960" s="135">
        <v>4.9958437709240897</v>
      </c>
      <c r="H960" s="135">
        <v>27.087919644680301</v>
      </c>
      <c r="K960" s="135">
        <v>21.963615458238301</v>
      </c>
      <c r="L960" s="135">
        <v>1.9004586021115699</v>
      </c>
      <c r="Q960" s="172">
        <v>62.974872760844399</v>
      </c>
      <c r="R960" s="172">
        <v>16.198621926233301</v>
      </c>
      <c r="S960" s="172">
        <v>3.3665391645126399</v>
      </c>
      <c r="T960" s="172">
        <v>0.79269806548678101</v>
      </c>
      <c r="U960" s="172">
        <v>2.8664067079005902</v>
      </c>
      <c r="V960" s="172">
        <v>4.7341428591360604</v>
      </c>
      <c r="W960" s="172">
        <v>3.27558820608072</v>
      </c>
      <c r="X960" s="171">
        <v>1.4452802248914305</v>
      </c>
      <c r="Z960" s="135">
        <v>4.9593876742460505E-3</v>
      </c>
      <c r="AA960" s="135">
        <v>2.3833421864715047E-2</v>
      </c>
      <c r="AB960" s="135">
        <v>3.8874935986122822E-2</v>
      </c>
      <c r="AC960" s="135">
        <v>3.5595269241020216E-2</v>
      </c>
      <c r="AD960" s="135">
        <v>7.3414761361219133E-2</v>
      </c>
      <c r="AE960" s="135">
        <v>0.23793857842551161</v>
      </c>
      <c r="AF960" s="135">
        <v>0.26286626253065321</v>
      </c>
      <c r="AG960" s="135">
        <v>4.8132205093087126E-2</v>
      </c>
      <c r="AH960" s="135">
        <v>6.247268984705432E-2</v>
      </c>
      <c r="AI960" s="135">
        <v>0.52119156785542908</v>
      </c>
      <c r="AJ960" s="135">
        <v>0.14190091862521473</v>
      </c>
      <c r="AK960" s="135">
        <v>0.39620197229622567</v>
      </c>
      <c r="AL960" s="135">
        <v>0.21959262032520643</v>
      </c>
      <c r="AM960" s="135">
        <v>0.25916076544448047</v>
      </c>
      <c r="AN960" s="135">
        <v>0.68219797306105823</v>
      </c>
      <c r="AO960" s="135">
        <v>0.87264497763484206</v>
      </c>
      <c r="AP960" s="135">
        <v>1.059730907726083</v>
      </c>
      <c r="AQ960" s="135">
        <v>2.3127527514855903</v>
      </c>
      <c r="AR960" s="135">
        <v>2.8010270126849299</v>
      </c>
      <c r="AS960" s="135">
        <v>3.2736139665542678</v>
      </c>
      <c r="AT960" s="135">
        <v>3.7046312483759949</v>
      </c>
      <c r="AV960" s="135">
        <v>149.08539890945718</v>
      </c>
      <c r="AW960" s="135">
        <v>692.53301154775454</v>
      </c>
      <c r="AX960" s="135">
        <v>11.241946898527626</v>
      </c>
      <c r="AY960" s="135">
        <v>2.6865598502159393</v>
      </c>
      <c r="AZ960" s="135">
        <v>27068.882428007983</v>
      </c>
      <c r="BA960" s="135">
        <v>10.240545189577821</v>
      </c>
      <c r="BB960" s="135">
        <v>0.61272156241673614</v>
      </c>
      <c r="BC960" s="135">
        <v>33.147807030754166</v>
      </c>
      <c r="BD960" s="135">
        <v>69.962709684642192</v>
      </c>
      <c r="BE960" s="135">
        <v>870.29407301430138</v>
      </c>
      <c r="BF960" s="135">
        <v>32.95180196202972</v>
      </c>
      <c r="BG960" s="135">
        <v>5.8793185013457467</v>
      </c>
      <c r="BH960" s="135">
        <v>3.3547515386393503</v>
      </c>
      <c r="BI960" s="135">
        <v>119.37491864924525</v>
      </c>
      <c r="BJ960" s="135">
        <v>1.3977223829507455</v>
      </c>
      <c r="BK960" s="135">
        <v>6559.9517765819564</v>
      </c>
      <c r="BL960" s="135">
        <v>4.0383280724199473</v>
      </c>
      <c r="BM960" s="135">
        <v>1.9097099581318673</v>
      </c>
      <c r="BN960" s="135">
        <v>9.5146174896590097</v>
      </c>
      <c r="BO960" s="135">
        <v>0.78054439028722211</v>
      </c>
      <c r="BP960" s="135">
        <v>0.74659581372051032</v>
      </c>
      <c r="BQ960" s="135">
        <v>16.713211706123737</v>
      </c>
      <c r="BR960" s="135">
        <v>91.469160369314167</v>
      </c>
      <c r="BS960" s="135">
        <v>44.398597502936326</v>
      </c>
      <c r="BT960" s="135">
        <v>31.847095255270791</v>
      </c>
    </row>
    <row r="961" spans="1:72" x14ac:dyDescent="0.3">
      <c r="A961" s="135">
        <v>2</v>
      </c>
      <c r="B961" s="135">
        <v>11</v>
      </c>
      <c r="C961" s="135">
        <v>920</v>
      </c>
      <c r="E961" s="135">
        <v>35.217889843474801</v>
      </c>
      <c r="F961" s="135">
        <v>10.9143046740305</v>
      </c>
      <c r="G961" s="135">
        <v>8.0517673502586309</v>
      </c>
      <c r="H961" s="135">
        <v>21.464188372410199</v>
      </c>
      <c r="K961" s="135">
        <v>22.567495022967901</v>
      </c>
      <c r="L961" s="135">
        <v>1.78435473685787</v>
      </c>
      <c r="Q961" s="172">
        <v>62.122954869394498</v>
      </c>
      <c r="R961" s="172">
        <v>15.901696954682601</v>
      </c>
      <c r="S961" s="172">
        <v>4.9431847091178698</v>
      </c>
      <c r="T961" s="172">
        <v>1.1277628691835</v>
      </c>
      <c r="U961" s="172">
        <v>2.9928017850878699</v>
      </c>
      <c r="V961" s="172">
        <v>4.5542352533446904</v>
      </c>
      <c r="W961" s="172">
        <v>3.08994140653218</v>
      </c>
      <c r="X961" s="171">
        <v>1.4738904898704461</v>
      </c>
      <c r="Z961" s="135">
        <v>6.5675904133259931E-3</v>
      </c>
      <c r="AA961" s="135">
        <v>2.5645559352544211E-2</v>
      </c>
      <c r="AB961" s="135">
        <v>4.0434202566556318E-2</v>
      </c>
      <c r="AC961" s="135">
        <v>3.5885415532890909E-2</v>
      </c>
      <c r="AD961" s="135">
        <v>8.4993845675900556E-2</v>
      </c>
      <c r="AE961" s="135">
        <v>0.24988768998853769</v>
      </c>
      <c r="AF961" s="135">
        <v>0.25813275477992476</v>
      </c>
      <c r="AG961" s="135">
        <v>5.8291374563912646E-2</v>
      </c>
      <c r="AH961" s="135">
        <v>7.934701543472171E-2</v>
      </c>
      <c r="AI961" s="135">
        <v>0.54640315513056115</v>
      </c>
      <c r="AJ961" s="135">
        <v>0.17504879706953891</v>
      </c>
      <c r="AK961" s="135">
        <v>0.41197232575341447</v>
      </c>
      <c r="AL961" s="135">
        <v>0.21895735197041583</v>
      </c>
      <c r="AM961" s="135">
        <v>0.23222343466707401</v>
      </c>
      <c r="AN961" s="135">
        <v>0.69452608207492861</v>
      </c>
      <c r="AO961" s="135">
        <v>0.91311613987776441</v>
      </c>
      <c r="AP961" s="135">
        <v>0.96017424298911491</v>
      </c>
      <c r="AQ961" s="135">
        <v>1.9576306384676878</v>
      </c>
      <c r="AR961" s="135">
        <v>2.3402049512759691</v>
      </c>
      <c r="AS961" s="135">
        <v>2.7068170021246103</v>
      </c>
      <c r="AT961" s="135">
        <v>3.0791909953698058</v>
      </c>
      <c r="AV961" s="135">
        <v>139.31670221655983</v>
      </c>
      <c r="AW961" s="135">
        <v>649.22276108597816</v>
      </c>
      <c r="AX961" s="135">
        <v>10.571578054262559</v>
      </c>
      <c r="AY961" s="135">
        <v>2.5304571964160263</v>
      </c>
      <c r="AZ961" s="135">
        <v>25189.181874589125</v>
      </c>
      <c r="BA961" s="135">
        <v>9.7459171881413891</v>
      </c>
      <c r="BB961" s="135">
        <v>0.5968393574912374</v>
      </c>
      <c r="BC961" s="135">
        <v>30.773864136148703</v>
      </c>
      <c r="BD961" s="135">
        <v>64.423159957401239</v>
      </c>
      <c r="BE961" s="135">
        <v>836.93219808785136</v>
      </c>
      <c r="BF961" s="135">
        <v>30.070071666412321</v>
      </c>
      <c r="BG961" s="135">
        <v>5.6537032670671117</v>
      </c>
      <c r="BH961" s="135">
        <v>3.2387084514796016</v>
      </c>
      <c r="BI961" s="135">
        <v>119.5738777694401</v>
      </c>
      <c r="BJ961" s="135">
        <v>1.3713871662388237</v>
      </c>
      <c r="BK961" s="135">
        <v>6357.853015667727</v>
      </c>
      <c r="BL961" s="135">
        <v>4.3112295755068581</v>
      </c>
      <c r="BM961" s="135">
        <v>2.2155388034498058</v>
      </c>
      <c r="BN961" s="135">
        <v>11.24068800615033</v>
      </c>
      <c r="BO961" s="135">
        <v>0.93555050930809336</v>
      </c>
      <c r="BP961" s="135">
        <v>0.89478069271135641</v>
      </c>
      <c r="BQ961" s="135">
        <v>16.329213323175448</v>
      </c>
      <c r="BR961" s="135">
        <v>74.455602506708203</v>
      </c>
      <c r="BS961" s="135">
        <v>34.392633174614012</v>
      </c>
      <c r="BT961" s="135">
        <v>24.669821264491066</v>
      </c>
    </row>
    <row r="962" spans="1:72" x14ac:dyDescent="0.3">
      <c r="A962" s="135">
        <v>2</v>
      </c>
      <c r="B962" s="135">
        <v>11</v>
      </c>
      <c r="C962" s="135">
        <v>930</v>
      </c>
      <c r="E962" s="135">
        <v>37.944753465068999</v>
      </c>
      <c r="F962" s="135">
        <v>11.430842065814501</v>
      </c>
      <c r="G962" s="135">
        <v>4.0803323932086899</v>
      </c>
      <c r="H962" s="135">
        <v>23.452535003618699</v>
      </c>
      <c r="K962" s="135">
        <v>21.146085780604999</v>
      </c>
      <c r="L962" s="135">
        <v>1.94545129168411</v>
      </c>
      <c r="Q962" s="172">
        <v>61.2562687790249</v>
      </c>
      <c r="R962" s="172">
        <v>16.283067445394</v>
      </c>
      <c r="S962" s="172">
        <v>5.2823254532028603</v>
      </c>
      <c r="T962" s="172">
        <v>1.295106394941</v>
      </c>
      <c r="U962" s="172">
        <v>3.1550925437544</v>
      </c>
      <c r="V962" s="172">
        <v>4.7367906700621898</v>
      </c>
      <c r="W962" s="172">
        <v>2.9130809753936102</v>
      </c>
      <c r="X962" s="171">
        <v>1.6260415381766595</v>
      </c>
      <c r="Z962" s="135">
        <v>4.4607193064046882E-3</v>
      </c>
      <c r="AA962" s="135">
        <v>2.2624973417750927E-2</v>
      </c>
      <c r="AB962" s="135">
        <v>3.7730886344073705E-2</v>
      </c>
      <c r="AC962" s="135">
        <v>3.3493115031580659E-2</v>
      </c>
      <c r="AD962" s="135">
        <v>6.8287782271295935E-2</v>
      </c>
      <c r="AE962" s="135">
        <v>0.23455933027585762</v>
      </c>
      <c r="AF962" s="135">
        <v>0.26319813049291285</v>
      </c>
      <c r="AG962" s="135">
        <v>4.4113947782453575E-2</v>
      </c>
      <c r="AH962" s="135">
        <v>5.616010077716737E-2</v>
      </c>
      <c r="AI962" s="135">
        <v>0.49907024950652551</v>
      </c>
      <c r="AJ962" s="135">
        <v>0.12428275527128133</v>
      </c>
      <c r="AK962" s="135">
        <v>0.34555652526197661</v>
      </c>
      <c r="AL962" s="135">
        <v>0.20000470378318627</v>
      </c>
      <c r="AM962" s="135">
        <v>0.23285800000370627</v>
      </c>
      <c r="AN962" s="135">
        <v>0.62283225898685202</v>
      </c>
      <c r="AO962" s="135">
        <v>0.79672426855216261</v>
      </c>
      <c r="AP962" s="135">
        <v>0.92234694035847464</v>
      </c>
      <c r="AQ962" s="135">
        <v>2.0101412065113631</v>
      </c>
      <c r="AR962" s="135">
        <v>2.4329946310911481</v>
      </c>
      <c r="AS962" s="135">
        <v>2.8441585744996853</v>
      </c>
      <c r="AT962" s="135">
        <v>3.2730087537953754</v>
      </c>
      <c r="AV962" s="135">
        <v>129.91917914659814</v>
      </c>
      <c r="AW962" s="135">
        <v>608.47818715594349</v>
      </c>
      <c r="AX962" s="135">
        <v>9.928969906928975</v>
      </c>
      <c r="AY962" s="135">
        <v>2.3736246639783776</v>
      </c>
      <c r="AZ962" s="135">
        <v>24318.300117670075</v>
      </c>
      <c r="BA962" s="135">
        <v>9.5427861568145822</v>
      </c>
      <c r="BB962" s="135">
        <v>0.57113822959489868</v>
      </c>
      <c r="BC962" s="135">
        <v>29.49688971459852</v>
      </c>
      <c r="BD962" s="135">
        <v>62.756786341346292</v>
      </c>
      <c r="BE962" s="135">
        <v>857.5821477032016</v>
      </c>
      <c r="BF962" s="135">
        <v>30.663324039613464</v>
      </c>
      <c r="BG962" s="135">
        <v>5.8934118709102012</v>
      </c>
      <c r="BH962" s="135">
        <v>3.1773711019433764</v>
      </c>
      <c r="BI962" s="135">
        <v>114.70600874318509</v>
      </c>
      <c r="BJ962" s="135">
        <v>1.4361295199853383</v>
      </c>
      <c r="BK962" s="135">
        <v>6866.1139748895694</v>
      </c>
      <c r="BL962" s="135">
        <v>4.4126351704890476</v>
      </c>
      <c r="BM962" s="135">
        <v>2.20672445164965</v>
      </c>
      <c r="BN962" s="135">
        <v>11.115531733639544</v>
      </c>
      <c r="BO962" s="135">
        <v>0.9186731105714665</v>
      </c>
      <c r="BP962" s="135">
        <v>0.87118089326864723</v>
      </c>
      <c r="BQ962" s="135">
        <v>16.708365264890713</v>
      </c>
      <c r="BR962" s="135">
        <v>77.151698025192402</v>
      </c>
      <c r="BS962" s="135">
        <v>33.858513131442756</v>
      </c>
      <c r="BT962" s="135">
        <v>24.286697182891434</v>
      </c>
    </row>
    <row r="963" spans="1:72" x14ac:dyDescent="0.3">
      <c r="A963" s="135">
        <v>2</v>
      </c>
      <c r="B963" s="135">
        <v>11</v>
      </c>
      <c r="C963" s="135">
        <v>940</v>
      </c>
      <c r="E963" s="135">
        <v>37.944753465068999</v>
      </c>
      <c r="F963" s="135">
        <v>11.430842065814501</v>
      </c>
      <c r="G963" s="135">
        <v>4.0803323932086899</v>
      </c>
      <c r="H963" s="135">
        <v>23.452535003618699</v>
      </c>
      <c r="K963" s="135">
        <v>21.146085780604999</v>
      </c>
      <c r="L963" s="135">
        <v>1.94545129168411</v>
      </c>
      <c r="Q963" s="172">
        <v>61.2562687790249</v>
      </c>
      <c r="R963" s="172">
        <v>16.283067445394</v>
      </c>
      <c r="S963" s="172">
        <v>5.2823254532028603</v>
      </c>
      <c r="T963" s="172">
        <v>1.295106394941</v>
      </c>
      <c r="U963" s="172">
        <v>3.1550925437544</v>
      </c>
      <c r="V963" s="172">
        <v>4.7367906700621898</v>
      </c>
      <c r="W963" s="172">
        <v>2.9130809753936102</v>
      </c>
      <c r="X963" s="171">
        <v>1.6260415381766595</v>
      </c>
      <c r="Z963" s="135">
        <v>4.4607193064046882E-3</v>
      </c>
      <c r="AA963" s="135">
        <v>2.2624973417750927E-2</v>
      </c>
      <c r="AB963" s="135">
        <v>3.7730886344073705E-2</v>
      </c>
      <c r="AC963" s="135">
        <v>3.3493115031580659E-2</v>
      </c>
      <c r="AD963" s="135">
        <v>6.8287782271295935E-2</v>
      </c>
      <c r="AE963" s="135">
        <v>0.23455933027585762</v>
      </c>
      <c r="AF963" s="135">
        <v>0.26319813049291285</v>
      </c>
      <c r="AG963" s="135">
        <v>4.4113947782453575E-2</v>
      </c>
      <c r="AH963" s="135">
        <v>5.616010077716737E-2</v>
      </c>
      <c r="AI963" s="135">
        <v>0.49907024950652551</v>
      </c>
      <c r="AJ963" s="135">
        <v>0.12428275527128133</v>
      </c>
      <c r="AK963" s="135">
        <v>0.34555652526197661</v>
      </c>
      <c r="AL963" s="135">
        <v>0.20000470378318627</v>
      </c>
      <c r="AM963" s="135">
        <v>0.23285800000370627</v>
      </c>
      <c r="AN963" s="135">
        <v>0.62283225898685202</v>
      </c>
      <c r="AO963" s="135">
        <v>0.79672426855216261</v>
      </c>
      <c r="AP963" s="135">
        <v>0.92234694035847464</v>
      </c>
      <c r="AQ963" s="135">
        <v>2.0101412065113631</v>
      </c>
      <c r="AR963" s="135">
        <v>2.4329946310911481</v>
      </c>
      <c r="AS963" s="135">
        <v>2.8441585744996853</v>
      </c>
      <c r="AT963" s="135">
        <v>3.2730087537953754</v>
      </c>
      <c r="AV963" s="135">
        <v>129.91917914659814</v>
      </c>
      <c r="AW963" s="135">
        <v>608.47818715594349</v>
      </c>
      <c r="AX963" s="135">
        <v>9.928969906928975</v>
      </c>
      <c r="AY963" s="135">
        <v>2.3736246639783776</v>
      </c>
      <c r="AZ963" s="135">
        <v>24318.300117670075</v>
      </c>
      <c r="BA963" s="135">
        <v>9.5427861568145822</v>
      </c>
      <c r="BB963" s="135">
        <v>0.57113822959489868</v>
      </c>
      <c r="BC963" s="135">
        <v>29.49688971459852</v>
      </c>
      <c r="BD963" s="135">
        <v>62.756786341346292</v>
      </c>
      <c r="BE963" s="135">
        <v>857.5821477032016</v>
      </c>
      <c r="BF963" s="135">
        <v>30.663324039613464</v>
      </c>
      <c r="BG963" s="135">
        <v>5.8934118709102012</v>
      </c>
      <c r="BH963" s="135">
        <v>3.1773711019433764</v>
      </c>
      <c r="BI963" s="135">
        <v>114.70600874318509</v>
      </c>
      <c r="BJ963" s="135">
        <v>1.4361295199853383</v>
      </c>
      <c r="BK963" s="135">
        <v>6866.1139748895694</v>
      </c>
      <c r="BL963" s="135">
        <v>4.4126351704890476</v>
      </c>
      <c r="BM963" s="135">
        <v>2.20672445164965</v>
      </c>
      <c r="BN963" s="135">
        <v>11.115531733639544</v>
      </c>
      <c r="BO963" s="135">
        <v>0.9186731105714665</v>
      </c>
      <c r="BP963" s="135">
        <v>0.87118089326864723</v>
      </c>
      <c r="BQ963" s="135">
        <v>16.708365264890713</v>
      </c>
      <c r="BR963" s="135">
        <v>77.151698025192402</v>
      </c>
      <c r="BS963" s="135">
        <v>33.858513131442756</v>
      </c>
      <c r="BT963" s="135">
        <v>24.286697182891434</v>
      </c>
    </row>
    <row r="964" spans="1:72" x14ac:dyDescent="0.3">
      <c r="A964" s="135">
        <v>2</v>
      </c>
      <c r="B964" s="135">
        <v>11</v>
      </c>
      <c r="C964" s="135">
        <v>950</v>
      </c>
      <c r="E964" s="135">
        <v>39.388135738375396</v>
      </c>
      <c r="F964" s="135">
        <v>11.6230319796563</v>
      </c>
      <c r="G964" s="135">
        <v>1.72197931191606</v>
      </c>
      <c r="H964" s="135">
        <v>24.8461280433323</v>
      </c>
      <c r="K964" s="135">
        <v>20.3722791542816</v>
      </c>
      <c r="L964" s="135">
        <v>2.0484457724382699</v>
      </c>
      <c r="Q964" s="172">
        <v>60.855814432450302</v>
      </c>
      <c r="R964" s="172">
        <v>16.497248890197099</v>
      </c>
      <c r="S964" s="172">
        <v>5.35723467331559</v>
      </c>
      <c r="T964" s="172">
        <v>1.3516870730452999</v>
      </c>
      <c r="U964" s="172">
        <v>3.2352476766737599</v>
      </c>
      <c r="V964" s="172">
        <v>4.8640347037683496</v>
      </c>
      <c r="W964" s="172">
        <v>2.8396125946882198</v>
      </c>
      <c r="X964" s="171">
        <v>1.7129219362060213</v>
      </c>
      <c r="Z964" s="135">
        <v>3.2028717420179891E-3</v>
      </c>
      <c r="AA964" s="135">
        <v>2.0893909232562555E-2</v>
      </c>
      <c r="AB964" s="135">
        <v>3.6095767875408274E-2</v>
      </c>
      <c r="AC964" s="135">
        <v>3.2168112247605109E-2</v>
      </c>
      <c r="AD964" s="135">
        <v>5.8545104051869037E-2</v>
      </c>
      <c r="AE964" s="135">
        <v>0.22622463755728059</v>
      </c>
      <c r="AF964" s="135">
        <v>0.26714931881736675</v>
      </c>
      <c r="AG964" s="135">
        <v>3.576248517020035E-2</v>
      </c>
      <c r="AH964" s="135">
        <v>4.2430728711653209E-2</v>
      </c>
      <c r="AI964" s="135">
        <v>0.47252619643585353</v>
      </c>
      <c r="AJ964" s="135">
        <v>9.4379943092558094E-2</v>
      </c>
      <c r="AK964" s="135">
        <v>0.30774985836613672</v>
      </c>
      <c r="AL964" s="135">
        <v>0.18953041566420542</v>
      </c>
      <c r="AM964" s="135">
        <v>0.23466641551719988</v>
      </c>
      <c r="AN964" s="135">
        <v>0.58277420736176833</v>
      </c>
      <c r="AO964" s="135">
        <v>0.73074537153049135</v>
      </c>
      <c r="AP964" s="135">
        <v>0.90621103697963623</v>
      </c>
      <c r="AQ964" s="135">
        <v>2.0571785795308872</v>
      </c>
      <c r="AR964" s="135">
        <v>2.5077871391853712</v>
      </c>
      <c r="AS964" s="135">
        <v>2.9491124481828423</v>
      </c>
      <c r="AT964" s="135">
        <v>3.413712968065314</v>
      </c>
      <c r="AV964" s="135">
        <v>125.45300120534272</v>
      </c>
      <c r="AW964" s="135">
        <v>588.93419004185466</v>
      </c>
      <c r="AX964" s="135">
        <v>9.6209426706779766</v>
      </c>
      <c r="AY964" s="135">
        <v>2.2981329126277745</v>
      </c>
      <c r="AZ964" s="135">
        <v>23891.085451822983</v>
      </c>
      <c r="BA964" s="135">
        <v>9.4350224271907237</v>
      </c>
      <c r="BB964" s="135">
        <v>0.55774902867334775</v>
      </c>
      <c r="BC964" s="135">
        <v>28.876858668861676</v>
      </c>
      <c r="BD964" s="135">
        <v>61.963861697086344</v>
      </c>
      <c r="BE964" s="135">
        <v>868.74933034492039</v>
      </c>
      <c r="BF964" s="135">
        <v>31.036155321256548</v>
      </c>
      <c r="BG964" s="135">
        <v>6.0301755102810377</v>
      </c>
      <c r="BH964" s="135">
        <v>3.144905806232948</v>
      </c>
      <c r="BI964" s="135">
        <v>112.10238580993415</v>
      </c>
      <c r="BJ964" s="135">
        <v>1.4723367948691981</v>
      </c>
      <c r="BK964" s="135">
        <v>7170.1742256375946</v>
      </c>
      <c r="BL964" s="135">
        <v>4.4531492389007079</v>
      </c>
      <c r="BM964" s="135">
        <v>2.1879895703994521</v>
      </c>
      <c r="BN964" s="135">
        <v>10.972372175186884</v>
      </c>
      <c r="BO964" s="135">
        <v>0.90309249480973353</v>
      </c>
      <c r="BP964" s="135">
        <v>0.85261999418202639</v>
      </c>
      <c r="BQ964" s="135">
        <v>16.916250754631893</v>
      </c>
      <c r="BR964" s="135">
        <v>79.176072090365793</v>
      </c>
      <c r="BS964" s="135">
        <v>33.86838083308745</v>
      </c>
      <c r="BT964" s="135">
        <v>24.293775281117583</v>
      </c>
    </row>
    <row r="965" spans="1:72" x14ac:dyDescent="0.3">
      <c r="A965" s="135">
        <v>2</v>
      </c>
      <c r="B965" s="135">
        <v>11</v>
      </c>
      <c r="C965" s="135">
        <v>960</v>
      </c>
      <c r="E965" s="135">
        <v>42.859029923185602</v>
      </c>
      <c r="F965" s="135">
        <v>11.798403533061499</v>
      </c>
      <c r="G965" s="135">
        <v>0.27079417815064499</v>
      </c>
      <c r="H965" s="135">
        <v>23.2092493532754</v>
      </c>
      <c r="K965" s="135">
        <v>19.738114520879201</v>
      </c>
      <c r="L965" s="135">
        <v>2.1244084914477099</v>
      </c>
      <c r="Q965" s="172">
        <v>59.790340884161999</v>
      </c>
      <c r="R965" s="172">
        <v>16.613580457803501</v>
      </c>
      <c r="S965" s="172">
        <v>6.3477470940899599</v>
      </c>
      <c r="T965" s="172">
        <v>1.6652330495868499</v>
      </c>
      <c r="U965" s="172">
        <v>3.4632417134066502</v>
      </c>
      <c r="V965" s="172">
        <v>4.8123741374603597</v>
      </c>
      <c r="W965" s="172">
        <v>2.65305811932588</v>
      </c>
      <c r="X965" s="171">
        <v>1.8138969901960322</v>
      </c>
      <c r="Z965" s="135">
        <v>2.4171063100414444E-3</v>
      </c>
      <c r="AA965" s="135">
        <v>1.9640732263459151E-2</v>
      </c>
      <c r="AB965" s="135">
        <v>3.4823146611000652E-2</v>
      </c>
      <c r="AC965" s="135">
        <v>3.0515220388407878E-2</v>
      </c>
      <c r="AD965" s="135">
        <v>5.212595007233143E-2</v>
      </c>
      <c r="AE965" s="135">
        <v>0.22198061332596553</v>
      </c>
      <c r="AF965" s="135">
        <v>0.26999050447134249</v>
      </c>
      <c r="AG965" s="135">
        <v>3.0319153310037709E-2</v>
      </c>
      <c r="AH965" s="135">
        <v>3.3496274238340507E-2</v>
      </c>
      <c r="AI965" s="135">
        <v>0.45251222840034883</v>
      </c>
      <c r="AJ965" s="135">
        <v>7.244273481237877E-2</v>
      </c>
      <c r="AK965" s="135">
        <v>0.26292146312142012</v>
      </c>
      <c r="AL965" s="135">
        <v>0.17387062441896353</v>
      </c>
      <c r="AM965" s="135">
        <v>0.21975462323292208</v>
      </c>
      <c r="AN965" s="135">
        <v>0.53372569423282212</v>
      </c>
      <c r="AO965" s="135">
        <v>0.66112253621997841</v>
      </c>
      <c r="AP965" s="135">
        <v>0.81773523675716886</v>
      </c>
      <c r="AQ965" s="135">
        <v>1.8940984527443527</v>
      </c>
      <c r="AR965" s="135">
        <v>2.316189455587454</v>
      </c>
      <c r="AS965" s="135">
        <v>2.7324011188901185</v>
      </c>
      <c r="AT965" s="135">
        <v>3.2111139311017949</v>
      </c>
      <c r="AV965" s="135">
        <v>115.48939359278086</v>
      </c>
      <c r="AW965" s="135">
        <v>544.38695599508321</v>
      </c>
      <c r="AX965" s="135">
        <v>8.9188446517299038</v>
      </c>
      <c r="AY965" s="135">
        <v>2.1299159392813203</v>
      </c>
      <c r="AZ965" s="135">
        <v>22379.104842177927</v>
      </c>
      <c r="BA965" s="135">
        <v>9.0200032062954367</v>
      </c>
      <c r="BB965" s="135">
        <v>0.53185512598468954</v>
      </c>
      <c r="BC965" s="135">
        <v>26.91096092822335</v>
      </c>
      <c r="BD965" s="135">
        <v>58.070660992871098</v>
      </c>
      <c r="BE965" s="135">
        <v>860.06148263720468</v>
      </c>
      <c r="BF965" s="135">
        <v>29.78819863171692</v>
      </c>
      <c r="BG965" s="135">
        <v>6.0467203426979568</v>
      </c>
      <c r="BH965" s="135">
        <v>3.0306378887925765</v>
      </c>
      <c r="BI965" s="135">
        <v>108.45238891975386</v>
      </c>
      <c r="BJ965" s="135">
        <v>1.4995235499773814</v>
      </c>
      <c r="BK965" s="135">
        <v>7440.8256267028319</v>
      </c>
      <c r="BL965" s="135">
        <v>4.6882736374896341</v>
      </c>
      <c r="BM965" s="135">
        <v>2.3760727027206943</v>
      </c>
      <c r="BN965" s="135">
        <v>11.985730659094667</v>
      </c>
      <c r="BO965" s="135">
        <v>0.98999412189439984</v>
      </c>
      <c r="BP965" s="135">
        <v>0.92778642826755087</v>
      </c>
      <c r="BQ965" s="135">
        <v>16.959511651966469</v>
      </c>
      <c r="BR965" s="135">
        <v>71.757117450707739</v>
      </c>
      <c r="BS965" s="135">
        <v>29.005555705825532</v>
      </c>
      <c r="BT965" s="135">
        <v>20.805672869157554</v>
      </c>
    </row>
    <row r="966" spans="1:72" x14ac:dyDescent="0.3">
      <c r="A966" s="135">
        <v>2</v>
      </c>
      <c r="B966" s="135">
        <v>11</v>
      </c>
      <c r="C966" s="135">
        <v>970</v>
      </c>
      <c r="E966" s="135">
        <v>44.437502045463503</v>
      </c>
      <c r="F966" s="135">
        <v>11.5759955003637</v>
      </c>
      <c r="H966" s="135">
        <v>22.9558139003476</v>
      </c>
      <c r="K966" s="135">
        <v>18.8866667776371</v>
      </c>
      <c r="L966" s="135">
        <v>2.1440217761880001</v>
      </c>
      <c r="Q966" s="172">
        <v>59.538743606307101</v>
      </c>
      <c r="R966" s="172">
        <v>16.6864882906765</v>
      </c>
      <c r="S966" s="172">
        <v>6.5810278277499998</v>
      </c>
      <c r="T966" s="172">
        <v>1.72242778357626</v>
      </c>
      <c r="U966" s="172">
        <v>3.5956828410953099</v>
      </c>
      <c r="V966" s="172">
        <v>4.8026831869064299</v>
      </c>
      <c r="W966" s="172">
        <v>2.57314355441147</v>
      </c>
      <c r="X966" s="171">
        <v>1.8664653119226768</v>
      </c>
      <c r="Z966" s="135">
        <v>2.2320290269385455E-3</v>
      </c>
      <c r="AA966" s="135">
        <v>1.8726466695392373E-2</v>
      </c>
      <c r="AB966" s="135">
        <v>3.3632674400228761E-2</v>
      </c>
      <c r="AC966" s="135">
        <v>2.947799095743615E-2</v>
      </c>
      <c r="AD966" s="135">
        <v>4.9073257088768113E-2</v>
      </c>
      <c r="AE966" s="135">
        <v>0.22166761797442017</v>
      </c>
      <c r="AF966" s="135">
        <v>0.27106337245293172</v>
      </c>
      <c r="AG966" s="135">
        <v>2.8319006173593793E-2</v>
      </c>
      <c r="AH966" s="135">
        <v>3.0887400692030248E-2</v>
      </c>
      <c r="AI966" s="135">
        <v>0.43211568024436109</v>
      </c>
      <c r="AJ966" s="135">
        <v>6.726252884412505E-2</v>
      </c>
      <c r="AK966" s="135">
        <v>0.25336203960882892</v>
      </c>
      <c r="AL966" s="135">
        <v>0.17048411868655261</v>
      </c>
      <c r="AM966" s="135">
        <v>0.21701676776292808</v>
      </c>
      <c r="AN966" s="135">
        <v>0.51375217429119668</v>
      </c>
      <c r="AO966" s="135">
        <v>0.6465683849944841</v>
      </c>
      <c r="AP966" s="135">
        <v>0.80067285663086962</v>
      </c>
      <c r="AQ966" s="135">
        <v>1.8650244740206279</v>
      </c>
      <c r="AR966" s="135">
        <v>2.2829196553808915</v>
      </c>
      <c r="AS966" s="135">
        <v>2.6950498568704804</v>
      </c>
      <c r="AT966" s="135">
        <v>3.1781566173708562</v>
      </c>
      <c r="AV966" s="135">
        <v>111.43503139078166</v>
      </c>
      <c r="AW966" s="135">
        <v>526.47129856973504</v>
      </c>
      <c r="AX966" s="135">
        <v>8.6381488716695323</v>
      </c>
      <c r="AY966" s="135">
        <v>2.0618389848589489</v>
      </c>
      <c r="AZ966" s="135">
        <v>21749.651605444978</v>
      </c>
      <c r="BA966" s="135">
        <v>8.8275858389236728</v>
      </c>
      <c r="BB966" s="135">
        <v>0.52102188755727707</v>
      </c>
      <c r="BC966" s="135">
        <v>26.080732996589248</v>
      </c>
      <c r="BD966" s="135">
        <v>56.333532248720076</v>
      </c>
      <c r="BE966" s="135">
        <v>863.44268720048171</v>
      </c>
      <c r="BF966" s="135">
        <v>29.060851163130859</v>
      </c>
      <c r="BG966" s="135">
        <v>5.98137946810062</v>
      </c>
      <c r="BH966" s="135">
        <v>2.9679080726371794</v>
      </c>
      <c r="BI966" s="135">
        <v>106.38016215468946</v>
      </c>
      <c r="BJ966" s="135">
        <v>1.5072032770371153</v>
      </c>
      <c r="BK966" s="135">
        <v>7466.1729528820015</v>
      </c>
      <c r="BL966" s="135">
        <v>4.72308730291582</v>
      </c>
      <c r="BM966" s="135">
        <v>2.4246448646416243</v>
      </c>
      <c r="BN966" s="135">
        <v>12.260466912883144</v>
      </c>
      <c r="BO966" s="135">
        <v>1.014516316377448</v>
      </c>
      <c r="BP966" s="135">
        <v>0.95012382616596025</v>
      </c>
      <c r="BQ966" s="135">
        <v>16.942831097385014</v>
      </c>
      <c r="BR966" s="135">
        <v>70.424943302378395</v>
      </c>
      <c r="BS966" s="135">
        <v>27.449825252602043</v>
      </c>
      <c r="BT966" s="135">
        <v>19.689748071486697</v>
      </c>
    </row>
    <row r="967" spans="1:72" x14ac:dyDescent="0.3">
      <c r="A967" s="135">
        <v>2</v>
      </c>
      <c r="B967" s="135">
        <v>11</v>
      </c>
      <c r="C967" s="135">
        <v>980</v>
      </c>
      <c r="E967" s="135">
        <v>46.190728234854603</v>
      </c>
      <c r="F967" s="135">
        <v>11.6548072734317</v>
      </c>
      <c r="H967" s="135">
        <v>20.836937202325998</v>
      </c>
      <c r="K967" s="135">
        <v>19.1631195804684</v>
      </c>
      <c r="L967" s="135">
        <v>2.1544077089193001</v>
      </c>
      <c r="Q967" s="172">
        <v>58.959195994222</v>
      </c>
      <c r="R967" s="172">
        <v>16.629016904555201</v>
      </c>
      <c r="S967" s="172">
        <v>7.2667369383538096</v>
      </c>
      <c r="T967" s="172">
        <v>1.92415447996072</v>
      </c>
      <c r="U967" s="172">
        <v>3.6994340685974501</v>
      </c>
      <c r="V967" s="172">
        <v>4.7090831941754399</v>
      </c>
      <c r="W967" s="172">
        <v>2.4833709053481701</v>
      </c>
      <c r="X967" s="171">
        <v>1.896246422165127</v>
      </c>
      <c r="Z967" s="135">
        <v>2.233203606598645E-3</v>
      </c>
      <c r="AA967" s="135">
        <v>1.8942259386284136E-2</v>
      </c>
      <c r="AB967" s="135">
        <v>3.3827700394015767E-2</v>
      </c>
      <c r="AC967" s="135">
        <v>2.9149655872426298E-2</v>
      </c>
      <c r="AD967" s="135">
        <v>4.9748977631107E-2</v>
      </c>
      <c r="AE967" s="135">
        <v>0.2224232829441001</v>
      </c>
      <c r="AF967" s="135">
        <v>0.27141636918787815</v>
      </c>
      <c r="AG967" s="135">
        <v>2.8582253528600571E-2</v>
      </c>
      <c r="AH967" s="135">
        <v>3.0939836767431218E-2</v>
      </c>
      <c r="AI967" s="135">
        <v>0.43828854706740594</v>
      </c>
      <c r="AJ967" s="135">
        <v>6.4777554207477717E-2</v>
      </c>
      <c r="AK967" s="135">
        <v>0.23567282645386858</v>
      </c>
      <c r="AL967" s="135">
        <v>0.16286034604870159</v>
      </c>
      <c r="AM967" s="135">
        <v>0.20349303118545767</v>
      </c>
      <c r="AN967" s="135">
        <v>0.49896522014459099</v>
      </c>
      <c r="AO967" s="135">
        <v>0.62295585664615938</v>
      </c>
      <c r="AP967" s="135">
        <v>0.73470336580542073</v>
      </c>
      <c r="AQ967" s="135">
        <v>1.7027517018676332</v>
      </c>
      <c r="AR967" s="135">
        <v>2.0817812658998069</v>
      </c>
      <c r="AS967" s="135">
        <v>2.4569435726226931</v>
      </c>
      <c r="AT967" s="135">
        <v>2.9330051340541989</v>
      </c>
      <c r="AV967" s="135">
        <v>107.22561622103204</v>
      </c>
      <c r="AW967" s="135">
        <v>507.1565018497476</v>
      </c>
      <c r="AX967" s="135">
        <v>8.3314288800294296</v>
      </c>
      <c r="AY967" s="135">
        <v>1.9891434647901232</v>
      </c>
      <c r="AZ967" s="135">
        <v>20991.448861522971</v>
      </c>
      <c r="BA967" s="135">
        <v>8.6142917672430279</v>
      </c>
      <c r="BB967" s="135">
        <v>0.50990661871100507</v>
      </c>
      <c r="BC967" s="135">
        <v>25.142095538068627</v>
      </c>
      <c r="BD967" s="135">
        <v>54.330134360155704</v>
      </c>
      <c r="BE967" s="135">
        <v>847.0116910272659</v>
      </c>
      <c r="BF967" s="135">
        <v>28.182418451628241</v>
      </c>
      <c r="BG967" s="135">
        <v>5.9450899869210341</v>
      </c>
      <c r="BH967" s="135">
        <v>2.9115193886122217</v>
      </c>
      <c r="BI967" s="135">
        <v>105.17926492306331</v>
      </c>
      <c r="BJ967" s="135">
        <v>1.506030625123759</v>
      </c>
      <c r="BK967" s="135">
        <v>7527.1420063065998</v>
      </c>
      <c r="BL967" s="135">
        <v>4.8994115056704768</v>
      </c>
      <c r="BM967" s="135">
        <v>2.6049497746055468</v>
      </c>
      <c r="BN967" s="135">
        <v>13.273508817743629</v>
      </c>
      <c r="BO967" s="135">
        <v>1.1042782097170711</v>
      </c>
      <c r="BP967" s="135">
        <v>1.0293431489855207</v>
      </c>
      <c r="BQ967" s="135">
        <v>16.893861446668666</v>
      </c>
      <c r="BR967" s="135">
        <v>63.812191836947143</v>
      </c>
      <c r="BS967" s="135">
        <v>24.425378031463723</v>
      </c>
      <c r="BT967" s="135">
        <v>17.52031335590225</v>
      </c>
    </row>
    <row r="968" spans="1:72" x14ac:dyDescent="0.3">
      <c r="A968" s="135">
        <v>2</v>
      </c>
      <c r="B968" s="135">
        <v>10.999999999999901</v>
      </c>
      <c r="C968" s="135">
        <v>990</v>
      </c>
      <c r="E968" s="135">
        <v>50.366348536549602</v>
      </c>
      <c r="F968" s="135">
        <v>11.346612159790601</v>
      </c>
      <c r="H968" s="135">
        <v>17.681620462357799</v>
      </c>
      <c r="K968" s="135">
        <v>18.433189516840098</v>
      </c>
      <c r="L968" s="135">
        <v>2.17222932446185</v>
      </c>
      <c r="Q968" s="172">
        <v>58.065479126341998</v>
      </c>
      <c r="R968" s="172">
        <v>16.6287966697675</v>
      </c>
      <c r="S968" s="172">
        <v>8.2752501007155406</v>
      </c>
      <c r="T968" s="172">
        <v>2.2587129487067901</v>
      </c>
      <c r="U968" s="172">
        <v>3.9462713696378202</v>
      </c>
      <c r="V968" s="172">
        <v>4.5598654930618103</v>
      </c>
      <c r="W968" s="172">
        <v>2.29551306276448</v>
      </c>
      <c r="X968" s="171">
        <v>1.9864254170570379</v>
      </c>
      <c r="Z968" s="135">
        <v>2.1701536806678291E-3</v>
      </c>
      <c r="AA968" s="135">
        <v>1.8199632877562214E-2</v>
      </c>
      <c r="AB968" s="135">
        <v>3.2593134613872816E-2</v>
      </c>
      <c r="AC968" s="135">
        <v>2.7487794677556909E-2</v>
      </c>
      <c r="AD968" s="135">
        <v>4.7862574492996558E-2</v>
      </c>
      <c r="AE968" s="135">
        <v>0.22366465405519453</v>
      </c>
      <c r="AF968" s="135">
        <v>0.27201302384271708</v>
      </c>
      <c r="AG968" s="135">
        <v>2.7428453722578659E-2</v>
      </c>
      <c r="AH968" s="135">
        <v>2.9522772131297677E-2</v>
      </c>
      <c r="AI968" s="135">
        <v>0.42152153283031202</v>
      </c>
      <c r="AJ968" s="135">
        <v>5.9240810579506871E-2</v>
      </c>
      <c r="AK968" s="135">
        <v>0.20669926847114917</v>
      </c>
      <c r="AL968" s="135">
        <v>0.15026782788096527</v>
      </c>
      <c r="AM968" s="135">
        <v>0.18271661642778558</v>
      </c>
      <c r="AN968" s="135">
        <v>0.45927211277435587</v>
      </c>
      <c r="AO968" s="135">
        <v>0.58347203142657211</v>
      </c>
      <c r="AP968" s="135">
        <v>0.63293432496525115</v>
      </c>
      <c r="AQ968" s="135">
        <v>1.4568178258943223</v>
      </c>
      <c r="AR968" s="135">
        <v>1.778230341227089</v>
      </c>
      <c r="AS968" s="135">
        <v>2.0978542395746946</v>
      </c>
      <c r="AT968" s="135">
        <v>2.5646861205751406</v>
      </c>
      <c r="AV968" s="135">
        <v>98.381508617321174</v>
      </c>
      <c r="AW968" s="135">
        <v>466.99852990138743</v>
      </c>
      <c r="AX968" s="135">
        <v>7.6946656900428225</v>
      </c>
      <c r="AY968" s="135">
        <v>1.836434814867328</v>
      </c>
      <c r="AZ968" s="135">
        <v>19449.482594730365</v>
      </c>
      <c r="BA968" s="135">
        <v>8.1506298847765724</v>
      </c>
      <c r="BB968" s="135">
        <v>0.48538104203941279</v>
      </c>
      <c r="BC968" s="135">
        <v>23.198392156323145</v>
      </c>
      <c r="BD968" s="135">
        <v>50.162379946776191</v>
      </c>
      <c r="BE968" s="135">
        <v>829.03151799440661</v>
      </c>
      <c r="BF968" s="135">
        <v>26.263121902064963</v>
      </c>
      <c r="BG968" s="135">
        <v>5.7731398841550501</v>
      </c>
      <c r="BH968" s="135">
        <v>2.7669841601503418</v>
      </c>
      <c r="BI968" s="135">
        <v>101.11845866444493</v>
      </c>
      <c r="BJ968" s="135">
        <v>1.5035189072273831</v>
      </c>
      <c r="BK968" s="135">
        <v>7563.7056909702815</v>
      </c>
      <c r="BL968" s="135">
        <v>5.135655263323474</v>
      </c>
      <c r="BM968" s="135">
        <v>2.9264665346987386</v>
      </c>
      <c r="BN968" s="135">
        <v>15.148628221393007</v>
      </c>
      <c r="BO968" s="135">
        <v>1.2751591927959456</v>
      </c>
      <c r="BP968" s="135">
        <v>1.1820258743778673</v>
      </c>
      <c r="BQ968" s="135">
        <v>16.792229565724867</v>
      </c>
      <c r="BR968" s="135">
        <v>54.726507633453046</v>
      </c>
      <c r="BS968" s="135">
        <v>19.62595968428618</v>
      </c>
      <c r="BT968" s="135">
        <v>14.07769260054283</v>
      </c>
    </row>
    <row r="969" spans="1:72" x14ac:dyDescent="0.3">
      <c r="A969" s="135">
        <v>2</v>
      </c>
      <c r="B969" s="135">
        <v>10.999999999999901</v>
      </c>
      <c r="C969" s="135">
        <v>1000</v>
      </c>
      <c r="E969" s="135">
        <v>50.366348536549602</v>
      </c>
      <c r="F969" s="135">
        <v>11.346612159790601</v>
      </c>
      <c r="H969" s="135">
        <v>17.681620462357799</v>
      </c>
      <c r="K969" s="135">
        <v>18.433189516840098</v>
      </c>
      <c r="L969" s="135">
        <v>2.17222932446185</v>
      </c>
      <c r="Q969" s="172">
        <v>58.065479126341998</v>
      </c>
      <c r="R969" s="172">
        <v>16.6287966697675</v>
      </c>
      <c r="S969" s="172">
        <v>8.2752501007155406</v>
      </c>
      <c r="T969" s="172">
        <v>2.2587129487067901</v>
      </c>
      <c r="U969" s="172">
        <v>3.9462713696378202</v>
      </c>
      <c r="V969" s="172">
        <v>4.5598654930618103</v>
      </c>
      <c r="W969" s="172">
        <v>2.29551306276448</v>
      </c>
      <c r="X969" s="171">
        <v>1.9864254170570379</v>
      </c>
      <c r="Z969" s="135">
        <v>2.1701536806678291E-3</v>
      </c>
      <c r="AA969" s="135">
        <v>1.8199632877562214E-2</v>
      </c>
      <c r="AB969" s="135">
        <v>3.2593134613872816E-2</v>
      </c>
      <c r="AC969" s="135">
        <v>2.7487794677556909E-2</v>
      </c>
      <c r="AD969" s="135">
        <v>4.7862574492996558E-2</v>
      </c>
      <c r="AE969" s="135">
        <v>0.22366465405519453</v>
      </c>
      <c r="AF969" s="135">
        <v>0.27201302384271708</v>
      </c>
      <c r="AG969" s="135">
        <v>2.7428453722578659E-2</v>
      </c>
      <c r="AH969" s="135">
        <v>2.9522772131297677E-2</v>
      </c>
      <c r="AI969" s="135">
        <v>0.42152153283031202</v>
      </c>
      <c r="AJ969" s="135">
        <v>5.9240810579506871E-2</v>
      </c>
      <c r="AK969" s="135">
        <v>0.20669926847114917</v>
      </c>
      <c r="AL969" s="135">
        <v>0.15026782788096527</v>
      </c>
      <c r="AM969" s="135">
        <v>0.18271661642778558</v>
      </c>
      <c r="AN969" s="135">
        <v>0.45927211277435587</v>
      </c>
      <c r="AO969" s="135">
        <v>0.58347203142657211</v>
      </c>
      <c r="AP969" s="135">
        <v>0.63293432496525115</v>
      </c>
      <c r="AQ969" s="135">
        <v>1.4568178258943223</v>
      </c>
      <c r="AR969" s="135">
        <v>1.778230341227089</v>
      </c>
      <c r="AS969" s="135">
        <v>2.0978542395746946</v>
      </c>
      <c r="AT969" s="135">
        <v>2.5646861205751406</v>
      </c>
      <c r="AV969" s="135">
        <v>98.381508617321174</v>
      </c>
      <c r="AW969" s="135">
        <v>466.99852990138743</v>
      </c>
      <c r="AX969" s="135">
        <v>7.6946656900428225</v>
      </c>
      <c r="AY969" s="135">
        <v>1.836434814867328</v>
      </c>
      <c r="AZ969" s="135">
        <v>19449.482594730365</v>
      </c>
      <c r="BA969" s="135">
        <v>8.1506298847765724</v>
      </c>
      <c r="BB969" s="135">
        <v>0.48538104203941279</v>
      </c>
      <c r="BC969" s="135">
        <v>23.198392156323145</v>
      </c>
      <c r="BD969" s="135">
        <v>50.162379946776191</v>
      </c>
      <c r="BE969" s="135">
        <v>829.03151799440661</v>
      </c>
      <c r="BF969" s="135">
        <v>26.263121902064963</v>
      </c>
      <c r="BG969" s="135">
        <v>5.7731398841550501</v>
      </c>
      <c r="BH969" s="135">
        <v>2.7669841601503418</v>
      </c>
      <c r="BI969" s="135">
        <v>101.11845866444493</v>
      </c>
      <c r="BJ969" s="135">
        <v>1.5035189072273831</v>
      </c>
      <c r="BK969" s="135">
        <v>7563.7056909702815</v>
      </c>
      <c r="BL969" s="135">
        <v>5.135655263323474</v>
      </c>
      <c r="BM969" s="135">
        <v>2.9264665346987386</v>
      </c>
      <c r="BN969" s="135">
        <v>15.148628221393007</v>
      </c>
      <c r="BO969" s="135">
        <v>1.2751591927959456</v>
      </c>
      <c r="BP969" s="135">
        <v>1.1820258743778673</v>
      </c>
      <c r="BQ969" s="135">
        <v>16.792229565724867</v>
      </c>
      <c r="BR969" s="135">
        <v>54.726507633453046</v>
      </c>
      <c r="BS969" s="135">
        <v>19.62595968428618</v>
      </c>
      <c r="BT969" s="135">
        <v>14.07769260054283</v>
      </c>
    </row>
    <row r="971" spans="1:72" x14ac:dyDescent="0.3">
      <c r="A971" s="135">
        <v>2</v>
      </c>
      <c r="B971" s="135">
        <v>12</v>
      </c>
      <c r="C971" s="135">
        <v>600</v>
      </c>
      <c r="G971" s="135">
        <v>59.495568280054101</v>
      </c>
      <c r="I971" s="135">
        <v>12.699251049813499</v>
      </c>
      <c r="M971" s="135">
        <v>1.75207602971</v>
      </c>
      <c r="O971" s="135">
        <v>10.161855036640899</v>
      </c>
      <c r="Z971" s="135">
        <v>4.4353083878693161E-2</v>
      </c>
      <c r="AA971" s="135">
        <v>0.10526887124382055</v>
      </c>
      <c r="AB971" s="135">
        <v>15.88916267395585</v>
      </c>
      <c r="AC971" s="135">
        <v>0.16646343331674202</v>
      </c>
      <c r="AD971" s="135">
        <v>0.21388987830915426</v>
      </c>
      <c r="AE971" s="135">
        <v>0.53747601127686129</v>
      </c>
      <c r="AF971" s="135">
        <v>0.36380993179301896</v>
      </c>
      <c r="AG971" s="135">
        <v>0.48288697492726596</v>
      </c>
      <c r="AH971" s="135">
        <v>0.71553449585836182</v>
      </c>
      <c r="AI971" s="135">
        <v>0.52353802740284094</v>
      </c>
      <c r="AJ971" s="135">
        <v>1.3440367673725302</v>
      </c>
      <c r="AK971" s="135">
        <v>1.9193561989057508</v>
      </c>
      <c r="AL971" s="135">
        <v>1.5272311147682094</v>
      </c>
      <c r="AM971" s="135">
        <v>0.33380576299928305</v>
      </c>
      <c r="AN971" s="135">
        <v>1.6979868652858698</v>
      </c>
      <c r="AO971" s="135">
        <v>3.6144950133782134</v>
      </c>
      <c r="AP971" s="135">
        <v>2.1882935552319887</v>
      </c>
      <c r="AQ971" s="135">
        <v>2.1212220431047091</v>
      </c>
      <c r="AR971" s="135">
        <v>1.9892685978592077</v>
      </c>
      <c r="AS971" s="135">
        <v>1.8019847482481612</v>
      </c>
      <c r="AT971" s="135">
        <v>1.4208331500732492</v>
      </c>
      <c r="AV971" s="135">
        <v>1119.5871518868098</v>
      </c>
      <c r="AW971" s="135">
        <v>2274.4479787763116</v>
      </c>
      <c r="AX971" s="135">
        <v>0.25174391389147627</v>
      </c>
      <c r="AY971" s="135">
        <v>5.7069590664537495</v>
      </c>
      <c r="AZ971" s="135">
        <v>47959.422302223851</v>
      </c>
      <c r="BA971" s="135">
        <v>9.3213462459430207</v>
      </c>
      <c r="BB971" s="135">
        <v>0.85209328528273154</v>
      </c>
      <c r="BC971" s="135">
        <v>24.850535680336957</v>
      </c>
      <c r="BD971" s="135">
        <v>36.336473154673222</v>
      </c>
      <c r="BE971" s="135">
        <v>1128.8578270652531</v>
      </c>
      <c r="BF971" s="135">
        <v>10.416381709087267</v>
      </c>
      <c r="BG971" s="135">
        <v>1.8235281194784971</v>
      </c>
      <c r="BH971" s="135">
        <v>1.0476475921215336</v>
      </c>
      <c r="BI971" s="135">
        <v>180.04482445118566</v>
      </c>
      <c r="BJ971" s="135">
        <v>0.64782597703711109</v>
      </c>
      <c r="BK971" s="135">
        <v>1659.9829236981636</v>
      </c>
      <c r="BL971" s="135">
        <v>1.9193037378180933</v>
      </c>
      <c r="BM971" s="135">
        <v>1.6924206551924785</v>
      </c>
      <c r="BN971" s="135">
        <v>10.556643794910141</v>
      </c>
      <c r="BO971" s="135">
        <v>1.0932389976747463</v>
      </c>
      <c r="BP971" s="135">
        <v>1.4780060557369015</v>
      </c>
      <c r="BQ971" s="135">
        <v>10.939349490179495</v>
      </c>
      <c r="BR971" s="135">
        <v>106.93340127754705</v>
      </c>
      <c r="BS971" s="135">
        <v>16.81355471033373</v>
      </c>
      <c r="BT971" s="135">
        <v>12.060355699395505</v>
      </c>
    </row>
    <row r="972" spans="1:72" x14ac:dyDescent="0.3">
      <c r="A972" s="135">
        <v>2</v>
      </c>
      <c r="B972" s="135">
        <v>12</v>
      </c>
      <c r="C972" s="135">
        <v>610</v>
      </c>
      <c r="G972" s="135">
        <v>59.286859577842797</v>
      </c>
      <c r="I972" s="135">
        <v>12.8090561061902</v>
      </c>
      <c r="M972" s="135">
        <v>1.7279402250092499</v>
      </c>
      <c r="O972" s="135">
        <v>9.7988786527538991</v>
      </c>
      <c r="Z972" s="135">
        <v>4.412214409240986E-2</v>
      </c>
      <c r="AA972" s="135">
        <v>0.1034177285691345</v>
      </c>
      <c r="AB972" s="135">
        <v>15.322775990473467</v>
      </c>
      <c r="AC972" s="135">
        <v>0.16167034475100719</v>
      </c>
      <c r="AD972" s="135">
        <v>0.21303594697414086</v>
      </c>
      <c r="AE972" s="135">
        <v>0.53445502732816974</v>
      </c>
      <c r="AF972" s="135">
        <v>0.36061561688913235</v>
      </c>
      <c r="AG972" s="135">
        <v>0.47365502549363953</v>
      </c>
      <c r="AH972" s="135">
        <v>0.70369739565118161</v>
      </c>
      <c r="AI972" s="135">
        <v>0.5151821399935621</v>
      </c>
      <c r="AJ972" s="135">
        <v>1.3261831303076426</v>
      </c>
      <c r="AK972" s="135">
        <v>1.8963129436792903</v>
      </c>
      <c r="AL972" s="135">
        <v>1.4887499028779241</v>
      </c>
      <c r="AM972" s="135">
        <v>0.33247142056296353</v>
      </c>
      <c r="AN972" s="135">
        <v>1.6772612219882261</v>
      </c>
      <c r="AO972" s="135">
        <v>3.5885936280114419</v>
      </c>
      <c r="AP972" s="135">
        <v>2.1631900671791304</v>
      </c>
      <c r="AQ972" s="135">
        <v>2.0975864736331102</v>
      </c>
      <c r="AR972" s="135">
        <v>1.9676329194533315</v>
      </c>
      <c r="AS972" s="135">
        <v>1.7822937841677202</v>
      </c>
      <c r="AT972" s="135">
        <v>1.4056429288982333</v>
      </c>
      <c r="AV972" s="135">
        <v>1125.4471848226694</v>
      </c>
      <c r="AW972" s="135">
        <v>2315.1598351777179</v>
      </c>
      <c r="AX972" s="135">
        <v>0.2610493035000247</v>
      </c>
      <c r="AY972" s="135">
        <v>5.8761549711737198</v>
      </c>
      <c r="AZ972" s="135">
        <v>48151.66241049995</v>
      </c>
      <c r="BA972" s="135">
        <v>9.3740347528319266</v>
      </c>
      <c r="BB972" s="135">
        <v>0.85964108452714727</v>
      </c>
      <c r="BC972" s="135">
        <v>25.334894288292823</v>
      </c>
      <c r="BD972" s="135">
        <v>36.947699622989703</v>
      </c>
      <c r="BE972" s="135">
        <v>1147.1670970724749</v>
      </c>
      <c r="BF972" s="135">
        <v>10.556611436274519</v>
      </c>
      <c r="BG972" s="135">
        <v>1.8456869219113077</v>
      </c>
      <c r="BH972" s="135">
        <v>1.0747271901795035</v>
      </c>
      <c r="BI972" s="135">
        <v>180.76741723614782</v>
      </c>
      <c r="BJ972" s="135">
        <v>0.65583105695131949</v>
      </c>
      <c r="BK972" s="135">
        <v>1671.9641792723123</v>
      </c>
      <c r="BL972" s="135">
        <v>1.9415769625259678</v>
      </c>
      <c r="BM972" s="135">
        <v>1.7114908229656749</v>
      </c>
      <c r="BN972" s="135">
        <v>10.672722433325847</v>
      </c>
      <c r="BO972" s="135">
        <v>1.105317213974313</v>
      </c>
      <c r="BP972" s="135">
        <v>1.493978276293835</v>
      </c>
      <c r="BQ972" s="135">
        <v>10.904591371395647</v>
      </c>
      <c r="BR972" s="135">
        <v>107.48589258635796</v>
      </c>
      <c r="BS972" s="135">
        <v>16.958007147963354</v>
      </c>
      <c r="BT972" s="135">
        <v>12.163971371956837</v>
      </c>
    </row>
    <row r="973" spans="1:72" x14ac:dyDescent="0.3">
      <c r="A973" s="135">
        <v>2</v>
      </c>
      <c r="B973" s="135">
        <v>12</v>
      </c>
      <c r="C973" s="135">
        <v>620</v>
      </c>
      <c r="E973" s="135">
        <v>1.4370791137423999</v>
      </c>
      <c r="G973" s="135">
        <v>59.220184813230198</v>
      </c>
      <c r="I973" s="135">
        <v>12.779095381504099</v>
      </c>
      <c r="M973" s="135">
        <v>1.66679539828044</v>
      </c>
      <c r="O973" s="135">
        <v>9.3680392587199997</v>
      </c>
      <c r="Q973" s="172">
        <v>59.691647788869403</v>
      </c>
      <c r="R973" s="172">
        <v>13.6435698613501</v>
      </c>
      <c r="S973" s="172">
        <v>4.5458913784486202E-2</v>
      </c>
      <c r="T973" s="172">
        <v>8.6209877748562192E-3</v>
      </c>
      <c r="U973" s="172">
        <v>0.74573413814718703</v>
      </c>
      <c r="V973" s="172">
        <v>6.0537443053672702</v>
      </c>
      <c r="W973" s="172">
        <v>2.2671424823013999</v>
      </c>
      <c r="X973" s="171">
        <v>2.6702090197798469</v>
      </c>
      <c r="Z973" s="135">
        <v>4.3754668527806989E-2</v>
      </c>
      <c r="AA973" s="135">
        <v>0.10068809246907337</v>
      </c>
      <c r="AB973" s="135">
        <v>14.65052933647206</v>
      </c>
      <c r="AC973" s="135">
        <v>0.15598608624707175</v>
      </c>
      <c r="AD973" s="135">
        <v>0.21235932787422304</v>
      </c>
      <c r="AE973" s="135">
        <v>0.53160274599271851</v>
      </c>
      <c r="AF973" s="135">
        <v>0.35538356960235079</v>
      </c>
      <c r="AG973" s="135">
        <v>0.46171348100385473</v>
      </c>
      <c r="AH973" s="135">
        <v>0.68817867787009701</v>
      </c>
      <c r="AI973" s="135">
        <v>0.50456843553074482</v>
      </c>
      <c r="AJ973" s="135">
        <v>1.3033262354237019</v>
      </c>
      <c r="AK973" s="135">
        <v>1.8681735484271669</v>
      </c>
      <c r="AL973" s="135">
        <v>1.4436504260559939</v>
      </c>
      <c r="AM973" s="135">
        <v>0.33048969633583786</v>
      </c>
      <c r="AN973" s="135">
        <v>1.6513272505127798</v>
      </c>
      <c r="AO973" s="135">
        <v>3.5433125682862436</v>
      </c>
      <c r="AP973" s="135">
        <v>2.1341067615523199</v>
      </c>
      <c r="AQ973" s="135">
        <v>2.0714373231247878</v>
      </c>
      <c r="AR973" s="135">
        <v>1.9446629164880818</v>
      </c>
      <c r="AS973" s="135">
        <v>1.7611404518980629</v>
      </c>
      <c r="AT973" s="135">
        <v>1.3898449374578576</v>
      </c>
      <c r="AV973" s="135">
        <v>863.65249426926982</v>
      </c>
      <c r="AW973" s="135">
        <v>2107.4248171553736</v>
      </c>
      <c r="AX973" s="135">
        <v>0.27673310204511448</v>
      </c>
      <c r="AY973" s="135">
        <v>5.6508858706965608</v>
      </c>
      <c r="AZ973" s="135">
        <v>45860.652657136008</v>
      </c>
      <c r="BA973" s="135">
        <v>9.3064902805178349</v>
      </c>
      <c r="BB973" s="135">
        <v>0.85013674851565058</v>
      </c>
      <c r="BC973" s="135">
        <v>25.561877539865659</v>
      </c>
      <c r="BD973" s="135">
        <v>37.53646467430687</v>
      </c>
      <c r="BE973" s="135">
        <v>1155.0002993582041</v>
      </c>
      <c r="BF973" s="135">
        <v>10.777793332661302</v>
      </c>
      <c r="BG973" s="135">
        <v>1.8860835622820586</v>
      </c>
      <c r="BH973" s="135">
        <v>1.1132178616549666</v>
      </c>
      <c r="BI973" s="135">
        <v>176.70696995973978</v>
      </c>
      <c r="BJ973" s="135">
        <v>0.66992813561247599</v>
      </c>
      <c r="BK973" s="135">
        <v>1710.9795374062983</v>
      </c>
      <c r="BL973" s="135">
        <v>1.9831819089866243</v>
      </c>
      <c r="BM973" s="135">
        <v>1.7460750460594912</v>
      </c>
      <c r="BN973" s="135">
        <v>10.874702202576074</v>
      </c>
      <c r="BO973" s="135">
        <v>1.1255841929845696</v>
      </c>
      <c r="BP973" s="135">
        <v>1.5170751606697057</v>
      </c>
      <c r="BQ973" s="135">
        <v>10.9470509265328</v>
      </c>
      <c r="BR973" s="135">
        <v>106.20983249404289</v>
      </c>
      <c r="BS973" s="135">
        <v>16.849447016574636</v>
      </c>
      <c r="BT973" s="135">
        <v>12.08610123551767</v>
      </c>
    </row>
    <row r="974" spans="1:72" x14ac:dyDescent="0.3">
      <c r="A974" s="135">
        <v>2</v>
      </c>
      <c r="B974" s="135">
        <v>12</v>
      </c>
      <c r="C974" s="135">
        <v>630</v>
      </c>
      <c r="E974" s="135">
        <v>2.1253304480178801</v>
      </c>
      <c r="G974" s="135">
        <v>57.3315158731262</v>
      </c>
      <c r="H974" s="135">
        <v>1.43101173434269</v>
      </c>
      <c r="I974" s="135">
        <v>12.748836108257899</v>
      </c>
      <c r="K974" s="135">
        <v>8.4563439859170106</v>
      </c>
      <c r="M974" s="135">
        <v>1.6292073129503699</v>
      </c>
      <c r="O974" s="135">
        <v>7.7130633271260098</v>
      </c>
      <c r="Q974" s="172">
        <v>60.187747654084802</v>
      </c>
      <c r="R974" s="172">
        <v>13.7716147685774</v>
      </c>
      <c r="S974" s="172">
        <v>4.6008700572041199E-2</v>
      </c>
      <c r="T974" s="172">
        <v>9.7883991756882102E-3</v>
      </c>
      <c r="U974" s="172">
        <v>0.808292254147982</v>
      </c>
      <c r="V974" s="172">
        <v>5.9396772185106297</v>
      </c>
      <c r="W974" s="172">
        <v>2.45928485480301</v>
      </c>
      <c r="X974" s="171">
        <v>2.4152050572386421</v>
      </c>
      <c r="Z974" s="135">
        <v>4.2626880967119668E-2</v>
      </c>
      <c r="AA974" s="135">
        <v>0.10020286751904538</v>
      </c>
      <c r="AB974" s="135">
        <v>12.075806103663956</v>
      </c>
      <c r="AC974" s="135">
        <v>0.14174264055182748</v>
      </c>
      <c r="AD974" s="135">
        <v>0.22705379756092273</v>
      </c>
      <c r="AE974" s="135">
        <v>0.51281737026824725</v>
      </c>
      <c r="AF974" s="135">
        <v>0.34331051511741778</v>
      </c>
      <c r="AG974" s="135">
        <v>0.43062114572926036</v>
      </c>
      <c r="AH974" s="135">
        <v>0.6437888213043379</v>
      </c>
      <c r="AI974" s="135">
        <v>0.65436882998146206</v>
      </c>
      <c r="AJ974" s="135">
        <v>1.2303928172138732</v>
      </c>
      <c r="AK974" s="135">
        <v>1.7772606371124258</v>
      </c>
      <c r="AL974" s="135">
        <v>1.2710192291136939</v>
      </c>
      <c r="AM974" s="135">
        <v>0.33070874921927684</v>
      </c>
      <c r="AN974" s="135">
        <v>1.6827443984816888</v>
      </c>
      <c r="AO974" s="135">
        <v>3.4725792723604965</v>
      </c>
      <c r="AP974" s="135">
        <v>2.0624792815810165</v>
      </c>
      <c r="AQ974" s="135">
        <v>2.0696753290413978</v>
      </c>
      <c r="AR974" s="135">
        <v>1.9740256843215136</v>
      </c>
      <c r="AS974" s="135">
        <v>1.8292947352126476</v>
      </c>
      <c r="AT974" s="135">
        <v>1.4806526334352064</v>
      </c>
      <c r="AV974" s="135">
        <v>788.53124662929895</v>
      </c>
      <c r="AW974" s="135">
        <v>2006.4990705487894</v>
      </c>
      <c r="AX974" s="135">
        <v>0.33782617872085752</v>
      </c>
      <c r="AY974" s="135">
        <v>5.9381143894349666</v>
      </c>
      <c r="AZ974" s="135">
        <v>42130.661862989684</v>
      </c>
      <c r="BA974" s="135">
        <v>9.5762076808504304</v>
      </c>
      <c r="BB974" s="135">
        <v>0.86769757032179107</v>
      </c>
      <c r="BC974" s="135">
        <v>27.105025530028435</v>
      </c>
      <c r="BD974" s="135">
        <v>39.91651393900073</v>
      </c>
      <c r="BE974" s="135">
        <v>893.13424429288079</v>
      </c>
      <c r="BF974" s="135">
        <v>11.423943952394783</v>
      </c>
      <c r="BG974" s="135">
        <v>1.9877991386325471</v>
      </c>
      <c r="BH974" s="135">
        <v>1.2645630489931101</v>
      </c>
      <c r="BI974" s="135">
        <v>174.23653379844077</v>
      </c>
      <c r="BJ974" s="135">
        <v>0.65937998872923431</v>
      </c>
      <c r="BK974" s="135">
        <v>1754.3711952440515</v>
      </c>
      <c r="BL974" s="135">
        <v>2.0589263890285205</v>
      </c>
      <c r="BM974" s="135">
        <v>1.7538364127228139</v>
      </c>
      <c r="BN974" s="135">
        <v>10.750902300846745</v>
      </c>
      <c r="BO974" s="135">
        <v>1.0873948145055388</v>
      </c>
      <c r="BP974" s="135">
        <v>1.4281466990375913</v>
      </c>
      <c r="BQ974" s="135">
        <v>11.03634262488373</v>
      </c>
      <c r="BR974" s="135">
        <v>83.075282362349924</v>
      </c>
      <c r="BS974" s="135">
        <v>18.979160578037359</v>
      </c>
      <c r="BT974" s="135">
        <v>13.613743874541566</v>
      </c>
    </row>
    <row r="975" spans="1:72" x14ac:dyDescent="0.3">
      <c r="A975" s="135">
        <v>2</v>
      </c>
      <c r="B975" s="135">
        <v>12</v>
      </c>
      <c r="C975" s="135">
        <v>639.99999999999898</v>
      </c>
      <c r="E975" s="135">
        <v>2.80367740098698</v>
      </c>
      <c r="G975" s="135">
        <v>56.4210802169546</v>
      </c>
      <c r="H975" s="135">
        <v>3.9258842560257499</v>
      </c>
      <c r="I975" s="135">
        <v>12.3986356659401</v>
      </c>
      <c r="K975" s="135">
        <v>9.0464864299776195</v>
      </c>
      <c r="M975" s="135">
        <v>1.6305996950317001</v>
      </c>
      <c r="O975" s="135">
        <v>5.8324143952649399</v>
      </c>
      <c r="Q975" s="172">
        <v>60.405783769798497</v>
      </c>
      <c r="R975" s="172">
        <v>13.8969481229922</v>
      </c>
      <c r="S975" s="172">
        <v>5.3496354384030803E-2</v>
      </c>
      <c r="T975" s="172">
        <v>1.0912862259926799E-2</v>
      </c>
      <c r="U975" s="172">
        <v>0.86191486769026004</v>
      </c>
      <c r="V975" s="172">
        <v>5.8542248672817196</v>
      </c>
      <c r="W975" s="172">
        <v>2.57897353746892</v>
      </c>
      <c r="X975" s="171">
        <v>2.2699825268572655</v>
      </c>
      <c r="Z975" s="135">
        <v>4.2011202937190809E-2</v>
      </c>
      <c r="AA975" s="135">
        <v>9.2438671927107807E-2</v>
      </c>
      <c r="AB975" s="135">
        <v>9.1422114908822962</v>
      </c>
      <c r="AC975" s="135">
        <v>0.11820199338245153</v>
      </c>
      <c r="AD975" s="135">
        <v>0.2253827084941652</v>
      </c>
      <c r="AE975" s="135">
        <v>0.50173569311243515</v>
      </c>
      <c r="AF975" s="135">
        <v>0.3368367493693521</v>
      </c>
      <c r="AG975" s="135">
        <v>0.39003930417018018</v>
      </c>
      <c r="AH975" s="135">
        <v>0.59385146037106085</v>
      </c>
      <c r="AI975" s="135">
        <v>0.62556967673259922</v>
      </c>
      <c r="AJ975" s="135">
        <v>1.15979235897426</v>
      </c>
      <c r="AK975" s="135">
        <v>1.7013116444153129</v>
      </c>
      <c r="AL975" s="135">
        <v>1.0855653699678924</v>
      </c>
      <c r="AM975" s="135">
        <v>0.3403516395619024</v>
      </c>
      <c r="AN975" s="135">
        <v>1.6260950890157759</v>
      </c>
      <c r="AO975" s="135">
        <v>3.4614939174613544</v>
      </c>
      <c r="AP975" s="135">
        <v>2.031245200052413</v>
      </c>
      <c r="AQ975" s="135">
        <v>2.1549847028856832</v>
      </c>
      <c r="AR975" s="135">
        <v>2.1115688964663168</v>
      </c>
      <c r="AS975" s="135">
        <v>2.0204697135220528</v>
      </c>
      <c r="AT975" s="135">
        <v>1.7010098054579093</v>
      </c>
      <c r="AV975" s="135">
        <v>721.0259551000255</v>
      </c>
      <c r="AW975" s="135">
        <v>2031.0563876341801</v>
      </c>
      <c r="AX975" s="135">
        <v>0.44873584758562851</v>
      </c>
      <c r="AY975" s="135">
        <v>6.6468536871181962</v>
      </c>
      <c r="AZ975" s="135">
        <v>41513.61852777782</v>
      </c>
      <c r="BA975" s="135">
        <v>9.7148485084616443</v>
      </c>
      <c r="BB975" s="135">
        <v>0.8721837072344284</v>
      </c>
      <c r="BC975" s="135">
        <v>29.473845122431033</v>
      </c>
      <c r="BD975" s="135">
        <v>42.958267904449187</v>
      </c>
      <c r="BE975" s="135">
        <v>929.14667792885723</v>
      </c>
      <c r="BF975" s="135">
        <v>12.11793559177101</v>
      </c>
      <c r="BG975" s="135">
        <v>2.0812902888220357</v>
      </c>
      <c r="BH975" s="135">
        <v>1.4771507039916723</v>
      </c>
      <c r="BI975" s="135">
        <v>167.48129103592021</v>
      </c>
      <c r="BJ975" s="135">
        <v>0.68384935463449803</v>
      </c>
      <c r="BK975" s="135">
        <v>1768.6168305916387</v>
      </c>
      <c r="BL975" s="135">
        <v>2.0975538207469553</v>
      </c>
      <c r="BM975" s="135">
        <v>1.6913198458653338</v>
      </c>
      <c r="BN975" s="135">
        <v>10.094192804030753</v>
      </c>
      <c r="BO975" s="135">
        <v>0.98902581237003484</v>
      </c>
      <c r="BP975" s="135">
        <v>1.2489920693746701</v>
      </c>
      <c r="BQ975" s="135">
        <v>11.138534723683454</v>
      </c>
      <c r="BR975" s="135">
        <v>92.047645212189323</v>
      </c>
      <c r="BS975" s="135">
        <v>23.598104299563435</v>
      </c>
      <c r="BT975" s="135">
        <v>16.926910257070819</v>
      </c>
    </row>
    <row r="976" spans="1:72" x14ac:dyDescent="0.3">
      <c r="A976" s="135">
        <v>2</v>
      </c>
      <c r="B976" s="135">
        <v>12</v>
      </c>
      <c r="C976" s="135">
        <v>650</v>
      </c>
      <c r="E976" s="135">
        <v>3.8198935876260798</v>
      </c>
      <c r="G976" s="135">
        <v>54.412988574062403</v>
      </c>
      <c r="H976" s="135">
        <v>6.5085140370829997</v>
      </c>
      <c r="I976" s="135">
        <v>12.139942437646599</v>
      </c>
      <c r="K976" s="135">
        <v>10.085643474981801</v>
      </c>
      <c r="M976" s="135">
        <v>1.6255029518372499</v>
      </c>
      <c r="O976" s="135">
        <v>4.2507960530825502</v>
      </c>
      <c r="Q976" s="172">
        <v>60.8320842059101</v>
      </c>
      <c r="R976" s="172">
        <v>14.0156044692521</v>
      </c>
      <c r="S976" s="172">
        <v>6.0498071396926999E-2</v>
      </c>
      <c r="T976" s="172">
        <v>1.2045028506379001E-2</v>
      </c>
      <c r="U976" s="172">
        <v>0.94349382761037104</v>
      </c>
      <c r="V976" s="172">
        <v>5.6974172002782497</v>
      </c>
      <c r="W976" s="172">
        <v>2.7097709206012301</v>
      </c>
      <c r="X976" s="171">
        <v>2.1025457011746718</v>
      </c>
      <c r="Z976" s="135">
        <v>4.0799805828221361E-2</v>
      </c>
      <c r="AA976" s="135">
        <v>8.5775826711296632E-2</v>
      </c>
      <c r="AB976" s="135">
        <v>6.674931885920854</v>
      </c>
      <c r="AC976" s="135">
        <v>9.8417857746767409E-2</v>
      </c>
      <c r="AD976" s="135">
        <v>0.22117907686134866</v>
      </c>
      <c r="AE976" s="135">
        <v>0.48245490119644635</v>
      </c>
      <c r="AF976" s="135">
        <v>0.32651719666105861</v>
      </c>
      <c r="AG976" s="135">
        <v>0.35235851367258164</v>
      </c>
      <c r="AH976" s="135">
        <v>0.54508686845823584</v>
      </c>
      <c r="AI976" s="135">
        <v>0.60877041687416833</v>
      </c>
      <c r="AJ976" s="135">
        <v>1.0845505176997055</v>
      </c>
      <c r="AK976" s="135">
        <v>1.6155032130926044</v>
      </c>
      <c r="AL976" s="135">
        <v>0.92181027608601374</v>
      </c>
      <c r="AM976" s="135">
        <v>0.34653226729619369</v>
      </c>
      <c r="AN976" s="135">
        <v>1.567423640952615</v>
      </c>
      <c r="AO976" s="135">
        <v>3.4050784743875213</v>
      </c>
      <c r="AP976" s="135">
        <v>1.9888789229810824</v>
      </c>
      <c r="AQ976" s="135">
        <v>2.2327273813698754</v>
      </c>
      <c r="AR976" s="135">
        <v>2.243087534450499</v>
      </c>
      <c r="AS976" s="135">
        <v>2.2088263146019149</v>
      </c>
      <c r="AT976" s="135">
        <v>1.9210454347476777</v>
      </c>
      <c r="AV976" s="135">
        <v>641.23184073406696</v>
      </c>
      <c r="AW976" s="135">
        <v>1983.6960049429008</v>
      </c>
      <c r="AX976" s="135">
        <v>0.61937189085297784</v>
      </c>
      <c r="AY976" s="135">
        <v>7.1505272292292288</v>
      </c>
      <c r="AZ976" s="135">
        <v>40880.195286089736</v>
      </c>
      <c r="BA976" s="135">
        <v>9.9756170186811168</v>
      </c>
      <c r="BB976" s="135">
        <v>0.88007296000720237</v>
      </c>
      <c r="BC976" s="135">
        <v>31.821989548768371</v>
      </c>
      <c r="BD976" s="135">
        <v>46.225175209741856</v>
      </c>
      <c r="BE976" s="135">
        <v>947.54820362946873</v>
      </c>
      <c r="BF976" s="135">
        <v>12.947129368255997</v>
      </c>
      <c r="BG976" s="135">
        <v>2.1985039998671474</v>
      </c>
      <c r="BH976" s="135">
        <v>1.730109343147018</v>
      </c>
      <c r="BI976" s="135">
        <v>161.77917715941425</v>
      </c>
      <c r="BJ976" s="135">
        <v>0.71162927536127463</v>
      </c>
      <c r="BK976" s="135">
        <v>1810.9342201879017</v>
      </c>
      <c r="BL976" s="135">
        <v>2.1526265524596733</v>
      </c>
      <c r="BM976" s="135">
        <v>1.6425406068812849</v>
      </c>
      <c r="BN976" s="135">
        <v>9.5645710212510906</v>
      </c>
      <c r="BO976" s="135">
        <v>0.91091929026415897</v>
      </c>
      <c r="BP976" s="135">
        <v>1.1135488526389878</v>
      </c>
      <c r="BQ976" s="135">
        <v>11.334988656621695</v>
      </c>
      <c r="BR976" s="135">
        <v>99.068552214642352</v>
      </c>
      <c r="BS976" s="135">
        <v>28.577093383333626</v>
      </c>
      <c r="BT976" s="135">
        <v>20.498337026019904</v>
      </c>
    </row>
    <row r="977" spans="1:72" x14ac:dyDescent="0.3">
      <c r="A977" s="135">
        <v>2</v>
      </c>
      <c r="B977" s="135">
        <v>12</v>
      </c>
      <c r="C977" s="135">
        <v>660</v>
      </c>
      <c r="E977" s="135">
        <v>4.5292494328391601</v>
      </c>
      <c r="G977" s="135">
        <v>52.016360781178697</v>
      </c>
      <c r="H977" s="135">
        <v>8.9774498646607892</v>
      </c>
      <c r="I977" s="135">
        <v>11.755042565444199</v>
      </c>
      <c r="K977" s="135">
        <v>11.223068184102599</v>
      </c>
      <c r="M977" s="135">
        <v>1.63330387677487</v>
      </c>
      <c r="O977" s="135">
        <v>3.0563936003230499</v>
      </c>
      <c r="Q977" s="172">
        <v>61.071276886733102</v>
      </c>
      <c r="R977" s="172">
        <v>14.127285316159499</v>
      </c>
      <c r="S977" s="172">
        <v>7.0852926084031598E-2</v>
      </c>
      <c r="T977" s="172">
        <v>1.42433513213875E-2</v>
      </c>
      <c r="U977" s="172">
        <v>1.0150122688144001</v>
      </c>
      <c r="V977" s="172">
        <v>5.59670550928357</v>
      </c>
      <c r="W977" s="172">
        <v>2.8196832908171698</v>
      </c>
      <c r="X977" s="171">
        <v>1.9848702609652285</v>
      </c>
      <c r="Z977" s="135">
        <v>3.9433817125706247E-2</v>
      </c>
      <c r="AA977" s="135">
        <v>8.0693745097465241E-2</v>
      </c>
      <c r="AB977" s="135">
        <v>4.811589478482083</v>
      </c>
      <c r="AC977" s="135">
        <v>8.3477496411887564E-2</v>
      </c>
      <c r="AD977" s="135">
        <v>0.21600519513864941</v>
      </c>
      <c r="AE977" s="135">
        <v>0.46121548400963425</v>
      </c>
      <c r="AF977" s="135">
        <v>0.31639894782914207</v>
      </c>
      <c r="AG977" s="135">
        <v>0.3220844971782118</v>
      </c>
      <c r="AH977" s="135">
        <v>0.50464442095522732</v>
      </c>
      <c r="AI977" s="135">
        <v>0.60035037462641239</v>
      </c>
      <c r="AJ977" s="135">
        <v>1.01865232286473</v>
      </c>
      <c r="AK977" s="135">
        <v>1.5388545281679848</v>
      </c>
      <c r="AL977" s="135">
        <v>0.79361664673514765</v>
      </c>
      <c r="AM977" s="135">
        <v>0.35057899361583061</v>
      </c>
      <c r="AN977" s="135">
        <v>1.5185210445903494</v>
      </c>
      <c r="AO977" s="135">
        <v>3.3418841364013003</v>
      </c>
      <c r="AP977" s="135">
        <v>1.9528696301131208</v>
      </c>
      <c r="AQ977" s="135">
        <v>2.3104394141463072</v>
      </c>
      <c r="AR977" s="135">
        <v>2.371182482284933</v>
      </c>
      <c r="AS977" s="135">
        <v>2.3912360329877775</v>
      </c>
      <c r="AT977" s="135">
        <v>2.1327426228569291</v>
      </c>
      <c r="AV977" s="135">
        <v>598.70978873234822</v>
      </c>
      <c r="AW977" s="135">
        <v>1957.2124192964204</v>
      </c>
      <c r="AX977" s="135">
        <v>0.86226351676235968</v>
      </c>
      <c r="AY977" s="135">
        <v>7.6006635861195546</v>
      </c>
      <c r="AZ977" s="135">
        <v>40785.100503897636</v>
      </c>
      <c r="BA977" s="135">
        <v>10.316742982392594</v>
      </c>
      <c r="BB977" s="135">
        <v>0.8924434505736043</v>
      </c>
      <c r="BC977" s="135">
        <v>34.014667798453523</v>
      </c>
      <c r="BD977" s="135">
        <v>49.328346120526014</v>
      </c>
      <c r="BE977" s="135">
        <v>955.61252113856494</v>
      </c>
      <c r="BF977" s="135">
        <v>13.75505665479478</v>
      </c>
      <c r="BG977" s="135">
        <v>2.3110723716579242</v>
      </c>
      <c r="BH977" s="135">
        <v>1.9926166985835494</v>
      </c>
      <c r="BI977" s="135">
        <v>158.16085364995538</v>
      </c>
      <c r="BJ977" s="135">
        <v>0.73576826859610867</v>
      </c>
      <c r="BK977" s="135">
        <v>1854.2472861402982</v>
      </c>
      <c r="BL977" s="135">
        <v>2.1992847438242324</v>
      </c>
      <c r="BM977" s="135">
        <v>1.5947855616064897</v>
      </c>
      <c r="BN977" s="135">
        <v>9.0945382152700205</v>
      </c>
      <c r="BO977" s="135">
        <v>0.84613870382620238</v>
      </c>
      <c r="BP977" s="135">
        <v>1.0089179293346753</v>
      </c>
      <c r="BQ977" s="135">
        <v>11.56010834721423</v>
      </c>
      <c r="BR977" s="135">
        <v>105.07543082660986</v>
      </c>
      <c r="BS977" s="135">
        <v>33.714008651708951</v>
      </c>
      <c r="BT977" s="135">
        <v>24.183044180550727</v>
      </c>
    </row>
    <row r="978" spans="1:72" x14ac:dyDescent="0.3">
      <c r="A978" s="135">
        <v>2</v>
      </c>
      <c r="B978" s="135">
        <v>12</v>
      </c>
      <c r="C978" s="135">
        <v>669.99999999999898</v>
      </c>
      <c r="E978" s="135">
        <v>5.6639879776528801</v>
      </c>
      <c r="G978" s="135">
        <v>50.705306417750997</v>
      </c>
      <c r="H978" s="135">
        <v>10.5765234854669</v>
      </c>
      <c r="I978" s="135">
        <v>11.398042909920999</v>
      </c>
      <c r="K978" s="135">
        <v>12.3537544021643</v>
      </c>
      <c r="M978" s="135">
        <v>1.5892669772658801</v>
      </c>
      <c r="O978" s="135">
        <v>1.89013094429646</v>
      </c>
      <c r="Q978" s="172">
        <v>61.467609205656601</v>
      </c>
      <c r="R978" s="172">
        <v>14.283238096165899</v>
      </c>
      <c r="S978" s="172">
        <v>7.6288659054965693E-2</v>
      </c>
      <c r="T978" s="172">
        <v>1.5882328574666E-2</v>
      </c>
      <c r="U978" s="172">
        <v>1.1332073956790001</v>
      </c>
      <c r="V978" s="172">
        <v>5.3891693916543604</v>
      </c>
      <c r="W978" s="172">
        <v>2.99631010639416</v>
      </c>
      <c r="X978" s="171">
        <v>1.7986020139083105</v>
      </c>
      <c r="Z978" s="135">
        <v>3.8406048213912337E-2</v>
      </c>
      <c r="AA978" s="135">
        <v>7.5447061167498858E-2</v>
      </c>
      <c r="AB978" s="135">
        <v>2.992590148601225</v>
      </c>
      <c r="AC978" s="135">
        <v>6.9118935202707232E-2</v>
      </c>
      <c r="AD978" s="135">
        <v>0.2140630813016115</v>
      </c>
      <c r="AE978" s="135">
        <v>0.44745279965096052</v>
      </c>
      <c r="AF978" s="135">
        <v>0.30669081801825754</v>
      </c>
      <c r="AG978" s="135">
        <v>0.29335066546884614</v>
      </c>
      <c r="AH978" s="135">
        <v>0.46691845275297972</v>
      </c>
      <c r="AI978" s="135">
        <v>0.59522290819567525</v>
      </c>
      <c r="AJ978" s="135">
        <v>0.96040047767001502</v>
      </c>
      <c r="AK978" s="135">
        <v>1.4713211961485433</v>
      </c>
      <c r="AL978" s="135">
        <v>0.67212133974179056</v>
      </c>
      <c r="AM978" s="135">
        <v>0.35257024595352826</v>
      </c>
      <c r="AN978" s="135">
        <v>1.4750861819489343</v>
      </c>
      <c r="AO978" s="135">
        <v>3.2771694130145814</v>
      </c>
      <c r="AP978" s="135">
        <v>1.9120685690110271</v>
      </c>
      <c r="AQ978" s="135">
        <v>2.3458179848937015</v>
      </c>
      <c r="AR978" s="135">
        <v>2.441533836427328</v>
      </c>
      <c r="AS978" s="135">
        <v>2.4977889167507819</v>
      </c>
      <c r="AT978" s="135">
        <v>2.2613901092619799</v>
      </c>
      <c r="AV978" s="135">
        <v>534.69166078093838</v>
      </c>
      <c r="AW978" s="135">
        <v>1873.2632372200758</v>
      </c>
      <c r="AX978" s="135">
        <v>1.3890190698104343</v>
      </c>
      <c r="AY978" s="135">
        <v>7.7968596790761646</v>
      </c>
      <c r="AZ978" s="135">
        <v>39670.880716219275</v>
      </c>
      <c r="BA978" s="135">
        <v>10.464773671409382</v>
      </c>
      <c r="BB978" s="135">
        <v>0.89605795184458514</v>
      </c>
      <c r="BC978" s="135">
        <v>35.995479095157343</v>
      </c>
      <c r="BD978" s="135">
        <v>52.302083497234413</v>
      </c>
      <c r="BE978" s="135">
        <v>956.07949709576474</v>
      </c>
      <c r="BF978" s="135">
        <v>14.543287937730936</v>
      </c>
      <c r="BG978" s="135">
        <v>2.4227730360782864</v>
      </c>
      <c r="BH978" s="135">
        <v>2.316516181866985</v>
      </c>
      <c r="BI978" s="135">
        <v>154.40321908547955</v>
      </c>
      <c r="BJ978" s="135">
        <v>0.7595754719794412</v>
      </c>
      <c r="BK978" s="135">
        <v>1905.8565251496188</v>
      </c>
      <c r="BL978" s="135">
        <v>2.2575679544515088</v>
      </c>
      <c r="BM978" s="135">
        <v>1.5817827858177174</v>
      </c>
      <c r="BN978" s="135">
        <v>8.898736698971728</v>
      </c>
      <c r="BO978" s="135">
        <v>0.81642655785257856</v>
      </c>
      <c r="BP978" s="135">
        <v>0.95892813747236494</v>
      </c>
      <c r="BQ978" s="135">
        <v>11.678679542843254</v>
      </c>
      <c r="BR978" s="135">
        <v>107.43991303914433</v>
      </c>
      <c r="BS978" s="135">
        <v>37.537201890892149</v>
      </c>
      <c r="BT978" s="135">
        <v>26.925419077855128</v>
      </c>
    </row>
    <row r="979" spans="1:72" x14ac:dyDescent="0.3">
      <c r="A979" s="135">
        <v>2</v>
      </c>
      <c r="B979" s="135">
        <v>12.000000000000099</v>
      </c>
      <c r="C979" s="135">
        <v>680.00000000000102</v>
      </c>
      <c r="E979" s="135">
        <v>7.2611527732001599</v>
      </c>
      <c r="G979" s="135">
        <v>46.347145152963201</v>
      </c>
      <c r="H979" s="135">
        <v>15.016654628448</v>
      </c>
      <c r="I979" s="135">
        <v>10.6171276513222</v>
      </c>
      <c r="K979" s="135">
        <v>13.970404395085801</v>
      </c>
      <c r="M979" s="135">
        <v>1.62312226260938</v>
      </c>
      <c r="O979" s="135">
        <v>0.26733896865073797</v>
      </c>
      <c r="Q979" s="172">
        <v>61.763889562663699</v>
      </c>
      <c r="R979" s="172">
        <v>14.525429428479899</v>
      </c>
      <c r="S979" s="172">
        <v>6.2783632743808104E-2</v>
      </c>
      <c r="T979" s="172">
        <v>1.1833000485049301E-2</v>
      </c>
      <c r="U979" s="172">
        <v>1.24713695380427</v>
      </c>
      <c r="V979" s="172">
        <v>5.1834929258669202</v>
      </c>
      <c r="W979" s="172">
        <v>3.23102436120615</v>
      </c>
      <c r="X979" s="171">
        <v>1.6042877881403248</v>
      </c>
      <c r="Z979" s="135">
        <v>3.6020350324818012E-2</v>
      </c>
      <c r="AA979" s="135">
        <v>6.8264366914753585E-2</v>
      </c>
      <c r="AB979" s="135">
        <v>0.46049039131054015</v>
      </c>
      <c r="AC979" s="135">
        <v>4.8616796194337807E-2</v>
      </c>
      <c r="AD979" s="135">
        <v>0.20365862567332582</v>
      </c>
      <c r="AE979" s="135">
        <v>0.41046016761613674</v>
      </c>
      <c r="AF979" s="135">
        <v>0.29076280623944922</v>
      </c>
      <c r="AG979" s="135">
        <v>0.24990793228969441</v>
      </c>
      <c r="AH979" s="135">
        <v>0.4077539092810134</v>
      </c>
      <c r="AI979" s="135">
        <v>0.58093475205359946</v>
      </c>
      <c r="AJ979" s="135">
        <v>0.86073523258699869</v>
      </c>
      <c r="AK979" s="135">
        <v>1.3568244575971269</v>
      </c>
      <c r="AL979" s="135">
        <v>0.49402540914199222</v>
      </c>
      <c r="AM979" s="135">
        <v>0.36020051392590163</v>
      </c>
      <c r="AN979" s="135">
        <v>1.4027244469029372</v>
      </c>
      <c r="AO979" s="135">
        <v>3.175825103379359</v>
      </c>
      <c r="AP979" s="135">
        <v>1.8723285203868327</v>
      </c>
      <c r="AQ979" s="135">
        <v>2.5089115673561095</v>
      </c>
      <c r="AR979" s="135">
        <v>2.6931921176105944</v>
      </c>
      <c r="AS979" s="135">
        <v>2.8450455188411286</v>
      </c>
      <c r="AT979" s="135">
        <v>2.657002679454918</v>
      </c>
      <c r="AV979" s="135">
        <v>468.3912083432499</v>
      </c>
      <c r="AW979" s="135">
        <v>1761.5518759104721</v>
      </c>
      <c r="AX979" s="135">
        <v>8.0053634618540102</v>
      </c>
      <c r="AY979" s="135">
        <v>8.0714924143972109</v>
      </c>
      <c r="AZ979" s="135">
        <v>39230.339248758828</v>
      </c>
      <c r="BA979" s="135">
        <v>11.053074368900859</v>
      </c>
      <c r="BB979" s="135">
        <v>0.9057399305786098</v>
      </c>
      <c r="BC979" s="135">
        <v>39.425276291501767</v>
      </c>
      <c r="BD979" s="135">
        <v>57.680643225755553</v>
      </c>
      <c r="BE979" s="135">
        <v>966.69131768429133</v>
      </c>
      <c r="BF979" s="135">
        <v>16.076294232128983</v>
      </c>
      <c r="BG979" s="135">
        <v>2.6297699649935429</v>
      </c>
      <c r="BH979" s="135">
        <v>3.0145167984092209</v>
      </c>
      <c r="BI979" s="135">
        <v>147.79027761961257</v>
      </c>
      <c r="BJ979" s="135">
        <v>0.80088417055696204</v>
      </c>
      <c r="BK979" s="135">
        <v>1988.1801902060574</v>
      </c>
      <c r="BL979" s="135">
        <v>2.3217408633544174</v>
      </c>
      <c r="BM979" s="135">
        <v>1.4962403149147139</v>
      </c>
      <c r="BN979" s="135">
        <v>8.1704214480945421</v>
      </c>
      <c r="BO979" s="135">
        <v>0.7266493057651956</v>
      </c>
      <c r="BP979" s="135">
        <v>0.82785203844221056</v>
      </c>
      <c r="BQ979" s="135">
        <v>12.203364338635122</v>
      </c>
      <c r="BR979" s="135">
        <v>118.31596739844277</v>
      </c>
      <c r="BS979" s="135">
        <v>47.623578200869417</v>
      </c>
      <c r="BT979" s="135">
        <v>34.160372549146842</v>
      </c>
    </row>
    <row r="980" spans="1:72" x14ac:dyDescent="0.3">
      <c r="A980" s="135">
        <v>2</v>
      </c>
      <c r="B980" s="135">
        <v>12</v>
      </c>
      <c r="C980" s="135">
        <v>690.00000000000102</v>
      </c>
      <c r="E980" s="135">
        <v>8.2946370558303801</v>
      </c>
      <c r="G980" s="135">
        <v>45.122548160454798</v>
      </c>
      <c r="H980" s="135">
        <v>15.942542911780301</v>
      </c>
      <c r="I980" s="135">
        <v>10.100717186120001</v>
      </c>
      <c r="K980" s="135">
        <v>14.9073270322839</v>
      </c>
      <c r="M980" s="135">
        <v>1.59299141706628</v>
      </c>
      <c r="Q980" s="172">
        <v>62.080101172160497</v>
      </c>
      <c r="R980" s="172">
        <v>14.6567643940183</v>
      </c>
      <c r="S980" s="172">
        <v>8.0272276702992404E-2</v>
      </c>
      <c r="T980" s="172">
        <v>1.5514458937165999E-2</v>
      </c>
      <c r="U980" s="172">
        <v>1.34671249886519</v>
      </c>
      <c r="V980" s="172">
        <v>4.9928076360785303</v>
      </c>
      <c r="W980" s="172">
        <v>3.4028353578680899</v>
      </c>
      <c r="X980" s="171">
        <v>1.4672492527544951</v>
      </c>
      <c r="Z980" s="135">
        <v>3.5111239179972477E-2</v>
      </c>
      <c r="AA980" s="135">
        <v>6.661633561631336E-2</v>
      </c>
      <c r="AB980" s="135">
        <v>4.3632903701360221E-2</v>
      </c>
      <c r="AC980" s="135">
        <v>4.5505646404444822E-2</v>
      </c>
      <c r="AD980" s="135">
        <v>0.20160691459765581</v>
      </c>
      <c r="AE980" s="135">
        <v>0.39961016405844629</v>
      </c>
      <c r="AF980" s="135">
        <v>0.28401392587133567</v>
      </c>
      <c r="AG980" s="135">
        <v>0.24023581617294773</v>
      </c>
      <c r="AH980" s="135">
        <v>0.39317076284935981</v>
      </c>
      <c r="AI980" s="135">
        <v>0.58955211365159232</v>
      </c>
      <c r="AJ980" s="135">
        <v>0.83419661587123528</v>
      </c>
      <c r="AK980" s="135">
        <v>1.3248946934716479</v>
      </c>
      <c r="AL980" s="135">
        <v>0.46073301023655711</v>
      </c>
      <c r="AM980" s="135">
        <v>0.35874893503676364</v>
      </c>
      <c r="AN980" s="135">
        <v>1.3878611308698205</v>
      </c>
      <c r="AO980" s="135">
        <v>3.118547218276142</v>
      </c>
      <c r="AP980" s="135">
        <v>1.8558562604714268</v>
      </c>
      <c r="AQ980" s="135">
        <v>2.5359146485597206</v>
      </c>
      <c r="AR980" s="135">
        <v>2.7395916433204475</v>
      </c>
      <c r="AS980" s="135">
        <v>2.9120144884153079</v>
      </c>
      <c r="AT980" s="135">
        <v>2.7352876936982109</v>
      </c>
      <c r="AV980" s="135">
        <v>431.25650945439253</v>
      </c>
      <c r="AW980" s="135">
        <v>1662.2698828084924</v>
      </c>
      <c r="AX980" s="135">
        <v>32.530882331290158</v>
      </c>
      <c r="AY980" s="135">
        <v>7.6196594068200829</v>
      </c>
      <c r="AZ980" s="135">
        <v>38300.441686456114</v>
      </c>
      <c r="BA980" s="135">
        <v>11.147941549616696</v>
      </c>
      <c r="BB980" s="135">
        <v>0.90273109679689467</v>
      </c>
      <c r="BC980" s="135">
        <v>39.570593413637354</v>
      </c>
      <c r="BD980" s="135">
        <v>58.623910272931717</v>
      </c>
      <c r="BE980" s="135">
        <v>947.72703894740221</v>
      </c>
      <c r="BF980" s="135">
        <v>16.510419042183845</v>
      </c>
      <c r="BG980" s="135">
        <v>2.6965685655327412</v>
      </c>
      <c r="BH980" s="135">
        <v>3.1654131148707298</v>
      </c>
      <c r="BI980" s="135">
        <v>145.89560577122319</v>
      </c>
      <c r="BJ980" s="135">
        <v>0.81139525994281436</v>
      </c>
      <c r="BK980" s="135">
        <v>2038.859703841973</v>
      </c>
      <c r="BL980" s="135">
        <v>2.3531177065096958</v>
      </c>
      <c r="BM980" s="135">
        <v>1.4905443212800553</v>
      </c>
      <c r="BN980" s="135">
        <v>8.0915537568169391</v>
      </c>
      <c r="BO980" s="135">
        <v>0.71547389224591096</v>
      </c>
      <c r="BP980" s="135">
        <v>0.81038782039876434</v>
      </c>
      <c r="BQ980" s="135">
        <v>12.349127651824839</v>
      </c>
      <c r="BR980" s="135">
        <v>117.1254702657033</v>
      </c>
      <c r="BS980" s="135">
        <v>48.829205495914302</v>
      </c>
      <c r="BT980" s="135">
        <v>35.025168499179038</v>
      </c>
    </row>
    <row r="981" spans="1:72" x14ac:dyDescent="0.3">
      <c r="A981" s="135">
        <v>2</v>
      </c>
      <c r="B981" s="135">
        <v>12</v>
      </c>
      <c r="C981" s="135">
        <v>699.99999999999898</v>
      </c>
      <c r="E981" s="135">
        <v>8.9514890359492494</v>
      </c>
      <c r="G981" s="135">
        <v>43.548504356019997</v>
      </c>
      <c r="H981" s="135">
        <v>17.0339177839179</v>
      </c>
      <c r="I981" s="135">
        <v>9.6551081731204196</v>
      </c>
      <c r="J981" s="135">
        <v>1.0626953460446099E-2</v>
      </c>
      <c r="K981" s="135">
        <v>15.5473152445323</v>
      </c>
      <c r="M981" s="135">
        <v>1.5573958746885399</v>
      </c>
      <c r="Q981" s="172">
        <v>62.402472582287999</v>
      </c>
      <c r="R981" s="172">
        <v>14.7218922599418</v>
      </c>
      <c r="S981" s="172">
        <v>0.10351498471363201</v>
      </c>
      <c r="T981" s="172">
        <v>2.0388158564561401E-2</v>
      </c>
      <c r="U981" s="172">
        <v>1.38774834195818</v>
      </c>
      <c r="V981" s="172">
        <v>4.8949076455193401</v>
      </c>
      <c r="W981" s="172">
        <v>3.51373317510481</v>
      </c>
      <c r="X981" s="171">
        <v>1.3930789281896261</v>
      </c>
      <c r="Z981" s="135">
        <v>3.4004118699987637E-2</v>
      </c>
      <c r="AA981" s="135">
        <v>6.5606528849795176E-2</v>
      </c>
      <c r="AB981" s="135">
        <v>4.338121775391391E-2</v>
      </c>
      <c r="AC981" s="135">
        <v>4.5477530382635543E-2</v>
      </c>
      <c r="AD981" s="135">
        <v>0.19763672328500065</v>
      </c>
      <c r="AE981" s="135">
        <v>0.39771418764653094</v>
      </c>
      <c r="AF981" s="135">
        <v>0.29111019023408635</v>
      </c>
      <c r="AG981" s="135">
        <v>0.23431926567564834</v>
      </c>
      <c r="AH981" s="135">
        <v>0.38245022011013496</v>
      </c>
      <c r="AI981" s="135">
        <v>0.59553954078163029</v>
      </c>
      <c r="AJ981" s="135">
        <v>0.8111853340312416</v>
      </c>
      <c r="AK981" s="135">
        <v>1.2972267904800971</v>
      </c>
      <c r="AL981" s="135">
        <v>0.45261686270135187</v>
      </c>
      <c r="AM981" s="135">
        <v>0.357811593399679</v>
      </c>
      <c r="AN981" s="135">
        <v>1.3733970115451601</v>
      </c>
      <c r="AO981" s="135">
        <v>3.0658802684552016</v>
      </c>
      <c r="AP981" s="135">
        <v>1.8471383859395722</v>
      </c>
      <c r="AQ981" s="135">
        <v>2.5778571312559269</v>
      </c>
      <c r="AR981" s="135">
        <v>2.803633774658377</v>
      </c>
      <c r="AS981" s="135">
        <v>2.9992337139652445</v>
      </c>
      <c r="AT981" s="135">
        <v>2.834177818221538</v>
      </c>
      <c r="AV981" s="135">
        <v>412.17752714834506</v>
      </c>
      <c r="AW981" s="135">
        <v>1604.2259587539993</v>
      </c>
      <c r="AX981" s="135">
        <v>31.004665132149924</v>
      </c>
      <c r="AY981" s="135">
        <v>7.2562563570496605</v>
      </c>
      <c r="AZ981" s="135">
        <v>38068.833942866317</v>
      </c>
      <c r="BA981" s="135">
        <v>11.093207080712908</v>
      </c>
      <c r="BB981" s="135">
        <v>0.87430736283976263</v>
      </c>
      <c r="BC981" s="135">
        <v>39.622386419510683</v>
      </c>
      <c r="BD981" s="135">
        <v>59.397328983578596</v>
      </c>
      <c r="BE981" s="135">
        <v>935.50437440623614</v>
      </c>
      <c r="BF981" s="135">
        <v>16.906434972204934</v>
      </c>
      <c r="BG981" s="135">
        <v>2.7545595365959961</v>
      </c>
      <c r="BH981" s="135">
        <v>3.1896921638740867</v>
      </c>
      <c r="BI981" s="135">
        <v>144.71570313585872</v>
      </c>
      <c r="BJ981" s="135">
        <v>0.82091241909597434</v>
      </c>
      <c r="BK981" s="135">
        <v>2082.6440195781129</v>
      </c>
      <c r="BL981" s="135">
        <v>2.3711306226576481</v>
      </c>
      <c r="BM981" s="135">
        <v>1.4733551983188957</v>
      </c>
      <c r="BN981" s="135">
        <v>7.9479772489433058</v>
      </c>
      <c r="BO981" s="135">
        <v>0.69851405527687493</v>
      </c>
      <c r="BP981" s="135">
        <v>0.78651933075453329</v>
      </c>
      <c r="BQ981" s="135">
        <v>12.687994579711665</v>
      </c>
      <c r="BR981" s="135">
        <v>117.70345398643569</v>
      </c>
      <c r="BS981" s="135">
        <v>50.376875520020157</v>
      </c>
      <c r="BT981" s="135">
        <v>36.13531155444484</v>
      </c>
    </row>
    <row r="982" spans="1:72" x14ac:dyDescent="0.3">
      <c r="A982" s="135">
        <v>2</v>
      </c>
      <c r="B982" s="135">
        <v>12.000000000000099</v>
      </c>
      <c r="C982" s="135">
        <v>710</v>
      </c>
      <c r="E982" s="135">
        <v>9.5323094600166307</v>
      </c>
      <c r="G982" s="135">
        <v>42.145415720915302</v>
      </c>
      <c r="H982" s="135">
        <v>17.884529317351799</v>
      </c>
      <c r="I982" s="135">
        <v>9.24469414787354</v>
      </c>
      <c r="J982" s="135">
        <v>5.6542844234315102E-3</v>
      </c>
      <c r="K982" s="135">
        <v>16.156694261168099</v>
      </c>
      <c r="M982" s="135">
        <v>1.5600905128596201</v>
      </c>
      <c r="Q982" s="172">
        <v>62.720845434438097</v>
      </c>
      <c r="R982" s="172">
        <v>14.7679075564757</v>
      </c>
      <c r="S982" s="172">
        <v>0.116447710920225</v>
      </c>
      <c r="T982" s="172">
        <v>2.3185918701643798E-2</v>
      </c>
      <c r="U982" s="172">
        <v>1.4366835730163099</v>
      </c>
      <c r="V982" s="172">
        <v>4.8193360080917103</v>
      </c>
      <c r="W982" s="172">
        <v>3.64556073025717</v>
      </c>
      <c r="X982" s="171">
        <v>1.3219738648412911</v>
      </c>
      <c r="Z982" s="135">
        <v>3.3185678414958494E-2</v>
      </c>
      <c r="AA982" s="135">
        <v>6.524452974105438E-2</v>
      </c>
      <c r="AB982" s="135">
        <v>4.3209653756145369E-2</v>
      </c>
      <c r="AC982" s="135">
        <v>4.5468421963971356E-2</v>
      </c>
      <c r="AD982" s="135">
        <v>0.19443124566964531</v>
      </c>
      <c r="AE982" s="135">
        <v>0.38145407347756771</v>
      </c>
      <c r="AF982" s="135">
        <v>0.27941623496511558</v>
      </c>
      <c r="AG982" s="135">
        <v>0.23071327811670073</v>
      </c>
      <c r="AH982" s="135">
        <v>0.37552243541889124</v>
      </c>
      <c r="AI982" s="135">
        <v>0.60262426978286343</v>
      </c>
      <c r="AJ982" s="135">
        <v>0.79481703021860772</v>
      </c>
      <c r="AK982" s="135">
        <v>1.2763661247610565</v>
      </c>
      <c r="AL982" s="135">
        <v>0.44473376119391445</v>
      </c>
      <c r="AM982" s="135">
        <v>0.3560747758306671</v>
      </c>
      <c r="AN982" s="135">
        <v>1.3647044899573439</v>
      </c>
      <c r="AO982" s="135">
        <v>3.0134289921277513</v>
      </c>
      <c r="AP982" s="135">
        <v>1.8396723916039843</v>
      </c>
      <c r="AQ982" s="135">
        <v>2.6087379606909709</v>
      </c>
      <c r="AR982" s="135">
        <v>2.8509832444934302</v>
      </c>
      <c r="AS982" s="135">
        <v>3.0651565408131063</v>
      </c>
      <c r="AT982" s="135">
        <v>2.9090997035955763</v>
      </c>
      <c r="AV982" s="135">
        <v>396.1624305336253</v>
      </c>
      <c r="AW982" s="135">
        <v>1551.2224619755621</v>
      </c>
      <c r="AX982" s="135">
        <v>29.758833569755662</v>
      </c>
      <c r="AY982" s="135">
        <v>6.961883459915164</v>
      </c>
      <c r="AZ982" s="135">
        <v>37821.746600937448</v>
      </c>
      <c r="BA982" s="135">
        <v>11.375614059936314</v>
      </c>
      <c r="BB982" s="135">
        <v>0.89053715668267841</v>
      </c>
      <c r="BC982" s="135">
        <v>39.46796277346872</v>
      </c>
      <c r="BD982" s="135">
        <v>59.763304758273243</v>
      </c>
      <c r="BE982" s="135">
        <v>922.71179567007141</v>
      </c>
      <c r="BF982" s="135">
        <v>17.191082567056664</v>
      </c>
      <c r="BG982" s="135">
        <v>2.799950607737463</v>
      </c>
      <c r="BH982" s="135">
        <v>3.2150240814274498</v>
      </c>
      <c r="BI982" s="135">
        <v>143.9673646630774</v>
      </c>
      <c r="BJ982" s="135">
        <v>0.82710515049378874</v>
      </c>
      <c r="BK982" s="135">
        <v>2126.5263999478166</v>
      </c>
      <c r="BL982" s="135">
        <v>2.3868624081707246</v>
      </c>
      <c r="BM982" s="135">
        <v>1.4620906688524864</v>
      </c>
      <c r="BN982" s="135">
        <v>7.8518122432955995</v>
      </c>
      <c r="BO982" s="135">
        <v>0.68681811264872983</v>
      </c>
      <c r="BP982" s="135">
        <v>0.77004357082518615</v>
      </c>
      <c r="BQ982" s="135">
        <v>12.773879197035843</v>
      </c>
      <c r="BR982" s="135">
        <v>117.51577433068961</v>
      </c>
      <c r="BS982" s="135">
        <v>51.254194267441868</v>
      </c>
      <c r="BT982" s="135">
        <v>36.764611921793744</v>
      </c>
    </row>
    <row r="983" spans="1:72" x14ac:dyDescent="0.3">
      <c r="A983" s="135">
        <v>2</v>
      </c>
      <c r="B983" s="135">
        <v>12</v>
      </c>
      <c r="C983" s="135">
        <v>720.00000000000205</v>
      </c>
      <c r="E983" s="135">
        <v>10.4319649216683</v>
      </c>
      <c r="G983" s="135">
        <v>40.365306459442401</v>
      </c>
      <c r="H983" s="135">
        <v>18.932658735565301</v>
      </c>
      <c r="I983" s="135">
        <v>8.6008579305771509</v>
      </c>
      <c r="K983" s="135">
        <v>17.040676339521902</v>
      </c>
      <c r="M983" s="135">
        <v>1.5584080690786299</v>
      </c>
      <c r="Q983" s="172">
        <v>63.229094637429299</v>
      </c>
      <c r="R983" s="172">
        <v>14.796141859403299</v>
      </c>
      <c r="S983" s="172">
        <v>0.163948644128701</v>
      </c>
      <c r="T983" s="172">
        <v>3.5436538587226299E-2</v>
      </c>
      <c r="U983" s="172">
        <v>1.5282092715065301</v>
      </c>
      <c r="V983" s="172">
        <v>4.6383016472963696</v>
      </c>
      <c r="W983" s="172">
        <v>3.8603635376495902</v>
      </c>
      <c r="X983" s="171">
        <v>1.2015193911297879</v>
      </c>
      <c r="Z983" s="135">
        <v>3.2100464042835529E-2</v>
      </c>
      <c r="AA983" s="135">
        <v>6.4710516995660911E-2</v>
      </c>
      <c r="AB983" s="135">
        <v>4.3077040604684279E-2</v>
      </c>
      <c r="AC983" s="135">
        <v>4.5512125511354438E-2</v>
      </c>
      <c r="AD983" s="135">
        <v>0.19057816183598966</v>
      </c>
      <c r="AE983" s="135">
        <v>0.36141058211276555</v>
      </c>
      <c r="AF983" s="135">
        <v>0.26515751702134188</v>
      </c>
      <c r="AG983" s="135">
        <v>0.22601563632380767</v>
      </c>
      <c r="AH983" s="135">
        <v>0.36644623654546854</v>
      </c>
      <c r="AI983" s="135">
        <v>0.61357594128620652</v>
      </c>
      <c r="AJ983" s="135">
        <v>0.77348652364764248</v>
      </c>
      <c r="AK983" s="135">
        <v>1.2490501793791673</v>
      </c>
      <c r="AL983" s="135">
        <v>0.43453866993282764</v>
      </c>
      <c r="AM983" s="135">
        <v>0.35321153002593048</v>
      </c>
      <c r="AN983" s="135">
        <v>1.3542004126532645</v>
      </c>
      <c r="AO983" s="135">
        <v>2.9445227410019039</v>
      </c>
      <c r="AP983" s="135">
        <v>1.8287840652632743</v>
      </c>
      <c r="AQ983" s="135">
        <v>2.6452661423774746</v>
      </c>
      <c r="AR983" s="135">
        <v>2.9079618832809615</v>
      </c>
      <c r="AS983" s="135">
        <v>3.145182030826104</v>
      </c>
      <c r="AT983" s="135">
        <v>3.000443535872849</v>
      </c>
      <c r="AV983" s="135">
        <v>373.16163595724703</v>
      </c>
      <c r="AW983" s="135">
        <v>1475.4078113326259</v>
      </c>
      <c r="AX983" s="135">
        <v>27.991032893655863</v>
      </c>
      <c r="AY983" s="135">
        <v>6.5479323991887997</v>
      </c>
      <c r="AZ983" s="135">
        <v>37299.671658208485</v>
      </c>
      <c r="BA983" s="135">
        <v>11.704841570320587</v>
      </c>
      <c r="BB983" s="135">
        <v>0.90692061063540175</v>
      </c>
      <c r="BC983" s="135">
        <v>39.118858962659232</v>
      </c>
      <c r="BD983" s="135">
        <v>60.110277912339349</v>
      </c>
      <c r="BE983" s="135">
        <v>903.8251114616005</v>
      </c>
      <c r="BF983" s="135">
        <v>17.563308481253589</v>
      </c>
      <c r="BG983" s="135">
        <v>2.8616529342295776</v>
      </c>
      <c r="BH983" s="135">
        <v>3.2419679393774463</v>
      </c>
      <c r="BI983" s="135">
        <v>142.86248234462084</v>
      </c>
      <c r="BJ983" s="135">
        <v>0.83507284710371354</v>
      </c>
      <c r="BK983" s="135">
        <v>2188.4465401307857</v>
      </c>
      <c r="BL983" s="135">
        <v>2.410571247107304</v>
      </c>
      <c r="BM983" s="135">
        <v>1.4513069016514744</v>
      </c>
      <c r="BN983" s="135">
        <v>7.7521555573745511</v>
      </c>
      <c r="BO983" s="135">
        <v>0.67433482488122076</v>
      </c>
      <c r="BP983" s="135">
        <v>0.75221420485636448</v>
      </c>
      <c r="BQ983" s="135">
        <v>12.906136913263008</v>
      </c>
      <c r="BR983" s="135">
        <v>116.59016705383323</v>
      </c>
      <c r="BS983" s="135">
        <v>52.004945812116098</v>
      </c>
      <c r="BT983" s="135">
        <v>37.303125688015768</v>
      </c>
    </row>
    <row r="984" spans="1:72" x14ac:dyDescent="0.3">
      <c r="A984" s="135">
        <v>2</v>
      </c>
      <c r="B984" s="135">
        <v>12.000000000000099</v>
      </c>
      <c r="C984" s="135">
        <v>730</v>
      </c>
      <c r="E984" s="135">
        <v>10.923364749851</v>
      </c>
      <c r="G984" s="135">
        <v>39.440058980379902</v>
      </c>
      <c r="H984" s="135">
        <v>19.445535795640101</v>
      </c>
      <c r="I984" s="135">
        <v>8.2748002344970502</v>
      </c>
      <c r="K984" s="135">
        <v>17.465405760463199</v>
      </c>
      <c r="M984" s="135">
        <v>1.5416789925451</v>
      </c>
      <c r="Q984" s="172">
        <v>63.536649894132701</v>
      </c>
      <c r="R984" s="172">
        <v>14.7808632764953</v>
      </c>
      <c r="S984" s="172">
        <v>0.171964001464771</v>
      </c>
      <c r="T984" s="172">
        <v>3.3506832401432998E-2</v>
      </c>
      <c r="U984" s="172">
        <v>1.5532880777103399</v>
      </c>
      <c r="V984" s="172">
        <v>4.58856283148498</v>
      </c>
      <c r="W984" s="172">
        <v>3.93517188404426</v>
      </c>
      <c r="X984" s="171">
        <v>1.1660387313931548</v>
      </c>
      <c r="Z984" s="135">
        <v>3.1458066312267635E-2</v>
      </c>
      <c r="AA984" s="135">
        <v>6.4169882164683209E-2</v>
      </c>
      <c r="AB984" s="135">
        <v>4.2954001505498891E-2</v>
      </c>
      <c r="AC984" s="135">
        <v>4.5479804761134501E-2</v>
      </c>
      <c r="AD984" s="135">
        <v>0.1883787158904707</v>
      </c>
      <c r="AE984" s="135">
        <v>0.35375147250921452</v>
      </c>
      <c r="AF984" s="135">
        <v>0.26080546634806639</v>
      </c>
      <c r="AG984" s="135">
        <v>0.22278045852033068</v>
      </c>
      <c r="AH984" s="135">
        <v>0.36048756934891557</v>
      </c>
      <c r="AI984" s="135">
        <v>0.61808542229918639</v>
      </c>
      <c r="AJ984" s="135">
        <v>0.76035050449150021</v>
      </c>
      <c r="AK984" s="135">
        <v>1.2323149259565218</v>
      </c>
      <c r="AL984" s="135">
        <v>0.42893050375498687</v>
      </c>
      <c r="AM984" s="135">
        <v>0.35137999500475431</v>
      </c>
      <c r="AN984" s="135">
        <v>1.3457780614364596</v>
      </c>
      <c r="AO984" s="135">
        <v>2.9031437539181701</v>
      </c>
      <c r="AP984" s="135">
        <v>1.820180631277089</v>
      </c>
      <c r="AQ984" s="135">
        <v>2.6604288997301406</v>
      </c>
      <c r="AR984" s="135">
        <v>2.9336326496251353</v>
      </c>
      <c r="AS984" s="135">
        <v>3.1822443610594764</v>
      </c>
      <c r="AT984" s="135">
        <v>3.0436817023911522</v>
      </c>
      <c r="AV984" s="135">
        <v>361.78635143838403</v>
      </c>
      <c r="AW984" s="135">
        <v>1438.9253431595339</v>
      </c>
      <c r="AX984" s="135">
        <v>27.119448137387749</v>
      </c>
      <c r="AY984" s="135">
        <v>6.3440959949945137</v>
      </c>
      <c r="AZ984" s="135">
        <v>37027.929466837391</v>
      </c>
      <c r="BA984" s="135">
        <v>11.806471254104096</v>
      </c>
      <c r="BB984" s="135">
        <v>0.90762598087563728</v>
      </c>
      <c r="BC984" s="135">
        <v>39.001688858321224</v>
      </c>
      <c r="BD984" s="135">
        <v>60.416804645879758</v>
      </c>
      <c r="BE984" s="135">
        <v>895.72143698309321</v>
      </c>
      <c r="BF984" s="135">
        <v>17.799741121167948</v>
      </c>
      <c r="BG984" s="135">
        <v>2.8998996421330649</v>
      </c>
      <c r="BH984" s="135">
        <v>3.2565963369038022</v>
      </c>
      <c r="BI984" s="135">
        <v>142.33910430841942</v>
      </c>
      <c r="BJ984" s="135">
        <v>0.84097379524612337</v>
      </c>
      <c r="BK984" s="135">
        <v>2226.1332745775817</v>
      </c>
      <c r="BL984" s="135">
        <v>2.4269189560995783</v>
      </c>
      <c r="BM984" s="135">
        <v>1.4481329241687952</v>
      </c>
      <c r="BN984" s="135">
        <v>7.7137397321795316</v>
      </c>
      <c r="BO984" s="135">
        <v>0.6691871925504187</v>
      </c>
      <c r="BP984" s="135">
        <v>0.74456391341655737</v>
      </c>
      <c r="BQ984" s="135">
        <v>13.008079873070333</v>
      </c>
      <c r="BR984" s="135">
        <v>116.12025659180563</v>
      </c>
      <c r="BS984" s="135">
        <v>52.381922029171925</v>
      </c>
      <c r="BT984" s="135">
        <v>37.573530569448224</v>
      </c>
    </row>
    <row r="985" spans="1:72" x14ac:dyDescent="0.3">
      <c r="A985" s="135">
        <v>2</v>
      </c>
      <c r="B985" s="135">
        <v>12</v>
      </c>
      <c r="C985" s="135">
        <v>740</v>
      </c>
      <c r="E985" s="135">
        <v>11.620388767359399</v>
      </c>
      <c r="G985" s="135">
        <v>37.895013703194003</v>
      </c>
      <c r="H985" s="135">
        <v>20.5242011757251</v>
      </c>
      <c r="I985" s="135">
        <v>7.8097501932276598</v>
      </c>
      <c r="K985" s="135">
        <v>18.010368486058098</v>
      </c>
      <c r="M985" s="135">
        <v>1.5520611365711201</v>
      </c>
      <c r="Q985" s="172">
        <v>63.764240949748199</v>
      </c>
      <c r="R985" s="172">
        <v>14.858056448846</v>
      </c>
      <c r="S985" s="172">
        <v>0.19234590038419899</v>
      </c>
      <c r="T985" s="172">
        <v>3.7072453965672499E-2</v>
      </c>
      <c r="U985" s="172">
        <v>1.63300408744343</v>
      </c>
      <c r="V985" s="172">
        <v>4.4645613099526704</v>
      </c>
      <c r="W985" s="172">
        <v>4.0716786449600999</v>
      </c>
      <c r="X985" s="171">
        <v>1.096491570001203</v>
      </c>
      <c r="Z985" s="135">
        <v>3.0590292534276795E-2</v>
      </c>
      <c r="AA985" s="135">
        <v>6.3760342852445542E-2</v>
      </c>
      <c r="AB985" s="135">
        <v>4.2677598022595555E-2</v>
      </c>
      <c r="AC985" s="135">
        <v>4.5414283654376629E-2</v>
      </c>
      <c r="AD985" s="135">
        <v>0.18458210683415932</v>
      </c>
      <c r="AE985" s="135">
        <v>0.3418249142853601</v>
      </c>
      <c r="AF985" s="135">
        <v>0.25613253451374929</v>
      </c>
      <c r="AG985" s="135">
        <v>0.21900821866834586</v>
      </c>
      <c r="AH985" s="135">
        <v>0.35330115961777692</v>
      </c>
      <c r="AI985" s="135">
        <v>0.62319976261660237</v>
      </c>
      <c r="AJ985" s="135">
        <v>0.74328971227218821</v>
      </c>
      <c r="AK985" s="135">
        <v>1.2114402184498314</v>
      </c>
      <c r="AL985" s="135">
        <v>0.42131473286835702</v>
      </c>
      <c r="AM985" s="135">
        <v>0.35075416790294056</v>
      </c>
      <c r="AN985" s="135">
        <v>1.3367028209635772</v>
      </c>
      <c r="AO985" s="135">
        <v>2.862092339342126</v>
      </c>
      <c r="AP985" s="135">
        <v>1.8171219770651632</v>
      </c>
      <c r="AQ985" s="135">
        <v>2.7057754011297273</v>
      </c>
      <c r="AR985" s="135">
        <v>2.9995486798033175</v>
      </c>
      <c r="AS985" s="135">
        <v>3.2710701463453642</v>
      </c>
      <c r="AT985" s="135">
        <v>3.1429054812519039</v>
      </c>
      <c r="AV985" s="135">
        <v>346.67220636302835</v>
      </c>
      <c r="AW985" s="135">
        <v>1387.5490636729853</v>
      </c>
      <c r="AX985" s="135">
        <v>25.987157438342464</v>
      </c>
      <c r="AY985" s="135">
        <v>6.0764667043083689</v>
      </c>
      <c r="AZ985" s="135">
        <v>36722.815162041894</v>
      </c>
      <c r="BA985" s="135">
        <v>11.976837570250135</v>
      </c>
      <c r="BB985" s="135">
        <v>0.90491707615760553</v>
      </c>
      <c r="BC985" s="135">
        <v>38.739356777743666</v>
      </c>
      <c r="BD985" s="135">
        <v>60.683849234467466</v>
      </c>
      <c r="BE985" s="135">
        <v>886.07634685965797</v>
      </c>
      <c r="BF985" s="135">
        <v>18.108433268903394</v>
      </c>
      <c r="BG985" s="135">
        <v>2.9489328005868356</v>
      </c>
      <c r="BH985" s="135">
        <v>3.2749289957040379</v>
      </c>
      <c r="BI985" s="135">
        <v>141.01392042393232</v>
      </c>
      <c r="BJ985" s="135">
        <v>0.84773412417401617</v>
      </c>
      <c r="BK985" s="135">
        <v>2267.8222735472582</v>
      </c>
      <c r="BL985" s="135">
        <v>2.4387847228154547</v>
      </c>
      <c r="BM985" s="135">
        <v>1.4316719594465157</v>
      </c>
      <c r="BN985" s="135">
        <v>7.5889167639486539</v>
      </c>
      <c r="BO985" s="135">
        <v>0.65510250763536237</v>
      </c>
      <c r="BP985" s="135">
        <v>0.72566645147305364</v>
      </c>
      <c r="BQ985" s="135">
        <v>13.235287393520442</v>
      </c>
      <c r="BR985" s="135">
        <v>116.75926544207029</v>
      </c>
      <c r="BS985" s="135">
        <v>53.384522185234552</v>
      </c>
      <c r="BT985" s="135">
        <v>38.2926952383539</v>
      </c>
    </row>
    <row r="986" spans="1:72" x14ac:dyDescent="0.3">
      <c r="A986" s="135">
        <v>2</v>
      </c>
      <c r="B986" s="135">
        <v>12</v>
      </c>
      <c r="C986" s="135">
        <v>750</v>
      </c>
      <c r="E986" s="135">
        <v>12.4340224499449</v>
      </c>
      <c r="G986" s="135">
        <v>37.091931955049603</v>
      </c>
      <c r="H986" s="135">
        <v>20.6655058013631</v>
      </c>
      <c r="I986" s="135">
        <v>7.2630264416310402</v>
      </c>
      <c r="K986" s="135">
        <v>18.853481355018701</v>
      </c>
      <c r="M986" s="135">
        <v>1.5170548762699401</v>
      </c>
      <c r="Q986" s="172">
        <v>64.1451810730739</v>
      </c>
      <c r="R986" s="172">
        <v>14.8695604832425</v>
      </c>
      <c r="S986" s="172">
        <v>0.25531476932355202</v>
      </c>
      <c r="T986" s="172">
        <v>4.5434768203282398E-2</v>
      </c>
      <c r="U986" s="172">
        <v>1.7065557496127799</v>
      </c>
      <c r="V986" s="172">
        <v>4.2987761329047203</v>
      </c>
      <c r="W986" s="172">
        <v>4.2688029731221304</v>
      </c>
      <c r="X986" s="171">
        <v>1.0070214437094687</v>
      </c>
      <c r="Z986" s="135">
        <v>2.9887540148246797E-2</v>
      </c>
      <c r="AA986" s="135">
        <v>6.3198511145771019E-2</v>
      </c>
      <c r="AB986" s="135">
        <v>4.2942242979425983E-2</v>
      </c>
      <c r="AC986" s="135">
        <v>4.5635264130172784E-2</v>
      </c>
      <c r="AD986" s="135">
        <v>0.18365806848026106</v>
      </c>
      <c r="AE986" s="135">
        <v>0.33471876729694144</v>
      </c>
      <c r="AF986" s="135">
        <v>0.25091753688587082</v>
      </c>
      <c r="AG986" s="135">
        <v>0.21576953953426259</v>
      </c>
      <c r="AH986" s="135">
        <v>0.34701616227290183</v>
      </c>
      <c r="AI986" s="135">
        <v>0.63641169678715104</v>
      </c>
      <c r="AJ986" s="135">
        <v>0.72944924164157787</v>
      </c>
      <c r="AK986" s="135">
        <v>1.1920262092636316</v>
      </c>
      <c r="AL986" s="135">
        <v>0.41487412555982728</v>
      </c>
      <c r="AM986" s="135">
        <v>0.34597400258096661</v>
      </c>
      <c r="AN986" s="135">
        <v>1.3304373517629822</v>
      </c>
      <c r="AO986" s="135">
        <v>2.8097166483772917</v>
      </c>
      <c r="AP986" s="135">
        <v>1.7983694780834305</v>
      </c>
      <c r="AQ986" s="135">
        <v>2.6945759334591868</v>
      </c>
      <c r="AR986" s="135">
        <v>2.9923635627039107</v>
      </c>
      <c r="AS986" s="135">
        <v>3.2685680597846205</v>
      </c>
      <c r="AT986" s="135">
        <v>3.1446420961181252</v>
      </c>
      <c r="AV986" s="135">
        <v>329.92249273763196</v>
      </c>
      <c r="AW986" s="135">
        <v>1332.5230807807211</v>
      </c>
      <c r="AX986" s="135">
        <v>24.700045831838505</v>
      </c>
      <c r="AY986" s="135">
        <v>5.7820640377991159</v>
      </c>
      <c r="AZ986" s="135">
        <v>35972.63146977764</v>
      </c>
      <c r="BA986" s="135">
        <v>12.001725226397905</v>
      </c>
      <c r="BB986" s="135">
        <v>0.90100925631574635</v>
      </c>
      <c r="BC986" s="135">
        <v>38.304278399140877</v>
      </c>
      <c r="BD986" s="135">
        <v>60.718110394291813</v>
      </c>
      <c r="BE986" s="135">
        <v>867.05158040632796</v>
      </c>
      <c r="BF986" s="135">
        <v>18.346469797934418</v>
      </c>
      <c r="BG986" s="135">
        <v>2.9961915136741979</v>
      </c>
      <c r="BH986" s="135">
        <v>3.2811843214847083</v>
      </c>
      <c r="BI986" s="135">
        <v>140.65199837646185</v>
      </c>
      <c r="BJ986" s="135">
        <v>0.85314259521176139</v>
      </c>
      <c r="BK986" s="135">
        <v>2321.356100729914</v>
      </c>
      <c r="BL986" s="135">
        <v>2.4718968313835581</v>
      </c>
      <c r="BM986" s="135">
        <v>1.4453240854577567</v>
      </c>
      <c r="BN986" s="135">
        <v>7.6512972155946271</v>
      </c>
      <c r="BO986" s="135">
        <v>0.65963639414208541</v>
      </c>
      <c r="BP986" s="135">
        <v>0.7296792621892263</v>
      </c>
      <c r="BQ986" s="135">
        <v>13.320312907187343</v>
      </c>
      <c r="BR986" s="135">
        <v>113.32085997641438</v>
      </c>
      <c r="BS986" s="135">
        <v>52.494678667745255</v>
      </c>
      <c r="BT986" s="135">
        <v>37.654410858720233</v>
      </c>
    </row>
    <row r="987" spans="1:72" x14ac:dyDescent="0.3">
      <c r="A987" s="135">
        <v>2</v>
      </c>
      <c r="B987" s="135">
        <v>12</v>
      </c>
      <c r="C987" s="135">
        <v>760</v>
      </c>
      <c r="E987" s="135">
        <v>13.822785597421101</v>
      </c>
      <c r="G987" s="135">
        <v>34.718000187549102</v>
      </c>
      <c r="H987" s="135">
        <v>22.228713265802099</v>
      </c>
      <c r="I987" s="135">
        <v>6.4882289626906298</v>
      </c>
      <c r="K987" s="135">
        <v>19.660983840678799</v>
      </c>
      <c r="M987" s="135">
        <v>1.5254545786042699</v>
      </c>
      <c r="Q987" s="172">
        <v>64.556878173219701</v>
      </c>
      <c r="R987" s="172">
        <v>14.881113348449899</v>
      </c>
      <c r="S987" s="172">
        <v>0.36224211896644098</v>
      </c>
      <c r="T987" s="172">
        <v>7.0376758192866998E-2</v>
      </c>
      <c r="U987" s="172">
        <v>1.79618079754574</v>
      </c>
      <c r="V987" s="172">
        <v>4.1545266459342498</v>
      </c>
      <c r="W987" s="172">
        <v>4.4716955249397197</v>
      </c>
      <c r="X987" s="171">
        <v>0.92907189739629126</v>
      </c>
      <c r="Z987" s="135">
        <v>2.8503757168758765E-2</v>
      </c>
      <c r="AA987" s="135">
        <v>6.2378751495822886E-2</v>
      </c>
      <c r="AB987" s="135">
        <v>4.2464656179141011E-2</v>
      </c>
      <c r="AC987" s="135">
        <v>4.5454515886593508E-2</v>
      </c>
      <c r="AD987" s="135">
        <v>0.17768095017678015</v>
      </c>
      <c r="AE987" s="135">
        <v>0.31621118792681135</v>
      </c>
      <c r="AF987" s="135">
        <v>0.24319918815547351</v>
      </c>
      <c r="AG987" s="135">
        <v>0.20956532197480582</v>
      </c>
      <c r="AH987" s="135">
        <v>0.33534855694894711</v>
      </c>
      <c r="AI987" s="135">
        <v>0.64318924915248399</v>
      </c>
      <c r="AJ987" s="135">
        <v>0.702125384962758</v>
      </c>
      <c r="AK987" s="135">
        <v>1.1580354236768744</v>
      </c>
      <c r="AL987" s="135">
        <v>0.40259880953697391</v>
      </c>
      <c r="AM987" s="135">
        <v>0.3440468410295176</v>
      </c>
      <c r="AN987" s="135">
        <v>1.3141501946612573</v>
      </c>
      <c r="AO987" s="135">
        <v>2.7403397086264194</v>
      </c>
      <c r="AP987" s="135">
        <v>1.78976137577684</v>
      </c>
      <c r="AQ987" s="135">
        <v>2.7563179450372046</v>
      </c>
      <c r="AR987" s="135">
        <v>3.0842212506051392</v>
      </c>
      <c r="AS987" s="135">
        <v>3.3939609630959251</v>
      </c>
      <c r="AT987" s="135">
        <v>3.2858215771968973</v>
      </c>
      <c r="AV987" s="135">
        <v>305.03504411123089</v>
      </c>
      <c r="AW987" s="135">
        <v>1247.1269157908198</v>
      </c>
      <c r="AX987" s="135">
        <v>22.880322091026727</v>
      </c>
      <c r="AY987" s="135">
        <v>5.3551510353262923</v>
      </c>
      <c r="AZ987" s="135">
        <v>35208.831704427801</v>
      </c>
      <c r="BA987" s="135">
        <v>12.19779864507225</v>
      </c>
      <c r="BB987" s="135">
        <v>0.89129085890599313</v>
      </c>
      <c r="BC987" s="135">
        <v>37.638154042964523</v>
      </c>
      <c r="BD987" s="135">
        <v>60.85830325109918</v>
      </c>
      <c r="BE987" s="135">
        <v>853.41674404739729</v>
      </c>
      <c r="BF987" s="135">
        <v>18.834926489765447</v>
      </c>
      <c r="BG987" s="135">
        <v>3.0804692701040826</v>
      </c>
      <c r="BH987" s="135">
        <v>3.2977703479347986</v>
      </c>
      <c r="BI987" s="135">
        <v>138.25059497392888</v>
      </c>
      <c r="BJ987" s="135">
        <v>0.86564695929082891</v>
      </c>
      <c r="BK987" s="135">
        <v>2400.2147884660571</v>
      </c>
      <c r="BL987" s="135">
        <v>2.4991158573296937</v>
      </c>
      <c r="BM987" s="135">
        <v>1.428261177571728</v>
      </c>
      <c r="BN987" s="135">
        <v>7.5103970295057731</v>
      </c>
      <c r="BO987" s="135">
        <v>0.64315003853989905</v>
      </c>
      <c r="BP987" s="135">
        <v>0.70710466679813633</v>
      </c>
      <c r="BQ987" s="135">
        <v>13.68554218097146</v>
      </c>
      <c r="BR987" s="135">
        <v>113.63137537131735</v>
      </c>
      <c r="BS987" s="135">
        <v>53.228547074077554</v>
      </c>
      <c r="BT987" s="135">
        <v>38.180814356933269</v>
      </c>
    </row>
    <row r="988" spans="1:72" x14ac:dyDescent="0.3">
      <c r="A988" s="135">
        <v>2</v>
      </c>
      <c r="B988" s="135">
        <v>11.999999999999901</v>
      </c>
      <c r="C988" s="135">
        <v>770</v>
      </c>
      <c r="E988" s="135">
        <v>14.930847652645699</v>
      </c>
      <c r="F988" s="135">
        <v>0.107779189726508</v>
      </c>
      <c r="G988" s="135">
        <v>32.808712981846398</v>
      </c>
      <c r="H988" s="135">
        <v>23.4901949611418</v>
      </c>
      <c r="I988" s="135">
        <v>5.9226086059034397</v>
      </c>
      <c r="K988" s="135">
        <v>20.128803448537901</v>
      </c>
      <c r="M988" s="135">
        <v>1.54977070439027</v>
      </c>
      <c r="Q988" s="172">
        <v>64.855699560261399</v>
      </c>
      <c r="R988" s="172">
        <v>14.864079739831199</v>
      </c>
      <c r="S988" s="172">
        <v>0.42838753424533599</v>
      </c>
      <c r="T988" s="172">
        <v>8.7924606456766696E-2</v>
      </c>
      <c r="U988" s="172">
        <v>1.87504237985946</v>
      </c>
      <c r="V988" s="172">
        <v>4.0087812011474604</v>
      </c>
      <c r="W988" s="172">
        <v>4.6428548859203698</v>
      </c>
      <c r="X988" s="171">
        <v>0.86343021689181765</v>
      </c>
      <c r="Z988" s="135">
        <v>2.7496726649759926E-2</v>
      </c>
      <c r="AA988" s="135">
        <v>6.1870137211002055E-2</v>
      </c>
      <c r="AB988" s="135">
        <v>4.2053678297083473E-2</v>
      </c>
      <c r="AC988" s="135">
        <v>4.5218544646158536E-2</v>
      </c>
      <c r="AD988" s="135">
        <v>0.17255699583890693</v>
      </c>
      <c r="AE988" s="135">
        <v>0.30170603741469226</v>
      </c>
      <c r="AF988" s="135">
        <v>0.23815925870048782</v>
      </c>
      <c r="AG988" s="135">
        <v>0.20521803225248822</v>
      </c>
      <c r="AH988" s="135">
        <v>0.32716821300091453</v>
      </c>
      <c r="AI988" s="135">
        <v>0.6452268898712199</v>
      </c>
      <c r="AJ988" s="135">
        <v>0.68225169731593494</v>
      </c>
      <c r="AK988" s="135">
        <v>1.1332363904275287</v>
      </c>
      <c r="AL988" s="135">
        <v>0.39334515769356426</v>
      </c>
      <c r="AM988" s="135">
        <v>0.34316097447311766</v>
      </c>
      <c r="AN988" s="135">
        <v>1.3013309512927353</v>
      </c>
      <c r="AO988" s="135">
        <v>2.6964766481849711</v>
      </c>
      <c r="AP988" s="135">
        <v>1.7852400010119351</v>
      </c>
      <c r="AQ988" s="135">
        <v>2.8080808145411318</v>
      </c>
      <c r="AR988" s="135">
        <v>3.1598729434537747</v>
      </c>
      <c r="AS988" s="135">
        <v>3.4966665289646834</v>
      </c>
      <c r="AT988" s="135">
        <v>3.4009304425703872</v>
      </c>
      <c r="AV988" s="135">
        <v>287.53460674088228</v>
      </c>
      <c r="AW988" s="135">
        <v>1185.6369746803418</v>
      </c>
      <c r="AX988" s="135">
        <v>21.611903953462068</v>
      </c>
      <c r="AY988" s="135">
        <v>5.059232720209045</v>
      </c>
      <c r="AZ988" s="135">
        <v>34643.673381921246</v>
      </c>
      <c r="BA988" s="135">
        <v>12.34089710445121</v>
      </c>
      <c r="BB988" s="135">
        <v>0.8809107069633586</v>
      </c>
      <c r="BC988" s="135">
        <v>37.050105543797635</v>
      </c>
      <c r="BD988" s="135">
        <v>60.800551212558261</v>
      </c>
      <c r="BE988" s="135">
        <v>846.46533536834852</v>
      </c>
      <c r="BF988" s="135">
        <v>19.186119012384225</v>
      </c>
      <c r="BG988" s="135">
        <v>3.1436850874987874</v>
      </c>
      <c r="BH988" s="135">
        <v>3.3063051977428479</v>
      </c>
      <c r="BI988" s="135">
        <v>136.20933452174125</v>
      </c>
      <c r="BJ988" s="135">
        <v>0.87555938273381573</v>
      </c>
      <c r="BK988" s="135">
        <v>2455.8174854611266</v>
      </c>
      <c r="BL988" s="135">
        <v>2.5179901210179301</v>
      </c>
      <c r="BM988" s="135">
        <v>1.4144332743709751</v>
      </c>
      <c r="BN988" s="135">
        <v>7.4011794394995647</v>
      </c>
      <c r="BO988" s="135">
        <v>0.63062338130491247</v>
      </c>
      <c r="BP988" s="135">
        <v>0.69023293343344283</v>
      </c>
      <c r="BQ988" s="135">
        <v>14.009248618389796</v>
      </c>
      <c r="BR988" s="135">
        <v>114.36897892933438</v>
      </c>
      <c r="BS988" s="135">
        <v>53.677684371706775</v>
      </c>
      <c r="BT988" s="135">
        <v>38.502980351013299</v>
      </c>
    </row>
    <row r="989" spans="1:72" x14ac:dyDescent="0.3">
      <c r="A989" s="135">
        <v>2</v>
      </c>
      <c r="B989" s="135">
        <v>11.999999999999901</v>
      </c>
      <c r="C989" s="135">
        <v>780</v>
      </c>
      <c r="E989" s="135">
        <v>16.055391172458801</v>
      </c>
      <c r="F989" s="135">
        <v>0.725370362431488</v>
      </c>
      <c r="G989" s="135">
        <v>30.927390170759399</v>
      </c>
      <c r="H989" s="135">
        <v>24.1600729793456</v>
      </c>
      <c r="I989" s="135">
        <v>5.3371460383220199</v>
      </c>
      <c r="K989" s="135">
        <v>20.709724658265301</v>
      </c>
      <c r="M989" s="135">
        <v>1.5801483447437401</v>
      </c>
      <c r="Q989" s="172">
        <v>65.071223188988199</v>
      </c>
      <c r="R989" s="172">
        <v>14.933152951405299</v>
      </c>
      <c r="S989" s="172">
        <v>0.47220117412500401</v>
      </c>
      <c r="T989" s="172">
        <v>8.9500006175048399E-2</v>
      </c>
      <c r="U989" s="172">
        <v>1.9197945170947599</v>
      </c>
      <c r="V989" s="172">
        <v>3.8818136232462201</v>
      </c>
      <c r="W989" s="172">
        <v>4.8124457437920496</v>
      </c>
      <c r="X989" s="171">
        <v>0.80661971685679268</v>
      </c>
      <c r="Z989" s="135">
        <v>2.6580716105181423E-2</v>
      </c>
      <c r="AA989" s="135">
        <v>6.1571114600717271E-2</v>
      </c>
      <c r="AB989" s="135">
        <v>4.2259274164688339E-2</v>
      </c>
      <c r="AC989" s="135">
        <v>4.5094578396611171E-2</v>
      </c>
      <c r="AD989" s="135">
        <v>0.16786103926272716</v>
      </c>
      <c r="AE989" s="135">
        <v>0.28751394979537076</v>
      </c>
      <c r="AF989" s="135">
        <v>0.2335141130146548</v>
      </c>
      <c r="AG989" s="135">
        <v>0.20149822643012943</v>
      </c>
      <c r="AH989" s="135">
        <v>0.31994179370717096</v>
      </c>
      <c r="AI989" s="135">
        <v>0.65016219926475538</v>
      </c>
      <c r="AJ989" s="135">
        <v>0.66340483936363204</v>
      </c>
      <c r="AK989" s="135">
        <v>1.1062399926410922</v>
      </c>
      <c r="AL989" s="135">
        <v>0.38328061729392054</v>
      </c>
      <c r="AM989" s="135">
        <v>0.33921480030731282</v>
      </c>
      <c r="AN989" s="135">
        <v>1.2878825116374677</v>
      </c>
      <c r="AO989" s="135">
        <v>2.6532281969270151</v>
      </c>
      <c r="AP989" s="135">
        <v>1.7658411668743346</v>
      </c>
      <c r="AQ989" s="135">
        <v>2.8185859717686572</v>
      </c>
      <c r="AR989" s="135">
        <v>3.1833711647421321</v>
      </c>
      <c r="AS989" s="135">
        <v>3.5370243516524709</v>
      </c>
      <c r="AT989" s="135">
        <v>3.4508553775425539</v>
      </c>
      <c r="AV989" s="135">
        <v>271.54787689681564</v>
      </c>
      <c r="AW989" s="135">
        <v>1128.1053851411937</v>
      </c>
      <c r="AX989" s="135">
        <v>20.405217614368073</v>
      </c>
      <c r="AY989" s="135">
        <v>4.7881042323523912</v>
      </c>
      <c r="AZ989" s="135">
        <v>34027.37322249409</v>
      </c>
      <c r="BA989" s="135">
        <v>12.46558986490885</v>
      </c>
      <c r="BB989" s="135">
        <v>0.86937885462863118</v>
      </c>
      <c r="BC989" s="135">
        <v>36.396634909911491</v>
      </c>
      <c r="BD989" s="135">
        <v>60.588011461753162</v>
      </c>
      <c r="BE989" s="135">
        <v>836.71934889950182</v>
      </c>
      <c r="BF989" s="135">
        <v>19.513649900005813</v>
      </c>
      <c r="BG989" s="135">
        <v>3.2134185122554735</v>
      </c>
      <c r="BH989" s="135">
        <v>3.3174556682711542</v>
      </c>
      <c r="BI989" s="135">
        <v>134.96323743957194</v>
      </c>
      <c r="BJ989" s="135">
        <v>0.88590947811309984</v>
      </c>
      <c r="BK989" s="135">
        <v>2512.7775335022911</v>
      </c>
      <c r="BL989" s="135">
        <v>2.5564824799157817</v>
      </c>
      <c r="BM989" s="135">
        <v>1.4208790729972474</v>
      </c>
      <c r="BN989" s="135">
        <v>7.4131015493046766</v>
      </c>
      <c r="BO989" s="135">
        <v>0.6294542740885295</v>
      </c>
      <c r="BP989" s="135">
        <v>0.68686688544294039</v>
      </c>
      <c r="BQ989" s="135">
        <v>14.338501331774077</v>
      </c>
      <c r="BR989" s="135">
        <v>112.87034763175249</v>
      </c>
      <c r="BS989" s="135">
        <v>52.989357445060648</v>
      </c>
      <c r="BT989" s="135">
        <v>38.009243736963334</v>
      </c>
    </row>
    <row r="990" spans="1:72" x14ac:dyDescent="0.3">
      <c r="A990" s="135">
        <v>2</v>
      </c>
      <c r="B990" s="135">
        <v>11.999999999999499</v>
      </c>
      <c r="C990" s="135">
        <v>790</v>
      </c>
      <c r="E990" s="135">
        <v>18.007923272249901</v>
      </c>
      <c r="F990" s="135">
        <v>3.5104023316805102</v>
      </c>
      <c r="G990" s="135">
        <v>25.752967807307101</v>
      </c>
      <c r="H990" s="135">
        <v>25.975115054835999</v>
      </c>
      <c r="I990" s="135">
        <v>4.0452612167979298</v>
      </c>
      <c r="J990" s="135">
        <v>0.56879166066881204</v>
      </c>
      <c r="K990" s="135">
        <v>21.827801482043501</v>
      </c>
      <c r="M990" s="135">
        <v>0.31173717441636001</v>
      </c>
      <c r="Q990" s="172">
        <v>65.297798411863596</v>
      </c>
      <c r="R990" s="172">
        <v>14.9831339433567</v>
      </c>
      <c r="S990" s="172">
        <v>0.54893748211628401</v>
      </c>
      <c r="T990" s="172">
        <v>0.10790927289274301</v>
      </c>
      <c r="U990" s="172">
        <v>2.03538037223433</v>
      </c>
      <c r="V990" s="172">
        <v>3.7435977609065501</v>
      </c>
      <c r="W990" s="172">
        <v>4.8680919095125903</v>
      </c>
      <c r="X990" s="171">
        <v>0.76900720662058564</v>
      </c>
      <c r="Z990" s="135">
        <v>1.7504068031695918E-2</v>
      </c>
      <c r="AA990" s="135">
        <v>4.0376515612110905E-2</v>
      </c>
      <c r="AB990" s="135">
        <v>4.2499932065936274E-2</v>
      </c>
      <c r="AC990" s="135">
        <v>4.3981226034073354E-2</v>
      </c>
      <c r="AD990" s="135">
        <v>0.14441948721571016</v>
      </c>
      <c r="AE990" s="135">
        <v>0.82168934014456407</v>
      </c>
      <c r="AF990" s="135">
        <v>0.92874657492393742</v>
      </c>
      <c r="AG990" s="135">
        <v>0.12710276622054803</v>
      </c>
      <c r="AH990" s="135">
        <v>0.19791838895132938</v>
      </c>
      <c r="AI990" s="135">
        <v>0.61825468208076051</v>
      </c>
      <c r="AJ990" s="135">
        <v>0.44466814345031414</v>
      </c>
      <c r="AK990" s="135">
        <v>0.84523588320331566</v>
      </c>
      <c r="AL990" s="135">
        <v>0.3652077653799124</v>
      </c>
      <c r="AM990" s="135">
        <v>0.33300482443594936</v>
      </c>
      <c r="AN990" s="135">
        <v>1.0611458665330056</v>
      </c>
      <c r="AO990" s="135">
        <v>2.7016212783417397</v>
      </c>
      <c r="AP990" s="135">
        <v>1.5546556303656309</v>
      </c>
      <c r="AQ990" s="135">
        <v>2.7390863325049515</v>
      </c>
      <c r="AR990" s="135">
        <v>3.178116856093828</v>
      </c>
      <c r="AS990" s="135">
        <v>3.5763042211036469</v>
      </c>
      <c r="AT990" s="135">
        <v>3.5507423986339863</v>
      </c>
      <c r="AV990" s="135">
        <v>255.39701217188241</v>
      </c>
      <c r="AW990" s="135">
        <v>1123.1035137247723</v>
      </c>
      <c r="AX990" s="135">
        <v>18.611073313451563</v>
      </c>
      <c r="AY990" s="135">
        <v>4.3952921581542279</v>
      </c>
      <c r="AZ990" s="135">
        <v>34366.223958265116</v>
      </c>
      <c r="BA990" s="135">
        <v>5.8678889637677303</v>
      </c>
      <c r="BB990" s="135">
        <v>0.32923459729508375</v>
      </c>
      <c r="BC990" s="135">
        <v>42.209909621463005</v>
      </c>
      <c r="BD990" s="135">
        <v>75.944198878864967</v>
      </c>
      <c r="BE990" s="135">
        <v>860.26315321286779</v>
      </c>
      <c r="BF990" s="135">
        <v>25.703548435884624</v>
      </c>
      <c r="BG990" s="135">
        <v>4.0086785067146655</v>
      </c>
      <c r="BH990" s="135">
        <v>3.3366653834934152</v>
      </c>
      <c r="BI990" s="135">
        <v>132.63688189274541</v>
      </c>
      <c r="BJ990" s="135">
        <v>1.0474846046623858</v>
      </c>
      <c r="BK990" s="135">
        <v>2505.0156423593517</v>
      </c>
      <c r="BL990" s="135">
        <v>2.8870470276865876</v>
      </c>
      <c r="BM990" s="135">
        <v>1.4798552132076823</v>
      </c>
      <c r="BN990" s="135">
        <v>7.5380043460971313</v>
      </c>
      <c r="BO990" s="135">
        <v>0.63295911269300176</v>
      </c>
      <c r="BP990" s="135">
        <v>0.67930241078825337</v>
      </c>
      <c r="BQ990" s="135">
        <v>17.822819995155324</v>
      </c>
      <c r="BR990" s="135">
        <v>114.12346208824842</v>
      </c>
      <c r="BS990" s="135">
        <v>62.13714091266538</v>
      </c>
      <c r="BT990" s="135">
        <v>44.570944958451967</v>
      </c>
    </row>
    <row r="991" spans="1:72" x14ac:dyDescent="0.3">
      <c r="A991" s="135">
        <v>2</v>
      </c>
      <c r="B991" s="135">
        <v>11.999999999999901</v>
      </c>
      <c r="C991" s="135">
        <v>800</v>
      </c>
      <c r="E991" s="135">
        <v>19.084234062804001</v>
      </c>
      <c r="F991" s="135">
        <v>4.7732413361429096</v>
      </c>
      <c r="G991" s="135">
        <v>23.054599302741</v>
      </c>
      <c r="H991" s="135">
        <v>26.7038576779115</v>
      </c>
      <c r="I991" s="135">
        <v>3.2931834567565601</v>
      </c>
      <c r="J991" s="135">
        <v>0.72601481759671904</v>
      </c>
      <c r="K991" s="135">
        <v>22.3648693460473</v>
      </c>
      <c r="Q991" s="172">
        <v>65.411586238451903</v>
      </c>
      <c r="R991" s="172">
        <v>15.0278855028688</v>
      </c>
      <c r="S991" s="172">
        <v>0.611318511691468</v>
      </c>
      <c r="T991" s="172">
        <v>0.122957795691214</v>
      </c>
      <c r="U991" s="172">
        <v>2.1032468865770899</v>
      </c>
      <c r="V991" s="172">
        <v>3.7804034551782402</v>
      </c>
      <c r="W991" s="172">
        <v>4.7317257339371102</v>
      </c>
      <c r="X991" s="171">
        <v>0.79894813599703152</v>
      </c>
      <c r="Z991" s="135">
        <v>1.4472460123709268E-2</v>
      </c>
      <c r="AA991" s="135">
        <v>3.4443383820452617E-2</v>
      </c>
      <c r="AB991" s="135">
        <v>4.2642031956986008E-2</v>
      </c>
      <c r="AC991" s="135">
        <v>4.3426212209816184E-2</v>
      </c>
      <c r="AD991" s="135">
        <v>0.13449125776259055</v>
      </c>
      <c r="AE991" s="135">
        <v>0.96014139616735061</v>
      </c>
      <c r="AF991" s="135">
        <v>1.1189036164859072</v>
      </c>
      <c r="AG991" s="135">
        <v>0.10470731927943501</v>
      </c>
      <c r="AH991" s="135">
        <v>0.16054645279286281</v>
      </c>
      <c r="AI991" s="135">
        <v>0.60956723674834523</v>
      </c>
      <c r="AJ991" s="135">
        <v>0.37337121174794413</v>
      </c>
      <c r="AK991" s="135">
        <v>0.75551366241513063</v>
      </c>
      <c r="AL991" s="135">
        <v>0.35311393606773561</v>
      </c>
      <c r="AM991" s="135">
        <v>0.32758086512528728</v>
      </c>
      <c r="AN991" s="135">
        <v>0.98787230766733924</v>
      </c>
      <c r="AO991" s="135">
        <v>2.6954171317256628</v>
      </c>
      <c r="AP991" s="135">
        <v>1.4784004780519606</v>
      </c>
      <c r="AQ991" s="135">
        <v>2.708596769883286</v>
      </c>
      <c r="AR991" s="135">
        <v>3.1723556644045856</v>
      </c>
      <c r="AS991" s="135">
        <v>3.5902914909751811</v>
      </c>
      <c r="AT991" s="135">
        <v>3.5866463979746066</v>
      </c>
      <c r="AV991" s="135">
        <v>245.15648471233396</v>
      </c>
      <c r="AW991" s="135">
        <v>1094.7184360969045</v>
      </c>
      <c r="AX991" s="135">
        <v>17.750444665055181</v>
      </c>
      <c r="AY991" s="135">
        <v>4.2038933805775409</v>
      </c>
      <c r="AZ991" s="135">
        <v>34231.450108525649</v>
      </c>
      <c r="BA991" s="135">
        <v>5.1769669937421572</v>
      </c>
      <c r="BB991" s="135">
        <v>0.28279207349921992</v>
      </c>
      <c r="BC991" s="135">
        <v>43.546567444846481</v>
      </c>
      <c r="BD991" s="135">
        <v>81.060083168342118</v>
      </c>
      <c r="BE991" s="135">
        <v>863.93614032352389</v>
      </c>
      <c r="BF991" s="135">
        <v>28.399955643647417</v>
      </c>
      <c r="BG991" s="135">
        <v>4.3631539969133231</v>
      </c>
      <c r="BH991" s="135">
        <v>3.3573440322658294</v>
      </c>
      <c r="BI991" s="135">
        <v>131.82515797794551</v>
      </c>
      <c r="BJ991" s="135">
        <v>1.110901515573316</v>
      </c>
      <c r="BK991" s="135">
        <v>2529.6605247625071</v>
      </c>
      <c r="BL991" s="135">
        <v>3.0278968549109138</v>
      </c>
      <c r="BM991" s="135">
        <v>1.506805284729968</v>
      </c>
      <c r="BN991" s="135">
        <v>7.6148255184779776</v>
      </c>
      <c r="BO991" s="135">
        <v>0.63631432275239863</v>
      </c>
      <c r="BP991" s="135">
        <v>0.67895143173940986</v>
      </c>
      <c r="BQ991" s="135">
        <v>18.306619876870197</v>
      </c>
      <c r="BR991" s="135">
        <v>113.4544893021008</v>
      </c>
      <c r="BS991" s="135">
        <v>64.137971302725234</v>
      </c>
      <c r="BT991" s="135">
        <v>46.006139753009663</v>
      </c>
    </row>
    <row r="992" spans="1:72" x14ac:dyDescent="0.3">
      <c r="A992" s="135">
        <v>2</v>
      </c>
      <c r="B992" s="135">
        <v>12</v>
      </c>
      <c r="C992" s="135">
        <v>810</v>
      </c>
      <c r="E992" s="135">
        <v>20.5229930720987</v>
      </c>
      <c r="F992" s="135">
        <v>5.94018426134528</v>
      </c>
      <c r="G992" s="135">
        <v>19.776129421099601</v>
      </c>
      <c r="H992" s="135">
        <v>27.888000860116101</v>
      </c>
      <c r="I992" s="135">
        <v>2.4343804026429301</v>
      </c>
      <c r="J992" s="135">
        <v>0.76045841058717401</v>
      </c>
      <c r="K992" s="135">
        <v>22.677853572110202</v>
      </c>
      <c r="Q992" s="172">
        <v>65.570734038352199</v>
      </c>
      <c r="R992" s="172">
        <v>15.0704506783227</v>
      </c>
      <c r="S992" s="172">
        <v>0.71204772872198696</v>
      </c>
      <c r="T992" s="172">
        <v>0.14593557745128399</v>
      </c>
      <c r="U992" s="172">
        <v>2.1473014791570701</v>
      </c>
      <c r="V992" s="172">
        <v>3.8683827324343598</v>
      </c>
      <c r="W992" s="172">
        <v>4.5441472413689201</v>
      </c>
      <c r="X992" s="171">
        <v>0.85128903773571674</v>
      </c>
      <c r="Z992" s="135">
        <v>1.2639989800909109E-2</v>
      </c>
      <c r="AA992" s="135">
        <v>3.2628241390978731E-2</v>
      </c>
      <c r="AB992" s="135">
        <v>4.2430234828829488E-2</v>
      </c>
      <c r="AC992" s="135">
        <v>4.2642802596069326E-2</v>
      </c>
      <c r="AD992" s="135">
        <v>0.12421918738851702</v>
      </c>
      <c r="AE992" s="135">
        <v>0.9707081919042817</v>
      </c>
      <c r="AF992" s="135">
        <v>1.1555392668796187</v>
      </c>
      <c r="AG992" s="135">
        <v>9.4899324644427879E-2</v>
      </c>
      <c r="AH992" s="135">
        <v>0.14326445703942603</v>
      </c>
      <c r="AI992" s="135">
        <v>0.60150467061237967</v>
      </c>
      <c r="AJ992" s="135">
        <v>0.33329440710660196</v>
      </c>
      <c r="AK992" s="135">
        <v>0.7005553639187645</v>
      </c>
      <c r="AL992" s="135">
        <v>0.33678396590367377</v>
      </c>
      <c r="AM992" s="135">
        <v>0.32206825101320435</v>
      </c>
      <c r="AN992" s="135">
        <v>0.94774359865679569</v>
      </c>
      <c r="AO992" s="135">
        <v>2.6484377203470002</v>
      </c>
      <c r="AP992" s="135">
        <v>1.4381477450428826</v>
      </c>
      <c r="AQ992" s="135">
        <v>2.7232235683238133</v>
      </c>
      <c r="AR992" s="135">
        <v>3.2116913364480895</v>
      </c>
      <c r="AS992" s="135">
        <v>3.6590685154936238</v>
      </c>
      <c r="AT992" s="135">
        <v>3.6740117423409244</v>
      </c>
      <c r="AV992" s="135">
        <v>230.66753949769358</v>
      </c>
      <c r="AW992" s="135">
        <v>1035.761480321991</v>
      </c>
      <c r="AX992" s="135">
        <v>16.739748825260957</v>
      </c>
      <c r="AY992" s="135">
        <v>3.9728814641764161</v>
      </c>
      <c r="AZ992" s="135">
        <v>33748.462695145812</v>
      </c>
      <c r="BA992" s="135">
        <v>5.1294140535724519</v>
      </c>
      <c r="BB992" s="135">
        <v>0.27589448790870691</v>
      </c>
      <c r="BC992" s="135">
        <v>42.757415226219294</v>
      </c>
      <c r="BD992" s="135">
        <v>81.481143373231106</v>
      </c>
      <c r="BE992" s="135">
        <v>864.9356330871982</v>
      </c>
      <c r="BF992" s="135">
        <v>29.779481889176385</v>
      </c>
      <c r="BG992" s="135">
        <v>4.5931133707845531</v>
      </c>
      <c r="BH992" s="135">
        <v>3.3834095810493241</v>
      </c>
      <c r="BI992" s="135">
        <v>130.31219028922811</v>
      </c>
      <c r="BJ992" s="135">
        <v>1.1476646040189922</v>
      </c>
      <c r="BK992" s="135">
        <v>2597.257599366771</v>
      </c>
      <c r="BL992" s="135">
        <v>3.1152030718404009</v>
      </c>
      <c r="BM992" s="135">
        <v>1.5150450420394268</v>
      </c>
      <c r="BN992" s="135">
        <v>7.6148038375713645</v>
      </c>
      <c r="BO992" s="135">
        <v>0.63275931787818207</v>
      </c>
      <c r="BP992" s="135">
        <v>0.67195172747961807</v>
      </c>
      <c r="BQ992" s="135">
        <v>18.591941044033355</v>
      </c>
      <c r="BR992" s="135">
        <v>113.58606886491476</v>
      </c>
      <c r="BS992" s="135">
        <v>63.631676916131198</v>
      </c>
      <c r="BT992" s="135">
        <v>45.642975003132094</v>
      </c>
    </row>
    <row r="993" spans="1:72" x14ac:dyDescent="0.3">
      <c r="A993" s="135">
        <v>2</v>
      </c>
      <c r="B993" s="135">
        <v>12</v>
      </c>
      <c r="C993" s="135">
        <v>820</v>
      </c>
      <c r="E993" s="135">
        <v>22.4131954298417</v>
      </c>
      <c r="F993" s="135">
        <v>7.2868860733635801</v>
      </c>
      <c r="G993" s="135">
        <v>15.737440581157101</v>
      </c>
      <c r="H993" s="135">
        <v>29.4630722310789</v>
      </c>
      <c r="I993" s="135">
        <v>1.35056803625954</v>
      </c>
      <c r="J993" s="135">
        <v>0.812444422037915</v>
      </c>
      <c r="K993" s="135">
        <v>22.936393226261199</v>
      </c>
      <c r="Q993" s="172">
        <v>65.775071622122596</v>
      </c>
      <c r="R993" s="172">
        <v>15.1037843853012</v>
      </c>
      <c r="S993" s="172">
        <v>0.83840309919610201</v>
      </c>
      <c r="T993" s="172">
        <v>0.180302856911916</v>
      </c>
      <c r="U993" s="172">
        <v>2.2094985556970199</v>
      </c>
      <c r="V993" s="172">
        <v>3.9784809786174802</v>
      </c>
      <c r="W993" s="172">
        <v>4.3019908654240702</v>
      </c>
      <c r="X993" s="171">
        <v>0.92479995961713879</v>
      </c>
      <c r="Z993" s="135">
        <v>1.0367604000079736E-2</v>
      </c>
      <c r="AA993" s="135">
        <v>3.0253204651408613E-2</v>
      </c>
      <c r="AB993" s="135">
        <v>4.1979697785552779E-2</v>
      </c>
      <c r="AC993" s="135">
        <v>4.1579463470106187E-2</v>
      </c>
      <c r="AD993" s="135">
        <v>0.11123735511110076</v>
      </c>
      <c r="AE993" s="135">
        <v>0.99385506632734488</v>
      </c>
      <c r="AF993" s="135">
        <v>1.2140634564017956</v>
      </c>
      <c r="AG993" s="135">
        <v>8.2635303236308494E-2</v>
      </c>
      <c r="AH993" s="135">
        <v>0.12179631717924884</v>
      </c>
      <c r="AI993" s="135">
        <v>0.58859417030534988</v>
      </c>
      <c r="AJ993" s="135">
        <v>0.28382619894761679</v>
      </c>
      <c r="AK993" s="135">
        <v>0.63345614413498563</v>
      </c>
      <c r="AL993" s="135">
        <v>0.31755015727579999</v>
      </c>
      <c r="AM993" s="135">
        <v>0.31630167932423597</v>
      </c>
      <c r="AN993" s="135">
        <v>0.89722306699318755</v>
      </c>
      <c r="AO993" s="135">
        <v>2.6092229057746703</v>
      </c>
      <c r="AP993" s="135">
        <v>1.3916494873021967</v>
      </c>
      <c r="AQ993" s="135">
        <v>2.7494743276702662</v>
      </c>
      <c r="AR993" s="135">
        <v>3.2705292022148185</v>
      </c>
      <c r="AS993" s="135">
        <v>3.7561403164662543</v>
      </c>
      <c r="AT993" s="135">
        <v>3.7945540985080579</v>
      </c>
      <c r="AV993" s="135">
        <v>213.87729821563971</v>
      </c>
      <c r="AW993" s="135">
        <v>966.98008590017434</v>
      </c>
      <c r="AX993" s="135">
        <v>15.582230406584445</v>
      </c>
      <c r="AY993" s="135">
        <v>3.7052619163948743</v>
      </c>
      <c r="AZ993" s="135">
        <v>33043.804959828951</v>
      </c>
      <c r="BA993" s="135">
        <v>5.0340003906212978</v>
      </c>
      <c r="BB993" s="135">
        <v>0.26584683035669099</v>
      </c>
      <c r="BC993" s="135">
        <v>41.631100187648123</v>
      </c>
      <c r="BD993" s="135">
        <v>81.599392051997526</v>
      </c>
      <c r="BE993" s="135">
        <v>868.09206914196329</v>
      </c>
      <c r="BF993" s="135">
        <v>31.507146660895852</v>
      </c>
      <c r="BG993" s="135">
        <v>4.8909299228568752</v>
      </c>
      <c r="BH993" s="135">
        <v>3.4005727576127147</v>
      </c>
      <c r="BI993" s="135">
        <v>127.99752743013977</v>
      </c>
      <c r="BJ993" s="135">
        <v>1.1953161057945152</v>
      </c>
      <c r="BK993" s="135">
        <v>2668.3926648710972</v>
      </c>
      <c r="BL993" s="135">
        <v>3.2211841703070245</v>
      </c>
      <c r="BM993" s="135">
        <v>1.5228892194993251</v>
      </c>
      <c r="BN993" s="135">
        <v>7.60420185863196</v>
      </c>
      <c r="BO993" s="135">
        <v>0.62770814622497562</v>
      </c>
      <c r="BP993" s="135">
        <v>0.6628358485404604</v>
      </c>
      <c r="BQ993" s="135">
        <v>18.935717171677759</v>
      </c>
      <c r="BR993" s="135">
        <v>114.15952459975044</v>
      </c>
      <c r="BS993" s="135">
        <v>62.807556771888905</v>
      </c>
      <c r="BT993" s="135">
        <v>45.051833971397116</v>
      </c>
    </row>
    <row r="994" spans="1:72" x14ac:dyDescent="0.3">
      <c r="A994" s="135">
        <v>2</v>
      </c>
      <c r="B994" s="135">
        <v>11.999999999999901</v>
      </c>
      <c r="C994" s="135">
        <v>830</v>
      </c>
      <c r="E994" s="135">
        <v>24.013249796985399</v>
      </c>
      <c r="F994" s="135">
        <v>8.5053422978370694</v>
      </c>
      <c r="G994" s="135">
        <v>12.1651282573667</v>
      </c>
      <c r="H994" s="135">
        <v>30.941918356414</v>
      </c>
      <c r="I994" s="135">
        <v>0.49268114076763098</v>
      </c>
      <c r="J994" s="135">
        <v>0.86352741380062703</v>
      </c>
      <c r="K994" s="135">
        <v>23.018152736828601</v>
      </c>
      <c r="Q994" s="172">
        <v>65.840786193577301</v>
      </c>
      <c r="R994" s="172">
        <v>15.1710359635017</v>
      </c>
      <c r="S994" s="172">
        <v>0.95505643518629801</v>
      </c>
      <c r="T994" s="172">
        <v>0.208408781968492</v>
      </c>
      <c r="U994" s="172">
        <v>2.2509951507252999</v>
      </c>
      <c r="V994" s="172">
        <v>4.0795044666043401</v>
      </c>
      <c r="W994" s="172">
        <v>4.1088356228300302</v>
      </c>
      <c r="X994" s="171">
        <v>0.99286144326078252</v>
      </c>
      <c r="Z994" s="135">
        <v>8.3775487547615608E-3</v>
      </c>
      <c r="AA994" s="135">
        <v>2.8102913485308741E-2</v>
      </c>
      <c r="AB994" s="135">
        <v>4.1495661638290798E-2</v>
      </c>
      <c r="AC994" s="135">
        <v>4.0574174090658464E-2</v>
      </c>
      <c r="AD994" s="135">
        <v>9.9410995126562471E-2</v>
      </c>
      <c r="AE994" s="135">
        <v>1.0197381986208551</v>
      </c>
      <c r="AF994" s="135">
        <v>1.273003258838034</v>
      </c>
      <c r="AG994" s="135">
        <v>7.1631165056952384E-2</v>
      </c>
      <c r="AH994" s="135">
        <v>0.10268962989162304</v>
      </c>
      <c r="AI994" s="135">
        <v>0.57419848691484932</v>
      </c>
      <c r="AJ994" s="135">
        <v>0.24006232324795246</v>
      </c>
      <c r="AK994" s="135">
        <v>0.57473645854247424</v>
      </c>
      <c r="AL994" s="135">
        <v>0.3012625158654979</v>
      </c>
      <c r="AM994" s="135">
        <v>0.31236400696131184</v>
      </c>
      <c r="AN994" s="135">
        <v>0.85136564839655304</v>
      </c>
      <c r="AO994" s="135">
        <v>2.5850047443582302</v>
      </c>
      <c r="AP994" s="135">
        <v>1.3531104245175691</v>
      </c>
      <c r="AQ994" s="135">
        <v>2.7792220146001108</v>
      </c>
      <c r="AR994" s="135">
        <v>3.3307146714842668</v>
      </c>
      <c r="AS994" s="135">
        <v>3.8516111171316298</v>
      </c>
      <c r="AT994" s="135">
        <v>3.9112592626769844</v>
      </c>
      <c r="AV994" s="135">
        <v>201.4502242725853</v>
      </c>
      <c r="AW994" s="135">
        <v>915.64239075188925</v>
      </c>
      <c r="AX994" s="135">
        <v>14.7240870233717</v>
      </c>
      <c r="AY994" s="135">
        <v>3.506007340633102</v>
      </c>
      <c r="AZ994" s="135">
        <v>32495.898645081499</v>
      </c>
      <c r="BA994" s="135">
        <v>4.9359682957145896</v>
      </c>
      <c r="BB994" s="135">
        <v>0.25674019530799458</v>
      </c>
      <c r="BC994" s="135">
        <v>40.738356582222998</v>
      </c>
      <c r="BD994" s="135">
        <v>81.71911611442799</v>
      </c>
      <c r="BE994" s="135">
        <v>873.68229284495101</v>
      </c>
      <c r="BF994" s="135">
        <v>33.13232614748825</v>
      </c>
      <c r="BG994" s="135">
        <v>5.1709665207189168</v>
      </c>
      <c r="BH994" s="135">
        <v>3.4111349734154608</v>
      </c>
      <c r="BI994" s="135">
        <v>125.8671019039334</v>
      </c>
      <c r="BJ994" s="135">
        <v>1.2400547796468091</v>
      </c>
      <c r="BK994" s="135">
        <v>2721.8369765852408</v>
      </c>
      <c r="BL994" s="135">
        <v>3.3114746147172518</v>
      </c>
      <c r="BM994" s="135">
        <v>1.5263780743380979</v>
      </c>
      <c r="BN994" s="135">
        <v>7.5783976156427197</v>
      </c>
      <c r="BO994" s="135">
        <v>0.62206991328147632</v>
      </c>
      <c r="BP994" s="135">
        <v>0.65376338976255366</v>
      </c>
      <c r="BQ994" s="135">
        <v>19.225537667731491</v>
      </c>
      <c r="BR994" s="135">
        <v>115.28588722259256</v>
      </c>
      <c r="BS994" s="135">
        <v>62.313609510956461</v>
      </c>
      <c r="BT994" s="135">
        <v>44.697525809546832</v>
      </c>
    </row>
    <row r="995" spans="1:72" x14ac:dyDescent="0.3">
      <c r="A995" s="135">
        <v>2</v>
      </c>
      <c r="B995" s="135">
        <v>12</v>
      </c>
      <c r="C995" s="135">
        <v>840</v>
      </c>
      <c r="E995" s="135">
        <v>25.1018676830389</v>
      </c>
      <c r="F995" s="135">
        <v>9.1826813544612094</v>
      </c>
      <c r="G995" s="135">
        <v>10.056854213137999</v>
      </c>
      <c r="H995" s="135">
        <v>31.799573301324301</v>
      </c>
      <c r="J995" s="135">
        <v>0.89696970661409503</v>
      </c>
      <c r="K995" s="135">
        <v>22.9620537414234</v>
      </c>
      <c r="Q995" s="172">
        <v>65.812347558237803</v>
      </c>
      <c r="R995" s="172">
        <v>15.2418025911628</v>
      </c>
      <c r="S995" s="172">
        <v>1.0392075322833301</v>
      </c>
      <c r="T995" s="172">
        <v>0.23870800146007901</v>
      </c>
      <c r="U995" s="172">
        <v>2.3011854912704899</v>
      </c>
      <c r="V995" s="172">
        <v>4.1477759700024404</v>
      </c>
      <c r="W995" s="172">
        <v>3.9975845660312501</v>
      </c>
      <c r="X995" s="171">
        <v>1.0375705382813949</v>
      </c>
      <c r="Y995" s="135">
        <v>99.999999999999915</v>
      </c>
      <c r="Z995" s="135">
        <v>7.1995457383124302E-3</v>
      </c>
      <c r="AA995" s="135">
        <v>2.6747143887417339E-2</v>
      </c>
      <c r="AB995" s="135">
        <v>4.1074116891045301E-2</v>
      </c>
      <c r="AC995" s="135">
        <v>3.9878169715304113E-2</v>
      </c>
      <c r="AD995" s="135">
        <v>9.2170067469208417E-2</v>
      </c>
      <c r="AE995" s="135">
        <v>1.0384924107053695</v>
      </c>
      <c r="AF995" s="135">
        <v>1.3123735626008031</v>
      </c>
      <c r="AG995" s="135">
        <v>6.4996188834281821E-2</v>
      </c>
      <c r="AH995" s="135">
        <v>9.1275047463971734E-2</v>
      </c>
      <c r="AI995" s="135">
        <v>0.56337416431297904</v>
      </c>
      <c r="AJ995" s="135">
        <v>0.21404474952468824</v>
      </c>
      <c r="AK995" s="135">
        <v>0.53970858073367145</v>
      </c>
      <c r="AL995" s="135">
        <v>0.29170555861548558</v>
      </c>
      <c r="AM995" s="135">
        <v>0.31008380747305347</v>
      </c>
      <c r="AN995" s="135">
        <v>0.82254891306728961</v>
      </c>
      <c r="AO995" s="135">
        <v>2.5762906200362035</v>
      </c>
      <c r="AP995" s="135">
        <v>1.3295552906427845</v>
      </c>
      <c r="AQ995" s="135">
        <v>2.7952084021749197</v>
      </c>
      <c r="AR995" s="135">
        <v>3.3644084659285447</v>
      </c>
      <c r="AS995" s="135">
        <v>3.9058190387338647</v>
      </c>
      <c r="AT995" s="135">
        <v>3.9780138110099741</v>
      </c>
      <c r="AV995" s="135">
        <v>193.66229391821761</v>
      </c>
      <c r="AW995" s="135">
        <v>883.33145909457244</v>
      </c>
      <c r="AX995" s="135">
        <v>14.195349567588586</v>
      </c>
      <c r="AY995" s="135">
        <v>3.3821468362713536</v>
      </c>
      <c r="AZ995" s="135">
        <v>32051.11742274736</v>
      </c>
      <c r="BA995" s="135">
        <v>4.869608709989631</v>
      </c>
      <c r="BB995" s="135">
        <v>0.25122330264931714</v>
      </c>
      <c r="BC995" s="135">
        <v>40.040092365443918</v>
      </c>
      <c r="BD995" s="135">
        <v>81.407222110908378</v>
      </c>
      <c r="BE995" s="135">
        <v>878.18959892551311</v>
      </c>
      <c r="BF995" s="135">
        <v>34.035584975740768</v>
      </c>
      <c r="BG995" s="135">
        <v>5.3414700811540055</v>
      </c>
      <c r="BH995" s="135">
        <v>3.4078757005655933</v>
      </c>
      <c r="BI995" s="135">
        <v>124.36224072410722</v>
      </c>
      <c r="BJ995" s="135">
        <v>1.2686075168326789</v>
      </c>
      <c r="BK995" s="135">
        <v>2751.5208369639486</v>
      </c>
      <c r="BL995" s="135">
        <v>3.3685405771823027</v>
      </c>
      <c r="BM995" s="135">
        <v>1.5311926781482434</v>
      </c>
      <c r="BN995" s="135">
        <v>7.5787710905601235</v>
      </c>
      <c r="BO995" s="135">
        <v>0.62019814956749686</v>
      </c>
      <c r="BP995" s="135">
        <v>0.65005885478653858</v>
      </c>
      <c r="BQ995" s="135">
        <v>19.383586867286443</v>
      </c>
      <c r="BR995" s="135">
        <v>115.87493386881128</v>
      </c>
      <c r="BS995" s="135">
        <v>61.594564969954888</v>
      </c>
      <c r="BT995" s="135">
        <v>44.18175546368073</v>
      </c>
    </row>
    <row r="996" spans="1:72" x14ac:dyDescent="0.3">
      <c r="A996" s="135">
        <v>2</v>
      </c>
      <c r="B996" s="135">
        <v>12</v>
      </c>
      <c r="C996" s="135">
        <v>850</v>
      </c>
      <c r="E996" s="135">
        <v>26.0478989786527</v>
      </c>
      <c r="F996" s="135">
        <v>9.5331855741218394</v>
      </c>
      <c r="G996" s="135">
        <v>8.8826120528208001</v>
      </c>
      <c r="H996" s="135">
        <v>32.130057290926899</v>
      </c>
      <c r="J996" s="135">
        <v>0.87491678157964103</v>
      </c>
      <c r="K996" s="135">
        <v>22.4683456321936</v>
      </c>
      <c r="L996" s="135">
        <v>6.2983689704535301E-2</v>
      </c>
      <c r="Q996" s="172">
        <v>65.437363740921597</v>
      </c>
      <c r="R996" s="172">
        <v>15.4642590079357</v>
      </c>
      <c r="S996" s="172">
        <v>1.2305201139419699</v>
      </c>
      <c r="T996" s="172">
        <v>0.27143649912831302</v>
      </c>
      <c r="U996" s="172">
        <v>2.3397326029649901</v>
      </c>
      <c r="V996" s="172">
        <v>4.3258349602983097</v>
      </c>
      <c r="W996" s="172">
        <v>3.8830292649579499</v>
      </c>
      <c r="X996" s="171">
        <v>1.1140361468136282</v>
      </c>
      <c r="Z996" s="135">
        <v>6.5952720979701703E-3</v>
      </c>
      <c r="AA996" s="135">
        <v>2.5795746835614333E-2</v>
      </c>
      <c r="AB996" s="135">
        <v>4.0361151157434966E-2</v>
      </c>
      <c r="AC996" s="135">
        <v>3.9062355433687732E-2</v>
      </c>
      <c r="AD996" s="135">
        <v>8.7053974404772458E-2</v>
      </c>
      <c r="AE996" s="135">
        <v>1.0120994416846356</v>
      </c>
      <c r="AF996" s="135">
        <v>1.2847679557512459</v>
      </c>
      <c r="AG996" s="135">
        <v>6.0756077124046536E-2</v>
      </c>
      <c r="AH996" s="135">
        <v>8.442033937791639E-2</v>
      </c>
      <c r="AI996" s="135">
        <v>0.54776081701649959</v>
      </c>
      <c r="AJ996" s="135">
        <v>0.19882251038709295</v>
      </c>
      <c r="AK996" s="135">
        <v>0.51824655867755987</v>
      </c>
      <c r="AL996" s="135">
        <v>0.28430095059651622</v>
      </c>
      <c r="AM996" s="135">
        <v>0.30807018238708894</v>
      </c>
      <c r="AN996" s="135">
        <v>0.7986769588744862</v>
      </c>
      <c r="AO996" s="135">
        <v>2.4999561727865038</v>
      </c>
      <c r="AP996" s="135">
        <v>1.3109871868960976</v>
      </c>
      <c r="AQ996" s="135">
        <v>2.7919189675587845</v>
      </c>
      <c r="AR996" s="135">
        <v>3.3684087142424057</v>
      </c>
      <c r="AS996" s="135">
        <v>3.9185436803713727</v>
      </c>
      <c r="AT996" s="135">
        <v>4.0092859193398258</v>
      </c>
      <c r="AV996" s="135">
        <v>187.13381538544508</v>
      </c>
      <c r="AW996" s="135">
        <v>856.46171494297209</v>
      </c>
      <c r="AX996" s="135">
        <v>13.777572367982861</v>
      </c>
      <c r="AY996" s="135">
        <v>3.2830346808165287</v>
      </c>
      <c r="AZ996" s="135">
        <v>31577.055893176632</v>
      </c>
      <c r="BA996" s="135">
        <v>4.9655691236093116</v>
      </c>
      <c r="BB996" s="135">
        <v>0.25607308582249894</v>
      </c>
      <c r="BC996" s="135">
        <v>39.29152336791762</v>
      </c>
      <c r="BD996" s="135">
        <v>80.51788996681951</v>
      </c>
      <c r="BE996" s="135">
        <v>887.97454049696455</v>
      </c>
      <c r="BF996" s="135">
        <v>34.354781683902623</v>
      </c>
      <c r="BG996" s="135">
        <v>5.4370350237211662</v>
      </c>
      <c r="BH996" s="135">
        <v>3.3990084363315267</v>
      </c>
      <c r="BI996" s="135">
        <v>123.07922623986012</v>
      </c>
      <c r="BJ996" s="135">
        <v>1.2924186771835908</v>
      </c>
      <c r="BK996" s="135">
        <v>2844.6142222479589</v>
      </c>
      <c r="BL996" s="135">
        <v>3.4146853426997947</v>
      </c>
      <c r="BM996" s="135">
        <v>1.5439786236075854</v>
      </c>
      <c r="BN996" s="135">
        <v>7.6322338902378508</v>
      </c>
      <c r="BO996" s="135">
        <v>0.6237484718719174</v>
      </c>
      <c r="BP996" s="135">
        <v>0.65107594764578158</v>
      </c>
      <c r="BQ996" s="135">
        <v>19.391218361195808</v>
      </c>
      <c r="BR996" s="135">
        <v>116.34529985156045</v>
      </c>
      <c r="BS996" s="135">
        <v>60.348602202233721</v>
      </c>
      <c r="BT996" s="135">
        <v>43.288026896117024</v>
      </c>
    </row>
    <row r="997" spans="1:72" x14ac:dyDescent="0.3">
      <c r="A997" s="135">
        <v>2</v>
      </c>
      <c r="B997" s="135">
        <v>12.000000000000099</v>
      </c>
      <c r="C997" s="135">
        <v>860</v>
      </c>
      <c r="E997" s="135">
        <v>26.791424085525101</v>
      </c>
      <c r="F997" s="135">
        <v>9.8505187951029995</v>
      </c>
      <c r="G997" s="135">
        <v>7.7930740492331303</v>
      </c>
      <c r="H997" s="135">
        <v>31.8441904510276</v>
      </c>
      <c r="J997" s="135">
        <v>0.651788316982022</v>
      </c>
      <c r="K997" s="135">
        <v>22.537712761557799</v>
      </c>
      <c r="L997" s="135">
        <v>0.53129154057137395</v>
      </c>
      <c r="Q997" s="172">
        <v>65.121833516104701</v>
      </c>
      <c r="R997" s="172">
        <v>15.663494469478101</v>
      </c>
      <c r="S997" s="172">
        <v>1.3222424420805099</v>
      </c>
      <c r="T997" s="172">
        <v>0.30600875212728101</v>
      </c>
      <c r="U997" s="172">
        <v>2.4353099193817198</v>
      </c>
      <c r="V997" s="172">
        <v>4.3963953230661703</v>
      </c>
      <c r="W997" s="172">
        <v>3.8253623175112601</v>
      </c>
      <c r="X997" s="171">
        <v>1.1492755347489327</v>
      </c>
      <c r="Z997" s="135">
        <v>6.1272649922103481E-3</v>
      </c>
      <c r="AA997" s="135">
        <v>2.5445706987324641E-2</v>
      </c>
      <c r="AB997" s="135">
        <v>4.0111610701770599E-2</v>
      </c>
      <c r="AC997" s="135">
        <v>3.85745759033434E-2</v>
      </c>
      <c r="AD997" s="135">
        <v>8.3757345991587739E-2</v>
      </c>
      <c r="AE997" s="135">
        <v>0.8140104484345817</v>
      </c>
      <c r="AF997" s="135">
        <v>1.0241792703422015</v>
      </c>
      <c r="AG997" s="135">
        <v>5.7499247619334837E-2</v>
      </c>
      <c r="AH997" s="135">
        <v>7.8583435563530576E-2</v>
      </c>
      <c r="AI997" s="135">
        <v>0.54510882846294484</v>
      </c>
      <c r="AJ997" s="135">
        <v>0.18452429183684146</v>
      </c>
      <c r="AK997" s="135">
        <v>0.4937551703896868</v>
      </c>
      <c r="AL997" s="135">
        <v>0.27077622282386832</v>
      </c>
      <c r="AM997" s="135">
        <v>0.30167255770678281</v>
      </c>
      <c r="AN997" s="135">
        <v>0.77872668012634794</v>
      </c>
      <c r="AO997" s="135">
        <v>2.0932677508949751</v>
      </c>
      <c r="AP997" s="135">
        <v>1.2758923750924227</v>
      </c>
      <c r="AQ997" s="135">
        <v>2.7441107895753909</v>
      </c>
      <c r="AR997" s="135">
        <v>3.3163975523686897</v>
      </c>
      <c r="AS997" s="135">
        <v>3.8645308234090692</v>
      </c>
      <c r="AT997" s="135">
        <v>4.0464345219447884</v>
      </c>
      <c r="AV997" s="135">
        <v>182.29499507025517</v>
      </c>
      <c r="AW997" s="135">
        <v>835.57734209293562</v>
      </c>
      <c r="AX997" s="135">
        <v>13.455356380036116</v>
      </c>
      <c r="AY997" s="135">
        <v>3.207789040822258</v>
      </c>
      <c r="AZ997" s="135">
        <v>31157.4852926327</v>
      </c>
      <c r="BA997" s="135">
        <v>5.7996871547970885</v>
      </c>
      <c r="BB997" s="135">
        <v>0.30460804182638518</v>
      </c>
      <c r="BC997" s="135">
        <v>38.708600920813481</v>
      </c>
      <c r="BD997" s="135">
        <v>79.890843312883845</v>
      </c>
      <c r="BE997" s="135">
        <v>886.08267540826103</v>
      </c>
      <c r="BF997" s="135">
        <v>34.73929486890944</v>
      </c>
      <c r="BG997" s="135">
        <v>5.560980869662302</v>
      </c>
      <c r="BH997" s="135">
        <v>3.4324035293653625</v>
      </c>
      <c r="BI997" s="135">
        <v>122.96312295822833</v>
      </c>
      <c r="BJ997" s="135">
        <v>1.3126351397793796</v>
      </c>
      <c r="BK997" s="135">
        <v>3332.6561535951919</v>
      </c>
      <c r="BL997" s="135">
        <v>3.4942435864300521</v>
      </c>
      <c r="BM997" s="135">
        <v>1.5767476392004689</v>
      </c>
      <c r="BN997" s="135">
        <v>7.789890594277824</v>
      </c>
      <c r="BO997" s="135">
        <v>0.63608256368546079</v>
      </c>
      <c r="BP997" s="135">
        <v>0.65010421347191727</v>
      </c>
      <c r="BQ997" s="135">
        <v>19.039835980767332</v>
      </c>
      <c r="BR997" s="135">
        <v>113.74776894288422</v>
      </c>
      <c r="BS997" s="135">
        <v>59.542147426007396</v>
      </c>
      <c r="BT997" s="135">
        <v>42.709557225406151</v>
      </c>
    </row>
    <row r="998" spans="1:72" x14ac:dyDescent="0.3">
      <c r="A998" s="135">
        <v>2</v>
      </c>
      <c r="B998" s="135">
        <v>11.999999999999901</v>
      </c>
      <c r="C998" s="135">
        <v>870</v>
      </c>
      <c r="E998" s="135">
        <v>27.7816886465172</v>
      </c>
      <c r="F998" s="135">
        <v>10.127144941857299</v>
      </c>
      <c r="G998" s="135">
        <v>6.6506807727542903</v>
      </c>
      <c r="H998" s="135">
        <v>31.127004404209501</v>
      </c>
      <c r="J998" s="135">
        <v>0.26480372003682501</v>
      </c>
      <c r="K998" s="135">
        <v>22.7240584982416</v>
      </c>
      <c r="L998" s="135">
        <v>1.3246190163832301</v>
      </c>
      <c r="Q998" s="172">
        <v>64.838471626091504</v>
      </c>
      <c r="R998" s="172">
        <v>15.8396083674432</v>
      </c>
      <c r="S998" s="172">
        <v>1.4918767296278801</v>
      </c>
      <c r="T998" s="172">
        <v>0.34564592018020202</v>
      </c>
      <c r="U998" s="172">
        <v>2.5651001308007402</v>
      </c>
      <c r="V998" s="172">
        <v>4.4415910889848504</v>
      </c>
      <c r="W998" s="172">
        <v>3.7187623566491199</v>
      </c>
      <c r="X998" s="171">
        <v>1.1943734670335462</v>
      </c>
      <c r="Z998" s="135">
        <v>5.6942389568134947E-3</v>
      </c>
      <c r="AA998" s="135">
        <v>2.5218193156373019E-2</v>
      </c>
      <c r="AB998" s="135">
        <v>3.9834250623010242E-2</v>
      </c>
      <c r="AC998" s="135">
        <v>3.7993515833210652E-2</v>
      </c>
      <c r="AD998" s="135">
        <v>8.0674614750399914E-2</v>
      </c>
      <c r="AE998" s="135">
        <v>0.47448239985728091</v>
      </c>
      <c r="AF998" s="135">
        <v>0.57263917464724878</v>
      </c>
      <c r="AG998" s="135">
        <v>5.4226482256318286E-2</v>
      </c>
      <c r="AH998" s="135">
        <v>7.2521998746560887E-2</v>
      </c>
      <c r="AI998" s="135">
        <v>0.5448108589954177</v>
      </c>
      <c r="AJ998" s="135">
        <v>0.16904776375186598</v>
      </c>
      <c r="AK998" s="135">
        <v>0.46436538836229424</v>
      </c>
      <c r="AL998" s="135">
        <v>0.25130655680161779</v>
      </c>
      <c r="AM998" s="135">
        <v>0.29147321045973074</v>
      </c>
      <c r="AN998" s="135">
        <v>0.75552102248116781</v>
      </c>
      <c r="AO998" s="135">
        <v>1.4118263186735909</v>
      </c>
      <c r="AP998" s="135">
        <v>1.2259024900973317</v>
      </c>
      <c r="AQ998" s="135">
        <v>2.6617435514289292</v>
      </c>
      <c r="AR998" s="135">
        <v>3.2219727096484552</v>
      </c>
      <c r="AS998" s="135">
        <v>3.7608040503030082</v>
      </c>
      <c r="AT998" s="135">
        <v>4.0931119326157237</v>
      </c>
      <c r="AV998" s="135">
        <v>176.13339872835138</v>
      </c>
      <c r="AW998" s="135">
        <v>808.80095972278468</v>
      </c>
      <c r="AX998" s="135">
        <v>13.046973590244399</v>
      </c>
      <c r="AY998" s="135">
        <v>3.1121504832279743</v>
      </c>
      <c r="AZ998" s="135">
        <v>30522.714042776002</v>
      </c>
      <c r="BA998" s="135">
        <v>8.0743931936523445</v>
      </c>
      <c r="BB998" s="135">
        <v>0.44838688789585801</v>
      </c>
      <c r="BC998" s="135">
        <v>37.857476765439138</v>
      </c>
      <c r="BD998" s="135">
        <v>78.742291935429023</v>
      </c>
      <c r="BE998" s="135">
        <v>880.42057849865307</v>
      </c>
      <c r="BF998" s="135">
        <v>35.008723576351798</v>
      </c>
      <c r="BG998" s="135">
        <v>5.7080071072920342</v>
      </c>
      <c r="BH998" s="135">
        <v>3.4835146297843087</v>
      </c>
      <c r="BI998" s="135">
        <v>123.07656590265518</v>
      </c>
      <c r="BJ998" s="135">
        <v>1.3358570331098705</v>
      </c>
      <c r="BK998" s="135">
        <v>4624.5839335977271</v>
      </c>
      <c r="BL998" s="135">
        <v>3.6109060805445705</v>
      </c>
      <c r="BM998" s="135">
        <v>1.6317565222878248</v>
      </c>
      <c r="BN998" s="135">
        <v>8.0624380707817149</v>
      </c>
      <c r="BO998" s="135">
        <v>0.65802525524008504</v>
      </c>
      <c r="BP998" s="135">
        <v>0.64939217390226223</v>
      </c>
      <c r="BQ998" s="135">
        <v>18.007647885385303</v>
      </c>
      <c r="BR998" s="135">
        <v>109.20029037981678</v>
      </c>
      <c r="BS998" s="135">
        <v>58.296786266994552</v>
      </c>
      <c r="BT998" s="135">
        <v>41.816260191515084</v>
      </c>
    </row>
    <row r="999" spans="1:72" x14ac:dyDescent="0.3">
      <c r="A999" s="135">
        <v>2</v>
      </c>
      <c r="B999" s="135">
        <v>12.000000000000201</v>
      </c>
      <c r="C999" s="135">
        <v>880</v>
      </c>
      <c r="E999" s="135">
        <v>28.931377346519898</v>
      </c>
      <c r="F999" s="135">
        <v>10.2970176327642</v>
      </c>
      <c r="G999" s="135">
        <v>5.8607793678051703</v>
      </c>
      <c r="H999" s="135">
        <v>30.374158541206299</v>
      </c>
      <c r="J999" s="135">
        <v>5.0437615738613403E-3</v>
      </c>
      <c r="K999" s="135">
        <v>22.6725852776107</v>
      </c>
      <c r="L999" s="135">
        <v>1.8590380725198099</v>
      </c>
      <c r="Q999" s="172">
        <v>64.538388996202201</v>
      </c>
      <c r="R999" s="172">
        <v>15.9502641480832</v>
      </c>
      <c r="S999" s="172">
        <v>1.7822096102638001</v>
      </c>
      <c r="T999" s="172">
        <v>0.42568822598050499</v>
      </c>
      <c r="U999" s="172">
        <v>2.6230993067457802</v>
      </c>
      <c r="V999" s="172">
        <v>4.5214747658440704</v>
      </c>
      <c r="W999" s="172">
        <v>3.6167044529911698</v>
      </c>
      <c r="X999" s="171">
        <v>1.2501642931051822</v>
      </c>
      <c r="Z999" s="135">
        <v>5.3843440749194874E-3</v>
      </c>
      <c r="AA999" s="135">
        <v>2.4888159075407333E-2</v>
      </c>
      <c r="AB999" s="135">
        <v>3.9432566683103805E-2</v>
      </c>
      <c r="AC999" s="135">
        <v>3.7349215694378247E-2</v>
      </c>
      <c r="AD999" s="135">
        <v>7.8080083075819096E-2</v>
      </c>
      <c r="AE999" s="135">
        <v>0.24652847795116256</v>
      </c>
      <c r="AF999" s="135">
        <v>0.26954887898469643</v>
      </c>
      <c r="AG999" s="135">
        <v>5.1717633849833841E-2</v>
      </c>
      <c r="AH999" s="135">
        <v>6.8084517424609053E-2</v>
      </c>
      <c r="AI999" s="135">
        <v>0.54050877888162296</v>
      </c>
      <c r="AJ999" s="135">
        <v>0.15775642315744137</v>
      </c>
      <c r="AK999" s="135">
        <v>0.44153820052825216</v>
      </c>
      <c r="AL999" s="135">
        <v>0.23696440384909956</v>
      </c>
      <c r="AM999" s="135">
        <v>0.28274942772053036</v>
      </c>
      <c r="AN999" s="135">
        <v>0.73453660060466475</v>
      </c>
      <c r="AO999" s="135">
        <v>0.94992578614126411</v>
      </c>
      <c r="AP999" s="135">
        <v>1.1828807433269946</v>
      </c>
      <c r="AQ999" s="135">
        <v>2.5845855303374368</v>
      </c>
      <c r="AR999" s="135">
        <v>3.1318264072641799</v>
      </c>
      <c r="AS999" s="135">
        <v>3.6596649111672086</v>
      </c>
      <c r="AT999" s="135">
        <v>4.09238427955587</v>
      </c>
      <c r="AV999" s="135">
        <v>169.39715876795739</v>
      </c>
      <c r="AW999" s="135">
        <v>779.89395514397427</v>
      </c>
      <c r="AX999" s="135">
        <v>12.604858419478441</v>
      </c>
      <c r="AY999" s="135">
        <v>3.0076868881876062</v>
      </c>
      <c r="AZ999" s="135">
        <v>29750.318038608606</v>
      </c>
      <c r="BA999" s="135">
        <v>10.785369343608696</v>
      </c>
      <c r="BB999" s="135">
        <v>0.64465355134130398</v>
      </c>
      <c r="BC999" s="135">
        <v>36.802050999114201</v>
      </c>
      <c r="BD999" s="135">
        <v>76.991297992173287</v>
      </c>
      <c r="BE999" s="135">
        <v>877.57603730079677</v>
      </c>
      <c r="BF999" s="135">
        <v>34.875399739460867</v>
      </c>
      <c r="BG999" s="135">
        <v>5.8032638082865837</v>
      </c>
      <c r="BH999" s="135">
        <v>3.495578333490474</v>
      </c>
      <c r="BI999" s="135">
        <v>122.58804020103807</v>
      </c>
      <c r="BJ999" s="135">
        <v>1.3557837675860278</v>
      </c>
      <c r="BK999" s="135">
        <v>6221.4013462492157</v>
      </c>
      <c r="BL999" s="135">
        <v>3.7169101233955093</v>
      </c>
      <c r="BM999" s="135">
        <v>1.6885034601515427</v>
      </c>
      <c r="BN999" s="135">
        <v>8.3497025109149412</v>
      </c>
      <c r="BO999" s="135">
        <v>0.68161674325612875</v>
      </c>
      <c r="BP999" s="135">
        <v>0.65671895589884055</v>
      </c>
      <c r="BQ999" s="135">
        <v>16.730489301064154</v>
      </c>
      <c r="BR999" s="135">
        <v>105.1026711614704</v>
      </c>
      <c r="BS999" s="135">
        <v>56.03927017569309</v>
      </c>
      <c r="BT999" s="135">
        <v>40.196944851762979</v>
      </c>
    </row>
    <row r="1000" spans="1:72" x14ac:dyDescent="0.3">
      <c r="A1000" s="135">
        <v>2</v>
      </c>
      <c r="B1000" s="135">
        <v>12</v>
      </c>
      <c r="C1000" s="135">
        <v>890</v>
      </c>
      <c r="E1000" s="135">
        <v>29.964828237163701</v>
      </c>
      <c r="F1000" s="135">
        <v>10.6735023124196</v>
      </c>
      <c r="G1000" s="135">
        <v>4.9373456180624604</v>
      </c>
      <c r="H1000" s="135">
        <v>30.151658960488799</v>
      </c>
      <c r="K1000" s="135">
        <v>22.370223088169698</v>
      </c>
      <c r="L1000" s="135">
        <v>1.9024417836957499</v>
      </c>
      <c r="Q1000" s="172">
        <v>64.079341401772794</v>
      </c>
      <c r="R1000" s="172">
        <v>16.1288350375881</v>
      </c>
      <c r="S1000" s="172">
        <v>2.0696582331875999</v>
      </c>
      <c r="T1000" s="172">
        <v>0.49698216529505301</v>
      </c>
      <c r="U1000" s="172">
        <v>2.69390230131321</v>
      </c>
      <c r="V1000" s="172">
        <v>4.63721101740986</v>
      </c>
      <c r="W1000" s="172">
        <v>3.5199491217871999</v>
      </c>
      <c r="X1000" s="171">
        <v>1.3174085354550202</v>
      </c>
      <c r="Z1000" s="135">
        <v>4.9169668415870666E-3</v>
      </c>
      <c r="AA1000" s="135">
        <v>2.4213964833563341E-2</v>
      </c>
      <c r="AB1000" s="135">
        <v>3.9041266455974791E-2</v>
      </c>
      <c r="AC1000" s="135">
        <v>3.6697275263107856E-2</v>
      </c>
      <c r="AD1000" s="135">
        <v>7.426939145346291E-2</v>
      </c>
      <c r="AE1000" s="135">
        <v>0.23813416441565799</v>
      </c>
      <c r="AF1000" s="135">
        <v>0.26414863493742557</v>
      </c>
      <c r="AG1000" s="135">
        <v>4.8494441244887658E-2</v>
      </c>
      <c r="AH1000" s="135">
        <v>6.2779570260094245E-2</v>
      </c>
      <c r="AI1000" s="135">
        <v>0.53018567811590156</v>
      </c>
      <c r="AJ1000" s="135">
        <v>0.14534237001598649</v>
      </c>
      <c r="AK1000" s="135">
        <v>0.4208895133447656</v>
      </c>
      <c r="AL1000" s="135">
        <v>0.23025580761561668</v>
      </c>
      <c r="AM1000" s="135">
        <v>0.27861348415599746</v>
      </c>
      <c r="AN1000" s="135">
        <v>0.71300510799590955</v>
      </c>
      <c r="AO1000" s="135">
        <v>0.90702481503543553</v>
      </c>
      <c r="AP1000" s="135">
        <v>1.1536447722514078</v>
      </c>
      <c r="AQ1000" s="135">
        <v>2.5455644849790828</v>
      </c>
      <c r="AR1000" s="135">
        <v>3.0897075768366506</v>
      </c>
      <c r="AS1000" s="135">
        <v>3.6160255376863208</v>
      </c>
      <c r="AT1000" s="135">
        <v>4.0601159242770661</v>
      </c>
      <c r="AV1000" s="135">
        <v>163.8352748256583</v>
      </c>
      <c r="AW1000" s="135">
        <v>756.23373269581714</v>
      </c>
      <c r="AX1000" s="135">
        <v>12.232756309729307</v>
      </c>
      <c r="AY1000" s="135">
        <v>2.9199388231858978</v>
      </c>
      <c r="AZ1000" s="135">
        <v>29170.073720138418</v>
      </c>
      <c r="BA1000" s="135">
        <v>10.741254775777705</v>
      </c>
      <c r="BB1000" s="135">
        <v>0.63964314342471296</v>
      </c>
      <c r="BC1000" s="135">
        <v>35.969988699676158</v>
      </c>
      <c r="BD1000" s="135">
        <v>75.665845859669133</v>
      </c>
      <c r="BE1000" s="135">
        <v>880.82125810094658</v>
      </c>
      <c r="BF1000" s="135">
        <v>34.874533559663092</v>
      </c>
      <c r="BG1000" s="135">
        <v>5.8881027380772579</v>
      </c>
      <c r="BH1000" s="135">
        <v>3.471406104823592</v>
      </c>
      <c r="BI1000" s="135">
        <v>121.46917933126268</v>
      </c>
      <c r="BJ1000" s="135">
        <v>1.3767163618662084</v>
      </c>
      <c r="BK1000" s="135">
        <v>6417.9039358126374</v>
      </c>
      <c r="BL1000" s="135">
        <v>3.7919642458109251</v>
      </c>
      <c r="BM1000" s="135">
        <v>1.7239402667686679</v>
      </c>
      <c r="BN1000" s="135">
        <v>8.5243522592788334</v>
      </c>
      <c r="BO1000" s="135">
        <v>0.69558757900608148</v>
      </c>
      <c r="BP1000" s="135">
        <v>0.66811797932772887</v>
      </c>
      <c r="BQ1000" s="135">
        <v>16.792573931564341</v>
      </c>
      <c r="BR1000" s="135">
        <v>103.32999286158838</v>
      </c>
      <c r="BS1000" s="135">
        <v>53.837779872156325</v>
      </c>
      <c r="BT1000" s="135">
        <v>38.61781678593492</v>
      </c>
    </row>
    <row r="1001" spans="1:72" x14ac:dyDescent="0.3">
      <c r="A1001" s="135">
        <v>2</v>
      </c>
      <c r="B1001" s="135">
        <v>12</v>
      </c>
      <c r="C1001" s="135">
        <v>900</v>
      </c>
      <c r="E1001" s="135">
        <v>31.684292242380099</v>
      </c>
      <c r="F1001" s="135">
        <v>10.8896076453475</v>
      </c>
      <c r="G1001" s="135">
        <v>3.2990460262995902</v>
      </c>
      <c r="H1001" s="135">
        <v>30.589822728541399</v>
      </c>
      <c r="K1001" s="135">
        <v>21.571421424126999</v>
      </c>
      <c r="L1001" s="135">
        <v>1.9658099333043699</v>
      </c>
      <c r="Q1001" s="172">
        <v>63.448503137242398</v>
      </c>
      <c r="R1001" s="172">
        <v>16.357282536752301</v>
      </c>
      <c r="S1001" s="172">
        <v>2.4859493855230301</v>
      </c>
      <c r="T1001" s="172">
        <v>0.61626659947873597</v>
      </c>
      <c r="U1001" s="172">
        <v>2.7988106796576302</v>
      </c>
      <c r="V1001" s="172">
        <v>4.7901184050582799</v>
      </c>
      <c r="W1001" s="172">
        <v>3.3799274711999199</v>
      </c>
      <c r="X1001" s="171">
        <v>1.4172252055331007</v>
      </c>
      <c r="Z1001" s="135">
        <v>4.0404457499079467E-3</v>
      </c>
      <c r="AA1001" s="135">
        <v>2.2766573369339845E-2</v>
      </c>
      <c r="AB1001" s="135">
        <v>3.7695983263161363E-2</v>
      </c>
      <c r="AC1001" s="135">
        <v>3.5404468486867506E-2</v>
      </c>
      <c r="AD1001" s="135">
        <v>6.6836543027340753E-2</v>
      </c>
      <c r="AE1001" s="135">
        <v>0.23142588815253248</v>
      </c>
      <c r="AF1001" s="135">
        <v>0.26568498778499633</v>
      </c>
      <c r="AG1001" s="135">
        <v>4.2361686371174462E-2</v>
      </c>
      <c r="AH1001" s="135">
        <v>5.293084798432348E-2</v>
      </c>
      <c r="AI1001" s="135">
        <v>0.50583625505752916</v>
      </c>
      <c r="AJ1001" s="135">
        <v>0.12362937175120622</v>
      </c>
      <c r="AK1001" s="135">
        <v>0.38992104527346588</v>
      </c>
      <c r="AL1001" s="135">
        <v>0.22082600275731218</v>
      </c>
      <c r="AM1001" s="135">
        <v>0.27627189605096353</v>
      </c>
      <c r="AN1001" s="135">
        <v>0.67699777701930375</v>
      </c>
      <c r="AO1001" s="135">
        <v>0.85348201350248432</v>
      </c>
      <c r="AP1001" s="135">
        <v>1.1256983261078513</v>
      </c>
      <c r="AQ1001" s="135">
        <v>2.5374732644820814</v>
      </c>
      <c r="AR1001" s="135">
        <v>3.0913114425338164</v>
      </c>
      <c r="AS1001" s="135">
        <v>3.6292603352393091</v>
      </c>
      <c r="AT1001" s="135">
        <v>4.0946329010764195</v>
      </c>
      <c r="AV1001" s="135">
        <v>155.37124073277107</v>
      </c>
      <c r="AW1001" s="135">
        <v>720.3110817730942</v>
      </c>
      <c r="AX1001" s="135">
        <v>11.675586808646853</v>
      </c>
      <c r="AY1001" s="135">
        <v>2.7856808386332843</v>
      </c>
      <c r="AZ1001" s="135">
        <v>28297.810584258685</v>
      </c>
      <c r="BA1001" s="135">
        <v>10.548630795696573</v>
      </c>
      <c r="BB1001" s="135">
        <v>0.62205589194244515</v>
      </c>
      <c r="BC1001" s="135">
        <v>34.703885367372692</v>
      </c>
      <c r="BD1001" s="135">
        <v>73.653763762320807</v>
      </c>
      <c r="BE1001" s="135">
        <v>892.19864202892632</v>
      </c>
      <c r="BF1001" s="135">
        <v>34.886513931910144</v>
      </c>
      <c r="BG1001" s="135">
        <v>6.0011634280824051</v>
      </c>
      <c r="BH1001" s="135">
        <v>3.4209834249918933</v>
      </c>
      <c r="BI1001" s="135">
        <v>118.87336761928604</v>
      </c>
      <c r="BJ1001" s="135">
        <v>1.4114529870827093</v>
      </c>
      <c r="BK1001" s="135">
        <v>6667.3689589224568</v>
      </c>
      <c r="BL1001" s="135">
        <v>3.8678602597965903</v>
      </c>
      <c r="BM1001" s="135">
        <v>1.7509327502243501</v>
      </c>
      <c r="BN1001" s="135">
        <v>8.6466216637243516</v>
      </c>
      <c r="BO1001" s="135">
        <v>0.70452812572944412</v>
      </c>
      <c r="BP1001" s="135">
        <v>0.67434772945583388</v>
      </c>
      <c r="BQ1001" s="135">
        <v>16.957689706558668</v>
      </c>
      <c r="BR1001" s="135">
        <v>103.18465138494685</v>
      </c>
      <c r="BS1001" s="135">
        <v>51.462893476896639</v>
      </c>
      <c r="BT1001" s="135">
        <v>36.914311776676918</v>
      </c>
    </row>
    <row r="1002" spans="1:72" x14ac:dyDescent="0.3">
      <c r="A1002" s="135">
        <v>2</v>
      </c>
      <c r="B1002" s="135">
        <v>12</v>
      </c>
      <c r="C1002" s="135">
        <v>910</v>
      </c>
      <c r="E1002" s="135">
        <v>32.661924614531898</v>
      </c>
      <c r="F1002" s="135">
        <v>11.0149175353268</v>
      </c>
      <c r="G1002" s="135">
        <v>3.06857818377576</v>
      </c>
      <c r="H1002" s="135">
        <v>29.967037648179598</v>
      </c>
      <c r="K1002" s="135">
        <v>21.3102910463756</v>
      </c>
      <c r="L1002" s="135">
        <v>1.9772509718103</v>
      </c>
      <c r="Q1002" s="172">
        <v>63.108562651544403</v>
      </c>
      <c r="R1002" s="172">
        <v>16.408173077215601</v>
      </c>
      <c r="S1002" s="172">
        <v>2.8289978724676801</v>
      </c>
      <c r="T1002" s="172">
        <v>0.71046931423137305</v>
      </c>
      <c r="U1002" s="172">
        <v>2.8669408822278202</v>
      </c>
      <c r="V1002" s="172">
        <v>4.8255772610581902</v>
      </c>
      <c r="W1002" s="172">
        <v>3.2982145395978302</v>
      </c>
      <c r="X1002" s="171">
        <v>1.463087741298539</v>
      </c>
      <c r="Z1002" s="135">
        <v>3.9194975820266926E-3</v>
      </c>
      <c r="AA1002" s="135">
        <v>2.2420051796747695E-2</v>
      </c>
      <c r="AB1002" s="135">
        <v>3.7415062430116101E-2</v>
      </c>
      <c r="AC1002" s="135">
        <v>3.4921394347995606E-2</v>
      </c>
      <c r="AD1002" s="135">
        <v>6.5411717392559382E-2</v>
      </c>
      <c r="AE1002" s="135">
        <v>0.23062872148991315</v>
      </c>
      <c r="AF1002" s="135">
        <v>0.26591658498847931</v>
      </c>
      <c r="AG1002" s="135">
        <v>4.130574465228621E-2</v>
      </c>
      <c r="AH1002" s="135">
        <v>5.1343711802898845E-2</v>
      </c>
      <c r="AI1002" s="135">
        <v>0.49904217761899716</v>
      </c>
      <c r="AJ1002" s="135">
        <v>0.11957109730137615</v>
      </c>
      <c r="AK1002" s="135">
        <v>0.37971152757432419</v>
      </c>
      <c r="AL1002" s="135">
        <v>0.21707577675792053</v>
      </c>
      <c r="AM1002" s="135">
        <v>0.27160859801569104</v>
      </c>
      <c r="AN1002" s="135">
        <v>0.6640100364789181</v>
      </c>
      <c r="AO1002" s="135">
        <v>0.8380049662475193</v>
      </c>
      <c r="AP1002" s="135">
        <v>1.1003891355871713</v>
      </c>
      <c r="AQ1002" s="135">
        <v>2.4839265675239095</v>
      </c>
      <c r="AR1002" s="135">
        <v>3.0266806179006913</v>
      </c>
      <c r="AS1002" s="135">
        <v>3.5542810104674576</v>
      </c>
      <c r="AT1002" s="135">
        <v>4.0203798054571624</v>
      </c>
      <c r="AV1002" s="135">
        <v>150.81503970483342</v>
      </c>
      <c r="AW1002" s="135">
        <v>700.66440214485294</v>
      </c>
      <c r="AX1002" s="135">
        <v>11.369649710319898</v>
      </c>
      <c r="AY1002" s="135">
        <v>2.713241961134778</v>
      </c>
      <c r="AZ1002" s="135">
        <v>27674.586882427491</v>
      </c>
      <c r="BA1002" s="135">
        <v>10.395912268737533</v>
      </c>
      <c r="BB1002" s="135">
        <v>0.61303305513726603</v>
      </c>
      <c r="BC1002" s="135">
        <v>33.856821906796817</v>
      </c>
      <c r="BD1002" s="135">
        <v>71.983653696239969</v>
      </c>
      <c r="BE1002" s="135">
        <v>891.85382897114437</v>
      </c>
      <c r="BF1002" s="135">
        <v>34.386533768136232</v>
      </c>
      <c r="BG1002" s="135">
        <v>6.0105475062812967</v>
      </c>
      <c r="BH1002" s="135">
        <v>3.3841384425193386</v>
      </c>
      <c r="BI1002" s="135">
        <v>117.95525288307901</v>
      </c>
      <c r="BJ1002" s="135">
        <v>1.4216463031120499</v>
      </c>
      <c r="BK1002" s="135">
        <v>6734.6442043537263</v>
      </c>
      <c r="BL1002" s="135">
        <v>3.9340572875331512</v>
      </c>
      <c r="BM1002" s="135">
        <v>1.7956755414847916</v>
      </c>
      <c r="BN1002" s="135">
        <v>8.8805149962608052</v>
      </c>
      <c r="BO1002" s="135">
        <v>0.72426372802373218</v>
      </c>
      <c r="BP1002" s="135">
        <v>0.69218622572094923</v>
      </c>
      <c r="BQ1002" s="135">
        <v>16.958159403671559</v>
      </c>
      <c r="BR1002" s="135">
        <v>100.42816541007643</v>
      </c>
      <c r="BS1002" s="135">
        <v>48.912880159574271</v>
      </c>
      <c r="BT1002" s="135">
        <v>35.08518830011657</v>
      </c>
    </row>
    <row r="1003" spans="1:72" x14ac:dyDescent="0.3">
      <c r="A1003" s="135">
        <v>2</v>
      </c>
      <c r="B1003" s="135">
        <v>11.999999999999901</v>
      </c>
      <c r="C1003" s="135">
        <v>920</v>
      </c>
      <c r="E1003" s="135">
        <v>34.169753116091798</v>
      </c>
      <c r="F1003" s="135">
        <v>11.345377336383899</v>
      </c>
      <c r="G1003" s="135">
        <v>1.7329960001578999</v>
      </c>
      <c r="H1003" s="135">
        <v>29.970922502990799</v>
      </c>
      <c r="K1003" s="135">
        <v>20.746142616132101</v>
      </c>
      <c r="L1003" s="135">
        <v>2.0348084282434602</v>
      </c>
      <c r="Q1003" s="172">
        <v>62.582968558913301</v>
      </c>
      <c r="R1003" s="172">
        <v>16.572225760277</v>
      </c>
      <c r="S1003" s="172">
        <v>3.1786861763827399</v>
      </c>
      <c r="T1003" s="172">
        <v>0.80837528374496603</v>
      </c>
      <c r="U1003" s="172">
        <v>2.97030262056089</v>
      </c>
      <c r="V1003" s="172">
        <v>4.92118188567754</v>
      </c>
      <c r="W1003" s="172">
        <v>3.2049603998386198</v>
      </c>
      <c r="X1003" s="171">
        <v>1.5354891392496886</v>
      </c>
      <c r="Z1003" s="135">
        <v>3.2211069506296775E-3</v>
      </c>
      <c r="AA1003" s="135">
        <v>2.132257454807952E-2</v>
      </c>
      <c r="AB1003" s="135">
        <v>3.6540322488395019E-2</v>
      </c>
      <c r="AC1003" s="135">
        <v>3.3898903639688456E-2</v>
      </c>
      <c r="AD1003" s="135">
        <v>5.9575082647439333E-2</v>
      </c>
      <c r="AE1003" s="135">
        <v>0.2257186829236657</v>
      </c>
      <c r="AF1003" s="135">
        <v>0.26776859494048749</v>
      </c>
      <c r="AG1003" s="135">
        <v>3.6441408554242376E-2</v>
      </c>
      <c r="AH1003" s="135">
        <v>4.3451951842742663E-2</v>
      </c>
      <c r="AI1003" s="135">
        <v>0.48119293307573613</v>
      </c>
      <c r="AJ1003" s="135">
        <v>0.10166682409788338</v>
      </c>
      <c r="AK1003" s="135">
        <v>0.351936459544474</v>
      </c>
      <c r="AL1003" s="135">
        <v>0.20852543965204698</v>
      </c>
      <c r="AM1003" s="135">
        <v>0.26772262042661604</v>
      </c>
      <c r="AN1003" s="135">
        <v>0.63325399816475458</v>
      </c>
      <c r="AO1003" s="135">
        <v>0.79170001451425032</v>
      </c>
      <c r="AP1003" s="135">
        <v>1.0672646064863429</v>
      </c>
      <c r="AQ1003" s="135">
        <v>2.45114396492668</v>
      </c>
      <c r="AR1003" s="135">
        <v>2.995353901194477</v>
      </c>
      <c r="AS1003" s="135">
        <v>3.5263371684980349</v>
      </c>
      <c r="AT1003" s="135">
        <v>4.0093557082495037</v>
      </c>
      <c r="AV1003" s="135">
        <v>144.42857485608241</v>
      </c>
      <c r="AW1003" s="135">
        <v>673.0546237108689</v>
      </c>
      <c r="AX1003" s="135">
        <v>10.93636872804742</v>
      </c>
      <c r="AY1003" s="135">
        <v>2.60979501643159</v>
      </c>
      <c r="AZ1003" s="135">
        <v>26929.916852621496</v>
      </c>
      <c r="BA1003" s="135">
        <v>10.218469295015142</v>
      </c>
      <c r="BB1003" s="135">
        <v>0.59848996161425705</v>
      </c>
      <c r="BC1003" s="135">
        <v>32.814948268670797</v>
      </c>
      <c r="BD1003" s="135">
        <v>70.212950251785045</v>
      </c>
      <c r="BE1003" s="135">
        <v>897.53788456405493</v>
      </c>
      <c r="BF1003" s="135">
        <v>34.261237571202713</v>
      </c>
      <c r="BG1003" s="135">
        <v>6.104173780696625</v>
      </c>
      <c r="BH1003" s="135">
        <v>3.3404991012884788</v>
      </c>
      <c r="BI1003" s="135">
        <v>116.03660809097323</v>
      </c>
      <c r="BJ1003" s="135">
        <v>1.4500965075415655</v>
      </c>
      <c r="BK1003" s="135">
        <v>6953.4936011369164</v>
      </c>
      <c r="BL1003" s="135">
        <v>4.0219080744022966</v>
      </c>
      <c r="BM1003" s="135">
        <v>1.8360432272468483</v>
      </c>
      <c r="BN1003" s="135">
        <v>9.0769737774754802</v>
      </c>
      <c r="BO1003" s="135">
        <v>0.73974106944535944</v>
      </c>
      <c r="BP1003" s="135">
        <v>0.70444592439458464</v>
      </c>
      <c r="BQ1003" s="135">
        <v>17.073752193693803</v>
      </c>
      <c r="BR1003" s="135">
        <v>98.880740053617444</v>
      </c>
      <c r="BS1003" s="135">
        <v>46.582636271013477</v>
      </c>
      <c r="BT1003" s="135">
        <v>33.413705342077186</v>
      </c>
    </row>
    <row r="1004" spans="1:72" x14ac:dyDescent="0.3">
      <c r="A1004" s="135">
        <v>2</v>
      </c>
      <c r="B1004" s="135">
        <v>12</v>
      </c>
      <c r="C1004" s="135">
        <v>930</v>
      </c>
      <c r="E1004" s="135">
        <v>35.5115355351559</v>
      </c>
      <c r="F1004" s="135">
        <v>11.383431660146799</v>
      </c>
      <c r="G1004" s="135">
        <v>0.55634657951960398</v>
      </c>
      <c r="H1004" s="135">
        <v>30.282650616286301</v>
      </c>
      <c r="K1004" s="135">
        <v>20.1811682589369</v>
      </c>
      <c r="L1004" s="135">
        <v>2.0848673499544299</v>
      </c>
      <c r="Q1004" s="172">
        <v>62.124175592219203</v>
      </c>
      <c r="R1004" s="172">
        <v>16.7082886669393</v>
      </c>
      <c r="S1004" s="172">
        <v>3.5294635457550099</v>
      </c>
      <c r="T1004" s="172">
        <v>0.89829445879136505</v>
      </c>
      <c r="U1004" s="172">
        <v>3.0484355932748102</v>
      </c>
      <c r="V1004" s="172">
        <v>4.9886103628693403</v>
      </c>
      <c r="W1004" s="172">
        <v>3.0997848765774698</v>
      </c>
      <c r="X1004" s="171">
        <v>1.6093408289601561</v>
      </c>
      <c r="Z1004" s="135">
        <v>2.5811525417318115E-3</v>
      </c>
      <c r="AA1004" s="135">
        <v>2.0284717577137928E-2</v>
      </c>
      <c r="AB1004" s="135">
        <v>3.546444880245897E-2</v>
      </c>
      <c r="AC1004" s="135">
        <v>3.2944083830321373E-2</v>
      </c>
      <c r="AD1004" s="135">
        <v>5.4255661314063224E-2</v>
      </c>
      <c r="AE1004" s="135">
        <v>0.22135064604593613</v>
      </c>
      <c r="AF1004" s="135">
        <v>0.26938198591845086</v>
      </c>
      <c r="AG1004" s="135">
        <v>3.2015429410487246E-2</v>
      </c>
      <c r="AH1004" s="135">
        <v>3.6318994095312231E-2</v>
      </c>
      <c r="AI1004" s="135">
        <v>0.46386491195524421</v>
      </c>
      <c r="AJ1004" s="135">
        <v>8.5944217883680826E-2</v>
      </c>
      <c r="AK1004" s="135">
        <v>0.3293775833525992</v>
      </c>
      <c r="AL1004" s="135">
        <v>0.20161001997781647</v>
      </c>
      <c r="AM1004" s="135">
        <v>0.26598075545982142</v>
      </c>
      <c r="AN1004" s="135">
        <v>0.60709154295091561</v>
      </c>
      <c r="AO1004" s="135">
        <v>0.75324269831899582</v>
      </c>
      <c r="AP1004" s="135">
        <v>1.0466190291366002</v>
      </c>
      <c r="AQ1004" s="135">
        <v>2.4444515999328527</v>
      </c>
      <c r="AR1004" s="135">
        <v>2.9955294064601521</v>
      </c>
      <c r="AS1004" s="135">
        <v>3.5347747945106955</v>
      </c>
      <c r="AT1004" s="135">
        <v>4.03391771557905</v>
      </c>
      <c r="AV1004" s="135">
        <v>139.18144693460539</v>
      </c>
      <c r="AW1004" s="135">
        <v>650.27361349312037</v>
      </c>
      <c r="AX1004" s="135">
        <v>10.582407175491612</v>
      </c>
      <c r="AY1004" s="135">
        <v>2.524175696966203</v>
      </c>
      <c r="AZ1004" s="135">
        <v>26295.641795142816</v>
      </c>
      <c r="BA1004" s="135">
        <v>10.063049967875084</v>
      </c>
      <c r="BB1004" s="135">
        <v>0.58619344817469199</v>
      </c>
      <c r="BC1004" s="135">
        <v>31.935140651605707</v>
      </c>
      <c r="BD1004" s="135">
        <v>68.685506843837373</v>
      </c>
      <c r="BE1004" s="135">
        <v>903.31790832568765</v>
      </c>
      <c r="BF1004" s="135">
        <v>34.101472097091715</v>
      </c>
      <c r="BG1004" s="135">
        <v>6.1671194088691461</v>
      </c>
      <c r="BH1004" s="135">
        <v>3.2980812324881317</v>
      </c>
      <c r="BI1004" s="135">
        <v>114.11921246792588</v>
      </c>
      <c r="BJ1004" s="135">
        <v>1.4733076119313941</v>
      </c>
      <c r="BK1004" s="135">
        <v>7135.4667938676894</v>
      </c>
      <c r="BL1004" s="135">
        <v>4.0774169603965653</v>
      </c>
      <c r="BM1004" s="135">
        <v>1.8586545921506121</v>
      </c>
      <c r="BN1004" s="135">
        <v>9.1827915780298568</v>
      </c>
      <c r="BO1004" s="135">
        <v>0.74773099436887125</v>
      </c>
      <c r="BP1004" s="135">
        <v>0.71029286625948462</v>
      </c>
      <c r="BQ1004" s="135">
        <v>17.166773185899181</v>
      </c>
      <c r="BR1004" s="135">
        <v>98.370729712183234</v>
      </c>
      <c r="BS1004" s="135">
        <v>44.960525676938367</v>
      </c>
      <c r="BT1004" s="135">
        <v>32.250166097381957</v>
      </c>
    </row>
    <row r="1005" spans="1:72" x14ac:dyDescent="0.3">
      <c r="A1005" s="135">
        <v>2</v>
      </c>
      <c r="B1005" s="135">
        <v>12.000000000000201</v>
      </c>
      <c r="C1005" s="135">
        <v>940</v>
      </c>
      <c r="E1005" s="135">
        <v>36.870489557982097</v>
      </c>
      <c r="F1005" s="135">
        <v>11.4040939434447</v>
      </c>
      <c r="H1005" s="135">
        <v>29.974899215154299</v>
      </c>
      <c r="K1005" s="135">
        <v>19.6418449184991</v>
      </c>
      <c r="L1005" s="135">
        <v>2.1086723649198098</v>
      </c>
      <c r="Q1005" s="172">
        <v>61.802404059989499</v>
      </c>
      <c r="R1005" s="172">
        <v>16.754866645663299</v>
      </c>
      <c r="S1005" s="172">
        <v>3.8668766067880802</v>
      </c>
      <c r="T1005" s="172">
        <v>0.99703195802456901</v>
      </c>
      <c r="U1005" s="172">
        <v>3.0980103422626399</v>
      </c>
      <c r="V1005" s="172">
        <v>5.03966780940004</v>
      </c>
      <c r="W1005" s="172">
        <v>3.0178349598802399</v>
      </c>
      <c r="X1005" s="171">
        <v>1.6699613717776121</v>
      </c>
      <c r="Z1005" s="135">
        <v>2.2702386784504845E-3</v>
      </c>
      <c r="AA1005" s="135">
        <v>1.9537383522429515E-2</v>
      </c>
      <c r="AB1005" s="135">
        <v>3.4665932943321029E-2</v>
      </c>
      <c r="AC1005" s="135">
        <v>3.2113914838559056E-2</v>
      </c>
      <c r="AD1005" s="135">
        <v>5.1048831152281815E-2</v>
      </c>
      <c r="AE1005" s="135">
        <v>0.21920917619921906</v>
      </c>
      <c r="AF1005" s="135">
        <v>0.26993979716022959</v>
      </c>
      <c r="AG1005" s="135">
        <v>2.9560498267784077E-2</v>
      </c>
      <c r="AH1005" s="135">
        <v>3.2587552961708371E-2</v>
      </c>
      <c r="AI1005" s="135">
        <v>0.4494929778711379</v>
      </c>
      <c r="AJ1005" s="135">
        <v>7.756856420004371E-2</v>
      </c>
      <c r="AK1005" s="135">
        <v>0.3144300872517834</v>
      </c>
      <c r="AL1005" s="135">
        <v>0.19650332931729259</v>
      </c>
      <c r="AM1005" s="135">
        <v>0.2621397789624636</v>
      </c>
      <c r="AN1005" s="135">
        <v>0.58678454084329312</v>
      </c>
      <c r="AO1005" s="135">
        <v>0.72890183378298479</v>
      </c>
      <c r="AP1005" s="135">
        <v>1.0221224109628053</v>
      </c>
      <c r="AQ1005" s="135">
        <v>2.405808265726805</v>
      </c>
      <c r="AR1005" s="135">
        <v>2.951895849938178</v>
      </c>
      <c r="AS1005" s="135">
        <v>3.4870048376982936</v>
      </c>
      <c r="AT1005" s="135">
        <v>3.9920987674214903</v>
      </c>
      <c r="AV1005" s="135">
        <v>134.15842550692176</v>
      </c>
      <c r="AW1005" s="135">
        <v>628.35753931554609</v>
      </c>
      <c r="AX1005" s="135">
        <v>10.240935170422446</v>
      </c>
      <c r="AY1005" s="135">
        <v>2.4422959205526644</v>
      </c>
      <c r="AZ1005" s="135">
        <v>25585.487847622895</v>
      </c>
      <c r="BA1005" s="135">
        <v>9.8798917658040857</v>
      </c>
      <c r="BB1005" s="135">
        <v>0.57501478973510411</v>
      </c>
      <c r="BC1005" s="135">
        <v>30.978431019484052</v>
      </c>
      <c r="BD1005" s="135">
        <v>66.790441646262835</v>
      </c>
      <c r="BE1005" s="135">
        <v>905.79208706700229</v>
      </c>
      <c r="BF1005" s="135">
        <v>33.519000631112569</v>
      </c>
      <c r="BG1005" s="135">
        <v>6.1706295028966709</v>
      </c>
      <c r="BH1005" s="135">
        <v>3.2470399628851556</v>
      </c>
      <c r="BI1005" s="135">
        <v>112.50626898564667</v>
      </c>
      <c r="BJ1005" s="135">
        <v>1.488217839776756</v>
      </c>
      <c r="BK1005" s="135">
        <v>7238.8839123610787</v>
      </c>
      <c r="BL1005" s="135">
        <v>4.1421516636424229</v>
      </c>
      <c r="BM1005" s="135">
        <v>1.9020070337308084</v>
      </c>
      <c r="BN1005" s="135">
        <v>9.4076652010173678</v>
      </c>
      <c r="BO1005" s="135">
        <v>0.76652683050913306</v>
      </c>
      <c r="BP1005" s="135">
        <v>0.72692095950483027</v>
      </c>
      <c r="BQ1005" s="135">
        <v>17.181978519814283</v>
      </c>
      <c r="BR1005" s="135">
        <v>96.282347183129744</v>
      </c>
      <c r="BS1005" s="135">
        <v>42.615955166000695</v>
      </c>
      <c r="BT1005" s="135">
        <v>30.568406659156622</v>
      </c>
    </row>
    <row r="1006" spans="1:72" x14ac:dyDescent="0.3">
      <c r="A1006" s="135">
        <v>2</v>
      </c>
      <c r="B1006" s="135">
        <v>12</v>
      </c>
      <c r="C1006" s="135">
        <v>950</v>
      </c>
      <c r="E1006" s="135">
        <v>39.239911638940001</v>
      </c>
      <c r="F1006" s="135">
        <v>11.439606068817101</v>
      </c>
      <c r="H1006" s="135">
        <v>28.129100803610701</v>
      </c>
      <c r="K1006" s="135">
        <v>19.0736726458919</v>
      </c>
      <c r="L1006" s="135">
        <v>2.1177088427404098</v>
      </c>
      <c r="Q1006" s="172">
        <v>61.055921636991698</v>
      </c>
      <c r="R1006" s="172">
        <v>16.834361322706499</v>
      </c>
      <c r="S1006" s="172">
        <v>4.6541491788667004</v>
      </c>
      <c r="T1006" s="172">
        <v>1.2046009928194701</v>
      </c>
      <c r="U1006" s="172">
        <v>3.3336112039299799</v>
      </c>
      <c r="V1006" s="172">
        <v>4.9663427251313896</v>
      </c>
      <c r="W1006" s="172">
        <v>2.85518036136548</v>
      </c>
      <c r="X1006" s="171">
        <v>1.7394147117053766</v>
      </c>
      <c r="Z1006" s="135">
        <v>2.2517649761099254E-3</v>
      </c>
      <c r="AA1006" s="135">
        <v>1.8987188079656141E-2</v>
      </c>
      <c r="AB1006" s="135">
        <v>3.4032799843904261E-2</v>
      </c>
      <c r="AC1006" s="135">
        <v>3.1081093241296577E-2</v>
      </c>
      <c r="AD1006" s="135">
        <v>4.9597499021310137E-2</v>
      </c>
      <c r="AE1006" s="135">
        <v>0.21979931182098944</v>
      </c>
      <c r="AF1006" s="135">
        <v>0.2701719945720078</v>
      </c>
      <c r="AG1006" s="135">
        <v>2.8769291873225258E-2</v>
      </c>
      <c r="AH1006" s="135">
        <v>3.1731869938258606E-2</v>
      </c>
      <c r="AI1006" s="135">
        <v>0.43656019382681704</v>
      </c>
      <c r="AJ1006" s="135">
        <v>7.4411119686512817E-2</v>
      </c>
      <c r="AK1006" s="135">
        <v>0.29785074378670229</v>
      </c>
      <c r="AL1006" s="135">
        <v>0.18950166208729555</v>
      </c>
      <c r="AM1006" s="135">
        <v>0.25020402641116185</v>
      </c>
      <c r="AN1006" s="135">
        <v>0.56229445907741615</v>
      </c>
      <c r="AO1006" s="135">
        <v>0.70632981850884846</v>
      </c>
      <c r="AP1006" s="135">
        <v>0.96328545231056628</v>
      </c>
      <c r="AQ1006" s="135">
        <v>2.2629414356596693</v>
      </c>
      <c r="AR1006" s="135">
        <v>2.7754445664536949</v>
      </c>
      <c r="AS1006" s="135">
        <v>3.2781031624824752</v>
      </c>
      <c r="AT1006" s="135">
        <v>3.7776257771724548</v>
      </c>
      <c r="AV1006" s="135">
        <v>126.10784090003857</v>
      </c>
      <c r="AW1006" s="135">
        <v>592.73924685397901</v>
      </c>
      <c r="AX1006" s="135">
        <v>9.6834134897857123</v>
      </c>
      <c r="AY1006" s="135">
        <v>2.3098393392322936</v>
      </c>
      <c r="AZ1006" s="135">
        <v>24277.384585681622</v>
      </c>
      <c r="BA1006" s="135">
        <v>9.525631671510105</v>
      </c>
      <c r="BB1006" s="135">
        <v>0.55699710096820332</v>
      </c>
      <c r="BC1006" s="135">
        <v>29.276906980619966</v>
      </c>
      <c r="BD1006" s="135">
        <v>63.155936861504742</v>
      </c>
      <c r="BE1006" s="135">
        <v>898.64954972558462</v>
      </c>
      <c r="BF1006" s="135">
        <v>31.991855534523189</v>
      </c>
      <c r="BG1006" s="135">
        <v>6.1042236027588173</v>
      </c>
      <c r="BH1006" s="135">
        <v>3.1524578231679738</v>
      </c>
      <c r="BI1006" s="135">
        <v>110.39204157369936</v>
      </c>
      <c r="BJ1006" s="135">
        <v>1.4985360802921506</v>
      </c>
      <c r="BK1006" s="135">
        <v>7303.1283082514065</v>
      </c>
      <c r="BL1006" s="135">
        <v>4.2958304914266927</v>
      </c>
      <c r="BM1006" s="135">
        <v>2.0312733116091355</v>
      </c>
      <c r="BN1006" s="135">
        <v>10.102168097238101</v>
      </c>
      <c r="BO1006" s="135">
        <v>0.82628076330755351</v>
      </c>
      <c r="BP1006" s="135">
        <v>0.78134072721865566</v>
      </c>
      <c r="BQ1006" s="135">
        <v>17.10176166976834</v>
      </c>
      <c r="BR1006" s="135">
        <v>88.956107349992763</v>
      </c>
      <c r="BS1006" s="135">
        <v>37.470089502229314</v>
      </c>
      <c r="BT1006" s="135">
        <v>26.877279389784739</v>
      </c>
    </row>
    <row r="1007" spans="1:72" x14ac:dyDescent="0.3">
      <c r="A1007" s="135">
        <v>2</v>
      </c>
      <c r="B1007" s="135">
        <v>12</v>
      </c>
      <c r="C1007" s="135">
        <v>960</v>
      </c>
      <c r="E1007" s="135">
        <v>39.481651165062303</v>
      </c>
      <c r="F1007" s="135">
        <v>11.2400189474467</v>
      </c>
      <c r="H1007" s="135">
        <v>28.653589698807799</v>
      </c>
      <c r="K1007" s="135">
        <v>18.512568047731001</v>
      </c>
      <c r="L1007" s="135">
        <v>2.1121721409522198</v>
      </c>
      <c r="Q1007" s="172">
        <v>61.153329137577401</v>
      </c>
      <c r="R1007" s="172">
        <v>16.8888877628976</v>
      </c>
      <c r="S1007" s="172">
        <v>4.5364796799514799</v>
      </c>
      <c r="T1007" s="172">
        <v>1.15936686133819</v>
      </c>
      <c r="U1007" s="172">
        <v>3.3598846178036701</v>
      </c>
      <c r="V1007" s="172">
        <v>4.9930741588339398</v>
      </c>
      <c r="W1007" s="172">
        <v>2.8443463483498501</v>
      </c>
      <c r="X1007" s="171">
        <v>1.7554381736002986</v>
      </c>
      <c r="Z1007" s="135">
        <v>2.2228714188289997E-3</v>
      </c>
      <c r="AA1007" s="135">
        <v>1.8474100839629568E-2</v>
      </c>
      <c r="AB1007" s="135">
        <v>3.3326533504956596E-2</v>
      </c>
      <c r="AC1007" s="135">
        <v>3.0653738926129416E-2</v>
      </c>
      <c r="AD1007" s="135">
        <v>4.8180667413240792E-2</v>
      </c>
      <c r="AE1007" s="135">
        <v>0.21926157981884947</v>
      </c>
      <c r="AF1007" s="135">
        <v>0.2696403610603692</v>
      </c>
      <c r="AG1007" s="135">
        <v>2.8037420671032053E-2</v>
      </c>
      <c r="AH1007" s="135">
        <v>3.1075273565767704E-2</v>
      </c>
      <c r="AI1007" s="135">
        <v>0.4238302425748996</v>
      </c>
      <c r="AJ1007" s="135">
        <v>7.4237487187348197E-2</v>
      </c>
      <c r="AK1007" s="135">
        <v>0.30110252895425543</v>
      </c>
      <c r="AL1007" s="135">
        <v>0.19076567973414754</v>
      </c>
      <c r="AM1007" s="135">
        <v>0.25318929087707093</v>
      </c>
      <c r="AN1007" s="135">
        <v>0.55833943748446391</v>
      </c>
      <c r="AO1007" s="135">
        <v>0.70982886440569648</v>
      </c>
      <c r="AP1007" s="135">
        <v>0.97810586194173865</v>
      </c>
      <c r="AQ1007" s="135">
        <v>2.3012789710516266</v>
      </c>
      <c r="AR1007" s="135">
        <v>2.8235150751367111</v>
      </c>
      <c r="AS1007" s="135">
        <v>3.3351139982525302</v>
      </c>
      <c r="AT1007" s="135">
        <v>3.8361788040863782</v>
      </c>
      <c r="AV1007" s="135">
        <v>125.3456246433787</v>
      </c>
      <c r="AW1007" s="135">
        <v>589.73029164327875</v>
      </c>
      <c r="AX1007" s="135">
        <v>9.6388984427939661</v>
      </c>
      <c r="AY1007" s="135">
        <v>2.2981963003048196</v>
      </c>
      <c r="AZ1007" s="135">
        <v>24194.924989460498</v>
      </c>
      <c r="BA1007" s="135">
        <v>9.4974502963502747</v>
      </c>
      <c r="BB1007" s="135">
        <v>0.55555714262010258</v>
      </c>
      <c r="BC1007" s="135">
        <v>29.141470729715344</v>
      </c>
      <c r="BD1007" s="135">
        <v>62.85921106065566</v>
      </c>
      <c r="BE1007" s="135">
        <v>907.39980907321467</v>
      </c>
      <c r="BF1007" s="135">
        <v>31.836718522299929</v>
      </c>
      <c r="BG1007" s="135">
        <v>6.0654501183969041</v>
      </c>
      <c r="BH1007" s="135">
        <v>3.1356271353899405</v>
      </c>
      <c r="BI1007" s="135">
        <v>109.66302997633865</v>
      </c>
      <c r="BJ1007" s="135">
        <v>1.5012672330931247</v>
      </c>
      <c r="BK1007" s="135">
        <v>7278.0802350809581</v>
      </c>
      <c r="BL1007" s="135">
        <v>4.2563971379808656</v>
      </c>
      <c r="BM1007" s="135">
        <v>2.0083775109671649</v>
      </c>
      <c r="BN1007" s="135">
        <v>9.9830705462487987</v>
      </c>
      <c r="BO1007" s="135">
        <v>0.81635276920138899</v>
      </c>
      <c r="BP1007" s="135">
        <v>0.77307957784047465</v>
      </c>
      <c r="BQ1007" s="135">
        <v>17.095361696834054</v>
      </c>
      <c r="BR1007" s="135">
        <v>90.893859245958737</v>
      </c>
      <c r="BS1007" s="135">
        <v>37.695305328229352</v>
      </c>
      <c r="BT1007" s="135">
        <v>27.038826606746795</v>
      </c>
    </row>
    <row r="1008" spans="1:72" x14ac:dyDescent="0.3">
      <c r="A1008" s="135">
        <v>2</v>
      </c>
      <c r="B1008" s="135">
        <v>12</v>
      </c>
      <c r="C1008" s="135">
        <v>970</v>
      </c>
      <c r="E1008" s="135">
        <v>41.7771272357718</v>
      </c>
      <c r="F1008" s="135">
        <v>11.1824931935981</v>
      </c>
      <c r="H1008" s="135">
        <v>26.9031701464883</v>
      </c>
      <c r="K1008" s="135">
        <v>18.016363497168498</v>
      </c>
      <c r="L1008" s="135">
        <v>2.12084592697328</v>
      </c>
      <c r="Q1008" s="172">
        <v>60.550422077210897</v>
      </c>
      <c r="R1008" s="172">
        <v>16.876296532261499</v>
      </c>
      <c r="S1008" s="172">
        <v>5.2751330619171499</v>
      </c>
      <c r="T1008" s="172">
        <v>1.36227095235648</v>
      </c>
      <c r="U1008" s="172">
        <v>3.4981867709737799</v>
      </c>
      <c r="V1008" s="172">
        <v>4.9355847210735702</v>
      </c>
      <c r="W1008" s="172">
        <v>2.7157545742720202</v>
      </c>
      <c r="X1008" s="171">
        <v>1.8173898215366509</v>
      </c>
      <c r="Z1008" s="135">
        <v>2.1971102620719184E-3</v>
      </c>
      <c r="AA1008" s="135">
        <v>1.7985656043824176E-2</v>
      </c>
      <c r="AB1008" s="135">
        <v>3.2671837338914669E-2</v>
      </c>
      <c r="AC1008" s="135">
        <v>2.9683969281132282E-2</v>
      </c>
      <c r="AD1008" s="135">
        <v>4.6908182074490205E-2</v>
      </c>
      <c r="AE1008" s="135">
        <v>0.21982874397150792</v>
      </c>
      <c r="AF1008" s="135">
        <v>0.2698508903117427</v>
      </c>
      <c r="AG1008" s="135">
        <v>2.7314837862038498E-2</v>
      </c>
      <c r="AH1008" s="135">
        <v>3.0256452527881703E-2</v>
      </c>
      <c r="AI1008" s="135">
        <v>0.41250035724562067</v>
      </c>
      <c r="AJ1008" s="135">
        <v>7.118860379268295E-2</v>
      </c>
      <c r="AK1008" s="135">
        <v>0.28520078725378162</v>
      </c>
      <c r="AL1008" s="135">
        <v>0.18395395231153852</v>
      </c>
      <c r="AM1008" s="135">
        <v>0.2417646598629499</v>
      </c>
      <c r="AN1008" s="135">
        <v>0.5354093161901663</v>
      </c>
      <c r="AO1008" s="135">
        <v>0.68810201334247523</v>
      </c>
      <c r="AP1008" s="135">
        <v>0.92198911475756373</v>
      </c>
      <c r="AQ1008" s="135">
        <v>2.1653441858703517</v>
      </c>
      <c r="AR1008" s="135">
        <v>2.6556862705900177</v>
      </c>
      <c r="AS1008" s="135">
        <v>3.1364902698274642</v>
      </c>
      <c r="AT1008" s="135">
        <v>3.6322659143275975</v>
      </c>
      <c r="AV1008" s="135">
        <v>118.49918727774121</v>
      </c>
      <c r="AW1008" s="135">
        <v>559.09507029297185</v>
      </c>
      <c r="AX1008" s="135">
        <v>9.1576400932859912</v>
      </c>
      <c r="AY1008" s="135">
        <v>2.1836363111438502</v>
      </c>
      <c r="AZ1008" s="135">
        <v>23047.487906074322</v>
      </c>
      <c r="BA1008" s="135">
        <v>9.1798276187018377</v>
      </c>
      <c r="BB1008" s="135">
        <v>0.5392371447709311</v>
      </c>
      <c r="BC1008" s="135">
        <v>27.670506165298765</v>
      </c>
      <c r="BD1008" s="135">
        <v>59.716925939264563</v>
      </c>
      <c r="BE1008" s="135">
        <v>898.25706597802514</v>
      </c>
      <c r="BF1008" s="135">
        <v>30.486522043006467</v>
      </c>
      <c r="BG1008" s="135">
        <v>5.9949639167589446</v>
      </c>
      <c r="BH1008" s="135">
        <v>3.0483474693682133</v>
      </c>
      <c r="BI1008" s="135">
        <v>107.6031947118794</v>
      </c>
      <c r="BJ1008" s="135">
        <v>1.5078780653103772</v>
      </c>
      <c r="BK1008" s="135">
        <v>7331.3421792330755</v>
      </c>
      <c r="BL1008" s="135">
        <v>4.3998415902096415</v>
      </c>
      <c r="BM1008" s="135">
        <v>2.1388184154417651</v>
      </c>
      <c r="BN1008" s="135">
        <v>10.692529086905077</v>
      </c>
      <c r="BO1008" s="135">
        <v>0.8779255599215593</v>
      </c>
      <c r="BP1008" s="135">
        <v>0.82919367141690847</v>
      </c>
      <c r="BQ1008" s="135">
        <v>17.023730111547572</v>
      </c>
      <c r="BR1008" s="135">
        <v>84.007914187308813</v>
      </c>
      <c r="BS1008" s="135">
        <v>33.370377897380706</v>
      </c>
      <c r="BT1008" s="135">
        <v>23.936557985462958</v>
      </c>
    </row>
    <row r="1009" spans="1:72" x14ac:dyDescent="0.3">
      <c r="A1009" s="135">
        <v>2</v>
      </c>
      <c r="B1009" s="135">
        <v>12</v>
      </c>
      <c r="C1009" s="135">
        <v>980</v>
      </c>
      <c r="E1009" s="135">
        <v>42.581864779548603</v>
      </c>
      <c r="F1009" s="135">
        <v>10.936140979045</v>
      </c>
      <c r="H1009" s="135">
        <v>27.079625999566499</v>
      </c>
      <c r="K1009" s="135">
        <v>17.2832152535948</v>
      </c>
      <c r="L1009" s="135">
        <v>2.1191529882451001</v>
      </c>
      <c r="Q1009" s="172">
        <v>60.512101306939201</v>
      </c>
      <c r="R1009" s="172">
        <v>16.928071739170299</v>
      </c>
      <c r="S1009" s="172">
        <v>5.3131440864059103</v>
      </c>
      <c r="T1009" s="172">
        <v>1.3627013290759999</v>
      </c>
      <c r="U1009" s="172">
        <v>3.5740247744131701</v>
      </c>
      <c r="V1009" s="172">
        <v>4.9495531720242196</v>
      </c>
      <c r="W1009" s="172">
        <v>2.6645076671580101</v>
      </c>
      <c r="X1009" s="171">
        <v>1.8575863875458318</v>
      </c>
      <c r="Z1009" s="135">
        <v>2.1586240320346363E-3</v>
      </c>
      <c r="AA1009" s="135">
        <v>1.7306934397389416E-2</v>
      </c>
      <c r="AB1009" s="135">
        <v>3.1730850748509939E-2</v>
      </c>
      <c r="AC1009" s="135">
        <v>2.8987620223360544E-2</v>
      </c>
      <c r="AD1009" s="135">
        <v>4.5052759091239347E-2</v>
      </c>
      <c r="AE1009" s="135">
        <v>0.21960883690503732</v>
      </c>
      <c r="AF1009" s="135">
        <v>0.26959859422951893</v>
      </c>
      <c r="AG1009" s="135">
        <v>2.6337992789341191E-2</v>
      </c>
      <c r="AH1009" s="135">
        <v>2.9336473802583606E-2</v>
      </c>
      <c r="AI1009" s="135">
        <v>0.39584649681532852</v>
      </c>
      <c r="AJ1009" s="135">
        <v>7.0281759043374234E-2</v>
      </c>
      <c r="AK1009" s="135">
        <v>0.28510121346074885</v>
      </c>
      <c r="AL1009" s="135">
        <v>0.18381456628392548</v>
      </c>
      <c r="AM1009" s="135">
        <v>0.24247269164610305</v>
      </c>
      <c r="AN1009" s="135">
        <v>0.52573209374706587</v>
      </c>
      <c r="AO1009" s="135">
        <v>0.68721162711441475</v>
      </c>
      <c r="AP1009" s="135">
        <v>0.92539153167208998</v>
      </c>
      <c r="AQ1009" s="135">
        <v>2.1763334732681812</v>
      </c>
      <c r="AR1009" s="135">
        <v>2.6700814825125723</v>
      </c>
      <c r="AS1009" s="135">
        <v>3.1536691879872492</v>
      </c>
      <c r="AT1009" s="135">
        <v>3.6503855074469356</v>
      </c>
      <c r="AV1009" s="135">
        <v>116.27725614518758</v>
      </c>
      <c r="AW1009" s="135">
        <v>549.45563497882199</v>
      </c>
      <c r="AX1009" s="135">
        <v>9.0082398476548882</v>
      </c>
      <c r="AY1009" s="135">
        <v>2.1470731610329192</v>
      </c>
      <c r="AZ1009" s="135">
        <v>22710.489088896229</v>
      </c>
      <c r="BA1009" s="135">
        <v>9.0775020811172418</v>
      </c>
      <c r="BB1009" s="135">
        <v>0.53391466128591247</v>
      </c>
      <c r="BC1009" s="135">
        <v>27.214498629869453</v>
      </c>
      <c r="BD1009" s="135">
        <v>58.735412473971181</v>
      </c>
      <c r="BE1009" s="135">
        <v>904.9062575834846</v>
      </c>
      <c r="BF1009" s="135">
        <v>30.031761382439797</v>
      </c>
      <c r="BG1009" s="135">
        <v>5.9370491484099173</v>
      </c>
      <c r="BH1009" s="135">
        <v>3.0111324728120628</v>
      </c>
      <c r="BI1009" s="135">
        <v>106.36378493888269</v>
      </c>
      <c r="BJ1009" s="135">
        <v>1.5116447236813266</v>
      </c>
      <c r="BK1009" s="135">
        <v>7313.481100060123</v>
      </c>
      <c r="BL1009" s="135">
        <v>4.3879755693391331</v>
      </c>
      <c r="BM1009" s="135">
        <v>2.1427351131231163</v>
      </c>
      <c r="BN1009" s="135">
        <v>10.720139983163765</v>
      </c>
      <c r="BO1009" s="135">
        <v>0.88080252100802769</v>
      </c>
      <c r="BP1009" s="135">
        <v>0.8327378812928512</v>
      </c>
      <c r="BQ1009" s="135">
        <v>17.00178462837944</v>
      </c>
      <c r="BR1009" s="135">
        <v>84.411794902367077</v>
      </c>
      <c r="BS1009" s="135">
        <v>32.680750139069097</v>
      </c>
      <c r="BT1009" s="135">
        <v>23.441888285408218</v>
      </c>
    </row>
    <row r="1010" spans="1:72" x14ac:dyDescent="0.3">
      <c r="A1010" s="135">
        <v>2</v>
      </c>
      <c r="B1010" s="135">
        <v>12</v>
      </c>
      <c r="C1010" s="135">
        <v>990</v>
      </c>
      <c r="E1010" s="135">
        <v>47.329704991827299</v>
      </c>
      <c r="F1010" s="135">
        <v>10.736087386748</v>
      </c>
      <c r="H1010" s="135">
        <v>23.333690702499101</v>
      </c>
      <c r="K1010" s="135">
        <v>16.468442340651102</v>
      </c>
      <c r="L1010" s="135">
        <v>2.1320745782745898</v>
      </c>
      <c r="Q1010" s="172">
        <v>59.312065195401601</v>
      </c>
      <c r="R1010" s="172">
        <v>16.910455328287199</v>
      </c>
      <c r="S1010" s="172">
        <v>6.7060265044401701</v>
      </c>
      <c r="T1010" s="172">
        <v>1.75362030996702</v>
      </c>
      <c r="U1010" s="172">
        <v>3.8807974358078901</v>
      </c>
      <c r="V1010" s="172">
        <v>4.78220204102238</v>
      </c>
      <c r="W1010" s="172">
        <v>2.4300020156112301</v>
      </c>
      <c r="X1010" s="171">
        <v>1.9679827466396111</v>
      </c>
      <c r="Z1010" s="135">
        <v>2.0993320649739635E-3</v>
      </c>
      <c r="AA1010" s="135">
        <v>1.6480895011336791E-2</v>
      </c>
      <c r="AB1010" s="135">
        <v>3.0479445028971028E-2</v>
      </c>
      <c r="AC1010" s="135">
        <v>2.7107467917923733E-2</v>
      </c>
      <c r="AD1010" s="135">
        <v>4.2947425442269795E-2</v>
      </c>
      <c r="AE1010" s="135">
        <v>0.22026896514195049</v>
      </c>
      <c r="AF1010" s="135">
        <v>0.26937331586845459</v>
      </c>
      <c r="AG1010" s="135">
        <v>2.5078153115969462E-2</v>
      </c>
      <c r="AH1010" s="135">
        <v>2.7807459357233843E-2</v>
      </c>
      <c r="AI1010" s="135">
        <v>0.37716530388513425</v>
      </c>
      <c r="AJ1010" s="135">
        <v>6.3959626176979728E-2</v>
      </c>
      <c r="AK1010" s="135">
        <v>0.25120247963573678</v>
      </c>
      <c r="AL1010" s="135">
        <v>0.16903086318325694</v>
      </c>
      <c r="AM1010" s="135">
        <v>0.21783241746983584</v>
      </c>
      <c r="AN1010" s="135">
        <v>0.47990969980168224</v>
      </c>
      <c r="AO1010" s="135">
        <v>0.64021010145189039</v>
      </c>
      <c r="AP1010" s="135">
        <v>0.80535076955517315</v>
      </c>
      <c r="AQ1010" s="135">
        <v>1.8853931950348357</v>
      </c>
      <c r="AR1010" s="135">
        <v>2.3107744784943001</v>
      </c>
      <c r="AS1010" s="135">
        <v>2.7285018887734021</v>
      </c>
      <c r="AT1010" s="135">
        <v>3.2126735219291596</v>
      </c>
      <c r="AV1010" s="135">
        <v>104.67296050145818</v>
      </c>
      <c r="AW1010" s="135">
        <v>496.76287531348794</v>
      </c>
      <c r="AX1010" s="135">
        <v>8.1740974276606089</v>
      </c>
      <c r="AY1010" s="135">
        <v>1.9484196576990405</v>
      </c>
      <c r="AZ1010" s="135">
        <v>20684.95915031599</v>
      </c>
      <c r="BA1010" s="135">
        <v>8.5014192938030426</v>
      </c>
      <c r="BB1010" s="135">
        <v>0.50392019836838831</v>
      </c>
      <c r="BC1010" s="135">
        <v>24.665688090515516</v>
      </c>
      <c r="BD1010" s="135">
        <v>53.28487734514929</v>
      </c>
      <c r="BE1010" s="135">
        <v>879.52825026612436</v>
      </c>
      <c r="BF1010" s="135">
        <v>27.61424154319489</v>
      </c>
      <c r="BG1010" s="135">
        <v>5.7793337717459439</v>
      </c>
      <c r="BH1010" s="135">
        <v>2.8453240708837657</v>
      </c>
      <c r="BI1010" s="135">
        <v>102.20566511662723</v>
      </c>
      <c r="BJ1010" s="135">
        <v>1.5150118991325914</v>
      </c>
      <c r="BK1010" s="135">
        <v>7402.8596842446022</v>
      </c>
      <c r="BL1010" s="135">
        <v>4.6797821404107038</v>
      </c>
      <c r="BM1010" s="135">
        <v>2.4482738924840839</v>
      </c>
      <c r="BN1010" s="135">
        <v>12.423177549384461</v>
      </c>
      <c r="BO1010" s="135">
        <v>1.0311938527169719</v>
      </c>
      <c r="BP1010" s="135">
        <v>0.96978802215438864</v>
      </c>
      <c r="BQ1010" s="135">
        <v>16.870566651881106</v>
      </c>
      <c r="BR1010" s="135">
        <v>70.797366194746445</v>
      </c>
      <c r="BS1010" s="135">
        <v>25.434102635873533</v>
      </c>
      <c r="BT1010" s="135">
        <v>18.243871089023212</v>
      </c>
    </row>
    <row r="1011" spans="1:72" x14ac:dyDescent="0.3">
      <c r="A1011" s="135">
        <v>2</v>
      </c>
      <c r="B1011" s="135">
        <v>12</v>
      </c>
      <c r="C1011" s="135">
        <v>1000</v>
      </c>
      <c r="E1011" s="135">
        <v>47.329704991827299</v>
      </c>
      <c r="F1011" s="135">
        <v>10.736087386748</v>
      </c>
      <c r="H1011" s="135">
        <v>23.333690702499101</v>
      </c>
      <c r="K1011" s="135">
        <v>16.468442340651102</v>
      </c>
      <c r="L1011" s="135">
        <v>2.1320745782745898</v>
      </c>
      <c r="Q1011" s="172">
        <v>59.312065195401601</v>
      </c>
      <c r="R1011" s="172">
        <v>16.910455328287199</v>
      </c>
      <c r="S1011" s="172">
        <v>6.7060265044401701</v>
      </c>
      <c r="T1011" s="172">
        <v>1.75362030996702</v>
      </c>
      <c r="U1011" s="172">
        <v>3.8807974358078901</v>
      </c>
      <c r="V1011" s="172">
        <v>4.78220204102238</v>
      </c>
      <c r="W1011" s="172">
        <v>2.4300020156112301</v>
      </c>
      <c r="X1011" s="171">
        <v>1.9679827466396111</v>
      </c>
      <c r="Z1011" s="135">
        <v>2.0993320649739635E-3</v>
      </c>
      <c r="AA1011" s="135">
        <v>1.6480895011336791E-2</v>
      </c>
      <c r="AB1011" s="135">
        <v>3.0479445028971028E-2</v>
      </c>
      <c r="AC1011" s="135">
        <v>2.7107467917923733E-2</v>
      </c>
      <c r="AD1011" s="135">
        <v>4.2947425442269795E-2</v>
      </c>
      <c r="AE1011" s="135">
        <v>0.22026896514195049</v>
      </c>
      <c r="AF1011" s="135">
        <v>0.26937331586845459</v>
      </c>
      <c r="AG1011" s="135">
        <v>2.5078153115969462E-2</v>
      </c>
      <c r="AH1011" s="135">
        <v>2.7807459357233843E-2</v>
      </c>
      <c r="AI1011" s="135">
        <v>0.37716530388513425</v>
      </c>
      <c r="AJ1011" s="135">
        <v>6.3959626176979728E-2</v>
      </c>
      <c r="AK1011" s="135">
        <v>0.25120247963573678</v>
      </c>
      <c r="AL1011" s="135">
        <v>0.16903086318325694</v>
      </c>
      <c r="AM1011" s="135">
        <v>0.21783241746983584</v>
      </c>
      <c r="AN1011" s="135">
        <v>0.47990969980168224</v>
      </c>
      <c r="AO1011" s="135">
        <v>0.64021010145189039</v>
      </c>
      <c r="AP1011" s="135">
        <v>0.80535076955517315</v>
      </c>
      <c r="AQ1011" s="135">
        <v>1.8853931950348357</v>
      </c>
      <c r="AR1011" s="135">
        <v>2.3107744784943001</v>
      </c>
      <c r="AS1011" s="135">
        <v>2.7285018887734021</v>
      </c>
      <c r="AT1011" s="135">
        <v>3.2126735219291596</v>
      </c>
      <c r="AV1011" s="135">
        <v>104.67296050145818</v>
      </c>
      <c r="AW1011" s="135">
        <v>496.76287531348794</v>
      </c>
      <c r="AX1011" s="135">
        <v>8.1740974276606089</v>
      </c>
      <c r="AY1011" s="135">
        <v>1.9484196576990405</v>
      </c>
      <c r="AZ1011" s="135">
        <v>20684.95915031599</v>
      </c>
      <c r="BA1011" s="135">
        <v>8.5014192938030426</v>
      </c>
      <c r="BB1011" s="135">
        <v>0.50392019836838831</v>
      </c>
      <c r="BC1011" s="135">
        <v>24.665688090515516</v>
      </c>
      <c r="BD1011" s="135">
        <v>53.28487734514929</v>
      </c>
      <c r="BE1011" s="135">
        <v>879.52825026612436</v>
      </c>
      <c r="BF1011" s="135">
        <v>27.61424154319489</v>
      </c>
      <c r="BG1011" s="135">
        <v>5.7793337717459439</v>
      </c>
      <c r="BH1011" s="135">
        <v>2.8453240708837657</v>
      </c>
      <c r="BI1011" s="135">
        <v>102.20566511662723</v>
      </c>
      <c r="BJ1011" s="135">
        <v>1.5150118991325914</v>
      </c>
      <c r="BK1011" s="135">
        <v>7402.8596842446022</v>
      </c>
      <c r="BL1011" s="135">
        <v>4.6797821404107038</v>
      </c>
      <c r="BM1011" s="135">
        <v>2.4482738924840839</v>
      </c>
      <c r="BN1011" s="135">
        <v>12.423177549384461</v>
      </c>
      <c r="BO1011" s="135">
        <v>1.0311938527169719</v>
      </c>
      <c r="BP1011" s="135">
        <v>0.96978802215438864</v>
      </c>
      <c r="BQ1011" s="135">
        <v>16.870566651881106</v>
      </c>
      <c r="BR1011" s="135">
        <v>70.797366194746445</v>
      </c>
      <c r="BS1011" s="135">
        <v>25.434102635873533</v>
      </c>
      <c r="BT1011" s="135">
        <v>18.243871089023212</v>
      </c>
    </row>
    <row r="1013" spans="1:72" x14ac:dyDescent="0.3">
      <c r="A1013" s="135">
        <v>2</v>
      </c>
      <c r="B1013" s="135">
        <v>13</v>
      </c>
      <c r="C1013" s="135">
        <v>600</v>
      </c>
      <c r="G1013" s="135">
        <v>59.921004124112898</v>
      </c>
      <c r="I1013" s="135">
        <v>12.7228919909449</v>
      </c>
      <c r="M1013" s="135">
        <v>1.7578466834297199</v>
      </c>
      <c r="O1013" s="135">
        <v>12.367889053594</v>
      </c>
      <c r="Z1013" s="135">
        <v>4.4719690171101958E-2</v>
      </c>
      <c r="AA1013" s="135">
        <v>0.11457066307995717</v>
      </c>
      <c r="AB1013" s="135">
        <v>19.330821090847575</v>
      </c>
      <c r="AC1013" s="135">
        <v>0.19514797920795687</v>
      </c>
      <c r="AD1013" s="135">
        <v>0.21545191960254254</v>
      </c>
      <c r="AE1013" s="135">
        <v>0.5459920892894794</v>
      </c>
      <c r="AF1013" s="135">
        <v>0.3707902026973981</v>
      </c>
      <c r="AG1013" s="135">
        <v>0.52974431067946459</v>
      </c>
      <c r="AH1013" s="135">
        <v>0.77218431481708794</v>
      </c>
      <c r="AI1013" s="135">
        <v>0.56954632180071385</v>
      </c>
      <c r="AJ1013" s="135">
        <v>1.4240534002921663</v>
      </c>
      <c r="AK1013" s="135">
        <v>2.0221536448145194</v>
      </c>
      <c r="AL1013" s="135">
        <v>1.7513044895733474</v>
      </c>
      <c r="AM1013" s="135">
        <v>0.33797467614311349</v>
      </c>
      <c r="AN1013" s="135">
        <v>1.7897998418757044</v>
      </c>
      <c r="AO1013" s="135">
        <v>3.6437880270071985</v>
      </c>
      <c r="AP1013" s="135">
        <v>2.3027655784710328</v>
      </c>
      <c r="AQ1013" s="135">
        <v>2.2318229670948879</v>
      </c>
      <c r="AR1013" s="135">
        <v>2.0923018545477086</v>
      </c>
      <c r="AS1013" s="135">
        <v>1.8951372040431658</v>
      </c>
      <c r="AT1013" s="135">
        <v>1.4939253512860415</v>
      </c>
      <c r="AV1013" s="135">
        <v>1110.4089198102606</v>
      </c>
      <c r="AW1013" s="135">
        <v>2089.7895237062367</v>
      </c>
      <c r="AX1013" s="135">
        <v>0.20692344009607802</v>
      </c>
      <c r="AY1013" s="135">
        <v>4.8681006273072658</v>
      </c>
      <c r="AZ1013" s="135">
        <v>47611.713179087143</v>
      </c>
      <c r="BA1013" s="135">
        <v>9.1759571215028153</v>
      </c>
      <c r="BB1013" s="135">
        <v>0.8360522951923598</v>
      </c>
      <c r="BC1013" s="135">
        <v>22.652437710201117</v>
      </c>
      <c r="BD1013" s="135">
        <v>33.670717600834436</v>
      </c>
      <c r="BE1013" s="135">
        <v>1037.668012904476</v>
      </c>
      <c r="BF1013" s="135">
        <v>9.831092006189996</v>
      </c>
      <c r="BG1013" s="135">
        <v>1.7308279264412842</v>
      </c>
      <c r="BH1013" s="135">
        <v>0.91360469268812983</v>
      </c>
      <c r="BI1013" s="135">
        <v>177.82397393155867</v>
      </c>
      <c r="BJ1013" s="135">
        <v>0.61459386366198565</v>
      </c>
      <c r="BK1013" s="135">
        <v>1646.638046870158</v>
      </c>
      <c r="BL1013" s="135">
        <v>1.8238938601768895</v>
      </c>
      <c r="BM1013" s="135">
        <v>1.6085505225681136</v>
      </c>
      <c r="BN1013" s="135">
        <v>10.036792709596654</v>
      </c>
      <c r="BO1013" s="135">
        <v>1.0395025731103367</v>
      </c>
      <c r="BP1013" s="135">
        <v>1.4056927263415275</v>
      </c>
      <c r="BQ1013" s="135">
        <v>10.975338712982783</v>
      </c>
      <c r="BR1013" s="135">
        <v>103.3864146573748</v>
      </c>
      <c r="BS1013" s="135">
        <v>16.114786173189227</v>
      </c>
      <c r="BT1013" s="135">
        <v>11.559129322540798</v>
      </c>
    </row>
    <row r="1014" spans="1:72" x14ac:dyDescent="0.3">
      <c r="A1014" s="135">
        <v>2</v>
      </c>
      <c r="B1014" s="135">
        <v>13</v>
      </c>
      <c r="C1014" s="135">
        <v>610</v>
      </c>
      <c r="E1014" s="135">
        <v>0.79769189553333597</v>
      </c>
      <c r="G1014" s="135">
        <v>59.790614888955901</v>
      </c>
      <c r="H1014" s="135">
        <v>5.1588343464750899E-2</v>
      </c>
      <c r="I1014" s="135">
        <v>12.715895078279299</v>
      </c>
      <c r="M1014" s="135">
        <v>1.72120941339524</v>
      </c>
      <c r="O1014" s="135">
        <v>11.6761294002862</v>
      </c>
      <c r="Q1014" s="172">
        <v>58.431274175787799</v>
      </c>
      <c r="R1014" s="172">
        <v>13.400544054086399</v>
      </c>
      <c r="S1014" s="172">
        <v>4.0362142725743497E-2</v>
      </c>
      <c r="T1014" s="172">
        <v>7.4448898693658802E-3</v>
      </c>
      <c r="U1014" s="172">
        <v>0.63139270415495996</v>
      </c>
      <c r="V1014" s="172">
        <v>6.3556909347176997</v>
      </c>
      <c r="W1014" s="172">
        <v>1.75878681503871</v>
      </c>
      <c r="X1014" s="171">
        <v>3.6136789748323275</v>
      </c>
      <c r="Z1014" s="135">
        <v>4.4432692262192146E-2</v>
      </c>
      <c r="AA1014" s="135">
        <v>0.11113417983250873</v>
      </c>
      <c r="AB1014" s="135">
        <v>18.251548937379638</v>
      </c>
      <c r="AC1014" s="135">
        <v>0.18612100427609785</v>
      </c>
      <c r="AD1014" s="135">
        <v>0.21472912476425476</v>
      </c>
      <c r="AE1014" s="135">
        <v>0.54258731690250916</v>
      </c>
      <c r="AF1014" s="135">
        <v>0.36635430447119199</v>
      </c>
      <c r="AG1014" s="135">
        <v>0.51341588313414643</v>
      </c>
      <c r="AH1014" s="135">
        <v>0.75180800101820011</v>
      </c>
      <c r="AI1014" s="135">
        <v>0.55420152537824985</v>
      </c>
      <c r="AJ1014" s="135">
        <v>1.3947540250078581</v>
      </c>
      <c r="AK1014" s="135">
        <v>1.9855507465782147</v>
      </c>
      <c r="AL1014" s="135">
        <v>1.6804158988192583</v>
      </c>
      <c r="AM1014" s="135">
        <v>0.33635108751587139</v>
      </c>
      <c r="AN1014" s="135">
        <v>1.7567197296929526</v>
      </c>
      <c r="AO1014" s="135">
        <v>3.6120205378211265</v>
      </c>
      <c r="AP1014" s="135">
        <v>2.2644262368136885</v>
      </c>
      <c r="AQ1014" s="135">
        <v>2.1983107237610029</v>
      </c>
      <c r="AR1014" s="135">
        <v>2.063097347794256</v>
      </c>
      <c r="AS1014" s="135">
        <v>1.8698845402774293</v>
      </c>
      <c r="AT1014" s="135">
        <v>1.4760419517436978</v>
      </c>
      <c r="AV1014" s="135">
        <v>953.9328728693223</v>
      </c>
      <c r="AW1014" s="135">
        <v>2025.2011069196965</v>
      </c>
      <c r="AX1014" s="135">
        <v>0.22082446799656788</v>
      </c>
      <c r="AY1014" s="135">
        <v>4.9321632584987292</v>
      </c>
      <c r="AZ1014" s="135">
        <v>46417.883159801822</v>
      </c>
      <c r="BA1014" s="135">
        <v>9.1718587612455078</v>
      </c>
      <c r="BB1014" s="135">
        <v>0.83465971345191514</v>
      </c>
      <c r="BC1014" s="135">
        <v>23.197490911780498</v>
      </c>
      <c r="BD1014" s="135">
        <v>34.492465528790994</v>
      </c>
      <c r="BE1014" s="135">
        <v>1059.6000393502652</v>
      </c>
      <c r="BF1014" s="135">
        <v>10.060325273541524</v>
      </c>
      <c r="BG1014" s="135">
        <v>1.7697422820289759</v>
      </c>
      <c r="BH1014" s="135">
        <v>0.95523056644767579</v>
      </c>
      <c r="BI1014" s="135">
        <v>175.91361454744796</v>
      </c>
      <c r="BJ1014" s="135">
        <v>0.62832604472554987</v>
      </c>
      <c r="BK1014" s="135">
        <v>1670.7578599400176</v>
      </c>
      <c r="BL1014" s="135">
        <v>1.8630729965923511</v>
      </c>
      <c r="BM1014" s="135">
        <v>1.6402041758029273</v>
      </c>
      <c r="BN1014" s="135">
        <v>10.220882486810602</v>
      </c>
      <c r="BO1014" s="135">
        <v>1.0574651570853075</v>
      </c>
      <c r="BP1014" s="135">
        <v>1.4263934095989055</v>
      </c>
      <c r="BQ1014" s="135">
        <v>10.988740217631097</v>
      </c>
      <c r="BR1014" s="135">
        <v>103.67011270480916</v>
      </c>
      <c r="BS1014" s="135">
        <v>16.26303848270269</v>
      </c>
      <c r="BT1014" s="135">
        <v>11.665470641601086</v>
      </c>
    </row>
    <row r="1015" spans="1:72" x14ac:dyDescent="0.3">
      <c r="A1015" s="135">
        <v>2</v>
      </c>
      <c r="B1015" s="135">
        <v>13</v>
      </c>
      <c r="C1015" s="135">
        <v>620</v>
      </c>
      <c r="E1015" s="135">
        <v>1.5723509344754101</v>
      </c>
      <c r="G1015" s="135">
        <v>56.1610979531659</v>
      </c>
      <c r="H1015" s="135">
        <v>4.0296105206397197</v>
      </c>
      <c r="I1015" s="135">
        <v>12.549062157873299</v>
      </c>
      <c r="M1015" s="135">
        <v>1.73721113858445</v>
      </c>
      <c r="O1015" s="135">
        <v>9.2549989919796793</v>
      </c>
      <c r="Q1015" s="172">
        <v>59.111813279808899</v>
      </c>
      <c r="R1015" s="172">
        <v>13.6652345020058</v>
      </c>
      <c r="S1015" s="172">
        <v>5.2664344191705299E-2</v>
      </c>
      <c r="T1015" s="172">
        <v>1.05878633384638E-2</v>
      </c>
      <c r="U1015" s="172">
        <v>0.68724761290511005</v>
      </c>
      <c r="V1015" s="172">
        <v>6.3173072683547096</v>
      </c>
      <c r="W1015" s="172">
        <v>1.96292037265746</v>
      </c>
      <c r="X1015" s="171">
        <v>3.2183207002952194</v>
      </c>
      <c r="Z1015" s="135">
        <v>4.2403663605442982E-2</v>
      </c>
      <c r="AA1015" s="135">
        <v>9.9772509961211592E-2</v>
      </c>
      <c r="AB1015" s="135">
        <v>14.472898205567533</v>
      </c>
      <c r="AC1015" s="135">
        <v>0.1542079841575929</v>
      </c>
      <c r="AD1015" s="135">
        <v>0.2026575689634306</v>
      </c>
      <c r="AE1015" s="135">
        <v>0.50902816797415518</v>
      </c>
      <c r="AF1015" s="135">
        <v>0.34988882815026751</v>
      </c>
      <c r="AG1015" s="135">
        <v>0.45313530851094008</v>
      </c>
      <c r="AH1015" s="135">
        <v>0.674152021307868</v>
      </c>
      <c r="AI1015" s="135">
        <v>0.49173729503848607</v>
      </c>
      <c r="AJ1015" s="135">
        <v>1.2733860568569191</v>
      </c>
      <c r="AK1015" s="135">
        <v>1.8440295754745495</v>
      </c>
      <c r="AL1015" s="135">
        <v>1.425570727926414</v>
      </c>
      <c r="AM1015" s="135">
        <v>0.3446473814538813</v>
      </c>
      <c r="AN1015" s="135">
        <v>1.6379905374564965</v>
      </c>
      <c r="AO1015" s="135">
        <v>3.5159807368715068</v>
      </c>
      <c r="AP1015" s="135">
        <v>2.1867047919270424</v>
      </c>
      <c r="AQ1015" s="135">
        <v>2.3044529791238957</v>
      </c>
      <c r="AR1015" s="135">
        <v>2.2522973958466035</v>
      </c>
      <c r="AS1015" s="135">
        <v>2.1474774924732665</v>
      </c>
      <c r="AT1015" s="135">
        <v>1.8051722830755847</v>
      </c>
      <c r="AV1015" s="135">
        <v>864.197073863009</v>
      </c>
      <c r="AW1015" s="135">
        <v>2101.5918604041258</v>
      </c>
      <c r="AX1015" s="135">
        <v>0.2804841190868454</v>
      </c>
      <c r="AY1015" s="135">
        <v>5.6714114531049189</v>
      </c>
      <c r="AZ1015" s="135">
        <v>47668.647217665326</v>
      </c>
      <c r="BA1015" s="135">
        <v>9.6952485711940639</v>
      </c>
      <c r="BB1015" s="135">
        <v>0.86084602496964202</v>
      </c>
      <c r="BC1015" s="135">
        <v>25.988992675005843</v>
      </c>
      <c r="BD1015" s="135">
        <v>38.276075303212345</v>
      </c>
      <c r="BE1015" s="135">
        <v>1182.6410661308917</v>
      </c>
      <c r="BF1015" s="135">
        <v>11.031548530720071</v>
      </c>
      <c r="BG1015" s="135">
        <v>1.9117759442937703</v>
      </c>
      <c r="BH1015" s="135">
        <v>1.1276505634862473</v>
      </c>
      <c r="BI1015" s="135">
        <v>169.31875216805489</v>
      </c>
      <c r="BJ1015" s="135">
        <v>0.67569265628081843</v>
      </c>
      <c r="BK1015" s="135">
        <v>1725.9130970074648</v>
      </c>
      <c r="BL1015" s="135">
        <v>1.9372286015002598</v>
      </c>
      <c r="BM1015" s="135">
        <v>1.571843492720129</v>
      </c>
      <c r="BN1015" s="135">
        <v>9.406044624919307</v>
      </c>
      <c r="BO1015" s="135">
        <v>0.92512797504599198</v>
      </c>
      <c r="BP1015" s="135">
        <v>1.1715401767211679</v>
      </c>
      <c r="BQ1015" s="135">
        <v>11.26246540028569</v>
      </c>
      <c r="BR1015" s="135">
        <v>125.73202799801062</v>
      </c>
      <c r="BS1015" s="135">
        <v>22.183611959209269</v>
      </c>
      <c r="BT1015" s="135">
        <v>15.912295498166989</v>
      </c>
    </row>
    <row r="1016" spans="1:72" x14ac:dyDescent="0.3">
      <c r="A1016" s="135">
        <v>2</v>
      </c>
      <c r="B1016" s="135">
        <v>13</v>
      </c>
      <c r="C1016" s="135">
        <v>630</v>
      </c>
      <c r="E1016" s="135">
        <v>1.7377846184369199</v>
      </c>
      <c r="G1016" s="135">
        <v>55.099629719742097</v>
      </c>
      <c r="H1016" s="135">
        <v>5.2709463786703603</v>
      </c>
      <c r="I1016" s="135">
        <v>12.475804403623</v>
      </c>
      <c r="M1016" s="135">
        <v>1.7423959179161701</v>
      </c>
      <c r="O1016" s="135">
        <v>8.8791609294059306</v>
      </c>
      <c r="Q1016" s="172">
        <v>59.1822932558714</v>
      </c>
      <c r="R1016" s="172">
        <v>13.7139772341207</v>
      </c>
      <c r="S1016" s="172">
        <v>5.1501244191040102E-2</v>
      </c>
      <c r="T1016" s="172">
        <v>1.0378813010841601E-2</v>
      </c>
      <c r="U1016" s="172">
        <v>0.689595035059138</v>
      </c>
      <c r="V1016" s="172">
        <v>6.3562703594954799</v>
      </c>
      <c r="W1016" s="172">
        <v>1.9331001906802101</v>
      </c>
      <c r="X1016" s="171">
        <v>3.2881225660936209</v>
      </c>
      <c r="Z1016" s="135">
        <v>4.1823637638601328E-2</v>
      </c>
      <c r="AA1016" s="135">
        <v>9.7794807482271914E-2</v>
      </c>
      <c r="AB1016" s="135">
        <v>13.886101823062502</v>
      </c>
      <c r="AC1016" s="135">
        <v>0.14917787068501037</v>
      </c>
      <c r="AD1016" s="135">
        <v>0.19914081599376987</v>
      </c>
      <c r="AE1016" s="135">
        <v>0.49998729360935051</v>
      </c>
      <c r="AF1016" s="135">
        <v>0.34589164566560149</v>
      </c>
      <c r="AG1016" s="135">
        <v>0.44234086275571072</v>
      </c>
      <c r="AH1016" s="135">
        <v>0.6595933692038356</v>
      </c>
      <c r="AI1016" s="135">
        <v>0.48005069064895822</v>
      </c>
      <c r="AJ1016" s="135">
        <v>1.2491535064077168</v>
      </c>
      <c r="AK1016" s="135">
        <v>1.8174004512724498</v>
      </c>
      <c r="AL1016" s="135">
        <v>1.3845675972723228</v>
      </c>
      <c r="AM1016" s="135">
        <v>0.34784618126075434</v>
      </c>
      <c r="AN1016" s="135">
        <v>1.6165804218062747</v>
      </c>
      <c r="AO1016" s="135">
        <v>3.4904216760792282</v>
      </c>
      <c r="AP1016" s="135">
        <v>2.1820046630090859</v>
      </c>
      <c r="AQ1016" s="135">
        <v>2.3564858933703055</v>
      </c>
      <c r="AR1016" s="135">
        <v>2.3289742484927127</v>
      </c>
      <c r="AS1016" s="135">
        <v>2.2500409672039647</v>
      </c>
      <c r="AT1016" s="135">
        <v>1.9203903768765553</v>
      </c>
      <c r="AV1016" s="135">
        <v>849.20761665358611</v>
      </c>
      <c r="AW1016" s="135">
        <v>2110.0012283033384</v>
      </c>
      <c r="AX1016" s="135">
        <v>0.29277927704029094</v>
      </c>
      <c r="AY1016" s="135">
        <v>5.7939785601163409</v>
      </c>
      <c r="AZ1016" s="135">
        <v>48146.67301158193</v>
      </c>
      <c r="BA1016" s="135">
        <v>9.8490899726200158</v>
      </c>
      <c r="BB1016" s="135">
        <v>0.86771869245628952</v>
      </c>
      <c r="BC1016" s="135">
        <v>26.546806216298066</v>
      </c>
      <c r="BD1016" s="135">
        <v>39.067846984606504</v>
      </c>
      <c r="BE1016" s="135">
        <v>1208.3757250224421</v>
      </c>
      <c r="BF1016" s="135">
        <v>11.246572008828933</v>
      </c>
      <c r="BG1016" s="135">
        <v>1.9409983184339565</v>
      </c>
      <c r="BH1016" s="135">
        <v>1.1612002577839866</v>
      </c>
      <c r="BI1016" s="135">
        <v>167.32594294113011</v>
      </c>
      <c r="BJ1016" s="135">
        <v>0.68498883859138349</v>
      </c>
      <c r="BK1016" s="135">
        <v>1740.5715719129373</v>
      </c>
      <c r="BL1016" s="135">
        <v>1.9431274648088985</v>
      </c>
      <c r="BM1016" s="135">
        <v>1.5388485816878641</v>
      </c>
      <c r="BN1016" s="135">
        <v>9.1071539731839586</v>
      </c>
      <c r="BO1016" s="135">
        <v>0.88407491496644386</v>
      </c>
      <c r="BP1016" s="135">
        <v>1.1027118457210736</v>
      </c>
      <c r="BQ1016" s="135">
        <v>11.350556416780377</v>
      </c>
      <c r="BR1016" s="135">
        <v>132.68423138342757</v>
      </c>
      <c r="BS1016" s="135">
        <v>24.074109949312152</v>
      </c>
      <c r="BT1016" s="135">
        <v>17.26834890878931</v>
      </c>
    </row>
    <row r="1017" spans="1:72" x14ac:dyDescent="0.3">
      <c r="A1017" s="135">
        <v>2</v>
      </c>
      <c r="B1017" s="135">
        <v>13</v>
      </c>
      <c r="C1017" s="135">
        <v>640.00000000000102</v>
      </c>
      <c r="E1017" s="135">
        <v>2.7112650549690902</v>
      </c>
      <c r="G1017" s="135">
        <v>51.627395941389999</v>
      </c>
      <c r="H1017" s="135">
        <v>9.1377996598400095</v>
      </c>
      <c r="I1017" s="135">
        <v>12.245977720186399</v>
      </c>
      <c r="K1017" s="135">
        <v>2.7489218473274102</v>
      </c>
      <c r="M1017" s="135">
        <v>1.73960144285664</v>
      </c>
      <c r="O1017" s="135">
        <v>6.1568969192323797</v>
      </c>
      <c r="Q1017" s="172">
        <v>59.896669012543803</v>
      </c>
      <c r="R1017" s="172">
        <v>13.948752760191301</v>
      </c>
      <c r="S1017" s="172">
        <v>4.4731864970338202E-2</v>
      </c>
      <c r="T1017" s="172">
        <v>8.3338531297183997E-3</v>
      </c>
      <c r="U1017" s="172">
        <v>0.76898234205970295</v>
      </c>
      <c r="V1017" s="172">
        <v>6.2602710488164899</v>
      </c>
      <c r="W1017" s="172">
        <v>2.1664263320624699</v>
      </c>
      <c r="X1017" s="171">
        <v>2.8896764021773218</v>
      </c>
      <c r="Z1017" s="135">
        <v>3.9815814144813999E-2</v>
      </c>
      <c r="AA1017" s="135">
        <v>8.7443820256770971E-2</v>
      </c>
      <c r="AB1017" s="135">
        <v>9.640336572803113</v>
      </c>
      <c r="AC1017" s="135">
        <v>0.11588608546126014</v>
      </c>
      <c r="AD1017" s="135">
        <v>0.19435860804987837</v>
      </c>
      <c r="AE1017" s="135">
        <v>0.46679557000819349</v>
      </c>
      <c r="AF1017" s="135">
        <v>0.32828313171997286</v>
      </c>
      <c r="AG1017" s="135">
        <v>0.37892086709459621</v>
      </c>
      <c r="AH1017" s="135">
        <v>0.57701958497209238</v>
      </c>
      <c r="AI1017" s="135">
        <v>0.47363905591136579</v>
      </c>
      <c r="AJ1017" s="135">
        <v>1.12055443219199</v>
      </c>
      <c r="AK1017" s="135">
        <v>1.6665436523906527</v>
      </c>
      <c r="AL1017" s="135">
        <v>1.1009245251617896</v>
      </c>
      <c r="AM1017" s="135">
        <v>0.35558402700146757</v>
      </c>
      <c r="AN1017" s="135">
        <v>1.5247207019380746</v>
      </c>
      <c r="AO1017" s="135">
        <v>3.3918816897845074</v>
      </c>
      <c r="AP1017" s="135">
        <v>2.0926404476415588</v>
      </c>
      <c r="AQ1017" s="135">
        <v>2.4474435882685968</v>
      </c>
      <c r="AR1017" s="135">
        <v>2.501375052719605</v>
      </c>
      <c r="AS1017" s="135">
        <v>2.5104751783035537</v>
      </c>
      <c r="AT1017" s="135">
        <v>2.2322323041655223</v>
      </c>
      <c r="AV1017" s="135">
        <v>754.10680075675498</v>
      </c>
      <c r="AW1017" s="135">
        <v>2134.2176921419305</v>
      </c>
      <c r="AX1017" s="135">
        <v>0.42525711977454861</v>
      </c>
      <c r="AY1017" s="135">
        <v>6.7926642937180786</v>
      </c>
      <c r="AZ1017" s="135">
        <v>47446.601363691138</v>
      </c>
      <c r="BA1017" s="135">
        <v>10.410342985246137</v>
      </c>
      <c r="BB1017" s="135">
        <v>0.89467340088341418</v>
      </c>
      <c r="BC1017" s="135">
        <v>30.321409319872902</v>
      </c>
      <c r="BD1017" s="135">
        <v>44.181041969587753</v>
      </c>
      <c r="BE1017" s="135">
        <v>1211.2887282730585</v>
      </c>
      <c r="BF1017" s="135">
        <v>12.530365079832904</v>
      </c>
      <c r="BG1017" s="135">
        <v>2.1231784582035385</v>
      </c>
      <c r="BH1017" s="135">
        <v>1.4569451839524294</v>
      </c>
      <c r="BI1017" s="135">
        <v>161.10188236946004</v>
      </c>
      <c r="BJ1017" s="135">
        <v>0.72823851217525215</v>
      </c>
      <c r="BK1017" s="135">
        <v>1803.4094696553993</v>
      </c>
      <c r="BL1017" s="135">
        <v>2.0358542345330202</v>
      </c>
      <c r="BM1017" s="135">
        <v>1.4907402465680148</v>
      </c>
      <c r="BN1017" s="135">
        <v>8.5342651712398681</v>
      </c>
      <c r="BO1017" s="135">
        <v>0.79772516557213091</v>
      </c>
      <c r="BP1017" s="135">
        <v>0.95505631403471347</v>
      </c>
      <c r="BQ1017" s="135">
        <v>11.635914262083578</v>
      </c>
      <c r="BR1017" s="135">
        <v>141.93239886136337</v>
      </c>
      <c r="BS1017" s="135">
        <v>31.748294707123218</v>
      </c>
      <c r="BT1017" s="135">
        <v>22.773038397514544</v>
      </c>
    </row>
    <row r="1018" spans="1:72" x14ac:dyDescent="0.3">
      <c r="A1018" s="135">
        <v>2</v>
      </c>
      <c r="B1018" s="135">
        <v>13</v>
      </c>
      <c r="C1018" s="135">
        <v>649.99999999999898</v>
      </c>
      <c r="E1018" s="135">
        <v>3.3289254963796502</v>
      </c>
      <c r="G1018" s="135">
        <v>49.868282242937099</v>
      </c>
      <c r="H1018" s="135">
        <v>11.054133677211</v>
      </c>
      <c r="I1018" s="135">
        <v>11.9189715394751</v>
      </c>
      <c r="K1018" s="135">
        <v>8.9592809931559803</v>
      </c>
      <c r="M1018" s="135">
        <v>1.74855311226642</v>
      </c>
      <c r="O1018" s="135">
        <v>4.5154733006212204</v>
      </c>
      <c r="Q1018" s="172">
        <v>60.192050824082301</v>
      </c>
      <c r="R1018" s="172">
        <v>14.0407869867795</v>
      </c>
      <c r="S1018" s="172">
        <v>4.7821870922778099E-2</v>
      </c>
      <c r="T1018" s="172">
        <v>9.58271456690068E-3</v>
      </c>
      <c r="U1018" s="172">
        <v>0.82654569559185498</v>
      </c>
      <c r="V1018" s="172">
        <v>6.1771809101387198</v>
      </c>
      <c r="W1018" s="172">
        <v>2.2829129986002199</v>
      </c>
      <c r="X1018" s="171">
        <v>2.7058328170746284</v>
      </c>
      <c r="Z1018" s="135">
        <v>3.8894686241579324E-2</v>
      </c>
      <c r="AA1018" s="135">
        <v>8.5500043191178182E-2</v>
      </c>
      <c r="AB1018" s="135">
        <v>7.0847766735901878</v>
      </c>
      <c r="AC1018" s="135">
        <v>9.99701084116872E-2</v>
      </c>
      <c r="AD1018" s="135">
        <v>0.20408609296340427</v>
      </c>
      <c r="AE1018" s="135">
        <v>0.4499942586037961</v>
      </c>
      <c r="AF1018" s="135">
        <v>0.31981523233344078</v>
      </c>
      <c r="AG1018" s="135">
        <v>0.34789323888413276</v>
      </c>
      <c r="AH1018" s="135">
        <v>0.53478725070704958</v>
      </c>
      <c r="AI1018" s="135">
        <v>0.57370255617550647</v>
      </c>
      <c r="AJ1018" s="135">
        <v>1.0535218699245739</v>
      </c>
      <c r="AK1018" s="135">
        <v>1.586558232724814</v>
      </c>
      <c r="AL1018" s="135">
        <v>0.93275736094740369</v>
      </c>
      <c r="AM1018" s="135">
        <v>0.35914045235099801</v>
      </c>
      <c r="AN1018" s="135">
        <v>1.5376585171274855</v>
      </c>
      <c r="AO1018" s="135">
        <v>3.3583038092078827</v>
      </c>
      <c r="AP1018" s="135">
        <v>2.0423307408499949</v>
      </c>
      <c r="AQ1018" s="135">
        <v>2.4871131463390683</v>
      </c>
      <c r="AR1018" s="135">
        <v>2.5804128358343457</v>
      </c>
      <c r="AS1018" s="135">
        <v>2.6358240315984456</v>
      </c>
      <c r="AT1018" s="135">
        <v>2.3819293816865348</v>
      </c>
      <c r="AV1018" s="135">
        <v>700.48987178470054</v>
      </c>
      <c r="AW1018" s="135">
        <v>2065.0529685915972</v>
      </c>
      <c r="AX1018" s="135">
        <v>0.58120789311371768</v>
      </c>
      <c r="AY1018" s="135">
        <v>7.3115487026268653</v>
      </c>
      <c r="AZ1018" s="135">
        <v>44487.680751370055</v>
      </c>
      <c r="BA1018" s="135">
        <v>10.69818947006163</v>
      </c>
      <c r="BB1018" s="135">
        <v>0.90522029201423682</v>
      </c>
      <c r="BC1018" s="135">
        <v>32.46741061648531</v>
      </c>
      <c r="BD1018" s="135">
        <v>47.249202622321661</v>
      </c>
      <c r="BE1018" s="135">
        <v>1005.2838117329377</v>
      </c>
      <c r="BF1018" s="135">
        <v>13.311272539162189</v>
      </c>
      <c r="BG1018" s="135">
        <v>2.2335215066050935</v>
      </c>
      <c r="BH1018" s="135">
        <v>1.7112375998681133</v>
      </c>
      <c r="BI1018" s="135">
        <v>157.96078078736446</v>
      </c>
      <c r="BJ1018" s="135">
        <v>0.72379836797283126</v>
      </c>
      <c r="BK1018" s="135">
        <v>1829.3811608037968</v>
      </c>
      <c r="BL1018" s="135">
        <v>2.0920165228400869</v>
      </c>
      <c r="BM1018" s="135">
        <v>1.4727551027662378</v>
      </c>
      <c r="BN1018" s="135">
        <v>8.3076124706426029</v>
      </c>
      <c r="BO1018" s="135">
        <v>0.76316104094922754</v>
      </c>
      <c r="BP1018" s="135">
        <v>0.89900108823666858</v>
      </c>
      <c r="BQ1018" s="135">
        <v>11.81832705744667</v>
      </c>
      <c r="BR1018" s="135">
        <v>121.00754763000855</v>
      </c>
      <c r="BS1018" s="135">
        <v>36.114984777346599</v>
      </c>
      <c r="BT1018" s="135">
        <v>25.905263342400517</v>
      </c>
    </row>
    <row r="1019" spans="1:72" x14ac:dyDescent="0.3">
      <c r="A1019" s="135">
        <v>2</v>
      </c>
      <c r="B1019" s="135">
        <v>13</v>
      </c>
      <c r="C1019" s="135">
        <v>660.00000000000102</v>
      </c>
      <c r="E1019" s="135">
        <v>4.3722625348831503</v>
      </c>
      <c r="G1019" s="135">
        <v>46.368101402888797</v>
      </c>
      <c r="H1019" s="135">
        <v>14.8984765525323</v>
      </c>
      <c r="I1019" s="135">
        <v>11.481684813054899</v>
      </c>
      <c r="K1019" s="135">
        <v>10.7574409549278</v>
      </c>
      <c r="M1019" s="135">
        <v>1.7707939251060401</v>
      </c>
      <c r="O1019" s="135">
        <v>2.2582271377640999</v>
      </c>
      <c r="Q1019" s="172">
        <v>60.653213755072599</v>
      </c>
      <c r="R1019" s="172">
        <v>14.1871326115998</v>
      </c>
      <c r="S1019" s="172">
        <v>6.4033972049601706E-2</v>
      </c>
      <c r="T1019" s="172">
        <v>1.4029585599963699E-2</v>
      </c>
      <c r="U1019" s="172">
        <v>0.92207130892534295</v>
      </c>
      <c r="V1019" s="172">
        <v>5.9511319502122202</v>
      </c>
      <c r="W1019" s="172">
        <v>2.5766424226481202</v>
      </c>
      <c r="X1019" s="171">
        <v>2.309646033110019</v>
      </c>
      <c r="Z1019" s="135">
        <v>3.6959003887765136E-2</v>
      </c>
      <c r="AA1019" s="135">
        <v>7.6377390894475844E-2</v>
      </c>
      <c r="AB1019" s="135">
        <v>3.5635403672455506</v>
      </c>
      <c r="AC1019" s="135">
        <v>7.1774542946232145E-2</v>
      </c>
      <c r="AD1019" s="135">
        <v>0.19696099112529555</v>
      </c>
      <c r="AE1019" s="135">
        <v>0.41810123766606416</v>
      </c>
      <c r="AF1019" s="135">
        <v>0.30470530571627835</v>
      </c>
      <c r="AG1019" s="135">
        <v>0.29388043020013965</v>
      </c>
      <c r="AH1019" s="135">
        <v>0.46423004338020207</v>
      </c>
      <c r="AI1019" s="135">
        <v>0.5549615325165359</v>
      </c>
      <c r="AJ1019" s="135">
        <v>0.9420039344064749</v>
      </c>
      <c r="AK1019" s="135">
        <v>1.4567489286851258</v>
      </c>
      <c r="AL1019" s="135">
        <v>0.69551521226246282</v>
      </c>
      <c r="AM1019" s="135">
        <v>0.36674206115122926</v>
      </c>
      <c r="AN1019" s="135">
        <v>1.4525028919593501</v>
      </c>
      <c r="AO1019" s="135">
        <v>3.274633141967747</v>
      </c>
      <c r="AP1019" s="135">
        <v>1.9748009868050211</v>
      </c>
      <c r="AQ1019" s="135">
        <v>2.597040025368321</v>
      </c>
      <c r="AR1019" s="135">
        <v>2.769555339160326</v>
      </c>
      <c r="AS1019" s="135">
        <v>2.9105701273584197</v>
      </c>
      <c r="AT1019" s="135">
        <v>2.7042961773264382</v>
      </c>
      <c r="AV1019" s="135">
        <v>628.0492369828894</v>
      </c>
      <c r="AW1019" s="135">
        <v>2050.5939437516722</v>
      </c>
      <c r="AX1019" s="135">
        <v>1.1589313040856217</v>
      </c>
      <c r="AY1019" s="135">
        <v>8.455041667174557</v>
      </c>
      <c r="AZ1019" s="135">
        <v>44201.956951560227</v>
      </c>
      <c r="BA1019" s="135">
        <v>11.295400257255148</v>
      </c>
      <c r="BB1019" s="135">
        <v>0.92508203685435297</v>
      </c>
      <c r="BC1019" s="135">
        <v>36.951065183142696</v>
      </c>
      <c r="BD1019" s="135">
        <v>53.316347295566771</v>
      </c>
      <c r="BE1019" s="135">
        <v>1028.8642867173628</v>
      </c>
      <c r="BF1019" s="135">
        <v>14.822034876540835</v>
      </c>
      <c r="BG1019" s="135">
        <v>2.4360049893941627</v>
      </c>
      <c r="BH1019" s="135">
        <v>2.2572468985567142</v>
      </c>
      <c r="BI1019" s="135">
        <v>152.37186941495656</v>
      </c>
      <c r="BJ1019" s="135">
        <v>0.7677713178091915</v>
      </c>
      <c r="BK1019" s="135">
        <v>1889.6565248280338</v>
      </c>
      <c r="BL1019" s="135">
        <v>2.1737103793357795</v>
      </c>
      <c r="BM1019" s="135">
        <v>1.4205370324050093</v>
      </c>
      <c r="BN1019" s="135">
        <v>7.8003533465528978</v>
      </c>
      <c r="BO1019" s="135">
        <v>0.69684316257848711</v>
      </c>
      <c r="BP1019" s="135">
        <v>0.79854592420335779</v>
      </c>
      <c r="BQ1019" s="135">
        <v>12.210160620634255</v>
      </c>
      <c r="BR1019" s="135">
        <v>131.89970261693782</v>
      </c>
      <c r="BS1019" s="135">
        <v>46.27293692595785</v>
      </c>
      <c r="BT1019" s="135">
        <v>33.191558132543605</v>
      </c>
    </row>
    <row r="1020" spans="1:72" x14ac:dyDescent="0.3">
      <c r="A1020" s="135">
        <v>2</v>
      </c>
      <c r="B1020" s="135">
        <v>13</v>
      </c>
      <c r="C1020" s="135">
        <v>670</v>
      </c>
      <c r="E1020" s="135">
        <v>5.06619061021338</v>
      </c>
      <c r="G1020" s="135">
        <v>44.489926456430702</v>
      </c>
      <c r="H1020" s="135">
        <v>16.974339164675801</v>
      </c>
      <c r="I1020" s="135">
        <v>11.212740414791201</v>
      </c>
      <c r="K1020" s="135">
        <v>11.8394603754739</v>
      </c>
      <c r="M1020" s="135">
        <v>1.78172888529434</v>
      </c>
      <c r="O1020" s="135">
        <v>0.94959437868843199</v>
      </c>
      <c r="Q1020" s="172">
        <v>60.946081783740397</v>
      </c>
      <c r="R1020" s="172">
        <v>14.303429770241999</v>
      </c>
      <c r="S1020" s="172">
        <v>6.5226144890914897E-2</v>
      </c>
      <c r="T1020" s="172">
        <v>1.2666147738352699E-2</v>
      </c>
      <c r="U1020" s="172">
        <v>0.98075357017995002</v>
      </c>
      <c r="V1020" s="172">
        <v>5.8222844597525203</v>
      </c>
      <c r="W1020" s="172">
        <v>2.73706001181327</v>
      </c>
      <c r="X1020" s="171">
        <v>2.1272038006559182</v>
      </c>
      <c r="Z1020" s="135">
        <v>3.5906865985022102E-2</v>
      </c>
      <c r="AA1020" s="135">
        <v>7.1149232571229751E-2</v>
      </c>
      <c r="AB1020" s="135">
        <v>1.5222171659528438</v>
      </c>
      <c r="AC1020" s="135">
        <v>5.5488803555843236E-2</v>
      </c>
      <c r="AD1020" s="135">
        <v>0.1934134532989005</v>
      </c>
      <c r="AE1020" s="135">
        <v>0.40075683812849616</v>
      </c>
      <c r="AF1020" s="135">
        <v>0.29632691187954702</v>
      </c>
      <c r="AG1020" s="135">
        <v>0.26299527992334393</v>
      </c>
      <c r="AH1020" s="135">
        <v>0.4240417705631831</v>
      </c>
      <c r="AI1020" s="135">
        <v>0.54546738963543673</v>
      </c>
      <c r="AJ1020" s="135">
        <v>0.87893730961460859</v>
      </c>
      <c r="AK1020" s="135">
        <v>1.3831078538219723</v>
      </c>
      <c r="AL1020" s="135">
        <v>0.55852926565818251</v>
      </c>
      <c r="AM1020" s="135">
        <v>0.37069301504130631</v>
      </c>
      <c r="AN1020" s="135">
        <v>1.4047508827384134</v>
      </c>
      <c r="AO1020" s="135">
        <v>3.229114347259133</v>
      </c>
      <c r="AP1020" s="135">
        <v>1.9344848542488344</v>
      </c>
      <c r="AQ1020" s="135">
        <v>2.6527479410397286</v>
      </c>
      <c r="AR1020" s="135">
        <v>2.8683124525434716</v>
      </c>
      <c r="AS1020" s="135">
        <v>3.0559117124407091</v>
      </c>
      <c r="AT1020" s="135">
        <v>2.8759808380044816</v>
      </c>
      <c r="AV1020" s="135">
        <v>585.92732754506653</v>
      </c>
      <c r="AW1020" s="135">
        <v>2025.5096246463968</v>
      </c>
      <c r="AX1020" s="135">
        <v>2.6742246514313628</v>
      </c>
      <c r="AY1020" s="135">
        <v>9.1929961161489526</v>
      </c>
      <c r="AZ1020" s="135">
        <v>43785.986929734543</v>
      </c>
      <c r="BA1020" s="135">
        <v>11.621011968998971</v>
      </c>
      <c r="BB1020" s="135">
        <v>0.93380151025352309</v>
      </c>
      <c r="BC1020" s="135">
        <v>39.955603484524872</v>
      </c>
      <c r="BD1020" s="135">
        <v>57.367167520933997</v>
      </c>
      <c r="BE1020" s="135">
        <v>1039.5872026404752</v>
      </c>
      <c r="BF1020" s="135">
        <v>15.817947602599455</v>
      </c>
      <c r="BG1020" s="135">
        <v>2.5665490029279932</v>
      </c>
      <c r="BH1020" s="135">
        <v>2.7543703421939214</v>
      </c>
      <c r="BI1020" s="135">
        <v>149.28898707088183</v>
      </c>
      <c r="BJ1020" s="135">
        <v>0.7946567674709557</v>
      </c>
      <c r="BK1020" s="135">
        <v>1925.4323899869637</v>
      </c>
      <c r="BL1020" s="135">
        <v>2.225587604706551</v>
      </c>
      <c r="BM1020" s="135">
        <v>1.3974218881622453</v>
      </c>
      <c r="BN1020" s="135">
        <v>7.5712230836609589</v>
      </c>
      <c r="BO1020" s="135">
        <v>0.66739949473054272</v>
      </c>
      <c r="BP1020" s="135">
        <v>0.75514032842132228</v>
      </c>
      <c r="BQ1020" s="135">
        <v>12.444841694295308</v>
      </c>
      <c r="BR1020" s="135">
        <v>137.30769667637338</v>
      </c>
      <c r="BS1020" s="135">
        <v>52.911494699342931</v>
      </c>
      <c r="BT1020" s="135">
        <v>37.953392822313496</v>
      </c>
    </row>
    <row r="1021" spans="1:72" x14ac:dyDescent="0.3">
      <c r="A1021" s="135">
        <v>2</v>
      </c>
      <c r="B1021" s="135">
        <v>13</v>
      </c>
      <c r="C1021" s="135">
        <v>680.00000000000205</v>
      </c>
      <c r="E1021" s="135">
        <v>6.1774205387853103</v>
      </c>
      <c r="G1021" s="135">
        <v>42.2743808248105</v>
      </c>
      <c r="H1021" s="135">
        <v>19.245894087392799</v>
      </c>
      <c r="I1021" s="135">
        <v>10.743804415614401</v>
      </c>
      <c r="K1021" s="135">
        <v>12.9230186715436</v>
      </c>
      <c r="M1021" s="135">
        <v>1.7709034919894</v>
      </c>
      <c r="O1021" s="135">
        <v>1.32589112078117E-2</v>
      </c>
      <c r="Q1021" s="172">
        <v>61.381000715639502</v>
      </c>
      <c r="R1021" s="172">
        <v>14.4252186861486</v>
      </c>
      <c r="S1021" s="172">
        <v>6.5707707648995098E-2</v>
      </c>
      <c r="T1021" s="172">
        <v>1.3798440666679601E-2</v>
      </c>
      <c r="U1021" s="172">
        <v>1.0642262349974501</v>
      </c>
      <c r="V1021" s="172">
        <v>5.6263722517938604</v>
      </c>
      <c r="W1021" s="172">
        <v>2.9600536161730999</v>
      </c>
      <c r="X1021" s="171">
        <v>1.9007670067368259</v>
      </c>
      <c r="Z1021" s="135">
        <v>3.4540528035606484E-2</v>
      </c>
      <c r="AA1021" s="135">
        <v>6.6803772322325747E-2</v>
      </c>
      <c r="AB1021" s="135">
        <v>6.1455508716941248E-2</v>
      </c>
      <c r="AC1021" s="135">
        <v>4.3814702636123373E-2</v>
      </c>
      <c r="AD1021" s="135">
        <v>0.18856532597672251</v>
      </c>
      <c r="AE1021" s="135">
        <v>0.38110561416841277</v>
      </c>
      <c r="AF1021" s="135">
        <v>0.28616882589109155</v>
      </c>
      <c r="AG1021" s="135">
        <v>0.23761845638814555</v>
      </c>
      <c r="AH1021" s="135">
        <v>0.38940209253841052</v>
      </c>
      <c r="AI1021" s="135">
        <v>0.54090826484419841</v>
      </c>
      <c r="AJ1021" s="135">
        <v>0.82139175316717294</v>
      </c>
      <c r="AK1021" s="135">
        <v>1.3167411588414055</v>
      </c>
      <c r="AL1021" s="135">
        <v>0.45630142155992198</v>
      </c>
      <c r="AM1021" s="135">
        <v>0.37381561639570443</v>
      </c>
      <c r="AN1021" s="135">
        <v>1.3636931223207185</v>
      </c>
      <c r="AO1021" s="135">
        <v>3.1591370207276577</v>
      </c>
      <c r="AP1021" s="135">
        <v>1.9065947347605947</v>
      </c>
      <c r="AQ1021" s="135">
        <v>2.7298494755916205</v>
      </c>
      <c r="AR1021" s="135">
        <v>2.9917744864369888</v>
      </c>
      <c r="AS1021" s="135">
        <v>3.2287114048646401</v>
      </c>
      <c r="AT1021" s="135">
        <v>3.0748468703911715</v>
      </c>
      <c r="AV1021" s="135">
        <v>527.25212562737033</v>
      </c>
      <c r="AW1021" s="135">
        <v>1923.8747237917262</v>
      </c>
      <c r="AX1021" s="135">
        <v>33.491483218654622</v>
      </c>
      <c r="AY1021" s="135">
        <v>9.2338535994706508</v>
      </c>
      <c r="AZ1021" s="135">
        <v>42976.201445686405</v>
      </c>
      <c r="BA1021" s="135">
        <v>11.947422097550435</v>
      </c>
      <c r="BB1021" s="135">
        <v>0.93863967286431116</v>
      </c>
      <c r="BC1021" s="135">
        <v>42.147562977518959</v>
      </c>
      <c r="BD1021" s="135">
        <v>60.872638337248887</v>
      </c>
      <c r="BE1021" s="135">
        <v>1038.1748084733449</v>
      </c>
      <c r="BF1021" s="135">
        <v>16.81832924035713</v>
      </c>
      <c r="BG1021" s="135">
        <v>2.6981715965918625</v>
      </c>
      <c r="BH1021" s="135">
        <v>3.2660528540199598</v>
      </c>
      <c r="BI1021" s="135">
        <v>145.69779651195844</v>
      </c>
      <c r="BJ1021" s="135">
        <v>0.82014498648243817</v>
      </c>
      <c r="BK1021" s="135">
        <v>1982.9741528905884</v>
      </c>
      <c r="BL1021" s="135">
        <v>2.269545775548178</v>
      </c>
      <c r="BM1021" s="135">
        <v>1.3686673692419005</v>
      </c>
      <c r="BN1021" s="135">
        <v>7.3203017548119105</v>
      </c>
      <c r="BO1021" s="135">
        <v>0.63732707663119714</v>
      </c>
      <c r="BP1021" s="135">
        <v>0.71266770318537009</v>
      </c>
      <c r="BQ1021" s="135">
        <v>12.728443558210374</v>
      </c>
      <c r="BR1021" s="135">
        <v>141.82131328000426</v>
      </c>
      <c r="BS1021" s="135">
        <v>59.140554271134228</v>
      </c>
      <c r="BT1021" s="135">
        <v>42.421494624864216</v>
      </c>
    </row>
    <row r="1022" spans="1:72" x14ac:dyDescent="0.3">
      <c r="A1022" s="135">
        <v>2</v>
      </c>
      <c r="B1022" s="135">
        <v>13</v>
      </c>
      <c r="C1022" s="135">
        <v>690</v>
      </c>
      <c r="E1022" s="135">
        <v>7.2992224930438203</v>
      </c>
      <c r="G1022" s="135">
        <v>40.380969759568302</v>
      </c>
      <c r="H1022" s="135">
        <v>20.742527326640801</v>
      </c>
      <c r="I1022" s="135">
        <v>10.2356645770352</v>
      </c>
      <c r="K1022" s="135">
        <v>13.656416691804599</v>
      </c>
      <c r="M1022" s="135">
        <v>1.75224067644696</v>
      </c>
      <c r="Q1022" s="172">
        <v>61.684948663128701</v>
      </c>
      <c r="R1022" s="172">
        <v>14.5969389281055</v>
      </c>
      <c r="S1022" s="172">
        <v>7.9377255664310503E-2</v>
      </c>
      <c r="T1022" s="172">
        <v>1.7615534880901E-2</v>
      </c>
      <c r="U1022" s="172">
        <v>1.1620497586384599</v>
      </c>
      <c r="V1022" s="172">
        <v>5.4857638336873702</v>
      </c>
      <c r="W1022" s="172">
        <v>3.10441640284701</v>
      </c>
      <c r="X1022" s="171">
        <v>1.7670837677112081</v>
      </c>
      <c r="Z1022" s="135">
        <v>3.333383904475664E-2</v>
      </c>
      <c r="AA1022" s="135">
        <v>6.5889577633808982E-2</v>
      </c>
      <c r="AB1022" s="135">
        <v>4.0463613668723301E-2</v>
      </c>
      <c r="AC1022" s="135">
        <v>4.3645210085336714E-2</v>
      </c>
      <c r="AD1022" s="135">
        <v>0.18387469645157353</v>
      </c>
      <c r="AE1022" s="135">
        <v>0.36580094539272001</v>
      </c>
      <c r="AF1022" s="135">
        <v>0.27843867475270173</v>
      </c>
      <c r="AG1022" s="135">
        <v>0.23133927444660718</v>
      </c>
      <c r="AH1022" s="135">
        <v>0.37800049092119908</v>
      </c>
      <c r="AI1022" s="135">
        <v>0.54776498753266756</v>
      </c>
      <c r="AJ1022" s="135">
        <v>0.79647618517187768</v>
      </c>
      <c r="AK1022" s="135">
        <v>1.2878091396409987</v>
      </c>
      <c r="AL1022" s="135">
        <v>0.44559313657635047</v>
      </c>
      <c r="AM1022" s="135">
        <v>0.37379223558901387</v>
      </c>
      <c r="AN1022" s="135">
        <v>1.3502712702463378</v>
      </c>
      <c r="AO1022" s="135">
        <v>3.0900616263314706</v>
      </c>
      <c r="AP1022" s="135">
        <v>1.9040951143017284</v>
      </c>
      <c r="AQ1022" s="135">
        <v>2.7958023711299602</v>
      </c>
      <c r="AR1022" s="135">
        <v>3.0870393158656735</v>
      </c>
      <c r="AS1022" s="135">
        <v>3.3551441693353259</v>
      </c>
      <c r="AT1022" s="135">
        <v>3.2156115940221115</v>
      </c>
      <c r="AV1022" s="135">
        <v>477.96449587845808</v>
      </c>
      <c r="AW1022" s="135">
        <v>1785.815834104154</v>
      </c>
      <c r="AX1022" s="135">
        <v>36.198338490861062</v>
      </c>
      <c r="AY1022" s="135">
        <v>8.3736093642680114</v>
      </c>
      <c r="AZ1022" s="135">
        <v>42136.885162000865</v>
      </c>
      <c r="BA1022" s="135">
        <v>12.157463306412673</v>
      </c>
      <c r="BB1022" s="135">
        <v>0.93625311855952154</v>
      </c>
      <c r="BC1022" s="135">
        <v>41.747039716915459</v>
      </c>
      <c r="BD1022" s="135">
        <v>61.407417528882135</v>
      </c>
      <c r="BE1022" s="135">
        <v>1017.6064384281293</v>
      </c>
      <c r="BF1022" s="135">
        <v>17.25557815968337</v>
      </c>
      <c r="BG1022" s="135">
        <v>2.7628642091423181</v>
      </c>
      <c r="BH1022" s="135">
        <v>3.2917711086238817</v>
      </c>
      <c r="BI1022" s="135">
        <v>143.26561038387737</v>
      </c>
      <c r="BJ1022" s="135">
        <v>0.83037406203956377</v>
      </c>
      <c r="BK1022" s="135">
        <v>2042.55084265407</v>
      </c>
      <c r="BL1022" s="135">
        <v>2.2849641952514799</v>
      </c>
      <c r="BM1022" s="135">
        <v>1.3472320847710206</v>
      </c>
      <c r="BN1022" s="135">
        <v>7.1557528983171554</v>
      </c>
      <c r="BO1022" s="135">
        <v>0.6188669040328294</v>
      </c>
      <c r="BP1022" s="135">
        <v>0.68764774365300763</v>
      </c>
      <c r="BQ1022" s="135">
        <v>12.985231307018362</v>
      </c>
      <c r="BR1022" s="135">
        <v>142.20815795182691</v>
      </c>
      <c r="BS1022" s="135">
        <v>60.70992030765877</v>
      </c>
      <c r="BT1022" s="135">
        <v>43.547200220683507</v>
      </c>
    </row>
    <row r="1023" spans="1:72" x14ac:dyDescent="0.3">
      <c r="A1023" s="135">
        <v>2</v>
      </c>
      <c r="B1023" s="135">
        <v>13</v>
      </c>
      <c r="C1023" s="135">
        <v>700</v>
      </c>
      <c r="E1023" s="135">
        <v>8.3257031371613994</v>
      </c>
      <c r="G1023" s="135">
        <v>39.499767247833901</v>
      </c>
      <c r="H1023" s="135">
        <v>21.313654155934199</v>
      </c>
      <c r="I1023" s="135">
        <v>9.7808913417385508</v>
      </c>
      <c r="K1023" s="135">
        <v>14.371558020473501</v>
      </c>
      <c r="M1023" s="135">
        <v>1.7167036702306</v>
      </c>
      <c r="Q1023" s="172">
        <v>61.978822619398201</v>
      </c>
      <c r="R1023" s="172">
        <v>14.727968167287599</v>
      </c>
      <c r="S1023" s="172">
        <v>7.8100650460619606E-2</v>
      </c>
      <c r="T1023" s="172">
        <v>1.7367795701256999E-2</v>
      </c>
      <c r="U1023" s="172">
        <v>1.2541085819414299</v>
      </c>
      <c r="V1023" s="172">
        <v>5.2902648198915703</v>
      </c>
      <c r="W1023" s="172">
        <v>3.2791656345929598</v>
      </c>
      <c r="X1023" s="171">
        <v>1.6132960055701018</v>
      </c>
      <c r="Z1023" s="135">
        <v>3.2603386431892978E-2</v>
      </c>
      <c r="AA1023" s="135">
        <v>6.5249551942603012E-2</v>
      </c>
      <c r="AB1023" s="135">
        <v>4.0603382260578968E-2</v>
      </c>
      <c r="AC1023" s="135">
        <v>4.3857569101526231E-2</v>
      </c>
      <c r="AD1023" s="135">
        <v>0.18239196826453871</v>
      </c>
      <c r="AE1023" s="135">
        <v>0.35811239149277235</v>
      </c>
      <c r="AF1023" s="135">
        <v>0.2730709384121221</v>
      </c>
      <c r="AG1023" s="135">
        <v>0.22770160505714693</v>
      </c>
      <c r="AH1023" s="135">
        <v>0.37117139903631657</v>
      </c>
      <c r="AI1023" s="135">
        <v>0.55808901951489853</v>
      </c>
      <c r="AJ1023" s="135">
        <v>0.78199127005246882</v>
      </c>
      <c r="AK1023" s="135">
        <v>1.2702345606714431</v>
      </c>
      <c r="AL1023" s="135">
        <v>0.44016154164086574</v>
      </c>
      <c r="AM1023" s="135">
        <v>0.37178127070542671</v>
      </c>
      <c r="AN1023" s="135">
        <v>1.344618420087522</v>
      </c>
      <c r="AO1023" s="135">
        <v>3.0391819604658239</v>
      </c>
      <c r="AP1023" s="135">
        <v>1.8966435856891268</v>
      </c>
      <c r="AQ1023" s="135">
        <v>2.8154727381709601</v>
      </c>
      <c r="AR1023" s="135">
        <v>3.1187026983578492</v>
      </c>
      <c r="AS1023" s="135">
        <v>3.3991700241973275</v>
      </c>
      <c r="AT1023" s="135">
        <v>3.2661144182027213</v>
      </c>
      <c r="AV1023" s="135">
        <v>438.87686607010784</v>
      </c>
      <c r="AW1023" s="135">
        <v>1673.4585264880377</v>
      </c>
      <c r="AX1023" s="135">
        <v>33.200559712940652</v>
      </c>
      <c r="AY1023" s="135">
        <v>7.6946036457397948</v>
      </c>
      <c r="AZ1023" s="135">
        <v>40956.19315968149</v>
      </c>
      <c r="BA1023" s="135">
        <v>12.173370718347845</v>
      </c>
      <c r="BB1023" s="135">
        <v>0.92927638893059417</v>
      </c>
      <c r="BC1023" s="135">
        <v>41.095767017660165</v>
      </c>
      <c r="BD1023" s="135">
        <v>61.389412173090811</v>
      </c>
      <c r="BE1023" s="135">
        <v>993.47564559613488</v>
      </c>
      <c r="BF1023" s="135">
        <v>17.496893651345502</v>
      </c>
      <c r="BG1023" s="135">
        <v>2.8050813861348591</v>
      </c>
      <c r="BH1023" s="135">
        <v>3.2869596079349956</v>
      </c>
      <c r="BI1023" s="135">
        <v>141.7169071633601</v>
      </c>
      <c r="BJ1023" s="135">
        <v>0.8359129394658622</v>
      </c>
      <c r="BK1023" s="135">
        <v>2091.0253122423987</v>
      </c>
      <c r="BL1023" s="135">
        <v>2.3051696635777543</v>
      </c>
      <c r="BM1023" s="135">
        <v>1.3474347990205695</v>
      </c>
      <c r="BN1023" s="135">
        <v>7.1372594889634291</v>
      </c>
      <c r="BO1023" s="135">
        <v>0.61573616919751462</v>
      </c>
      <c r="BP1023" s="135">
        <v>0.68238437053254464</v>
      </c>
      <c r="BQ1023" s="135">
        <v>13.099838609218178</v>
      </c>
      <c r="BR1023" s="135">
        <v>139.19567407243323</v>
      </c>
      <c r="BS1023" s="135">
        <v>60.223781188874995</v>
      </c>
      <c r="BT1023" s="135">
        <v>43.198492835901902</v>
      </c>
    </row>
    <row r="1024" spans="1:72" x14ac:dyDescent="0.3">
      <c r="A1024" s="135">
        <v>2</v>
      </c>
      <c r="B1024" s="135">
        <v>13</v>
      </c>
      <c r="C1024" s="135">
        <v>709.99999999999795</v>
      </c>
      <c r="E1024" s="135">
        <v>9.4193679069550207</v>
      </c>
      <c r="G1024" s="135">
        <v>38.5052512034679</v>
      </c>
      <c r="H1024" s="135">
        <v>22.097948331278701</v>
      </c>
      <c r="I1024" s="135">
        <v>9.3220856516830004</v>
      </c>
      <c r="J1024" s="135">
        <v>5.87665850843316E-2</v>
      </c>
      <c r="K1024" s="135">
        <v>15.0616300595368</v>
      </c>
      <c r="M1024" s="135">
        <v>1.56281294275575</v>
      </c>
      <c r="Q1024" s="172">
        <v>62.165294957670604</v>
      </c>
      <c r="R1024" s="172">
        <v>14.860387434540399</v>
      </c>
      <c r="S1024" s="172">
        <v>8.0292957543458804E-2</v>
      </c>
      <c r="T1024" s="172">
        <v>1.5970464118317901E-2</v>
      </c>
      <c r="U1024" s="172">
        <v>1.34461543112032</v>
      </c>
      <c r="V1024" s="172">
        <v>5.0961406912760596</v>
      </c>
      <c r="W1024" s="172">
        <v>3.45017743035234</v>
      </c>
      <c r="X1024" s="171">
        <v>1.4770662651849851</v>
      </c>
      <c r="Z1024" s="135">
        <v>3.1223533649481959E-2</v>
      </c>
      <c r="AA1024" s="135">
        <v>6.2762847500240568E-2</v>
      </c>
      <c r="AB1024" s="135">
        <v>4.0600804430542536E-2</v>
      </c>
      <c r="AC1024" s="135">
        <v>4.4003106674930723E-2</v>
      </c>
      <c r="AD1024" s="135">
        <v>0.17964499707083584</v>
      </c>
      <c r="AE1024" s="135">
        <v>0.40923609721221593</v>
      </c>
      <c r="AF1024" s="135">
        <v>0.34188544911226948</v>
      </c>
      <c r="AG1024" s="135">
        <v>0.21808640106549679</v>
      </c>
      <c r="AH1024" s="135">
        <v>0.35475414785657078</v>
      </c>
      <c r="AI1024" s="135">
        <v>0.56425182203181479</v>
      </c>
      <c r="AJ1024" s="135">
        <v>0.75160138603584092</v>
      </c>
      <c r="AK1024" s="135">
        <v>1.2355816163470918</v>
      </c>
      <c r="AL1024" s="135">
        <v>0.4359497280580848</v>
      </c>
      <c r="AM1024" s="135">
        <v>0.37134528718566545</v>
      </c>
      <c r="AN1024" s="135">
        <v>1.3221561482379514</v>
      </c>
      <c r="AO1024" s="135">
        <v>3.0174682922795744</v>
      </c>
      <c r="AP1024" s="135">
        <v>1.8789218955361533</v>
      </c>
      <c r="AQ1024" s="135">
        <v>2.8388471238147717</v>
      </c>
      <c r="AR1024" s="135">
        <v>3.1614464220937517</v>
      </c>
      <c r="AS1024" s="135">
        <v>3.458140873197372</v>
      </c>
      <c r="AT1024" s="135">
        <v>3.3359337410252725</v>
      </c>
      <c r="AV1024" s="135">
        <v>405.44335819871714</v>
      </c>
      <c r="AW1024" s="135">
        <v>1585.1508195400913</v>
      </c>
      <c r="AX1024" s="135">
        <v>30.541311683054499</v>
      </c>
      <c r="AY1024" s="135">
        <v>7.0868036571094875</v>
      </c>
      <c r="AZ1024" s="135">
        <v>39927.388614893105</v>
      </c>
      <c r="BA1024" s="135">
        <v>10.776920858481194</v>
      </c>
      <c r="BB1024" s="135">
        <v>0.76756292943758275</v>
      </c>
      <c r="BC1024" s="135">
        <v>41.132836761166892</v>
      </c>
      <c r="BD1024" s="135">
        <v>62.570357272178015</v>
      </c>
      <c r="BE1024" s="135">
        <v>976.38092244951406</v>
      </c>
      <c r="BF1024" s="135">
        <v>18.064540245522096</v>
      </c>
      <c r="BG1024" s="135">
        <v>2.8844775386458656</v>
      </c>
      <c r="BH1024" s="135">
        <v>3.2714504515108671</v>
      </c>
      <c r="BI1024" s="135">
        <v>139.58546544154143</v>
      </c>
      <c r="BJ1024" s="135">
        <v>0.85151770328252563</v>
      </c>
      <c r="BK1024" s="135">
        <v>2122.0642993684928</v>
      </c>
      <c r="BL1024" s="135">
        <v>2.3383568922429356</v>
      </c>
      <c r="BM1024" s="135">
        <v>1.3467688352985914</v>
      </c>
      <c r="BN1024" s="135">
        <v>7.099747112571456</v>
      </c>
      <c r="BO1024" s="135">
        <v>0.61054989166242324</v>
      </c>
      <c r="BP1024" s="135">
        <v>0.67396181162873847</v>
      </c>
      <c r="BQ1024" s="135">
        <v>14.040439480809448</v>
      </c>
      <c r="BR1024" s="135">
        <v>137.52333808068255</v>
      </c>
      <c r="BS1024" s="135">
        <v>61.031405713867812</v>
      </c>
      <c r="BT1024" s="135">
        <v>43.777801566909403</v>
      </c>
    </row>
    <row r="1025" spans="1:72" x14ac:dyDescent="0.3">
      <c r="A1025" s="135">
        <v>2</v>
      </c>
      <c r="B1025" s="135">
        <v>13</v>
      </c>
      <c r="C1025" s="135">
        <v>720.00000000000205</v>
      </c>
      <c r="E1025" s="135">
        <v>10.490284367247799</v>
      </c>
      <c r="G1025" s="135">
        <v>36.691097904503302</v>
      </c>
      <c r="H1025" s="135">
        <v>23.335277479897901</v>
      </c>
      <c r="I1025" s="135">
        <v>8.6647445411364394</v>
      </c>
      <c r="J1025" s="135">
        <v>0.120984923438455</v>
      </c>
      <c r="K1025" s="135">
        <v>15.969751346291</v>
      </c>
      <c r="M1025" s="135">
        <v>1.39390887994493</v>
      </c>
      <c r="Q1025" s="172">
        <v>62.616164611884997</v>
      </c>
      <c r="R1025" s="172">
        <v>14.91934808567</v>
      </c>
      <c r="S1025" s="172">
        <v>0.13422299953737901</v>
      </c>
      <c r="T1025" s="172">
        <v>2.88268442721301E-2</v>
      </c>
      <c r="U1025" s="172">
        <v>1.42739468708699</v>
      </c>
      <c r="V1025" s="172">
        <v>4.9350696425244003</v>
      </c>
      <c r="W1025" s="172">
        <v>3.63842325326396</v>
      </c>
      <c r="X1025" s="171">
        <v>1.3563759076400042</v>
      </c>
      <c r="Z1025" s="135">
        <v>2.9287886533483819E-2</v>
      </c>
      <c r="AA1025" s="135">
        <v>5.9722715494585243E-2</v>
      </c>
      <c r="AB1025" s="135">
        <v>4.0353564500936683E-2</v>
      </c>
      <c r="AC1025" s="135">
        <v>4.4004881560630767E-2</v>
      </c>
      <c r="AD1025" s="135">
        <v>0.17457143811754716</v>
      </c>
      <c r="AE1025" s="135">
        <v>0.45721666916926507</v>
      </c>
      <c r="AF1025" s="135">
        <v>0.41165119868620081</v>
      </c>
      <c r="AG1025" s="135">
        <v>0.20541205321542585</v>
      </c>
      <c r="AH1025" s="135">
        <v>0.33288394654747522</v>
      </c>
      <c r="AI1025" s="135">
        <v>0.57112487971632742</v>
      </c>
      <c r="AJ1025" s="135">
        <v>0.70937711007900217</v>
      </c>
      <c r="AK1025" s="135">
        <v>1.1858692319298785</v>
      </c>
      <c r="AL1025" s="135">
        <v>0.4269753893507765</v>
      </c>
      <c r="AM1025" s="135">
        <v>0.36972301737100544</v>
      </c>
      <c r="AN1025" s="135">
        <v>1.2899970353609431</v>
      </c>
      <c r="AO1025" s="135">
        <v>2.9651159307532082</v>
      </c>
      <c r="AP1025" s="135">
        <v>1.8532746679876118</v>
      </c>
      <c r="AQ1025" s="135">
        <v>2.8752934202899612</v>
      </c>
      <c r="AR1025" s="135">
        <v>3.2265941868623331</v>
      </c>
      <c r="AS1025" s="135">
        <v>3.54953820048534</v>
      </c>
      <c r="AT1025" s="135">
        <v>3.4437760418322223</v>
      </c>
      <c r="AV1025" s="135">
        <v>378.72001712340608</v>
      </c>
      <c r="AW1025" s="135">
        <v>1511.9212618626686</v>
      </c>
      <c r="AX1025" s="135">
        <v>28.364126414810841</v>
      </c>
      <c r="AY1025" s="135">
        <v>6.5838949547434744</v>
      </c>
      <c r="AZ1025" s="135">
        <v>39278.550449475457</v>
      </c>
      <c r="BA1025" s="135">
        <v>9.744120862901049</v>
      </c>
      <c r="BB1025" s="135">
        <v>0.6548779329396851</v>
      </c>
      <c r="BC1025" s="135">
        <v>41.556054207237459</v>
      </c>
      <c r="BD1025" s="135">
        <v>64.53753730014779</v>
      </c>
      <c r="BE1025" s="135">
        <v>959.23635139224871</v>
      </c>
      <c r="BF1025" s="135">
        <v>18.922389447057068</v>
      </c>
      <c r="BG1025" s="135">
        <v>3.0007604245445276</v>
      </c>
      <c r="BH1025" s="135">
        <v>3.284832099605913</v>
      </c>
      <c r="BI1025" s="135">
        <v>137.89436651219617</v>
      </c>
      <c r="BJ1025" s="135">
        <v>0.87331008030367763</v>
      </c>
      <c r="BK1025" s="135">
        <v>2174.7248765708591</v>
      </c>
      <c r="BL1025" s="135">
        <v>2.3812713297274852</v>
      </c>
      <c r="BM1025" s="135">
        <v>1.3402674776558126</v>
      </c>
      <c r="BN1025" s="135">
        <v>7.0163290442184207</v>
      </c>
      <c r="BO1025" s="135">
        <v>0.60022831956419598</v>
      </c>
      <c r="BP1025" s="135">
        <v>0.65884068805291041</v>
      </c>
      <c r="BQ1025" s="135">
        <v>14.879293335111495</v>
      </c>
      <c r="BR1025" s="135">
        <v>136.71484694445402</v>
      </c>
      <c r="BS1025" s="135">
        <v>63.074510971763424</v>
      </c>
      <c r="BT1025" s="135">
        <v>45.243320106328191</v>
      </c>
    </row>
    <row r="1026" spans="1:72" x14ac:dyDescent="0.3">
      <c r="A1026" s="135">
        <v>2</v>
      </c>
      <c r="B1026" s="135">
        <v>13</v>
      </c>
      <c r="C1026" s="135">
        <v>730</v>
      </c>
      <c r="E1026" s="135">
        <v>11.2441263919889</v>
      </c>
      <c r="G1026" s="135">
        <v>34.730165687072699</v>
      </c>
      <c r="H1026" s="135">
        <v>24.734944983104899</v>
      </c>
      <c r="I1026" s="135">
        <v>8.1562390597019299</v>
      </c>
      <c r="J1026" s="135">
        <v>0.13966754268770801</v>
      </c>
      <c r="K1026" s="135">
        <v>16.564211344977</v>
      </c>
      <c r="M1026" s="135">
        <v>1.3671042803857001</v>
      </c>
      <c r="Q1026" s="172">
        <v>62.9194542565115</v>
      </c>
      <c r="R1026" s="172">
        <v>14.972944649545299</v>
      </c>
      <c r="S1026" s="172">
        <v>0.152483160970451</v>
      </c>
      <c r="T1026" s="172">
        <v>3.5069254523786203E-2</v>
      </c>
      <c r="U1026" s="172">
        <v>1.48021107948615</v>
      </c>
      <c r="V1026" s="172">
        <v>4.8732046649918903</v>
      </c>
      <c r="W1026" s="172">
        <v>3.74648213282883</v>
      </c>
      <c r="X1026" s="171">
        <v>1.3007414668523491</v>
      </c>
      <c r="Z1026" s="135">
        <v>2.8001841526187395E-2</v>
      </c>
      <c r="AA1026" s="135">
        <v>5.8581568597527237E-2</v>
      </c>
      <c r="AB1026" s="135">
        <v>3.9893476228716709E-2</v>
      </c>
      <c r="AC1026" s="135">
        <v>4.384399005540672E-2</v>
      </c>
      <c r="AD1026" s="135">
        <v>0.16924902932623723</v>
      </c>
      <c r="AE1026" s="135">
        <v>0.46100059356910139</v>
      </c>
      <c r="AF1026" s="135">
        <v>0.42926303243909514</v>
      </c>
      <c r="AG1026" s="135">
        <v>0.19862666934327053</v>
      </c>
      <c r="AH1026" s="135">
        <v>0.32064755639509718</v>
      </c>
      <c r="AI1026" s="135">
        <v>0.57462381632196857</v>
      </c>
      <c r="AJ1026" s="135">
        <v>0.68270821283916572</v>
      </c>
      <c r="AK1026" s="135">
        <v>1.1539414473745331</v>
      </c>
      <c r="AL1026" s="135">
        <v>0.41777180009746268</v>
      </c>
      <c r="AM1026" s="135">
        <v>0.36955238780736527</v>
      </c>
      <c r="AN1026" s="135">
        <v>1.2719009173959122</v>
      </c>
      <c r="AO1026" s="135">
        <v>2.9215346751529472</v>
      </c>
      <c r="AP1026" s="135">
        <v>1.8454544247707005</v>
      </c>
      <c r="AQ1026" s="135">
        <v>2.9317561639433785</v>
      </c>
      <c r="AR1026" s="135">
        <v>3.3108857715487674</v>
      </c>
      <c r="AS1026" s="135">
        <v>3.6633665996320981</v>
      </c>
      <c r="AT1026" s="135">
        <v>3.5720180523606873</v>
      </c>
      <c r="AV1026" s="135">
        <v>361.683296179889</v>
      </c>
      <c r="AW1026" s="135">
        <v>1456.0606822635825</v>
      </c>
      <c r="AX1026" s="135">
        <v>27.054617754097748</v>
      </c>
      <c r="AY1026" s="135">
        <v>6.2766186309527852</v>
      </c>
      <c r="AZ1026" s="135">
        <v>39054.465830146815</v>
      </c>
      <c r="BA1026" s="135">
        <v>9.6049440854009891</v>
      </c>
      <c r="BB1026" s="135">
        <v>0.62824582898813552</v>
      </c>
      <c r="BC1026" s="135">
        <v>41.56073016730042</v>
      </c>
      <c r="BD1026" s="135">
        <v>65.48544296641866</v>
      </c>
      <c r="BE1026" s="135">
        <v>949.4682825745424</v>
      </c>
      <c r="BF1026" s="135">
        <v>19.488160111466012</v>
      </c>
      <c r="BG1026" s="135">
        <v>3.0792725917908359</v>
      </c>
      <c r="BH1026" s="135">
        <v>3.310996010641257</v>
      </c>
      <c r="BI1026" s="135">
        <v>136.45423338065288</v>
      </c>
      <c r="BJ1026" s="135">
        <v>0.88614771386322411</v>
      </c>
      <c r="BK1026" s="135">
        <v>2217.7252605342155</v>
      </c>
      <c r="BL1026" s="135">
        <v>2.3994646305428251</v>
      </c>
      <c r="BM1026" s="135">
        <v>1.3225042416270312</v>
      </c>
      <c r="BN1026" s="135">
        <v>6.88288348249778</v>
      </c>
      <c r="BO1026" s="135">
        <v>0.58563076853078566</v>
      </c>
      <c r="BP1026" s="135">
        <v>0.63969448839877363</v>
      </c>
      <c r="BQ1026" s="135">
        <v>15.288512302375157</v>
      </c>
      <c r="BR1026" s="135">
        <v>137.94629605294188</v>
      </c>
      <c r="BS1026" s="135">
        <v>64.969654922823466</v>
      </c>
      <c r="BT1026" s="135">
        <v>46.602706062784769</v>
      </c>
    </row>
    <row r="1027" spans="1:72" x14ac:dyDescent="0.3">
      <c r="A1027" s="135">
        <v>2</v>
      </c>
      <c r="B1027" s="135">
        <v>13</v>
      </c>
      <c r="C1027" s="135">
        <v>740</v>
      </c>
      <c r="E1027" s="135">
        <v>11.7206343633454</v>
      </c>
      <c r="G1027" s="135">
        <v>34.047117783530403</v>
      </c>
      <c r="H1027" s="135">
        <v>24.9606732984094</v>
      </c>
      <c r="I1027" s="135">
        <v>7.86913917867283</v>
      </c>
      <c r="J1027" s="135">
        <v>7.7248105149546997E-2</v>
      </c>
      <c r="K1027" s="135">
        <v>16.993272662847399</v>
      </c>
      <c r="M1027" s="135">
        <v>1.5070734155857901</v>
      </c>
      <c r="Q1027" s="172">
        <v>63.166051815409297</v>
      </c>
      <c r="R1027" s="172">
        <v>14.986583525478199</v>
      </c>
      <c r="S1027" s="172">
        <v>0.17807510573750601</v>
      </c>
      <c r="T1027" s="172">
        <v>3.9325208856064803E-2</v>
      </c>
      <c r="U1027" s="172">
        <v>1.51534657166182</v>
      </c>
      <c r="V1027" s="172">
        <v>4.7828240919373401</v>
      </c>
      <c r="W1027" s="172">
        <v>3.8657632870029102</v>
      </c>
      <c r="X1027" s="171">
        <v>1.2372263216471846</v>
      </c>
      <c r="Z1027" s="135">
        <v>2.8276879325155688E-2</v>
      </c>
      <c r="AA1027" s="135">
        <v>6.0529500014829853E-2</v>
      </c>
      <c r="AB1027" s="135">
        <v>4.0015610509344379E-2</v>
      </c>
      <c r="AC1027" s="135">
        <v>4.395771605828247E-2</v>
      </c>
      <c r="AD1027" s="135">
        <v>0.1689664077996505</v>
      </c>
      <c r="AE1027" s="135">
        <v>0.39251911167743964</v>
      </c>
      <c r="AF1027" s="135">
        <v>0.34858186157197851</v>
      </c>
      <c r="AG1027" s="135">
        <v>0.20356927679894404</v>
      </c>
      <c r="AH1027" s="135">
        <v>0.32787317922374443</v>
      </c>
      <c r="AI1027" s="135">
        <v>0.58446468562163534</v>
      </c>
      <c r="AJ1027" s="135">
        <v>0.69181263904942991</v>
      </c>
      <c r="AK1027" s="135">
        <v>1.1616824032356274</v>
      </c>
      <c r="AL1027" s="135">
        <v>0.41234179473184396</v>
      </c>
      <c r="AM1027" s="135">
        <v>0.36686393029403097</v>
      </c>
      <c r="AN1027" s="135">
        <v>1.2869485807268888</v>
      </c>
      <c r="AO1027" s="135">
        <v>2.874068441798638</v>
      </c>
      <c r="AP1027" s="135">
        <v>1.8525833812916142</v>
      </c>
      <c r="AQ1027" s="135">
        <v>2.9439462917569172</v>
      </c>
      <c r="AR1027" s="135">
        <v>3.3236590714671865</v>
      </c>
      <c r="AS1027" s="135">
        <v>3.682089905893875</v>
      </c>
      <c r="AT1027" s="135">
        <v>3.5907386153291325</v>
      </c>
      <c r="AV1027" s="135">
        <v>349.2825101753001</v>
      </c>
      <c r="AW1027" s="135">
        <v>1403.1094930309748</v>
      </c>
      <c r="AX1027" s="135">
        <v>26.224027676429387</v>
      </c>
      <c r="AY1027" s="135">
        <v>6.089277661712643</v>
      </c>
      <c r="AZ1027" s="135">
        <v>38510.645246625842</v>
      </c>
      <c r="BA1027" s="135">
        <v>10.80393980525432</v>
      </c>
      <c r="BB1027" s="135">
        <v>0.72952814632482055</v>
      </c>
      <c r="BC1027" s="135">
        <v>40.415469705275157</v>
      </c>
      <c r="BD1027" s="135">
        <v>63.936935542779288</v>
      </c>
      <c r="BE1027" s="135">
        <v>933.4014725266361</v>
      </c>
      <c r="BF1027" s="135">
        <v>19.232508801138412</v>
      </c>
      <c r="BG1027" s="135">
        <v>3.0628348446270612</v>
      </c>
      <c r="BH1027" s="135">
        <v>3.3248890552625099</v>
      </c>
      <c r="BI1027" s="135">
        <v>136.2590890846225</v>
      </c>
      <c r="BJ1027" s="135">
        <v>0.87767144163469002</v>
      </c>
      <c r="BK1027" s="135">
        <v>2260.3844332408944</v>
      </c>
      <c r="BL1027" s="135">
        <v>2.3963640987316013</v>
      </c>
      <c r="BM1027" s="135">
        <v>1.3217464135299632</v>
      </c>
      <c r="BN1027" s="135">
        <v>6.8822865458413807</v>
      </c>
      <c r="BO1027" s="135">
        <v>0.58496341944149544</v>
      </c>
      <c r="BP1027" s="135">
        <v>0.63886340919860285</v>
      </c>
      <c r="BQ1027" s="135">
        <v>14.809490024040681</v>
      </c>
      <c r="BR1027" s="135">
        <v>135.62374456649783</v>
      </c>
      <c r="BS1027" s="135">
        <v>63.261519009161532</v>
      </c>
      <c r="BT1027" s="135">
        <v>45.37746089264752</v>
      </c>
    </row>
    <row r="1028" spans="1:72" x14ac:dyDescent="0.3">
      <c r="A1028" s="135">
        <v>2</v>
      </c>
      <c r="B1028" s="135">
        <v>13</v>
      </c>
      <c r="C1028" s="135">
        <v>750</v>
      </c>
      <c r="E1028" s="135">
        <v>12.7449294306242</v>
      </c>
      <c r="G1028" s="135">
        <v>32.370492969327302</v>
      </c>
      <c r="H1028" s="135">
        <v>25.874300131692902</v>
      </c>
      <c r="I1028" s="135">
        <v>7.2534001759424598</v>
      </c>
      <c r="J1028" s="135">
        <v>2.3549077985584099E-2</v>
      </c>
      <c r="K1028" s="135">
        <v>17.7540096669976</v>
      </c>
      <c r="M1028" s="135">
        <v>1.6273873145167499</v>
      </c>
      <c r="Q1028" s="172">
        <v>63.563100478804401</v>
      </c>
      <c r="R1028" s="172">
        <v>15.063124158266501</v>
      </c>
      <c r="S1028" s="172">
        <v>0.21731586404008099</v>
      </c>
      <c r="T1028" s="172">
        <v>4.8260095189573901E-2</v>
      </c>
      <c r="U1028" s="172">
        <v>1.61770529093342</v>
      </c>
      <c r="V1028" s="172">
        <v>4.6217739806556901</v>
      </c>
      <c r="W1028" s="172">
        <v>4.0503132632804704</v>
      </c>
      <c r="X1028" s="171">
        <v>1.1410904984945229</v>
      </c>
      <c r="Z1028" s="135">
        <v>2.785684376333154E-2</v>
      </c>
      <c r="AA1028" s="135">
        <v>6.1778604034350836E-2</v>
      </c>
      <c r="AB1028" s="135">
        <v>3.9914376701687494E-2</v>
      </c>
      <c r="AC1028" s="135">
        <v>4.3983732760102638E-2</v>
      </c>
      <c r="AD1028" s="135">
        <v>0.16600391654814856</v>
      </c>
      <c r="AE1028" s="135">
        <v>0.32502995313181982</v>
      </c>
      <c r="AF1028" s="135">
        <v>0.27537546439541333</v>
      </c>
      <c r="AG1028" s="135">
        <v>0.20481287196296458</v>
      </c>
      <c r="AH1028" s="135">
        <v>0.32845925960731626</v>
      </c>
      <c r="AI1028" s="135">
        <v>0.59636930960248735</v>
      </c>
      <c r="AJ1028" s="135">
        <v>0.68664653183521951</v>
      </c>
      <c r="AK1028" s="135">
        <v>1.1522423090252856</v>
      </c>
      <c r="AL1028" s="135">
        <v>0.40195582240878225</v>
      </c>
      <c r="AM1028" s="135">
        <v>0.36356543681799081</v>
      </c>
      <c r="AN1028" s="135">
        <v>1.292191471332391</v>
      </c>
      <c r="AO1028" s="135">
        <v>2.7988307587212273</v>
      </c>
      <c r="AP1028" s="135">
        <v>1.854402864594586</v>
      </c>
      <c r="AQ1028" s="135">
        <v>2.9826421322466961</v>
      </c>
      <c r="AR1028" s="135">
        <v>3.3768217685071193</v>
      </c>
      <c r="AS1028" s="135">
        <v>3.7557974101655884</v>
      </c>
      <c r="AT1028" s="135">
        <v>3.6717778410775077</v>
      </c>
      <c r="AV1028" s="135">
        <v>327.21742350969294</v>
      </c>
      <c r="AW1028" s="135">
        <v>1320.2257997282197</v>
      </c>
      <c r="AX1028" s="135">
        <v>24.649269873448382</v>
      </c>
      <c r="AY1028" s="135">
        <v>5.7288505590692385</v>
      </c>
      <c r="AZ1028" s="135">
        <v>37672.349745718377</v>
      </c>
      <c r="BA1028" s="135">
        <v>12.188167519571596</v>
      </c>
      <c r="BB1028" s="135">
        <v>0.84301359935871101</v>
      </c>
      <c r="BC1028" s="135">
        <v>39.195331565923546</v>
      </c>
      <c r="BD1028" s="135">
        <v>62.794856104570258</v>
      </c>
      <c r="BE1028" s="135">
        <v>912.30206042800341</v>
      </c>
      <c r="BF1028" s="135">
        <v>19.268267974066177</v>
      </c>
      <c r="BG1028" s="135">
        <v>3.0895825315430989</v>
      </c>
      <c r="BH1028" s="135">
        <v>3.3460474016145692</v>
      </c>
      <c r="BI1028" s="135">
        <v>135.15380250040616</v>
      </c>
      <c r="BJ1028" s="135">
        <v>0.87652763611399209</v>
      </c>
      <c r="BK1028" s="135">
        <v>2335.0200823582959</v>
      </c>
      <c r="BL1028" s="135">
        <v>2.40617379861422</v>
      </c>
      <c r="BM1028" s="135">
        <v>1.3150396101676225</v>
      </c>
      <c r="BN1028" s="135">
        <v>6.8317176880450416</v>
      </c>
      <c r="BO1028" s="135">
        <v>0.57863350689563542</v>
      </c>
      <c r="BP1028" s="135">
        <v>0.63039179341241469</v>
      </c>
      <c r="BQ1028" s="135">
        <v>14.457853976309824</v>
      </c>
      <c r="BR1028" s="135">
        <v>133.53919205772493</v>
      </c>
      <c r="BS1028" s="135">
        <v>62.176145018882231</v>
      </c>
      <c r="BT1028" s="135">
        <v>44.598922587383882</v>
      </c>
    </row>
    <row r="1029" spans="1:72" x14ac:dyDescent="0.3">
      <c r="A1029" s="135">
        <v>2</v>
      </c>
      <c r="B1029" s="135">
        <v>13</v>
      </c>
      <c r="C1029" s="135">
        <v>760</v>
      </c>
      <c r="E1029" s="135">
        <v>13.5545336554695</v>
      </c>
      <c r="G1029" s="135">
        <v>31.180117490922001</v>
      </c>
      <c r="H1029" s="135">
        <v>26.561776216679402</v>
      </c>
      <c r="I1029" s="135">
        <v>6.7973015588411796</v>
      </c>
      <c r="K1029" s="135">
        <v>18.281268663426602</v>
      </c>
      <c r="M1029" s="135">
        <v>1.69042605586187</v>
      </c>
      <c r="Q1029" s="172">
        <v>63.956339365392303</v>
      </c>
      <c r="R1029" s="172">
        <v>15.020436147106601</v>
      </c>
      <c r="S1029" s="172">
        <v>0.23397526906167301</v>
      </c>
      <c r="T1029" s="172">
        <v>4.97321642272881E-2</v>
      </c>
      <c r="U1029" s="172">
        <v>1.6627764477358</v>
      </c>
      <c r="V1029" s="172">
        <v>4.5118792667137404</v>
      </c>
      <c r="W1029" s="172">
        <v>4.2147718728146497</v>
      </c>
      <c r="X1029" s="171">
        <v>1.070491927645109</v>
      </c>
      <c r="Z1029" s="135">
        <v>2.7444240002281562E-2</v>
      </c>
      <c r="AA1029" s="135">
        <v>6.2304276138876916E-2</v>
      </c>
      <c r="AB1029" s="135">
        <v>3.9824841896188026E-2</v>
      </c>
      <c r="AC1029" s="135">
        <v>4.3994850199933148E-2</v>
      </c>
      <c r="AD1029" s="135">
        <v>0.16370822613257713</v>
      </c>
      <c r="AE1029" s="135">
        <v>0.29207708108191321</v>
      </c>
      <c r="AF1029" s="135">
        <v>0.24235703615286916</v>
      </c>
      <c r="AG1029" s="135">
        <v>0.20462099711225104</v>
      </c>
      <c r="AH1029" s="135">
        <v>0.32717076410961465</v>
      </c>
      <c r="AI1029" s="135">
        <v>0.60387555645850433</v>
      </c>
      <c r="AJ1029" s="135">
        <v>0.68023948049615113</v>
      </c>
      <c r="AK1029" s="135">
        <v>1.1427351365959373</v>
      </c>
      <c r="AL1029" s="135">
        <v>0.39521173862007908</v>
      </c>
      <c r="AM1029" s="135">
        <v>0.36171299494816517</v>
      </c>
      <c r="AN1029" s="135">
        <v>1.2929797302781325</v>
      </c>
      <c r="AO1029" s="135">
        <v>2.7582589825865709</v>
      </c>
      <c r="AP1029" s="135">
        <v>1.8542355345995318</v>
      </c>
      <c r="AQ1029" s="135">
        <v>3.0112316804399795</v>
      </c>
      <c r="AR1029" s="135">
        <v>3.4170385271165538</v>
      </c>
      <c r="AS1029" s="135">
        <v>3.8112493963605658</v>
      </c>
      <c r="AT1029" s="135">
        <v>3.7331661790417057</v>
      </c>
      <c r="AV1029" s="135">
        <v>311.78034646235955</v>
      </c>
      <c r="AW1029" s="135">
        <v>1264.1119790288842</v>
      </c>
      <c r="AX1029" s="135">
        <v>23.533273041461264</v>
      </c>
      <c r="AY1029" s="135">
        <v>5.4730788189750994</v>
      </c>
      <c r="AZ1029" s="135">
        <v>37024.106317934551</v>
      </c>
      <c r="BA1029" s="135">
        <v>12.911281948210254</v>
      </c>
      <c r="BB1029" s="135">
        <v>0.89841529393348418</v>
      </c>
      <c r="BC1029" s="135">
        <v>38.408491441811407</v>
      </c>
      <c r="BD1029" s="135">
        <v>62.146002427327609</v>
      </c>
      <c r="BE1029" s="135">
        <v>898.76584739155953</v>
      </c>
      <c r="BF1029" s="135">
        <v>19.348199841330672</v>
      </c>
      <c r="BG1029" s="135">
        <v>3.1155752334022466</v>
      </c>
      <c r="BH1029" s="135">
        <v>3.3529764169887208</v>
      </c>
      <c r="BI1029" s="135">
        <v>134.08300177294518</v>
      </c>
      <c r="BJ1029" s="135">
        <v>0.87770554140087298</v>
      </c>
      <c r="BK1029" s="135">
        <v>2381.0136287093269</v>
      </c>
      <c r="BL1029" s="135">
        <v>2.4159481686957078</v>
      </c>
      <c r="BM1029" s="135">
        <v>1.3108798694670785</v>
      </c>
      <c r="BN1029" s="135">
        <v>6.7973918924714543</v>
      </c>
      <c r="BO1029" s="135">
        <v>0.57431092915165516</v>
      </c>
      <c r="BP1029" s="135">
        <v>0.62449849621430609</v>
      </c>
      <c r="BQ1029" s="135">
        <v>14.371173370926792</v>
      </c>
      <c r="BR1029" s="135">
        <v>132.22216132440445</v>
      </c>
      <c r="BS1029" s="135">
        <v>61.50293663578487</v>
      </c>
      <c r="BT1029" s="135">
        <v>44.116030498242317</v>
      </c>
    </row>
    <row r="1030" spans="1:72" x14ac:dyDescent="0.3">
      <c r="A1030" s="135">
        <v>2</v>
      </c>
      <c r="B1030" s="135">
        <v>13</v>
      </c>
      <c r="C1030" s="135">
        <v>770</v>
      </c>
      <c r="E1030" s="135">
        <v>14.515941893327099</v>
      </c>
      <c r="G1030" s="135">
        <v>29.748173353603399</v>
      </c>
      <c r="H1030" s="135">
        <v>27.467784052181798</v>
      </c>
      <c r="I1030" s="135">
        <v>6.2551068790514499</v>
      </c>
      <c r="K1030" s="135">
        <v>18.823276774890001</v>
      </c>
      <c r="M1030" s="135">
        <v>1.7009418720118901</v>
      </c>
      <c r="Q1030" s="172">
        <v>64.261922590650798</v>
      </c>
      <c r="R1030" s="172">
        <v>15.0497688765321</v>
      </c>
      <c r="S1030" s="172">
        <v>0.291508543747038</v>
      </c>
      <c r="T1030" s="172">
        <v>6.0069851356871103E-2</v>
      </c>
      <c r="U1030" s="172">
        <v>1.74126196182481</v>
      </c>
      <c r="V1030" s="172">
        <v>4.3707957628293101</v>
      </c>
      <c r="W1030" s="172">
        <v>4.3631073752059697</v>
      </c>
      <c r="X1030" s="171">
        <v>1.0017621357812625</v>
      </c>
      <c r="Z1030" s="135">
        <v>2.6623415035424168E-2</v>
      </c>
      <c r="AA1030" s="135">
        <v>6.1880910872270614E-2</v>
      </c>
      <c r="AB1030" s="135">
        <v>3.9588158698874658E-2</v>
      </c>
      <c r="AC1030" s="135">
        <v>4.3914021257663832E-2</v>
      </c>
      <c r="AD1030" s="135">
        <v>0.16026097468795605</v>
      </c>
      <c r="AE1030" s="135">
        <v>0.28103213776290725</v>
      </c>
      <c r="AF1030" s="135">
        <v>0.23804643848542292</v>
      </c>
      <c r="AG1030" s="135">
        <v>0.20119197474723655</v>
      </c>
      <c r="AH1030" s="135">
        <v>0.3205896469064819</v>
      </c>
      <c r="AI1030" s="135">
        <v>0.60910339906692657</v>
      </c>
      <c r="AJ1030" s="135">
        <v>0.66443582824354663</v>
      </c>
      <c r="AK1030" s="135">
        <v>1.1227398895432024</v>
      </c>
      <c r="AL1030" s="135">
        <v>0.38779532384458543</v>
      </c>
      <c r="AM1030" s="135">
        <v>0.36017374165882143</v>
      </c>
      <c r="AN1030" s="135">
        <v>1.2843152492981462</v>
      </c>
      <c r="AO1030" s="135">
        <v>2.7197074510171553</v>
      </c>
      <c r="AP1030" s="135">
        <v>1.848612769116619</v>
      </c>
      <c r="AQ1030" s="135">
        <v>3.0461605703657182</v>
      </c>
      <c r="AR1030" s="135">
        <v>3.4692939014228767</v>
      </c>
      <c r="AS1030" s="135">
        <v>3.8831095694631825</v>
      </c>
      <c r="AT1030" s="135">
        <v>3.8142070671115587</v>
      </c>
      <c r="AV1030" s="135">
        <v>295.72222951429274</v>
      </c>
      <c r="AW1030" s="135">
        <v>1208.8827238195495</v>
      </c>
      <c r="AX1030" s="135">
        <v>22.346245933226182</v>
      </c>
      <c r="AY1030" s="135">
        <v>5.1998121872327845</v>
      </c>
      <c r="AZ1030" s="135">
        <v>36355.769543255265</v>
      </c>
      <c r="BA1030" s="135">
        <v>12.999579048720468</v>
      </c>
      <c r="BB1030" s="135">
        <v>0.88914084468794219</v>
      </c>
      <c r="BC1030" s="135">
        <v>37.837405183725132</v>
      </c>
      <c r="BD1030" s="135">
        <v>62.021057445040654</v>
      </c>
      <c r="BE1030" s="135">
        <v>887.59299641072494</v>
      </c>
      <c r="BF1030" s="135">
        <v>19.63132020475329</v>
      </c>
      <c r="BG1030" s="135">
        <v>3.167641435697099</v>
      </c>
      <c r="BH1030" s="135">
        <v>3.3566720017061704</v>
      </c>
      <c r="BI1030" s="135">
        <v>132.65627877795021</v>
      </c>
      <c r="BJ1030" s="135">
        <v>0.88492427587866729</v>
      </c>
      <c r="BK1030" s="135">
        <v>2429.0753354049734</v>
      </c>
      <c r="BL1030" s="135">
        <v>2.4341777576414962</v>
      </c>
      <c r="BM1030" s="135">
        <v>1.3058624062067057</v>
      </c>
      <c r="BN1030" s="135">
        <v>6.750560850662735</v>
      </c>
      <c r="BO1030" s="135">
        <v>0.56860836307139495</v>
      </c>
      <c r="BP1030" s="135">
        <v>0.61661361359254019</v>
      </c>
      <c r="BQ1030" s="135">
        <v>14.620382278448666</v>
      </c>
      <c r="BR1030" s="135">
        <v>131.48433382740126</v>
      </c>
      <c r="BS1030" s="135">
        <v>61.363233554438168</v>
      </c>
      <c r="BT1030" s="135">
        <v>44.015821536938773</v>
      </c>
    </row>
    <row r="1031" spans="1:72" x14ac:dyDescent="0.3">
      <c r="A1031" s="135">
        <v>2</v>
      </c>
      <c r="B1031" s="135">
        <v>13.0000000000003</v>
      </c>
      <c r="C1031" s="135">
        <v>780.00000000001</v>
      </c>
      <c r="E1031" s="135">
        <v>15.6442107709511</v>
      </c>
      <c r="F1031" s="135">
        <v>0.67051313743066698</v>
      </c>
      <c r="G1031" s="135">
        <v>27.450163256881499</v>
      </c>
      <c r="H1031" s="135">
        <v>28.438004225641102</v>
      </c>
      <c r="I1031" s="135">
        <v>5.6418062575068602</v>
      </c>
      <c r="K1031" s="135">
        <v>19.4596269141276</v>
      </c>
      <c r="M1031" s="135">
        <v>1.72681177317658</v>
      </c>
      <c r="Q1031" s="172">
        <v>64.478745102953795</v>
      </c>
      <c r="R1031" s="172">
        <v>15.089839324586899</v>
      </c>
      <c r="S1031" s="172">
        <v>0.33589975327050903</v>
      </c>
      <c r="T1031" s="172">
        <v>7.2989255246206503E-2</v>
      </c>
      <c r="U1031" s="172">
        <v>1.80117203389828</v>
      </c>
      <c r="V1031" s="172">
        <v>4.2288725190924401</v>
      </c>
      <c r="W1031" s="172">
        <v>4.5503867922799603</v>
      </c>
      <c r="X1031" s="171">
        <v>0.92934352883297944</v>
      </c>
      <c r="Z1031" s="135">
        <v>2.5458901727699136E-2</v>
      </c>
      <c r="AA1031" s="135">
        <v>6.1359948066434453E-2</v>
      </c>
      <c r="AB1031" s="135">
        <v>3.9685080739815165E-2</v>
      </c>
      <c r="AC1031" s="135">
        <v>4.3722915596534531E-2</v>
      </c>
      <c r="AD1031" s="135">
        <v>0.15428486345034778</v>
      </c>
      <c r="AE1031" s="135">
        <v>0.26346057177153326</v>
      </c>
      <c r="AF1031" s="135">
        <v>0.23167402721010855</v>
      </c>
      <c r="AG1031" s="135">
        <v>0.19602466613175237</v>
      </c>
      <c r="AH1031" s="135">
        <v>0.31081833502312739</v>
      </c>
      <c r="AI1031" s="135">
        <v>0.61349087645300016</v>
      </c>
      <c r="AJ1031" s="135">
        <v>0.64006301952177691</v>
      </c>
      <c r="AK1031" s="135">
        <v>1.0892000387054981</v>
      </c>
      <c r="AL1031" s="135">
        <v>0.37564191224309107</v>
      </c>
      <c r="AM1031" s="135">
        <v>0.35635572438593066</v>
      </c>
      <c r="AN1031" s="135">
        <v>1.2664296246108868</v>
      </c>
      <c r="AO1031" s="135">
        <v>2.6606856218423345</v>
      </c>
      <c r="AP1031" s="135">
        <v>1.8279006828219846</v>
      </c>
      <c r="AQ1031" s="135">
        <v>3.0691845898008112</v>
      </c>
      <c r="AR1031" s="135">
        <v>3.5112743100080439</v>
      </c>
      <c r="AS1031" s="135">
        <v>3.9482775316083174</v>
      </c>
      <c r="AT1031" s="135">
        <v>3.8920477330231025</v>
      </c>
      <c r="AV1031" s="135">
        <v>279.10102829492331</v>
      </c>
      <c r="AW1031" s="135">
        <v>1149.9778044811756</v>
      </c>
      <c r="AX1031" s="135">
        <v>21.061635896774149</v>
      </c>
      <c r="AY1031" s="135">
        <v>4.9140069923402647</v>
      </c>
      <c r="AZ1031" s="135">
        <v>35793.375473306885</v>
      </c>
      <c r="BA1031" s="135">
        <v>13.229946020265446</v>
      </c>
      <c r="BB1031" s="135">
        <v>0.88100077599979976</v>
      </c>
      <c r="BC1031" s="135">
        <v>37.290212036588898</v>
      </c>
      <c r="BD1031" s="135">
        <v>62.106553893197827</v>
      </c>
      <c r="BE1031" s="135">
        <v>876.91031262866557</v>
      </c>
      <c r="BF1031" s="135">
        <v>20.104187961198356</v>
      </c>
      <c r="BG1031" s="135">
        <v>3.2550708990974946</v>
      </c>
      <c r="BH1031" s="135">
        <v>3.3803925708932305</v>
      </c>
      <c r="BI1031" s="135">
        <v>131.49580771372032</v>
      </c>
      <c r="BJ1031" s="135">
        <v>0.89814334882459357</v>
      </c>
      <c r="BK1031" s="135">
        <v>2499.0790238638092</v>
      </c>
      <c r="BL1031" s="135">
        <v>2.4729416683801713</v>
      </c>
      <c r="BM1031" s="135">
        <v>1.3076052035161423</v>
      </c>
      <c r="BN1031" s="135">
        <v>6.7342113108303119</v>
      </c>
      <c r="BO1031" s="135">
        <v>0.564948618079545</v>
      </c>
      <c r="BP1031" s="135">
        <v>0.61053438884682409</v>
      </c>
      <c r="BQ1031" s="135">
        <v>15.016951608528951</v>
      </c>
      <c r="BR1031" s="135">
        <v>130.2172254705421</v>
      </c>
      <c r="BS1031" s="135">
        <v>61.077987936146499</v>
      </c>
      <c r="BT1031" s="135">
        <v>43.811214975294966</v>
      </c>
    </row>
    <row r="1032" spans="1:72" x14ac:dyDescent="0.3">
      <c r="A1032" s="135">
        <v>2</v>
      </c>
      <c r="B1032" s="135">
        <v>13</v>
      </c>
      <c r="C1032" s="135">
        <v>790</v>
      </c>
      <c r="E1032" s="135">
        <v>17.590283854408298</v>
      </c>
      <c r="F1032" s="135">
        <v>3.8326231559738702</v>
      </c>
      <c r="G1032" s="135">
        <v>21.947484010765901</v>
      </c>
      <c r="H1032" s="135">
        <v>30.3957021410388</v>
      </c>
      <c r="I1032" s="135">
        <v>4.2738602271173303</v>
      </c>
      <c r="J1032" s="135">
        <v>0.76900734353792899</v>
      </c>
      <c r="K1032" s="135">
        <v>20.765190955619399</v>
      </c>
      <c r="Q1032" s="172">
        <v>64.720996797039803</v>
      </c>
      <c r="R1032" s="172">
        <v>15.1741895860419</v>
      </c>
      <c r="S1032" s="172">
        <v>0.38149430068324203</v>
      </c>
      <c r="T1032" s="172">
        <v>8.0500967233806897E-2</v>
      </c>
      <c r="U1032" s="172">
        <v>1.9326135218129299</v>
      </c>
      <c r="V1032" s="172">
        <v>4.0156197799682998</v>
      </c>
      <c r="W1032" s="172">
        <v>4.6978058977184798</v>
      </c>
      <c r="X1032" s="171">
        <v>0.85478622731486453</v>
      </c>
      <c r="Z1032" s="135">
        <v>1.395293025687947E-2</v>
      </c>
      <c r="AA1032" s="135">
        <v>3.3282193344211175E-2</v>
      </c>
      <c r="AB1032" s="135">
        <v>3.9986315464066828E-2</v>
      </c>
      <c r="AC1032" s="135">
        <v>4.2517738549664681E-2</v>
      </c>
      <c r="AD1032" s="135">
        <v>0.12702219621661287</v>
      </c>
      <c r="AE1032" s="135">
        <v>0.9972165104548556</v>
      </c>
      <c r="AF1032" s="135">
        <v>1.1761191788961904</v>
      </c>
      <c r="AG1032" s="135">
        <v>9.9246794732241364E-2</v>
      </c>
      <c r="AH1032" s="135">
        <v>0.15270494047281061</v>
      </c>
      <c r="AI1032" s="135">
        <v>0.57221113812811464</v>
      </c>
      <c r="AJ1032" s="135">
        <v>0.36100621907084279</v>
      </c>
      <c r="AK1032" s="135">
        <v>0.75979719157279557</v>
      </c>
      <c r="AL1032" s="135">
        <v>0.35945835071344739</v>
      </c>
      <c r="AM1032" s="135">
        <v>0.35116882597524601</v>
      </c>
      <c r="AN1032" s="135">
        <v>0.97574427047199652</v>
      </c>
      <c r="AO1032" s="135">
        <v>2.7690538584629496</v>
      </c>
      <c r="AP1032" s="135">
        <v>1.5602502806428555</v>
      </c>
      <c r="AQ1032" s="135">
        <v>2.9568573612885571</v>
      </c>
      <c r="AR1032" s="135">
        <v>3.4892020880699892</v>
      </c>
      <c r="AS1032" s="135">
        <v>3.9737012174854676</v>
      </c>
      <c r="AT1032" s="135">
        <v>3.9914715675657368</v>
      </c>
      <c r="AV1032" s="135">
        <v>264.97742565000414</v>
      </c>
      <c r="AW1032" s="135">
        <v>1177.5333958215435</v>
      </c>
      <c r="AX1032" s="135">
        <v>19.152002237315742</v>
      </c>
      <c r="AY1032" s="135">
        <v>4.5036164615001901</v>
      </c>
      <c r="AZ1032" s="135">
        <v>36559.916105975964</v>
      </c>
      <c r="BA1032" s="135">
        <v>5.0215186901535951</v>
      </c>
      <c r="BB1032" s="135">
        <v>0.27070942009358179</v>
      </c>
      <c r="BC1032" s="135">
        <v>46.567248628952001</v>
      </c>
      <c r="BD1032" s="135">
        <v>86.165029224569992</v>
      </c>
      <c r="BE1032" s="135">
        <v>912.79711921328044</v>
      </c>
      <c r="BF1032" s="135">
        <v>29.57285981869186</v>
      </c>
      <c r="BG1032" s="135">
        <v>4.3638201796133629</v>
      </c>
      <c r="BH1032" s="135">
        <v>3.3888867535668443</v>
      </c>
      <c r="BI1032" s="135">
        <v>129.16396045706591</v>
      </c>
      <c r="BJ1032" s="135">
        <v>1.122436469983628</v>
      </c>
      <c r="BK1032" s="135">
        <v>2441.1358107498927</v>
      </c>
      <c r="BL1032" s="135">
        <v>2.8733653187306061</v>
      </c>
      <c r="BM1032" s="135">
        <v>1.3740887301454985</v>
      </c>
      <c r="BN1032" s="135">
        <v>6.8822123689423762</v>
      </c>
      <c r="BO1032" s="135">
        <v>0.57091210383003543</v>
      </c>
      <c r="BP1032" s="135">
        <v>0.60601456864545089</v>
      </c>
      <c r="BQ1032" s="135">
        <v>18.549478952072306</v>
      </c>
      <c r="BR1032" s="135">
        <v>132.63135025191826</v>
      </c>
      <c r="BS1032" s="135">
        <v>76.84179727401272</v>
      </c>
      <c r="BT1032" s="135">
        <v>55.118588761950058</v>
      </c>
    </row>
    <row r="1033" spans="1:72" x14ac:dyDescent="0.3">
      <c r="A1033" s="135">
        <v>2</v>
      </c>
      <c r="B1033" s="135">
        <v>12.999999999999901</v>
      </c>
      <c r="C1033" s="135">
        <v>800</v>
      </c>
      <c r="E1033" s="135">
        <v>18.884963101441301</v>
      </c>
      <c r="F1033" s="135">
        <v>4.8580686842524603</v>
      </c>
      <c r="G1033" s="135">
        <v>18.7332528974623</v>
      </c>
      <c r="H1033" s="135">
        <v>31.789553601088301</v>
      </c>
      <c r="I1033" s="135">
        <v>3.5052180344354</v>
      </c>
      <c r="J1033" s="135">
        <v>0.80550631697981101</v>
      </c>
      <c r="K1033" s="135">
        <v>21.423437364340501</v>
      </c>
      <c r="Q1033" s="172">
        <v>64.844739771613305</v>
      </c>
      <c r="R1033" s="172">
        <v>15.203888977103</v>
      </c>
      <c r="S1033" s="172">
        <v>0.46085580450624902</v>
      </c>
      <c r="T1033" s="172">
        <v>0.101474324090207</v>
      </c>
      <c r="U1033" s="172">
        <v>1.97410281965882</v>
      </c>
      <c r="V1033" s="172">
        <v>3.99103526236234</v>
      </c>
      <c r="W1033" s="172">
        <v>4.7185695415362598</v>
      </c>
      <c r="X1033" s="171">
        <v>0.8458146536212644</v>
      </c>
      <c r="Z1033" s="135">
        <v>1.2167301491157132E-2</v>
      </c>
      <c r="AA1033" s="135">
        <v>3.1878710726637879E-2</v>
      </c>
      <c r="AB1033" s="135">
        <v>4.0018644798490731E-2</v>
      </c>
      <c r="AC1033" s="135">
        <v>4.2122824116125876E-2</v>
      </c>
      <c r="AD1033" s="135">
        <v>0.11785305082630101</v>
      </c>
      <c r="AE1033" s="135">
        <v>1.0105250920155064</v>
      </c>
      <c r="AF1033" s="135">
        <v>1.215956742587309</v>
      </c>
      <c r="AG1033" s="135">
        <v>9.0059806925208652E-2</v>
      </c>
      <c r="AH1033" s="135">
        <v>0.13611764941620597</v>
      </c>
      <c r="AI1033" s="135">
        <v>0.57247176839927516</v>
      </c>
      <c r="AJ1033" s="135">
        <v>0.32232394816030746</v>
      </c>
      <c r="AK1033" s="135">
        <v>0.70809992510999298</v>
      </c>
      <c r="AL1033" s="135">
        <v>0.34443832518766454</v>
      </c>
      <c r="AM1033" s="135">
        <v>0.34757153865450768</v>
      </c>
      <c r="AN1033" s="135">
        <v>0.94311858876356236</v>
      </c>
      <c r="AO1033" s="135">
        <v>2.7312442931513816</v>
      </c>
      <c r="AP1033" s="135">
        <v>1.5281543995150095</v>
      </c>
      <c r="AQ1033" s="135">
        <v>2.9890418875471476</v>
      </c>
      <c r="AR1033" s="135">
        <v>3.5497027995608574</v>
      </c>
      <c r="AS1033" s="135">
        <v>4.0672003596103465</v>
      </c>
      <c r="AT1033" s="135">
        <v>4.1039338190976462</v>
      </c>
      <c r="AV1033" s="135">
        <v>249.8860569256293</v>
      </c>
      <c r="AW1033" s="135">
        <v>1115.1354660954105</v>
      </c>
      <c r="AX1033" s="135">
        <v>18.074131723793574</v>
      </c>
      <c r="AY1033" s="135">
        <v>4.2597539613470792</v>
      </c>
      <c r="AZ1033" s="135">
        <v>36063.184676247329</v>
      </c>
      <c r="BA1033" s="135">
        <v>4.9675895407409012</v>
      </c>
      <c r="BB1033" s="135">
        <v>0.26379086036109112</v>
      </c>
      <c r="BC1033" s="135">
        <v>45.818721568687479</v>
      </c>
      <c r="BD1033" s="135">
        <v>86.880533942550827</v>
      </c>
      <c r="BE1033" s="135">
        <v>904.76219442861714</v>
      </c>
      <c r="BF1033" s="135">
        <v>31.090189451914735</v>
      </c>
      <c r="BG1033" s="135">
        <v>4.5858027815764872</v>
      </c>
      <c r="BH1033" s="135">
        <v>3.4170444762985848</v>
      </c>
      <c r="BI1033" s="135">
        <v>127.65982407260125</v>
      </c>
      <c r="BJ1033" s="135">
        <v>1.1532083139803466</v>
      </c>
      <c r="BK1033" s="135">
        <v>2495.5294179361131</v>
      </c>
      <c r="BL1033" s="135">
        <v>2.9403268313421576</v>
      </c>
      <c r="BM1033" s="135">
        <v>1.3736831070605464</v>
      </c>
      <c r="BN1033" s="135">
        <v>6.84442091315477</v>
      </c>
      <c r="BO1033" s="135">
        <v>0.56479994113783127</v>
      </c>
      <c r="BP1033" s="135">
        <v>0.59697129807120375</v>
      </c>
      <c r="BQ1033" s="135">
        <v>18.831545315637538</v>
      </c>
      <c r="BR1033" s="135">
        <v>132.18973612357644</v>
      </c>
      <c r="BS1033" s="135">
        <v>76.751967333649688</v>
      </c>
      <c r="BT1033" s="135">
        <v>55.054153783630589</v>
      </c>
    </row>
    <row r="1034" spans="1:72" x14ac:dyDescent="0.3">
      <c r="A1034" s="135">
        <v>2</v>
      </c>
      <c r="B1034" s="135">
        <v>13</v>
      </c>
      <c r="C1034" s="135">
        <v>810</v>
      </c>
      <c r="E1034" s="135">
        <v>20.387093518041699</v>
      </c>
      <c r="F1034" s="135">
        <v>6.0307443626831798</v>
      </c>
      <c r="G1034" s="135">
        <v>15.186819004206299</v>
      </c>
      <c r="H1034" s="135">
        <v>33.249799737750799</v>
      </c>
      <c r="I1034" s="135">
        <v>2.5945466889650701</v>
      </c>
      <c r="J1034" s="135">
        <v>0.848062275128878</v>
      </c>
      <c r="K1034" s="135">
        <v>21.702934413224199</v>
      </c>
      <c r="Q1034" s="172">
        <v>65.031488675580604</v>
      </c>
      <c r="R1034" s="172">
        <v>15.3027940134338</v>
      </c>
      <c r="S1034" s="172">
        <v>0.50963745233186297</v>
      </c>
      <c r="T1034" s="172">
        <v>0.11547326952400901</v>
      </c>
      <c r="U1034" s="172">
        <v>2.03931329750294</v>
      </c>
      <c r="V1034" s="172">
        <v>4.0877677425247603</v>
      </c>
      <c r="W1034" s="172">
        <v>4.5168253583396396</v>
      </c>
      <c r="X1034" s="171">
        <v>0.90500903139354527</v>
      </c>
      <c r="Z1034" s="135">
        <v>1.018004877882368E-2</v>
      </c>
      <c r="AA1034" s="135">
        <v>2.9874551743487521E-2</v>
      </c>
      <c r="AB1034" s="135">
        <v>3.9665881014662882E-2</v>
      </c>
      <c r="AC1034" s="135">
        <v>4.1260121160642545E-2</v>
      </c>
      <c r="AD1034" s="135">
        <v>0.10659604275117542</v>
      </c>
      <c r="AE1034" s="135">
        <v>1.0275864204893694</v>
      </c>
      <c r="AF1034" s="135">
        <v>1.2630518524556327</v>
      </c>
      <c r="AG1034" s="135">
        <v>7.9363240601414281E-2</v>
      </c>
      <c r="AH1034" s="135">
        <v>0.11733385665557633</v>
      </c>
      <c r="AI1034" s="135">
        <v>0.56245673702907117</v>
      </c>
      <c r="AJ1034" s="135">
        <v>0.27904772369772696</v>
      </c>
      <c r="AK1034" s="135">
        <v>0.64989163888732138</v>
      </c>
      <c r="AL1034" s="135">
        <v>0.32763607761979585</v>
      </c>
      <c r="AM1034" s="135">
        <v>0.3429896806284195</v>
      </c>
      <c r="AN1034" s="135">
        <v>0.90018188609044392</v>
      </c>
      <c r="AO1034" s="135">
        <v>2.6920249729439463</v>
      </c>
      <c r="AP1034" s="135">
        <v>1.4897908106679794</v>
      </c>
      <c r="AQ1034" s="135">
        <v>3.0180695455995585</v>
      </c>
      <c r="AR1034" s="135">
        <v>3.6087305563106735</v>
      </c>
      <c r="AS1034" s="135">
        <v>4.161163622853925</v>
      </c>
      <c r="AT1034" s="135">
        <v>4.2187978439263363</v>
      </c>
      <c r="AV1034" s="135">
        <v>234.25880326855668</v>
      </c>
      <c r="AW1034" s="135">
        <v>1051.7170310941076</v>
      </c>
      <c r="AX1034" s="135">
        <v>16.988738034133519</v>
      </c>
      <c r="AY1034" s="135">
        <v>4.0131917100132259</v>
      </c>
      <c r="AZ1034" s="135">
        <v>35527.490325854793</v>
      </c>
      <c r="BA1034" s="135">
        <v>4.9023332360358589</v>
      </c>
      <c r="BB1034" s="135">
        <v>0.2563205282621373</v>
      </c>
      <c r="BC1034" s="135">
        <v>44.934678844676981</v>
      </c>
      <c r="BD1034" s="135">
        <v>87.458507612774596</v>
      </c>
      <c r="BE1034" s="135">
        <v>906.91591347542283</v>
      </c>
      <c r="BF1034" s="135">
        <v>32.861617451831641</v>
      </c>
      <c r="BG1034" s="135">
        <v>4.8525614512830995</v>
      </c>
      <c r="BH1034" s="135">
        <v>3.4429960628007485</v>
      </c>
      <c r="BI1034" s="135">
        <v>126.01298165063729</v>
      </c>
      <c r="BJ1034" s="135">
        <v>1.1949613066165161</v>
      </c>
      <c r="BK1034" s="135">
        <v>2556.37852172048</v>
      </c>
      <c r="BL1034" s="135">
        <v>3.021720341534869</v>
      </c>
      <c r="BM1034" s="135">
        <v>1.3772499228111337</v>
      </c>
      <c r="BN1034" s="135">
        <v>6.8250817583190555</v>
      </c>
      <c r="BO1034" s="135">
        <v>0.56018518137356421</v>
      </c>
      <c r="BP1034" s="135">
        <v>0.58946069252526245</v>
      </c>
      <c r="BQ1034" s="135">
        <v>19.125792496113597</v>
      </c>
      <c r="BR1034" s="135">
        <v>132.8798607240108</v>
      </c>
      <c r="BS1034" s="135">
        <v>76.230153111950244</v>
      </c>
      <c r="BT1034" s="135">
        <v>54.679856662580356</v>
      </c>
    </row>
    <row r="1035" spans="1:72" x14ac:dyDescent="0.3">
      <c r="A1035" s="135">
        <v>2</v>
      </c>
      <c r="B1035" s="135">
        <v>13</v>
      </c>
      <c r="C1035" s="135">
        <v>820</v>
      </c>
      <c r="E1035" s="135">
        <v>22.406987051567</v>
      </c>
      <c r="F1035" s="135">
        <v>7.5942100401068098</v>
      </c>
      <c r="G1035" s="135">
        <v>11.6560306669386</v>
      </c>
      <c r="H1035" s="135">
        <v>33.869757591933102</v>
      </c>
      <c r="I1035" s="135">
        <v>1.38135579171742</v>
      </c>
      <c r="J1035" s="135">
        <v>0.88672201478239898</v>
      </c>
      <c r="K1035" s="135">
        <v>22.204936842954702</v>
      </c>
      <c r="Q1035" s="172">
        <v>65.389780252887903</v>
      </c>
      <c r="R1035" s="172">
        <v>15.325128937770099</v>
      </c>
      <c r="S1035" s="172">
        <v>0.63788609838245403</v>
      </c>
      <c r="T1035" s="172">
        <v>0.14901959179504501</v>
      </c>
      <c r="U1035" s="172">
        <v>2.1411292595686202</v>
      </c>
      <c r="V1035" s="172">
        <v>4.1363263608017498</v>
      </c>
      <c r="W1035" s="172">
        <v>4.27553073825763</v>
      </c>
      <c r="X1035" s="171">
        <v>0.96744161462569467</v>
      </c>
      <c r="Z1035" s="135">
        <v>8.181273384379309E-3</v>
      </c>
      <c r="AA1035" s="135">
        <v>2.7844528068135185E-2</v>
      </c>
      <c r="AB1035" s="135">
        <v>3.984148317954863E-2</v>
      </c>
      <c r="AC1035" s="135">
        <v>4.0405667752547017E-2</v>
      </c>
      <c r="AD1035" s="135">
        <v>9.5883365496161985E-2</v>
      </c>
      <c r="AE1035" s="135">
        <v>1.0405620342938855</v>
      </c>
      <c r="AF1035" s="135">
        <v>1.304509204328842</v>
      </c>
      <c r="AG1035" s="135">
        <v>6.9016522095654273E-2</v>
      </c>
      <c r="AH1035" s="135">
        <v>9.8950529622011729E-2</v>
      </c>
      <c r="AI1035" s="135">
        <v>0.55661895981244647</v>
      </c>
      <c r="AJ1035" s="135">
        <v>0.2354900678572342</v>
      </c>
      <c r="AK1035" s="135">
        <v>0.58603129336785897</v>
      </c>
      <c r="AL1035" s="135">
        <v>0.30825487259576495</v>
      </c>
      <c r="AM1035" s="135">
        <v>0.33228728624414977</v>
      </c>
      <c r="AN1035" s="135">
        <v>0.85432122585188852</v>
      </c>
      <c r="AO1035" s="135">
        <v>2.6380753437103719</v>
      </c>
      <c r="AP1035" s="135">
        <v>1.4273493053476287</v>
      </c>
      <c r="AQ1035" s="135">
        <v>2.9853299215667994</v>
      </c>
      <c r="AR1035" s="135">
        <v>3.5906892900350171</v>
      </c>
      <c r="AS1035" s="135">
        <v>4.1635228075138562</v>
      </c>
      <c r="AT1035" s="135">
        <v>4.2382765807331193</v>
      </c>
      <c r="AV1035" s="135">
        <v>215.50898784821101</v>
      </c>
      <c r="AW1035" s="135">
        <v>974.57331731816896</v>
      </c>
      <c r="AX1035" s="135">
        <v>15.687254026988361</v>
      </c>
      <c r="AY1035" s="135">
        <v>3.7193373105602459</v>
      </c>
      <c r="AZ1035" s="135">
        <v>34368.884513702164</v>
      </c>
      <c r="BA1035" s="135">
        <v>4.8571300663206873</v>
      </c>
      <c r="BB1035" s="135">
        <v>0.2507526895363254</v>
      </c>
      <c r="BC1035" s="135">
        <v>43.224260481074722</v>
      </c>
      <c r="BD1035" s="135">
        <v>86.422216306514827</v>
      </c>
      <c r="BE1035" s="135">
        <v>900.95955566514669</v>
      </c>
      <c r="BF1035" s="135">
        <v>34.415478110543759</v>
      </c>
      <c r="BG1035" s="135">
        <v>5.1562399040373235</v>
      </c>
      <c r="BH1035" s="135">
        <v>3.4538279372008827</v>
      </c>
      <c r="BI1035" s="135">
        <v>124.71426023862206</v>
      </c>
      <c r="BJ1035" s="135">
        <v>1.2401863911178823</v>
      </c>
      <c r="BK1035" s="135">
        <v>2641.9706830201271</v>
      </c>
      <c r="BL1035" s="135">
        <v>3.1541164330196096</v>
      </c>
      <c r="BM1035" s="135">
        <v>1.4131202808246202</v>
      </c>
      <c r="BN1035" s="135">
        <v>6.9762948378653373</v>
      </c>
      <c r="BO1035" s="135">
        <v>0.5702421598036177</v>
      </c>
      <c r="BP1035" s="135">
        <v>0.59783475072485326</v>
      </c>
      <c r="BQ1035" s="135">
        <v>19.370201274020861</v>
      </c>
      <c r="BR1035" s="135">
        <v>129.14585415384042</v>
      </c>
      <c r="BS1035" s="135">
        <v>72.301351550184819</v>
      </c>
      <c r="BT1035" s="135">
        <v>51.86172896004819</v>
      </c>
    </row>
    <row r="1036" spans="1:72" x14ac:dyDescent="0.3">
      <c r="A1036" s="135">
        <v>2</v>
      </c>
      <c r="B1036" s="135">
        <v>13</v>
      </c>
      <c r="C1036" s="135">
        <v>830</v>
      </c>
      <c r="E1036" s="135">
        <v>22.852825821281801</v>
      </c>
      <c r="F1036" s="135">
        <v>8.0546944857986595</v>
      </c>
      <c r="G1036" s="135">
        <v>9.5761131777990691</v>
      </c>
      <c r="H1036" s="135">
        <v>35.356794435669897</v>
      </c>
      <c r="I1036" s="135">
        <v>1.1240312765994001</v>
      </c>
      <c r="J1036" s="135">
        <v>0.91991944882203303</v>
      </c>
      <c r="K1036" s="135">
        <v>22.115621354029098</v>
      </c>
      <c r="Q1036" s="172">
        <v>65.326710473705802</v>
      </c>
      <c r="R1036" s="172">
        <v>15.384315094254999</v>
      </c>
      <c r="S1036" s="172">
        <v>0.620472616014487</v>
      </c>
      <c r="T1036" s="172">
        <v>0.14933004613032</v>
      </c>
      <c r="U1036" s="172">
        <v>2.1316071779494501</v>
      </c>
      <c r="V1036" s="172">
        <v>4.2073436707093199</v>
      </c>
      <c r="W1036" s="172">
        <v>4.2206160982765599</v>
      </c>
      <c r="X1036" s="171">
        <v>0.99685533408910143</v>
      </c>
      <c r="Z1036" s="135">
        <v>7.0456215051639855E-3</v>
      </c>
      <c r="AA1036" s="135">
        <v>2.665942660939424E-2</v>
      </c>
      <c r="AB1036" s="135">
        <v>3.9246346094560992E-2</v>
      </c>
      <c r="AC1036" s="135">
        <v>3.9865091359659773E-2</v>
      </c>
      <c r="AD1036" s="135">
        <v>8.8709357585659052E-2</v>
      </c>
      <c r="AE1036" s="135">
        <v>1.0593601186614263</v>
      </c>
      <c r="AF1036" s="135">
        <v>1.3438580121425234</v>
      </c>
      <c r="AG1036" s="135">
        <v>6.2436522007595287E-2</v>
      </c>
      <c r="AH1036" s="135">
        <v>8.7651641182078854E-2</v>
      </c>
      <c r="AI1036" s="135">
        <v>0.54589225146136966</v>
      </c>
      <c r="AJ1036" s="135">
        <v>0.21045811257929756</v>
      </c>
      <c r="AK1036" s="135">
        <v>0.55644789231699265</v>
      </c>
      <c r="AL1036" s="135">
        <v>0.30092641301883899</v>
      </c>
      <c r="AM1036" s="135">
        <v>0.33474279420010866</v>
      </c>
      <c r="AN1036" s="135">
        <v>0.83057165288038892</v>
      </c>
      <c r="AO1036" s="135">
        <v>2.6367289742890891</v>
      </c>
      <c r="AP1036" s="135">
        <v>1.4233651868273316</v>
      </c>
      <c r="AQ1036" s="135">
        <v>3.0492531622484877</v>
      </c>
      <c r="AR1036" s="135">
        <v>3.6837259946771757</v>
      </c>
      <c r="AS1036" s="135">
        <v>4.2879270611871103</v>
      </c>
      <c r="AT1036" s="135">
        <v>4.3777915667533112</v>
      </c>
      <c r="AV1036" s="135">
        <v>212.24288617743082</v>
      </c>
      <c r="AW1036" s="135">
        <v>961.19283298718028</v>
      </c>
      <c r="AX1036" s="135">
        <v>15.455609825194603</v>
      </c>
      <c r="AY1036" s="135">
        <v>3.6639494990914856</v>
      </c>
      <c r="AZ1036" s="135">
        <v>34542.90667499206</v>
      </c>
      <c r="BA1036" s="135">
        <v>4.7906154235766847</v>
      </c>
      <c r="BB1036" s="135">
        <v>0.24500568951343421</v>
      </c>
      <c r="BC1036" s="135">
        <v>43.368853414981835</v>
      </c>
      <c r="BD1036" s="135">
        <v>87.793637743537857</v>
      </c>
      <c r="BE1036" s="135">
        <v>909.69442749863981</v>
      </c>
      <c r="BF1036" s="135">
        <v>35.815634375449612</v>
      </c>
      <c r="BG1036" s="135">
        <v>5.3206684567179234</v>
      </c>
      <c r="BH1036" s="135">
        <v>3.4730928906260776</v>
      </c>
      <c r="BI1036" s="135">
        <v>123.46620848804329</v>
      </c>
      <c r="BJ1036" s="135">
        <v>1.2653993086080702</v>
      </c>
      <c r="BK1036" s="135">
        <v>2651.7108376639076</v>
      </c>
      <c r="BL1036" s="135">
        <v>3.1659541656939956</v>
      </c>
      <c r="BM1036" s="135">
        <v>1.3909655936090524</v>
      </c>
      <c r="BN1036" s="135">
        <v>6.8394579337663535</v>
      </c>
      <c r="BO1036" s="135">
        <v>0.55704118458913887</v>
      </c>
      <c r="BP1036" s="135">
        <v>0.58238360425019231</v>
      </c>
      <c r="BQ1036" s="135">
        <v>19.553078269694648</v>
      </c>
      <c r="BR1036" s="135">
        <v>133.00680204603424</v>
      </c>
      <c r="BS1036" s="135">
        <v>74.467847477983867</v>
      </c>
      <c r="BT1036" s="135">
        <v>53.415755574925143</v>
      </c>
    </row>
    <row r="1037" spans="1:72" x14ac:dyDescent="0.3">
      <c r="A1037" s="135">
        <v>2</v>
      </c>
      <c r="B1037" s="135">
        <v>13</v>
      </c>
      <c r="C1037" s="135">
        <v>840</v>
      </c>
      <c r="E1037" s="135">
        <v>24.8544565699255</v>
      </c>
      <c r="F1037" s="135">
        <v>9.4035982476384206</v>
      </c>
      <c r="G1037" s="135">
        <v>6.18042715360518</v>
      </c>
      <c r="H1037" s="135">
        <v>36.155232960347099</v>
      </c>
      <c r="I1037" s="135">
        <v>3.4534608303463603E-2</v>
      </c>
      <c r="J1037" s="135">
        <v>0.96709352506317703</v>
      </c>
      <c r="K1037" s="135">
        <v>22.404656935117199</v>
      </c>
      <c r="Q1037" s="172">
        <v>65.538179986466901</v>
      </c>
      <c r="R1037" s="172">
        <v>15.396507490977701</v>
      </c>
      <c r="S1037" s="172">
        <v>0.78327631301515199</v>
      </c>
      <c r="T1037" s="172">
        <v>0.19323631145109699</v>
      </c>
      <c r="U1037" s="172">
        <v>2.2198843067645702</v>
      </c>
      <c r="V1037" s="172">
        <v>4.2912270253992801</v>
      </c>
      <c r="W1037" s="172">
        <v>3.9986779128357299</v>
      </c>
      <c r="X1037" s="171">
        <v>1.0731614595975509</v>
      </c>
      <c r="Z1037" s="135">
        <v>5.1208352121539244E-3</v>
      </c>
      <c r="AA1037" s="135">
        <v>2.4587767563900766E-2</v>
      </c>
      <c r="AB1037" s="135">
        <v>3.9112338837287847E-2</v>
      </c>
      <c r="AC1037" s="135">
        <v>3.8915441087706414E-2</v>
      </c>
      <c r="AD1037" s="135">
        <v>7.7933959240388984E-2</v>
      </c>
      <c r="AE1037" s="135">
        <v>1.0824364631720054</v>
      </c>
      <c r="AF1037" s="135">
        <v>1.397750240838848</v>
      </c>
      <c r="AG1037" s="135">
        <v>5.2222457468427255E-2</v>
      </c>
      <c r="AH1037" s="135">
        <v>6.9709019624313612E-2</v>
      </c>
      <c r="AI1037" s="135">
        <v>0.53611423246356105</v>
      </c>
      <c r="AJ1037" s="135">
        <v>0.16845076795787015</v>
      </c>
      <c r="AK1037" s="135">
        <v>0.49613403745105367</v>
      </c>
      <c r="AL1037" s="135">
        <v>0.28340439215109603</v>
      </c>
      <c r="AM1037" s="135">
        <v>0.32631049969143527</v>
      </c>
      <c r="AN1037" s="135">
        <v>0.78503989607339786</v>
      </c>
      <c r="AO1037" s="135">
        <v>2.6049603011886586</v>
      </c>
      <c r="AP1037" s="135">
        <v>1.3687338679676104</v>
      </c>
      <c r="AQ1037" s="135">
        <v>3.0321528465491951</v>
      </c>
      <c r="AR1037" s="135">
        <v>3.6844691318205007</v>
      </c>
      <c r="AS1037" s="135">
        <v>4.3117151909794726</v>
      </c>
      <c r="AT1037" s="135">
        <v>4.4190398704949585</v>
      </c>
      <c r="AV1037" s="135">
        <v>196.74560179083599</v>
      </c>
      <c r="AW1037" s="135">
        <v>896.66510309101341</v>
      </c>
      <c r="AX1037" s="135">
        <v>14.391815619689458</v>
      </c>
      <c r="AY1037" s="135">
        <v>3.4198767908055943</v>
      </c>
      <c r="AZ1037" s="135">
        <v>33401.993887006043</v>
      </c>
      <c r="BA1037" s="135">
        <v>4.7177481093400173</v>
      </c>
      <c r="BB1037" s="135">
        <v>0.23866503161603053</v>
      </c>
      <c r="BC1037" s="135">
        <v>41.697445294738401</v>
      </c>
      <c r="BD1037" s="135">
        <v>86.399465572521976</v>
      </c>
      <c r="BE1037" s="135">
        <v>907.26198407977029</v>
      </c>
      <c r="BF1037" s="135">
        <v>37.320613404067501</v>
      </c>
      <c r="BG1037" s="135">
        <v>5.6327403321698064</v>
      </c>
      <c r="BH1037" s="135">
        <v>3.4668779314377809</v>
      </c>
      <c r="BI1037" s="135">
        <v>121.72093621541164</v>
      </c>
      <c r="BJ1037" s="135">
        <v>1.3119179633708364</v>
      </c>
      <c r="BK1037" s="135">
        <v>2719.7857256482835</v>
      </c>
      <c r="BL1037" s="135">
        <v>3.2887342627578788</v>
      </c>
      <c r="BM1037" s="135">
        <v>1.4206162602415171</v>
      </c>
      <c r="BN1037" s="135">
        <v>6.9599595445586848</v>
      </c>
      <c r="BO1037" s="135">
        <v>0.56469540757634418</v>
      </c>
      <c r="BP1037" s="135">
        <v>0.58835789492045221</v>
      </c>
      <c r="BQ1037" s="135">
        <v>19.767236437594395</v>
      </c>
      <c r="BR1037" s="135">
        <v>130.35449103853918</v>
      </c>
      <c r="BS1037" s="135">
        <v>70.870885994273991</v>
      </c>
      <c r="BT1037" s="135">
        <v>50.835656620365313</v>
      </c>
    </row>
    <row r="1038" spans="1:72" x14ac:dyDescent="0.3">
      <c r="A1038" s="135">
        <v>2</v>
      </c>
      <c r="B1038" s="135">
        <v>13</v>
      </c>
      <c r="C1038" s="135">
        <v>850</v>
      </c>
      <c r="E1038" s="135">
        <v>25.982331627269399</v>
      </c>
      <c r="F1038" s="135">
        <v>9.9037445942959508</v>
      </c>
      <c r="G1038" s="135">
        <v>3.9320132368964198</v>
      </c>
      <c r="H1038" s="135">
        <v>37.425556905034803</v>
      </c>
      <c r="J1038" s="135">
        <v>1.00101648366101</v>
      </c>
      <c r="K1038" s="135">
        <v>21.755337152842401</v>
      </c>
      <c r="Q1038" s="172">
        <v>64.962049503102307</v>
      </c>
      <c r="R1038" s="172">
        <v>15.7498487722457</v>
      </c>
      <c r="S1038" s="172">
        <v>0.94979858194314504</v>
      </c>
      <c r="T1038" s="172">
        <v>0.23325449063881001</v>
      </c>
      <c r="U1038" s="172">
        <v>2.2817040612849899</v>
      </c>
      <c r="V1038" s="172">
        <v>4.5487910374806697</v>
      </c>
      <c r="W1038" s="172">
        <v>3.8606150575731601</v>
      </c>
      <c r="X1038" s="171">
        <v>1.1782555291436145</v>
      </c>
      <c r="Z1038" s="135">
        <v>3.9261446338729545E-3</v>
      </c>
      <c r="AA1038" s="135">
        <v>2.2991862420614812E-2</v>
      </c>
      <c r="AB1038" s="135">
        <v>3.7939021688760732E-2</v>
      </c>
      <c r="AC1038" s="135">
        <v>3.7788006167491617E-2</v>
      </c>
      <c r="AD1038" s="135">
        <v>6.8839882807153974E-2</v>
      </c>
      <c r="AE1038" s="135">
        <v>1.1005811012054254</v>
      </c>
      <c r="AF1038" s="135">
        <v>1.4373454479224659</v>
      </c>
      <c r="AG1038" s="135">
        <v>4.4438677937975866E-2</v>
      </c>
      <c r="AH1038" s="135">
        <v>5.6880444971995611E-2</v>
      </c>
      <c r="AI1038" s="135">
        <v>0.51280209993836667</v>
      </c>
      <c r="AJ1038" s="135">
        <v>0.14031827516238501</v>
      </c>
      <c r="AK1038" s="135">
        <v>0.46054519718198317</v>
      </c>
      <c r="AL1038" s="135">
        <v>0.27392704236658522</v>
      </c>
      <c r="AM1038" s="135">
        <v>0.32738440062220475</v>
      </c>
      <c r="AN1038" s="135">
        <v>0.74863484057898699</v>
      </c>
      <c r="AO1038" s="135">
        <v>2.5945325643177011</v>
      </c>
      <c r="AP1038" s="135">
        <v>1.352978744240543</v>
      </c>
      <c r="AQ1038" s="135">
        <v>3.074437136456313</v>
      </c>
      <c r="AR1038" s="135">
        <v>3.7522093425435736</v>
      </c>
      <c r="AS1038" s="135">
        <v>4.4073039926295898</v>
      </c>
      <c r="AT1038" s="135">
        <v>4.5299924776960605</v>
      </c>
      <c r="AV1038" s="135">
        <v>189.00492669146695</v>
      </c>
      <c r="AW1038" s="135">
        <v>864.85839485010013</v>
      </c>
      <c r="AX1038" s="135">
        <v>13.893476846354149</v>
      </c>
      <c r="AY1038" s="135">
        <v>3.3009823469950286</v>
      </c>
      <c r="AZ1038" s="135">
        <v>33007.70407602546</v>
      </c>
      <c r="BA1038" s="135">
        <v>4.6628603693721216</v>
      </c>
      <c r="BB1038" s="135">
        <v>0.23418975461396432</v>
      </c>
      <c r="BC1038" s="135">
        <v>40.99539699904058</v>
      </c>
      <c r="BD1038" s="135">
        <v>86.11413101747803</v>
      </c>
      <c r="BE1038" s="135">
        <v>924.32214270676616</v>
      </c>
      <c r="BF1038" s="135">
        <v>38.494996128457544</v>
      </c>
      <c r="BG1038" s="135">
        <v>5.8264568224661364</v>
      </c>
      <c r="BH1038" s="135">
        <v>3.4588781729217954</v>
      </c>
      <c r="BI1038" s="135">
        <v>119.68639784471839</v>
      </c>
      <c r="BJ1038" s="135">
        <v>1.3514420508856424</v>
      </c>
      <c r="BK1038" s="135">
        <v>2751.9958757127783</v>
      </c>
      <c r="BL1038" s="135">
        <v>3.3299858087055738</v>
      </c>
      <c r="BM1038" s="135">
        <v>1.4159222227326937</v>
      </c>
      <c r="BN1038" s="135">
        <v>6.9144425681886057</v>
      </c>
      <c r="BO1038" s="135">
        <v>0.55934017647875345</v>
      </c>
      <c r="BP1038" s="135">
        <v>0.58126369136821965</v>
      </c>
      <c r="BQ1038" s="135">
        <v>19.910607861809865</v>
      </c>
      <c r="BR1038" s="135">
        <v>133.67992193026677</v>
      </c>
      <c r="BS1038" s="135">
        <v>70.528053975886067</v>
      </c>
      <c r="BT1038" s="135">
        <v>50.589743358230521</v>
      </c>
    </row>
    <row r="1039" spans="1:72" x14ac:dyDescent="0.3">
      <c r="A1039" s="135">
        <v>2</v>
      </c>
      <c r="B1039" s="135">
        <v>13</v>
      </c>
      <c r="C1039" s="135">
        <v>860</v>
      </c>
      <c r="E1039" s="135">
        <v>26.862498766860998</v>
      </c>
      <c r="F1039" s="135">
        <v>10.1733600305894</v>
      </c>
      <c r="G1039" s="135">
        <v>3.9047689277997999</v>
      </c>
      <c r="H1039" s="135">
        <v>36.581831252311098</v>
      </c>
      <c r="J1039" s="135">
        <v>0.99636081139990795</v>
      </c>
      <c r="K1039" s="135">
        <v>21.481180211038801</v>
      </c>
      <c r="Q1039" s="172">
        <v>64.662182902685998</v>
      </c>
      <c r="R1039" s="172">
        <v>15.910082022051901</v>
      </c>
      <c r="S1039" s="172">
        <v>1.1726069519790501</v>
      </c>
      <c r="T1039" s="172">
        <v>0.28151508648886903</v>
      </c>
      <c r="U1039" s="172">
        <v>2.3591059113903001</v>
      </c>
      <c r="V1039" s="172">
        <v>4.65635114956003</v>
      </c>
      <c r="W1039" s="172">
        <v>3.7825538316329901</v>
      </c>
      <c r="X1039" s="171">
        <v>1.2310072392412741</v>
      </c>
      <c r="Z1039" s="135">
        <v>3.926378758002177E-3</v>
      </c>
      <c r="AA1039" s="135">
        <v>2.2728949440604999E-2</v>
      </c>
      <c r="AB1039" s="135">
        <v>3.7871397509312878E-2</v>
      </c>
      <c r="AC1039" s="135">
        <v>3.7357186351703847E-2</v>
      </c>
      <c r="AD1039" s="135">
        <v>6.8057597549434135E-2</v>
      </c>
      <c r="AE1039" s="135">
        <v>1.0952985158131718</v>
      </c>
      <c r="AF1039" s="135">
        <v>1.4304062988619757</v>
      </c>
      <c r="AG1039" s="135">
        <v>4.4042113080910245E-2</v>
      </c>
      <c r="AH1039" s="135">
        <v>5.6469694671823466E-2</v>
      </c>
      <c r="AI1039" s="135">
        <v>0.50653710416734699</v>
      </c>
      <c r="AJ1039" s="135">
        <v>0.13878891693336196</v>
      </c>
      <c r="AK1039" s="135">
        <v>0.45302936816203149</v>
      </c>
      <c r="AL1039" s="135">
        <v>0.27060590868398449</v>
      </c>
      <c r="AM1039" s="135">
        <v>0.32180180528186353</v>
      </c>
      <c r="AN1039" s="135">
        <v>0.73761098686649718</v>
      </c>
      <c r="AO1039" s="135">
        <v>2.57501339326378</v>
      </c>
      <c r="AP1039" s="135">
        <v>1.326441107504486</v>
      </c>
      <c r="AQ1039" s="135">
        <v>3.0098564861718478</v>
      </c>
      <c r="AR1039" s="135">
        <v>3.6723867897172773</v>
      </c>
      <c r="AS1039" s="135">
        <v>4.3128045852289878</v>
      </c>
      <c r="AT1039" s="135">
        <v>4.432287169830528</v>
      </c>
      <c r="AV1039" s="135">
        <v>182.90149856692125</v>
      </c>
      <c r="AW1039" s="135">
        <v>839.36875299246583</v>
      </c>
      <c r="AX1039" s="135">
        <v>13.498775154547308</v>
      </c>
      <c r="AY1039" s="135">
        <v>3.2100331412127598</v>
      </c>
      <c r="AZ1039" s="135">
        <v>32217.384488837833</v>
      </c>
      <c r="BA1039" s="135">
        <v>4.6835607206266232</v>
      </c>
      <c r="BB1039" s="135">
        <v>0.23577938255173533</v>
      </c>
      <c r="BC1039" s="135">
        <v>39.888804815407234</v>
      </c>
      <c r="BD1039" s="135">
        <v>83.891125614263601</v>
      </c>
      <c r="BE1039" s="135">
        <v>924.74721879920162</v>
      </c>
      <c r="BF1039" s="135">
        <v>37.824370981464334</v>
      </c>
      <c r="BG1039" s="135">
        <v>5.8337285937775789</v>
      </c>
      <c r="BH1039" s="135">
        <v>3.4295067961550512</v>
      </c>
      <c r="BI1039" s="135">
        <v>119.2501044742895</v>
      </c>
      <c r="BJ1039" s="135">
        <v>1.361225702187534</v>
      </c>
      <c r="BK1039" s="135">
        <v>2788.2006916661276</v>
      </c>
      <c r="BL1039" s="135">
        <v>3.3905122531219209</v>
      </c>
      <c r="BM1039" s="135">
        <v>1.4534655323148289</v>
      </c>
      <c r="BN1039" s="135">
        <v>7.1077609502658206</v>
      </c>
      <c r="BO1039" s="135">
        <v>0.5755349453390336</v>
      </c>
      <c r="BP1039" s="135">
        <v>0.59824132925503914</v>
      </c>
      <c r="BQ1039" s="135">
        <v>19.864165687171329</v>
      </c>
      <c r="BR1039" s="135">
        <v>130.10387170725224</v>
      </c>
      <c r="BS1039" s="135">
        <v>66.676778859593043</v>
      </c>
      <c r="BT1039" s="135">
        <v>47.82722534232412</v>
      </c>
    </row>
    <row r="1040" spans="1:72" x14ac:dyDescent="0.3">
      <c r="A1040" s="135">
        <v>2</v>
      </c>
      <c r="B1040" s="135">
        <v>13</v>
      </c>
      <c r="C1040" s="135">
        <v>870</v>
      </c>
      <c r="E1040" s="135">
        <v>27.109651165515601</v>
      </c>
      <c r="F1040" s="135">
        <v>10.3460544315855</v>
      </c>
      <c r="G1040" s="135">
        <v>2.6039567888292701</v>
      </c>
      <c r="H1040" s="135">
        <v>37.7264781316563</v>
      </c>
      <c r="J1040" s="135">
        <v>1.02092921231308</v>
      </c>
      <c r="K1040" s="135">
        <v>21.192930270100199</v>
      </c>
      <c r="Q1040" s="172">
        <v>64.469179215308301</v>
      </c>
      <c r="R1040" s="172">
        <v>16.028387132245602</v>
      </c>
      <c r="S1040" s="172">
        <v>1.1638192064653401</v>
      </c>
      <c r="T1040" s="172">
        <v>0.285617021615583</v>
      </c>
      <c r="U1040" s="172">
        <v>2.3514206502358301</v>
      </c>
      <c r="V1040" s="172">
        <v>4.7453292348541902</v>
      </c>
      <c r="W1040" s="172">
        <v>3.7578559900828399</v>
      </c>
      <c r="X1040" s="171">
        <v>1.2627757017238923</v>
      </c>
      <c r="Z1040" s="135">
        <v>3.2323162494740411E-3</v>
      </c>
      <c r="AA1040" s="135">
        <v>2.190257945331036E-2</v>
      </c>
      <c r="AB1040" s="135">
        <v>3.7196700883800587E-2</v>
      </c>
      <c r="AC1040" s="135">
        <v>3.6880819441119657E-2</v>
      </c>
      <c r="AD1040" s="135">
        <v>6.3022347186612981E-2</v>
      </c>
      <c r="AE1040" s="135">
        <v>1.1110952493140664</v>
      </c>
      <c r="AF1040" s="135">
        <v>1.4603879130762438</v>
      </c>
      <c r="AG1040" s="135">
        <v>3.9639197106519218E-2</v>
      </c>
      <c r="AH1040" s="135">
        <v>4.9134691463720806E-2</v>
      </c>
      <c r="AI1040" s="135">
        <v>0.49507807045933516</v>
      </c>
      <c r="AJ1040" s="135">
        <v>0.12304684116336671</v>
      </c>
      <c r="AK1040" s="135">
        <v>0.4357937123896965</v>
      </c>
      <c r="AL1040" s="135">
        <v>0.26684180073547936</v>
      </c>
      <c r="AM1040" s="135">
        <v>0.32529023524603323</v>
      </c>
      <c r="AN1040" s="135">
        <v>0.72107543276760044</v>
      </c>
      <c r="AO1040" s="135">
        <v>2.5829379237657939</v>
      </c>
      <c r="AP1040" s="135">
        <v>1.3298687253315855</v>
      </c>
      <c r="AQ1040" s="135">
        <v>3.0653523934229274</v>
      </c>
      <c r="AR1040" s="135">
        <v>3.7500397568088033</v>
      </c>
      <c r="AS1040" s="135">
        <v>4.4137213057755806</v>
      </c>
      <c r="AT1040" s="135">
        <v>4.5437409056361879</v>
      </c>
      <c r="AV1040" s="135">
        <v>181.59326493732459</v>
      </c>
      <c r="AW1040" s="135">
        <v>834.06751863030047</v>
      </c>
      <c r="AX1040" s="135">
        <v>13.413397154975222</v>
      </c>
      <c r="AY1040" s="135">
        <v>3.1881433863092092</v>
      </c>
      <c r="AZ1040" s="135">
        <v>32356.290013092457</v>
      </c>
      <c r="BA1040" s="135">
        <v>4.6346931408255827</v>
      </c>
      <c r="BB1040" s="135">
        <v>0.2321091822475928</v>
      </c>
      <c r="BC1040" s="135">
        <v>40.001378620675005</v>
      </c>
      <c r="BD1040" s="135">
        <v>84.715123984656103</v>
      </c>
      <c r="BE1040" s="135">
        <v>935.18481792989644</v>
      </c>
      <c r="BF1040" s="135">
        <v>38.804189754148673</v>
      </c>
      <c r="BG1040" s="135">
        <v>5.9448178013493322</v>
      </c>
      <c r="BH1040" s="135">
        <v>3.4364376967517827</v>
      </c>
      <c r="BI1040" s="135">
        <v>118.26013202226494</v>
      </c>
      <c r="BJ1040" s="135">
        <v>1.3807111217778227</v>
      </c>
      <c r="BK1040" s="135">
        <v>2785.7623731403346</v>
      </c>
      <c r="BL1040" s="135">
        <v>3.3858886001520525</v>
      </c>
      <c r="BM1040" s="135">
        <v>1.4328805821605906</v>
      </c>
      <c r="BN1040" s="135">
        <v>6.9894841537509143</v>
      </c>
      <c r="BO1040" s="135">
        <v>0.5647493163988847</v>
      </c>
      <c r="BP1040" s="135">
        <v>0.58609365407230252</v>
      </c>
      <c r="BQ1040" s="135">
        <v>19.967728531660228</v>
      </c>
      <c r="BR1040" s="135">
        <v>133.79883226833391</v>
      </c>
      <c r="BS1040" s="135">
        <v>68.250830464955513</v>
      </c>
      <c r="BT1040" s="135">
        <v>48.956291894693834</v>
      </c>
    </row>
    <row r="1041" spans="1:72" x14ac:dyDescent="0.3">
      <c r="A1041" s="135">
        <v>2</v>
      </c>
      <c r="B1041" s="135">
        <v>13</v>
      </c>
      <c r="C1041" s="135">
        <v>880</v>
      </c>
      <c r="E1041" s="135">
        <v>27.9777196779376</v>
      </c>
      <c r="F1041" s="135">
        <v>10.520376389082999</v>
      </c>
      <c r="G1041" s="135">
        <v>2.4525657266374199</v>
      </c>
      <c r="H1041" s="135">
        <v>37.213789135609701</v>
      </c>
      <c r="J1041" s="135">
        <v>1.02184527039813</v>
      </c>
      <c r="K1041" s="135">
        <v>20.8137038003341</v>
      </c>
      <c r="Q1041" s="172">
        <v>64.183988865777806</v>
      </c>
      <c r="R1041" s="172">
        <v>16.182931861966299</v>
      </c>
      <c r="S1041" s="172">
        <v>1.37161587547261</v>
      </c>
      <c r="T1041" s="172">
        <v>0.33294185605390703</v>
      </c>
      <c r="U1041" s="172">
        <v>2.4352522754691601</v>
      </c>
      <c r="V1041" s="172">
        <v>4.8240304636934601</v>
      </c>
      <c r="W1041" s="172">
        <v>3.6832042471867901</v>
      </c>
      <c r="X1041" s="171">
        <v>1.3097374296790698</v>
      </c>
      <c r="Z1041" s="135">
        <v>3.1553796290650889E-3</v>
      </c>
      <c r="AA1041" s="135">
        <v>2.1488088405241537E-2</v>
      </c>
      <c r="AB1041" s="135">
        <v>3.6897845930581277E-2</v>
      </c>
      <c r="AC1041" s="135">
        <v>3.6368963156252376E-2</v>
      </c>
      <c r="AD1041" s="135">
        <v>6.1562743648001607E-2</v>
      </c>
      <c r="AE1041" s="135">
        <v>1.1107601034567212</v>
      </c>
      <c r="AF1041" s="135">
        <v>1.4608879972312425</v>
      </c>
      <c r="AG1041" s="135">
        <v>3.8705454444527415E-2</v>
      </c>
      <c r="AH1041" s="135">
        <v>4.7904677702653935E-2</v>
      </c>
      <c r="AI1041" s="135">
        <v>0.48594153483880731</v>
      </c>
      <c r="AJ1041" s="135">
        <v>0.12009915335141158</v>
      </c>
      <c r="AK1041" s="135">
        <v>0.42815446436381022</v>
      </c>
      <c r="AL1041" s="135">
        <v>0.26398181906145962</v>
      </c>
      <c r="AM1041" s="135">
        <v>0.32150630834798472</v>
      </c>
      <c r="AN1041" s="135">
        <v>0.70897747247889387</v>
      </c>
      <c r="AO1041" s="135">
        <v>2.5722487732456032</v>
      </c>
      <c r="AP1041" s="135">
        <v>1.3100532665013764</v>
      </c>
      <c r="AQ1041" s="135">
        <v>3.0223853440262411</v>
      </c>
      <c r="AR1041" s="135">
        <v>3.6979967420867657</v>
      </c>
      <c r="AS1041" s="135">
        <v>4.3530392383904815</v>
      </c>
      <c r="AT1041" s="135">
        <v>4.4818389065801147</v>
      </c>
      <c r="AV1041" s="135">
        <v>176.0580847278699</v>
      </c>
      <c r="AW1041" s="135">
        <v>810.92568249340093</v>
      </c>
      <c r="AX1041" s="135">
        <v>13.056881427469737</v>
      </c>
      <c r="AY1041" s="135">
        <v>3.1048698888707245</v>
      </c>
      <c r="AZ1041" s="135">
        <v>31649.261981506126</v>
      </c>
      <c r="BA1041" s="135">
        <v>4.6398686220808347</v>
      </c>
      <c r="BB1041" s="135">
        <v>0.23274285925980587</v>
      </c>
      <c r="BC1041" s="135">
        <v>39.004888094219609</v>
      </c>
      <c r="BD1041" s="135">
        <v>82.728977459672592</v>
      </c>
      <c r="BE1041" s="135">
        <v>938.44772024719521</v>
      </c>
      <c r="BF1041" s="135">
        <v>38.222610845864345</v>
      </c>
      <c r="BG1041" s="135">
        <v>5.950925553191925</v>
      </c>
      <c r="BH1041" s="135">
        <v>3.4049586060819714</v>
      </c>
      <c r="BI1041" s="135">
        <v>117.5358452193738</v>
      </c>
      <c r="BJ1041" s="135">
        <v>1.3917022722670913</v>
      </c>
      <c r="BK1041" s="135">
        <v>2813.771360170872</v>
      </c>
      <c r="BL1041" s="135">
        <v>3.4333151974459448</v>
      </c>
      <c r="BM1041" s="135">
        <v>1.4613883837567279</v>
      </c>
      <c r="BN1041" s="135">
        <v>7.1351909949587773</v>
      </c>
      <c r="BO1041" s="135">
        <v>0.57687769039237313</v>
      </c>
      <c r="BP1041" s="135">
        <v>0.59868293557354002</v>
      </c>
      <c r="BQ1041" s="135">
        <v>19.935600330927656</v>
      </c>
      <c r="BR1041" s="135">
        <v>131.5238402041706</v>
      </c>
      <c r="BS1041" s="135">
        <v>65.151160617018107</v>
      </c>
      <c r="BT1041" s="135">
        <v>46.7329000206459</v>
      </c>
    </row>
    <row r="1042" spans="1:72" x14ac:dyDescent="0.3">
      <c r="A1042" s="135">
        <v>2</v>
      </c>
      <c r="B1042" s="135">
        <v>13.000000000000201</v>
      </c>
      <c r="C1042" s="135">
        <v>890</v>
      </c>
      <c r="E1042" s="135">
        <v>29.595574057493099</v>
      </c>
      <c r="F1042" s="135">
        <v>10.761741222462</v>
      </c>
      <c r="G1042" s="135">
        <v>1.17695457284737</v>
      </c>
      <c r="H1042" s="135">
        <v>37.477473938724401</v>
      </c>
      <c r="J1042" s="135">
        <v>1.0450778038759301</v>
      </c>
      <c r="K1042" s="135">
        <v>19.943178404597202</v>
      </c>
      <c r="Q1042" s="172">
        <v>63.629513911887798</v>
      </c>
      <c r="R1042" s="172">
        <v>16.4478339156272</v>
      </c>
      <c r="S1042" s="172">
        <v>1.73226726960908</v>
      </c>
      <c r="T1042" s="172">
        <v>0.43812854682128399</v>
      </c>
      <c r="U1042" s="172">
        <v>2.5273020358751301</v>
      </c>
      <c r="V1042" s="172">
        <v>5.01033038207063</v>
      </c>
      <c r="W1042" s="172">
        <v>3.5305420348879002</v>
      </c>
      <c r="X1042" s="171">
        <v>1.419139138568482</v>
      </c>
      <c r="Z1042" s="135">
        <v>2.464130936069839E-3</v>
      </c>
      <c r="AA1042" s="135">
        <v>2.0129883749382117E-2</v>
      </c>
      <c r="AB1042" s="135">
        <v>3.5686521523950063E-2</v>
      </c>
      <c r="AC1042" s="135">
        <v>3.5139149875776911E-2</v>
      </c>
      <c r="AD1042" s="135">
        <v>5.5135237266239923E-2</v>
      </c>
      <c r="AE1042" s="135">
        <v>1.1251685059400136</v>
      </c>
      <c r="AF1042" s="135">
        <v>1.4886801831508176</v>
      </c>
      <c r="AG1042" s="135">
        <v>3.363018876717612E-2</v>
      </c>
      <c r="AH1042" s="135">
        <v>3.9993213798882155E-2</v>
      </c>
      <c r="AI1042" s="135">
        <v>0.46138690769788437</v>
      </c>
      <c r="AJ1042" s="135">
        <v>0.10287458896081154</v>
      </c>
      <c r="AK1042" s="135">
        <v>0.40324794897754884</v>
      </c>
      <c r="AL1042" s="135">
        <v>0.25687000518220665</v>
      </c>
      <c r="AM1042" s="135">
        <v>0.31925824130532321</v>
      </c>
      <c r="AN1042" s="135">
        <v>0.67695962283073452</v>
      </c>
      <c r="AO1042" s="135">
        <v>2.5669005295878238</v>
      </c>
      <c r="AP1042" s="135">
        <v>1.2857815624044582</v>
      </c>
      <c r="AQ1042" s="135">
        <v>3.0101231444215504</v>
      </c>
      <c r="AR1042" s="135">
        <v>3.6919674808987279</v>
      </c>
      <c r="AS1042" s="135">
        <v>4.354650434695146</v>
      </c>
      <c r="AT1042" s="135">
        <v>4.4906269152444827</v>
      </c>
      <c r="AV1042" s="135">
        <v>166.80789793707851</v>
      </c>
      <c r="AW1042" s="135">
        <v>772.03128269596459</v>
      </c>
      <c r="AX1042" s="135">
        <v>12.457929913558511</v>
      </c>
      <c r="AY1042" s="135">
        <v>2.9623138424967133</v>
      </c>
      <c r="AZ1042" s="135">
        <v>30641.727723468604</v>
      </c>
      <c r="BA1042" s="135">
        <v>4.6042539509952931</v>
      </c>
      <c r="BB1042" s="135">
        <v>0.23064575614177948</v>
      </c>
      <c r="BC1042" s="135">
        <v>37.54307106303709</v>
      </c>
      <c r="BD1042" s="135">
        <v>80.219002030642756</v>
      </c>
      <c r="BE1042" s="135">
        <v>952.00885612043533</v>
      </c>
      <c r="BF1042" s="135">
        <v>38.003821647493204</v>
      </c>
      <c r="BG1042" s="135">
        <v>6.0359382087977682</v>
      </c>
      <c r="BH1042" s="135">
        <v>3.3556794097473528</v>
      </c>
      <c r="BI1042" s="135">
        <v>115.41541415552824</v>
      </c>
      <c r="BJ1042" s="135">
        <v>1.4238279054243967</v>
      </c>
      <c r="BK1042" s="135">
        <v>2852.8400639062656</v>
      </c>
      <c r="BL1042" s="135">
        <v>3.4964951468882632</v>
      </c>
      <c r="BM1042" s="135">
        <v>1.486409706020422</v>
      </c>
      <c r="BN1042" s="135">
        <v>7.253223946388931</v>
      </c>
      <c r="BO1042" s="135">
        <v>0.58599169640187798</v>
      </c>
      <c r="BP1042" s="135">
        <v>0.60736546169725647</v>
      </c>
      <c r="BQ1042" s="135">
        <v>19.962448162996015</v>
      </c>
      <c r="BR1042" s="135">
        <v>131.25320039158584</v>
      </c>
      <c r="BS1042" s="135">
        <v>61.812983171819823</v>
      </c>
      <c r="BT1042" s="135">
        <v>44.338426747718863</v>
      </c>
    </row>
    <row r="1043" spans="1:72" x14ac:dyDescent="0.3">
      <c r="A1043" s="135">
        <v>2</v>
      </c>
      <c r="B1043" s="135">
        <v>12.999999999999901</v>
      </c>
      <c r="C1043" s="135">
        <v>900</v>
      </c>
      <c r="E1043" s="135">
        <v>30.6442007490603</v>
      </c>
      <c r="F1043" s="135">
        <v>10.836968627002801</v>
      </c>
      <c r="G1043" s="135">
        <v>0.52416190436214805</v>
      </c>
      <c r="H1043" s="135">
        <v>37.472200809218897</v>
      </c>
      <c r="J1043" s="135">
        <v>1.05821693840445</v>
      </c>
      <c r="K1043" s="135">
        <v>19.4642509719515</v>
      </c>
      <c r="Q1043" s="172">
        <v>63.278523567076398</v>
      </c>
      <c r="R1043" s="172">
        <v>16.5643456065409</v>
      </c>
      <c r="S1043" s="172">
        <v>2.0061238159268302</v>
      </c>
      <c r="T1043" s="172">
        <v>0.50052000222321202</v>
      </c>
      <c r="U1043" s="172">
        <v>2.6139150207544599</v>
      </c>
      <c r="V1043" s="172">
        <v>5.0940824591830998</v>
      </c>
      <c r="W1043" s="172">
        <v>3.4481579604110402</v>
      </c>
      <c r="X1043" s="171">
        <v>1.4773344254147383</v>
      </c>
      <c r="Z1043" s="135">
        <v>2.104000822521762E-3</v>
      </c>
      <c r="AA1043" s="135">
        <v>1.9398748322638392E-2</v>
      </c>
      <c r="AB1043" s="135">
        <v>3.4976623780336336E-2</v>
      </c>
      <c r="AC1043" s="135">
        <v>3.4425751408780216E-2</v>
      </c>
      <c r="AD1043" s="135">
        <v>5.1758062824736911E-2</v>
      </c>
      <c r="AE1043" s="135">
        <v>1.1338398079466434</v>
      </c>
      <c r="AF1043" s="135">
        <v>1.5045747886521792</v>
      </c>
      <c r="AG1043" s="135">
        <v>3.0970669811365412E-2</v>
      </c>
      <c r="AH1043" s="135">
        <v>3.5860043928073751E-2</v>
      </c>
      <c r="AI1043" s="135">
        <v>0.44804274489243917</v>
      </c>
      <c r="AJ1043" s="135">
        <v>9.3772956103115396E-2</v>
      </c>
      <c r="AK1043" s="135">
        <v>0.38912473878222592</v>
      </c>
      <c r="AL1043" s="135">
        <v>0.25266838330125324</v>
      </c>
      <c r="AM1043" s="135">
        <v>0.31718544528971537</v>
      </c>
      <c r="AN1043" s="135">
        <v>0.65867840207086625</v>
      </c>
      <c r="AO1043" s="135">
        <v>2.5644939386646803</v>
      </c>
      <c r="AP1043" s="135">
        <v>1.2686907397414544</v>
      </c>
      <c r="AQ1043" s="135">
        <v>2.9927205163022337</v>
      </c>
      <c r="AR1043" s="135">
        <v>3.6751830118361473</v>
      </c>
      <c r="AS1043" s="135">
        <v>4.3392946652781825</v>
      </c>
      <c r="AT1043" s="135">
        <v>4.4783878112037208</v>
      </c>
      <c r="AV1043" s="135">
        <v>161.27619553207373</v>
      </c>
      <c r="AW1043" s="135">
        <v>748.45714968750406</v>
      </c>
      <c r="AX1043" s="135">
        <v>12.095543016106118</v>
      </c>
      <c r="AY1043" s="135">
        <v>2.8760141589767443</v>
      </c>
      <c r="AZ1043" s="135">
        <v>29964.532930275796</v>
      </c>
      <c r="BA1043" s="135">
        <v>4.5844457577550122</v>
      </c>
      <c r="BB1043" s="135">
        <v>0.2296378153692003</v>
      </c>
      <c r="BC1043" s="135">
        <v>36.594072222537342</v>
      </c>
      <c r="BD1043" s="135">
        <v>78.475634329266228</v>
      </c>
      <c r="BE1043" s="135">
        <v>957.57251506560237</v>
      </c>
      <c r="BF1043" s="135">
        <v>37.687191877204313</v>
      </c>
      <c r="BG1043" s="135">
        <v>6.0729878032051436</v>
      </c>
      <c r="BH1043" s="135">
        <v>3.3216922953290862</v>
      </c>
      <c r="BI1043" s="135">
        <v>114.16554967340701</v>
      </c>
      <c r="BJ1043" s="135">
        <v>1.4411606637042396</v>
      </c>
      <c r="BK1043" s="135">
        <v>2877.604991842752</v>
      </c>
      <c r="BL1043" s="135">
        <v>3.5402627889731946</v>
      </c>
      <c r="BM1043" s="135">
        <v>1.5070943163700037</v>
      </c>
      <c r="BN1043" s="135">
        <v>7.3545002499631655</v>
      </c>
      <c r="BO1043" s="135">
        <v>0.59409024874971283</v>
      </c>
      <c r="BP1043" s="135">
        <v>0.61539116738312305</v>
      </c>
      <c r="BQ1043" s="135">
        <v>19.963810186856062</v>
      </c>
      <c r="BR1043" s="135">
        <v>130.20225474469163</v>
      </c>
      <c r="BS1043" s="135">
        <v>59.464734240741926</v>
      </c>
      <c r="BT1043" s="135">
        <v>42.65402878027902</v>
      </c>
    </row>
    <row r="1044" spans="1:72" x14ac:dyDescent="0.3">
      <c r="A1044" s="135">
        <v>2</v>
      </c>
      <c r="B1044" s="135">
        <v>13.0000000000004</v>
      </c>
      <c r="C1044" s="135">
        <v>910</v>
      </c>
      <c r="E1044" s="135">
        <v>31.912504323286001</v>
      </c>
      <c r="F1044" s="135">
        <v>10.8327489499245</v>
      </c>
      <c r="G1044" s="135">
        <v>4.4789793365536998E-2</v>
      </c>
      <c r="H1044" s="135">
        <v>37.309383107973403</v>
      </c>
      <c r="J1044" s="135">
        <v>1.06874886758397</v>
      </c>
      <c r="K1044" s="135">
        <v>18.831824957866601</v>
      </c>
      <c r="Q1044" s="172">
        <v>62.925677787278403</v>
      </c>
      <c r="R1044" s="172">
        <v>16.665924821160498</v>
      </c>
      <c r="S1044" s="172">
        <v>2.3549826563470599</v>
      </c>
      <c r="T1044" s="172">
        <v>0.60046828944657205</v>
      </c>
      <c r="U1044" s="172">
        <v>2.68224260571106</v>
      </c>
      <c r="V1044" s="172">
        <v>5.1621597193481801</v>
      </c>
      <c r="W1044" s="172">
        <v>3.3451770627239599</v>
      </c>
      <c r="X1044" s="171">
        <v>1.5431648676750942</v>
      </c>
      <c r="Z1044" s="135">
        <v>1.8269363761930231E-3</v>
      </c>
      <c r="AA1044" s="135">
        <v>1.8599672817067803E-2</v>
      </c>
      <c r="AB1044" s="135">
        <v>3.4116628472511741E-2</v>
      </c>
      <c r="AC1044" s="135">
        <v>3.3583054108797444E-2</v>
      </c>
      <c r="AD1044" s="135">
        <v>4.8566285538560974E-2</v>
      </c>
      <c r="AE1044" s="135">
        <v>1.1410933638752525</v>
      </c>
      <c r="AF1044" s="135">
        <v>1.5173744601024637</v>
      </c>
      <c r="AG1044" s="135">
        <v>2.8642218184999128E-2</v>
      </c>
      <c r="AH1044" s="135">
        <v>3.2461616238886298E-2</v>
      </c>
      <c r="AI1044" s="135">
        <v>0.43186681125483917</v>
      </c>
      <c r="AJ1044" s="135">
        <v>8.6471932280186306E-2</v>
      </c>
      <c r="AK1044" s="135">
        <v>0.37685404071559137</v>
      </c>
      <c r="AL1044" s="135">
        <v>0.24881058381993948</v>
      </c>
      <c r="AM1044" s="135">
        <v>0.31455116168734526</v>
      </c>
      <c r="AN1044" s="135">
        <v>0.63963767089002188</v>
      </c>
      <c r="AO1044" s="135">
        <v>2.5615221185780883</v>
      </c>
      <c r="AP1044" s="135">
        <v>1.2504575177268331</v>
      </c>
      <c r="AQ1044" s="135">
        <v>2.9669042514403849</v>
      </c>
      <c r="AR1044" s="135">
        <v>3.6469890302286423</v>
      </c>
      <c r="AS1044" s="135">
        <v>4.3092648814794874</v>
      </c>
      <c r="AT1044" s="135">
        <v>4.4501865853435723</v>
      </c>
      <c r="AV1044" s="135">
        <v>154.99985733947207</v>
      </c>
      <c r="AW1044" s="135">
        <v>721.62881566472913</v>
      </c>
      <c r="AX1044" s="135">
        <v>11.683805796278255</v>
      </c>
      <c r="AY1044" s="135">
        <v>2.7778516609376669</v>
      </c>
      <c r="AZ1044" s="135">
        <v>29126.207323658338</v>
      </c>
      <c r="BA1044" s="135">
        <v>4.5708887168977332</v>
      </c>
      <c r="BB1044" s="135">
        <v>0.22924461530967935</v>
      </c>
      <c r="BC1044" s="135">
        <v>35.437241128216527</v>
      </c>
      <c r="BD1044" s="135">
        <v>76.195534728607342</v>
      </c>
      <c r="BE1044" s="135">
        <v>963.83995454376281</v>
      </c>
      <c r="BF1044" s="135">
        <v>37.036878661690082</v>
      </c>
      <c r="BG1044" s="135">
        <v>6.0793914125721225</v>
      </c>
      <c r="BH1044" s="135">
        <v>3.2751051117241721</v>
      </c>
      <c r="BI1044" s="135">
        <v>112.69558903980602</v>
      </c>
      <c r="BJ1044" s="135">
        <v>1.4576519353767088</v>
      </c>
      <c r="BK1044" s="135">
        <v>2908.1020768667036</v>
      </c>
      <c r="BL1044" s="135">
        <v>3.5881174317563542</v>
      </c>
      <c r="BM1044" s="135">
        <v>1.5347023252905594</v>
      </c>
      <c r="BN1044" s="135">
        <v>7.4939284686146008</v>
      </c>
      <c r="BO1044" s="135">
        <v>0.605558426990641</v>
      </c>
      <c r="BP1044" s="135">
        <v>0.62702558335495218</v>
      </c>
      <c r="BQ1044" s="135">
        <v>19.938914206220563</v>
      </c>
      <c r="BR1044" s="135">
        <v>128.61611350847969</v>
      </c>
      <c r="BS1044" s="135">
        <v>56.516419854205374</v>
      </c>
      <c r="BT1044" s="135">
        <v>40.539204114830866</v>
      </c>
    </row>
    <row r="1045" spans="1:72" x14ac:dyDescent="0.3">
      <c r="A1045" s="135">
        <v>2</v>
      </c>
      <c r="B1045" s="135">
        <v>13</v>
      </c>
      <c r="C1045" s="135">
        <v>920</v>
      </c>
      <c r="E1045" s="135">
        <v>33.200652707505398</v>
      </c>
      <c r="F1045" s="135">
        <v>10.7476647272562</v>
      </c>
      <c r="H1045" s="135">
        <v>36.080322038999498</v>
      </c>
      <c r="J1045" s="135">
        <v>0.79075464994386602</v>
      </c>
      <c r="K1045" s="135">
        <v>18.631486883213999</v>
      </c>
      <c r="L1045" s="135">
        <v>0.54911899308104595</v>
      </c>
      <c r="Q1045" s="172">
        <v>62.7471737900891</v>
      </c>
      <c r="R1045" s="172">
        <v>16.7187357563995</v>
      </c>
      <c r="S1045" s="172">
        <v>2.6256504283667601</v>
      </c>
      <c r="T1045" s="172">
        <v>0.66559273765427995</v>
      </c>
      <c r="U1045" s="172">
        <v>2.8213641135735501</v>
      </c>
      <c r="V1045" s="172">
        <v>5.1422891318974999</v>
      </c>
      <c r="W1045" s="172">
        <v>3.2564201079501802</v>
      </c>
      <c r="X1045" s="171">
        <v>1.5791233813300638</v>
      </c>
      <c r="Z1045" s="135">
        <v>1.8973355663288922E-3</v>
      </c>
      <c r="AA1045" s="135">
        <v>1.8453963256842273E-2</v>
      </c>
      <c r="AB1045" s="135">
        <v>3.3659224401985384E-2</v>
      </c>
      <c r="AC1045" s="135">
        <v>3.2932915561417253E-2</v>
      </c>
      <c r="AD1045" s="135">
        <v>4.8065788246714009E-2</v>
      </c>
      <c r="AE1045" s="135">
        <v>0.90115111533117431</v>
      </c>
      <c r="AF1045" s="135">
        <v>1.193051436366046</v>
      </c>
      <c r="AG1045" s="135">
        <v>2.8230161693608168E-2</v>
      </c>
      <c r="AH1045" s="135">
        <v>3.1817981308660419E-2</v>
      </c>
      <c r="AI1045" s="135">
        <v>0.42698425440480015</v>
      </c>
      <c r="AJ1045" s="135">
        <v>8.3894763932569963E-2</v>
      </c>
      <c r="AK1045" s="135">
        <v>0.36461882068869966</v>
      </c>
      <c r="AL1045" s="135">
        <v>0.23693335052036762</v>
      </c>
      <c r="AM1045" s="135">
        <v>0.30489737098661424</v>
      </c>
      <c r="AN1045" s="135">
        <v>0.62474048849136299</v>
      </c>
      <c r="AO1045" s="135">
        <v>2.0898371988202125</v>
      </c>
      <c r="AP1045" s="135">
        <v>1.2099885693017336</v>
      </c>
      <c r="AQ1045" s="135">
        <v>2.8703781641263602</v>
      </c>
      <c r="AR1045" s="135">
        <v>3.5281295013494343</v>
      </c>
      <c r="AS1045" s="135">
        <v>4.1690828028936666</v>
      </c>
      <c r="AT1045" s="135">
        <v>4.4081063392933739</v>
      </c>
      <c r="AV1045" s="135">
        <v>148.99797933371343</v>
      </c>
      <c r="AW1045" s="135">
        <v>695.33886273222186</v>
      </c>
      <c r="AX1045" s="135">
        <v>11.283794882760308</v>
      </c>
      <c r="AY1045" s="135">
        <v>2.683574127425262</v>
      </c>
      <c r="AZ1045" s="135">
        <v>28172.579179459273</v>
      </c>
      <c r="BA1045" s="135">
        <v>5.364200346970323</v>
      </c>
      <c r="BB1045" s="135">
        <v>0.27458970775431413</v>
      </c>
      <c r="BC1045" s="135">
        <v>34.201277114878707</v>
      </c>
      <c r="BD1045" s="135">
        <v>73.600028887894467</v>
      </c>
      <c r="BE1045" s="135">
        <v>957.5048926366776</v>
      </c>
      <c r="BF1045" s="135">
        <v>36.078040552271084</v>
      </c>
      <c r="BG1045" s="135">
        <v>6.0809335484692166</v>
      </c>
      <c r="BH1045" s="135">
        <v>3.2634648706344898</v>
      </c>
      <c r="BI1045" s="135">
        <v>112.19468886688033</v>
      </c>
      <c r="BJ1045" s="135">
        <v>1.4679798320553248</v>
      </c>
      <c r="BK1045" s="135">
        <v>3472.2139126944849</v>
      </c>
      <c r="BL1045" s="135">
        <v>3.6833349469291208</v>
      </c>
      <c r="BM1045" s="135">
        <v>1.5959808627943046</v>
      </c>
      <c r="BN1045" s="135">
        <v>7.8102510498023285</v>
      </c>
      <c r="BO1045" s="135">
        <v>0.63203284370712043</v>
      </c>
      <c r="BP1045" s="135">
        <v>0.64090966891364665</v>
      </c>
      <c r="BQ1045" s="135">
        <v>19.535329240271007</v>
      </c>
      <c r="BR1045" s="135">
        <v>122.59591740791883</v>
      </c>
      <c r="BS1045" s="135">
        <v>53.363646663110082</v>
      </c>
      <c r="BT1045" s="135">
        <v>38.277721235142259</v>
      </c>
    </row>
    <row r="1046" spans="1:72" x14ac:dyDescent="0.3">
      <c r="A1046" s="135">
        <v>2</v>
      </c>
      <c r="B1046" s="135">
        <v>13</v>
      </c>
      <c r="C1046" s="135">
        <v>930</v>
      </c>
      <c r="E1046" s="135">
        <v>34.034192701839501</v>
      </c>
      <c r="F1046" s="135">
        <v>10.759951675088701</v>
      </c>
      <c r="H1046" s="135">
        <v>35.0327464941019</v>
      </c>
      <c r="J1046" s="135">
        <v>0.52701834449954599</v>
      </c>
      <c r="K1046" s="135">
        <v>18.5800613021574</v>
      </c>
      <c r="L1046" s="135">
        <v>1.0660294823130001</v>
      </c>
      <c r="Q1046" s="172">
        <v>62.6979969150035</v>
      </c>
      <c r="R1046" s="172">
        <v>16.775509420706999</v>
      </c>
      <c r="S1046" s="172">
        <v>2.7281980171515299</v>
      </c>
      <c r="T1046" s="172">
        <v>0.68463334534647502</v>
      </c>
      <c r="U1046" s="172">
        <v>2.9121124473343101</v>
      </c>
      <c r="V1046" s="172">
        <v>5.1358527454691103</v>
      </c>
      <c r="W1046" s="172">
        <v>3.1904287975649601</v>
      </c>
      <c r="X1046" s="171">
        <v>1.6097688026728449</v>
      </c>
      <c r="Z1046" s="135">
        <v>1.999386383770947E-3</v>
      </c>
      <c r="AA1046" s="135">
        <v>1.8468654910980414E-2</v>
      </c>
      <c r="AB1046" s="135">
        <v>3.3482327189280216E-2</v>
      </c>
      <c r="AC1046" s="135">
        <v>3.2524000027361964E-2</v>
      </c>
      <c r="AD1046" s="135">
        <v>4.8085619242399832E-2</v>
      </c>
      <c r="AE1046" s="135">
        <v>0.67348312753398187</v>
      </c>
      <c r="AF1046" s="135">
        <v>0.8851298052663702</v>
      </c>
      <c r="AG1046" s="135">
        <v>2.8179444889410106E-2</v>
      </c>
      <c r="AH1046" s="135">
        <v>3.1667402547098197E-2</v>
      </c>
      <c r="AI1046" s="135">
        <v>0.42568898776816461</v>
      </c>
      <c r="AJ1046" s="135">
        <v>8.2443097912297605E-2</v>
      </c>
      <c r="AK1046" s="135">
        <v>0.3553465499165897</v>
      </c>
      <c r="AL1046" s="135">
        <v>0.22659827812529224</v>
      </c>
      <c r="AM1046" s="135">
        <v>0.29673556049564764</v>
      </c>
      <c r="AN1046" s="135">
        <v>0.61471606781896815</v>
      </c>
      <c r="AO1046" s="135">
        <v>1.645755773763226</v>
      </c>
      <c r="AP1046" s="135">
        <v>1.1770030035349937</v>
      </c>
      <c r="AQ1046" s="135">
        <v>2.7897633720057344</v>
      </c>
      <c r="AR1046" s="135">
        <v>3.4284430019584464</v>
      </c>
      <c r="AS1046" s="135">
        <v>4.05120738242071</v>
      </c>
      <c r="AT1046" s="135">
        <v>4.3827506508710403</v>
      </c>
      <c r="AV1046" s="135">
        <v>145.3404583665787</v>
      </c>
      <c r="AW1046" s="135">
        <v>679.1819667369557</v>
      </c>
      <c r="AX1046" s="135">
        <v>11.036650068949275</v>
      </c>
      <c r="AY1046" s="135">
        <v>2.6257844288289327</v>
      </c>
      <c r="AZ1046" s="135">
        <v>27570.768223883199</v>
      </c>
      <c r="BA1046" s="135">
        <v>6.3853337953161518</v>
      </c>
      <c r="BB1046" s="135">
        <v>0.33541617810293811</v>
      </c>
      <c r="BC1046" s="135">
        <v>33.432635194175404</v>
      </c>
      <c r="BD1046" s="135">
        <v>71.975987419123555</v>
      </c>
      <c r="BE1046" s="135">
        <v>951.4593081031793</v>
      </c>
      <c r="BF1046" s="135">
        <v>35.467624480556907</v>
      </c>
      <c r="BG1046" s="135">
        <v>6.0896132094720743</v>
      </c>
      <c r="BH1046" s="135">
        <v>3.2665106615382871</v>
      </c>
      <c r="BI1046" s="135">
        <v>112.10889163788218</v>
      </c>
      <c r="BJ1046" s="135">
        <v>1.4748385627948108</v>
      </c>
      <c r="BK1046" s="135">
        <v>4207.6385194663708</v>
      </c>
      <c r="BL1046" s="135">
        <v>3.7608747701215686</v>
      </c>
      <c r="BM1046" s="135">
        <v>1.6463118193747279</v>
      </c>
      <c r="BN1046" s="135">
        <v>8.0708946431782262</v>
      </c>
      <c r="BO1046" s="135">
        <v>0.65388686670847596</v>
      </c>
      <c r="BP1046" s="135">
        <v>0.64986129972369577</v>
      </c>
      <c r="BQ1046" s="135">
        <v>19.037047740006489</v>
      </c>
      <c r="BR1046" s="135">
        <v>117.88771259793145</v>
      </c>
      <c r="BS1046" s="135">
        <v>51.445801140012641</v>
      </c>
      <c r="BT1046" s="135">
        <v>36.902051450641977</v>
      </c>
    </row>
    <row r="1047" spans="1:72" x14ac:dyDescent="0.3">
      <c r="A1047" s="135">
        <v>2</v>
      </c>
      <c r="B1047" s="135">
        <v>13.000000000000201</v>
      </c>
      <c r="C1047" s="135">
        <v>940</v>
      </c>
      <c r="E1047" s="135">
        <v>35.846173806896999</v>
      </c>
      <c r="F1047" s="135">
        <v>10.677115723151299</v>
      </c>
      <c r="H1047" s="135">
        <v>33.097633885175902</v>
      </c>
      <c r="J1047" s="135">
        <v>0.100379683823384</v>
      </c>
      <c r="K1047" s="135">
        <v>18.375003060797599</v>
      </c>
      <c r="L1047" s="135">
        <v>1.90369384015485</v>
      </c>
      <c r="Q1047" s="172">
        <v>62.443295767156499</v>
      </c>
      <c r="R1047" s="172">
        <v>16.873064432606601</v>
      </c>
      <c r="S1047" s="172">
        <v>3.06645424720866</v>
      </c>
      <c r="T1047" s="172">
        <v>0.77407487839104205</v>
      </c>
      <c r="U1047" s="172">
        <v>3.1132168476192099</v>
      </c>
      <c r="V1047" s="172">
        <v>5.0964805898085803</v>
      </c>
      <c r="W1047" s="172">
        <v>3.05513246531611</v>
      </c>
      <c r="X1047" s="171">
        <v>1.6681700867858293</v>
      </c>
      <c r="Z1047" s="135">
        <v>2.150447386736603E-3</v>
      </c>
      <c r="AA1047" s="135">
        <v>1.8370813624050689E-2</v>
      </c>
      <c r="AB1047" s="135">
        <v>3.2956859625009396E-2</v>
      </c>
      <c r="AC1047" s="135">
        <v>3.1650327467221379E-2</v>
      </c>
      <c r="AD1047" s="135">
        <v>4.7803959356763966E-2</v>
      </c>
      <c r="AE1047" s="135">
        <v>0.3052864779846412</v>
      </c>
      <c r="AF1047" s="135">
        <v>0.38704552280806576</v>
      </c>
      <c r="AG1047" s="135">
        <v>2.7904503640739323E-2</v>
      </c>
      <c r="AH1047" s="135">
        <v>3.1196888297120383E-2</v>
      </c>
      <c r="AI1047" s="135">
        <v>0.42079214591156872</v>
      </c>
      <c r="AJ1047" s="135">
        <v>7.9503545634145134E-2</v>
      </c>
      <c r="AK1047" s="135">
        <v>0.33784493257862835</v>
      </c>
      <c r="AL1047" s="135">
        <v>0.20873392564029394</v>
      </c>
      <c r="AM1047" s="135">
        <v>0.28184331588393546</v>
      </c>
      <c r="AN1047" s="135">
        <v>0.59426329850990145</v>
      </c>
      <c r="AO1047" s="135">
        <v>0.92385736237214378</v>
      </c>
      <c r="AP1047" s="135">
        <v>1.1154519706172024</v>
      </c>
      <c r="AQ1047" s="135">
        <v>2.6400519829198132</v>
      </c>
      <c r="AR1047" s="135">
        <v>3.2434856851869385</v>
      </c>
      <c r="AS1047" s="135">
        <v>3.8325450715534966</v>
      </c>
      <c r="AT1047" s="135">
        <v>4.3131232628432032</v>
      </c>
      <c r="AV1047" s="135">
        <v>137.9973293594386</v>
      </c>
      <c r="AW1047" s="135">
        <v>646.671994220187</v>
      </c>
      <c r="AX1047" s="135">
        <v>10.53727387460742</v>
      </c>
      <c r="AY1047" s="135">
        <v>2.5081406712404548</v>
      </c>
      <c r="AZ1047" s="135">
        <v>26361.473250503252</v>
      </c>
      <c r="BA1047" s="135">
        <v>9.0381872414563809</v>
      </c>
      <c r="BB1047" s="135">
        <v>0.51090514670127107</v>
      </c>
      <c r="BC1047" s="135">
        <v>31.884065724990716</v>
      </c>
      <c r="BD1047" s="135">
        <v>68.696609998532224</v>
      </c>
      <c r="BE1047" s="135">
        <v>940.45982280555586</v>
      </c>
      <c r="BF1047" s="135">
        <v>34.190847560221066</v>
      </c>
      <c r="BG1047" s="135">
        <v>6.0848168999248493</v>
      </c>
      <c r="BH1047" s="135">
        <v>3.2495719739481976</v>
      </c>
      <c r="BI1047" s="135">
        <v>111.44592089062314</v>
      </c>
      <c r="BJ1047" s="135">
        <v>1.4870805516058443</v>
      </c>
      <c r="BK1047" s="135">
        <v>6308.1427788818528</v>
      </c>
      <c r="BL1047" s="135">
        <v>3.9103711042971288</v>
      </c>
      <c r="BM1047" s="135">
        <v>1.7493795927371349</v>
      </c>
      <c r="BN1047" s="135">
        <v>8.6090910355683317</v>
      </c>
      <c r="BO1047" s="135">
        <v>0.69927934137053283</v>
      </c>
      <c r="BP1047" s="135">
        <v>0.67189349905208595</v>
      </c>
      <c r="BQ1047" s="135">
        <v>17.690538644624493</v>
      </c>
      <c r="BR1047" s="135">
        <v>109.24031572207333</v>
      </c>
      <c r="BS1047" s="135">
        <v>47.454047062478018</v>
      </c>
      <c r="BT1047" s="135">
        <v>34.038767935110819</v>
      </c>
    </row>
    <row r="1048" spans="1:72" x14ac:dyDescent="0.3">
      <c r="A1048" s="135">
        <v>2</v>
      </c>
      <c r="B1048" s="135">
        <v>12.999999999999799</v>
      </c>
      <c r="C1048" s="135">
        <v>950</v>
      </c>
      <c r="E1048" s="135">
        <v>37.1381649529242</v>
      </c>
      <c r="F1048" s="135">
        <v>10.5778222260437</v>
      </c>
      <c r="H1048" s="135">
        <v>32.2393318370071</v>
      </c>
      <c r="K1048" s="135">
        <v>17.946464273238</v>
      </c>
      <c r="L1048" s="135">
        <v>2.0982167107870202</v>
      </c>
      <c r="Q1048" s="172">
        <v>62.205655447769303</v>
      </c>
      <c r="R1048" s="172">
        <v>16.892734246126299</v>
      </c>
      <c r="S1048" s="172">
        <v>3.3989405655667002</v>
      </c>
      <c r="T1048" s="172">
        <v>0.86493724456873</v>
      </c>
      <c r="U1048" s="172">
        <v>3.18925195226509</v>
      </c>
      <c r="V1048" s="172">
        <v>5.0899460972055</v>
      </c>
      <c r="W1048" s="172">
        <v>2.97431551977688</v>
      </c>
      <c r="X1048" s="171">
        <v>1.711299982588036</v>
      </c>
      <c r="Z1048" s="135">
        <v>2.1669410086249345E-3</v>
      </c>
      <c r="AA1048" s="135">
        <v>1.7988417466891005E-2</v>
      </c>
      <c r="AB1048" s="135">
        <v>3.23564211021454E-2</v>
      </c>
      <c r="AC1048" s="135">
        <v>3.0953986873420943E-2</v>
      </c>
      <c r="AD1048" s="135">
        <v>4.6770130030924138E-2</v>
      </c>
      <c r="AE1048" s="135">
        <v>0.21830248724948612</v>
      </c>
      <c r="AF1048" s="135">
        <v>0.26931971031248325</v>
      </c>
      <c r="AG1048" s="135">
        <v>2.7321569663308141E-2</v>
      </c>
      <c r="AH1048" s="135">
        <v>3.0567853633670639E-2</v>
      </c>
      <c r="AI1048" s="135">
        <v>0.41099205233246516</v>
      </c>
      <c r="AJ1048" s="135">
        <v>7.771902969014953E-2</v>
      </c>
      <c r="AK1048" s="135">
        <v>0.32953670163056414</v>
      </c>
      <c r="AL1048" s="135">
        <v>0.20261883268153233</v>
      </c>
      <c r="AM1048" s="135">
        <v>0.27548378397967599</v>
      </c>
      <c r="AN1048" s="135">
        <v>0.58016386604418335</v>
      </c>
      <c r="AO1048" s="135">
        <v>0.74751515488714371</v>
      </c>
      <c r="AP1048" s="135">
        <v>1.0873643988747663</v>
      </c>
      <c r="AQ1048" s="135">
        <v>2.572716911563901</v>
      </c>
      <c r="AR1048" s="135">
        <v>3.1605851931792968</v>
      </c>
      <c r="AS1048" s="135">
        <v>3.7345212342030316</v>
      </c>
      <c r="AT1048" s="135">
        <v>4.2482819816557749</v>
      </c>
      <c r="AV1048" s="135">
        <v>133.22056348657352</v>
      </c>
      <c r="AW1048" s="135">
        <v>625.64709026843536</v>
      </c>
      <c r="AX1048" s="135">
        <v>10.211336641731428</v>
      </c>
      <c r="AY1048" s="135">
        <v>2.4306628246445183</v>
      </c>
      <c r="AZ1048" s="135">
        <v>25595.035670571771</v>
      </c>
      <c r="BA1048" s="135">
        <v>9.8503649160453026</v>
      </c>
      <c r="BB1048" s="135">
        <v>0.57335105548546261</v>
      </c>
      <c r="BC1048" s="135">
        <v>30.883540287463283</v>
      </c>
      <c r="BD1048" s="135">
        <v>66.564743540738007</v>
      </c>
      <c r="BE1048" s="135">
        <v>938.48434335240393</v>
      </c>
      <c r="BF1048" s="135">
        <v>33.314513982370435</v>
      </c>
      <c r="BG1048" s="135">
        <v>6.0497691972719663</v>
      </c>
      <c r="BH1048" s="135">
        <v>3.208009978075046</v>
      </c>
      <c r="BI1048" s="135">
        <v>110.36517973416072</v>
      </c>
      <c r="BJ1048" s="135">
        <v>1.4943960785473906</v>
      </c>
      <c r="BK1048" s="135">
        <v>7131.9605841270359</v>
      </c>
      <c r="BL1048" s="135">
        <v>3.981348843112253</v>
      </c>
      <c r="BM1048" s="135">
        <v>1.8052550122227684</v>
      </c>
      <c r="BN1048" s="135">
        <v>8.9051594154257288</v>
      </c>
      <c r="BO1048" s="135">
        <v>0.72453901113849339</v>
      </c>
      <c r="BP1048" s="135">
        <v>0.69035126840857819</v>
      </c>
      <c r="BQ1048" s="135">
        <v>17.180337982817335</v>
      </c>
      <c r="BR1048" s="135">
        <v>105.3865854132537</v>
      </c>
      <c r="BS1048" s="135">
        <v>44.735979639259732</v>
      </c>
      <c r="BT1048" s="135">
        <v>32.089099319300232</v>
      </c>
    </row>
    <row r="1049" spans="1:72" x14ac:dyDescent="0.3">
      <c r="A1049" s="135">
        <v>2</v>
      </c>
      <c r="B1049" s="135">
        <v>13</v>
      </c>
      <c r="C1049" s="135">
        <v>960</v>
      </c>
      <c r="E1049" s="135">
        <v>39.014245896059997</v>
      </c>
      <c r="F1049" s="135">
        <v>10.3947531660965</v>
      </c>
      <c r="H1049" s="135">
        <v>31.394763196324199</v>
      </c>
      <c r="K1049" s="135">
        <v>17.096717441928899</v>
      </c>
      <c r="L1049" s="135">
        <v>2.0995202995904498</v>
      </c>
      <c r="Q1049" s="172">
        <v>61.780767375986201</v>
      </c>
      <c r="R1049" s="172">
        <v>16.965216452707899</v>
      </c>
      <c r="S1049" s="172">
        <v>3.8786753156517602</v>
      </c>
      <c r="T1049" s="172">
        <v>0.98479413261909199</v>
      </c>
      <c r="U1049" s="172">
        <v>3.3284076218196899</v>
      </c>
      <c r="V1049" s="172">
        <v>5.0840998444985903</v>
      </c>
      <c r="W1049" s="172">
        <v>2.8527317209411098</v>
      </c>
      <c r="X1049" s="171">
        <v>1.7821864590973024</v>
      </c>
      <c r="Z1049" s="135">
        <v>2.1260530827201096E-3</v>
      </c>
      <c r="AA1049" s="135">
        <v>1.7187506979973854E-2</v>
      </c>
      <c r="AB1049" s="135">
        <v>3.129660037192853E-2</v>
      </c>
      <c r="AC1049" s="135">
        <v>2.98783834818716E-2</v>
      </c>
      <c r="AD1049" s="135">
        <v>4.4611092150551555E-2</v>
      </c>
      <c r="AE1049" s="135">
        <v>0.21822627876518802</v>
      </c>
      <c r="AF1049" s="135">
        <v>0.26898463988930277</v>
      </c>
      <c r="AG1049" s="135">
        <v>2.6166093893672922E-2</v>
      </c>
      <c r="AH1049" s="135">
        <v>2.9415535663135674E-2</v>
      </c>
      <c r="AI1049" s="135">
        <v>0.39166999715598977</v>
      </c>
      <c r="AJ1049" s="135">
        <v>7.5348870331410286E-2</v>
      </c>
      <c r="AK1049" s="135">
        <v>0.32064382765165234</v>
      </c>
      <c r="AL1049" s="135">
        <v>0.19872028272863085</v>
      </c>
      <c r="AM1049" s="135">
        <v>0.26962559535795777</v>
      </c>
      <c r="AN1049" s="135">
        <v>0.55989749341522255</v>
      </c>
      <c r="AO1049" s="135">
        <v>0.73454568958308553</v>
      </c>
      <c r="AP1049" s="135">
        <v>1.0587049091578633</v>
      </c>
      <c r="AQ1049" s="135">
        <v>2.5052483602859383</v>
      </c>
      <c r="AR1049" s="135">
        <v>3.0778898103017021</v>
      </c>
      <c r="AS1049" s="135">
        <v>3.6367321290568673</v>
      </c>
      <c r="AT1049" s="135">
        <v>4.1478360941762364</v>
      </c>
      <c r="AV1049" s="135">
        <v>126.85791837011409</v>
      </c>
      <c r="AW1049" s="135">
        <v>597.63853020898159</v>
      </c>
      <c r="AX1049" s="135">
        <v>9.7744800989364027</v>
      </c>
      <c r="AY1049" s="135">
        <v>2.326355804508192</v>
      </c>
      <c r="AZ1049" s="135">
        <v>24579.041035625633</v>
      </c>
      <c r="BA1049" s="135">
        <v>9.5751500070907696</v>
      </c>
      <c r="BB1049" s="135">
        <v>0.55938022257149378</v>
      </c>
      <c r="BC1049" s="135">
        <v>29.549368536526014</v>
      </c>
      <c r="BD1049" s="135">
        <v>63.712724975525141</v>
      </c>
      <c r="BE1049" s="135">
        <v>939.57863839917025</v>
      </c>
      <c r="BF1049" s="135">
        <v>32.103130978725162</v>
      </c>
      <c r="BG1049" s="135">
        <v>5.9758624816011032</v>
      </c>
      <c r="BH1049" s="135">
        <v>3.1290731613471556</v>
      </c>
      <c r="BI1049" s="135">
        <v>108.371146026066</v>
      </c>
      <c r="BJ1049" s="135">
        <v>1.5035535102669322</v>
      </c>
      <c r="BK1049" s="135">
        <v>7158.9589455570804</v>
      </c>
      <c r="BL1049" s="135">
        <v>4.0548304541009577</v>
      </c>
      <c r="BM1049" s="135">
        <v>1.8717540217158326</v>
      </c>
      <c r="BN1049" s="135">
        <v>9.2624579508463132</v>
      </c>
      <c r="BO1049" s="135">
        <v>0.75535912751503131</v>
      </c>
      <c r="BP1049" s="135">
        <v>0.71924419847102261</v>
      </c>
      <c r="BQ1049" s="135">
        <v>17.117426789015553</v>
      </c>
      <c r="BR1049" s="135">
        <v>101.43944980752336</v>
      </c>
      <c r="BS1049" s="135">
        <v>41.083916421352292</v>
      </c>
      <c r="BT1049" s="135">
        <v>29.469475914050175</v>
      </c>
    </row>
    <row r="1050" spans="1:72" x14ac:dyDescent="0.3">
      <c r="A1050" s="135">
        <v>2</v>
      </c>
      <c r="B1050" s="135">
        <v>12.999999999999901</v>
      </c>
      <c r="C1050" s="135">
        <v>970</v>
      </c>
      <c r="E1050" s="135">
        <v>40.243296135218401</v>
      </c>
      <c r="F1050" s="135">
        <v>10.3791859158164</v>
      </c>
      <c r="H1050" s="135">
        <v>30.5651773080134</v>
      </c>
      <c r="K1050" s="135">
        <v>16.707995723940002</v>
      </c>
      <c r="L1050" s="135">
        <v>2.1043449170117099</v>
      </c>
      <c r="Q1050" s="172">
        <v>61.4402090742608</v>
      </c>
      <c r="R1050" s="172">
        <v>17.0120204874463</v>
      </c>
      <c r="S1050" s="172">
        <v>4.2080801082539896</v>
      </c>
      <c r="T1050" s="172">
        <v>1.07471923763481</v>
      </c>
      <c r="U1050" s="172">
        <v>3.4565706831181999</v>
      </c>
      <c r="V1050" s="172">
        <v>5.0477688664364102</v>
      </c>
      <c r="W1050" s="172">
        <v>2.7918534685504501</v>
      </c>
      <c r="X1050" s="171">
        <v>1.808035028807313</v>
      </c>
      <c r="Z1050" s="135">
        <v>2.1121209764694612E-3</v>
      </c>
      <c r="AA1050" s="135">
        <v>1.6817112894956764E-2</v>
      </c>
      <c r="AB1050" s="135">
        <v>3.0853248013603604E-2</v>
      </c>
      <c r="AC1050" s="135">
        <v>2.9283427446481075E-2</v>
      </c>
      <c r="AD1050" s="135">
        <v>4.3621762051833803E-2</v>
      </c>
      <c r="AE1050" s="135">
        <v>0.21855549241130354</v>
      </c>
      <c r="AF1050" s="135">
        <v>0.26916070731276898</v>
      </c>
      <c r="AG1050" s="135">
        <v>2.5635077314306021E-2</v>
      </c>
      <c r="AH1050" s="135">
        <v>2.8867081242589555E-2</v>
      </c>
      <c r="AI1050" s="135">
        <v>0.38283075722215903</v>
      </c>
      <c r="AJ1050" s="135">
        <v>7.3736226161117593E-2</v>
      </c>
      <c r="AK1050" s="135">
        <v>0.31293202522965063</v>
      </c>
      <c r="AL1050" s="135">
        <v>0.19547814403656902</v>
      </c>
      <c r="AM1050" s="135">
        <v>0.26422059802795933</v>
      </c>
      <c r="AN1050" s="135">
        <v>0.54688806638162257</v>
      </c>
      <c r="AO1050" s="135">
        <v>0.72404301273586247</v>
      </c>
      <c r="AP1050" s="135">
        <v>1.0319252294353474</v>
      </c>
      <c r="AQ1050" s="135">
        <v>2.4406405662236903</v>
      </c>
      <c r="AR1050" s="135">
        <v>2.9982240342181483</v>
      </c>
      <c r="AS1050" s="135">
        <v>3.5424315581322805</v>
      </c>
      <c r="AT1050" s="135">
        <v>4.0512694209617903</v>
      </c>
      <c r="AV1050" s="135">
        <v>123.00655480822778</v>
      </c>
      <c r="AW1050" s="135">
        <v>580.45778806583735</v>
      </c>
      <c r="AX1050" s="135">
        <v>9.5041259042807429</v>
      </c>
      <c r="AY1050" s="135">
        <v>2.2622722606389112</v>
      </c>
      <c r="AZ1050" s="135">
        <v>23939.411128857239</v>
      </c>
      <c r="BA1050" s="135">
        <v>9.3990160384229746</v>
      </c>
      <c r="BB1050" s="135">
        <v>0.55035330822231898</v>
      </c>
      <c r="BC1050" s="135">
        <v>28.725201510994541</v>
      </c>
      <c r="BD1050" s="135">
        <v>61.951523858296547</v>
      </c>
      <c r="BE1050" s="135">
        <v>936.31178225312942</v>
      </c>
      <c r="BF1050" s="135">
        <v>31.355313282468764</v>
      </c>
      <c r="BG1050" s="135">
        <v>5.9379317330367911</v>
      </c>
      <c r="BH1050" s="135">
        <v>3.0814014376015941</v>
      </c>
      <c r="BI1050" s="135">
        <v>107.25966200991674</v>
      </c>
      <c r="BJ1050" s="135">
        <v>1.5084295631293096</v>
      </c>
      <c r="BK1050" s="135">
        <v>7184.7923782464013</v>
      </c>
      <c r="BL1050" s="135">
        <v>4.1213746206972681</v>
      </c>
      <c r="BM1050" s="135">
        <v>1.9291954977247554</v>
      </c>
      <c r="BN1050" s="135">
        <v>9.5712411279990484</v>
      </c>
      <c r="BO1050" s="135">
        <v>0.78197153211700898</v>
      </c>
      <c r="BP1050" s="135">
        <v>0.74380041503986116</v>
      </c>
      <c r="BQ1050" s="135">
        <v>17.078149432375497</v>
      </c>
      <c r="BR1050" s="135">
        <v>97.825534821613417</v>
      </c>
      <c r="BS1050" s="135">
        <v>38.619501858512841</v>
      </c>
      <c r="BT1050" s="135">
        <v>27.701752387962799</v>
      </c>
    </row>
    <row r="1051" spans="1:72" x14ac:dyDescent="0.3">
      <c r="A1051" s="135">
        <v>2</v>
      </c>
      <c r="B1051" s="135">
        <v>12.999999999999901</v>
      </c>
      <c r="C1051" s="135">
        <v>980</v>
      </c>
      <c r="E1051" s="135">
        <v>41.993240299029402</v>
      </c>
      <c r="F1051" s="135">
        <v>10.198659770188</v>
      </c>
      <c r="H1051" s="135">
        <v>29.835048463416701</v>
      </c>
      <c r="K1051" s="135">
        <v>15.867416344371399</v>
      </c>
      <c r="L1051" s="135">
        <v>2.1056351229946202</v>
      </c>
      <c r="Q1051" s="172">
        <v>61.137832971872001</v>
      </c>
      <c r="R1051" s="172">
        <v>17.044666938140502</v>
      </c>
      <c r="S1051" s="172">
        <v>4.5685261385298803</v>
      </c>
      <c r="T1051" s="172">
        <v>1.1773400762970501</v>
      </c>
      <c r="U1051" s="172">
        <v>3.5711696230371999</v>
      </c>
      <c r="V1051" s="172">
        <v>5.0518076403880903</v>
      </c>
      <c r="W1051" s="172">
        <v>2.6869374730975402</v>
      </c>
      <c r="X1051" s="171">
        <v>1.8801359134584898</v>
      </c>
      <c r="Z1051" s="135">
        <v>2.0724684238988002E-3</v>
      </c>
      <c r="AA1051" s="135">
        <v>1.6026983750996617E-2</v>
      </c>
      <c r="AB1051" s="135">
        <v>2.9813351933599762E-2</v>
      </c>
      <c r="AC1051" s="135">
        <v>2.8250155664924136E-2</v>
      </c>
      <c r="AD1051" s="135">
        <v>4.1487408490695855E-2</v>
      </c>
      <c r="AE1051" s="135">
        <v>0.21849601364653362</v>
      </c>
      <c r="AF1051" s="135">
        <v>0.26887583656496278</v>
      </c>
      <c r="AG1051" s="135">
        <v>2.4497492857736915E-2</v>
      </c>
      <c r="AH1051" s="135">
        <v>2.7742276079413437E-2</v>
      </c>
      <c r="AI1051" s="135">
        <v>0.36372260523201794</v>
      </c>
      <c r="AJ1051" s="135">
        <v>7.1536589929254796E-2</v>
      </c>
      <c r="AK1051" s="135">
        <v>0.30504449162196606</v>
      </c>
      <c r="AL1051" s="135">
        <v>0.19202731125735575</v>
      </c>
      <c r="AM1051" s="135">
        <v>0.2591172887498368</v>
      </c>
      <c r="AN1051" s="135">
        <v>0.52778601381437174</v>
      </c>
      <c r="AO1051" s="135">
        <v>0.71250440306006979</v>
      </c>
      <c r="AP1051" s="135">
        <v>1.0068941130501592</v>
      </c>
      <c r="AQ1051" s="135">
        <v>2.3820144585237157</v>
      </c>
      <c r="AR1051" s="135">
        <v>2.9264641158634168</v>
      </c>
      <c r="AS1051" s="135">
        <v>3.4575842093649447</v>
      </c>
      <c r="AT1051" s="135">
        <v>3.9642311636491372</v>
      </c>
      <c r="AV1051" s="135">
        <v>117.91276668366997</v>
      </c>
      <c r="AW1051" s="135">
        <v>557.81062099914607</v>
      </c>
      <c r="AX1051" s="135">
        <v>9.1485833738668045</v>
      </c>
      <c r="AY1051" s="135">
        <v>2.1773040430507353</v>
      </c>
      <c r="AZ1051" s="135">
        <v>23103.791481305616</v>
      </c>
      <c r="BA1051" s="135">
        <v>9.1644967808877134</v>
      </c>
      <c r="BB1051" s="135">
        <v>0.53828923998272193</v>
      </c>
      <c r="BC1051" s="135">
        <v>27.64068733910306</v>
      </c>
      <c r="BD1051" s="135">
        <v>59.629635962761832</v>
      </c>
      <c r="BE1051" s="135">
        <v>936.73310833515291</v>
      </c>
      <c r="BF1051" s="135">
        <v>30.340564549182286</v>
      </c>
      <c r="BG1051" s="135">
        <v>5.8638367361756538</v>
      </c>
      <c r="BH1051" s="135">
        <v>3.0113609766609777</v>
      </c>
      <c r="BI1051" s="135">
        <v>105.39459960454626</v>
      </c>
      <c r="BJ1051" s="135">
        <v>1.514976295916808</v>
      </c>
      <c r="BK1051" s="135">
        <v>7200.8659479214375</v>
      </c>
      <c r="BL1051" s="135">
        <v>4.1832708839180954</v>
      </c>
      <c r="BM1051" s="135">
        <v>1.9926048207644977</v>
      </c>
      <c r="BN1051" s="135">
        <v>9.9174518045920479</v>
      </c>
      <c r="BO1051" s="135">
        <v>0.81218191513502336</v>
      </c>
      <c r="BP1051" s="135">
        <v>0.77221370686434476</v>
      </c>
      <c r="BQ1051" s="135">
        <v>17.025227517425161</v>
      </c>
      <c r="BR1051" s="135">
        <v>94.453003331099652</v>
      </c>
      <c r="BS1051" s="135">
        <v>35.794090539186342</v>
      </c>
      <c r="BT1051" s="135">
        <v>25.67508604076658</v>
      </c>
    </row>
    <row r="1052" spans="1:72" x14ac:dyDescent="0.3">
      <c r="A1052" s="135">
        <v>2</v>
      </c>
      <c r="B1052" s="135">
        <v>13.000000000000099</v>
      </c>
      <c r="C1052" s="135">
        <v>990</v>
      </c>
      <c r="E1052" s="135">
        <v>44.743534001543203</v>
      </c>
      <c r="F1052" s="135">
        <v>10.0690800760863</v>
      </c>
      <c r="H1052" s="135">
        <v>28.291693356805201</v>
      </c>
      <c r="K1052" s="135">
        <v>14.7874628332894</v>
      </c>
      <c r="L1052" s="135">
        <v>2.1082297322758801</v>
      </c>
      <c r="Q1052" s="172">
        <v>60.544996051907098</v>
      </c>
      <c r="R1052" s="172">
        <v>17.1329329970965</v>
      </c>
      <c r="S1052" s="172">
        <v>5.1746060452922196</v>
      </c>
      <c r="T1052" s="172">
        <v>1.32258367499053</v>
      </c>
      <c r="U1052" s="172">
        <v>3.8057371530133501</v>
      </c>
      <c r="V1052" s="172">
        <v>4.99388781856248</v>
      </c>
      <c r="W1052" s="172">
        <v>2.5562302016173102</v>
      </c>
      <c r="X1052" s="171">
        <v>1.9536142775415453</v>
      </c>
      <c r="Z1052" s="135">
        <v>2.0277565508410246E-3</v>
      </c>
      <c r="AA1052" s="135">
        <v>1.5006051201804293E-2</v>
      </c>
      <c r="AB1052" s="135">
        <v>2.8539216731563361E-2</v>
      </c>
      <c r="AC1052" s="135">
        <v>2.6780694635162767E-2</v>
      </c>
      <c r="AD1052" s="135">
        <v>3.8741690585468919E-2</v>
      </c>
      <c r="AE1052" s="135">
        <v>0.21843032067569113</v>
      </c>
      <c r="AF1052" s="135">
        <v>0.2683841375319293</v>
      </c>
      <c r="AG1052" s="135">
        <v>2.3034490090597558E-2</v>
      </c>
      <c r="AH1052" s="135">
        <v>2.6272916371002195E-2</v>
      </c>
      <c r="AI1052" s="135">
        <v>0.33917548063530412</v>
      </c>
      <c r="AJ1052" s="135">
        <v>6.7999091102831463E-2</v>
      </c>
      <c r="AK1052" s="135">
        <v>0.28995825500523698</v>
      </c>
      <c r="AL1052" s="135">
        <v>0.18550478924299674</v>
      </c>
      <c r="AM1052" s="135">
        <v>0.24873938715475574</v>
      </c>
      <c r="AN1052" s="135">
        <v>0.49816980537069888</v>
      </c>
      <c r="AO1052" s="135">
        <v>0.69087829030800063</v>
      </c>
      <c r="AP1052" s="135">
        <v>0.95610579050403022</v>
      </c>
      <c r="AQ1052" s="135">
        <v>2.2606622722059773</v>
      </c>
      <c r="AR1052" s="135">
        <v>2.7771887610570247</v>
      </c>
      <c r="AS1052" s="135">
        <v>3.2809397875706043</v>
      </c>
      <c r="AT1052" s="135">
        <v>3.7824303127614791</v>
      </c>
      <c r="AV1052" s="135">
        <v>110.704492336925</v>
      </c>
      <c r="AW1052" s="135">
        <v>525.37701460094081</v>
      </c>
      <c r="AX1052" s="135">
        <v>8.6354834553961801</v>
      </c>
      <c r="AY1052" s="135">
        <v>2.0552387361409674</v>
      </c>
      <c r="AZ1052" s="135">
        <v>21879.484422457997</v>
      </c>
      <c r="BA1052" s="135">
        <v>8.8183698439849891</v>
      </c>
      <c r="BB1052" s="135">
        <v>0.52036566019013941</v>
      </c>
      <c r="BC1052" s="135">
        <v>26.077694110272713</v>
      </c>
      <c r="BD1052" s="135">
        <v>56.282803321805453</v>
      </c>
      <c r="BE1052" s="135">
        <v>930.92603756153062</v>
      </c>
      <c r="BF1052" s="135">
        <v>28.865429767595408</v>
      </c>
      <c r="BG1052" s="135">
        <v>5.75983756976939</v>
      </c>
      <c r="BH1052" s="135">
        <v>2.9094150136439576</v>
      </c>
      <c r="BI1052" s="135">
        <v>102.75613235035901</v>
      </c>
      <c r="BJ1052" s="135">
        <v>1.5220566013788979</v>
      </c>
      <c r="BK1052" s="135">
        <v>7235.9749438899107</v>
      </c>
      <c r="BL1052" s="135">
        <v>4.3044006064866815</v>
      </c>
      <c r="BM1052" s="135">
        <v>2.1159999173108641</v>
      </c>
      <c r="BN1052" s="135">
        <v>10.595295660014799</v>
      </c>
      <c r="BO1052" s="135">
        <v>0.87153999577553176</v>
      </c>
      <c r="BP1052" s="135">
        <v>0.82759512382166411</v>
      </c>
      <c r="BQ1052" s="135">
        <v>16.946486900697472</v>
      </c>
      <c r="BR1052" s="135">
        <v>87.862204834426521</v>
      </c>
      <c r="BS1052" s="135">
        <v>31.510207539468436</v>
      </c>
      <c r="BT1052" s="135">
        <v>22.602258572614492</v>
      </c>
    </row>
    <row r="1053" spans="1:72" x14ac:dyDescent="0.3">
      <c r="A1053" s="135">
        <v>2</v>
      </c>
      <c r="B1053" s="135">
        <v>12.999999999999901</v>
      </c>
      <c r="C1053" s="135">
        <v>1000</v>
      </c>
      <c r="E1053" s="135">
        <v>46.052003748140898</v>
      </c>
      <c r="F1053" s="135">
        <v>10.2127720122539</v>
      </c>
      <c r="H1053" s="135">
        <v>26.7060525130664</v>
      </c>
      <c r="K1053" s="135">
        <v>14.9140735055121</v>
      </c>
      <c r="L1053" s="135">
        <v>2.11509822102663</v>
      </c>
      <c r="Q1053" s="172">
        <v>60.093421705208897</v>
      </c>
      <c r="R1053" s="172">
        <v>17.1121928888277</v>
      </c>
      <c r="S1053" s="172">
        <v>5.6863171697025496</v>
      </c>
      <c r="T1053" s="172">
        <v>1.4545791886693</v>
      </c>
      <c r="U1053" s="172">
        <v>3.8920775554189202</v>
      </c>
      <c r="V1053" s="172">
        <v>4.9248721986716104</v>
      </c>
      <c r="W1053" s="172">
        <v>2.4944911616007501</v>
      </c>
      <c r="X1053" s="171">
        <v>1.9742993178261055</v>
      </c>
      <c r="Z1053" s="135">
        <v>2.0352755941837543E-3</v>
      </c>
      <c r="AA1053" s="135">
        <v>1.5099411940797367E-2</v>
      </c>
      <c r="AB1053" s="135">
        <v>2.86961950603845E-2</v>
      </c>
      <c r="AC1053" s="135">
        <v>2.6488237561650484E-2</v>
      </c>
      <c r="AD1053" s="135">
        <v>3.904807542018731E-2</v>
      </c>
      <c r="AE1053" s="135">
        <v>0.21890431865564036</v>
      </c>
      <c r="AF1053" s="135">
        <v>0.26855760256230354</v>
      </c>
      <c r="AG1053" s="135">
        <v>2.3154735404128532E-2</v>
      </c>
      <c r="AH1053" s="135">
        <v>2.6274534746590476E-2</v>
      </c>
      <c r="AI1053" s="135">
        <v>0.3420062645251209</v>
      </c>
      <c r="AJ1053" s="135">
        <v>6.6142096315599905E-2</v>
      </c>
      <c r="AK1053" s="135">
        <v>0.27683246951164858</v>
      </c>
      <c r="AL1053" s="135">
        <v>0.17992523120228654</v>
      </c>
      <c r="AM1053" s="135">
        <v>0.23869289887541711</v>
      </c>
      <c r="AN1053" s="135">
        <v>0.48625227741429033</v>
      </c>
      <c r="AO1053" s="135">
        <v>0.67331279907365937</v>
      </c>
      <c r="AP1053" s="135">
        <v>0.90697354406086372</v>
      </c>
      <c r="AQ1053" s="135">
        <v>2.1395788639592808</v>
      </c>
      <c r="AR1053" s="135">
        <v>2.6270765412082153</v>
      </c>
      <c r="AS1053" s="135">
        <v>3.1031707966143176</v>
      </c>
      <c r="AT1053" s="135">
        <v>3.599271774233991</v>
      </c>
      <c r="AV1053" s="135">
        <v>107.57193146226909</v>
      </c>
      <c r="AW1053" s="135">
        <v>510.87264498110545</v>
      </c>
      <c r="AX1053" s="135">
        <v>8.4033426362076806</v>
      </c>
      <c r="AY1053" s="135">
        <v>2.0008006956354079</v>
      </c>
      <c r="AZ1053" s="135">
        <v>21300.539396881981</v>
      </c>
      <c r="BA1053" s="135">
        <v>8.6586142080341411</v>
      </c>
      <c r="BB1053" s="135">
        <v>0.51205688916186143</v>
      </c>
      <c r="BC1053" s="135">
        <v>25.369359198646482</v>
      </c>
      <c r="BD1053" s="135">
        <v>54.77205505926554</v>
      </c>
      <c r="BE1053" s="135">
        <v>916.24275494958965</v>
      </c>
      <c r="BF1053" s="135">
        <v>28.214294727968827</v>
      </c>
      <c r="BG1053" s="135">
        <v>5.7389692999245216</v>
      </c>
      <c r="BH1053" s="135">
        <v>2.8695120195396755</v>
      </c>
      <c r="BI1053" s="135">
        <v>101.9871243219642</v>
      </c>
      <c r="BJ1053" s="135">
        <v>1.5217680665453579</v>
      </c>
      <c r="BK1053" s="135">
        <v>7283.6854575251864</v>
      </c>
      <c r="BL1053" s="135">
        <v>4.4219179728274201</v>
      </c>
      <c r="BM1053" s="135">
        <v>2.2232131204675274</v>
      </c>
      <c r="BN1053" s="135">
        <v>11.183447355913959</v>
      </c>
      <c r="BO1053" s="135">
        <v>0.92288153488187408</v>
      </c>
      <c r="BP1053" s="135">
        <v>0.87417862200738494</v>
      </c>
      <c r="BQ1053" s="135">
        <v>16.909477035269706</v>
      </c>
      <c r="BR1053" s="135">
        <v>81.928472124033206</v>
      </c>
      <c r="BS1053" s="135">
        <v>29.02079570464738</v>
      </c>
      <c r="BT1053" s="135">
        <v>20.816604513882087</v>
      </c>
    </row>
    <row r="1055" spans="1:72" x14ac:dyDescent="0.3">
      <c r="A1055" s="135">
        <v>2</v>
      </c>
      <c r="B1055" s="135">
        <v>14</v>
      </c>
      <c r="C1055" s="135">
        <v>600</v>
      </c>
      <c r="G1055" s="135">
        <v>60.174380356743598</v>
      </c>
      <c r="H1055" s="135">
        <v>0.245453884827392</v>
      </c>
      <c r="I1055" s="135">
        <v>12.515996775869001</v>
      </c>
      <c r="M1055" s="135">
        <v>1.7540868722264</v>
      </c>
      <c r="O1055" s="135">
        <v>14.9898372248095</v>
      </c>
      <c r="Z1055" s="135">
        <v>4.4920643797066305E-2</v>
      </c>
      <c r="AA1055" s="135">
        <v>0.12516776042311256</v>
      </c>
      <c r="AB1055" s="135">
        <v>23.421193367645785</v>
      </c>
      <c r="AC1055" s="135">
        <v>0.2291119928200985</v>
      </c>
      <c r="AD1055" s="135">
        <v>0.21634086749536874</v>
      </c>
      <c r="AE1055" s="135">
        <v>0.55389880425372318</v>
      </c>
      <c r="AF1055" s="135">
        <v>0.37754036732384838</v>
      </c>
      <c r="AG1055" s="135">
        <v>0.58410591771353726</v>
      </c>
      <c r="AH1055" s="135">
        <v>0.83729953760315201</v>
      </c>
      <c r="AI1055" s="135">
        <v>0.6221996743141992</v>
      </c>
      <c r="AJ1055" s="135">
        <v>1.5148079874800788</v>
      </c>
      <c r="AK1055" s="135">
        <v>2.1396558944904318</v>
      </c>
      <c r="AL1055" s="135">
        <v>2.0162672860127167</v>
      </c>
      <c r="AM1055" s="135">
        <v>0.34250843810401255</v>
      </c>
      <c r="AN1055" s="135">
        <v>1.8950094688532928</v>
      </c>
      <c r="AO1055" s="135">
        <v>3.6642356021477598</v>
      </c>
      <c r="AP1055" s="135">
        <v>2.4389029020523729</v>
      </c>
      <c r="AQ1055" s="135">
        <v>2.3748321617334507</v>
      </c>
      <c r="AR1055" s="135">
        <v>2.2313505635850217</v>
      </c>
      <c r="AS1055" s="135">
        <v>2.0273556110250759</v>
      </c>
      <c r="AT1055" s="135">
        <v>1.6046324741414668</v>
      </c>
      <c r="AV1055" s="135">
        <v>1105.4414776750345</v>
      </c>
      <c r="AW1055" s="135">
        <v>1912.8613519904466</v>
      </c>
      <c r="AX1055" s="135">
        <v>0.17078549061149167</v>
      </c>
      <c r="AY1055" s="135">
        <v>4.1464437906834126</v>
      </c>
      <c r="AZ1055" s="135">
        <v>47416.075930358347</v>
      </c>
      <c r="BA1055" s="135">
        <v>9.0449734888849491</v>
      </c>
      <c r="BB1055" s="135">
        <v>0.82110424958634087</v>
      </c>
      <c r="BC1055" s="135">
        <v>20.544219183694615</v>
      </c>
      <c r="BD1055" s="135">
        <v>31.052208716640909</v>
      </c>
      <c r="BE1055" s="135">
        <v>949.85584917158928</v>
      </c>
      <c r="BF1055" s="135">
        <v>9.2420954442479228</v>
      </c>
      <c r="BG1055" s="135">
        <v>1.6357770466795269</v>
      </c>
      <c r="BH1055" s="135">
        <v>0.79354558351442139</v>
      </c>
      <c r="BI1055" s="135">
        <v>175.47012953225084</v>
      </c>
      <c r="BJ1055" s="135">
        <v>0.58047203355961674</v>
      </c>
      <c r="BK1055" s="135">
        <v>1637.449294058262</v>
      </c>
      <c r="BL1055" s="135">
        <v>1.722085777365568</v>
      </c>
      <c r="BM1055" s="135">
        <v>1.5116857763032681</v>
      </c>
      <c r="BN1055" s="135">
        <v>9.4113405319243704</v>
      </c>
      <c r="BO1055" s="135">
        <v>0.97170915121492885</v>
      </c>
      <c r="BP1055" s="135">
        <v>1.30871089414015</v>
      </c>
      <c r="BQ1055" s="135">
        <v>11.015621333639013</v>
      </c>
      <c r="BR1055" s="135">
        <v>100.9267325892169</v>
      </c>
      <c r="BS1055" s="135">
        <v>15.698057741922131</v>
      </c>
      <c r="BT1055" s="135">
        <v>11.260210194627691</v>
      </c>
    </row>
    <row r="1056" spans="1:72" x14ac:dyDescent="0.3">
      <c r="A1056" s="135">
        <v>2</v>
      </c>
      <c r="B1056" s="135">
        <v>14</v>
      </c>
      <c r="C1056" s="135">
        <v>609.99999999999898</v>
      </c>
      <c r="E1056" s="135">
        <v>0.388028367290916</v>
      </c>
      <c r="G1056" s="135">
        <v>59.528728742453097</v>
      </c>
      <c r="H1056" s="135">
        <v>0.95214777874252898</v>
      </c>
      <c r="I1056" s="135">
        <v>12.6130298739537</v>
      </c>
      <c r="M1056" s="135">
        <v>1.7438873615864701</v>
      </c>
      <c r="O1056" s="135">
        <v>14.2952342983374</v>
      </c>
      <c r="Q1056" s="172">
        <v>57.621084208871601</v>
      </c>
      <c r="R1056" s="172">
        <v>13.3934105808775</v>
      </c>
      <c r="S1056" s="172">
        <v>3.7999306652994301E-2</v>
      </c>
      <c r="T1056" s="172">
        <v>7.3229034048156796E-3</v>
      </c>
      <c r="U1056" s="172">
        <v>0.57095735474185305</v>
      </c>
      <c r="V1056" s="172">
        <v>6.5783867215489096</v>
      </c>
      <c r="W1056" s="172">
        <v>1.4970863492400901</v>
      </c>
      <c r="X1056" s="171">
        <v>4.3941264476080821</v>
      </c>
      <c r="Z1056" s="135">
        <v>4.4506663870209129E-2</v>
      </c>
      <c r="AA1056" s="135">
        <v>0.12197554843727987</v>
      </c>
      <c r="AB1056" s="135">
        <v>22.337303109765294</v>
      </c>
      <c r="AC1056" s="135">
        <v>0.22004370945032384</v>
      </c>
      <c r="AD1056" s="135">
        <v>0.21412066887777187</v>
      </c>
      <c r="AE1056" s="135">
        <v>0.54704540357558107</v>
      </c>
      <c r="AF1056" s="135">
        <v>0.37315996594212486</v>
      </c>
      <c r="AG1056" s="135">
        <v>0.56737438187741229</v>
      </c>
      <c r="AH1056" s="135">
        <v>0.81607599598064329</v>
      </c>
      <c r="AI1056" s="135">
        <v>0.60587822803839231</v>
      </c>
      <c r="AJ1056" s="135">
        <v>1.4828046050382824</v>
      </c>
      <c r="AK1056" s="135">
        <v>2.1015268867643275</v>
      </c>
      <c r="AL1056" s="135">
        <v>1.9442594206314072</v>
      </c>
      <c r="AM1056" s="135">
        <v>0.34388175850942526</v>
      </c>
      <c r="AN1056" s="135">
        <v>1.8621750976929443</v>
      </c>
      <c r="AO1056" s="135">
        <v>3.6374571478886839</v>
      </c>
      <c r="AP1056" s="135">
        <v>2.4111700084978116</v>
      </c>
      <c r="AQ1056" s="135">
        <v>2.3807044660829932</v>
      </c>
      <c r="AR1056" s="135">
        <v>2.2531778148768198</v>
      </c>
      <c r="AS1056" s="135">
        <v>2.0659303067892352</v>
      </c>
      <c r="AT1056" s="135">
        <v>1.6548855187986948</v>
      </c>
      <c r="AV1056" s="135">
        <v>1029.9267088723361</v>
      </c>
      <c r="AW1056" s="135">
        <v>1909.5847474259069</v>
      </c>
      <c r="AX1056" s="135">
        <v>0.17973886200155828</v>
      </c>
      <c r="AY1056" s="135">
        <v>4.2587497820069204</v>
      </c>
      <c r="AZ1056" s="135">
        <v>47235.023740541794</v>
      </c>
      <c r="BA1056" s="135">
        <v>9.1289589113447711</v>
      </c>
      <c r="BB1056" s="135">
        <v>0.82536307042343349</v>
      </c>
      <c r="BC1056" s="135">
        <v>21.087663293115366</v>
      </c>
      <c r="BD1056" s="135">
        <v>31.831940155728386</v>
      </c>
      <c r="BE1056" s="135">
        <v>972.98760479190651</v>
      </c>
      <c r="BF1056" s="135">
        <v>9.453511500293617</v>
      </c>
      <c r="BG1056" s="135">
        <v>1.6688499595170323</v>
      </c>
      <c r="BH1056" s="135">
        <v>0.82448921520843355</v>
      </c>
      <c r="BI1056" s="135">
        <v>173.48498078595784</v>
      </c>
      <c r="BJ1056" s="135">
        <v>0.59177021490843251</v>
      </c>
      <c r="BK1056" s="135">
        <v>1654.1579855606055</v>
      </c>
      <c r="BL1056" s="135">
        <v>1.7458577571140279</v>
      </c>
      <c r="BM1056" s="135">
        <v>1.5113581674761394</v>
      </c>
      <c r="BN1056" s="135">
        <v>9.3403276635070345</v>
      </c>
      <c r="BO1056" s="135">
        <v>0.9554784880790651</v>
      </c>
      <c r="BP1056" s="135">
        <v>1.2709215033870389</v>
      </c>
      <c r="BQ1056" s="135">
        <v>11.060537160526662</v>
      </c>
      <c r="BR1056" s="135">
        <v>104.17060726824401</v>
      </c>
      <c r="BS1056" s="135">
        <v>16.592419938537663</v>
      </c>
      <c r="BT1056" s="135">
        <v>11.901735820891995</v>
      </c>
    </row>
    <row r="1057" spans="1:72" x14ac:dyDescent="0.3">
      <c r="A1057" s="135">
        <v>2</v>
      </c>
      <c r="B1057" s="135">
        <v>14</v>
      </c>
      <c r="C1057" s="135">
        <v>619.99999999999898</v>
      </c>
      <c r="E1057" s="135">
        <v>0.96560411995836304</v>
      </c>
      <c r="G1057" s="135">
        <v>56.339400363449499</v>
      </c>
      <c r="H1057" s="135">
        <v>4.4285078794219599</v>
      </c>
      <c r="I1057" s="135">
        <v>12.5067886042655</v>
      </c>
      <c r="M1057" s="135">
        <v>1.75781546417315</v>
      </c>
      <c r="O1057" s="135">
        <v>12.10510685389</v>
      </c>
      <c r="Q1057" s="172">
        <v>57.969734453547403</v>
      </c>
      <c r="R1057" s="172">
        <v>13.552856338330001</v>
      </c>
      <c r="S1057" s="172">
        <v>4.39010304664465E-2</v>
      </c>
      <c r="T1057" s="172">
        <v>8.7799050902477999E-3</v>
      </c>
      <c r="U1057" s="172">
        <v>0.58056773053155497</v>
      </c>
      <c r="V1057" s="172">
        <v>6.6463157399114197</v>
      </c>
      <c r="W1057" s="172">
        <v>1.4972830869534299</v>
      </c>
      <c r="X1057" s="171">
        <v>4.4389172614210795</v>
      </c>
      <c r="Z1057" s="135">
        <v>4.2727766719154417E-2</v>
      </c>
      <c r="AA1057" s="135">
        <v>0.11176619313465606</v>
      </c>
      <c r="AB1057" s="135">
        <v>18.919223616076316</v>
      </c>
      <c r="AC1057" s="135">
        <v>0.19119748468284692</v>
      </c>
      <c r="AD1057" s="135">
        <v>0.20351884113538016</v>
      </c>
      <c r="AE1057" s="135">
        <v>0.51740896079110998</v>
      </c>
      <c r="AF1057" s="135">
        <v>0.35853271924118646</v>
      </c>
      <c r="AG1057" s="135">
        <v>0.51311949280414981</v>
      </c>
      <c r="AH1057" s="135">
        <v>0.74630282141585691</v>
      </c>
      <c r="AI1057" s="135">
        <v>0.5498656867195062</v>
      </c>
      <c r="AJ1057" s="135">
        <v>1.3740279132464206</v>
      </c>
      <c r="AK1057" s="135">
        <v>1.9743478301397082</v>
      </c>
      <c r="AL1057" s="135">
        <v>1.713993824845208</v>
      </c>
      <c r="AM1057" s="135">
        <v>0.35111387736468314</v>
      </c>
      <c r="AN1057" s="135">
        <v>1.7553100718566921</v>
      </c>
      <c r="AO1057" s="135">
        <v>3.5525215773800642</v>
      </c>
      <c r="AP1057" s="135">
        <v>2.3393290726315374</v>
      </c>
      <c r="AQ1057" s="135">
        <v>2.4696712666650567</v>
      </c>
      <c r="AR1057" s="135">
        <v>2.4149756246944905</v>
      </c>
      <c r="AS1057" s="135">
        <v>2.3053149628171989</v>
      </c>
      <c r="AT1057" s="135">
        <v>1.9400011771176309</v>
      </c>
      <c r="AV1057" s="135">
        <v>955.47374717971343</v>
      </c>
      <c r="AW1057" s="135">
        <v>1989.5510403757239</v>
      </c>
      <c r="AX1057" s="135">
        <v>0.21337663622032696</v>
      </c>
      <c r="AY1057" s="135">
        <v>4.7736938692715016</v>
      </c>
      <c r="AZ1057" s="135">
        <v>48568.011759390465</v>
      </c>
      <c r="BA1057" s="135">
        <v>9.596434865866355</v>
      </c>
      <c r="BB1057" s="135">
        <v>0.84995135900413077</v>
      </c>
      <c r="BC1057" s="135">
        <v>23.174038742083777</v>
      </c>
      <c r="BD1057" s="135">
        <v>34.724423484279725</v>
      </c>
      <c r="BE1057" s="135">
        <v>1066.3785417579836</v>
      </c>
      <c r="BF1057" s="135">
        <v>10.215873935770224</v>
      </c>
      <c r="BG1057" s="135">
        <v>1.781225336726147</v>
      </c>
      <c r="BH1057" s="135">
        <v>0.93726231372446778</v>
      </c>
      <c r="BI1057" s="135">
        <v>168.16854868297162</v>
      </c>
      <c r="BJ1057" s="135">
        <v>0.62928458179864399</v>
      </c>
      <c r="BK1057" s="135">
        <v>1700.7408567278101</v>
      </c>
      <c r="BL1057" s="135">
        <v>1.8053672620161794</v>
      </c>
      <c r="BM1057" s="135">
        <v>1.4620359000053895</v>
      </c>
      <c r="BN1057" s="135">
        <v>8.7452172342594388</v>
      </c>
      <c r="BO1057" s="135">
        <v>0.85924487751313638</v>
      </c>
      <c r="BP1057" s="135">
        <v>1.0875619497875251</v>
      </c>
      <c r="BQ1057" s="135">
        <v>11.290569471069833</v>
      </c>
      <c r="BR1057" s="135">
        <v>121.93848513910433</v>
      </c>
      <c r="BS1057" s="135">
        <v>21.308247081107652</v>
      </c>
      <c r="BT1057" s="135">
        <v>15.284396640456967</v>
      </c>
    </row>
    <row r="1058" spans="1:72" x14ac:dyDescent="0.3">
      <c r="A1058" s="135">
        <v>2</v>
      </c>
      <c r="B1058" s="135">
        <v>14</v>
      </c>
      <c r="C1058" s="135">
        <v>630</v>
      </c>
      <c r="E1058" s="135">
        <v>1.99170027559084</v>
      </c>
      <c r="F1058" s="135">
        <v>1.5531913766514201E-2</v>
      </c>
      <c r="G1058" s="135">
        <v>51.341301425742202</v>
      </c>
      <c r="H1058" s="135">
        <v>9.8337434738965595</v>
      </c>
      <c r="I1058" s="135">
        <v>12.3094587770301</v>
      </c>
      <c r="M1058" s="135">
        <v>1.8044039125987099</v>
      </c>
      <c r="O1058" s="135">
        <v>8.6263686907556902</v>
      </c>
      <c r="Q1058" s="172">
        <v>58.674961313431503</v>
      </c>
      <c r="R1058" s="172">
        <v>13.785206513661</v>
      </c>
      <c r="S1058" s="172">
        <v>5.1453234183805603E-2</v>
      </c>
      <c r="T1058" s="172">
        <v>1.09486224612599E-2</v>
      </c>
      <c r="U1058" s="172">
        <v>0.65323379484720301</v>
      </c>
      <c r="V1058" s="172">
        <v>6.6087852842430603</v>
      </c>
      <c r="W1058" s="172">
        <v>1.6658241879700999</v>
      </c>
      <c r="X1058" s="171">
        <v>3.9672765781461221</v>
      </c>
      <c r="Z1058" s="135">
        <v>4.0057108501565415E-2</v>
      </c>
      <c r="AA1058" s="135">
        <v>9.5923815409033289E-2</v>
      </c>
      <c r="AB1058" s="135">
        <v>13.490121454863987</v>
      </c>
      <c r="AC1058" s="135">
        <v>0.14541109281535053</v>
      </c>
      <c r="AD1058" s="135">
        <v>0.1870682622432813</v>
      </c>
      <c r="AE1058" s="135">
        <v>0.47139903947926526</v>
      </c>
      <c r="AF1058" s="135">
        <v>0.33711219099851286</v>
      </c>
      <c r="AG1058" s="135">
        <v>0.42831006970063223</v>
      </c>
      <c r="AH1058" s="135">
        <v>0.63769727236656948</v>
      </c>
      <c r="AI1058" s="135">
        <v>0.46172093256919583</v>
      </c>
      <c r="AJ1058" s="135">
        <v>1.2050315819176718</v>
      </c>
      <c r="AK1058" s="135">
        <v>1.7762129269421494</v>
      </c>
      <c r="AL1058" s="135">
        <v>1.3489461672402705</v>
      </c>
      <c r="AM1058" s="135">
        <v>0.36251413680316474</v>
      </c>
      <c r="AN1058" s="135">
        <v>1.5891503742371662</v>
      </c>
      <c r="AO1058" s="135">
        <v>3.4353716944620221</v>
      </c>
      <c r="AP1058" s="135">
        <v>2.2262405361979121</v>
      </c>
      <c r="AQ1058" s="135">
        <v>2.6058455166621428</v>
      </c>
      <c r="AR1058" s="135">
        <v>2.6639571339241024</v>
      </c>
      <c r="AS1058" s="135">
        <v>2.675359947893126</v>
      </c>
      <c r="AT1058" s="135">
        <v>2.3812870167138276</v>
      </c>
      <c r="AV1058" s="135">
        <v>839.13911700137146</v>
      </c>
      <c r="AW1058" s="135">
        <v>2101.535452451878</v>
      </c>
      <c r="AX1058" s="135">
        <v>0.30208387262278558</v>
      </c>
      <c r="AY1058" s="135">
        <v>5.8486033335509164</v>
      </c>
      <c r="AZ1058" s="135">
        <v>50467.696414813632</v>
      </c>
      <c r="BA1058" s="135">
        <v>10.395761315750118</v>
      </c>
      <c r="BB1058" s="135">
        <v>0.88491803818973569</v>
      </c>
      <c r="BC1058" s="135">
        <v>27.291557230389294</v>
      </c>
      <c r="BD1058" s="135">
        <v>40.315499373294998</v>
      </c>
      <c r="BE1058" s="135">
        <v>1250.9476345349522</v>
      </c>
      <c r="BF1058" s="135">
        <v>11.657457592488781</v>
      </c>
      <c r="BG1058" s="135">
        <v>1.9877858037151126</v>
      </c>
      <c r="BH1058" s="135">
        <v>1.192253743701748</v>
      </c>
      <c r="BI1058" s="135">
        <v>160.17656436040093</v>
      </c>
      <c r="BJ1058" s="135">
        <v>0.69734287941558359</v>
      </c>
      <c r="BK1058" s="135">
        <v>1771.5490691413518</v>
      </c>
      <c r="BL1058" s="135">
        <v>1.9075150414997422</v>
      </c>
      <c r="BM1058" s="135">
        <v>1.3947912349217342</v>
      </c>
      <c r="BN1058" s="135">
        <v>7.9823139439876449</v>
      </c>
      <c r="BO1058" s="135">
        <v>0.74564955144869971</v>
      </c>
      <c r="BP1058" s="135">
        <v>0.89218348386347623</v>
      </c>
      <c r="BQ1058" s="135">
        <v>11.747710937180781</v>
      </c>
      <c r="BR1058" s="135">
        <v>156.7149129078264</v>
      </c>
      <c r="BS1058" s="135">
        <v>30.58962391032729</v>
      </c>
      <c r="BT1058" s="135">
        <v>21.941924323863461</v>
      </c>
    </row>
    <row r="1059" spans="1:72" x14ac:dyDescent="0.3">
      <c r="A1059" s="135">
        <v>2</v>
      </c>
      <c r="B1059" s="135">
        <v>14</v>
      </c>
      <c r="C1059" s="135">
        <v>640</v>
      </c>
      <c r="E1059" s="135">
        <v>2.4523062416004899</v>
      </c>
      <c r="F1059" s="135">
        <v>2.0263217576214399E-2</v>
      </c>
      <c r="G1059" s="135">
        <v>49.951302836757101</v>
      </c>
      <c r="H1059" s="135">
        <v>11.1830538324734</v>
      </c>
      <c r="I1059" s="135">
        <v>12.1578695608989</v>
      </c>
      <c r="M1059" s="135">
        <v>1.8024596789983101</v>
      </c>
      <c r="O1059" s="135">
        <v>7.2422302514010299</v>
      </c>
      <c r="Q1059" s="172">
        <v>59.191358960163498</v>
      </c>
      <c r="R1059" s="172">
        <v>13.886190618072</v>
      </c>
      <c r="S1059" s="172">
        <v>5.3292995385668403E-2</v>
      </c>
      <c r="T1059" s="172">
        <v>1.13219484859207E-2</v>
      </c>
      <c r="U1059" s="172">
        <v>0.69188076461782699</v>
      </c>
      <c r="V1059" s="172">
        <v>6.5547493257035399</v>
      </c>
      <c r="W1059" s="172">
        <v>1.7902520719099699</v>
      </c>
      <c r="X1059" s="171">
        <v>3.6613555311853156</v>
      </c>
      <c r="Z1059" s="135">
        <v>3.9201718231676723E-2</v>
      </c>
      <c r="AA1059" s="135">
        <v>8.9513966434022277E-2</v>
      </c>
      <c r="AB1059" s="135">
        <v>11.330190355276418</v>
      </c>
      <c r="AC1059" s="135">
        <v>0.12721290244331585</v>
      </c>
      <c r="AD1059" s="135">
        <v>0.18234501522062574</v>
      </c>
      <c r="AE1059" s="135">
        <v>0.45731085250028725</v>
      </c>
      <c r="AF1059" s="135">
        <v>0.32916971750944218</v>
      </c>
      <c r="AG1059" s="135">
        <v>0.39545522584627618</v>
      </c>
      <c r="AH1059" s="135">
        <v>0.59616359629363913</v>
      </c>
      <c r="AI1059" s="135">
        <v>0.42814769893237492</v>
      </c>
      <c r="AJ1059" s="135">
        <v>1.1420420336182235</v>
      </c>
      <c r="AK1059" s="135">
        <v>1.7001012084650791</v>
      </c>
      <c r="AL1059" s="135">
        <v>1.2047749055723609</v>
      </c>
      <c r="AM1059" s="135">
        <v>0.36365352063140782</v>
      </c>
      <c r="AN1059" s="135">
        <v>1.523701726847678</v>
      </c>
      <c r="AO1059" s="135">
        <v>3.3893284365163594</v>
      </c>
      <c r="AP1059" s="135">
        <v>2.1687126922739406</v>
      </c>
      <c r="AQ1059" s="135">
        <v>2.6118681555166088</v>
      </c>
      <c r="AR1059" s="135">
        <v>2.7003065976915206</v>
      </c>
      <c r="AS1059" s="135">
        <v>2.7443333106676095</v>
      </c>
      <c r="AT1059" s="135">
        <v>2.473209934566547</v>
      </c>
      <c r="AV1059" s="135">
        <v>791.17950253493507</v>
      </c>
      <c r="AW1059" s="135">
        <v>2140.7775690957187</v>
      </c>
      <c r="AX1059" s="135">
        <v>0.36111308749928428</v>
      </c>
      <c r="AY1059" s="135">
        <v>6.392299530228569</v>
      </c>
      <c r="AZ1059" s="135">
        <v>50682.887711260671</v>
      </c>
      <c r="BA1059" s="135">
        <v>10.645548338964669</v>
      </c>
      <c r="BB1059" s="135">
        <v>0.8969374580944699</v>
      </c>
      <c r="BC1059" s="135">
        <v>29.248281502653601</v>
      </c>
      <c r="BD1059" s="135">
        <v>42.89955437292042</v>
      </c>
      <c r="BE1059" s="135">
        <v>1336.5861646000139</v>
      </c>
      <c r="BF1059" s="135">
        <v>12.296247577020843</v>
      </c>
      <c r="BG1059" s="135">
        <v>2.0797030348711369</v>
      </c>
      <c r="BH1059" s="135">
        <v>1.3336076144312325</v>
      </c>
      <c r="BI1059" s="135">
        <v>158.46703679307919</v>
      </c>
      <c r="BJ1059" s="135">
        <v>0.72806266601699943</v>
      </c>
      <c r="BK1059" s="135">
        <v>1801.4043102368491</v>
      </c>
      <c r="BL1059" s="135">
        <v>1.9625688789127804</v>
      </c>
      <c r="BM1059" s="135">
        <v>1.3956163275245157</v>
      </c>
      <c r="BN1059" s="135">
        <v>7.8988648219117472</v>
      </c>
      <c r="BO1059" s="135">
        <v>0.72920914170682027</v>
      </c>
      <c r="BP1059" s="135">
        <v>0.86168611816648932</v>
      </c>
      <c r="BQ1059" s="135">
        <v>11.868774397694324</v>
      </c>
      <c r="BR1059" s="135">
        <v>169.21243681652504</v>
      </c>
      <c r="BS1059" s="135">
        <v>33.9430807645928</v>
      </c>
      <c r="BT1059" s="135">
        <v>24.347357510467411</v>
      </c>
    </row>
    <row r="1060" spans="1:72" x14ac:dyDescent="0.3">
      <c r="A1060" s="135">
        <v>2</v>
      </c>
      <c r="B1060" s="135">
        <v>14</v>
      </c>
      <c r="C1060" s="135">
        <v>649.99999999999898</v>
      </c>
      <c r="E1060" s="135">
        <v>2.95541042865446</v>
      </c>
      <c r="F1060" s="135">
        <v>2.4849410522879801E-2</v>
      </c>
      <c r="G1060" s="135">
        <v>47.682257112434698</v>
      </c>
      <c r="H1060" s="135">
        <v>13.674157733232599</v>
      </c>
      <c r="I1060" s="135">
        <v>11.996996482787001</v>
      </c>
      <c r="M1060" s="135">
        <v>1.8185902374571801</v>
      </c>
      <c r="O1060" s="135">
        <v>5.9839889635565298</v>
      </c>
      <c r="Q1060" s="172">
        <v>59.465787700518497</v>
      </c>
      <c r="R1060" s="172">
        <v>14.074941512287699</v>
      </c>
      <c r="S1060" s="172">
        <v>5.7130328001812801E-2</v>
      </c>
      <c r="T1060" s="172">
        <v>1.20858760585663E-2</v>
      </c>
      <c r="U1060" s="172">
        <v>0.726679238180581</v>
      </c>
      <c r="V1060" s="172">
        <v>6.5783265191232196</v>
      </c>
      <c r="W1060" s="172">
        <v>1.8381563915932799</v>
      </c>
      <c r="X1060" s="171">
        <v>3.5787632375617657</v>
      </c>
      <c r="Z1060" s="135">
        <v>3.7965105479399471E-2</v>
      </c>
      <c r="AA1060" s="135">
        <v>8.3499938110413938E-2</v>
      </c>
      <c r="AB1060" s="135">
        <v>9.3662889038403438</v>
      </c>
      <c r="AC1060" s="135">
        <v>0.11055331919323816</v>
      </c>
      <c r="AD1060" s="135">
        <v>0.1748393396833792</v>
      </c>
      <c r="AE1060" s="135">
        <v>0.4370437202998948</v>
      </c>
      <c r="AF1060" s="135">
        <v>0.31985763987590365</v>
      </c>
      <c r="AG1060" s="135">
        <v>0.36328770736732624</v>
      </c>
      <c r="AH1060" s="135">
        <v>0.55430587425837341</v>
      </c>
      <c r="AI1060" s="135">
        <v>0.39418372589358008</v>
      </c>
      <c r="AJ1060" s="135">
        <v>1.0754579070654924</v>
      </c>
      <c r="AK1060" s="135">
        <v>1.6233013202972852</v>
      </c>
      <c r="AL1060" s="135">
        <v>1.0711486185883143</v>
      </c>
      <c r="AM1060" s="135">
        <v>0.36905955856794365</v>
      </c>
      <c r="AN1060" s="135">
        <v>1.4599961457141166</v>
      </c>
      <c r="AO1060" s="135">
        <v>3.334401724793433</v>
      </c>
      <c r="AP1060" s="135">
        <v>2.1329297193319929</v>
      </c>
      <c r="AQ1060" s="135">
        <v>2.6905625505134783</v>
      </c>
      <c r="AR1060" s="135">
        <v>2.8300206373011632</v>
      </c>
      <c r="AS1060" s="135">
        <v>2.9283683015642636</v>
      </c>
      <c r="AT1060" s="135">
        <v>2.6872234140201723</v>
      </c>
      <c r="AV1060" s="135">
        <v>747.8802421788497</v>
      </c>
      <c r="AW1060" s="135">
        <v>2165.0839413996623</v>
      </c>
      <c r="AX1060" s="135">
        <v>0.4386431100886759</v>
      </c>
      <c r="AY1060" s="135">
        <v>6.9424084534965855</v>
      </c>
      <c r="AZ1060" s="135">
        <v>51489.381265314849</v>
      </c>
      <c r="BA1060" s="135">
        <v>11.042992114266033</v>
      </c>
      <c r="BB1060" s="135">
        <v>0.91187563792268456</v>
      </c>
      <c r="BC1060" s="135">
        <v>31.404966427609658</v>
      </c>
      <c r="BD1060" s="135">
        <v>45.81675696110409</v>
      </c>
      <c r="BE1060" s="135">
        <v>1434.1594043623293</v>
      </c>
      <c r="BF1060" s="135">
        <v>13.044760663610788</v>
      </c>
      <c r="BG1060" s="135">
        <v>2.1808481295918813</v>
      </c>
      <c r="BH1060" s="135">
        <v>1.4966616705676585</v>
      </c>
      <c r="BI1060" s="135">
        <v>155.01419136413892</v>
      </c>
      <c r="BJ1060" s="135">
        <v>0.76050812835128401</v>
      </c>
      <c r="BK1060" s="135">
        <v>1837.4412240927632</v>
      </c>
      <c r="BL1060" s="135">
        <v>2.000526808958222</v>
      </c>
      <c r="BM1060" s="135">
        <v>1.3595397619020642</v>
      </c>
      <c r="BN1060" s="135">
        <v>7.5650158630731683</v>
      </c>
      <c r="BO1060" s="135">
        <v>0.68608194913768006</v>
      </c>
      <c r="BP1060" s="135">
        <v>0.79625108690541224</v>
      </c>
      <c r="BQ1060" s="135">
        <v>12.110195354514271</v>
      </c>
      <c r="BR1060" s="135">
        <v>189.57784495374801</v>
      </c>
      <c r="BS1060" s="135">
        <v>39.441034296936913</v>
      </c>
      <c r="BT1060" s="135">
        <v>28.291037259406224</v>
      </c>
    </row>
    <row r="1061" spans="1:72" x14ac:dyDescent="0.3">
      <c r="A1061" s="135">
        <v>2</v>
      </c>
      <c r="B1061" s="135">
        <v>14</v>
      </c>
      <c r="C1061" s="135">
        <v>659.99999999999704</v>
      </c>
      <c r="E1061" s="135">
        <v>3.88855190911142</v>
      </c>
      <c r="G1061" s="135">
        <v>44.895999825212101</v>
      </c>
      <c r="H1061" s="135">
        <v>16.733527455882999</v>
      </c>
      <c r="I1061" s="135">
        <v>11.676083922632801</v>
      </c>
      <c r="K1061" s="135">
        <v>8.4440676862441997</v>
      </c>
      <c r="M1061" s="135">
        <v>1.8241942046591599</v>
      </c>
      <c r="O1061" s="135">
        <v>3.5342632056173202</v>
      </c>
      <c r="Q1061" s="172">
        <v>59.987830596066502</v>
      </c>
      <c r="R1061" s="172">
        <v>14.2033714474367</v>
      </c>
      <c r="S1061" s="172">
        <v>4.6356240854294503E-2</v>
      </c>
      <c r="T1061" s="172">
        <v>8.9168555495195406E-3</v>
      </c>
      <c r="U1061" s="172">
        <v>0.77959898331463395</v>
      </c>
      <c r="V1061" s="172">
        <v>6.4873942370820803</v>
      </c>
      <c r="W1061" s="172">
        <v>2.0077530603596698</v>
      </c>
      <c r="X1061" s="171">
        <v>3.2311713851502861</v>
      </c>
      <c r="Z1061" s="135">
        <v>3.647728476263154E-2</v>
      </c>
      <c r="AA1061" s="135">
        <v>7.9794506150109759E-2</v>
      </c>
      <c r="AB1061" s="135">
        <v>5.5513898378085003</v>
      </c>
      <c r="AC1061" s="135">
        <v>8.6049712688938781E-2</v>
      </c>
      <c r="AD1061" s="135">
        <v>0.18673092726251692</v>
      </c>
      <c r="AE1061" s="135">
        <v>0.41047326048217542</v>
      </c>
      <c r="AF1061" s="135">
        <v>0.30611523208116415</v>
      </c>
      <c r="AG1061" s="135">
        <v>0.31509819460695426</v>
      </c>
      <c r="AH1061" s="135">
        <v>0.48892650190194714</v>
      </c>
      <c r="AI1061" s="135">
        <v>0.52459167249761318</v>
      </c>
      <c r="AJ1061" s="135">
        <v>0.97162877605010323</v>
      </c>
      <c r="AK1061" s="135">
        <v>1.5000522013947135</v>
      </c>
      <c r="AL1061" s="135">
        <v>0.81919143334428468</v>
      </c>
      <c r="AM1061" s="135">
        <v>0.37526029773756264</v>
      </c>
      <c r="AN1061" s="135">
        <v>1.4654335611095115</v>
      </c>
      <c r="AO1061" s="135">
        <v>3.2731128240994365</v>
      </c>
      <c r="AP1061" s="135">
        <v>2.0577717601034817</v>
      </c>
      <c r="AQ1061" s="135">
        <v>2.7589148928155232</v>
      </c>
      <c r="AR1061" s="135">
        <v>2.9613829673032295</v>
      </c>
      <c r="AS1061" s="135">
        <v>3.1324804580702845</v>
      </c>
      <c r="AT1061" s="135">
        <v>2.9299952324067902</v>
      </c>
      <c r="AV1061" s="135">
        <v>671.54735031639802</v>
      </c>
      <c r="AW1061" s="135">
        <v>2071.590455209734</v>
      </c>
      <c r="AX1061" s="135">
        <v>0.74426820245270942</v>
      </c>
      <c r="AY1061" s="135">
        <v>7.8131975312732385</v>
      </c>
      <c r="AZ1061" s="135">
        <v>46978.636133342239</v>
      </c>
      <c r="BA1061" s="135">
        <v>11.559831685297818</v>
      </c>
      <c r="BB1061" s="135">
        <v>0.93065899552744058</v>
      </c>
      <c r="BC1061" s="135">
        <v>35.115343693475388</v>
      </c>
      <c r="BD1061" s="135">
        <v>51.100642974535589</v>
      </c>
      <c r="BE1061" s="135">
        <v>1088.2411232301029</v>
      </c>
      <c r="BF1061" s="135">
        <v>14.392453333730806</v>
      </c>
      <c r="BG1061" s="135">
        <v>2.3638946905859237</v>
      </c>
      <c r="BH1061" s="135">
        <v>1.9365249054148681</v>
      </c>
      <c r="BI1061" s="135">
        <v>150.41785679286738</v>
      </c>
      <c r="BJ1061" s="135">
        <v>0.76001758337481951</v>
      </c>
      <c r="BK1061" s="135">
        <v>1883.9951040200201</v>
      </c>
      <c r="BL1061" s="135">
        <v>2.0826724194190782</v>
      </c>
      <c r="BM1061" s="135">
        <v>1.3343152634081876</v>
      </c>
      <c r="BN1061" s="135">
        <v>7.2787429237753081</v>
      </c>
      <c r="BO1061" s="135">
        <v>0.64599528779713167</v>
      </c>
      <c r="BP1061" s="135">
        <v>0.73556548208578121</v>
      </c>
      <c r="BQ1061" s="135">
        <v>12.42112496720285</v>
      </c>
      <c r="BR1061" s="135">
        <v>149.50948736978589</v>
      </c>
      <c r="BS1061" s="135">
        <v>47.739248984198881</v>
      </c>
      <c r="BT1061" s="135">
        <v>34.243343153222831</v>
      </c>
    </row>
    <row r="1062" spans="1:72" x14ac:dyDescent="0.3">
      <c r="A1062" s="135">
        <v>2</v>
      </c>
      <c r="B1062" s="135">
        <v>14</v>
      </c>
      <c r="C1062" s="135">
        <v>670</v>
      </c>
      <c r="E1062" s="135">
        <v>4.8932618224029003</v>
      </c>
      <c r="G1062" s="135">
        <v>41.761258702279797</v>
      </c>
      <c r="H1062" s="135">
        <v>19.9488635510303</v>
      </c>
      <c r="I1062" s="135">
        <v>11.2238716031514</v>
      </c>
      <c r="K1062" s="135">
        <v>10.4093868578681</v>
      </c>
      <c r="M1062" s="135">
        <v>1.8366234258834599</v>
      </c>
      <c r="O1062" s="135">
        <v>1.4392743156507699</v>
      </c>
      <c r="Q1062" s="172">
        <v>60.447015466163997</v>
      </c>
      <c r="R1062" s="172">
        <v>14.343822408296999</v>
      </c>
      <c r="S1062" s="172">
        <v>6.6173532640298502E-2</v>
      </c>
      <c r="T1062" s="172">
        <v>1.4883128484817799E-2</v>
      </c>
      <c r="U1062" s="172">
        <v>0.88243345120185401</v>
      </c>
      <c r="V1062" s="172">
        <v>6.2930613540366496</v>
      </c>
      <c r="W1062" s="172">
        <v>2.23881267144596</v>
      </c>
      <c r="X1062" s="171">
        <v>2.8108923244445512</v>
      </c>
      <c r="Z1062" s="135">
        <v>3.4696942146488816E-2</v>
      </c>
      <c r="AA1062" s="135">
        <v>7.148238619335745E-2</v>
      </c>
      <c r="AB1062" s="135">
        <v>2.283570452908454</v>
      </c>
      <c r="AC1062" s="135">
        <v>6.008222119051828E-2</v>
      </c>
      <c r="AD1062" s="135">
        <v>0.18117084209672757</v>
      </c>
      <c r="AE1062" s="135">
        <v>0.38157362542232925</v>
      </c>
      <c r="AF1062" s="135">
        <v>0.29185462832848336</v>
      </c>
      <c r="AG1062" s="135">
        <v>0.26528858426576035</v>
      </c>
      <c r="AH1062" s="135">
        <v>0.42372414997068525</v>
      </c>
      <c r="AI1062" s="135">
        <v>0.51395484067148811</v>
      </c>
      <c r="AJ1062" s="135">
        <v>0.86847052083607812</v>
      </c>
      <c r="AK1062" s="135">
        <v>1.3781540868456603</v>
      </c>
      <c r="AL1062" s="135">
        <v>0.59843098806458461</v>
      </c>
      <c r="AM1062" s="135">
        <v>0.38020752822637982</v>
      </c>
      <c r="AN1062" s="135">
        <v>1.3883297054396271</v>
      </c>
      <c r="AO1062" s="135">
        <v>3.1908867742017217</v>
      </c>
      <c r="AP1062" s="135">
        <v>1.9863441246346047</v>
      </c>
      <c r="AQ1062" s="135">
        <v>2.8364810618166221</v>
      </c>
      <c r="AR1062" s="135">
        <v>3.106059434885676</v>
      </c>
      <c r="AS1062" s="135">
        <v>3.3502269733102459</v>
      </c>
      <c r="AT1062" s="135">
        <v>3.1899778722786469</v>
      </c>
      <c r="AV1062" s="135">
        <v>606.07937680148336</v>
      </c>
      <c r="AW1062" s="135">
        <v>2047.8475705975316</v>
      </c>
      <c r="AX1062" s="135">
        <v>1.801183565848621</v>
      </c>
      <c r="AY1062" s="135">
        <v>8.9559393125772893</v>
      </c>
      <c r="AZ1062" s="135">
        <v>46366.452618505682</v>
      </c>
      <c r="BA1062" s="135">
        <v>12.165070622767061</v>
      </c>
      <c r="BB1062" s="135">
        <v>0.94944646145676581</v>
      </c>
      <c r="BC1062" s="135">
        <v>39.835355499392833</v>
      </c>
      <c r="BD1062" s="135">
        <v>57.531945547473242</v>
      </c>
      <c r="BE1062" s="135">
        <v>1099.0476163236885</v>
      </c>
      <c r="BF1062" s="135">
        <v>16.001708020024228</v>
      </c>
      <c r="BG1062" s="135">
        <v>2.5741918548944147</v>
      </c>
      <c r="BH1062" s="135">
        <v>2.5886582643645255</v>
      </c>
      <c r="BI1062" s="135">
        <v>146.39412634120461</v>
      </c>
      <c r="BJ1062" s="135">
        <v>0.80331390869520425</v>
      </c>
      <c r="BK1062" s="135">
        <v>1945.7265848731938</v>
      </c>
      <c r="BL1062" s="135">
        <v>2.1670935140967691</v>
      </c>
      <c r="BM1062" s="135">
        <v>1.3070623580402065</v>
      </c>
      <c r="BN1062" s="135">
        <v>6.9929966709403466</v>
      </c>
      <c r="BO1062" s="135">
        <v>0.60892224762137415</v>
      </c>
      <c r="BP1062" s="135">
        <v>0.68119525946571591</v>
      </c>
      <c r="BQ1062" s="135">
        <v>12.812803161224918</v>
      </c>
      <c r="BR1062" s="135">
        <v>157.16404111713953</v>
      </c>
      <c r="BS1062" s="135">
        <v>58.47861526610891</v>
      </c>
      <c r="BT1062" s="135">
        <v>41.94668605585872</v>
      </c>
    </row>
    <row r="1063" spans="1:72" x14ac:dyDescent="0.3">
      <c r="A1063" s="135">
        <v>2</v>
      </c>
      <c r="B1063" s="135">
        <v>14</v>
      </c>
      <c r="C1063" s="135">
        <v>680</v>
      </c>
      <c r="E1063" s="135">
        <v>5.6953710799055397</v>
      </c>
      <c r="G1063" s="135">
        <v>39.299673824034898</v>
      </c>
      <c r="H1063" s="135">
        <v>22.5122577345713</v>
      </c>
      <c r="I1063" s="135">
        <v>10.8104674218099</v>
      </c>
      <c r="K1063" s="135">
        <v>11.5281970766741</v>
      </c>
      <c r="M1063" s="135">
        <v>1.8487046947383601</v>
      </c>
      <c r="O1063" s="135">
        <v>0.240029588290959</v>
      </c>
      <c r="Q1063" s="172">
        <v>60.811436143913198</v>
      </c>
      <c r="R1063" s="172">
        <v>14.481358762863101</v>
      </c>
      <c r="S1063" s="172">
        <v>5.7998262295170099E-2</v>
      </c>
      <c r="T1063" s="172">
        <v>1.2735479263927299E-2</v>
      </c>
      <c r="U1063" s="172">
        <v>0.95523135169389894</v>
      </c>
      <c r="V1063" s="172">
        <v>6.15626251597583</v>
      </c>
      <c r="W1063" s="172">
        <v>2.4370280607946202</v>
      </c>
      <c r="X1063" s="171">
        <v>2.5261352608178469</v>
      </c>
      <c r="Z1063" s="135">
        <v>3.3311283964203443E-2</v>
      </c>
      <c r="AA1063" s="135">
        <v>6.6377019532271347E-2</v>
      </c>
      <c r="AB1063" s="135">
        <v>0.41263205446959267</v>
      </c>
      <c r="AC1063" s="135">
        <v>4.5056236111856107E-2</v>
      </c>
      <c r="AD1063" s="135">
        <v>0.17575787619368036</v>
      </c>
      <c r="AE1063" s="135">
        <v>0.35991045517238029</v>
      </c>
      <c r="AF1063" s="135">
        <v>0.28179903407557805</v>
      </c>
      <c r="AG1063" s="135">
        <v>0.23488772746560307</v>
      </c>
      <c r="AH1063" s="135">
        <v>0.38311275709605686</v>
      </c>
      <c r="AI1063" s="135">
        <v>0.50478958201337232</v>
      </c>
      <c r="AJ1063" s="135">
        <v>0.80218680530806308</v>
      </c>
      <c r="AK1063" s="135">
        <v>1.3013280000053795</v>
      </c>
      <c r="AL1063" s="135">
        <v>0.46969729635185009</v>
      </c>
      <c r="AM1063" s="135">
        <v>0.38458370039498774</v>
      </c>
      <c r="AN1063" s="135">
        <v>1.3392378992790279</v>
      </c>
      <c r="AO1063" s="135">
        <v>3.1290262905883104</v>
      </c>
      <c r="AP1063" s="135">
        <v>1.9519208438133302</v>
      </c>
      <c r="AQ1063" s="135">
        <v>2.9199123917284315</v>
      </c>
      <c r="AR1063" s="135">
        <v>3.241559474216523</v>
      </c>
      <c r="AS1063" s="135">
        <v>3.5418763044441901</v>
      </c>
      <c r="AT1063" s="135">
        <v>3.4115260171759543</v>
      </c>
      <c r="AV1063" s="135">
        <v>561.93711389065663</v>
      </c>
      <c r="AW1063" s="135">
        <v>2002.7431623275843</v>
      </c>
      <c r="AX1063" s="135">
        <v>8.966904171872411</v>
      </c>
      <c r="AY1063" s="135">
        <v>9.5531319338114287</v>
      </c>
      <c r="AZ1063" s="135">
        <v>46061.808772867356</v>
      </c>
      <c r="BA1063" s="135">
        <v>12.639835114173273</v>
      </c>
      <c r="BB1063" s="135">
        <v>0.96063490400741258</v>
      </c>
      <c r="BC1063" s="135">
        <v>43.093586506050549</v>
      </c>
      <c r="BD1063" s="135">
        <v>62.164257015861452</v>
      </c>
      <c r="BE1063" s="135">
        <v>1108.8312154104126</v>
      </c>
      <c r="BF1063" s="135">
        <v>17.21058252460822</v>
      </c>
      <c r="BG1063" s="135">
        <v>2.7255037997626212</v>
      </c>
      <c r="BH1063" s="135">
        <v>3.200640107720627</v>
      </c>
      <c r="BI1063" s="135">
        <v>143.22006381164684</v>
      </c>
      <c r="BJ1063" s="135">
        <v>0.8333857090546507</v>
      </c>
      <c r="BK1063" s="135">
        <v>1994.8331540878646</v>
      </c>
      <c r="BL1063" s="135">
        <v>2.2131991388798768</v>
      </c>
      <c r="BM1063" s="135">
        <v>1.2773226717414603</v>
      </c>
      <c r="BN1063" s="135">
        <v>6.7439667756322228</v>
      </c>
      <c r="BO1063" s="135">
        <v>0.5799051929843545</v>
      </c>
      <c r="BP1063" s="135">
        <v>0.641381834696787</v>
      </c>
      <c r="BQ1063" s="135">
        <v>13.157792894516501</v>
      </c>
      <c r="BR1063" s="135">
        <v>164.4182500152462</v>
      </c>
      <c r="BS1063" s="135">
        <v>67.188660755294109</v>
      </c>
      <c r="BT1063" s="135">
        <v>48.194398010126584</v>
      </c>
    </row>
    <row r="1064" spans="1:72" x14ac:dyDescent="0.3">
      <c r="A1064" s="135">
        <v>2</v>
      </c>
      <c r="B1064" s="135">
        <v>14</v>
      </c>
      <c r="C1064" s="135">
        <v>689.99999999999898</v>
      </c>
      <c r="E1064" s="135">
        <v>6.0445454515324597</v>
      </c>
      <c r="G1064" s="135">
        <v>38.467086398447698</v>
      </c>
      <c r="H1064" s="135">
        <v>23.166136479369701</v>
      </c>
      <c r="I1064" s="135">
        <v>10.595794550428399</v>
      </c>
      <c r="K1064" s="135">
        <v>12.0656659681968</v>
      </c>
      <c r="M1064" s="135">
        <v>1.8558722027352601</v>
      </c>
      <c r="Q1064" s="172">
        <v>61.011708101948898</v>
      </c>
      <c r="R1064" s="172">
        <v>14.524544463702901</v>
      </c>
      <c r="S1064" s="172">
        <v>7.0931676887586698E-2</v>
      </c>
      <c r="T1064" s="172">
        <v>1.48502663612767E-2</v>
      </c>
      <c r="U1064" s="172">
        <v>0.99022363518213796</v>
      </c>
      <c r="V1064" s="172">
        <v>6.0297847910175797</v>
      </c>
      <c r="W1064" s="172">
        <v>2.59404338035371</v>
      </c>
      <c r="X1064" s="171">
        <v>2.3244733826291641</v>
      </c>
      <c r="Z1064" s="135">
        <v>3.2852935772123455E-2</v>
      </c>
      <c r="AA1064" s="135">
        <v>6.5452657185304033E-2</v>
      </c>
      <c r="AB1064" s="135">
        <v>3.8279757458800898E-2</v>
      </c>
      <c r="AC1064" s="135">
        <v>4.217864853073662E-2</v>
      </c>
      <c r="AD1064" s="135">
        <v>0.17433613183216823</v>
      </c>
      <c r="AE1064" s="135">
        <v>0.35300605339711849</v>
      </c>
      <c r="AF1064" s="135">
        <v>0.2788929109216392</v>
      </c>
      <c r="AG1064" s="135">
        <v>0.22832251926720473</v>
      </c>
      <c r="AH1064" s="135">
        <v>0.37378345582787259</v>
      </c>
      <c r="AI1064" s="135">
        <v>0.50842413416426036</v>
      </c>
      <c r="AJ1064" s="135">
        <v>0.78556411354595923</v>
      </c>
      <c r="AK1064" s="135">
        <v>1.2811277141971038</v>
      </c>
      <c r="AL1064" s="135">
        <v>0.44200598149280235</v>
      </c>
      <c r="AM1064" s="135">
        <v>0.38466566713067041</v>
      </c>
      <c r="AN1064" s="135">
        <v>1.3296265517211487</v>
      </c>
      <c r="AO1064" s="135">
        <v>3.1085159271694089</v>
      </c>
      <c r="AP1064" s="135">
        <v>1.9419075280132336</v>
      </c>
      <c r="AQ1064" s="135">
        <v>2.9396719093136072</v>
      </c>
      <c r="AR1064" s="135">
        <v>3.2743654890827205</v>
      </c>
      <c r="AS1064" s="135">
        <v>3.5893312512496318</v>
      </c>
      <c r="AT1064" s="135">
        <v>3.4666495855125965</v>
      </c>
      <c r="AV1064" s="135">
        <v>543.81491625904312</v>
      </c>
      <c r="AW1064" s="135">
        <v>1963.4660068162821</v>
      </c>
      <c r="AX1064" s="135">
        <v>41.488880488537653</v>
      </c>
      <c r="AY1064" s="135">
        <v>9.4929187131648494</v>
      </c>
      <c r="AZ1064" s="135">
        <v>45745.018801693048</v>
      </c>
      <c r="BA1064" s="135">
        <v>12.776899885078929</v>
      </c>
      <c r="BB1064" s="135">
        <v>0.96129826615322556</v>
      </c>
      <c r="BC1064" s="135">
        <v>43.641614067012775</v>
      </c>
      <c r="BD1064" s="135">
        <v>63.162692114838769</v>
      </c>
      <c r="BE1064" s="135">
        <v>1098.2320009300372</v>
      </c>
      <c r="BF1064" s="135">
        <v>17.532307919742316</v>
      </c>
      <c r="BG1064" s="135">
        <v>2.7686920254238725</v>
      </c>
      <c r="BH1064" s="135">
        <v>3.3632226888398833</v>
      </c>
      <c r="BI1064" s="135">
        <v>142.46438187831865</v>
      </c>
      <c r="BJ1064" s="135">
        <v>0.83988563431175645</v>
      </c>
      <c r="BK1064" s="135">
        <v>2012.7030251304147</v>
      </c>
      <c r="BL1064" s="135">
        <v>2.2281480357158094</v>
      </c>
      <c r="BM1064" s="135">
        <v>1.2719547002609723</v>
      </c>
      <c r="BN1064" s="135">
        <v>6.6945277325158941</v>
      </c>
      <c r="BO1064" s="135">
        <v>0.57387255324510833</v>
      </c>
      <c r="BP1064" s="135">
        <v>0.63299689273644411</v>
      </c>
      <c r="BQ1064" s="135">
        <v>13.291296088785792</v>
      </c>
      <c r="BR1064" s="135">
        <v>164.04921225373829</v>
      </c>
      <c r="BS1064" s="135">
        <v>68.944436485857267</v>
      </c>
      <c r="BT1064" s="135">
        <v>49.453815200825893</v>
      </c>
    </row>
    <row r="1065" spans="1:72" x14ac:dyDescent="0.3">
      <c r="A1065" s="135">
        <v>2</v>
      </c>
      <c r="B1065" s="135">
        <v>14</v>
      </c>
      <c r="C1065" s="135">
        <v>699.99999999999898</v>
      </c>
      <c r="E1065" s="135">
        <v>6.6774180608654801</v>
      </c>
      <c r="G1065" s="135">
        <v>37.460931849821399</v>
      </c>
      <c r="H1065" s="135">
        <v>23.7544937082004</v>
      </c>
      <c r="I1065" s="135">
        <v>10.289011828200501</v>
      </c>
      <c r="K1065" s="135">
        <v>12.825646458011301</v>
      </c>
      <c r="M1065" s="135">
        <v>1.8324741433523499</v>
      </c>
      <c r="Q1065" s="172">
        <v>61.411102309837098</v>
      </c>
      <c r="R1065" s="172">
        <v>14.598133531060199</v>
      </c>
      <c r="S1065" s="172">
        <v>7.4018534046725301E-2</v>
      </c>
      <c r="T1065" s="172">
        <v>1.5794940882514701E-2</v>
      </c>
      <c r="U1065" s="172">
        <v>1.0535996036392501</v>
      </c>
      <c r="V1065" s="172">
        <v>5.8247941313742997</v>
      </c>
      <c r="W1065" s="172">
        <v>2.88097296441877</v>
      </c>
      <c r="X1065" s="171">
        <v>2.0218149227059614</v>
      </c>
      <c r="Z1065" s="135">
        <v>3.214358986663924E-2</v>
      </c>
      <c r="AA1065" s="135">
        <v>6.5096778414717782E-2</v>
      </c>
      <c r="AB1065" s="135">
        <v>3.8427433374529342E-2</v>
      </c>
      <c r="AC1065" s="135">
        <v>4.2428324134822518E-2</v>
      </c>
      <c r="AD1065" s="135">
        <v>0.17267102239453488</v>
      </c>
      <c r="AE1065" s="135">
        <v>0.34459111172519385</v>
      </c>
      <c r="AF1065" s="135">
        <v>0.27385662636714936</v>
      </c>
      <c r="AG1065" s="135">
        <v>0.22493953411365061</v>
      </c>
      <c r="AH1065" s="135">
        <v>0.36724555642510126</v>
      </c>
      <c r="AI1065" s="135">
        <v>0.52009091853633549</v>
      </c>
      <c r="AJ1065" s="135">
        <v>0.77103525528653383</v>
      </c>
      <c r="AK1065" s="135">
        <v>1.2628704194049669</v>
      </c>
      <c r="AL1065" s="135">
        <v>0.43602019154340099</v>
      </c>
      <c r="AM1065" s="135">
        <v>0.38297439762909824</v>
      </c>
      <c r="AN1065" s="135">
        <v>1.3242866583120361</v>
      </c>
      <c r="AO1065" s="135">
        <v>3.0611029860641499</v>
      </c>
      <c r="AP1065" s="135">
        <v>1.933349988346819</v>
      </c>
      <c r="AQ1065" s="135">
        <v>2.9585820897949868</v>
      </c>
      <c r="AR1065" s="135">
        <v>3.3053002829922025</v>
      </c>
      <c r="AS1065" s="135">
        <v>3.6332699997060023</v>
      </c>
      <c r="AT1065" s="135">
        <v>3.5173619727185086</v>
      </c>
      <c r="AV1065" s="135">
        <v>513.13857652245542</v>
      </c>
      <c r="AW1065" s="135">
        <v>1877.5151570887288</v>
      </c>
      <c r="AX1065" s="135">
        <v>38.972811683235953</v>
      </c>
      <c r="AY1065" s="135">
        <v>8.9311409644319966</v>
      </c>
      <c r="AZ1065" s="135">
        <v>45008.114141325015</v>
      </c>
      <c r="BA1065" s="135">
        <v>12.900551063844127</v>
      </c>
      <c r="BB1065" s="135">
        <v>0.96170474593908795</v>
      </c>
      <c r="BC1065" s="135">
        <v>43.36927801514905</v>
      </c>
      <c r="BD1065" s="135">
        <v>63.492495160203561</v>
      </c>
      <c r="BE1065" s="135">
        <v>1070.3875744580905</v>
      </c>
      <c r="BF1065" s="135">
        <v>17.804361362267542</v>
      </c>
      <c r="BG1065" s="135">
        <v>2.8105283233184379</v>
      </c>
      <c r="BH1065" s="135">
        <v>3.3778115027765647</v>
      </c>
      <c r="BI1065" s="135">
        <v>141.68654437503881</v>
      </c>
      <c r="BJ1065" s="135">
        <v>0.84444372910685761</v>
      </c>
      <c r="BK1065" s="135">
        <v>2052.3524158515957</v>
      </c>
      <c r="BL1065" s="135">
        <v>2.2447573199900694</v>
      </c>
      <c r="BM1065" s="135">
        <v>1.2695384371975527</v>
      </c>
      <c r="BN1065" s="135">
        <v>6.6637774525951023</v>
      </c>
      <c r="BO1065" s="135">
        <v>0.56978647026485663</v>
      </c>
      <c r="BP1065" s="135">
        <v>0.62700282809964003</v>
      </c>
      <c r="BQ1065" s="135">
        <v>13.414253302084896</v>
      </c>
      <c r="BR1065" s="135">
        <v>160.62774936177453</v>
      </c>
      <c r="BS1065" s="135">
        <v>69.169190427091706</v>
      </c>
      <c r="BT1065" s="135">
        <v>49.615031108040476</v>
      </c>
    </row>
    <row r="1066" spans="1:72" x14ac:dyDescent="0.3">
      <c r="A1066" s="135">
        <v>2</v>
      </c>
      <c r="B1066" s="135">
        <v>14</v>
      </c>
      <c r="C1066" s="135">
        <v>710.00000000000102</v>
      </c>
      <c r="E1066" s="135">
        <v>8.7760194810461307</v>
      </c>
      <c r="G1066" s="135">
        <v>35.118969702497502</v>
      </c>
      <c r="H1066" s="135">
        <v>25.3756487727481</v>
      </c>
      <c r="I1066" s="135">
        <v>9.3825595823294101</v>
      </c>
      <c r="K1066" s="135">
        <v>14.258471608031201</v>
      </c>
      <c r="M1066" s="135">
        <v>1.80993325556927</v>
      </c>
      <c r="Q1066" s="172">
        <v>61.991349053027101</v>
      </c>
      <c r="R1066" s="172">
        <v>14.838213394374799</v>
      </c>
      <c r="S1066" s="172">
        <v>0.103367853211337</v>
      </c>
      <c r="T1066" s="172">
        <v>2.4335085647662801E-2</v>
      </c>
      <c r="U1066" s="172">
        <v>1.2063223839603301</v>
      </c>
      <c r="V1066" s="172">
        <v>5.4750406394429296</v>
      </c>
      <c r="W1066" s="172">
        <v>3.2347722067679001</v>
      </c>
      <c r="X1066" s="171">
        <v>1.6925583285239882</v>
      </c>
      <c r="Z1066" s="135">
        <v>3.0610584908432423E-2</v>
      </c>
      <c r="AA1066" s="135">
        <v>6.4292494701314776E-2</v>
      </c>
      <c r="AB1066" s="135">
        <v>3.8504478593279851E-2</v>
      </c>
      <c r="AC1066" s="135">
        <v>4.2773178612033426E-2</v>
      </c>
      <c r="AD1066" s="135">
        <v>0.16812874808434497</v>
      </c>
      <c r="AE1066" s="135">
        <v>0.32571731428705869</v>
      </c>
      <c r="AF1066" s="135">
        <v>0.26430867629792937</v>
      </c>
      <c r="AG1066" s="135">
        <v>0.2181386122254193</v>
      </c>
      <c r="AH1066" s="135">
        <v>0.35408606100304468</v>
      </c>
      <c r="AI1066" s="135">
        <v>0.53987686022596193</v>
      </c>
      <c r="AJ1066" s="135">
        <v>0.74109296861287111</v>
      </c>
      <c r="AK1066" s="135">
        <v>1.226535125279272</v>
      </c>
      <c r="AL1066" s="135">
        <v>0.42365084042778151</v>
      </c>
      <c r="AM1066" s="135">
        <v>0.38061971076238349</v>
      </c>
      <c r="AN1066" s="135">
        <v>1.3136332748633155</v>
      </c>
      <c r="AO1066" s="135">
        <v>2.974368632640366</v>
      </c>
      <c r="AP1066" s="135">
        <v>1.9246440475839748</v>
      </c>
      <c r="AQ1066" s="135">
        <v>3.0240426122970363</v>
      </c>
      <c r="AR1066" s="135">
        <v>3.4025946187801721</v>
      </c>
      <c r="AS1066" s="135">
        <v>3.7651779247200325</v>
      </c>
      <c r="AT1066" s="135">
        <v>3.6654790843692253</v>
      </c>
      <c r="AV1066" s="135">
        <v>429.24670616241298</v>
      </c>
      <c r="AW1066" s="135">
        <v>1635.3252523603092</v>
      </c>
      <c r="AX1066" s="135">
        <v>32.550622989335857</v>
      </c>
      <c r="AY1066" s="135">
        <v>7.493319650228754</v>
      </c>
      <c r="AZ1066" s="135">
        <v>42540.819322021584</v>
      </c>
      <c r="BA1066" s="135">
        <v>13.016621722284127</v>
      </c>
      <c r="BB1066" s="135">
        <v>0.94261284747957663</v>
      </c>
      <c r="BC1066" s="135">
        <v>41.847581910277853</v>
      </c>
      <c r="BD1066" s="135">
        <v>63.295515980570094</v>
      </c>
      <c r="BE1066" s="135">
        <v>1018.5135841334968</v>
      </c>
      <c r="BF1066" s="135">
        <v>18.329052841880543</v>
      </c>
      <c r="BG1066" s="135">
        <v>2.9005820723973721</v>
      </c>
      <c r="BH1066" s="135">
        <v>3.3738806666766745</v>
      </c>
      <c r="BI1066" s="135">
        <v>138.16833755762647</v>
      </c>
      <c r="BJ1066" s="135">
        <v>0.85529314183737892</v>
      </c>
      <c r="BK1066" s="135">
        <v>2142.0174285634716</v>
      </c>
      <c r="BL1066" s="135">
        <v>2.2782785970751771</v>
      </c>
      <c r="BM1066" s="135">
        <v>1.2612368481443916</v>
      </c>
      <c r="BN1066" s="135">
        <v>6.579478247010222</v>
      </c>
      <c r="BO1066" s="135">
        <v>0.55926103506233604</v>
      </c>
      <c r="BP1066" s="135">
        <v>0.6119672609623581</v>
      </c>
      <c r="BQ1066" s="135">
        <v>13.809085837402778</v>
      </c>
      <c r="BR1066" s="135">
        <v>154.80157330048459</v>
      </c>
      <c r="BS1066" s="135">
        <v>68.382059923385157</v>
      </c>
      <c r="BT1066" s="135">
        <v>49.05042272985434</v>
      </c>
    </row>
    <row r="1067" spans="1:72" x14ac:dyDescent="0.3">
      <c r="A1067" s="135">
        <v>2</v>
      </c>
      <c r="B1067" s="135">
        <v>14</v>
      </c>
      <c r="C1067" s="135">
        <v>720.00000000000398</v>
      </c>
      <c r="E1067" s="135">
        <v>9.6824361489878807</v>
      </c>
      <c r="G1067" s="135">
        <v>33.626364958307803</v>
      </c>
      <c r="H1067" s="135">
        <v>26.692806780420401</v>
      </c>
      <c r="I1067" s="135">
        <v>8.9496258895447696</v>
      </c>
      <c r="J1067" s="135">
        <v>6.8111503448764599E-2</v>
      </c>
      <c r="K1067" s="135">
        <v>14.7680942849264</v>
      </c>
      <c r="M1067" s="135">
        <v>1.64239441566841</v>
      </c>
      <c r="Q1067" s="172">
        <v>62.115010708526697</v>
      </c>
      <c r="R1067" s="172">
        <v>14.9548036188407</v>
      </c>
      <c r="S1067" s="172">
        <v>0.116600674415648</v>
      </c>
      <c r="T1067" s="172">
        <v>2.7941233657285201E-2</v>
      </c>
      <c r="U1067" s="172">
        <v>1.2896749565212799</v>
      </c>
      <c r="V1067" s="172">
        <v>5.3609543677306499</v>
      </c>
      <c r="W1067" s="172">
        <v>3.33266275246701</v>
      </c>
      <c r="X1067" s="171">
        <v>1.6086099212295613</v>
      </c>
      <c r="Z1067" s="135">
        <v>2.8894289731848429E-2</v>
      </c>
      <c r="AA1067" s="135">
        <v>6.123949555702328E-2</v>
      </c>
      <c r="AB1067" s="135">
        <v>3.8095671208306918E-2</v>
      </c>
      <c r="AC1067" s="135">
        <v>4.2666043905978342E-2</v>
      </c>
      <c r="AD1067" s="135">
        <v>0.16318647609566703</v>
      </c>
      <c r="AE1067" s="135">
        <v>0.38252715902671514</v>
      </c>
      <c r="AF1067" s="135">
        <v>0.34363940842230001</v>
      </c>
      <c r="AG1067" s="135">
        <v>0.20609444451242503</v>
      </c>
      <c r="AH1067" s="135">
        <v>0.33372849162471141</v>
      </c>
      <c r="AI1067" s="135">
        <v>0.53976994866852623</v>
      </c>
      <c r="AJ1067" s="135">
        <v>0.70295794682354495</v>
      </c>
      <c r="AK1067" s="135">
        <v>1.1839254126100618</v>
      </c>
      <c r="AL1067" s="135">
        <v>0.41786979111623984</v>
      </c>
      <c r="AM1067" s="135">
        <v>0.38186760094436051</v>
      </c>
      <c r="AN1067" s="135">
        <v>1.2825965731680293</v>
      </c>
      <c r="AO1067" s="135">
        <v>2.9471215325335174</v>
      </c>
      <c r="AP1067" s="135">
        <v>1.9092031775576199</v>
      </c>
      <c r="AQ1067" s="135">
        <v>3.0743337132750632</v>
      </c>
      <c r="AR1067" s="135">
        <v>3.4828585319512153</v>
      </c>
      <c r="AS1067" s="135">
        <v>3.8721706313002477</v>
      </c>
      <c r="AT1067" s="135">
        <v>3.7881481136912125</v>
      </c>
      <c r="AV1067" s="135">
        <v>403.97613840841933</v>
      </c>
      <c r="AW1067" s="135">
        <v>1573.7965888719518</v>
      </c>
      <c r="AX1067" s="135">
        <v>30.480499859675259</v>
      </c>
      <c r="AY1067" s="135">
        <v>7.018358173898104</v>
      </c>
      <c r="AZ1067" s="135">
        <v>42004.904492705158</v>
      </c>
      <c r="BA1067" s="135">
        <v>11.326805936903327</v>
      </c>
      <c r="BB1067" s="135">
        <v>0.76131329307657669</v>
      </c>
      <c r="BC1067" s="135">
        <v>42.408245069512311</v>
      </c>
      <c r="BD1067" s="135">
        <v>65.287295929311611</v>
      </c>
      <c r="BE1067" s="135">
        <v>1011.4123083850649</v>
      </c>
      <c r="BF1067" s="135">
        <v>19.133031661370349</v>
      </c>
      <c r="BG1067" s="135">
        <v>3.0014142184282808</v>
      </c>
      <c r="BH1067" s="135">
        <v>3.3738605902985652</v>
      </c>
      <c r="BI1067" s="135">
        <v>136.05969622866326</v>
      </c>
      <c r="BJ1067" s="135">
        <v>0.87633039073733532</v>
      </c>
      <c r="BK1067" s="135">
        <v>2175.022041981134</v>
      </c>
      <c r="BL1067" s="135">
        <v>2.3062095411323211</v>
      </c>
      <c r="BM1067" s="135">
        <v>1.2493528439399981</v>
      </c>
      <c r="BN1067" s="135">
        <v>6.4765694035263808</v>
      </c>
      <c r="BO1067" s="135">
        <v>0.54812441310639914</v>
      </c>
      <c r="BP1067" s="135">
        <v>0.59689826882376906</v>
      </c>
      <c r="BQ1067" s="135">
        <v>14.877982612296275</v>
      </c>
      <c r="BR1067" s="135">
        <v>156.16482204828503</v>
      </c>
      <c r="BS1067" s="135">
        <v>71.047693190802519</v>
      </c>
      <c r="BT1067" s="135">
        <v>50.962480347833036</v>
      </c>
    </row>
    <row r="1068" spans="1:72" x14ac:dyDescent="0.3">
      <c r="A1068" s="135">
        <v>2</v>
      </c>
      <c r="B1068" s="135">
        <v>14</v>
      </c>
      <c r="C1068" s="135">
        <v>729.99999999999</v>
      </c>
      <c r="E1068" s="135">
        <v>10.7068061937353</v>
      </c>
      <c r="G1068" s="135">
        <v>32.681845026969803</v>
      </c>
      <c r="H1068" s="135">
        <v>27.870052628783402</v>
      </c>
      <c r="I1068" s="135">
        <v>8.5368310543963606</v>
      </c>
      <c r="J1068" s="135">
        <v>0.328545971626033</v>
      </c>
      <c r="K1068" s="135">
        <v>15.230497527681001</v>
      </c>
      <c r="M1068" s="135">
        <v>1.0063901099763</v>
      </c>
      <c r="Q1068" s="172">
        <v>62.275932201517897</v>
      </c>
      <c r="R1068" s="172">
        <v>15.024030514310001</v>
      </c>
      <c r="S1068" s="172">
        <v>0.11428887120436899</v>
      </c>
      <c r="T1068" s="172">
        <v>2.7895722362497901E-2</v>
      </c>
      <c r="U1068" s="172">
        <v>1.3563677289006599</v>
      </c>
      <c r="V1068" s="172">
        <v>5.2135603550669503</v>
      </c>
      <c r="W1068" s="172">
        <v>3.4646963548056302</v>
      </c>
      <c r="X1068" s="171">
        <v>1.504766888975883</v>
      </c>
      <c r="Z1068" s="135">
        <v>2.5153633027848881E-2</v>
      </c>
      <c r="AA1068" s="135">
        <v>5.1390246485113006E-2</v>
      </c>
      <c r="AB1068" s="135">
        <v>3.7569872277398914E-2</v>
      </c>
      <c r="AC1068" s="135">
        <v>4.2483236386839776E-2</v>
      </c>
      <c r="AD1068" s="135">
        <v>0.15668370591521028</v>
      </c>
      <c r="AE1068" s="135">
        <v>0.63725302025536412</v>
      </c>
      <c r="AF1068" s="135">
        <v>0.66355518654125833</v>
      </c>
      <c r="AG1068" s="135">
        <v>0.17358821415749526</v>
      </c>
      <c r="AH1068" s="135">
        <v>0.28092162498521001</v>
      </c>
      <c r="AI1068" s="135">
        <v>0.52830080783915412</v>
      </c>
      <c r="AJ1068" s="135">
        <v>0.61373952091553607</v>
      </c>
      <c r="AK1068" s="135">
        <v>1.0861024860121031</v>
      </c>
      <c r="AL1068" s="135">
        <v>0.41809228383931896</v>
      </c>
      <c r="AM1068" s="135">
        <v>0.38516463983351312</v>
      </c>
      <c r="AN1068" s="135">
        <v>1.194809743592292</v>
      </c>
      <c r="AO1068" s="135">
        <v>2.9878464287417508</v>
      </c>
      <c r="AP1068" s="135">
        <v>1.8474242416649727</v>
      </c>
      <c r="AQ1068" s="135">
        <v>3.0890326101863672</v>
      </c>
      <c r="AR1068" s="135">
        <v>3.5378951379625869</v>
      </c>
      <c r="AS1068" s="135">
        <v>3.9495422729977578</v>
      </c>
      <c r="AT1068" s="135">
        <v>3.8901012542135924</v>
      </c>
      <c r="AV1068" s="135">
        <v>383.36833903123846</v>
      </c>
      <c r="AW1068" s="135">
        <v>1565.3422316572858</v>
      </c>
      <c r="AX1068" s="135">
        <v>28.446386222020472</v>
      </c>
      <c r="AY1068" s="135">
        <v>6.5516021182080486</v>
      </c>
      <c r="AZ1068" s="135">
        <v>41534.550710271295</v>
      </c>
      <c r="BA1068" s="135">
        <v>7.4102380958970482</v>
      </c>
      <c r="BB1068" s="135">
        <v>0.44312448576742047</v>
      </c>
      <c r="BC1068" s="135">
        <v>45.78920165739973</v>
      </c>
      <c r="BD1068" s="135">
        <v>72.643564383886073</v>
      </c>
      <c r="BE1068" s="135">
        <v>1021.0697551135269</v>
      </c>
      <c r="BF1068" s="135">
        <v>21.37092395607149</v>
      </c>
      <c r="BG1068" s="135">
        <v>3.2501189598818292</v>
      </c>
      <c r="BH1068" s="135">
        <v>3.330585494588663</v>
      </c>
      <c r="BI1068" s="135">
        <v>133.26123471642626</v>
      </c>
      <c r="BJ1068" s="135">
        <v>0.93700606851154566</v>
      </c>
      <c r="BK1068" s="135">
        <v>2162.1531518760421</v>
      </c>
      <c r="BL1068" s="135">
        <v>2.3908571294386158</v>
      </c>
      <c r="BM1068" s="135">
        <v>1.2528949475771014</v>
      </c>
      <c r="BN1068" s="135">
        <v>6.4295536593976577</v>
      </c>
      <c r="BO1068" s="135">
        <v>0.54214108050973342</v>
      </c>
      <c r="BP1068" s="135">
        <v>0.58648344766852745</v>
      </c>
      <c r="BQ1068" s="135">
        <v>16.722700581674481</v>
      </c>
      <c r="BR1068" s="135">
        <v>158.80880838767027</v>
      </c>
      <c r="BS1068" s="135">
        <v>78.074158511084136</v>
      </c>
      <c r="BT1068" s="135">
        <v>56.002560957317741</v>
      </c>
    </row>
    <row r="1069" spans="1:72" x14ac:dyDescent="0.3">
      <c r="A1069" s="135">
        <v>2</v>
      </c>
      <c r="B1069" s="135">
        <v>14</v>
      </c>
      <c r="C1069" s="135">
        <v>740</v>
      </c>
      <c r="E1069" s="135">
        <v>12.54007994461</v>
      </c>
      <c r="G1069" s="135">
        <v>29.887458824002401</v>
      </c>
      <c r="H1069" s="135">
        <v>29.2782388680038</v>
      </c>
      <c r="I1069" s="135">
        <v>7.4576750505089899</v>
      </c>
      <c r="J1069" s="135">
        <v>0.23444782649085</v>
      </c>
      <c r="K1069" s="135">
        <v>16.703112493168</v>
      </c>
      <c r="M1069" s="135">
        <v>1.2330841909380199</v>
      </c>
      <c r="Q1069" s="172">
        <v>63.080658529993897</v>
      </c>
      <c r="R1069" s="172">
        <v>15.1164049878313</v>
      </c>
      <c r="S1069" s="172">
        <v>0.167531263270041</v>
      </c>
      <c r="T1069" s="172">
        <v>4.1479833665069597E-2</v>
      </c>
      <c r="U1069" s="172">
        <v>1.52160187067121</v>
      </c>
      <c r="V1069" s="172">
        <v>4.9188813515540302</v>
      </c>
      <c r="W1069" s="172">
        <v>3.8214463421667899</v>
      </c>
      <c r="X1069" s="171">
        <v>1.2871779193332822</v>
      </c>
      <c r="Z1069" s="135">
        <v>2.4577309524240816E-2</v>
      </c>
      <c r="AA1069" s="135">
        <v>5.4006112366200655E-2</v>
      </c>
      <c r="AB1069" s="135">
        <v>3.7614948249839547E-2</v>
      </c>
      <c r="AC1069" s="135">
        <v>4.2693883335427361E-2</v>
      </c>
      <c r="AD1069" s="135">
        <v>0.15243085221200825</v>
      </c>
      <c r="AE1069" s="135">
        <v>0.52047020370261077</v>
      </c>
      <c r="AF1069" s="135">
        <v>0.53678498922621454</v>
      </c>
      <c r="AG1069" s="135">
        <v>0.17714069322348255</v>
      </c>
      <c r="AH1069" s="135">
        <v>0.28407890234328831</v>
      </c>
      <c r="AI1069" s="135">
        <v>0.55329191656558496</v>
      </c>
      <c r="AJ1069" s="135">
        <v>0.60845020887410339</v>
      </c>
      <c r="AK1069" s="135">
        <v>1.0733080036695546</v>
      </c>
      <c r="AL1069" s="135">
        <v>0.40070965520193086</v>
      </c>
      <c r="AM1069" s="135">
        <v>0.37904232147647071</v>
      </c>
      <c r="AN1069" s="135">
        <v>1.2090125455695642</v>
      </c>
      <c r="AO1069" s="135">
        <v>2.8703827866978715</v>
      </c>
      <c r="AP1069" s="135">
        <v>1.850275051381548</v>
      </c>
      <c r="AQ1069" s="135">
        <v>3.1471953583969201</v>
      </c>
      <c r="AR1069" s="135">
        <v>3.6172627738346028</v>
      </c>
      <c r="AS1069" s="135">
        <v>4.0612378484081137</v>
      </c>
      <c r="AT1069" s="135">
        <v>4.0127293089601563</v>
      </c>
      <c r="AV1069" s="135">
        <v>338.04263452973441</v>
      </c>
      <c r="AW1069" s="135">
        <v>1386.9103131264337</v>
      </c>
      <c r="AX1069" s="135">
        <v>25.268668627343601</v>
      </c>
      <c r="AY1069" s="135">
        <v>5.837502284117134</v>
      </c>
      <c r="AZ1069" s="135">
        <v>39649.682309286858</v>
      </c>
      <c r="BA1069" s="135">
        <v>8.6289506249651797</v>
      </c>
      <c r="BB1069" s="135">
        <v>0.52112005276976969</v>
      </c>
      <c r="BC1069" s="135">
        <v>42.807011546822103</v>
      </c>
      <c r="BD1069" s="135">
        <v>69.545497111122899</v>
      </c>
      <c r="BE1069" s="135">
        <v>969.95046305942299</v>
      </c>
      <c r="BF1069" s="135">
        <v>21.291128534985415</v>
      </c>
      <c r="BG1069" s="135">
        <v>3.2891178121624765</v>
      </c>
      <c r="BH1069" s="135">
        <v>3.3623253794112662</v>
      </c>
      <c r="BI1069" s="135">
        <v>131.53548882576871</v>
      </c>
      <c r="BJ1069" s="135">
        <v>0.92999488427347521</v>
      </c>
      <c r="BK1069" s="135">
        <v>2276.3182596493866</v>
      </c>
      <c r="BL1069" s="135">
        <v>2.4087404516921702</v>
      </c>
      <c r="BM1069" s="135">
        <v>1.2474220477626441</v>
      </c>
      <c r="BN1069" s="135">
        <v>6.3848108543198325</v>
      </c>
      <c r="BO1069" s="135">
        <v>0.53571095816988901</v>
      </c>
      <c r="BP1069" s="135">
        <v>0.5777276666419463</v>
      </c>
      <c r="BQ1069" s="135">
        <v>16.558469740517626</v>
      </c>
      <c r="BR1069" s="135">
        <v>151.91530104657281</v>
      </c>
      <c r="BS1069" s="135">
        <v>74.095484807986992</v>
      </c>
      <c r="BT1069" s="135">
        <v>53.148659988851435</v>
      </c>
    </row>
    <row r="1070" spans="1:72" x14ac:dyDescent="0.3">
      <c r="A1070" s="135">
        <v>2</v>
      </c>
      <c r="B1070" s="135">
        <v>14</v>
      </c>
      <c r="C1070" s="135">
        <v>750</v>
      </c>
      <c r="E1070" s="135">
        <v>12.54007994461</v>
      </c>
      <c r="G1070" s="135">
        <v>29.887458824002401</v>
      </c>
      <c r="H1070" s="135">
        <v>29.2782388680038</v>
      </c>
      <c r="I1070" s="135">
        <v>7.4576750505089899</v>
      </c>
      <c r="J1070" s="135">
        <v>0.23444782649085</v>
      </c>
      <c r="K1070" s="135">
        <v>16.703112493168</v>
      </c>
      <c r="M1070" s="135">
        <v>1.2330841909380199</v>
      </c>
      <c r="Q1070" s="172">
        <v>63.080658529993897</v>
      </c>
      <c r="R1070" s="172">
        <v>15.1164049878313</v>
      </c>
      <c r="S1070" s="172">
        <v>0.167531263270041</v>
      </c>
      <c r="T1070" s="172">
        <v>4.1479833665069597E-2</v>
      </c>
      <c r="U1070" s="172">
        <v>1.52160187067121</v>
      </c>
      <c r="V1070" s="172">
        <v>4.9188813515540302</v>
      </c>
      <c r="W1070" s="172">
        <v>3.8214463421667899</v>
      </c>
      <c r="X1070" s="171">
        <v>1.2871779193332822</v>
      </c>
      <c r="Z1070" s="135">
        <v>2.4577309524240816E-2</v>
      </c>
      <c r="AA1070" s="135">
        <v>5.4006112366200655E-2</v>
      </c>
      <c r="AB1070" s="135">
        <v>3.7614948249839547E-2</v>
      </c>
      <c r="AC1070" s="135">
        <v>4.2693883335427361E-2</v>
      </c>
      <c r="AD1070" s="135">
        <v>0.15243085221200825</v>
      </c>
      <c r="AE1070" s="135">
        <v>0.52047020370261077</v>
      </c>
      <c r="AF1070" s="135">
        <v>0.53678498922621454</v>
      </c>
      <c r="AG1070" s="135">
        <v>0.17714069322348255</v>
      </c>
      <c r="AH1070" s="135">
        <v>0.28407890234328831</v>
      </c>
      <c r="AI1070" s="135">
        <v>0.55329191656558496</v>
      </c>
      <c r="AJ1070" s="135">
        <v>0.60845020887410339</v>
      </c>
      <c r="AK1070" s="135">
        <v>1.0733080036695546</v>
      </c>
      <c r="AL1070" s="135">
        <v>0.40070965520193086</v>
      </c>
      <c r="AM1070" s="135">
        <v>0.37904232147647071</v>
      </c>
      <c r="AN1070" s="135">
        <v>1.2090125455695642</v>
      </c>
      <c r="AO1070" s="135">
        <v>2.8703827866978715</v>
      </c>
      <c r="AP1070" s="135">
        <v>1.850275051381548</v>
      </c>
      <c r="AQ1070" s="135">
        <v>3.1471953583969201</v>
      </c>
      <c r="AR1070" s="135">
        <v>3.6172627738346028</v>
      </c>
      <c r="AS1070" s="135">
        <v>4.0612378484081137</v>
      </c>
      <c r="AT1070" s="135">
        <v>4.0127293089601563</v>
      </c>
      <c r="AV1070" s="135">
        <v>338.04263452973441</v>
      </c>
      <c r="AW1070" s="135">
        <v>1386.9103131264337</v>
      </c>
      <c r="AX1070" s="135">
        <v>25.268668627343601</v>
      </c>
      <c r="AY1070" s="135">
        <v>5.837502284117134</v>
      </c>
      <c r="AZ1070" s="135">
        <v>39649.682309286858</v>
      </c>
      <c r="BA1070" s="135">
        <v>8.6289506249651797</v>
      </c>
      <c r="BB1070" s="135">
        <v>0.52112005276976969</v>
      </c>
      <c r="BC1070" s="135">
        <v>42.807011546822103</v>
      </c>
      <c r="BD1070" s="135">
        <v>69.545497111122899</v>
      </c>
      <c r="BE1070" s="135">
        <v>969.95046305942299</v>
      </c>
      <c r="BF1070" s="135">
        <v>21.291128534985415</v>
      </c>
      <c r="BG1070" s="135">
        <v>3.2891178121624765</v>
      </c>
      <c r="BH1070" s="135">
        <v>3.3623253794112662</v>
      </c>
      <c r="BI1070" s="135">
        <v>131.53548882576871</v>
      </c>
      <c r="BJ1070" s="135">
        <v>0.92999488427347521</v>
      </c>
      <c r="BK1070" s="135">
        <v>2276.3182596493866</v>
      </c>
      <c r="BL1070" s="135">
        <v>2.4087404516921702</v>
      </c>
      <c r="BM1070" s="135">
        <v>1.2474220477626441</v>
      </c>
      <c r="BN1070" s="135">
        <v>6.3848108543198325</v>
      </c>
      <c r="BO1070" s="135">
        <v>0.53571095816988901</v>
      </c>
      <c r="BP1070" s="135">
        <v>0.5777276666419463</v>
      </c>
      <c r="BQ1070" s="135">
        <v>16.558469740517626</v>
      </c>
      <c r="BR1070" s="135">
        <v>151.91530104657281</v>
      </c>
      <c r="BS1070" s="135">
        <v>74.095484807986992</v>
      </c>
      <c r="BT1070" s="135">
        <v>53.148659988851435</v>
      </c>
    </row>
    <row r="1071" spans="1:72" x14ac:dyDescent="0.3">
      <c r="A1071" s="135">
        <v>2</v>
      </c>
      <c r="B1071" s="135">
        <v>14.000000000000099</v>
      </c>
      <c r="C1071" s="135">
        <v>760.00000000001</v>
      </c>
      <c r="E1071" s="135">
        <v>13.573480679165</v>
      </c>
      <c r="G1071" s="135">
        <v>27.7506711018282</v>
      </c>
      <c r="H1071" s="135">
        <v>30.780942461875199</v>
      </c>
      <c r="I1071" s="135">
        <v>6.8806214170748499</v>
      </c>
      <c r="J1071" s="135">
        <v>0.17804865890794599</v>
      </c>
      <c r="K1071" s="135">
        <v>17.2417326836974</v>
      </c>
      <c r="M1071" s="135">
        <v>1.3880018540113199</v>
      </c>
      <c r="Q1071" s="172">
        <v>63.4568136678676</v>
      </c>
      <c r="R1071" s="172">
        <v>15.134616666281699</v>
      </c>
      <c r="S1071" s="172">
        <v>0.211981000901903</v>
      </c>
      <c r="T1071" s="172">
        <v>4.9601595764469202E-2</v>
      </c>
      <c r="U1071" s="172">
        <v>1.58613206490877</v>
      </c>
      <c r="V1071" s="172">
        <v>4.8114147720412097</v>
      </c>
      <c r="W1071" s="172">
        <v>3.96545723998902</v>
      </c>
      <c r="X1071" s="171">
        <v>1.2133316490015997</v>
      </c>
      <c r="Z1071" s="135">
        <v>2.4084029394290409E-2</v>
      </c>
      <c r="AA1071" s="135">
        <v>5.5403085334405834E-2</v>
      </c>
      <c r="AB1071" s="135">
        <v>3.7147242051929423E-2</v>
      </c>
      <c r="AC1071" s="135">
        <v>4.2511240874722994E-2</v>
      </c>
      <c r="AD1071" s="135">
        <v>0.14763531793513235</v>
      </c>
      <c r="AE1071" s="135">
        <v>0.44726946802927442</v>
      </c>
      <c r="AF1071" s="135">
        <v>0.46055774739373384</v>
      </c>
      <c r="AG1071" s="135">
        <v>0.17831058347340192</v>
      </c>
      <c r="AH1071" s="135">
        <v>0.28455317925000706</v>
      </c>
      <c r="AI1071" s="135">
        <v>0.55946574889549794</v>
      </c>
      <c r="AJ1071" s="135">
        <v>0.60205172359783032</v>
      </c>
      <c r="AK1071" s="135">
        <v>1.0638780768263016</v>
      </c>
      <c r="AL1071" s="135">
        <v>0.38957267038507182</v>
      </c>
      <c r="AM1071" s="135">
        <v>0.37831524283900414</v>
      </c>
      <c r="AN1071" s="135">
        <v>1.2129373412436286</v>
      </c>
      <c r="AO1071" s="135">
        <v>2.8014214793042513</v>
      </c>
      <c r="AP1071" s="135">
        <v>1.8627823844651146</v>
      </c>
      <c r="AQ1071" s="135">
        <v>3.2220270165437852</v>
      </c>
      <c r="AR1071" s="135">
        <v>3.7168011397453977</v>
      </c>
      <c r="AS1071" s="135">
        <v>4.1927573719713651</v>
      </c>
      <c r="AT1071" s="135">
        <v>4.1552939556861501</v>
      </c>
      <c r="AV1071" s="135">
        <v>317.19711177175213</v>
      </c>
      <c r="AW1071" s="135">
        <v>1303.9510167935859</v>
      </c>
      <c r="AX1071" s="135">
        <v>23.832238895081598</v>
      </c>
      <c r="AY1071" s="135">
        <v>5.5080193323388809</v>
      </c>
      <c r="AZ1071" s="135">
        <v>38954.927193586715</v>
      </c>
      <c r="BA1071" s="135">
        <v>9.5922941827885246</v>
      </c>
      <c r="BB1071" s="135">
        <v>0.58076487549164779</v>
      </c>
      <c r="BC1071" s="135">
        <v>41.401804706492044</v>
      </c>
      <c r="BD1071" s="135">
        <v>68.122708292275036</v>
      </c>
      <c r="BE1071" s="135">
        <v>954.36245158612337</v>
      </c>
      <c r="BF1071" s="135">
        <v>21.339278870746941</v>
      </c>
      <c r="BG1071" s="135">
        <v>3.3168828629301377</v>
      </c>
      <c r="BH1071" s="135">
        <v>3.3867529687017859</v>
      </c>
      <c r="BI1071" s="135">
        <v>129.8899168455398</v>
      </c>
      <c r="BJ1071" s="135">
        <v>0.92902711511506064</v>
      </c>
      <c r="BK1071" s="135">
        <v>2346.5861767612064</v>
      </c>
      <c r="BL1071" s="135">
        <v>2.4059491778747719</v>
      </c>
      <c r="BM1071" s="135">
        <v>1.2292749849875968</v>
      </c>
      <c r="BN1071" s="135">
        <v>6.2723327491176351</v>
      </c>
      <c r="BO1071" s="135">
        <v>0.52402131434511401</v>
      </c>
      <c r="BP1071" s="135">
        <v>0.56345423889619417</v>
      </c>
      <c r="BQ1071" s="135">
        <v>16.51665689091157</v>
      </c>
      <c r="BR1071" s="135">
        <v>152.15430841426246</v>
      </c>
      <c r="BS1071" s="135">
        <v>73.478557526868741</v>
      </c>
      <c r="BT1071" s="135">
        <v>52.706138310412179</v>
      </c>
    </row>
    <row r="1072" spans="1:72" x14ac:dyDescent="0.3">
      <c r="A1072" s="135">
        <v>2</v>
      </c>
      <c r="B1072" s="135">
        <v>14.000000000000099</v>
      </c>
      <c r="C1072" s="135">
        <v>770</v>
      </c>
      <c r="E1072" s="135">
        <v>14.681155553816099</v>
      </c>
      <c r="F1072" s="135">
        <v>0.93900422696846497</v>
      </c>
      <c r="G1072" s="135">
        <v>25.169906834424999</v>
      </c>
      <c r="H1072" s="135">
        <v>31.930522759321398</v>
      </c>
      <c r="I1072" s="135">
        <v>6.1560234529354796</v>
      </c>
      <c r="J1072" s="135">
        <v>0.37943953076264297</v>
      </c>
      <c r="K1072" s="135">
        <v>18.060045708480001</v>
      </c>
      <c r="M1072" s="135">
        <v>0.94379669618179995</v>
      </c>
      <c r="Q1072" s="172">
        <v>63.7466647651937</v>
      </c>
      <c r="R1072" s="172">
        <v>15.192588182491701</v>
      </c>
      <c r="S1072" s="172">
        <v>0.238522476526462</v>
      </c>
      <c r="T1072" s="172">
        <v>5.3713235278111497E-2</v>
      </c>
      <c r="U1072" s="172">
        <v>1.6649440238767399</v>
      </c>
      <c r="V1072" s="172">
        <v>4.6537864841246996</v>
      </c>
      <c r="W1072" s="172">
        <v>4.1335483317376198</v>
      </c>
      <c r="X1072" s="171">
        <v>1.125857522553362</v>
      </c>
      <c r="Z1072" s="135">
        <v>2.0439529096420148E-2</v>
      </c>
      <c r="AA1072" s="135">
        <v>4.7805834552255011E-2</v>
      </c>
      <c r="AB1072" s="135">
        <v>3.7194841671166413E-2</v>
      </c>
      <c r="AC1072" s="135">
        <v>4.2199128264176086E-2</v>
      </c>
      <c r="AD1072" s="135">
        <v>0.13788181738324307</v>
      </c>
      <c r="AE1072" s="135">
        <v>0.6306287969662655</v>
      </c>
      <c r="AF1072" s="135">
        <v>0.70443682749275416</v>
      </c>
      <c r="AG1072" s="135">
        <v>0.15031312255952592</v>
      </c>
      <c r="AH1072" s="135">
        <v>0.23799313052911239</v>
      </c>
      <c r="AI1072" s="135">
        <v>0.55407140608576078</v>
      </c>
      <c r="AJ1072" s="135">
        <v>0.51642516331223587</v>
      </c>
      <c r="AK1072" s="135">
        <v>0.96128000728325502</v>
      </c>
      <c r="AL1072" s="135">
        <v>0.37936619845704661</v>
      </c>
      <c r="AM1072" s="135">
        <v>0.37553265298310828</v>
      </c>
      <c r="AN1072" s="135">
        <v>1.1301667913241866</v>
      </c>
      <c r="AO1072" s="135">
        <v>2.7985053261704138</v>
      </c>
      <c r="AP1072" s="135">
        <v>1.7860566993525748</v>
      </c>
      <c r="AQ1072" s="135">
        <v>3.2146117858494647</v>
      </c>
      <c r="AR1072" s="135">
        <v>3.7452917370219709</v>
      </c>
      <c r="AS1072" s="135">
        <v>4.2478700368370115</v>
      </c>
      <c r="AT1072" s="135">
        <v>4.2367264896942238</v>
      </c>
      <c r="AV1072" s="135">
        <v>302.3259934722717</v>
      </c>
      <c r="AW1072" s="135">
        <v>1276.2789062304598</v>
      </c>
      <c r="AX1072" s="135">
        <v>22.403219745592807</v>
      </c>
      <c r="AY1072" s="135">
        <v>5.1964997825619816</v>
      </c>
      <c r="AZ1072" s="135">
        <v>38789.96683180923</v>
      </c>
      <c r="BA1072" s="135">
        <v>7.3153983552620421</v>
      </c>
      <c r="BB1072" s="135">
        <v>0.41453331519454667</v>
      </c>
      <c r="BC1072" s="135">
        <v>43.62732488643389</v>
      </c>
      <c r="BD1072" s="135">
        <v>74.314475183670467</v>
      </c>
      <c r="BE1072" s="135">
        <v>953.93529333771551</v>
      </c>
      <c r="BF1072" s="135">
        <v>23.833051355797025</v>
      </c>
      <c r="BG1072" s="135">
        <v>3.6195742659718233</v>
      </c>
      <c r="BH1072" s="135">
        <v>3.400764743239634</v>
      </c>
      <c r="BI1072" s="135">
        <v>128.63548395961064</v>
      </c>
      <c r="BJ1072" s="135">
        <v>0.99004839159575497</v>
      </c>
      <c r="BK1072" s="135">
        <v>2367.3644963694583</v>
      </c>
      <c r="BL1072" s="135">
        <v>2.5139847997627269</v>
      </c>
      <c r="BM1072" s="135">
        <v>1.2424375763594726</v>
      </c>
      <c r="BN1072" s="135">
        <v>6.283190229251197</v>
      </c>
      <c r="BO1072" s="135">
        <v>0.52240158990262553</v>
      </c>
      <c r="BP1072" s="135">
        <v>0.55828233068520738</v>
      </c>
      <c r="BQ1072" s="135">
        <v>17.647311053464584</v>
      </c>
      <c r="BR1072" s="135">
        <v>151.82339839031124</v>
      </c>
      <c r="BS1072" s="135">
        <v>78.145630783062629</v>
      </c>
      <c r="BT1072" s="135">
        <v>56.053827987850838</v>
      </c>
    </row>
    <row r="1073" spans="1:72" x14ac:dyDescent="0.3">
      <c r="A1073" s="135">
        <v>2</v>
      </c>
      <c r="B1073" s="135">
        <v>14.000000000000099</v>
      </c>
      <c r="C1073" s="135">
        <v>779.99999999999</v>
      </c>
      <c r="E1073" s="135">
        <v>15.600355401865199</v>
      </c>
      <c r="F1073" s="135">
        <v>2.54253869499211</v>
      </c>
      <c r="G1073" s="135">
        <v>22.267704545624401</v>
      </c>
      <c r="H1073" s="135">
        <v>33.025035832037702</v>
      </c>
      <c r="I1073" s="135">
        <v>5.4899777538177004</v>
      </c>
      <c r="J1073" s="135">
        <v>0.75190099726166904</v>
      </c>
      <c r="K1073" s="135">
        <v>18.854052299960902</v>
      </c>
      <c r="M1073" s="135">
        <v>0.100899515193275</v>
      </c>
      <c r="Q1073" s="172">
        <v>63.829812215767902</v>
      </c>
      <c r="R1073" s="172">
        <v>15.246450995494699</v>
      </c>
      <c r="S1073" s="172">
        <v>0.26482961029287799</v>
      </c>
      <c r="T1073" s="172">
        <v>6.3007480222858195E-2</v>
      </c>
      <c r="U1073" s="172">
        <v>1.7460054697032501</v>
      </c>
      <c r="V1073" s="172">
        <v>4.50845792313664</v>
      </c>
      <c r="W1073" s="172">
        <v>4.27138598060841</v>
      </c>
      <c r="X1073" s="171">
        <v>1.0555023459843031</v>
      </c>
      <c r="Z1073" s="135">
        <v>1.4714485491399736E-2</v>
      </c>
      <c r="AA1073" s="135">
        <v>3.4151191396127462E-2</v>
      </c>
      <c r="AB1073" s="135">
        <v>3.7439044331927074E-2</v>
      </c>
      <c r="AC1073" s="135">
        <v>4.1699468393713371E-2</v>
      </c>
      <c r="AD1073" s="135">
        <v>0.12425363872488417</v>
      </c>
      <c r="AE1073" s="135">
        <v>0.98401654006406847</v>
      </c>
      <c r="AF1073" s="135">
        <v>1.1606388424695602</v>
      </c>
      <c r="AG1073" s="135">
        <v>0.10260360759025111</v>
      </c>
      <c r="AH1073" s="135">
        <v>0.15982922905947208</v>
      </c>
      <c r="AI1073" s="135">
        <v>0.53665661583538626</v>
      </c>
      <c r="AJ1073" s="135">
        <v>0.37780129251168093</v>
      </c>
      <c r="AK1073" s="135">
        <v>0.79753228174167257</v>
      </c>
      <c r="AL1073" s="135">
        <v>0.37028667176084129</v>
      </c>
      <c r="AM1073" s="135">
        <v>0.37296755084654848</v>
      </c>
      <c r="AN1073" s="135">
        <v>0.98808367522660179</v>
      </c>
      <c r="AO1073" s="135">
        <v>2.8395608702635911</v>
      </c>
      <c r="AP1073" s="135">
        <v>1.6548057199576811</v>
      </c>
      <c r="AQ1073" s="135">
        <v>3.1655641582342753</v>
      </c>
      <c r="AR1073" s="135">
        <v>3.7429808911026616</v>
      </c>
      <c r="AS1073" s="135">
        <v>4.2717822583056169</v>
      </c>
      <c r="AT1073" s="135">
        <v>4.2981536999569334</v>
      </c>
      <c r="AV1073" s="135">
        <v>294.83670385885387</v>
      </c>
      <c r="AW1073" s="135">
        <v>1295.4196192414965</v>
      </c>
      <c r="AX1073" s="135">
        <v>21.321737222171468</v>
      </c>
      <c r="AY1073" s="135">
        <v>4.9686775315735936</v>
      </c>
      <c r="AZ1073" s="135">
        <v>39321.922101255943</v>
      </c>
      <c r="BA1073" s="135">
        <v>5.0785090020347186</v>
      </c>
      <c r="BB1073" s="135">
        <v>0.27298858633687878</v>
      </c>
      <c r="BC1073" s="135">
        <v>49.464009197958283</v>
      </c>
      <c r="BD1073" s="135">
        <v>89.378144758944984</v>
      </c>
      <c r="BE1073" s="135">
        <v>970.53923951487911</v>
      </c>
      <c r="BF1073" s="135">
        <v>29.481970060137176</v>
      </c>
      <c r="BG1073" s="135">
        <v>4.2213534698447264</v>
      </c>
      <c r="BH1073" s="135">
        <v>3.4149784315009959</v>
      </c>
      <c r="BI1073" s="135">
        <v>127.65862321330161</v>
      </c>
      <c r="BJ1073" s="135">
        <v>1.1111754647347869</v>
      </c>
      <c r="BK1073" s="135">
        <v>2350.5603476634374</v>
      </c>
      <c r="BL1073" s="135">
        <v>2.7050462049430961</v>
      </c>
      <c r="BM1073" s="135">
        <v>1.2695702785999645</v>
      </c>
      <c r="BN1073" s="135">
        <v>6.3347152719599453</v>
      </c>
      <c r="BO1073" s="135">
        <v>0.5237449757116005</v>
      </c>
      <c r="BP1073" s="135">
        <v>0.55502255754646201</v>
      </c>
      <c r="BQ1073" s="135">
        <v>18.603374852337733</v>
      </c>
      <c r="BR1073" s="135">
        <v>153.20960735376457</v>
      </c>
      <c r="BS1073" s="135">
        <v>89.120718654426142</v>
      </c>
      <c r="BT1073" s="135">
        <v>63.926253887141122</v>
      </c>
    </row>
    <row r="1074" spans="1:72" x14ac:dyDescent="0.3">
      <c r="A1074" s="135">
        <v>2</v>
      </c>
      <c r="B1074" s="135">
        <v>13.999999999999901</v>
      </c>
      <c r="C1074" s="135">
        <v>790</v>
      </c>
      <c r="E1074" s="135">
        <v>17.381030027331899</v>
      </c>
      <c r="F1074" s="135">
        <v>3.9221407046015599</v>
      </c>
      <c r="G1074" s="135">
        <v>18.784984534915001</v>
      </c>
      <c r="H1074" s="135">
        <v>34.044710535474003</v>
      </c>
      <c r="I1074" s="135">
        <v>4.39558743422067</v>
      </c>
      <c r="J1074" s="135">
        <v>0.822207648571885</v>
      </c>
      <c r="K1074" s="135">
        <v>19.865862663713699</v>
      </c>
      <c r="Q1074" s="172">
        <v>64.281574087112602</v>
      </c>
      <c r="R1074" s="172">
        <v>15.2627217182135</v>
      </c>
      <c r="S1074" s="172">
        <v>0.31503846388472201</v>
      </c>
      <c r="T1074" s="172">
        <v>7.1699351454685895E-2</v>
      </c>
      <c r="U1074" s="172">
        <v>1.85281693313605</v>
      </c>
      <c r="V1074" s="172">
        <v>4.2475325778452904</v>
      </c>
      <c r="W1074" s="172">
        <v>4.5350194277374003</v>
      </c>
      <c r="X1074" s="171">
        <v>0.93660736090042684</v>
      </c>
      <c r="Z1074" s="135">
        <v>1.2257235185479387E-2</v>
      </c>
      <c r="AA1074" s="135">
        <v>3.1187075439291067E-2</v>
      </c>
      <c r="AB1074" s="135">
        <v>3.7876708813901067E-2</v>
      </c>
      <c r="AC1074" s="135">
        <v>4.1341790527895855E-2</v>
      </c>
      <c r="AD1074" s="135">
        <v>0.11430756850490767</v>
      </c>
      <c r="AE1074" s="135">
        <v>1.0287905092082585</v>
      </c>
      <c r="AF1074" s="135">
        <v>1.2401407902793102</v>
      </c>
      <c r="AG1074" s="135">
        <v>8.8263067871184819E-2</v>
      </c>
      <c r="AH1074" s="135">
        <v>0.13459885192760132</v>
      </c>
      <c r="AI1074" s="135">
        <v>0.54019815713268349</v>
      </c>
      <c r="AJ1074" s="135">
        <v>0.32332594406460957</v>
      </c>
      <c r="AK1074" s="135">
        <v>0.72424995032733219</v>
      </c>
      <c r="AL1074" s="135">
        <v>0.35244760017728455</v>
      </c>
      <c r="AM1074" s="135">
        <v>0.3649664042384993</v>
      </c>
      <c r="AN1074" s="135">
        <v>0.9394248089583519</v>
      </c>
      <c r="AO1074" s="135">
        <v>2.784668281552102</v>
      </c>
      <c r="AP1074" s="135">
        <v>1.5941627425284377</v>
      </c>
      <c r="AQ1074" s="135">
        <v>3.1562925363376353</v>
      </c>
      <c r="AR1074" s="135">
        <v>3.7583067594146149</v>
      </c>
      <c r="AS1074" s="135">
        <v>4.3143423135118963</v>
      </c>
      <c r="AT1074" s="135">
        <v>4.3615007565285611</v>
      </c>
      <c r="AV1074" s="135">
        <v>269.96806185327461</v>
      </c>
      <c r="AW1074" s="135">
        <v>1199.681739013188</v>
      </c>
      <c r="AX1074" s="135">
        <v>19.502334840878493</v>
      </c>
      <c r="AY1074" s="135">
        <v>4.5680442504450545</v>
      </c>
      <c r="AZ1074" s="135">
        <v>38240.572691059206</v>
      </c>
      <c r="BA1074" s="135">
        <v>4.8935987932334939</v>
      </c>
      <c r="BB1074" s="135">
        <v>0.25867783888117479</v>
      </c>
      <c r="BC1074" s="135">
        <v>48.635700152968383</v>
      </c>
      <c r="BD1074" s="135">
        <v>91.223433678504179</v>
      </c>
      <c r="BE1074" s="135">
        <v>953.04679735075479</v>
      </c>
      <c r="BF1074" s="135">
        <v>31.750433255035414</v>
      </c>
      <c r="BG1074" s="135">
        <v>4.5326327912129596</v>
      </c>
      <c r="BH1074" s="135">
        <v>3.440868523210781</v>
      </c>
      <c r="BI1074" s="135">
        <v>126.43533978601268</v>
      </c>
      <c r="BJ1074" s="135">
        <v>1.1579515360684614</v>
      </c>
      <c r="BK1074" s="135">
        <v>2424.7572059311692</v>
      </c>
      <c r="BL1074" s="135">
        <v>2.8171070934726972</v>
      </c>
      <c r="BM1074" s="135">
        <v>1.2906674004369236</v>
      </c>
      <c r="BN1074" s="135">
        <v>6.4046169196168847</v>
      </c>
      <c r="BO1074" s="135">
        <v>0.52698095956874802</v>
      </c>
      <c r="BP1074" s="135">
        <v>0.55596189300285237</v>
      </c>
      <c r="BQ1074" s="135">
        <v>18.917734949383885</v>
      </c>
      <c r="BR1074" s="135">
        <v>148.80621422206229</v>
      </c>
      <c r="BS1074" s="135">
        <v>87.480276553268837</v>
      </c>
      <c r="BT1074" s="135">
        <v>62.749565460150656</v>
      </c>
    </row>
    <row r="1075" spans="1:72" x14ac:dyDescent="0.3">
      <c r="A1075" s="135">
        <v>2</v>
      </c>
      <c r="B1075" s="135">
        <v>13.9999999999997</v>
      </c>
      <c r="C1075" s="135">
        <v>800</v>
      </c>
      <c r="E1075" s="135">
        <v>18.815087567176501</v>
      </c>
      <c r="F1075" s="135">
        <v>5.0739988122665904</v>
      </c>
      <c r="G1075" s="135">
        <v>15.743214665550999</v>
      </c>
      <c r="H1075" s="135">
        <v>35.053407377123897</v>
      </c>
      <c r="I1075" s="135">
        <v>3.5622069090926498</v>
      </c>
      <c r="J1075" s="135">
        <v>0.85381040179397005</v>
      </c>
      <c r="K1075" s="135">
        <v>20.898274266995401</v>
      </c>
      <c r="Q1075" s="172">
        <v>64.446021130335794</v>
      </c>
      <c r="R1075" s="172">
        <v>15.3628396081102</v>
      </c>
      <c r="S1075" s="172">
        <v>0.35331637242958103</v>
      </c>
      <c r="T1075" s="172">
        <v>8.6055785645494806E-2</v>
      </c>
      <c r="U1075" s="172">
        <v>1.91532385160603</v>
      </c>
      <c r="V1075" s="172">
        <v>4.10390735239001</v>
      </c>
      <c r="W1075" s="172">
        <v>4.7044958645547004</v>
      </c>
      <c r="X1075" s="171">
        <v>0.87233732806744879</v>
      </c>
      <c r="Z1075" s="135">
        <v>1.0571216187523429E-2</v>
      </c>
      <c r="AA1075" s="135">
        <v>3.0151295779949006E-2</v>
      </c>
      <c r="AB1075" s="135">
        <v>3.8446312363146502E-2</v>
      </c>
      <c r="AC1075" s="135">
        <v>4.1276377205893659E-2</v>
      </c>
      <c r="AD1075" s="135">
        <v>0.10663975641696616</v>
      </c>
      <c r="AE1075" s="135">
        <v>1.038269796190803</v>
      </c>
      <c r="AF1075" s="135">
        <v>1.2736748590953808</v>
      </c>
      <c r="AG1075" s="135">
        <v>8.0100085882408939E-2</v>
      </c>
      <c r="AH1075" s="135">
        <v>0.11939646405353481</v>
      </c>
      <c r="AI1075" s="135">
        <v>0.54939907350186246</v>
      </c>
      <c r="AJ1075" s="135">
        <v>0.28696862951949603</v>
      </c>
      <c r="AK1075" s="135">
        <v>0.67365214663295259</v>
      </c>
      <c r="AL1075" s="135">
        <v>0.33732608773184158</v>
      </c>
      <c r="AM1075" s="135">
        <v>0.35931361735169726</v>
      </c>
      <c r="AN1075" s="135">
        <v>0.91214688086380535</v>
      </c>
      <c r="AO1075" s="135">
        <v>2.7413199969528197</v>
      </c>
      <c r="AP1075" s="135">
        <v>1.5554032851202597</v>
      </c>
      <c r="AQ1075" s="135">
        <v>3.1645342294119554</v>
      </c>
      <c r="AR1075" s="135">
        <v>3.7875949469536927</v>
      </c>
      <c r="AS1075" s="135">
        <v>4.3696128337290583</v>
      </c>
      <c r="AT1075" s="135">
        <v>4.4331151497708952</v>
      </c>
      <c r="AV1075" s="135">
        <v>252.40867331442655</v>
      </c>
      <c r="AW1075" s="135">
        <v>1126.0381704819777</v>
      </c>
      <c r="AX1075" s="135">
        <v>18.234575724649169</v>
      </c>
      <c r="AY1075" s="135">
        <v>4.2858225650206849</v>
      </c>
      <c r="AZ1075" s="135">
        <v>37339.112326644696</v>
      </c>
      <c r="BA1075" s="135">
        <v>4.8590332361224338</v>
      </c>
      <c r="BB1075" s="135">
        <v>0.25364456667769908</v>
      </c>
      <c r="BC1075" s="135">
        <v>47.397097496384276</v>
      </c>
      <c r="BD1075" s="135">
        <v>91.201576769713512</v>
      </c>
      <c r="BE1075" s="135">
        <v>931.912027823524</v>
      </c>
      <c r="BF1075" s="135">
        <v>33.244198808851593</v>
      </c>
      <c r="BG1075" s="135">
        <v>4.7615498740853326</v>
      </c>
      <c r="BH1075" s="135">
        <v>3.4631377639575005</v>
      </c>
      <c r="BI1075" s="135">
        <v>125.2450402337564</v>
      </c>
      <c r="BJ1075" s="135">
        <v>1.1844813277305486</v>
      </c>
      <c r="BK1075" s="135">
        <v>2485.8213775150107</v>
      </c>
      <c r="BL1075" s="135">
        <v>2.8947476561619059</v>
      </c>
      <c r="BM1075" s="135">
        <v>1.3020100335352074</v>
      </c>
      <c r="BN1075" s="135">
        <v>6.4355851985656782</v>
      </c>
      <c r="BO1075" s="135">
        <v>0.5273559574116311</v>
      </c>
      <c r="BP1075" s="135">
        <v>0.55450353501047123</v>
      </c>
      <c r="BQ1075" s="135">
        <v>19.156859142568219</v>
      </c>
      <c r="BR1075" s="135">
        <v>144.80610528335831</v>
      </c>
      <c r="BS1075" s="135">
        <v>85.476637214746034</v>
      </c>
      <c r="BT1075" s="135">
        <v>61.31235580804568</v>
      </c>
    </row>
    <row r="1076" spans="1:72" x14ac:dyDescent="0.3">
      <c r="A1076" s="135">
        <v>2</v>
      </c>
      <c r="B1076" s="135">
        <v>14</v>
      </c>
      <c r="C1076" s="135">
        <v>810</v>
      </c>
      <c r="E1076" s="135">
        <v>20.6963564068034</v>
      </c>
      <c r="F1076" s="135">
        <v>6.8510500741771603</v>
      </c>
      <c r="G1076" s="135">
        <v>10.1441464695687</v>
      </c>
      <c r="H1076" s="135">
        <v>37.682791610158098</v>
      </c>
      <c r="I1076" s="135">
        <v>2.3144409747736399</v>
      </c>
      <c r="J1076" s="135">
        <v>0.92551557683375596</v>
      </c>
      <c r="K1076" s="135">
        <v>21.385698887685201</v>
      </c>
      <c r="Q1076" s="172">
        <v>64.618348748982697</v>
      </c>
      <c r="R1076" s="172">
        <v>15.5099865150318</v>
      </c>
      <c r="S1076" s="172">
        <v>0.37830668337530998</v>
      </c>
      <c r="T1076" s="172">
        <v>9.8117071596394906E-2</v>
      </c>
      <c r="U1076" s="172">
        <v>1.9922428147410001</v>
      </c>
      <c r="V1076" s="172">
        <v>4.25590640004999</v>
      </c>
      <c r="W1076" s="172">
        <v>4.42135391769627</v>
      </c>
      <c r="X1076" s="171">
        <v>0.96257989730609805</v>
      </c>
      <c r="Z1076" s="135">
        <v>7.4659620537516676E-3</v>
      </c>
      <c r="AA1076" s="135">
        <v>2.7183362150071687E-2</v>
      </c>
      <c r="AB1076" s="135">
        <v>3.7906326790866966E-2</v>
      </c>
      <c r="AC1076" s="135">
        <v>4.0083046210621337E-2</v>
      </c>
      <c r="AD1076" s="135">
        <v>8.9030777797242819E-2</v>
      </c>
      <c r="AE1076" s="135">
        <v>1.0700425313580619</v>
      </c>
      <c r="AF1076" s="135">
        <v>1.3544791423918732</v>
      </c>
      <c r="AG1076" s="135">
        <v>6.3294304982903726E-2</v>
      </c>
      <c r="AH1076" s="135">
        <v>8.9819522635310761E-2</v>
      </c>
      <c r="AI1076" s="135">
        <v>0.53525255503471936</v>
      </c>
      <c r="AJ1076" s="135">
        <v>0.21908819301025989</v>
      </c>
      <c r="AK1076" s="135">
        <v>0.58444634469193335</v>
      </c>
      <c r="AL1076" s="135">
        <v>0.31228267771182261</v>
      </c>
      <c r="AM1076" s="135">
        <v>0.35497144823617677</v>
      </c>
      <c r="AN1076" s="135">
        <v>0.8477704079327546</v>
      </c>
      <c r="AO1076" s="135">
        <v>2.6916832764485075</v>
      </c>
      <c r="AP1076" s="135">
        <v>1.5047938117574202</v>
      </c>
      <c r="AQ1076" s="135">
        <v>3.2349917174351424</v>
      </c>
      <c r="AR1076" s="135">
        <v>3.9112788514402079</v>
      </c>
      <c r="AS1076" s="135">
        <v>4.5541077817112354</v>
      </c>
      <c r="AT1076" s="135">
        <v>4.651956152377176</v>
      </c>
      <c r="AV1076" s="135">
        <v>233.25878231682572</v>
      </c>
      <c r="AW1076" s="135">
        <v>1047.7313358511424</v>
      </c>
      <c r="AX1076" s="135">
        <v>16.875881016260099</v>
      </c>
      <c r="AY1076" s="135">
        <v>3.979042922475875</v>
      </c>
      <c r="AZ1076" s="135">
        <v>36956.807205421355</v>
      </c>
      <c r="BA1076" s="135">
        <v>4.746357500020407</v>
      </c>
      <c r="BB1076" s="135">
        <v>0.24197673907416442</v>
      </c>
      <c r="BC1076" s="135">
        <v>46.663872570202805</v>
      </c>
      <c r="BD1076" s="135">
        <v>93.460054276153429</v>
      </c>
      <c r="BE1076" s="135">
        <v>935.95836694455897</v>
      </c>
      <c r="BF1076" s="135">
        <v>36.773543525951034</v>
      </c>
      <c r="BG1076" s="135">
        <v>5.2203680664710319</v>
      </c>
      <c r="BH1076" s="135">
        <v>3.5194607032924594</v>
      </c>
      <c r="BI1076" s="135">
        <v>123.03752682055006</v>
      </c>
      <c r="BJ1076" s="135">
        <v>1.25102870546053</v>
      </c>
      <c r="BK1076" s="135">
        <v>2562.3872141913157</v>
      </c>
      <c r="BL1076" s="135">
        <v>2.9993146879653114</v>
      </c>
      <c r="BM1076" s="135">
        <v>1.2948929904825068</v>
      </c>
      <c r="BN1076" s="135">
        <v>6.3468073148555604</v>
      </c>
      <c r="BO1076" s="135">
        <v>0.51590439386701215</v>
      </c>
      <c r="BP1076" s="135">
        <v>0.53899579506545192</v>
      </c>
      <c r="BQ1076" s="135">
        <v>19.614932898842302</v>
      </c>
      <c r="BR1076" s="135">
        <v>147.46916370910174</v>
      </c>
      <c r="BS1076" s="135">
        <v>86.575578135143459</v>
      </c>
      <c r="BT1076" s="135">
        <v>62.100625666558606</v>
      </c>
    </row>
    <row r="1077" spans="1:72" x14ac:dyDescent="0.3">
      <c r="A1077" s="135">
        <v>2</v>
      </c>
      <c r="B1077" s="135">
        <v>14</v>
      </c>
      <c r="C1077" s="135">
        <v>820</v>
      </c>
      <c r="E1077" s="135">
        <v>20.6963564068034</v>
      </c>
      <c r="F1077" s="135">
        <v>6.8510500741771603</v>
      </c>
      <c r="G1077" s="135">
        <v>10.1441464695687</v>
      </c>
      <c r="H1077" s="135">
        <v>37.682791610158098</v>
      </c>
      <c r="I1077" s="135">
        <v>2.3144409747736399</v>
      </c>
      <c r="J1077" s="135">
        <v>0.92551557683375596</v>
      </c>
      <c r="K1077" s="135">
        <v>21.385698887685201</v>
      </c>
      <c r="Q1077" s="172">
        <v>64.618348748982697</v>
      </c>
      <c r="R1077" s="172">
        <v>15.5099865150318</v>
      </c>
      <c r="S1077" s="172">
        <v>0.37830668337530998</v>
      </c>
      <c r="T1077" s="172">
        <v>9.8117071596394906E-2</v>
      </c>
      <c r="U1077" s="172">
        <v>1.9922428147410001</v>
      </c>
      <c r="V1077" s="172">
        <v>4.25590640004999</v>
      </c>
      <c r="W1077" s="172">
        <v>4.42135391769627</v>
      </c>
      <c r="X1077" s="171">
        <v>0.96257989730609805</v>
      </c>
      <c r="Z1077" s="135">
        <v>7.4659620537516676E-3</v>
      </c>
      <c r="AA1077" s="135">
        <v>2.7183362150071687E-2</v>
      </c>
      <c r="AB1077" s="135">
        <v>3.7906326790866966E-2</v>
      </c>
      <c r="AC1077" s="135">
        <v>4.0083046210621337E-2</v>
      </c>
      <c r="AD1077" s="135">
        <v>8.9030777797242819E-2</v>
      </c>
      <c r="AE1077" s="135">
        <v>1.0700425313580619</v>
      </c>
      <c r="AF1077" s="135">
        <v>1.3544791423918732</v>
      </c>
      <c r="AG1077" s="135">
        <v>6.3294304982903726E-2</v>
      </c>
      <c r="AH1077" s="135">
        <v>8.9819522635310761E-2</v>
      </c>
      <c r="AI1077" s="135">
        <v>0.53525255503471936</v>
      </c>
      <c r="AJ1077" s="135">
        <v>0.21908819301025989</v>
      </c>
      <c r="AK1077" s="135">
        <v>0.58444634469193335</v>
      </c>
      <c r="AL1077" s="135">
        <v>0.31228267771182261</v>
      </c>
      <c r="AM1077" s="135">
        <v>0.35497144823617677</v>
      </c>
      <c r="AN1077" s="135">
        <v>0.8477704079327546</v>
      </c>
      <c r="AO1077" s="135">
        <v>2.6916832764485075</v>
      </c>
      <c r="AP1077" s="135">
        <v>1.5047938117574202</v>
      </c>
      <c r="AQ1077" s="135">
        <v>3.2349917174351424</v>
      </c>
      <c r="AR1077" s="135">
        <v>3.9112788514402079</v>
      </c>
      <c r="AS1077" s="135">
        <v>4.5541077817112354</v>
      </c>
      <c r="AT1077" s="135">
        <v>4.651956152377176</v>
      </c>
      <c r="AV1077" s="135">
        <v>233.25878231682572</v>
      </c>
      <c r="AW1077" s="135">
        <v>1047.7313358511424</v>
      </c>
      <c r="AX1077" s="135">
        <v>16.875881016260099</v>
      </c>
      <c r="AY1077" s="135">
        <v>3.979042922475875</v>
      </c>
      <c r="AZ1077" s="135">
        <v>36956.807205421355</v>
      </c>
      <c r="BA1077" s="135">
        <v>4.746357500020407</v>
      </c>
      <c r="BB1077" s="135">
        <v>0.24197673907416442</v>
      </c>
      <c r="BC1077" s="135">
        <v>46.663872570202805</v>
      </c>
      <c r="BD1077" s="135">
        <v>93.460054276153429</v>
      </c>
      <c r="BE1077" s="135">
        <v>935.95836694455897</v>
      </c>
      <c r="BF1077" s="135">
        <v>36.773543525951034</v>
      </c>
      <c r="BG1077" s="135">
        <v>5.2203680664710319</v>
      </c>
      <c r="BH1077" s="135">
        <v>3.5194607032924594</v>
      </c>
      <c r="BI1077" s="135">
        <v>123.03752682055006</v>
      </c>
      <c r="BJ1077" s="135">
        <v>1.25102870546053</v>
      </c>
      <c r="BK1077" s="135">
        <v>2562.3872141913157</v>
      </c>
      <c r="BL1077" s="135">
        <v>2.9993146879653114</v>
      </c>
      <c r="BM1077" s="135">
        <v>1.2948929904825068</v>
      </c>
      <c r="BN1077" s="135">
        <v>6.3468073148555604</v>
      </c>
      <c r="BO1077" s="135">
        <v>0.51590439386701215</v>
      </c>
      <c r="BP1077" s="135">
        <v>0.53899579506545192</v>
      </c>
      <c r="BQ1077" s="135">
        <v>19.614932898842302</v>
      </c>
      <c r="BR1077" s="135">
        <v>147.46916370910174</v>
      </c>
      <c r="BS1077" s="135">
        <v>86.575578135143459</v>
      </c>
      <c r="BT1077" s="135">
        <v>62.100625666558606</v>
      </c>
    </row>
    <row r="1078" spans="1:72" x14ac:dyDescent="0.3">
      <c r="A1078" s="135">
        <v>2</v>
      </c>
      <c r="B1078" s="135">
        <v>14</v>
      </c>
      <c r="C1078" s="135">
        <v>830</v>
      </c>
      <c r="E1078" s="135">
        <v>23.834774228987001</v>
      </c>
      <c r="F1078" s="135">
        <v>9.0907999923600809</v>
      </c>
      <c r="G1078" s="135">
        <v>4.2642698117865496</v>
      </c>
      <c r="H1078" s="135">
        <v>39.462250467607802</v>
      </c>
      <c r="I1078" s="135">
        <v>0.50126153358650105</v>
      </c>
      <c r="J1078" s="135">
        <v>1.0034759396090001</v>
      </c>
      <c r="K1078" s="135">
        <v>21.8431680260631</v>
      </c>
      <c r="Q1078" s="172">
        <v>65.136381192298899</v>
      </c>
      <c r="R1078" s="172">
        <v>15.5620567606409</v>
      </c>
      <c r="S1078" s="172">
        <v>0.53558099102249501</v>
      </c>
      <c r="T1078" s="172">
        <v>0.141624100876585</v>
      </c>
      <c r="U1078" s="172">
        <v>2.10982302357211</v>
      </c>
      <c r="V1078" s="172">
        <v>4.3817953601069402</v>
      </c>
      <c r="W1078" s="172">
        <v>4.0824471232245898</v>
      </c>
      <c r="X1078" s="171">
        <v>1.0733256862481797</v>
      </c>
      <c r="Z1078" s="135">
        <v>4.1390313723048463E-3</v>
      </c>
      <c r="AA1078" s="135">
        <v>2.3617698718305383E-2</v>
      </c>
      <c r="AB1078" s="135">
        <v>3.7562524215608399E-2</v>
      </c>
      <c r="AC1078" s="135">
        <v>3.8494793705386811E-2</v>
      </c>
      <c r="AD1078" s="135">
        <v>7.0282828919750379E-2</v>
      </c>
      <c r="AE1078" s="135">
        <v>1.1061018014915238</v>
      </c>
      <c r="AF1078" s="135">
        <v>1.4427268083830822</v>
      </c>
      <c r="AG1078" s="135">
        <v>4.5557904612014866E-2</v>
      </c>
      <c r="AH1078" s="135">
        <v>5.8712653706147699E-2</v>
      </c>
      <c r="AI1078" s="135">
        <v>0.51757805323742734</v>
      </c>
      <c r="AJ1078" s="135">
        <v>0.14674348979059548</v>
      </c>
      <c r="AK1078" s="135">
        <v>0.48313034789334436</v>
      </c>
      <c r="AL1078" s="135">
        <v>0.28300856367147353</v>
      </c>
      <c r="AM1078" s="135">
        <v>0.34290387173804149</v>
      </c>
      <c r="AN1078" s="135">
        <v>0.77158765876483471</v>
      </c>
      <c r="AO1078" s="135">
        <v>2.6340005495448118</v>
      </c>
      <c r="AP1078" s="135">
        <v>1.4222234532801434</v>
      </c>
      <c r="AQ1078" s="135">
        <v>3.235340304989001</v>
      </c>
      <c r="AR1078" s="135">
        <v>3.9497643681116688</v>
      </c>
      <c r="AS1078" s="135">
        <v>4.6393952053938294</v>
      </c>
      <c r="AT1078" s="135">
        <v>4.7691716553903261</v>
      </c>
      <c r="AV1078" s="135">
        <v>205.6194306633403</v>
      </c>
      <c r="AW1078" s="135">
        <v>934.04114063020893</v>
      </c>
      <c r="AX1078" s="135">
        <v>14.983668344813116</v>
      </c>
      <c r="AY1078" s="135">
        <v>3.5491809598768547</v>
      </c>
      <c r="AZ1078" s="135">
        <v>35144.84224592118</v>
      </c>
      <c r="BA1078" s="135">
        <v>4.6354008499549417</v>
      </c>
      <c r="BB1078" s="135">
        <v>0.23182702819194637</v>
      </c>
      <c r="BC1078" s="135">
        <v>43.948474001370947</v>
      </c>
      <c r="BD1078" s="135">
        <v>91.851251089395447</v>
      </c>
      <c r="BE1078" s="135">
        <v>934.2954214233871</v>
      </c>
      <c r="BF1078" s="135">
        <v>39.98683261100031</v>
      </c>
      <c r="BG1078" s="135">
        <v>5.772481159510674</v>
      </c>
      <c r="BH1078" s="135">
        <v>3.5249911114937595</v>
      </c>
      <c r="BI1078" s="135">
        <v>120.31520171499805</v>
      </c>
      <c r="BJ1078" s="135">
        <v>1.3316720125975907</v>
      </c>
      <c r="BK1078" s="135">
        <v>2673.153271891757</v>
      </c>
      <c r="BL1078" s="135">
        <v>3.1779962886944033</v>
      </c>
      <c r="BM1078" s="135">
        <v>1.3283740750311315</v>
      </c>
      <c r="BN1078" s="135">
        <v>6.4681166542236177</v>
      </c>
      <c r="BO1078" s="135">
        <v>0.52227578120674156</v>
      </c>
      <c r="BP1078" s="135">
        <v>0.54252377550869291</v>
      </c>
      <c r="BQ1078" s="135">
        <v>19.995083774774347</v>
      </c>
      <c r="BR1078" s="135">
        <v>144.44628496508349</v>
      </c>
      <c r="BS1078" s="135">
        <v>81.007461765455389</v>
      </c>
      <c r="BT1078" s="135">
        <v>58.106618143997551</v>
      </c>
    </row>
    <row r="1079" spans="1:72" x14ac:dyDescent="0.3">
      <c r="A1079" s="135">
        <v>2</v>
      </c>
      <c r="B1079" s="135">
        <v>14.000000000000099</v>
      </c>
      <c r="C1079" s="135">
        <v>840</v>
      </c>
      <c r="E1079" s="135">
        <v>24.8707810862266</v>
      </c>
      <c r="F1079" s="135">
        <v>9.8492691893371997</v>
      </c>
      <c r="G1079" s="135">
        <v>1.80141225683996</v>
      </c>
      <c r="H1079" s="135">
        <v>40.571298469435803</v>
      </c>
      <c r="I1079" s="135">
        <v>1.81985184283611E-2</v>
      </c>
      <c r="J1079" s="135">
        <v>1.0411774899449899</v>
      </c>
      <c r="K1079" s="135">
        <v>21.8478629897871</v>
      </c>
      <c r="Q1079" s="172">
        <v>65.048604635945594</v>
      </c>
      <c r="R1079" s="172">
        <v>15.6570716550927</v>
      </c>
      <c r="S1079" s="172">
        <v>0.62917583714825098</v>
      </c>
      <c r="T1079" s="172">
        <v>0.16443976952206699</v>
      </c>
      <c r="U1079" s="172">
        <v>2.1419685102559698</v>
      </c>
      <c r="V1079" s="172">
        <v>4.4779279792151199</v>
      </c>
      <c r="W1079" s="172">
        <v>3.9779539812244402</v>
      </c>
      <c r="X1079" s="171">
        <v>1.1256862196874344</v>
      </c>
      <c r="Z1079" s="135">
        <v>2.7792472170146986E-3</v>
      </c>
      <c r="AA1079" s="135">
        <v>2.2171916526411914E-2</v>
      </c>
      <c r="AB1079" s="135">
        <v>3.7116326770226631E-2</v>
      </c>
      <c r="AC1079" s="135">
        <v>3.7786608755347596E-2</v>
      </c>
      <c r="AD1079" s="135">
        <v>6.2023292446947424E-2</v>
      </c>
      <c r="AE1079" s="135">
        <v>1.126582410049261</v>
      </c>
      <c r="AF1079" s="135">
        <v>1.4868508482377267</v>
      </c>
      <c r="AG1079" s="135">
        <v>3.7904771027730669E-2</v>
      </c>
      <c r="AH1079" s="135">
        <v>4.5463354234028072E-2</v>
      </c>
      <c r="AI1079" s="135">
        <v>0.50682136457934512</v>
      </c>
      <c r="AJ1079" s="135">
        <v>0.1165567469062251</v>
      </c>
      <c r="AK1079" s="135">
        <v>0.44315568369917735</v>
      </c>
      <c r="AL1079" s="135">
        <v>0.27214358778032111</v>
      </c>
      <c r="AM1079" s="135">
        <v>0.34114882398382629</v>
      </c>
      <c r="AN1079" s="135">
        <v>0.73982229823112733</v>
      </c>
      <c r="AO1079" s="135">
        <v>2.6226046616477139</v>
      </c>
      <c r="AP1079" s="135">
        <v>1.3980489514379979</v>
      </c>
      <c r="AQ1079" s="135">
        <v>3.2622080650998431</v>
      </c>
      <c r="AR1079" s="135">
        <v>3.9992302696330118</v>
      </c>
      <c r="AS1079" s="135">
        <v>4.7147087367830913</v>
      </c>
      <c r="AT1079" s="135">
        <v>4.8595548436326119</v>
      </c>
      <c r="AV1079" s="135">
        <v>197.9982735546829</v>
      </c>
      <c r="AW1079" s="135">
        <v>902.25995070086242</v>
      </c>
      <c r="AX1079" s="135">
        <v>14.461681063783098</v>
      </c>
      <c r="AY1079" s="135">
        <v>3.4284073408820612</v>
      </c>
      <c r="AZ1079" s="135">
        <v>34737.035272852205</v>
      </c>
      <c r="BA1079" s="135">
        <v>4.5749230938246894</v>
      </c>
      <c r="BB1079" s="135">
        <v>0.22697864688917224</v>
      </c>
      <c r="BC1079" s="135">
        <v>43.292328277487734</v>
      </c>
      <c r="BD1079" s="135">
        <v>91.916939650934978</v>
      </c>
      <c r="BE1079" s="135">
        <v>938.87205284560389</v>
      </c>
      <c r="BF1079" s="135">
        <v>41.63247049831385</v>
      </c>
      <c r="BG1079" s="135">
        <v>6.0173932104571337</v>
      </c>
      <c r="BH1079" s="135">
        <v>3.5307059552111988</v>
      </c>
      <c r="BI1079" s="135">
        <v>119.0074836877409</v>
      </c>
      <c r="BJ1079" s="135">
        <v>1.3672570101343449</v>
      </c>
      <c r="BK1079" s="135">
        <v>2703.8595059322529</v>
      </c>
      <c r="BL1079" s="135">
        <v>3.233129245727925</v>
      </c>
      <c r="BM1079" s="135">
        <v>1.3298368627801669</v>
      </c>
      <c r="BN1079" s="135">
        <v>6.454987592551813</v>
      </c>
      <c r="BO1079" s="135">
        <v>0.51967488331805189</v>
      </c>
      <c r="BP1079" s="135">
        <v>0.53850939571284551</v>
      </c>
      <c r="BQ1079" s="135">
        <v>20.155742209788151</v>
      </c>
      <c r="BR1079" s="135">
        <v>145.44908714138131</v>
      </c>
      <c r="BS1079" s="135">
        <v>80.39289308997111</v>
      </c>
      <c r="BT1079" s="135">
        <v>57.665788292384349</v>
      </c>
    </row>
    <row r="1080" spans="1:72" x14ac:dyDescent="0.3">
      <c r="A1080" s="135">
        <v>2</v>
      </c>
      <c r="B1080" s="135">
        <v>14</v>
      </c>
      <c r="C1080" s="135">
        <v>850</v>
      </c>
      <c r="E1080" s="135">
        <v>25.586806659201201</v>
      </c>
      <c r="F1080" s="135">
        <v>10.119750250824399</v>
      </c>
      <c r="G1080" s="135">
        <v>1.56239676930786</v>
      </c>
      <c r="H1080" s="135">
        <v>40.084654136546099</v>
      </c>
      <c r="J1080" s="135">
        <v>1.0433288588218399</v>
      </c>
      <c r="K1080" s="135">
        <v>21.603063325298599</v>
      </c>
      <c r="Q1080" s="172">
        <v>64.7899810961149</v>
      </c>
      <c r="R1080" s="172">
        <v>15.8564818365021</v>
      </c>
      <c r="S1080" s="172">
        <v>0.74580943423458101</v>
      </c>
      <c r="T1080" s="172">
        <v>0.195820391210909</v>
      </c>
      <c r="U1080" s="172">
        <v>2.2236234920613702</v>
      </c>
      <c r="V1080" s="172">
        <v>4.6009719575243802</v>
      </c>
      <c r="W1080" s="172">
        <v>3.88699636928534</v>
      </c>
      <c r="X1080" s="171">
        <v>1.1836831116902513</v>
      </c>
      <c r="Z1080" s="135">
        <v>2.663240086934018E-3</v>
      </c>
      <c r="AA1080" s="135">
        <v>2.1831231378613064E-2</v>
      </c>
      <c r="AB1080" s="135">
        <v>3.6999775420895012E-2</v>
      </c>
      <c r="AC1080" s="135">
        <v>3.7389513508181517E-2</v>
      </c>
      <c r="AD1080" s="135">
        <v>6.0610438028045985E-2</v>
      </c>
      <c r="AE1080" s="135">
        <v>1.1268770902096767</v>
      </c>
      <c r="AF1080" s="135">
        <v>1.4887965330302808</v>
      </c>
      <c r="AG1080" s="135">
        <v>3.6885107372726302E-2</v>
      </c>
      <c r="AH1080" s="135">
        <v>4.3947081535625758E-2</v>
      </c>
      <c r="AI1080" s="135">
        <v>0.50035716702712885</v>
      </c>
      <c r="AJ1080" s="135">
        <v>0.11275449400065569</v>
      </c>
      <c r="AK1080" s="135">
        <v>0.43433740487241301</v>
      </c>
      <c r="AL1080" s="135">
        <v>0.26902992294780431</v>
      </c>
      <c r="AM1080" s="135">
        <v>0.33731108528392051</v>
      </c>
      <c r="AN1080" s="135">
        <v>0.72861714175864567</v>
      </c>
      <c r="AO1080" s="135">
        <v>2.611779567546205</v>
      </c>
      <c r="AP1080" s="135">
        <v>1.3774469921952937</v>
      </c>
      <c r="AQ1080" s="135">
        <v>3.2197769284703242</v>
      </c>
      <c r="AR1080" s="135">
        <v>3.948257560371673</v>
      </c>
      <c r="AS1080" s="135">
        <v>4.6558463851105367</v>
      </c>
      <c r="AT1080" s="135">
        <v>4.7998554351443641</v>
      </c>
      <c r="AV1080" s="135">
        <v>192.58161010224489</v>
      </c>
      <c r="AW1080" s="135">
        <v>879.88532127025314</v>
      </c>
      <c r="AX1080" s="135">
        <v>14.114287143887356</v>
      </c>
      <c r="AY1080" s="135">
        <v>3.3487163071341994</v>
      </c>
      <c r="AZ1080" s="135">
        <v>34083.221563737701</v>
      </c>
      <c r="BA1080" s="135">
        <v>4.577795267509301</v>
      </c>
      <c r="BB1080" s="135">
        <v>0.22731787267441148</v>
      </c>
      <c r="BC1080" s="135">
        <v>42.355614136343618</v>
      </c>
      <c r="BD1080" s="135">
        <v>90.099301903046452</v>
      </c>
      <c r="BE1080" s="135">
        <v>940.78347058498707</v>
      </c>
      <c r="BF1080" s="135">
        <v>41.204066864997252</v>
      </c>
      <c r="BG1080" s="135">
        <v>6.0441492349459978</v>
      </c>
      <c r="BH1080" s="135">
        <v>3.5082962840946688</v>
      </c>
      <c r="BI1080" s="135">
        <v>118.57036495699379</v>
      </c>
      <c r="BJ1080" s="135">
        <v>1.3783505133749334</v>
      </c>
      <c r="BK1080" s="135">
        <v>2728.0456993975185</v>
      </c>
      <c r="BL1080" s="135">
        <v>3.2790203684617629</v>
      </c>
      <c r="BM1080" s="135">
        <v>1.3537938993074417</v>
      </c>
      <c r="BN1080" s="135">
        <v>6.5750488946652972</v>
      </c>
      <c r="BO1080" s="135">
        <v>0.52950839565345387</v>
      </c>
      <c r="BP1080" s="135">
        <v>0.54864756431781492</v>
      </c>
      <c r="BQ1080" s="135">
        <v>20.138298910029395</v>
      </c>
      <c r="BR1080" s="135">
        <v>143.08387445579257</v>
      </c>
      <c r="BS1080" s="135">
        <v>77.200040410292047</v>
      </c>
      <c r="BT1080" s="135">
        <v>55.375556412445775</v>
      </c>
    </row>
    <row r="1081" spans="1:72" x14ac:dyDescent="0.3">
      <c r="A1081" s="135">
        <v>2</v>
      </c>
      <c r="B1081" s="135">
        <v>14.000000000000099</v>
      </c>
      <c r="C1081" s="135">
        <v>859.99999999999</v>
      </c>
      <c r="E1081" s="135">
        <v>25.999669525925199</v>
      </c>
      <c r="F1081" s="135">
        <v>10.201963361400001</v>
      </c>
      <c r="G1081" s="135">
        <v>0.47932850652071401</v>
      </c>
      <c r="H1081" s="135">
        <v>41.055003224882398</v>
      </c>
      <c r="J1081" s="135">
        <v>1.06168188962912</v>
      </c>
      <c r="K1081" s="135">
        <v>21.202353491642601</v>
      </c>
      <c r="Q1081" s="172">
        <v>64.581159568703299</v>
      </c>
      <c r="R1081" s="172">
        <v>15.990489287486101</v>
      </c>
      <c r="S1081" s="172">
        <v>0.78416899547544305</v>
      </c>
      <c r="T1081" s="172">
        <v>0.21264774043939499</v>
      </c>
      <c r="U1081" s="172">
        <v>2.2361606316877198</v>
      </c>
      <c r="V1081" s="172">
        <v>4.7083401749664402</v>
      </c>
      <c r="W1081" s="172">
        <v>3.8308117011615201</v>
      </c>
      <c r="X1081" s="171">
        <v>1.2290711583497693</v>
      </c>
      <c r="Z1081" s="135">
        <v>2.0759469307452343E-3</v>
      </c>
      <c r="AA1081" s="135">
        <v>2.0993502977829995E-2</v>
      </c>
      <c r="AB1081" s="135">
        <v>3.6218397412627286E-2</v>
      </c>
      <c r="AC1081" s="135">
        <v>3.682774892077726E-2</v>
      </c>
      <c r="AD1081" s="135">
        <v>5.6010770433152862E-2</v>
      </c>
      <c r="AE1081" s="135">
        <v>1.1377860072573946</v>
      </c>
      <c r="AF1081" s="135">
        <v>1.5107930332450183</v>
      </c>
      <c r="AG1081" s="135">
        <v>3.3001815570499311E-2</v>
      </c>
      <c r="AH1081" s="135">
        <v>3.7630673099941864E-2</v>
      </c>
      <c r="AI1081" s="135">
        <v>0.48716140778847977</v>
      </c>
      <c r="AJ1081" s="135">
        <v>9.9410583604860173E-2</v>
      </c>
      <c r="AK1081" s="135">
        <v>0.41975917689230241</v>
      </c>
      <c r="AL1081" s="135">
        <v>0.26562711323184607</v>
      </c>
      <c r="AM1081" s="135">
        <v>0.34012449919945581</v>
      </c>
      <c r="AN1081" s="135">
        <v>0.71251087556327408</v>
      </c>
      <c r="AO1081" s="135">
        <v>2.6139782334162094</v>
      </c>
      <c r="AP1081" s="135">
        <v>1.3803414637392266</v>
      </c>
      <c r="AQ1081" s="135">
        <v>3.2667028577150257</v>
      </c>
      <c r="AR1081" s="135">
        <v>4.0139844515083727</v>
      </c>
      <c r="AS1081" s="135">
        <v>4.7411763423613662</v>
      </c>
      <c r="AT1081" s="135">
        <v>4.894145994281927</v>
      </c>
      <c r="AV1081" s="135">
        <v>189.8695816713884</v>
      </c>
      <c r="AW1081" s="135">
        <v>868.96842810432111</v>
      </c>
      <c r="AX1081" s="135">
        <v>13.947077790596332</v>
      </c>
      <c r="AY1081" s="135">
        <v>3.3072311430510006</v>
      </c>
      <c r="AZ1081" s="135">
        <v>34029.557922905391</v>
      </c>
      <c r="BA1081" s="135">
        <v>4.5464358499606394</v>
      </c>
      <c r="BB1081" s="135">
        <v>0.22496558763527691</v>
      </c>
      <c r="BC1081" s="135">
        <v>42.191400552216187</v>
      </c>
      <c r="BD1081" s="135">
        <v>90.326856086922092</v>
      </c>
      <c r="BE1081" s="135">
        <v>952.46115379279263</v>
      </c>
      <c r="BF1081" s="135">
        <v>41.97135174206938</v>
      </c>
      <c r="BG1081" s="135">
        <v>6.1336805173339917</v>
      </c>
      <c r="BH1081" s="135">
        <v>3.5044556326182663</v>
      </c>
      <c r="BI1081" s="135">
        <v>117.45393896020057</v>
      </c>
      <c r="BJ1081" s="135">
        <v>1.3972563766250636</v>
      </c>
      <c r="BK1081" s="135">
        <v>2734.2958575236339</v>
      </c>
      <c r="BL1081" s="135">
        <v>3.2775270874598954</v>
      </c>
      <c r="BM1081" s="135">
        <v>1.340869289867195</v>
      </c>
      <c r="BN1081" s="135">
        <v>6.5008265477160796</v>
      </c>
      <c r="BO1081" s="135">
        <v>0.52275678960800742</v>
      </c>
      <c r="BP1081" s="135">
        <v>0.54100273861842341</v>
      </c>
      <c r="BQ1081" s="135">
        <v>20.209472469769469</v>
      </c>
      <c r="BR1081" s="135">
        <v>146.51385432325043</v>
      </c>
      <c r="BS1081" s="135">
        <v>77.987406607149097</v>
      </c>
      <c r="BT1081" s="135">
        <v>55.940333853229312</v>
      </c>
    </row>
    <row r="1082" spans="1:72" x14ac:dyDescent="0.3">
      <c r="A1082" s="135">
        <v>2</v>
      </c>
      <c r="B1082" s="135">
        <v>14</v>
      </c>
      <c r="C1082" s="135">
        <v>870.00000000001</v>
      </c>
      <c r="E1082" s="135">
        <v>27.378259910068401</v>
      </c>
      <c r="F1082" s="135">
        <v>10.352437504447501</v>
      </c>
      <c r="H1082" s="135">
        <v>40.889615002481598</v>
      </c>
      <c r="J1082" s="135">
        <v>1.06978608841124</v>
      </c>
      <c r="K1082" s="135">
        <v>20.309901494591202</v>
      </c>
      <c r="Q1082" s="172">
        <v>64.238055928588807</v>
      </c>
      <c r="R1082" s="172">
        <v>16.261809675603001</v>
      </c>
      <c r="S1082" s="172">
        <v>1.0003854568136501</v>
      </c>
      <c r="T1082" s="172">
        <v>0.25914710824883702</v>
      </c>
      <c r="U1082" s="172">
        <v>2.3493658667609001</v>
      </c>
      <c r="V1082" s="172">
        <v>4.8948367282743304</v>
      </c>
      <c r="W1082" s="172">
        <v>3.6927931512151901</v>
      </c>
      <c r="X1082" s="171">
        <v>1.3255106711470104</v>
      </c>
      <c r="Z1082" s="135">
        <v>1.8089728280731995E-3</v>
      </c>
      <c r="AA1082" s="135">
        <v>1.9966949712196161E-2</v>
      </c>
      <c r="AB1082" s="135">
        <v>3.5267234726495643E-2</v>
      </c>
      <c r="AC1082" s="135">
        <v>3.579235088904334E-2</v>
      </c>
      <c r="AD1082" s="135">
        <v>5.2169751128496103E-2</v>
      </c>
      <c r="AE1082" s="135">
        <v>1.1424561587111652</v>
      </c>
      <c r="AF1082" s="135">
        <v>1.5202154289976406</v>
      </c>
      <c r="AG1082" s="135">
        <v>3.0391517926647821E-2</v>
      </c>
      <c r="AH1082" s="135">
        <v>3.4039812952822587E-2</v>
      </c>
      <c r="AI1082" s="135">
        <v>0.46515235555102835</v>
      </c>
      <c r="AJ1082" s="135">
        <v>9.1977481906381761E-2</v>
      </c>
      <c r="AK1082" s="135">
        <v>0.40751713838900694</v>
      </c>
      <c r="AL1082" s="135">
        <v>0.26181556843403103</v>
      </c>
      <c r="AM1082" s="135">
        <v>0.3375091119266434</v>
      </c>
      <c r="AN1082" s="135">
        <v>0.69028042075906915</v>
      </c>
      <c r="AO1082" s="135">
        <v>2.6065514424971861</v>
      </c>
      <c r="AP1082" s="135">
        <v>1.3622857102940642</v>
      </c>
      <c r="AQ1082" s="135">
        <v>3.2411473797388983</v>
      </c>
      <c r="AR1082" s="135">
        <v>3.9861462088598731</v>
      </c>
      <c r="AS1082" s="135">
        <v>4.7114390238577322</v>
      </c>
      <c r="AT1082" s="135">
        <v>4.866400652340948</v>
      </c>
      <c r="AV1082" s="135">
        <v>180.50821351451074</v>
      </c>
      <c r="AW1082" s="135">
        <v>830.53324946419627</v>
      </c>
      <c r="AX1082" s="135">
        <v>13.360308747919715</v>
      </c>
      <c r="AY1082" s="135">
        <v>3.1690368195640803</v>
      </c>
      <c r="AZ1082" s="135">
        <v>32913.215847582134</v>
      </c>
      <c r="BA1082" s="135">
        <v>4.5402883657682533</v>
      </c>
      <c r="BB1082" s="135">
        <v>0.22499808623179102</v>
      </c>
      <c r="BC1082" s="135">
        <v>40.560622398102204</v>
      </c>
      <c r="BD1082" s="135">
        <v>87.101330296198043</v>
      </c>
      <c r="BE1082" s="135">
        <v>966.34260782283377</v>
      </c>
      <c r="BF1082" s="135">
        <v>41.106559580045925</v>
      </c>
      <c r="BG1082" s="135">
        <v>6.1432755488100916</v>
      </c>
      <c r="BH1082" s="135">
        <v>3.4488881830002822</v>
      </c>
      <c r="BI1082" s="135">
        <v>115.82470125978344</v>
      </c>
      <c r="BJ1082" s="135">
        <v>1.4192152022980211</v>
      </c>
      <c r="BK1082" s="135">
        <v>2769.1809925872176</v>
      </c>
      <c r="BL1082" s="135">
        <v>3.3251571758373735</v>
      </c>
      <c r="BM1082" s="135">
        <v>1.3662864758124122</v>
      </c>
      <c r="BN1082" s="135">
        <v>6.6275507809466241</v>
      </c>
      <c r="BO1082" s="135">
        <v>0.53310795203282313</v>
      </c>
      <c r="BP1082" s="135">
        <v>0.55149268377540972</v>
      </c>
      <c r="BQ1082" s="135">
        <v>20.179231040618223</v>
      </c>
      <c r="BR1082" s="135">
        <v>145.80689605592269</v>
      </c>
      <c r="BS1082" s="135">
        <v>73.546981839237134</v>
      </c>
      <c r="BT1082" s="135">
        <v>52.755219040803013</v>
      </c>
    </row>
    <row r="1083" spans="1:72" x14ac:dyDescent="0.3">
      <c r="A1083" s="135">
        <v>2</v>
      </c>
      <c r="B1083" s="135">
        <v>14.000000000000201</v>
      </c>
      <c r="C1083" s="135">
        <v>880</v>
      </c>
      <c r="E1083" s="135">
        <v>27.587688049375199</v>
      </c>
      <c r="F1083" s="135">
        <v>10.2838433106661</v>
      </c>
      <c r="H1083" s="135">
        <v>40.997723301613497</v>
      </c>
      <c r="J1083" s="135">
        <v>1.0697860641632799</v>
      </c>
      <c r="K1083" s="135">
        <v>20.060959274181901</v>
      </c>
      <c r="Q1083" s="172">
        <v>64.241608374312605</v>
      </c>
      <c r="R1083" s="172">
        <v>16.283859514470599</v>
      </c>
      <c r="S1083" s="172">
        <v>1.0193883413509599</v>
      </c>
      <c r="T1083" s="172">
        <v>0.25971300499314098</v>
      </c>
      <c r="U1083" s="172">
        <v>2.3699341068677402</v>
      </c>
      <c r="V1083" s="172">
        <v>4.9192346841235404</v>
      </c>
      <c r="W1083" s="172">
        <v>3.65810053546664</v>
      </c>
      <c r="X1083" s="171">
        <v>1.3447510904716089</v>
      </c>
      <c r="Z1083" s="135">
        <v>1.7978913205379519E-3</v>
      </c>
      <c r="AA1083" s="135">
        <v>1.9738458804936784E-2</v>
      </c>
      <c r="AB1083" s="135">
        <v>3.4967509729513117E-2</v>
      </c>
      <c r="AC1083" s="135">
        <v>3.5575214684713155E-2</v>
      </c>
      <c r="AD1083" s="135">
        <v>5.1541146966183504E-2</v>
      </c>
      <c r="AE1083" s="135">
        <v>1.1424476322820001</v>
      </c>
      <c r="AF1083" s="135">
        <v>1.5202238409502229</v>
      </c>
      <c r="AG1083" s="135">
        <v>3.0066539190451866E-2</v>
      </c>
      <c r="AH1083" s="135">
        <v>3.374313051854777E-2</v>
      </c>
      <c r="AI1083" s="135">
        <v>0.45950473778958723</v>
      </c>
      <c r="AJ1083" s="135">
        <v>9.1752955131272532E-2</v>
      </c>
      <c r="AK1083" s="135">
        <v>0.40793779036714911</v>
      </c>
      <c r="AL1083" s="135">
        <v>0.26199840745867964</v>
      </c>
      <c r="AM1083" s="135">
        <v>0.33809770650346654</v>
      </c>
      <c r="AN1083" s="135">
        <v>0.68747769596639063</v>
      </c>
      <c r="AO1083" s="135">
        <v>2.6069815226102846</v>
      </c>
      <c r="AP1083" s="135">
        <v>1.365022180958378</v>
      </c>
      <c r="AQ1083" s="135">
        <v>3.2486760371284111</v>
      </c>
      <c r="AR1083" s="135">
        <v>3.9957188228996392</v>
      </c>
      <c r="AS1083" s="135">
        <v>4.7228059600365917</v>
      </c>
      <c r="AT1083" s="135">
        <v>4.8783939272250834</v>
      </c>
      <c r="AV1083" s="135">
        <v>179.15203942843988</v>
      </c>
      <c r="AW1083" s="135">
        <v>825.13219380649457</v>
      </c>
      <c r="AX1083" s="135">
        <v>13.280315537217446</v>
      </c>
      <c r="AY1083" s="135">
        <v>3.1494735234822455</v>
      </c>
      <c r="AZ1083" s="135">
        <v>32752.449579102111</v>
      </c>
      <c r="BA1083" s="135">
        <v>4.5415416836162636</v>
      </c>
      <c r="BB1083" s="135">
        <v>0.22517514640511338</v>
      </c>
      <c r="BC1083" s="135">
        <v>40.315975565482326</v>
      </c>
      <c r="BD1083" s="135">
        <v>86.576897555742605</v>
      </c>
      <c r="BE1083" s="135">
        <v>971.0574205558861</v>
      </c>
      <c r="BF1083" s="135">
        <v>40.897726529205748</v>
      </c>
      <c r="BG1083" s="135">
        <v>6.1266565549109844</v>
      </c>
      <c r="BH1083" s="135">
        <v>3.4364557532550797</v>
      </c>
      <c r="BI1083" s="135">
        <v>115.42127162674721</v>
      </c>
      <c r="BJ1083" s="135">
        <v>1.4217481925782782</v>
      </c>
      <c r="BK1083" s="135">
        <v>2773.0885964733761</v>
      </c>
      <c r="BL1083" s="135">
        <v>3.321941183282545</v>
      </c>
      <c r="BM1083" s="135">
        <v>1.365892400003681</v>
      </c>
      <c r="BN1083" s="135">
        <v>6.6261331185504337</v>
      </c>
      <c r="BO1083" s="135">
        <v>0.53304184835861856</v>
      </c>
      <c r="BP1083" s="135">
        <v>0.55140764128002429</v>
      </c>
      <c r="BQ1083" s="135">
        <v>20.168929635980163</v>
      </c>
      <c r="BR1083" s="135">
        <v>146.54963961368762</v>
      </c>
      <c r="BS1083" s="135">
        <v>73.114647943386856</v>
      </c>
      <c r="BT1083" s="135">
        <v>52.445106119728976</v>
      </c>
    </row>
    <row r="1084" spans="1:72" x14ac:dyDescent="0.3">
      <c r="A1084" s="135">
        <v>2</v>
      </c>
      <c r="B1084" s="135">
        <v>13.999999999999901</v>
      </c>
      <c r="C1084" s="135">
        <v>890</v>
      </c>
      <c r="E1084" s="135">
        <v>29.151638308063301</v>
      </c>
      <c r="F1084" s="135">
        <v>10.3840542546607</v>
      </c>
      <c r="H1084" s="135">
        <v>40.089010871450199</v>
      </c>
      <c r="J1084" s="135">
        <v>1.0697860502830401</v>
      </c>
      <c r="K1084" s="135">
        <v>19.3055105155427</v>
      </c>
      <c r="Q1084" s="172">
        <v>63.871464527240903</v>
      </c>
      <c r="R1084" s="172">
        <v>16.464311778861301</v>
      </c>
      <c r="S1084" s="172">
        <v>1.3799644180933299</v>
      </c>
      <c r="T1084" s="172">
        <v>0.35267491651820199</v>
      </c>
      <c r="U1084" s="172">
        <v>2.4906498118523102</v>
      </c>
      <c r="V1084" s="172">
        <v>5.0493937493468302</v>
      </c>
      <c r="W1084" s="172">
        <v>3.53223402463014</v>
      </c>
      <c r="X1084" s="171">
        <v>1.4295184617263721</v>
      </c>
      <c r="Z1084" s="135">
        <v>1.7864424516985866E-3</v>
      </c>
      <c r="AA1084" s="135">
        <v>1.9038838842014672E-2</v>
      </c>
      <c r="AB1084" s="135">
        <v>3.4285899330537536E-2</v>
      </c>
      <c r="AC1084" s="135">
        <v>3.4656297183921915E-2</v>
      </c>
      <c r="AD1084" s="135">
        <v>4.962951105894238E-2</v>
      </c>
      <c r="AE1084" s="135">
        <v>1.1422578895698094</v>
      </c>
      <c r="AF1084" s="135">
        <v>1.5197916112122427</v>
      </c>
      <c r="AG1084" s="135">
        <v>2.9104851684172015E-2</v>
      </c>
      <c r="AH1084" s="135">
        <v>3.2851596087462784E-2</v>
      </c>
      <c r="AI1084" s="135">
        <v>0.44240311874474175</v>
      </c>
      <c r="AJ1084" s="135">
        <v>8.9731832151210181E-2</v>
      </c>
      <c r="AK1084" s="135">
        <v>0.39935193421426918</v>
      </c>
      <c r="AL1084" s="135">
        <v>0.25844542795175424</v>
      </c>
      <c r="AM1084" s="135">
        <v>0.33215605312136715</v>
      </c>
      <c r="AN1084" s="135">
        <v>0.66894242505083468</v>
      </c>
      <c r="AO1084" s="135">
        <v>2.5946195180899339</v>
      </c>
      <c r="AP1084" s="135">
        <v>1.3356814346015897</v>
      </c>
      <c r="AQ1084" s="135">
        <v>3.1780359137841132</v>
      </c>
      <c r="AR1084" s="135">
        <v>3.9087376516360655</v>
      </c>
      <c r="AS1084" s="135">
        <v>4.619740319154376</v>
      </c>
      <c r="AT1084" s="135">
        <v>4.7720809333414831</v>
      </c>
      <c r="AV1084" s="135">
        <v>169.60446566696066</v>
      </c>
      <c r="AW1084" s="135">
        <v>784.99861303152363</v>
      </c>
      <c r="AX1084" s="135">
        <v>12.665948423150599</v>
      </c>
      <c r="AY1084" s="135">
        <v>3.0056651866577564</v>
      </c>
      <c r="AZ1084" s="135">
        <v>31401.050981256118</v>
      </c>
      <c r="BA1084" s="135">
        <v>4.5512876257429298</v>
      </c>
      <c r="BB1084" s="135">
        <v>0.22656449053620997</v>
      </c>
      <c r="BC1084" s="135">
        <v>38.444695043191473</v>
      </c>
      <c r="BD1084" s="135">
        <v>82.594430664923962</v>
      </c>
      <c r="BE1084" s="135">
        <v>976.9374253308963</v>
      </c>
      <c r="BF1084" s="135">
        <v>39.426633554433508</v>
      </c>
      <c r="BG1084" s="135">
        <v>6.092777128086313</v>
      </c>
      <c r="BH1084" s="135">
        <v>3.3711127289299516</v>
      </c>
      <c r="BI1084" s="135">
        <v>114.07562099971516</v>
      </c>
      <c r="BJ1084" s="135">
        <v>1.4370610404374937</v>
      </c>
      <c r="BK1084" s="135">
        <v>2817.2164555362015</v>
      </c>
      <c r="BL1084" s="135">
        <v>3.3930488470203941</v>
      </c>
      <c r="BM1084" s="135">
        <v>1.4116613979089336</v>
      </c>
      <c r="BN1084" s="135">
        <v>6.8609671387174558</v>
      </c>
      <c r="BO1084" s="135">
        <v>0.55266804214730847</v>
      </c>
      <c r="BP1084" s="135">
        <v>0.57182417371223471</v>
      </c>
      <c r="BQ1084" s="135">
        <v>20.088265442529856</v>
      </c>
      <c r="BR1084" s="135">
        <v>142.39062883975839</v>
      </c>
      <c r="BS1084" s="135">
        <v>67.231671570671324</v>
      </c>
      <c r="BT1084" s="135">
        <v>48.225249649848642</v>
      </c>
    </row>
    <row r="1085" spans="1:72" x14ac:dyDescent="0.3">
      <c r="A1085" s="135">
        <v>2</v>
      </c>
      <c r="B1085" s="135">
        <v>14</v>
      </c>
      <c r="C1085" s="135">
        <v>900</v>
      </c>
      <c r="E1085" s="135">
        <v>31.037290294772699</v>
      </c>
      <c r="F1085" s="135">
        <v>10.2393430239386</v>
      </c>
      <c r="H1085" s="135">
        <v>39.459616294245599</v>
      </c>
      <c r="J1085" s="135">
        <v>1.0697860790649101</v>
      </c>
      <c r="K1085" s="135">
        <v>18.193964307978298</v>
      </c>
      <c r="Q1085" s="172">
        <v>63.5188673368216</v>
      </c>
      <c r="R1085" s="172">
        <v>16.595639944884201</v>
      </c>
      <c r="S1085" s="172">
        <v>1.8107901562072199</v>
      </c>
      <c r="T1085" s="172">
        <v>0.45644875561536102</v>
      </c>
      <c r="U1085" s="172">
        <v>2.6331727572987198</v>
      </c>
      <c r="V1085" s="172">
        <v>5.1591622999538798</v>
      </c>
      <c r="W1085" s="172">
        <v>3.3833456064040002</v>
      </c>
      <c r="X1085" s="171">
        <v>1.524870025157528</v>
      </c>
      <c r="Z1085" s="135">
        <v>1.7453346446220785E-3</v>
      </c>
      <c r="AA1085" s="135">
        <v>1.8006061228981268E-2</v>
      </c>
      <c r="AB1085" s="135">
        <v>3.3032226217673773E-2</v>
      </c>
      <c r="AC1085" s="135">
        <v>3.3415958171381648E-2</v>
      </c>
      <c r="AD1085" s="135">
        <v>4.6814588749817358E-2</v>
      </c>
      <c r="AE1085" s="135">
        <v>1.1420644574092553</v>
      </c>
      <c r="AF1085" s="135">
        <v>1.5193852750516832</v>
      </c>
      <c r="AG1085" s="135">
        <v>2.7643430052894661E-2</v>
      </c>
      <c r="AH1085" s="135">
        <v>3.1466515856153725E-2</v>
      </c>
      <c r="AI1085" s="135">
        <v>0.41718216621730503</v>
      </c>
      <c r="AJ1085" s="135">
        <v>8.7391519142543589E-2</v>
      </c>
      <c r="AK1085" s="135">
        <v>0.39206227898051693</v>
      </c>
      <c r="AL1085" s="135">
        <v>0.25532739882417621</v>
      </c>
      <c r="AM1085" s="135">
        <v>0.32769072062653687</v>
      </c>
      <c r="AN1085" s="135">
        <v>0.64701451273293542</v>
      </c>
      <c r="AO1085" s="135">
        <v>2.5837032670460744</v>
      </c>
      <c r="AP1085" s="135">
        <v>1.3135615677393224</v>
      </c>
      <c r="AQ1085" s="135">
        <v>3.126929563063479</v>
      </c>
      <c r="AR1085" s="135">
        <v>3.8464483726733829</v>
      </c>
      <c r="AS1085" s="135">
        <v>4.5460607435351674</v>
      </c>
      <c r="AT1085" s="135">
        <v>4.6965746881338211</v>
      </c>
      <c r="AV1085" s="135">
        <v>159.37382182507699</v>
      </c>
      <c r="AW1085" s="135">
        <v>741.74632571099539</v>
      </c>
      <c r="AX1085" s="135">
        <v>12.006501957003699</v>
      </c>
      <c r="AY1085" s="135">
        <v>2.8492809567968154</v>
      </c>
      <c r="AZ1085" s="135">
        <v>29936.699602791883</v>
      </c>
      <c r="BA1085" s="135">
        <v>4.5629599702104517</v>
      </c>
      <c r="BB1085" s="135">
        <v>0.22824626125070918</v>
      </c>
      <c r="BC1085" s="135">
        <v>36.425829453116563</v>
      </c>
      <c r="BD1085" s="135">
        <v>78.29602200746875</v>
      </c>
      <c r="BE1085" s="135">
        <v>988.17363627337363</v>
      </c>
      <c r="BF1085" s="135">
        <v>37.772454474490772</v>
      </c>
      <c r="BG1085" s="135">
        <v>6.0266930057792454</v>
      </c>
      <c r="BH1085" s="135">
        <v>3.2891112612281042</v>
      </c>
      <c r="BI1085" s="135">
        <v>112.05217049391467</v>
      </c>
      <c r="BJ1085" s="135">
        <v>1.4539270801531006</v>
      </c>
      <c r="BK1085" s="135">
        <v>2867.8430710065577</v>
      </c>
      <c r="BL1085" s="135">
        <v>3.4532642306638768</v>
      </c>
      <c r="BM1085" s="135">
        <v>1.455333665198405</v>
      </c>
      <c r="BN1085" s="135">
        <v>7.0874402829814658</v>
      </c>
      <c r="BO1085" s="135">
        <v>0.57176697512761654</v>
      </c>
      <c r="BP1085" s="135">
        <v>0.5916729518857814</v>
      </c>
      <c r="BQ1085" s="135">
        <v>19.991389761247511</v>
      </c>
      <c r="BR1085" s="135">
        <v>139.42602643809221</v>
      </c>
      <c r="BS1085" s="135">
        <v>61.564128184362787</v>
      </c>
      <c r="BT1085" s="135">
        <v>44.159923170218036</v>
      </c>
    </row>
    <row r="1086" spans="1:72" x14ac:dyDescent="0.3">
      <c r="A1086" s="135">
        <v>2</v>
      </c>
      <c r="B1086" s="135">
        <v>14</v>
      </c>
      <c r="C1086" s="135">
        <v>910</v>
      </c>
      <c r="E1086" s="135">
        <v>31.037290294772699</v>
      </c>
      <c r="F1086" s="135">
        <v>10.2393430239386</v>
      </c>
      <c r="H1086" s="135">
        <v>39.459616294245599</v>
      </c>
      <c r="J1086" s="135">
        <v>1.0697860790649101</v>
      </c>
      <c r="K1086" s="135">
        <v>18.193964307978298</v>
      </c>
      <c r="Q1086" s="172">
        <v>63.5188673368216</v>
      </c>
      <c r="R1086" s="172">
        <v>16.595639944884201</v>
      </c>
      <c r="S1086" s="172">
        <v>1.8107901562072199</v>
      </c>
      <c r="T1086" s="172">
        <v>0.45644875561536102</v>
      </c>
      <c r="U1086" s="172">
        <v>2.6331727572987198</v>
      </c>
      <c r="V1086" s="172">
        <v>5.1591622999538798</v>
      </c>
      <c r="W1086" s="172">
        <v>3.3833456064040002</v>
      </c>
      <c r="X1086" s="171">
        <v>1.524870025157528</v>
      </c>
      <c r="Z1086" s="135">
        <v>1.7453346446220785E-3</v>
      </c>
      <c r="AA1086" s="135">
        <v>1.8006061228981268E-2</v>
      </c>
      <c r="AB1086" s="135">
        <v>3.3032226217673773E-2</v>
      </c>
      <c r="AC1086" s="135">
        <v>3.3415958171381648E-2</v>
      </c>
      <c r="AD1086" s="135">
        <v>4.6814588749817358E-2</v>
      </c>
      <c r="AE1086" s="135">
        <v>1.1420644574092553</v>
      </c>
      <c r="AF1086" s="135">
        <v>1.5193852750516832</v>
      </c>
      <c r="AG1086" s="135">
        <v>2.7643430052894661E-2</v>
      </c>
      <c r="AH1086" s="135">
        <v>3.1466515856153725E-2</v>
      </c>
      <c r="AI1086" s="135">
        <v>0.41718216621730503</v>
      </c>
      <c r="AJ1086" s="135">
        <v>8.7391519142543589E-2</v>
      </c>
      <c r="AK1086" s="135">
        <v>0.39206227898051693</v>
      </c>
      <c r="AL1086" s="135">
        <v>0.25532739882417621</v>
      </c>
      <c r="AM1086" s="135">
        <v>0.32769072062653687</v>
      </c>
      <c r="AN1086" s="135">
        <v>0.64701451273293542</v>
      </c>
      <c r="AO1086" s="135">
        <v>2.5837032670460744</v>
      </c>
      <c r="AP1086" s="135">
        <v>1.3135615677393224</v>
      </c>
      <c r="AQ1086" s="135">
        <v>3.126929563063479</v>
      </c>
      <c r="AR1086" s="135">
        <v>3.8464483726733829</v>
      </c>
      <c r="AS1086" s="135">
        <v>4.5460607435351674</v>
      </c>
      <c r="AT1086" s="135">
        <v>4.6965746881338211</v>
      </c>
      <c r="AV1086" s="135">
        <v>159.37382182507699</v>
      </c>
      <c r="AW1086" s="135">
        <v>741.74632571099539</v>
      </c>
      <c r="AX1086" s="135">
        <v>12.006501957003699</v>
      </c>
      <c r="AY1086" s="135">
        <v>2.8492809567968154</v>
      </c>
      <c r="AZ1086" s="135">
        <v>29936.699602791883</v>
      </c>
      <c r="BA1086" s="135">
        <v>4.5629599702104517</v>
      </c>
      <c r="BB1086" s="135">
        <v>0.22824626125070918</v>
      </c>
      <c r="BC1086" s="135">
        <v>36.425829453116563</v>
      </c>
      <c r="BD1086" s="135">
        <v>78.29602200746875</v>
      </c>
      <c r="BE1086" s="135">
        <v>988.17363627337363</v>
      </c>
      <c r="BF1086" s="135">
        <v>37.772454474490772</v>
      </c>
      <c r="BG1086" s="135">
        <v>6.0266930057792454</v>
      </c>
      <c r="BH1086" s="135">
        <v>3.2891112612281042</v>
      </c>
      <c r="BI1086" s="135">
        <v>112.05217049391467</v>
      </c>
      <c r="BJ1086" s="135">
        <v>1.4539270801531006</v>
      </c>
      <c r="BK1086" s="135">
        <v>2867.8430710065577</v>
      </c>
      <c r="BL1086" s="135">
        <v>3.4532642306638768</v>
      </c>
      <c r="BM1086" s="135">
        <v>1.455333665198405</v>
      </c>
      <c r="BN1086" s="135">
        <v>7.0874402829814658</v>
      </c>
      <c r="BO1086" s="135">
        <v>0.57176697512761654</v>
      </c>
      <c r="BP1086" s="135">
        <v>0.5916729518857814</v>
      </c>
      <c r="BQ1086" s="135">
        <v>19.991389761247511</v>
      </c>
      <c r="BR1086" s="135">
        <v>139.42602643809221</v>
      </c>
      <c r="BS1086" s="135">
        <v>61.564128184362787</v>
      </c>
      <c r="BT1086" s="135">
        <v>44.159923170218036</v>
      </c>
    </row>
    <row r="1087" spans="1:72" x14ac:dyDescent="0.3">
      <c r="A1087" s="135">
        <v>2</v>
      </c>
      <c r="B1087" s="135">
        <v>14</v>
      </c>
      <c r="C1087" s="135">
        <v>920</v>
      </c>
      <c r="E1087" s="135">
        <v>31.037290294772699</v>
      </c>
      <c r="F1087" s="135">
        <v>10.2393430239386</v>
      </c>
      <c r="H1087" s="135">
        <v>39.459616294245599</v>
      </c>
      <c r="J1087" s="135">
        <v>1.0697860790649101</v>
      </c>
      <c r="K1087" s="135">
        <v>18.193964307978298</v>
      </c>
      <c r="Q1087" s="172">
        <v>63.5188673368216</v>
      </c>
      <c r="R1087" s="172">
        <v>16.595639944884201</v>
      </c>
      <c r="S1087" s="172">
        <v>1.8107901562072199</v>
      </c>
      <c r="T1087" s="172">
        <v>0.45644875561536102</v>
      </c>
      <c r="U1087" s="172">
        <v>2.6331727572987198</v>
      </c>
      <c r="V1087" s="172">
        <v>5.1591622999538798</v>
      </c>
      <c r="W1087" s="172">
        <v>3.3833456064040002</v>
      </c>
      <c r="X1087" s="171">
        <v>1.524870025157528</v>
      </c>
      <c r="Z1087" s="135">
        <v>1.7453346446220785E-3</v>
      </c>
      <c r="AA1087" s="135">
        <v>1.8006061228981268E-2</v>
      </c>
      <c r="AB1087" s="135">
        <v>3.3032226217673773E-2</v>
      </c>
      <c r="AC1087" s="135">
        <v>3.3415958171381648E-2</v>
      </c>
      <c r="AD1087" s="135">
        <v>4.6814588749817358E-2</v>
      </c>
      <c r="AE1087" s="135">
        <v>1.1420644574092553</v>
      </c>
      <c r="AF1087" s="135">
        <v>1.5193852750516832</v>
      </c>
      <c r="AG1087" s="135">
        <v>2.7643430052894661E-2</v>
      </c>
      <c r="AH1087" s="135">
        <v>3.1466515856153725E-2</v>
      </c>
      <c r="AI1087" s="135">
        <v>0.41718216621730503</v>
      </c>
      <c r="AJ1087" s="135">
        <v>8.7391519142543589E-2</v>
      </c>
      <c r="AK1087" s="135">
        <v>0.39206227898051693</v>
      </c>
      <c r="AL1087" s="135">
        <v>0.25532739882417621</v>
      </c>
      <c r="AM1087" s="135">
        <v>0.32769072062653687</v>
      </c>
      <c r="AN1087" s="135">
        <v>0.64701451273293542</v>
      </c>
      <c r="AO1087" s="135">
        <v>2.5837032670460744</v>
      </c>
      <c r="AP1087" s="135">
        <v>1.3135615677393224</v>
      </c>
      <c r="AQ1087" s="135">
        <v>3.126929563063479</v>
      </c>
      <c r="AR1087" s="135">
        <v>3.8464483726733829</v>
      </c>
      <c r="AS1087" s="135">
        <v>4.5460607435351674</v>
      </c>
      <c r="AT1087" s="135">
        <v>4.6965746881338211</v>
      </c>
      <c r="AV1087" s="135">
        <v>159.37382182507699</v>
      </c>
      <c r="AW1087" s="135">
        <v>741.74632571099539</v>
      </c>
      <c r="AX1087" s="135">
        <v>12.006501957003699</v>
      </c>
      <c r="AY1087" s="135">
        <v>2.8492809567968154</v>
      </c>
      <c r="AZ1087" s="135">
        <v>29936.699602791883</v>
      </c>
      <c r="BA1087" s="135">
        <v>4.5629599702104517</v>
      </c>
      <c r="BB1087" s="135">
        <v>0.22824626125070918</v>
      </c>
      <c r="BC1087" s="135">
        <v>36.425829453116563</v>
      </c>
      <c r="BD1087" s="135">
        <v>78.29602200746875</v>
      </c>
      <c r="BE1087" s="135">
        <v>988.17363627337363</v>
      </c>
      <c r="BF1087" s="135">
        <v>37.772454474490772</v>
      </c>
      <c r="BG1087" s="135">
        <v>6.0266930057792454</v>
      </c>
      <c r="BH1087" s="135">
        <v>3.2891112612281042</v>
      </c>
      <c r="BI1087" s="135">
        <v>112.05217049391467</v>
      </c>
      <c r="BJ1087" s="135">
        <v>1.4539270801531006</v>
      </c>
      <c r="BK1087" s="135">
        <v>2867.8430710065577</v>
      </c>
      <c r="BL1087" s="135">
        <v>3.4532642306638768</v>
      </c>
      <c r="BM1087" s="135">
        <v>1.455333665198405</v>
      </c>
      <c r="BN1087" s="135">
        <v>7.0874402829814658</v>
      </c>
      <c r="BO1087" s="135">
        <v>0.57176697512761654</v>
      </c>
      <c r="BP1087" s="135">
        <v>0.5916729518857814</v>
      </c>
      <c r="BQ1087" s="135">
        <v>19.991389761247511</v>
      </c>
      <c r="BR1087" s="135">
        <v>139.42602643809221</v>
      </c>
      <c r="BS1087" s="135">
        <v>61.564128184362787</v>
      </c>
      <c r="BT1087" s="135">
        <v>44.159923170218036</v>
      </c>
    </row>
    <row r="1088" spans="1:72" x14ac:dyDescent="0.3">
      <c r="A1088" s="135">
        <v>2</v>
      </c>
      <c r="B1088" s="135">
        <v>14</v>
      </c>
      <c r="C1088" s="135">
        <v>930</v>
      </c>
      <c r="E1088" s="135">
        <v>33.598247813859203</v>
      </c>
      <c r="F1088" s="135">
        <v>9.8074795704773106</v>
      </c>
      <c r="H1088" s="135">
        <v>39.202153481894598</v>
      </c>
      <c r="J1088" s="135">
        <v>1.06978609739161</v>
      </c>
      <c r="K1088" s="135">
        <v>16.322333036377302</v>
      </c>
      <c r="Q1088" s="172">
        <v>63.138003049904</v>
      </c>
      <c r="R1088" s="172">
        <v>16.7958492561249</v>
      </c>
      <c r="S1088" s="172">
        <v>2.2643070753500099</v>
      </c>
      <c r="T1088" s="172">
        <v>0.56295897396098205</v>
      </c>
      <c r="U1088" s="172">
        <v>2.8461726063014501</v>
      </c>
      <c r="V1088" s="172">
        <v>5.2613318557467599</v>
      </c>
      <c r="W1088" s="172">
        <v>3.1798759779727099</v>
      </c>
      <c r="X1088" s="171">
        <v>1.6545714022158362</v>
      </c>
      <c r="Z1088" s="135">
        <v>1.6629134355503018E-3</v>
      </c>
      <c r="AA1088" s="135">
        <v>1.6271815709157714E-2</v>
      </c>
      <c r="AB1088" s="135">
        <v>3.0785728843780155E-2</v>
      </c>
      <c r="AC1088" s="135">
        <v>3.1499913230188741E-2</v>
      </c>
      <c r="AD1088" s="135">
        <v>4.2077888255053625E-2</v>
      </c>
      <c r="AE1088" s="135">
        <v>1.1418458964702345</v>
      </c>
      <c r="AF1088" s="135">
        <v>1.5190013648029312</v>
      </c>
      <c r="AG1088" s="135">
        <v>2.5170096056851325E-2</v>
      </c>
      <c r="AH1088" s="135">
        <v>2.9135593540028572E-2</v>
      </c>
      <c r="AI1088" s="135">
        <v>0.37469479741456296</v>
      </c>
      <c r="AJ1088" s="135">
        <v>8.4333627219155841E-2</v>
      </c>
      <c r="AK1088" s="135">
        <v>0.38621643730712479</v>
      </c>
      <c r="AL1088" s="135">
        <v>0.25276667968496819</v>
      </c>
      <c r="AM1088" s="135">
        <v>0.32519990779899849</v>
      </c>
      <c r="AN1088" s="135">
        <v>0.61663911118858505</v>
      </c>
      <c r="AO1088" s="135">
        <v>2.5742444978710957</v>
      </c>
      <c r="AP1088" s="135">
        <v>1.3007867204738921</v>
      </c>
      <c r="AQ1088" s="135">
        <v>3.1015899712290156</v>
      </c>
      <c r="AR1088" s="135">
        <v>3.8169071927502269</v>
      </c>
      <c r="AS1088" s="135">
        <v>4.5113114018493974</v>
      </c>
      <c r="AT1088" s="135">
        <v>4.6620886108396613</v>
      </c>
      <c r="AV1088" s="135">
        <v>147.31268109556243</v>
      </c>
      <c r="AW1088" s="135">
        <v>690.41918986490725</v>
      </c>
      <c r="AX1088" s="135">
        <v>11.222565479061602</v>
      </c>
      <c r="AY1088" s="135">
        <v>2.6618176943756966</v>
      </c>
      <c r="AZ1088" s="135">
        <v>28187.382721818642</v>
      </c>
      <c r="BA1088" s="135">
        <v>4.5787371679988897</v>
      </c>
      <c r="BB1088" s="135">
        <v>0.2305473789567847</v>
      </c>
      <c r="BC1088" s="135">
        <v>34.023648306285523</v>
      </c>
      <c r="BD1088" s="135">
        <v>73.171619357516249</v>
      </c>
      <c r="BE1088" s="135">
        <v>1010.6254371596244</v>
      </c>
      <c r="BF1088" s="135">
        <v>35.715972720514891</v>
      </c>
      <c r="BG1088" s="135">
        <v>5.9078015685039187</v>
      </c>
      <c r="BH1088" s="135">
        <v>3.1757122644365774</v>
      </c>
      <c r="BI1088" s="135">
        <v>108.89241259736453</v>
      </c>
      <c r="BJ1088" s="135">
        <v>1.4756352775765382</v>
      </c>
      <c r="BK1088" s="135">
        <v>2933.5177886184979</v>
      </c>
      <c r="BL1088" s="135">
        <v>3.5007945265037419</v>
      </c>
      <c r="BM1088" s="135">
        <v>1.4986479411190023</v>
      </c>
      <c r="BN1088" s="135">
        <v>7.315860487978151</v>
      </c>
      <c r="BO1088" s="135">
        <v>0.59131239704370364</v>
      </c>
      <c r="BP1088" s="135">
        <v>0.61194320742333064</v>
      </c>
      <c r="BQ1088" s="135">
        <v>19.860287237779257</v>
      </c>
      <c r="BR1088" s="135">
        <v>138.14170442702442</v>
      </c>
      <c r="BS1088" s="135">
        <v>55.599356106176387</v>
      </c>
      <c r="BT1088" s="135">
        <v>39.8813946753164</v>
      </c>
    </row>
    <row r="1089" spans="1:72" x14ac:dyDescent="0.3">
      <c r="A1089" s="135">
        <v>2</v>
      </c>
      <c r="B1089" s="135">
        <v>14</v>
      </c>
      <c r="C1089" s="135">
        <v>940</v>
      </c>
      <c r="E1089" s="135">
        <v>33.598247813859203</v>
      </c>
      <c r="F1089" s="135">
        <v>9.8074795704773106</v>
      </c>
      <c r="H1089" s="135">
        <v>39.202153481894598</v>
      </c>
      <c r="J1089" s="135">
        <v>1.06978609739161</v>
      </c>
      <c r="K1089" s="135">
        <v>16.322333036377302</v>
      </c>
      <c r="Q1089" s="172">
        <v>63.138003049904</v>
      </c>
      <c r="R1089" s="172">
        <v>16.7958492561249</v>
      </c>
      <c r="S1089" s="172">
        <v>2.2643070753500099</v>
      </c>
      <c r="T1089" s="172">
        <v>0.56295897396098205</v>
      </c>
      <c r="U1089" s="172">
        <v>2.8461726063014501</v>
      </c>
      <c r="V1089" s="172">
        <v>5.2613318557467599</v>
      </c>
      <c r="W1089" s="172">
        <v>3.1798759779727099</v>
      </c>
      <c r="X1089" s="171">
        <v>1.6545714022158362</v>
      </c>
      <c r="Z1089" s="135">
        <v>1.6629134355503018E-3</v>
      </c>
      <c r="AA1089" s="135">
        <v>1.6271815709157714E-2</v>
      </c>
      <c r="AB1089" s="135">
        <v>3.0785728843780155E-2</v>
      </c>
      <c r="AC1089" s="135">
        <v>3.1499913230188741E-2</v>
      </c>
      <c r="AD1089" s="135">
        <v>4.2077888255053625E-2</v>
      </c>
      <c r="AE1089" s="135">
        <v>1.1418458964702345</v>
      </c>
      <c r="AF1089" s="135">
        <v>1.5190013648029312</v>
      </c>
      <c r="AG1089" s="135">
        <v>2.5170096056851325E-2</v>
      </c>
      <c r="AH1089" s="135">
        <v>2.9135593540028572E-2</v>
      </c>
      <c r="AI1089" s="135">
        <v>0.37469479741456296</v>
      </c>
      <c r="AJ1089" s="135">
        <v>8.4333627219155841E-2</v>
      </c>
      <c r="AK1089" s="135">
        <v>0.38621643730712479</v>
      </c>
      <c r="AL1089" s="135">
        <v>0.25276667968496819</v>
      </c>
      <c r="AM1089" s="135">
        <v>0.32519990779899849</v>
      </c>
      <c r="AN1089" s="135">
        <v>0.61663911118858505</v>
      </c>
      <c r="AO1089" s="135">
        <v>2.5742444978710957</v>
      </c>
      <c r="AP1089" s="135">
        <v>1.3007867204738921</v>
      </c>
      <c r="AQ1089" s="135">
        <v>3.1015899712290156</v>
      </c>
      <c r="AR1089" s="135">
        <v>3.8169071927502269</v>
      </c>
      <c r="AS1089" s="135">
        <v>4.5113114018493974</v>
      </c>
      <c r="AT1089" s="135">
        <v>4.6620886108396613</v>
      </c>
      <c r="AV1089" s="135">
        <v>147.31268109556243</v>
      </c>
      <c r="AW1089" s="135">
        <v>690.41918986490725</v>
      </c>
      <c r="AX1089" s="135">
        <v>11.222565479061602</v>
      </c>
      <c r="AY1089" s="135">
        <v>2.6618176943756966</v>
      </c>
      <c r="AZ1089" s="135">
        <v>28187.382721818642</v>
      </c>
      <c r="BA1089" s="135">
        <v>4.5787371679988897</v>
      </c>
      <c r="BB1089" s="135">
        <v>0.2305473789567847</v>
      </c>
      <c r="BC1089" s="135">
        <v>34.023648306285523</v>
      </c>
      <c r="BD1089" s="135">
        <v>73.171619357516249</v>
      </c>
      <c r="BE1089" s="135">
        <v>1010.6254371596244</v>
      </c>
      <c r="BF1089" s="135">
        <v>35.715972720514891</v>
      </c>
      <c r="BG1089" s="135">
        <v>5.9078015685039187</v>
      </c>
      <c r="BH1089" s="135">
        <v>3.1757122644365774</v>
      </c>
      <c r="BI1089" s="135">
        <v>108.89241259736453</v>
      </c>
      <c r="BJ1089" s="135">
        <v>1.4756352775765382</v>
      </c>
      <c r="BK1089" s="135">
        <v>2933.5177886184979</v>
      </c>
      <c r="BL1089" s="135">
        <v>3.5007945265037419</v>
      </c>
      <c r="BM1089" s="135">
        <v>1.4986479411190023</v>
      </c>
      <c r="BN1089" s="135">
        <v>7.315860487978151</v>
      </c>
      <c r="BO1089" s="135">
        <v>0.59131239704370364</v>
      </c>
      <c r="BP1089" s="135">
        <v>0.61194320742333064</v>
      </c>
      <c r="BQ1089" s="135">
        <v>19.860287237779257</v>
      </c>
      <c r="BR1089" s="135">
        <v>138.14170442702442</v>
      </c>
      <c r="BS1089" s="135">
        <v>55.599356106176387</v>
      </c>
      <c r="BT1089" s="135">
        <v>39.8813946753164</v>
      </c>
    </row>
    <row r="1090" spans="1:72" x14ac:dyDescent="0.3">
      <c r="A1090" s="135">
        <v>2</v>
      </c>
      <c r="B1090" s="135">
        <v>14</v>
      </c>
      <c r="C1090" s="135">
        <v>950</v>
      </c>
      <c r="E1090" s="135">
        <v>36.438313052813399</v>
      </c>
      <c r="F1090" s="135">
        <v>9.5431496502145592</v>
      </c>
      <c r="H1090" s="135">
        <v>38.131535119588101</v>
      </c>
      <c r="J1090" s="135">
        <v>1.0697860793343501</v>
      </c>
      <c r="K1090" s="135">
        <v>14.817216098049499</v>
      </c>
      <c r="Q1090" s="172">
        <v>62.593849267951803</v>
      </c>
      <c r="R1090" s="172">
        <v>16.925401051963</v>
      </c>
      <c r="S1090" s="172">
        <v>2.90235346423326</v>
      </c>
      <c r="T1090" s="172">
        <v>0.70978983715254296</v>
      </c>
      <c r="U1090" s="172">
        <v>3.0545376516890901</v>
      </c>
      <c r="V1090" s="172">
        <v>5.3255475672087398</v>
      </c>
      <c r="W1090" s="172">
        <v>3.0008903355042098</v>
      </c>
      <c r="X1090" s="171">
        <v>1.7746558427014099</v>
      </c>
      <c r="Z1090" s="135">
        <v>1.5988837748489731E-3</v>
      </c>
      <c r="AA1090" s="135">
        <v>1.4864887132041055E-2</v>
      </c>
      <c r="AB1090" s="135">
        <v>2.9000668222007975E-2</v>
      </c>
      <c r="AC1090" s="135">
        <v>2.9735191880642952E-2</v>
      </c>
      <c r="AD1090" s="135">
        <v>3.8260766663964468E-2</v>
      </c>
      <c r="AE1090" s="135">
        <v>1.1415463721257082</v>
      </c>
      <c r="AF1090" s="135">
        <v>1.5183358457106126</v>
      </c>
      <c r="AG1090" s="135">
        <v>2.3161156587123415E-2</v>
      </c>
      <c r="AH1090" s="135">
        <v>2.7189174852399613E-2</v>
      </c>
      <c r="AI1090" s="135">
        <v>0.34051093577048808</v>
      </c>
      <c r="AJ1090" s="135">
        <v>8.0786862665786274E-2</v>
      </c>
      <c r="AK1090" s="135">
        <v>0.37428623581597642</v>
      </c>
      <c r="AL1090" s="135">
        <v>0.24756385555970126</v>
      </c>
      <c r="AM1090" s="135">
        <v>0.31763552166771059</v>
      </c>
      <c r="AN1090" s="135">
        <v>0.58475729394051801</v>
      </c>
      <c r="AO1090" s="135">
        <v>2.5564688542102081</v>
      </c>
      <c r="AP1090" s="135">
        <v>1.2636696982331792</v>
      </c>
      <c r="AQ1090" s="135">
        <v>3.0151816299907255</v>
      </c>
      <c r="AR1090" s="135">
        <v>3.7113353913527964</v>
      </c>
      <c r="AS1090" s="135">
        <v>4.386469493128919</v>
      </c>
      <c r="AT1090" s="135">
        <v>4.5338704342683824</v>
      </c>
      <c r="AV1090" s="135">
        <v>135.898257540065</v>
      </c>
      <c r="AW1090" s="135">
        <v>640.47189483384977</v>
      </c>
      <c r="AX1090" s="135">
        <v>10.448871927315505</v>
      </c>
      <c r="AY1090" s="135">
        <v>2.478584248699117</v>
      </c>
      <c r="AZ1090" s="135">
        <v>26390.465123963932</v>
      </c>
      <c r="BA1090" s="135">
        <v>4.5964598956698071</v>
      </c>
      <c r="BB1090" s="135">
        <v>0.23317685278282002</v>
      </c>
      <c r="BC1090" s="135">
        <v>31.65352036590728</v>
      </c>
      <c r="BD1090" s="135">
        <v>68.12256309262709</v>
      </c>
      <c r="BE1090" s="135">
        <v>1017.5311044442986</v>
      </c>
      <c r="BF1090" s="135">
        <v>33.675490486827613</v>
      </c>
      <c r="BG1090" s="135">
        <v>5.8111948502352639</v>
      </c>
      <c r="BH1090" s="135">
        <v>3.0666680599440088</v>
      </c>
      <c r="BI1090" s="135">
        <v>106.13168734467551</v>
      </c>
      <c r="BJ1090" s="135">
        <v>1.494433782136217</v>
      </c>
      <c r="BK1090" s="135">
        <v>3016.1092498111789</v>
      </c>
      <c r="BL1090" s="135">
        <v>3.597144150694378</v>
      </c>
      <c r="BM1090" s="135">
        <v>1.573951539347735</v>
      </c>
      <c r="BN1090" s="135">
        <v>7.7110330363030171</v>
      </c>
      <c r="BO1090" s="135">
        <v>0.62490143968359602</v>
      </c>
      <c r="BP1090" s="135">
        <v>0.6469126921488928</v>
      </c>
      <c r="BQ1090" s="135">
        <v>19.71233353917394</v>
      </c>
      <c r="BR1090" s="135">
        <v>131.95781935492062</v>
      </c>
      <c r="BS1090" s="135">
        <v>48.930127280022411</v>
      </c>
      <c r="BT1090" s="135">
        <v>35.097559652336756</v>
      </c>
    </row>
    <row r="1091" spans="1:72" x14ac:dyDescent="0.3">
      <c r="A1091" s="135">
        <v>2</v>
      </c>
      <c r="B1091" s="135">
        <v>14.000000000000099</v>
      </c>
      <c r="C1091" s="135">
        <v>959.99999999999</v>
      </c>
      <c r="E1091" s="135">
        <v>36.438313052813399</v>
      </c>
      <c r="F1091" s="135">
        <v>9.5431496502145592</v>
      </c>
      <c r="H1091" s="135">
        <v>38.131535119588101</v>
      </c>
      <c r="J1091" s="135">
        <v>1.0697860793343501</v>
      </c>
      <c r="K1091" s="135">
        <v>14.817216098049499</v>
      </c>
      <c r="Q1091" s="172">
        <v>62.593849267951803</v>
      </c>
      <c r="R1091" s="172">
        <v>16.925401051963</v>
      </c>
      <c r="S1091" s="172">
        <v>2.90235346423326</v>
      </c>
      <c r="T1091" s="172">
        <v>0.70978983715254296</v>
      </c>
      <c r="U1091" s="172">
        <v>3.0545376516890901</v>
      </c>
      <c r="V1091" s="172">
        <v>5.3255475672087398</v>
      </c>
      <c r="W1091" s="172">
        <v>3.0008903355042098</v>
      </c>
      <c r="X1091" s="171">
        <v>1.7746558427014099</v>
      </c>
      <c r="Z1091" s="135">
        <v>1.5988837748489731E-3</v>
      </c>
      <c r="AA1091" s="135">
        <v>1.4864887132041055E-2</v>
      </c>
      <c r="AB1091" s="135">
        <v>2.9000668222007975E-2</v>
      </c>
      <c r="AC1091" s="135">
        <v>2.9735191880642952E-2</v>
      </c>
      <c r="AD1091" s="135">
        <v>3.8260766663964468E-2</v>
      </c>
      <c r="AE1091" s="135">
        <v>1.1415463721257082</v>
      </c>
      <c r="AF1091" s="135">
        <v>1.5183358457106126</v>
      </c>
      <c r="AG1091" s="135">
        <v>2.3161156587123415E-2</v>
      </c>
      <c r="AH1091" s="135">
        <v>2.7189174852399613E-2</v>
      </c>
      <c r="AI1091" s="135">
        <v>0.34051093577048808</v>
      </c>
      <c r="AJ1091" s="135">
        <v>8.0786862665786274E-2</v>
      </c>
      <c r="AK1091" s="135">
        <v>0.37428623581597642</v>
      </c>
      <c r="AL1091" s="135">
        <v>0.24756385555970126</v>
      </c>
      <c r="AM1091" s="135">
        <v>0.31763552166771059</v>
      </c>
      <c r="AN1091" s="135">
        <v>0.58475729394051801</v>
      </c>
      <c r="AO1091" s="135">
        <v>2.5564688542102081</v>
      </c>
      <c r="AP1091" s="135">
        <v>1.2636696982331792</v>
      </c>
      <c r="AQ1091" s="135">
        <v>3.0151816299907255</v>
      </c>
      <c r="AR1091" s="135">
        <v>3.7113353913527964</v>
      </c>
      <c r="AS1091" s="135">
        <v>4.386469493128919</v>
      </c>
      <c r="AT1091" s="135">
        <v>4.5338704342683824</v>
      </c>
      <c r="AV1091" s="135">
        <v>135.898257540065</v>
      </c>
      <c r="AW1091" s="135">
        <v>640.47189483384977</v>
      </c>
      <c r="AX1091" s="135">
        <v>10.448871927315505</v>
      </c>
      <c r="AY1091" s="135">
        <v>2.478584248699117</v>
      </c>
      <c r="AZ1091" s="135">
        <v>26390.465123963932</v>
      </c>
      <c r="BA1091" s="135">
        <v>4.5964598956698071</v>
      </c>
      <c r="BB1091" s="135">
        <v>0.23317685278282002</v>
      </c>
      <c r="BC1091" s="135">
        <v>31.65352036590728</v>
      </c>
      <c r="BD1091" s="135">
        <v>68.12256309262709</v>
      </c>
      <c r="BE1091" s="135">
        <v>1017.5311044442986</v>
      </c>
      <c r="BF1091" s="135">
        <v>33.675490486827613</v>
      </c>
      <c r="BG1091" s="135">
        <v>5.8111948502352639</v>
      </c>
      <c r="BH1091" s="135">
        <v>3.0666680599440088</v>
      </c>
      <c r="BI1091" s="135">
        <v>106.13168734467551</v>
      </c>
      <c r="BJ1091" s="135">
        <v>1.494433782136217</v>
      </c>
      <c r="BK1091" s="135">
        <v>3016.1092498111789</v>
      </c>
      <c r="BL1091" s="135">
        <v>3.597144150694378</v>
      </c>
      <c r="BM1091" s="135">
        <v>1.573951539347735</v>
      </c>
      <c r="BN1091" s="135">
        <v>7.7110330363030171</v>
      </c>
      <c r="BO1091" s="135">
        <v>0.62490143968359602</v>
      </c>
      <c r="BP1091" s="135">
        <v>0.6469126921488928</v>
      </c>
      <c r="BQ1091" s="135">
        <v>19.71233353917394</v>
      </c>
      <c r="BR1091" s="135">
        <v>131.95781935492062</v>
      </c>
      <c r="BS1091" s="135">
        <v>48.930127280022411</v>
      </c>
      <c r="BT1091" s="135">
        <v>35.097559652336756</v>
      </c>
    </row>
    <row r="1092" spans="1:72" x14ac:dyDescent="0.3">
      <c r="A1092" s="135">
        <v>2</v>
      </c>
      <c r="B1092" s="135">
        <v>14</v>
      </c>
      <c r="C1092" s="135">
        <v>969.99999999999</v>
      </c>
      <c r="E1092" s="135">
        <v>38.530678337141097</v>
      </c>
      <c r="F1092" s="135">
        <v>9.40396322045674</v>
      </c>
      <c r="H1092" s="135">
        <v>36.996971674945698</v>
      </c>
      <c r="J1092" s="135">
        <v>1.06978609980798</v>
      </c>
      <c r="K1092" s="135">
        <v>13.9986006676484</v>
      </c>
      <c r="Q1092" s="172">
        <v>62.1203139587507</v>
      </c>
      <c r="R1092" s="172">
        <v>16.979374894841399</v>
      </c>
      <c r="S1092" s="172">
        <v>3.4524810200104001</v>
      </c>
      <c r="T1092" s="172">
        <v>0.85516061807342303</v>
      </c>
      <c r="U1092" s="172">
        <v>3.1963075598395001</v>
      </c>
      <c r="V1092" s="172">
        <v>5.3354303570240704</v>
      </c>
      <c r="W1092" s="172">
        <v>2.8713004814369398</v>
      </c>
      <c r="X1092" s="171">
        <v>1.8581929657024119</v>
      </c>
      <c r="Z1092" s="135">
        <v>1.5606508807086683E-3</v>
      </c>
      <c r="AA1092" s="135">
        <v>1.4088904636578106E-2</v>
      </c>
      <c r="AB1092" s="135">
        <v>2.7993137458777878E-2</v>
      </c>
      <c r="AC1092" s="135">
        <v>2.8616688823456419E-2</v>
      </c>
      <c r="AD1092" s="135">
        <v>3.6177678184836477E-2</v>
      </c>
      <c r="AE1092" s="135">
        <v>1.1413009770265443</v>
      </c>
      <c r="AF1092" s="135">
        <v>1.517732205023288</v>
      </c>
      <c r="AG1092" s="135">
        <v>2.2042186927724729E-2</v>
      </c>
      <c r="AH1092" s="135">
        <v>2.6055925158786152E-2</v>
      </c>
      <c r="AI1092" s="135">
        <v>0.32189258691243111</v>
      </c>
      <c r="AJ1092" s="135">
        <v>7.810648014621023E-2</v>
      </c>
      <c r="AK1092" s="135">
        <v>0.36304886141288051</v>
      </c>
      <c r="AL1092" s="135">
        <v>0.24262292405706151</v>
      </c>
      <c r="AM1092" s="135">
        <v>0.30990419729708452</v>
      </c>
      <c r="AN1092" s="135">
        <v>0.56248445448512407</v>
      </c>
      <c r="AO1092" s="135">
        <v>2.5400683867785872</v>
      </c>
      <c r="AP1092" s="135">
        <v>1.2261106331757725</v>
      </c>
      <c r="AQ1092" s="135">
        <v>2.9256811933200155</v>
      </c>
      <c r="AR1092" s="135">
        <v>3.601301681889546</v>
      </c>
      <c r="AS1092" s="135">
        <v>4.2562920259306818</v>
      </c>
      <c r="AT1092" s="135">
        <v>4.3995645188977281</v>
      </c>
      <c r="AV1092" s="135">
        <v>128.55682191529985</v>
      </c>
      <c r="AW1092" s="135">
        <v>607.73741931703876</v>
      </c>
      <c r="AX1092" s="135">
        <v>9.937543160359164</v>
      </c>
      <c r="AY1092" s="135">
        <v>2.3579211768150627</v>
      </c>
      <c r="AZ1092" s="135">
        <v>25170.315152294661</v>
      </c>
      <c r="BA1092" s="135">
        <v>4.6096231084790258</v>
      </c>
      <c r="BB1092" s="135">
        <v>0.23516087924867204</v>
      </c>
      <c r="BC1092" s="135">
        <v>30.08604864473892</v>
      </c>
      <c r="BD1092" s="135">
        <v>64.785691553005023</v>
      </c>
      <c r="BE1092" s="135">
        <v>1013.4231878974282</v>
      </c>
      <c r="BF1092" s="135">
        <v>32.308812661101442</v>
      </c>
      <c r="BG1092" s="135">
        <v>5.7521280889063675</v>
      </c>
      <c r="BH1092" s="135">
        <v>2.9937573666873609</v>
      </c>
      <c r="BI1092" s="135">
        <v>104.37601365051381</v>
      </c>
      <c r="BJ1092" s="135">
        <v>1.5046600100147367</v>
      </c>
      <c r="BK1092" s="135">
        <v>3082.1871514766735</v>
      </c>
      <c r="BL1092" s="135">
        <v>3.6874818000371823</v>
      </c>
      <c r="BM1092" s="135">
        <v>1.6439963335577694</v>
      </c>
      <c r="BN1092" s="135">
        <v>8.0800230142305463</v>
      </c>
      <c r="BO1092" s="135">
        <v>0.65631212254798665</v>
      </c>
      <c r="BP1092" s="135">
        <v>0.67968000358112057</v>
      </c>
      <c r="BQ1092" s="135">
        <v>19.601998101072571</v>
      </c>
      <c r="BR1092" s="135">
        <v>125.42330462581431</v>
      </c>
      <c r="BS1092" s="135">
        <v>44.265019547758577</v>
      </c>
      <c r="BT1092" s="135">
        <v>31.751279844383792</v>
      </c>
    </row>
    <row r="1093" spans="1:72" x14ac:dyDescent="0.3">
      <c r="A1093" s="135">
        <v>2</v>
      </c>
      <c r="B1093" s="135">
        <v>14</v>
      </c>
      <c r="C1093" s="135">
        <v>980</v>
      </c>
      <c r="E1093" s="135">
        <v>40.749346203392001</v>
      </c>
      <c r="F1093" s="135">
        <v>9.2027504091335803</v>
      </c>
      <c r="H1093" s="135">
        <v>36.062378505297097</v>
      </c>
      <c r="J1093" s="135">
        <v>1.0697860891581501</v>
      </c>
      <c r="K1093" s="135">
        <v>12.9157387930192</v>
      </c>
      <c r="Q1093" s="172">
        <v>61.666015586290399</v>
      </c>
      <c r="R1093" s="172">
        <v>17.0758862905924</v>
      </c>
      <c r="S1093" s="172">
        <v>3.94233793950526</v>
      </c>
      <c r="T1093" s="172">
        <v>0.96285081072200995</v>
      </c>
      <c r="U1093" s="172">
        <v>3.37555598350324</v>
      </c>
      <c r="V1093" s="172">
        <v>5.3178112909965298</v>
      </c>
      <c r="W1093" s="172">
        <v>2.7524689942127498</v>
      </c>
      <c r="X1093" s="171">
        <v>1.9320149662639556</v>
      </c>
      <c r="Z1093" s="135">
        <v>1.5123302090868413E-3</v>
      </c>
      <c r="AA1093" s="135">
        <v>1.3072735698135227E-2</v>
      </c>
      <c r="AB1093" s="135">
        <v>2.6685062845080747E-2</v>
      </c>
      <c r="AC1093" s="135">
        <v>2.7295864377422676E-2</v>
      </c>
      <c r="AD1093" s="135">
        <v>3.3428869249391362E-2</v>
      </c>
      <c r="AE1093" s="135">
        <v>1.1410600629155148</v>
      </c>
      <c r="AF1093" s="135">
        <v>1.5171780005817397</v>
      </c>
      <c r="AG1093" s="135">
        <v>2.0585540338178273E-2</v>
      </c>
      <c r="AH1093" s="135">
        <v>2.4626047112316612E-2</v>
      </c>
      <c r="AI1093" s="135">
        <v>0.29728713354637881</v>
      </c>
      <c r="AJ1093" s="135">
        <v>7.531691575783428E-2</v>
      </c>
      <c r="AK1093" s="135">
        <v>0.35302049218701959</v>
      </c>
      <c r="AL1093" s="135">
        <v>0.23822573260705426</v>
      </c>
      <c r="AM1093" s="135">
        <v>0.30337014889509617</v>
      </c>
      <c r="AN1093" s="135">
        <v>0.53803689675994026</v>
      </c>
      <c r="AO1093" s="135">
        <v>2.5252176306203911</v>
      </c>
      <c r="AP1093" s="135">
        <v>1.1941852261491892</v>
      </c>
      <c r="AQ1093" s="135">
        <v>2.8507961954439547</v>
      </c>
      <c r="AR1093" s="135">
        <v>3.5096168845055797</v>
      </c>
      <c r="AS1093" s="135">
        <v>4.147863369393991</v>
      </c>
      <c r="AT1093" s="135">
        <v>4.2880253646597595</v>
      </c>
      <c r="AV1093" s="135">
        <v>121.59259605056027</v>
      </c>
      <c r="AW1093" s="135">
        <v>576.60404909256522</v>
      </c>
      <c r="AX1093" s="135">
        <v>9.4494616938692158</v>
      </c>
      <c r="AY1093" s="135">
        <v>2.2423300738497232</v>
      </c>
      <c r="AZ1093" s="135">
        <v>24006.61863610024</v>
      </c>
      <c r="BA1093" s="135">
        <v>4.623566861270068</v>
      </c>
      <c r="BB1093" s="135">
        <v>0.23728763152998483</v>
      </c>
      <c r="BC1093" s="135">
        <v>28.592496525521984</v>
      </c>
      <c r="BD1093" s="135">
        <v>61.599031836982654</v>
      </c>
      <c r="BE1093" s="135">
        <v>1012.613927261517</v>
      </c>
      <c r="BF1093" s="135">
        <v>30.965283409115422</v>
      </c>
      <c r="BG1093" s="135">
        <v>5.6757332457970717</v>
      </c>
      <c r="BH1093" s="135">
        <v>2.9162821102091612</v>
      </c>
      <c r="BI1093" s="135">
        <v>102.3427709976056</v>
      </c>
      <c r="BJ1093" s="135">
        <v>1.5145593745253081</v>
      </c>
      <c r="BK1093" s="135">
        <v>3151.7547570132451</v>
      </c>
      <c r="BL1093" s="135">
        <v>3.7666269133308079</v>
      </c>
      <c r="BM1093" s="135">
        <v>1.7122888737365449</v>
      </c>
      <c r="BN1093" s="135">
        <v>8.4440291545214787</v>
      </c>
      <c r="BO1093" s="135">
        <v>0.68757796556300899</v>
      </c>
      <c r="BP1093" s="135">
        <v>0.71230470149736735</v>
      </c>
      <c r="BQ1093" s="135">
        <v>19.485073163983312</v>
      </c>
      <c r="BR1093" s="135">
        <v>119.92070476441901</v>
      </c>
      <c r="BS1093" s="135">
        <v>40.140822411274875</v>
      </c>
      <c r="BT1093" s="135">
        <v>28.792994978551604</v>
      </c>
    </row>
    <row r="1094" spans="1:72" x14ac:dyDescent="0.3">
      <c r="A1094" s="135">
        <v>2</v>
      </c>
      <c r="B1094" s="135">
        <v>14.0000000000003</v>
      </c>
      <c r="C1094" s="135">
        <v>990</v>
      </c>
      <c r="E1094" s="135">
        <v>42.502135033945798</v>
      </c>
      <c r="F1094" s="135">
        <v>8.7948720029030198</v>
      </c>
      <c r="H1094" s="135">
        <v>35.955383867234403</v>
      </c>
      <c r="J1094" s="135">
        <v>1.0697860795104599</v>
      </c>
      <c r="K1094" s="135">
        <v>11.6778230164064</v>
      </c>
      <c r="Q1094" s="172">
        <v>61.458896175101799</v>
      </c>
      <c r="R1094" s="172">
        <v>17.1600605331653</v>
      </c>
      <c r="S1094" s="172">
        <v>4.1476905620024196</v>
      </c>
      <c r="T1094" s="172">
        <v>1.0230262060111699</v>
      </c>
      <c r="U1094" s="172">
        <v>3.5248781089591801</v>
      </c>
      <c r="V1094" s="172">
        <v>5.3235733100460596</v>
      </c>
      <c r="W1094" s="172">
        <v>2.6571699330735199</v>
      </c>
      <c r="X1094" s="171">
        <v>2.0034749165960717</v>
      </c>
      <c r="Z1094" s="135">
        <v>1.4460350897318658E-3</v>
      </c>
      <c r="AA1094" s="135">
        <v>1.1919619743867642E-2</v>
      </c>
      <c r="AB1094" s="135">
        <v>2.5076824697668719E-2</v>
      </c>
      <c r="AC1094" s="135">
        <v>2.6007811466377685E-2</v>
      </c>
      <c r="AD1094" s="135">
        <v>3.0292023303706919E-2</v>
      </c>
      <c r="AE1094" s="135">
        <v>1.1409164187426883</v>
      </c>
      <c r="AF1094" s="135">
        <v>1.5169176702183522</v>
      </c>
      <c r="AG1094" s="135">
        <v>1.891858993121466E-2</v>
      </c>
      <c r="AH1094" s="135">
        <v>2.3021091406176756E-2</v>
      </c>
      <c r="AI1094" s="135">
        <v>0.2691496078540272</v>
      </c>
      <c r="AJ1094" s="135">
        <v>7.3240532319329005E-2</v>
      </c>
      <c r="AK1094" s="135">
        <v>0.34938298618491692</v>
      </c>
      <c r="AL1094" s="135">
        <v>0.23652083574736735</v>
      </c>
      <c r="AM1094" s="135">
        <v>0.30198510737050632</v>
      </c>
      <c r="AN1094" s="135">
        <v>0.51809657625194871</v>
      </c>
      <c r="AO1094" s="135">
        <v>2.5191573552270792</v>
      </c>
      <c r="AP1094" s="135">
        <v>1.1872130861408281</v>
      </c>
      <c r="AQ1094" s="135">
        <v>2.8382138287342338</v>
      </c>
      <c r="AR1094" s="135">
        <v>3.4953741166206709</v>
      </c>
      <c r="AS1094" s="135">
        <v>4.1312382847574227</v>
      </c>
      <c r="AT1094" s="135">
        <v>4.271843187239134</v>
      </c>
      <c r="AV1094" s="135">
        <v>116.6063580299772</v>
      </c>
      <c r="AW1094" s="135">
        <v>554.39337656895998</v>
      </c>
      <c r="AX1094" s="135">
        <v>9.1024943082919503</v>
      </c>
      <c r="AY1094" s="135">
        <v>2.1592121848892907</v>
      </c>
      <c r="AZ1094" s="135">
        <v>23185.216222065399</v>
      </c>
      <c r="BA1094" s="135">
        <v>4.6344949921436802</v>
      </c>
      <c r="BB1094" s="135">
        <v>0.23897319403927933</v>
      </c>
      <c r="BC1094" s="135">
        <v>27.529304417208319</v>
      </c>
      <c r="BD1094" s="135">
        <v>59.325787110401379</v>
      </c>
      <c r="BE1094" s="135">
        <v>1019.3580959110998</v>
      </c>
      <c r="BF1094" s="135">
        <v>29.970045407607305</v>
      </c>
      <c r="BG1094" s="135">
        <v>5.5918662239329366</v>
      </c>
      <c r="BH1094" s="135">
        <v>2.8519696841321789</v>
      </c>
      <c r="BI1094" s="135">
        <v>100.39148677664519</v>
      </c>
      <c r="BJ1094" s="135">
        <v>1.5216156146326996</v>
      </c>
      <c r="BK1094" s="135">
        <v>3202.5910332503654</v>
      </c>
      <c r="BL1094" s="135">
        <v>3.7918336503087651</v>
      </c>
      <c r="BM1094" s="135">
        <v>1.7453163372333873</v>
      </c>
      <c r="BN1094" s="135">
        <v>8.6249850111058866</v>
      </c>
      <c r="BO1094" s="135">
        <v>0.70347214836737426</v>
      </c>
      <c r="BP1094" s="135">
        <v>0.72885286066192456</v>
      </c>
      <c r="BQ1094" s="135">
        <v>19.39336757319284</v>
      </c>
      <c r="BR1094" s="135">
        <v>118.1866512925567</v>
      </c>
      <c r="BS1094" s="135">
        <v>37.770729735775404</v>
      </c>
      <c r="BT1094" s="135">
        <v>27.092928502454935</v>
      </c>
    </row>
    <row r="1095" spans="1:72" x14ac:dyDescent="0.3">
      <c r="A1095" s="135">
        <v>2</v>
      </c>
      <c r="B1095" s="135">
        <v>13.999999999998899</v>
      </c>
      <c r="C1095" s="135">
        <v>999.99999999990996</v>
      </c>
      <c r="E1095" s="135">
        <v>44.941929090934103</v>
      </c>
      <c r="F1095" s="135">
        <v>8.7451749931068203</v>
      </c>
      <c r="H1095" s="135">
        <v>34.172635215767002</v>
      </c>
      <c r="J1095" s="135">
        <v>1.0363694758942501</v>
      </c>
      <c r="K1095" s="135">
        <v>11.037968726561701</v>
      </c>
      <c r="L1095" s="135">
        <v>6.5922497736244395E-2</v>
      </c>
      <c r="Q1095" s="172">
        <v>60.885707930019002</v>
      </c>
      <c r="R1095" s="172">
        <v>17.2014445667952</v>
      </c>
      <c r="S1095" s="172">
        <v>4.7868638700194399</v>
      </c>
      <c r="T1095" s="172">
        <v>1.1771025643383799</v>
      </c>
      <c r="U1095" s="172">
        <v>3.6938291908733398</v>
      </c>
      <c r="V1095" s="172">
        <v>5.2613853724978901</v>
      </c>
      <c r="W1095" s="172">
        <v>2.5443690489945698</v>
      </c>
      <c r="X1095" s="171">
        <v>2.0678546512649074</v>
      </c>
      <c r="Z1095" s="135">
        <v>1.4297300249543094E-3</v>
      </c>
      <c r="AA1095" s="135">
        <v>1.1309144682128873E-2</v>
      </c>
      <c r="AB1095" s="135">
        <v>2.4276069123998351E-2</v>
      </c>
      <c r="AC1095" s="135">
        <v>2.4885140951288881E-2</v>
      </c>
      <c r="AD1095" s="135">
        <v>2.867521939649666E-2</v>
      </c>
      <c r="AE1095" s="135">
        <v>1.1118111349999524</v>
      </c>
      <c r="AF1095" s="135">
        <v>1.4771626507225637</v>
      </c>
      <c r="AG1095" s="135">
        <v>1.8023703101846797E-2</v>
      </c>
      <c r="AH1095" s="135">
        <v>2.2050482803754136E-2</v>
      </c>
      <c r="AI1095" s="135">
        <v>0.25456048365968031</v>
      </c>
      <c r="AJ1095" s="135">
        <v>6.9989839131813406E-2</v>
      </c>
      <c r="AK1095" s="135">
        <v>0.33300362639045034</v>
      </c>
      <c r="AL1095" s="135">
        <v>0.22855092468993132</v>
      </c>
      <c r="AM1095" s="135">
        <v>0.28998396262117987</v>
      </c>
      <c r="AN1095" s="135">
        <v>0.49286782068104279</v>
      </c>
      <c r="AO1095" s="135">
        <v>2.4410775020010069</v>
      </c>
      <c r="AP1095" s="135">
        <v>1.1298957405189831</v>
      </c>
      <c r="AQ1095" s="135">
        <v>2.6996074278099718</v>
      </c>
      <c r="AR1095" s="135">
        <v>3.3243442768676612</v>
      </c>
      <c r="AS1095" s="135">
        <v>3.9288260410489606</v>
      </c>
      <c r="AT1095" s="135">
        <v>4.0748320473149802</v>
      </c>
      <c r="AV1095" s="135">
        <v>110.29859824429174</v>
      </c>
      <c r="AW1095" s="135">
        <v>525.47071714087951</v>
      </c>
      <c r="AX1095" s="135">
        <v>8.6433182673363973</v>
      </c>
      <c r="AY1095" s="135">
        <v>2.0513016753012101</v>
      </c>
      <c r="AZ1095" s="135">
        <v>22050.459443523352</v>
      </c>
      <c r="BA1095" s="135">
        <v>4.7194647742186024</v>
      </c>
      <c r="BB1095" s="135">
        <v>0.24550244459537299</v>
      </c>
      <c r="BC1095" s="135">
        <v>26.124280500302515</v>
      </c>
      <c r="BD1095" s="135">
        <v>56.330721486446677</v>
      </c>
      <c r="BE1095" s="135">
        <v>1002.4163449375857</v>
      </c>
      <c r="BF1095" s="135">
        <v>28.691208736952564</v>
      </c>
      <c r="BG1095" s="135">
        <v>5.5312823250452032</v>
      </c>
      <c r="BH1095" s="135">
        <v>2.7813751142451824</v>
      </c>
      <c r="BI1095" s="135">
        <v>98.673592679656963</v>
      </c>
      <c r="BJ1095" s="135">
        <v>1.5261185369639423</v>
      </c>
      <c r="BK1095" s="135">
        <v>3345.5455542819914</v>
      </c>
      <c r="BL1095" s="135">
        <v>3.9196725126892438</v>
      </c>
      <c r="BM1095" s="135">
        <v>1.8545581494774002</v>
      </c>
      <c r="BN1095" s="135">
        <v>9.2115803139857881</v>
      </c>
      <c r="BO1095" s="135">
        <v>0.75405107668817295</v>
      </c>
      <c r="BP1095" s="135">
        <v>0.77981592520193621</v>
      </c>
      <c r="BQ1095" s="135">
        <v>19.223697678436686</v>
      </c>
      <c r="BR1095" s="135">
        <v>108.82132172431191</v>
      </c>
      <c r="BS1095" s="135">
        <v>33.500573219939739</v>
      </c>
      <c r="BT1095" s="135">
        <v>24.029947035399815</v>
      </c>
    </row>
    <row r="1097" spans="1:72" x14ac:dyDescent="0.3">
      <c r="A1097" s="135">
        <v>2</v>
      </c>
      <c r="B1097" s="135">
        <v>15</v>
      </c>
      <c r="C1097" s="135">
        <v>600</v>
      </c>
      <c r="G1097" s="135">
        <v>54.388238290158498</v>
      </c>
      <c r="H1097" s="135">
        <v>6.5932564075819604</v>
      </c>
      <c r="I1097" s="135">
        <v>11.585025402113001</v>
      </c>
      <c r="M1097" s="135">
        <v>1.86340810264866</v>
      </c>
      <c r="O1097" s="135">
        <v>14.8328463481293</v>
      </c>
      <c r="Z1097" s="135">
        <v>4.2145357279750835E-2</v>
      </c>
      <c r="AA1097" s="135">
        <v>0.12288760970341241</v>
      </c>
      <c r="AB1097" s="135">
        <v>23.17367243362229</v>
      </c>
      <c r="AC1097" s="135">
        <v>0.22595490908838237</v>
      </c>
      <c r="AD1097" s="135">
        <v>0.19769028674023992</v>
      </c>
      <c r="AE1097" s="135">
        <v>0.51061210578744798</v>
      </c>
      <c r="AF1097" s="135">
        <v>0.36515180179219775</v>
      </c>
      <c r="AG1097" s="135">
        <v>0.56777845016823392</v>
      </c>
      <c r="AH1097" s="135">
        <v>0.81010053814310334</v>
      </c>
      <c r="AI1097" s="135">
        <v>0.59672675770963868</v>
      </c>
      <c r="AJ1097" s="135">
        <v>1.4552907835287698</v>
      </c>
      <c r="AK1097" s="135">
        <v>2.0819932043158338</v>
      </c>
      <c r="AL1097" s="135">
        <v>1.9821312049791788</v>
      </c>
      <c r="AM1097" s="135">
        <v>0.35889158144965505</v>
      </c>
      <c r="AN1097" s="135">
        <v>1.8569445671557576</v>
      </c>
      <c r="AO1097" s="135">
        <v>3.580990441191005</v>
      </c>
      <c r="AP1097" s="135">
        <v>2.4980835616885946</v>
      </c>
      <c r="AQ1097" s="135">
        <v>2.7179664419121083</v>
      </c>
      <c r="AR1097" s="135">
        <v>2.6928683830529896</v>
      </c>
      <c r="AS1097" s="135">
        <v>2.6151844787909386</v>
      </c>
      <c r="AT1097" s="135">
        <v>2.2420592983116752</v>
      </c>
      <c r="AV1097" s="135">
        <v>1178.235185610851</v>
      </c>
      <c r="AW1097" s="135">
        <v>1948.3540448579727</v>
      </c>
      <c r="AX1097" s="135">
        <v>0.17260967209480649</v>
      </c>
      <c r="AY1097" s="135">
        <v>4.2043786693229448</v>
      </c>
      <c r="AZ1097" s="135">
        <v>51889.423446882844</v>
      </c>
      <c r="BA1097" s="135">
        <v>9.8117532726212087</v>
      </c>
      <c r="BB1097" s="135">
        <v>0.84896198917407018</v>
      </c>
      <c r="BC1097" s="135">
        <v>21.135004325092606</v>
      </c>
      <c r="BD1097" s="135">
        <v>32.094781790414181</v>
      </c>
      <c r="BE1097" s="135">
        <v>990.40304857181343</v>
      </c>
      <c r="BF1097" s="135">
        <v>9.6200705442887404</v>
      </c>
      <c r="BG1097" s="135">
        <v>1.681081375647496</v>
      </c>
      <c r="BH1097" s="135">
        <v>0.80721195245841826</v>
      </c>
      <c r="BI1097" s="135">
        <v>167.46004394207495</v>
      </c>
      <c r="BJ1097" s="135">
        <v>0.59237094066025175</v>
      </c>
      <c r="BK1097" s="135">
        <v>1675.5141066515816</v>
      </c>
      <c r="BL1097" s="135">
        <v>1.6812888345340158</v>
      </c>
      <c r="BM1097" s="135">
        <v>1.3208404432964265</v>
      </c>
      <c r="BN1097" s="135">
        <v>7.7983759370339669</v>
      </c>
      <c r="BO1097" s="135">
        <v>0.75329293821397159</v>
      </c>
      <c r="BP1097" s="135">
        <v>0.93663892011301875</v>
      </c>
      <c r="BQ1097" s="135">
        <v>11.557352858832669</v>
      </c>
      <c r="BR1097" s="135">
        <v>127.00119314182527</v>
      </c>
      <c r="BS1097" s="135">
        <v>22.564729984253024</v>
      </c>
      <c r="BT1097" s="135">
        <v>16.18567129672158</v>
      </c>
    </row>
    <row r="1098" spans="1:72" x14ac:dyDescent="0.3">
      <c r="A1098" s="135">
        <v>2</v>
      </c>
      <c r="B1098" s="135">
        <v>15</v>
      </c>
      <c r="C1098" s="135">
        <v>610</v>
      </c>
      <c r="G1098" s="135">
        <v>54.549528884280598</v>
      </c>
      <c r="H1098" s="135">
        <v>6.5349694162444898</v>
      </c>
      <c r="I1098" s="135">
        <v>11.7991194581209</v>
      </c>
      <c r="M1098" s="135">
        <v>1.83107161489151</v>
      </c>
      <c r="O1098" s="135">
        <v>14.5215376686157</v>
      </c>
      <c r="Z1098" s="135">
        <v>4.2098645638856264E-2</v>
      </c>
      <c r="AA1098" s="135">
        <v>0.12137672615291539</v>
      </c>
      <c r="AB1098" s="135">
        <v>22.688082761968122</v>
      </c>
      <c r="AC1098" s="135">
        <v>0.22201102162337208</v>
      </c>
      <c r="AD1098" s="135">
        <v>0.19803764495634288</v>
      </c>
      <c r="AE1098" s="135">
        <v>0.51047872714536624</v>
      </c>
      <c r="AF1098" s="135">
        <v>0.3629174622098793</v>
      </c>
      <c r="AG1098" s="135">
        <v>0.56041082312137569</v>
      </c>
      <c r="AH1098" s="135">
        <v>0.80098177455589292</v>
      </c>
      <c r="AI1098" s="135">
        <v>0.5909649826938691</v>
      </c>
      <c r="AJ1098" s="135">
        <v>1.4429667868643699</v>
      </c>
      <c r="AK1098" s="135">
        <v>2.0672273824740226</v>
      </c>
      <c r="AL1098" s="135">
        <v>1.9513146460854804</v>
      </c>
      <c r="AM1098" s="135">
        <v>0.35895614170434564</v>
      </c>
      <c r="AN1098" s="135">
        <v>1.843199406623423</v>
      </c>
      <c r="AO1098" s="135">
        <v>3.5640261036258853</v>
      </c>
      <c r="AP1098" s="135">
        <v>2.4819425989862811</v>
      </c>
      <c r="AQ1098" s="135">
        <v>2.7009396668520957</v>
      </c>
      <c r="AR1098" s="135">
        <v>2.6765310042734116</v>
      </c>
      <c r="AS1098" s="135">
        <v>2.5986302821103959</v>
      </c>
      <c r="AT1098" s="135">
        <v>2.2279736677153696</v>
      </c>
      <c r="AV1098" s="135">
        <v>1179.5425269289478</v>
      </c>
      <c r="AW1098" s="135">
        <v>1972.6069322954836</v>
      </c>
      <c r="AX1098" s="135">
        <v>0.17630401131580728</v>
      </c>
      <c r="AY1098" s="135">
        <v>4.2790668366528939</v>
      </c>
      <c r="AZ1098" s="135">
        <v>51798.409349199072</v>
      </c>
      <c r="BA1098" s="135">
        <v>9.814316902128871</v>
      </c>
      <c r="BB1098" s="135">
        <v>0.85418871308188382</v>
      </c>
      <c r="BC1098" s="135">
        <v>21.412862680207372</v>
      </c>
      <c r="BD1098" s="135">
        <v>32.460164295767889</v>
      </c>
      <c r="BE1098" s="135">
        <v>1000.0592544518819</v>
      </c>
      <c r="BF1098" s="135">
        <v>9.7022330156486927</v>
      </c>
      <c r="BG1098" s="135">
        <v>1.6930890281703117</v>
      </c>
      <c r="BH1098" s="135">
        <v>0.81996002193175233</v>
      </c>
      <c r="BI1098" s="135">
        <v>167.42992532358281</v>
      </c>
      <c r="BJ1098" s="135">
        <v>0.59678838656697597</v>
      </c>
      <c r="BK1098" s="135">
        <v>1683.4893532053147</v>
      </c>
      <c r="BL1098" s="135">
        <v>1.6922228587056922</v>
      </c>
      <c r="BM1098" s="135">
        <v>1.3291670465871941</v>
      </c>
      <c r="BN1098" s="135">
        <v>7.8459767387229631</v>
      </c>
      <c r="BO1098" s="135">
        <v>0.758091681437702</v>
      </c>
      <c r="BP1098" s="135">
        <v>0.94256051156717779</v>
      </c>
      <c r="BQ1098" s="135">
        <v>11.489635430464949</v>
      </c>
      <c r="BR1098" s="135">
        <v>127.46140955481023</v>
      </c>
      <c r="BS1098" s="135">
        <v>22.717759143765321</v>
      </c>
      <c r="BT1098" s="135">
        <v>16.295439048270485</v>
      </c>
    </row>
    <row r="1099" spans="1:72" x14ac:dyDescent="0.3">
      <c r="A1099" s="135">
        <v>2</v>
      </c>
      <c r="B1099" s="135">
        <v>15</v>
      </c>
      <c r="C1099" s="135">
        <v>620</v>
      </c>
      <c r="E1099" s="135">
        <v>0.90972736786558095</v>
      </c>
      <c r="G1099" s="135">
        <v>54.355595622128199</v>
      </c>
      <c r="H1099" s="135">
        <v>7.0696355562910203</v>
      </c>
      <c r="I1099" s="135">
        <v>12.176388620333199</v>
      </c>
      <c r="M1099" s="135">
        <v>1.8118612609644</v>
      </c>
      <c r="O1099" s="135">
        <v>13.269396336967301</v>
      </c>
      <c r="Q1099" s="172">
        <v>57.468725538209398</v>
      </c>
      <c r="R1099" s="172">
        <v>13.534013782264299</v>
      </c>
      <c r="S1099" s="172">
        <v>3.90635522442025E-2</v>
      </c>
      <c r="T1099" s="172">
        <v>7.7201173141275403E-3</v>
      </c>
      <c r="U1099" s="172">
        <v>0.55734061747553798</v>
      </c>
      <c r="V1099" s="172">
        <v>6.7760130231727604</v>
      </c>
      <c r="W1099" s="172">
        <v>1.3192541733300001</v>
      </c>
      <c r="X1099" s="171">
        <v>5.1362452817329833</v>
      </c>
      <c r="Z1099" s="135">
        <v>4.1915008018913388E-2</v>
      </c>
      <c r="AA1099" s="135">
        <v>0.11620313356286394</v>
      </c>
      <c r="AB1099" s="135">
        <v>20.734678938921252</v>
      </c>
      <c r="AC1099" s="135">
        <v>0.20598390778970013</v>
      </c>
      <c r="AD1099" s="135">
        <v>0.19729852361471298</v>
      </c>
      <c r="AE1099" s="135">
        <v>0.50575499377323219</v>
      </c>
      <c r="AF1099" s="135">
        <v>0.35832765132356953</v>
      </c>
      <c r="AG1099" s="135">
        <v>0.53329795265689928</v>
      </c>
      <c r="AH1099" s="135">
        <v>0.7680169469456527</v>
      </c>
      <c r="AI1099" s="135">
        <v>0.56592463972818474</v>
      </c>
      <c r="AJ1099" s="135">
        <v>1.3969961191177578</v>
      </c>
      <c r="AK1099" s="135">
        <v>2.012306003359591</v>
      </c>
      <c r="AL1099" s="135">
        <v>1.8262853812692439</v>
      </c>
      <c r="AM1099" s="135">
        <v>0.36127885798812703</v>
      </c>
      <c r="AN1099" s="135">
        <v>1.7947479093983001</v>
      </c>
      <c r="AO1099" s="135">
        <v>3.5453264552107084</v>
      </c>
      <c r="AP1099" s="135">
        <v>2.433111691898584</v>
      </c>
      <c r="AQ1099" s="135">
        <v>2.6792905422925748</v>
      </c>
      <c r="AR1099" s="135">
        <v>2.6693245203217306</v>
      </c>
      <c r="AS1099" s="135">
        <v>2.6062508016667909</v>
      </c>
      <c r="AT1099" s="135">
        <v>2.2494627603762689</v>
      </c>
      <c r="AV1099" s="135">
        <v>980.76618810963475</v>
      </c>
      <c r="AW1099" s="135">
        <v>1927.0948097680225</v>
      </c>
      <c r="AX1099" s="135">
        <v>0.1945984608211892</v>
      </c>
      <c r="AY1099" s="135">
        <v>4.4557575976467643</v>
      </c>
      <c r="AZ1099" s="135">
        <v>50136.798352642705</v>
      </c>
      <c r="BA1099" s="135">
        <v>9.818691764295771</v>
      </c>
      <c r="BB1099" s="135">
        <v>0.8512621959836596</v>
      </c>
      <c r="BC1099" s="135">
        <v>22.32376771245071</v>
      </c>
      <c r="BD1099" s="135">
        <v>33.76064965533601</v>
      </c>
      <c r="BE1099" s="135">
        <v>1037.0721859541595</v>
      </c>
      <c r="BF1099" s="135">
        <v>10.047477656401602</v>
      </c>
      <c r="BG1099" s="135">
        <v>1.7472945078796289</v>
      </c>
      <c r="BH1099" s="135">
        <v>0.87971616805836406</v>
      </c>
      <c r="BI1099" s="135">
        <v>163.72030100188226</v>
      </c>
      <c r="BJ1099" s="135">
        <v>0.61537846326590628</v>
      </c>
      <c r="BK1099" s="135">
        <v>1703.4948415984682</v>
      </c>
      <c r="BL1099" s="135">
        <v>1.7354839188836104</v>
      </c>
      <c r="BM1099" s="135">
        <v>1.3475907298202943</v>
      </c>
      <c r="BN1099" s="135">
        <v>7.9121727177553973</v>
      </c>
      <c r="BO1099" s="135">
        <v>0.76013693775065982</v>
      </c>
      <c r="BP1099" s="135">
        <v>0.93829752957094326</v>
      </c>
      <c r="BQ1099" s="135">
        <v>11.53427441112896</v>
      </c>
      <c r="BR1099" s="135">
        <v>131.07299637518105</v>
      </c>
      <c r="BS1099" s="135">
        <v>23.791779269267323</v>
      </c>
      <c r="BT1099" s="135">
        <v>17.06583323112002</v>
      </c>
    </row>
    <row r="1100" spans="1:72" x14ac:dyDescent="0.3">
      <c r="A1100" s="135">
        <v>2</v>
      </c>
      <c r="B1100" s="135">
        <v>15</v>
      </c>
      <c r="C1100" s="135">
        <v>630</v>
      </c>
      <c r="E1100" s="135">
        <v>1.6171934614014001</v>
      </c>
      <c r="F1100" s="135">
        <v>5.5413396636970903E-2</v>
      </c>
      <c r="G1100" s="135">
        <v>51.205005769445002</v>
      </c>
      <c r="H1100" s="135">
        <v>10.3712882283754</v>
      </c>
      <c r="I1100" s="135">
        <v>12.196033487732601</v>
      </c>
      <c r="M1100" s="135">
        <v>1.80873726664599</v>
      </c>
      <c r="O1100" s="135">
        <v>10.586382126111101</v>
      </c>
      <c r="Q1100" s="172">
        <v>58.140409358198198</v>
      </c>
      <c r="R1100" s="172">
        <v>13.7825472434088</v>
      </c>
      <c r="S1100" s="172">
        <v>4.31910599032811E-2</v>
      </c>
      <c r="T1100" s="172">
        <v>8.6116672730284505E-3</v>
      </c>
      <c r="U1100" s="172">
        <v>0.59063322659081297</v>
      </c>
      <c r="V1100" s="172">
        <v>6.8245662272068399</v>
      </c>
      <c r="W1100" s="172">
        <v>1.4184202964872099</v>
      </c>
      <c r="X1100" s="171">
        <v>4.8113850627407304</v>
      </c>
      <c r="Z1100" s="135">
        <v>4.0078213422031217E-2</v>
      </c>
      <c r="AA1100" s="135">
        <v>0.10384537808671965</v>
      </c>
      <c r="AB1100" s="135">
        <v>16.547745969096674</v>
      </c>
      <c r="AC1100" s="135">
        <v>0.17077347872994594</v>
      </c>
      <c r="AD1100" s="135">
        <v>0.18671425318094237</v>
      </c>
      <c r="AE1100" s="135">
        <v>0.47491706179880383</v>
      </c>
      <c r="AF1100" s="135">
        <v>0.34155541906575804</v>
      </c>
      <c r="AG1100" s="135">
        <v>0.46828155988779946</v>
      </c>
      <c r="AH1100" s="135">
        <v>0.68516928621537532</v>
      </c>
      <c r="AI1100" s="135">
        <v>0.50017248091933586</v>
      </c>
      <c r="AJ1100" s="135">
        <v>1.2699984158699318</v>
      </c>
      <c r="AK1100" s="135">
        <v>1.8614046335478958</v>
      </c>
      <c r="AL1100" s="135">
        <v>1.5461014399582595</v>
      </c>
      <c r="AM1100" s="135">
        <v>0.36719083973775618</v>
      </c>
      <c r="AN1100" s="135">
        <v>1.6662860713991177</v>
      </c>
      <c r="AO1100" s="135">
        <v>3.4468520872588262</v>
      </c>
      <c r="AP1100" s="135">
        <v>2.3319361368325691</v>
      </c>
      <c r="AQ1100" s="135">
        <v>2.7325355825986501</v>
      </c>
      <c r="AR1100" s="135">
        <v>2.7942333119394123</v>
      </c>
      <c r="AS1100" s="135">
        <v>2.8075638006846555</v>
      </c>
      <c r="AT1100" s="135">
        <v>2.5001051644932928</v>
      </c>
      <c r="AV1100" s="135">
        <v>893.08186192887024</v>
      </c>
      <c r="AW1100" s="135">
        <v>2023.261411691989</v>
      </c>
      <c r="AX1100" s="135">
        <v>0.24545435655342668</v>
      </c>
      <c r="AY1100" s="135">
        <v>5.1578946712357165</v>
      </c>
      <c r="AZ1100" s="135">
        <v>51324.393717235864</v>
      </c>
      <c r="BA1100" s="135">
        <v>10.363901857685734</v>
      </c>
      <c r="BB1100" s="135">
        <v>0.88017236397655774</v>
      </c>
      <c r="BC1100" s="135">
        <v>25.163538057457515</v>
      </c>
      <c r="BD1100" s="135">
        <v>37.666927439417236</v>
      </c>
      <c r="BE1100" s="135">
        <v>1162.800629326515</v>
      </c>
      <c r="BF1100" s="135">
        <v>11.061667047175623</v>
      </c>
      <c r="BG1100" s="135">
        <v>1.8944785677291336</v>
      </c>
      <c r="BH1100" s="135">
        <v>1.0408061563395821</v>
      </c>
      <c r="BI1100" s="135">
        <v>159.23710827226282</v>
      </c>
      <c r="BJ1100" s="135">
        <v>0.66444743774813908</v>
      </c>
      <c r="BK1100" s="135">
        <v>1760.9345017266244</v>
      </c>
      <c r="BL1100" s="135">
        <v>1.8178700631316531</v>
      </c>
      <c r="BM1100" s="135">
        <v>1.32740885964194</v>
      </c>
      <c r="BN1100" s="135">
        <v>7.5943404552560789</v>
      </c>
      <c r="BO1100" s="135">
        <v>0.7090585293851992</v>
      </c>
      <c r="BP1100" s="135">
        <v>0.84819507014130446</v>
      </c>
      <c r="BQ1100" s="135">
        <v>11.774854882812207</v>
      </c>
      <c r="BR1100" s="135">
        <v>153.1141033480709</v>
      </c>
      <c r="BS1100" s="135">
        <v>29.667159057250135</v>
      </c>
      <c r="BT1100" s="135">
        <v>21.280240673976895</v>
      </c>
    </row>
    <row r="1101" spans="1:72" x14ac:dyDescent="0.3">
      <c r="A1101" s="135">
        <v>2</v>
      </c>
      <c r="B1101" s="135">
        <v>15</v>
      </c>
      <c r="C1101" s="135">
        <v>640</v>
      </c>
      <c r="E1101" s="135">
        <v>2.09895197571382</v>
      </c>
      <c r="F1101" s="135">
        <v>0.16274259619474499</v>
      </c>
      <c r="G1101" s="135">
        <v>49.0100683739483</v>
      </c>
      <c r="H1101" s="135">
        <v>12.5959427712225</v>
      </c>
      <c r="I1101" s="135">
        <v>12.144044051292999</v>
      </c>
      <c r="M1101" s="135">
        <v>1.8190484427378799</v>
      </c>
      <c r="O1101" s="135">
        <v>8.8999336067323398</v>
      </c>
      <c r="Q1101" s="172">
        <v>58.422343159729202</v>
      </c>
      <c r="R1101" s="172">
        <v>13.923930870508199</v>
      </c>
      <c r="S1101" s="172">
        <v>4.42797957186577E-2</v>
      </c>
      <c r="T1101" s="172">
        <v>9.4827316416480692E-3</v>
      </c>
      <c r="U1101" s="172">
        <v>0.61938258857535</v>
      </c>
      <c r="V1101" s="172">
        <v>6.8670492043355296</v>
      </c>
      <c r="W1101" s="172">
        <v>1.4244781908436801</v>
      </c>
      <c r="X1101" s="171">
        <v>4.8207471679635621</v>
      </c>
      <c r="Z1101" s="135">
        <v>3.8863091060427617E-2</v>
      </c>
      <c r="AA1101" s="135">
        <v>9.6119005860782897E-2</v>
      </c>
      <c r="AB1101" s="135">
        <v>13.915969353589002</v>
      </c>
      <c r="AC1101" s="135">
        <v>0.14860175758091448</v>
      </c>
      <c r="AD1101" s="135">
        <v>0.17942202858630377</v>
      </c>
      <c r="AE1101" s="135">
        <v>0.45411424608045192</v>
      </c>
      <c r="AF1101" s="135">
        <v>0.3310875655178222</v>
      </c>
      <c r="AG1101" s="135">
        <v>0.42732872006559935</v>
      </c>
      <c r="AH1101" s="135">
        <v>0.63287634630054412</v>
      </c>
      <c r="AI1101" s="135">
        <v>0.45815555651329121</v>
      </c>
      <c r="AJ1101" s="135">
        <v>1.1891393345308805</v>
      </c>
      <c r="AK1101" s="135">
        <v>1.7652531053821905</v>
      </c>
      <c r="AL1101" s="135">
        <v>1.3693150098892681</v>
      </c>
      <c r="AM1101" s="135">
        <v>0.37110580702039397</v>
      </c>
      <c r="AN1101" s="135">
        <v>1.5849416634778859</v>
      </c>
      <c r="AO1101" s="135">
        <v>3.3866758524412863</v>
      </c>
      <c r="AP1101" s="135">
        <v>2.2693814056028385</v>
      </c>
      <c r="AQ1101" s="135">
        <v>2.7734518542709083</v>
      </c>
      <c r="AR1101" s="135">
        <v>2.8827849420023108</v>
      </c>
      <c r="AS1101" s="135">
        <v>2.9473321080287822</v>
      </c>
      <c r="AT1101" s="135">
        <v>2.6720988505480876</v>
      </c>
      <c r="AV1101" s="135">
        <v>841.12052931000346</v>
      </c>
      <c r="AW1101" s="135">
        <v>2080.3407826734369</v>
      </c>
      <c r="AX1101" s="135">
        <v>0.29315047982986991</v>
      </c>
      <c r="AY1101" s="135">
        <v>5.7066586041982177</v>
      </c>
      <c r="AZ1101" s="135">
        <v>52165.096838447324</v>
      </c>
      <c r="BA1101" s="135">
        <v>10.760953504985267</v>
      </c>
      <c r="BB1101" s="135">
        <v>0.89821821134478441</v>
      </c>
      <c r="BC1101" s="135">
        <v>27.313149790242957</v>
      </c>
      <c r="BD1101" s="135">
        <v>40.588084155534474</v>
      </c>
      <c r="BE1101" s="135">
        <v>1258.7092371930514</v>
      </c>
      <c r="BF1101" s="135">
        <v>11.812657422205618</v>
      </c>
      <c r="BG1101" s="135">
        <v>2.0009252161487683</v>
      </c>
      <c r="BH1101" s="135">
        <v>1.1751198353413892</v>
      </c>
      <c r="BI1101" s="135">
        <v>156.38579913208443</v>
      </c>
      <c r="BJ1101" s="135">
        <v>0.69945009664969726</v>
      </c>
      <c r="BK1101" s="135">
        <v>1798.2481435210423</v>
      </c>
      <c r="BL1101" s="135">
        <v>1.8727111961940608</v>
      </c>
      <c r="BM1101" s="135">
        <v>1.3120251907312586</v>
      </c>
      <c r="BN1101" s="135">
        <v>7.3858719496299656</v>
      </c>
      <c r="BO1101" s="135">
        <v>0.67780082576335332</v>
      </c>
      <c r="BP1101" s="135">
        <v>0.79635880524045388</v>
      </c>
      <c r="BQ1101" s="135">
        <v>11.980333252066112</v>
      </c>
      <c r="BR1101" s="135">
        <v>170.4212103563633</v>
      </c>
      <c r="BS1101" s="135">
        <v>34.29754227680823</v>
      </c>
      <c r="BT1101" s="135">
        <v>24.601612603617717</v>
      </c>
    </row>
    <row r="1102" spans="1:72" x14ac:dyDescent="0.3">
      <c r="A1102" s="135">
        <v>2</v>
      </c>
      <c r="B1102" s="135">
        <v>15</v>
      </c>
      <c r="C1102" s="135">
        <v>650</v>
      </c>
      <c r="E1102" s="135">
        <v>2.8412834627394501</v>
      </c>
      <c r="F1102" s="135">
        <v>0.49197446637268899</v>
      </c>
      <c r="G1102" s="135">
        <v>45.840689592356803</v>
      </c>
      <c r="H1102" s="135">
        <v>15.5944996706859</v>
      </c>
      <c r="I1102" s="135">
        <v>12.005431692275399</v>
      </c>
      <c r="M1102" s="135">
        <v>1.8528382446462901</v>
      </c>
      <c r="O1102" s="135">
        <v>6.6796617749628897</v>
      </c>
      <c r="Q1102" s="172">
        <v>58.982184705918101</v>
      </c>
      <c r="R1102" s="172">
        <v>14.0483239671895</v>
      </c>
      <c r="S1102" s="172">
        <v>4.1523990262594901E-2</v>
      </c>
      <c r="T1102" s="172">
        <v>1.04485265501676E-2</v>
      </c>
      <c r="U1102" s="172">
        <v>0.64749038660242997</v>
      </c>
      <c r="V1102" s="172">
        <v>6.8430644165521102</v>
      </c>
      <c r="W1102" s="172">
        <v>1.5264694640068099</v>
      </c>
      <c r="X1102" s="171">
        <v>4.4829356747103466</v>
      </c>
      <c r="Z1102" s="135">
        <v>3.7216546244765426E-2</v>
      </c>
      <c r="AA1102" s="135">
        <v>8.6078064739243454E-2</v>
      </c>
      <c r="AB1102" s="135">
        <v>10.451211019181972</v>
      </c>
      <c r="AC1102" s="135">
        <v>0.1193631498925115</v>
      </c>
      <c r="AD1102" s="135">
        <v>0.16902316794099906</v>
      </c>
      <c r="AE1102" s="135">
        <v>0.42495760689573792</v>
      </c>
      <c r="AF1102" s="135">
        <v>0.31765089379239009</v>
      </c>
      <c r="AG1102" s="135">
        <v>0.37352240774608686</v>
      </c>
      <c r="AH1102" s="135">
        <v>0.56410571947199128</v>
      </c>
      <c r="AI1102" s="135">
        <v>0.40212466436732869</v>
      </c>
      <c r="AJ1102" s="135">
        <v>1.0818008524949425</v>
      </c>
      <c r="AK1102" s="135">
        <v>1.6367290551003078</v>
      </c>
      <c r="AL1102" s="135">
        <v>1.135513747690672</v>
      </c>
      <c r="AM1102" s="135">
        <v>0.37594264217947371</v>
      </c>
      <c r="AN1102" s="135">
        <v>1.4768586282853227</v>
      </c>
      <c r="AO1102" s="135">
        <v>3.3114399803826</v>
      </c>
      <c r="AP1102" s="135">
        <v>2.1853443295682946</v>
      </c>
      <c r="AQ1102" s="135">
        <v>2.8282895761623639</v>
      </c>
      <c r="AR1102" s="135">
        <v>3.0013330426264981</v>
      </c>
      <c r="AS1102" s="135">
        <v>3.1353218522288917</v>
      </c>
      <c r="AT1102" s="135">
        <v>2.90347563495969</v>
      </c>
      <c r="AV1102" s="135">
        <v>769.02029938200167</v>
      </c>
      <c r="AW1102" s="135">
        <v>2136.8931413908276</v>
      </c>
      <c r="AX1102" s="135">
        <v>0.39282407353028803</v>
      </c>
      <c r="AY1102" s="135">
        <v>6.5796518522276299</v>
      </c>
      <c r="AZ1102" s="135">
        <v>53251.542399679791</v>
      </c>
      <c r="BA1102" s="135">
        <v>11.35291919260337</v>
      </c>
      <c r="BB1102" s="135">
        <v>0.91977659274322354</v>
      </c>
      <c r="BC1102" s="135">
        <v>30.665251038167689</v>
      </c>
      <c r="BD1102" s="135">
        <v>45.100466456357232</v>
      </c>
      <c r="BE1102" s="135">
        <v>1410.1242714530169</v>
      </c>
      <c r="BF1102" s="135">
        <v>12.969247543288899</v>
      </c>
      <c r="BG1102" s="135">
        <v>2.1623120676534398</v>
      </c>
      <c r="BH1102" s="135">
        <v>1.4138479468082013</v>
      </c>
      <c r="BI1102" s="135">
        <v>152.66443355446563</v>
      </c>
      <c r="BJ1102" s="135">
        <v>0.75172055700589402</v>
      </c>
      <c r="BK1102" s="135">
        <v>1848.5624271733236</v>
      </c>
      <c r="BL1102" s="135">
        <v>1.9519764191358437</v>
      </c>
      <c r="BM1102" s="135">
        <v>1.2930680413082112</v>
      </c>
      <c r="BN1102" s="135">
        <v>7.132014787492106</v>
      </c>
      <c r="BO1102" s="135">
        <v>0.64072306229789877</v>
      </c>
      <c r="BP1102" s="135">
        <v>0.73699920336005309</v>
      </c>
      <c r="BQ1102" s="135">
        <v>12.343126887740656</v>
      </c>
      <c r="BR1102" s="135">
        <v>197.71751930829515</v>
      </c>
      <c r="BS1102" s="135">
        <v>41.608255339166909</v>
      </c>
      <c r="BT1102" s="135">
        <v>29.845583998558549</v>
      </c>
    </row>
    <row r="1103" spans="1:72" x14ac:dyDescent="0.3">
      <c r="A1103" s="135">
        <v>2</v>
      </c>
      <c r="B1103" s="135">
        <v>15</v>
      </c>
      <c r="C1103" s="135">
        <v>660</v>
      </c>
      <c r="E1103" s="135">
        <v>3.57880213334745</v>
      </c>
      <c r="F1103" s="135">
        <v>0.60136240798569995</v>
      </c>
      <c r="G1103" s="135">
        <v>42.984709222619301</v>
      </c>
      <c r="H1103" s="135">
        <v>18.341490657498301</v>
      </c>
      <c r="I1103" s="135">
        <v>11.7227219591572</v>
      </c>
      <c r="M1103" s="135">
        <v>1.85088980486945</v>
      </c>
      <c r="O1103" s="135">
        <v>5.0345235028331796</v>
      </c>
      <c r="Q1103" s="172">
        <v>59.532689244632003</v>
      </c>
      <c r="R1103" s="172">
        <v>14.270178567076499</v>
      </c>
      <c r="S1103" s="172">
        <v>5.4691104388902498E-2</v>
      </c>
      <c r="T1103" s="172">
        <v>1.16614771134826E-2</v>
      </c>
      <c r="U1103" s="172">
        <v>0.70905479997966303</v>
      </c>
      <c r="V1103" s="172">
        <v>6.8458631144551099</v>
      </c>
      <c r="W1103" s="172">
        <v>1.6164256426797099</v>
      </c>
      <c r="X1103" s="171">
        <v>4.2351859149586613</v>
      </c>
      <c r="Z1103" s="135">
        <v>3.5538436502056285E-2</v>
      </c>
      <c r="AA1103" s="135">
        <v>7.7858258331960875E-2</v>
      </c>
      <c r="AB1103" s="135">
        <v>7.8835157518599344</v>
      </c>
      <c r="AC1103" s="135">
        <v>9.7471102275694138E-2</v>
      </c>
      <c r="AD1103" s="135">
        <v>0.15939720968569257</v>
      </c>
      <c r="AE1103" s="135">
        <v>0.39876859157166905</v>
      </c>
      <c r="AF1103" s="135">
        <v>0.30419183774484054</v>
      </c>
      <c r="AG1103" s="135">
        <v>0.33071990629954517</v>
      </c>
      <c r="AH1103" s="135">
        <v>0.50823289693145846</v>
      </c>
      <c r="AI1103" s="135">
        <v>0.35729932867180303</v>
      </c>
      <c r="AJ1103" s="135">
        <v>0.99275662702043599</v>
      </c>
      <c r="AK1103" s="135">
        <v>1.5312642464326267</v>
      </c>
      <c r="AL1103" s="135">
        <v>0.95933852609145331</v>
      </c>
      <c r="AM1103" s="135">
        <v>0.37957470940303878</v>
      </c>
      <c r="AN1103" s="135">
        <v>1.3881092029635078</v>
      </c>
      <c r="AO1103" s="135">
        <v>3.2228749233451701</v>
      </c>
      <c r="AP1103" s="135">
        <v>2.1229925678603632</v>
      </c>
      <c r="AQ1103" s="135">
        <v>2.8933965992203254</v>
      </c>
      <c r="AR1103" s="135">
        <v>3.1244207324339395</v>
      </c>
      <c r="AS1103" s="135">
        <v>3.3202405237290771</v>
      </c>
      <c r="AT1103" s="135">
        <v>3.1255607391071476</v>
      </c>
      <c r="AV1103" s="135">
        <v>708.83478790103084</v>
      </c>
      <c r="AW1103" s="135">
        <v>2159.7403592258006</v>
      </c>
      <c r="AX1103" s="135">
        <v>0.52375433147522865</v>
      </c>
      <c r="AY1103" s="135">
        <v>7.3205976360093103</v>
      </c>
      <c r="AZ1103" s="135">
        <v>54137.618776865333</v>
      </c>
      <c r="BA1103" s="135">
        <v>11.920469084518308</v>
      </c>
      <c r="BB1103" s="135">
        <v>0.94198171989102952</v>
      </c>
      <c r="BC1103" s="135">
        <v>33.834066562711882</v>
      </c>
      <c r="BD1103" s="135">
        <v>49.44542500941089</v>
      </c>
      <c r="BE1103" s="135">
        <v>1554.0350039969917</v>
      </c>
      <c r="BF1103" s="135">
        <v>14.098465757222032</v>
      </c>
      <c r="BG1103" s="135">
        <v>2.3144300710506789</v>
      </c>
      <c r="BH1103" s="135">
        <v>1.6652898192907306</v>
      </c>
      <c r="BI1103" s="135">
        <v>149.58490700823305</v>
      </c>
      <c r="BJ1103" s="135">
        <v>0.80045434223438983</v>
      </c>
      <c r="BK1103" s="135">
        <v>1908.8081974897805</v>
      </c>
      <c r="BL1103" s="135">
        <v>2.0165134341152537</v>
      </c>
      <c r="BM1103" s="135">
        <v>1.2705105699628794</v>
      </c>
      <c r="BN1103" s="135">
        <v>6.8888779938075988</v>
      </c>
      <c r="BO1103" s="135">
        <v>0.60854990253635288</v>
      </c>
      <c r="BP1103" s="135">
        <v>0.68863948547823239</v>
      </c>
      <c r="BQ1103" s="135">
        <v>12.654671351687476</v>
      </c>
      <c r="BR1103" s="135">
        <v>225.58608316098952</v>
      </c>
      <c r="BS1103" s="135">
        <v>49.13175511452917</v>
      </c>
      <c r="BT1103" s="135">
        <v>35.242187212953425</v>
      </c>
    </row>
    <row r="1104" spans="1:72" x14ac:dyDescent="0.3">
      <c r="A1104" s="135">
        <v>2</v>
      </c>
      <c r="B1104" s="135">
        <v>15</v>
      </c>
      <c r="C1104" s="135">
        <v>670</v>
      </c>
      <c r="E1104" s="135">
        <v>4.1891098829125104</v>
      </c>
      <c r="F1104" s="135">
        <v>0.68504514087688895</v>
      </c>
      <c r="G1104" s="135">
        <v>41.153864490268397</v>
      </c>
      <c r="H1104" s="135">
        <v>20.165729146821199</v>
      </c>
      <c r="I1104" s="135">
        <v>11.4983676400836</v>
      </c>
      <c r="K1104" s="135">
        <v>5.2470514627256897</v>
      </c>
      <c r="M1104" s="135">
        <v>1.8626384382249399</v>
      </c>
      <c r="O1104" s="135">
        <v>3.5327563601010401</v>
      </c>
      <c r="Q1104" s="172">
        <v>59.841059160327397</v>
      </c>
      <c r="R1104" s="172">
        <v>14.3840873249576</v>
      </c>
      <c r="S1104" s="172">
        <v>5.2910573937733102E-2</v>
      </c>
      <c r="T1104" s="172">
        <v>1.2007241116519801E-2</v>
      </c>
      <c r="U1104" s="172">
        <v>0.76175275027136802</v>
      </c>
      <c r="V1104" s="172">
        <v>6.8073861850490998</v>
      </c>
      <c r="W1104" s="172">
        <v>1.67253353742211</v>
      </c>
      <c r="X1104" s="171">
        <v>4.070104444985529</v>
      </c>
      <c r="Z1104" s="135">
        <v>3.4606087195962698E-2</v>
      </c>
      <c r="AA1104" s="135">
        <v>7.57019284226461E-2</v>
      </c>
      <c r="AB1104" s="135">
        <v>5.5449591973381507</v>
      </c>
      <c r="AC1104" s="135">
        <v>8.247386774271255E-2</v>
      </c>
      <c r="AD1104" s="135">
        <v>0.16651086101546458</v>
      </c>
      <c r="AE1104" s="135">
        <v>0.38168556758582672</v>
      </c>
      <c r="AF1104" s="135">
        <v>0.29585602972164676</v>
      </c>
      <c r="AG1104" s="135">
        <v>0.3012887998052734</v>
      </c>
      <c r="AH1104" s="135">
        <v>0.46821906238325139</v>
      </c>
      <c r="AI1104" s="135">
        <v>0.43852278841514591</v>
      </c>
      <c r="AJ1104" s="135">
        <v>0.92863835043039333</v>
      </c>
      <c r="AK1104" s="135">
        <v>1.4542111401844988</v>
      </c>
      <c r="AL1104" s="135">
        <v>0.80414917436338984</v>
      </c>
      <c r="AM1104" s="135">
        <v>0.38272971934473971</v>
      </c>
      <c r="AN1104" s="135">
        <v>1.3912570935123523</v>
      </c>
      <c r="AO1104" s="135">
        <v>3.1859161169391221</v>
      </c>
      <c r="AP1104" s="135">
        <v>2.0737116873205199</v>
      </c>
      <c r="AQ1104" s="135">
        <v>2.929582787477548</v>
      </c>
      <c r="AR1104" s="135">
        <v>3.198169022460418</v>
      </c>
      <c r="AS1104" s="135">
        <v>3.4380638736158984</v>
      </c>
      <c r="AT1104" s="135">
        <v>3.2671304756888175</v>
      </c>
      <c r="AV1104" s="135">
        <v>661.67618527824015</v>
      </c>
      <c r="AW1104" s="135">
        <v>2092.5085233217123</v>
      </c>
      <c r="AX1104" s="135">
        <v>0.74702601532407598</v>
      </c>
      <c r="AY1104" s="135">
        <v>7.8570808163243067</v>
      </c>
      <c r="AZ1104" s="135">
        <v>50926.903995325694</v>
      </c>
      <c r="BA1104" s="135">
        <v>12.291841027866802</v>
      </c>
      <c r="BB1104" s="135">
        <v>0.95281009930689242</v>
      </c>
      <c r="BC1104" s="135">
        <v>36.302188886561524</v>
      </c>
      <c r="BD1104" s="135">
        <v>53.007573231928511</v>
      </c>
      <c r="BE1104" s="135">
        <v>1279.099830154554</v>
      </c>
      <c r="BF1104" s="135">
        <v>15.027461047955448</v>
      </c>
      <c r="BG1104" s="135">
        <v>2.4387121392041031</v>
      </c>
      <c r="BH1104" s="135">
        <v>1.9695857051656633</v>
      </c>
      <c r="BI1104" s="135">
        <v>147.0919902480336</v>
      </c>
      <c r="BJ1104" s="135">
        <v>0.80007744520386004</v>
      </c>
      <c r="BK1104" s="135">
        <v>1939.0205889457409</v>
      </c>
      <c r="BL1104" s="135">
        <v>2.0702579242813441</v>
      </c>
      <c r="BM1104" s="135">
        <v>1.2602016464002475</v>
      </c>
      <c r="BN1104" s="135">
        <v>6.7609218442002712</v>
      </c>
      <c r="BO1104" s="135">
        <v>0.5905398456356421</v>
      </c>
      <c r="BP1104" s="135">
        <v>0.66200992307666706</v>
      </c>
      <c r="BQ1104" s="135">
        <v>12.900620004771485</v>
      </c>
      <c r="BR1104" s="135">
        <v>189.19015182105758</v>
      </c>
      <c r="BS1104" s="135">
        <v>54.836321361843673</v>
      </c>
      <c r="BT1104" s="135">
        <v>39.334070175162132</v>
      </c>
    </row>
    <row r="1105" spans="1:72" x14ac:dyDescent="0.3">
      <c r="A1105" s="135">
        <v>2</v>
      </c>
      <c r="B1105" s="135">
        <v>15</v>
      </c>
      <c r="C1105" s="135">
        <v>680.00000000000102</v>
      </c>
      <c r="E1105" s="135">
        <v>5.2361239237616504</v>
      </c>
      <c r="F1105" s="135">
        <v>0.60382872024360401</v>
      </c>
      <c r="G1105" s="135">
        <v>37.993083835932303</v>
      </c>
      <c r="H1105" s="135">
        <v>23.517074048718801</v>
      </c>
      <c r="I1105" s="135">
        <v>11.0386033498943</v>
      </c>
      <c r="K1105" s="135">
        <v>9.5656427193909206</v>
      </c>
      <c r="M1105" s="135">
        <v>1.8894640502412401</v>
      </c>
      <c r="O1105" s="135">
        <v>1.2290929913679001</v>
      </c>
      <c r="Q1105" s="172">
        <v>60.334015364950702</v>
      </c>
      <c r="R1105" s="172">
        <v>14.5071025543898</v>
      </c>
      <c r="S1105" s="172">
        <v>5.7955861936281397E-2</v>
      </c>
      <c r="T1105" s="172">
        <v>1.173416676503E-2</v>
      </c>
      <c r="U1105" s="172">
        <v>0.83265112189337398</v>
      </c>
      <c r="V1105" s="172">
        <v>6.6635367752192698</v>
      </c>
      <c r="W1105" s="172">
        <v>1.8863202879663601</v>
      </c>
      <c r="X1105" s="171">
        <v>3.5325585043689594</v>
      </c>
      <c r="Z1105" s="135">
        <v>3.2912475426813644E-2</v>
      </c>
      <c r="AA1105" s="135">
        <v>6.8875667481678671E-2</v>
      </c>
      <c r="AB1105" s="135">
        <v>1.9537770024316921</v>
      </c>
      <c r="AC1105" s="135">
        <v>5.5974653553675521E-2</v>
      </c>
      <c r="AD1105" s="135">
        <v>0.16688248244951739</v>
      </c>
      <c r="AE1105" s="135">
        <v>0.35262571048853331</v>
      </c>
      <c r="AF1105" s="135">
        <v>0.28219320006849119</v>
      </c>
      <c r="AG1105" s="135">
        <v>0.25072376298190358</v>
      </c>
      <c r="AH1105" s="135">
        <v>0.40140417141874524</v>
      </c>
      <c r="AI1105" s="135">
        <v>0.47718390075578754</v>
      </c>
      <c r="AJ1105" s="135">
        <v>0.82282038419579739</v>
      </c>
      <c r="AK1105" s="135">
        <v>1.3290926038388404</v>
      </c>
      <c r="AL1105" s="135">
        <v>0.56386600078541926</v>
      </c>
      <c r="AM1105" s="135">
        <v>0.38873133504710317</v>
      </c>
      <c r="AN1105" s="135">
        <v>1.3421633950012228</v>
      </c>
      <c r="AO1105" s="135">
        <v>3.1181455511030869</v>
      </c>
      <c r="AP1105" s="135">
        <v>2.0011104816517329</v>
      </c>
      <c r="AQ1105" s="135">
        <v>3.0121309837150942</v>
      </c>
      <c r="AR1105" s="135">
        <v>3.3497468174975467</v>
      </c>
      <c r="AS1105" s="135">
        <v>3.6666613416702263</v>
      </c>
      <c r="AT1105" s="135">
        <v>3.5383443031125013</v>
      </c>
      <c r="AV1105" s="135">
        <v>594.33774974374535</v>
      </c>
      <c r="AW1105" s="135">
        <v>2035.4294923459704</v>
      </c>
      <c r="AX1105" s="135">
        <v>2.1010212439639271</v>
      </c>
      <c r="AY1105" s="135">
        <v>9.0128559843780103</v>
      </c>
      <c r="AZ1105" s="135">
        <v>48730.473342081925</v>
      </c>
      <c r="BA1105" s="135">
        <v>12.961711474288009</v>
      </c>
      <c r="BB1105" s="135">
        <v>0.9694211616367534</v>
      </c>
      <c r="BC1105" s="135">
        <v>41.385476026759413</v>
      </c>
      <c r="BD1105" s="135">
        <v>60.081240355004532</v>
      </c>
      <c r="BE1105" s="135">
        <v>1171.3194417265181</v>
      </c>
      <c r="BF1105" s="135">
        <v>16.824946783750967</v>
      </c>
      <c r="BG1105" s="135">
        <v>2.6679657733398403</v>
      </c>
      <c r="BH1105" s="135">
        <v>2.7271060757203389</v>
      </c>
      <c r="BI1105" s="135">
        <v>142.84419966809972</v>
      </c>
      <c r="BJ1105" s="135">
        <v>0.83066055988229082</v>
      </c>
      <c r="BK1105" s="135">
        <v>1995.1870600272418</v>
      </c>
      <c r="BL1105" s="135">
        <v>2.155292856907824</v>
      </c>
      <c r="BM1105" s="135">
        <v>1.2350464294218362</v>
      </c>
      <c r="BN1105" s="135">
        <v>6.5081747154058736</v>
      </c>
      <c r="BO1105" s="135">
        <v>0.55854332933206341</v>
      </c>
      <c r="BP1105" s="135">
        <v>0.61666158830078754</v>
      </c>
      <c r="BQ1105" s="135">
        <v>13.370567909208509</v>
      </c>
      <c r="BR1105" s="135">
        <v>179.97664367458063</v>
      </c>
      <c r="BS1105" s="135">
        <v>67.112135427142775</v>
      </c>
      <c r="BT1105" s="135">
        <v>48.13950642453279</v>
      </c>
    </row>
    <row r="1106" spans="1:72" x14ac:dyDescent="0.3">
      <c r="A1106" s="135">
        <v>2</v>
      </c>
      <c r="B1106" s="135">
        <v>14.999999999999901</v>
      </c>
      <c r="C1106" s="135">
        <v>690</v>
      </c>
      <c r="E1106" s="135">
        <v>5.8581136148259398</v>
      </c>
      <c r="F1106" s="135">
        <v>0.54837552780164001</v>
      </c>
      <c r="G1106" s="135">
        <v>36.066485098615402</v>
      </c>
      <c r="H1106" s="135">
        <v>25.496172013366699</v>
      </c>
      <c r="I1106" s="135">
        <v>10.7243934226005</v>
      </c>
      <c r="K1106" s="135">
        <v>10.5027522447146</v>
      </c>
      <c r="M1106" s="135">
        <v>1.90857437944204</v>
      </c>
      <c r="O1106" s="135">
        <v>0.238697129725322</v>
      </c>
      <c r="Q1106" s="172">
        <v>60.6017286235044</v>
      </c>
      <c r="R1106" s="172">
        <v>14.6327137919512</v>
      </c>
      <c r="S1106" s="172">
        <v>6.0129575530156E-2</v>
      </c>
      <c r="T1106" s="172">
        <v>1.3494264869415899E-2</v>
      </c>
      <c r="U1106" s="172">
        <v>0.89242951632307699</v>
      </c>
      <c r="V1106" s="172">
        <v>6.5761595245083999</v>
      </c>
      <c r="W1106" s="172">
        <v>1.99062421809944</v>
      </c>
      <c r="X1106" s="171">
        <v>3.3035665218556551</v>
      </c>
      <c r="Z1106" s="135">
        <v>3.1871180624348433E-2</v>
      </c>
      <c r="AA1106" s="135">
        <v>6.4872928378979108E-2</v>
      </c>
      <c r="AB1106" s="135">
        <v>0.40868314167327718</v>
      </c>
      <c r="AC1106" s="135">
        <v>4.3592412605096491E-2</v>
      </c>
      <c r="AD1106" s="135">
        <v>0.16286578436518417</v>
      </c>
      <c r="AE1106" s="135">
        <v>0.3357630049183557</v>
      </c>
      <c r="AF1106" s="135">
        <v>0.27481580175461434</v>
      </c>
      <c r="AG1106" s="135">
        <v>0.22638639983929687</v>
      </c>
      <c r="AH1106" s="135">
        <v>0.36911802771048385</v>
      </c>
      <c r="AI1106" s="135">
        <v>0.47063540583675784</v>
      </c>
      <c r="AJ1106" s="135">
        <v>0.77038284859702555</v>
      </c>
      <c r="AK1106" s="135">
        <v>1.2678353690166648</v>
      </c>
      <c r="AL1106" s="135">
        <v>0.45797154947719304</v>
      </c>
      <c r="AM1106" s="135">
        <v>0.39208180950251809</v>
      </c>
      <c r="AN1106" s="135">
        <v>1.3035615306354544</v>
      </c>
      <c r="AO1106" s="135">
        <v>3.0755528425253509</v>
      </c>
      <c r="AP1106" s="135">
        <v>1.9719023649469511</v>
      </c>
      <c r="AQ1106" s="135">
        <v>3.0735899344623028</v>
      </c>
      <c r="AR1106" s="135">
        <v>3.45130979694407</v>
      </c>
      <c r="AS1106" s="135">
        <v>3.8119107922641313</v>
      </c>
      <c r="AT1106" s="135">
        <v>3.7070244309040215</v>
      </c>
      <c r="AV1106" s="135">
        <v>560.55758085094772</v>
      </c>
      <c r="AW1106" s="135">
        <v>2001.0121044180635</v>
      </c>
      <c r="AX1106" s="135">
        <v>9.0227635402432433</v>
      </c>
      <c r="AY1106" s="135">
        <v>9.5362515170041497</v>
      </c>
      <c r="AZ1106" s="135">
        <v>48408.40844880342</v>
      </c>
      <c r="BA1106" s="135">
        <v>13.371597176891219</v>
      </c>
      <c r="BB1106" s="135">
        <v>0.97699979849698126</v>
      </c>
      <c r="BC1106" s="135">
        <v>44.165455600027954</v>
      </c>
      <c r="BD1106" s="135">
        <v>64.027453329313701</v>
      </c>
      <c r="BE1106" s="135">
        <v>1178.1211886719752</v>
      </c>
      <c r="BF1106" s="135">
        <v>17.860922761371405</v>
      </c>
      <c r="BG1106" s="135">
        <v>2.7952028308641008</v>
      </c>
      <c r="BH1106" s="135">
        <v>3.2671451121966757</v>
      </c>
      <c r="BI1106" s="135">
        <v>140.52091244825917</v>
      </c>
      <c r="BJ1106" s="135">
        <v>0.85551279332277563</v>
      </c>
      <c r="BK1106" s="135">
        <v>2031.1685530307805</v>
      </c>
      <c r="BL1106" s="135">
        <v>2.1932490309668298</v>
      </c>
      <c r="BM1106" s="135">
        <v>1.2160765948322079</v>
      </c>
      <c r="BN1106" s="135">
        <v>6.3488046248982002</v>
      </c>
      <c r="BO1106" s="135">
        <v>0.54014247527665782</v>
      </c>
      <c r="BP1106" s="135">
        <v>0.59180871401407464</v>
      </c>
      <c r="BQ1106" s="135">
        <v>13.68638683187255</v>
      </c>
      <c r="BR1106" s="135">
        <v>185.56582825871189</v>
      </c>
      <c r="BS1106" s="135">
        <v>74.627923777035818</v>
      </c>
      <c r="BT1106" s="135">
        <v>53.530578236692371</v>
      </c>
    </row>
    <row r="1107" spans="1:72" x14ac:dyDescent="0.3">
      <c r="A1107" s="135">
        <v>2</v>
      </c>
      <c r="B1107" s="135">
        <v>15</v>
      </c>
      <c r="C1107" s="135">
        <v>700</v>
      </c>
      <c r="E1107" s="135">
        <v>6.3812473862704904</v>
      </c>
      <c r="F1107" s="135">
        <v>0.61178714670776102</v>
      </c>
      <c r="G1107" s="135">
        <v>34.9914115285885</v>
      </c>
      <c r="H1107" s="135">
        <v>26.093649078588601</v>
      </c>
      <c r="I1107" s="135">
        <v>10.3890761930264</v>
      </c>
      <c r="K1107" s="135">
        <v>11.422319682861</v>
      </c>
      <c r="M1107" s="135">
        <v>1.88581728048382</v>
      </c>
      <c r="Q1107" s="172">
        <v>60.901794366946497</v>
      </c>
      <c r="R1107" s="172">
        <v>14.7032545570301</v>
      </c>
      <c r="S1107" s="172">
        <v>6.8597684127709294E-2</v>
      </c>
      <c r="T1107" s="172">
        <v>1.6699715048929299E-2</v>
      </c>
      <c r="U1107" s="172">
        <v>0.95858519268920706</v>
      </c>
      <c r="V1107" s="172">
        <v>6.4056148641325903</v>
      </c>
      <c r="W1107" s="172">
        <v>2.2102013171509101</v>
      </c>
      <c r="X1107" s="171">
        <v>2.8982042560674222</v>
      </c>
      <c r="Z1107" s="135">
        <v>3.1120567871695908E-2</v>
      </c>
      <c r="AA1107" s="135">
        <v>6.3647460586606877E-2</v>
      </c>
      <c r="AB1107" s="135">
        <v>3.6642086859058329E-2</v>
      </c>
      <c r="AC1107" s="135">
        <v>4.0890360036368881E-2</v>
      </c>
      <c r="AD1107" s="135">
        <v>0.16136282237746577</v>
      </c>
      <c r="AE1107" s="135">
        <v>0.32628993043603877</v>
      </c>
      <c r="AF1107" s="135">
        <v>0.26905468725061255</v>
      </c>
      <c r="AG1107" s="135">
        <v>0.21813400403061983</v>
      </c>
      <c r="AH1107" s="135">
        <v>0.35662713710162292</v>
      </c>
      <c r="AI1107" s="135">
        <v>0.4808137709673545</v>
      </c>
      <c r="AJ1107" s="135">
        <v>0.74732041883040234</v>
      </c>
      <c r="AK1107" s="135">
        <v>1.2386070830246987</v>
      </c>
      <c r="AL1107" s="135">
        <v>0.42780917162470322</v>
      </c>
      <c r="AM1107" s="135">
        <v>0.38994402594101701</v>
      </c>
      <c r="AN1107" s="135">
        <v>1.2906033863444781</v>
      </c>
      <c r="AO1107" s="135">
        <v>3.0256612817916153</v>
      </c>
      <c r="AP1107" s="135">
        <v>1.9513276452126744</v>
      </c>
      <c r="AQ1107" s="135">
        <v>3.081373927865378</v>
      </c>
      <c r="AR1107" s="135">
        <v>3.4720554372181338</v>
      </c>
      <c r="AS1107" s="135">
        <v>3.8470175819608561</v>
      </c>
      <c r="AT1107" s="135">
        <v>3.751060490413352</v>
      </c>
      <c r="AV1107" s="135">
        <v>534.25131178842707</v>
      </c>
      <c r="AW1107" s="135">
        <v>1940.2885961473689</v>
      </c>
      <c r="AX1107" s="135">
        <v>40.7679297930503</v>
      </c>
      <c r="AY1107" s="135">
        <v>9.3051940077423829</v>
      </c>
      <c r="AZ1107" s="135">
        <v>47738.80523163233</v>
      </c>
      <c r="BA1107" s="135">
        <v>13.566902989575262</v>
      </c>
      <c r="BB1107" s="135">
        <v>0.98195074462520826</v>
      </c>
      <c r="BC1107" s="135">
        <v>44.771640992203871</v>
      </c>
      <c r="BD1107" s="135">
        <v>65.378812834235973</v>
      </c>
      <c r="BE1107" s="135">
        <v>1149.9299964393451</v>
      </c>
      <c r="BF1107" s="135">
        <v>18.337940068398154</v>
      </c>
      <c r="BG1107" s="135">
        <v>2.8609240066379349</v>
      </c>
      <c r="BH1107" s="135">
        <v>3.4458839143385824</v>
      </c>
      <c r="BI1107" s="135">
        <v>140.13465761305881</v>
      </c>
      <c r="BJ1107" s="135">
        <v>0.86473958404622187</v>
      </c>
      <c r="BK1107" s="135">
        <v>2071.5379214644486</v>
      </c>
      <c r="BL1107" s="135">
        <v>2.2214922155287993</v>
      </c>
      <c r="BM1107" s="135">
        <v>1.2175450031790176</v>
      </c>
      <c r="BN1107" s="135">
        <v>6.3361653155475564</v>
      </c>
      <c r="BO1107" s="135">
        <v>0.53746684853395477</v>
      </c>
      <c r="BP1107" s="135">
        <v>0.58732904461637403</v>
      </c>
      <c r="BQ1107" s="135">
        <v>13.816276492313765</v>
      </c>
      <c r="BR1107" s="135">
        <v>181.48674145506743</v>
      </c>
      <c r="BS1107" s="135">
        <v>76.22923028001685</v>
      </c>
      <c r="BT1107" s="135">
        <v>54.679194715623915</v>
      </c>
    </row>
    <row r="1108" spans="1:72" x14ac:dyDescent="0.3">
      <c r="A1108" s="135">
        <v>2</v>
      </c>
      <c r="B1108" s="135">
        <v>15</v>
      </c>
      <c r="C1108" s="135">
        <v>710</v>
      </c>
      <c r="E1108" s="135">
        <v>7.3036129918594099</v>
      </c>
      <c r="F1108" s="135">
        <v>0.83326875976861303</v>
      </c>
      <c r="G1108" s="135">
        <v>32.889684438725197</v>
      </c>
      <c r="H1108" s="135">
        <v>27.232944966550601</v>
      </c>
      <c r="I1108" s="135">
        <v>9.8509520508875692</v>
      </c>
      <c r="K1108" s="135">
        <v>12.5494933197545</v>
      </c>
      <c r="M1108" s="135">
        <v>1.8892093203162601</v>
      </c>
      <c r="Q1108" s="172">
        <v>61.410543370155501</v>
      </c>
      <c r="R1108" s="172">
        <v>14.792141087112601</v>
      </c>
      <c r="S1108" s="172">
        <v>7.9255324240201402E-2</v>
      </c>
      <c r="T1108" s="172">
        <v>1.5815867896546501E-2</v>
      </c>
      <c r="U1108" s="172">
        <v>1.02951301903354</v>
      </c>
      <c r="V1108" s="172">
        <v>6.1240886543059396</v>
      </c>
      <c r="W1108" s="172">
        <v>2.6023083928562798</v>
      </c>
      <c r="X1108" s="171">
        <v>2.3533293252703893</v>
      </c>
      <c r="Z1108" s="135">
        <v>2.9932001289686601E-2</v>
      </c>
      <c r="AA1108" s="135">
        <v>6.336285023316128E-2</v>
      </c>
      <c r="AB1108" s="135">
        <v>3.682973607480218E-2</v>
      </c>
      <c r="AC1108" s="135">
        <v>4.1136712244929478E-2</v>
      </c>
      <c r="AD1108" s="135">
        <v>0.15712259184735922</v>
      </c>
      <c r="AE1108" s="135">
        <v>0.30982731058050605</v>
      </c>
      <c r="AF1108" s="135">
        <v>0.2619437818514686</v>
      </c>
      <c r="AG1108" s="135">
        <v>0.21303716616888149</v>
      </c>
      <c r="AH1108" s="135">
        <v>0.34655770027403926</v>
      </c>
      <c r="AI1108" s="135">
        <v>0.49657765616334609</v>
      </c>
      <c r="AJ1108" s="135">
        <v>0.72305773843374932</v>
      </c>
      <c r="AK1108" s="135">
        <v>1.2069853156486952</v>
      </c>
      <c r="AL1108" s="135">
        <v>0.41655703285237988</v>
      </c>
      <c r="AM1108" s="135">
        <v>0.3873775788225336</v>
      </c>
      <c r="AN1108" s="135">
        <v>1.2801297042501378</v>
      </c>
      <c r="AO1108" s="135">
        <v>2.9605810122155169</v>
      </c>
      <c r="AP1108" s="135">
        <v>1.9370819864263111</v>
      </c>
      <c r="AQ1108" s="135">
        <v>3.1188166047012231</v>
      </c>
      <c r="AR1108" s="135">
        <v>3.5317026270799472</v>
      </c>
      <c r="AS1108" s="135">
        <v>3.9322696665859929</v>
      </c>
      <c r="AT1108" s="135">
        <v>3.8491010233255234</v>
      </c>
      <c r="AV1108" s="135">
        <v>492.7183040624945</v>
      </c>
      <c r="AW1108" s="135">
        <v>1817.0022460061714</v>
      </c>
      <c r="AX1108" s="135">
        <v>37.321800785821509</v>
      </c>
      <c r="AY1108" s="135">
        <v>8.545595744098792</v>
      </c>
      <c r="AZ1108" s="135">
        <v>46908.221074606547</v>
      </c>
      <c r="BA1108" s="135">
        <v>13.907593785501135</v>
      </c>
      <c r="BB1108" s="135">
        <v>0.98148305048053686</v>
      </c>
      <c r="BC1108" s="135">
        <v>44.36001485922705</v>
      </c>
      <c r="BD1108" s="135">
        <v>65.942550342651316</v>
      </c>
      <c r="BE1108" s="135">
        <v>1108.0993560771713</v>
      </c>
      <c r="BF1108" s="135">
        <v>18.835317359217026</v>
      </c>
      <c r="BG1108" s="135">
        <v>2.9365670246301212</v>
      </c>
      <c r="BH1108" s="135">
        <v>3.4845523864532715</v>
      </c>
      <c r="BI1108" s="135">
        <v>139.08136655719048</v>
      </c>
      <c r="BJ1108" s="135">
        <v>0.87324450036285794</v>
      </c>
      <c r="BK1108" s="135">
        <v>2129.6323067252461</v>
      </c>
      <c r="BL1108" s="135">
        <v>2.2476225635213667</v>
      </c>
      <c r="BM1108" s="135">
        <v>1.2111739304120859</v>
      </c>
      <c r="BN1108" s="135">
        <v>6.2746562897281297</v>
      </c>
      <c r="BO1108" s="135">
        <v>0.5298393644638314</v>
      </c>
      <c r="BP1108" s="135">
        <v>0.57676245320113451</v>
      </c>
      <c r="BQ1108" s="135">
        <v>14.169978563248685</v>
      </c>
      <c r="BR1108" s="135">
        <v>176.59921195861762</v>
      </c>
      <c r="BS1108" s="135">
        <v>76.912105864417939</v>
      </c>
      <c r="BT1108" s="135">
        <v>55.169021084181651</v>
      </c>
    </row>
    <row r="1109" spans="1:72" x14ac:dyDescent="0.3">
      <c r="A1109" s="135">
        <v>2</v>
      </c>
      <c r="B1109" s="135">
        <v>15.000000000000099</v>
      </c>
      <c r="C1109" s="135">
        <v>720.00000000000102</v>
      </c>
      <c r="E1109" s="135">
        <v>8.0116299768148096</v>
      </c>
      <c r="F1109" s="135">
        <v>1.0566054007618899</v>
      </c>
      <c r="G1109" s="135">
        <v>31.0767615968388</v>
      </c>
      <c r="H1109" s="135">
        <v>28.2951497990964</v>
      </c>
      <c r="I1109" s="135">
        <v>9.3974806234284198</v>
      </c>
      <c r="K1109" s="135">
        <v>13.3354716218604</v>
      </c>
      <c r="M1109" s="135">
        <v>1.90496076026512</v>
      </c>
      <c r="Q1109" s="172">
        <v>61.700101852144101</v>
      </c>
      <c r="R1109" s="172">
        <v>14.852996101400301</v>
      </c>
      <c r="S1109" s="172">
        <v>0.102996147286397</v>
      </c>
      <c r="T1109" s="172">
        <v>2.431591439239E-2</v>
      </c>
      <c r="U1109" s="172">
        <v>1.0681279650949</v>
      </c>
      <c r="V1109" s="172">
        <v>5.9597345046261303</v>
      </c>
      <c r="W1109" s="172">
        <v>2.8253412518590002</v>
      </c>
      <c r="X1109" s="171">
        <v>2.1093857248942167</v>
      </c>
      <c r="Z1109" s="135">
        <v>2.897298001914541E-2</v>
      </c>
      <c r="AA1109" s="135">
        <v>6.3152284733185987E-2</v>
      </c>
      <c r="AB1109" s="135">
        <v>3.6875633243286063E-2</v>
      </c>
      <c r="AC1109" s="135">
        <v>4.1233682364522392E-2</v>
      </c>
      <c r="AD1109" s="135">
        <v>0.15309016983405802</v>
      </c>
      <c r="AE1109" s="135">
        <v>0.29590830207820967</v>
      </c>
      <c r="AF1109" s="135">
        <v>0.2566791770189174</v>
      </c>
      <c r="AG1109" s="135">
        <v>0.2090290820774639</v>
      </c>
      <c r="AH1109" s="135">
        <v>0.33867142400779771</v>
      </c>
      <c r="AI1109" s="135">
        <v>0.50635447634880282</v>
      </c>
      <c r="AJ1109" s="135">
        <v>0.70364729220032918</v>
      </c>
      <c r="AK1109" s="135">
        <v>1.1820248023278048</v>
      </c>
      <c r="AL1109" s="135">
        <v>0.40747118297876667</v>
      </c>
      <c r="AM1109" s="135">
        <v>0.38598093397330713</v>
      </c>
      <c r="AN1109" s="135">
        <v>1.2710458250122592</v>
      </c>
      <c r="AO1109" s="135">
        <v>2.9137405452535314</v>
      </c>
      <c r="AP1109" s="135">
        <v>1.9286754577015597</v>
      </c>
      <c r="AQ1109" s="135">
        <v>3.1581762532432176</v>
      </c>
      <c r="AR1109" s="135">
        <v>3.5913792977407319</v>
      </c>
      <c r="AS1109" s="135">
        <v>4.0153966989137624</v>
      </c>
      <c r="AT1109" s="135">
        <v>3.943396395855566</v>
      </c>
      <c r="AV1109" s="135">
        <v>465.09356218334977</v>
      </c>
      <c r="AW1109" s="135">
        <v>1732.3652762441056</v>
      </c>
      <c r="AX1109" s="135">
        <v>35.07615225263234</v>
      </c>
      <c r="AY1109" s="135">
        <v>8.0476766678497089</v>
      </c>
      <c r="AZ1109" s="135">
        <v>46428.748081141683</v>
      </c>
      <c r="BA1109" s="135">
        <v>14.22012719838677</v>
      </c>
      <c r="BB1109" s="135">
        <v>0.98029514764618797</v>
      </c>
      <c r="BC1109" s="135">
        <v>44.053066357479402</v>
      </c>
      <c r="BD1109" s="135">
        <v>66.385020142339926</v>
      </c>
      <c r="BE1109" s="135">
        <v>1082.6088649278959</v>
      </c>
      <c r="BF1109" s="135">
        <v>19.246897110686902</v>
      </c>
      <c r="BG1109" s="135">
        <v>2.9980085119454083</v>
      </c>
      <c r="BH1109" s="135">
        <v>3.5169287418495241</v>
      </c>
      <c r="BI1109" s="135">
        <v>138.10571867480502</v>
      </c>
      <c r="BJ1109" s="135">
        <v>0.8804714844185404</v>
      </c>
      <c r="BK1109" s="135">
        <v>2173.5832777781652</v>
      </c>
      <c r="BL1109" s="135">
        <v>2.265038134601892</v>
      </c>
      <c r="BM1109" s="135">
        <v>1.2025708253930087</v>
      </c>
      <c r="BN1109" s="135">
        <v>6.2061000117318539</v>
      </c>
      <c r="BO1109" s="135">
        <v>0.52201827049657401</v>
      </c>
      <c r="BP1109" s="135">
        <v>0.56640683648713508</v>
      </c>
      <c r="BQ1109" s="135">
        <v>14.505965098910348</v>
      </c>
      <c r="BR1109" s="135">
        <v>174.44270361118248</v>
      </c>
      <c r="BS1109" s="135">
        <v>77.776367655971939</v>
      </c>
      <c r="BT1109" s="135">
        <v>55.788955702595921</v>
      </c>
    </row>
    <row r="1110" spans="1:72" x14ac:dyDescent="0.3">
      <c r="A1110" s="135">
        <v>2</v>
      </c>
      <c r="B1110" s="135">
        <v>15.0000000000003</v>
      </c>
      <c r="C1110" s="135">
        <v>730</v>
      </c>
      <c r="E1110" s="135">
        <v>8.9882979166445196</v>
      </c>
      <c r="F1110" s="135">
        <v>0.44474400292711802</v>
      </c>
      <c r="G1110" s="135">
        <v>30.5759476866874</v>
      </c>
      <c r="H1110" s="135">
        <v>29.124765206351</v>
      </c>
      <c r="I1110" s="135">
        <v>9.0353281480457497</v>
      </c>
      <c r="K1110" s="135">
        <v>14.0934395122444</v>
      </c>
      <c r="M1110" s="135">
        <v>1.8826452822092401</v>
      </c>
      <c r="Q1110" s="172">
        <v>62.013063092407499</v>
      </c>
      <c r="R1110" s="172">
        <v>14.9303112687787</v>
      </c>
      <c r="S1110" s="172">
        <v>0.11192974849590601</v>
      </c>
      <c r="T1110" s="172">
        <v>2.6485684183572899E-2</v>
      </c>
      <c r="U1110" s="172">
        <v>1.16864148454988</v>
      </c>
      <c r="V1110" s="172">
        <v>5.6677542962006502</v>
      </c>
      <c r="W1110" s="172">
        <v>3.1800517368665102</v>
      </c>
      <c r="X1110" s="171">
        <v>1.7822836749773818</v>
      </c>
      <c r="Z1110" s="135">
        <v>2.8476926533835017E-2</v>
      </c>
      <c r="AA1110" s="135">
        <v>6.2967087587896445E-2</v>
      </c>
      <c r="AB1110" s="135">
        <v>3.6677841902689676E-2</v>
      </c>
      <c r="AC1110" s="135">
        <v>4.1596039222368944E-2</v>
      </c>
      <c r="AD1110" s="135">
        <v>0.15307633606231733</v>
      </c>
      <c r="AE1110" s="135">
        <v>0.29155309972423959</v>
      </c>
      <c r="AF1110" s="135">
        <v>0.25356876736671091</v>
      </c>
      <c r="AG1110" s="135">
        <v>0.20713926016267936</v>
      </c>
      <c r="AH1110" s="135">
        <v>0.33470821600837786</v>
      </c>
      <c r="AI1110" s="135">
        <v>0.51960407106119511</v>
      </c>
      <c r="AJ1110" s="135">
        <v>0.69553881952242225</v>
      </c>
      <c r="AK1110" s="135">
        <v>1.1749651640945209</v>
      </c>
      <c r="AL1110" s="135">
        <v>0.40509483437801114</v>
      </c>
      <c r="AM1110" s="135">
        <v>0.38705254544949047</v>
      </c>
      <c r="AN1110" s="135">
        <v>1.2749165450673645</v>
      </c>
      <c r="AO1110" s="135">
        <v>2.887449015245386</v>
      </c>
      <c r="AP1110" s="135">
        <v>1.9380439691550475</v>
      </c>
      <c r="AQ1110" s="135">
        <v>3.2051422458341734</v>
      </c>
      <c r="AR1110" s="135">
        <v>3.6541593105396202</v>
      </c>
      <c r="AS1110" s="135">
        <v>4.0939136595123289</v>
      </c>
      <c r="AT1110" s="135">
        <v>4.0275105598807066</v>
      </c>
      <c r="AV1110" s="135">
        <v>428.81699400603054</v>
      </c>
      <c r="AW1110" s="135">
        <v>1626.6589109593604</v>
      </c>
      <c r="AX1110" s="135">
        <v>32.450646707793588</v>
      </c>
      <c r="AY1110" s="135">
        <v>7.4369672523733383</v>
      </c>
      <c r="AZ1110" s="135">
        <v>44755.7546806424</v>
      </c>
      <c r="BA1110" s="135">
        <v>14.1035219686598</v>
      </c>
      <c r="BB1110" s="135">
        <v>0.96675537128896971</v>
      </c>
      <c r="BC1110" s="135">
        <v>43.102837416478735</v>
      </c>
      <c r="BD1110" s="135">
        <v>65.905103860658599</v>
      </c>
      <c r="BE1110" s="135">
        <v>1050.137419187439</v>
      </c>
      <c r="BF1110" s="135">
        <v>19.366314880934596</v>
      </c>
      <c r="BG1110" s="135">
        <v>3.0192226820010877</v>
      </c>
      <c r="BH1110" s="135">
        <v>3.4891326809500538</v>
      </c>
      <c r="BI1110" s="135">
        <v>135.92792412046376</v>
      </c>
      <c r="BJ1110" s="135">
        <v>0.87985484015860727</v>
      </c>
      <c r="BK1110" s="135">
        <v>2207.6683934142275</v>
      </c>
      <c r="BL1110" s="135">
        <v>2.2657023905974949</v>
      </c>
      <c r="BM1110" s="135">
        <v>1.1939057630547898</v>
      </c>
      <c r="BN1110" s="135">
        <v>6.148268904581073</v>
      </c>
      <c r="BO1110" s="135">
        <v>0.51627126071967355</v>
      </c>
      <c r="BP1110" s="135">
        <v>0.55919641368290407</v>
      </c>
      <c r="BQ1110" s="135">
        <v>14.588511620944656</v>
      </c>
      <c r="BR1110" s="135">
        <v>170.80212910092172</v>
      </c>
      <c r="BS1110" s="135">
        <v>77.079960389231815</v>
      </c>
      <c r="BT1110" s="135">
        <v>55.289423064005952</v>
      </c>
    </row>
    <row r="1111" spans="1:72" x14ac:dyDescent="0.3">
      <c r="A1111" s="135">
        <v>2</v>
      </c>
      <c r="B1111" s="135">
        <v>15.000000000000099</v>
      </c>
      <c r="C1111" s="135">
        <v>740</v>
      </c>
      <c r="E1111" s="135">
        <v>10.5972603702188</v>
      </c>
      <c r="G1111" s="135">
        <v>29.156792019568801</v>
      </c>
      <c r="H1111" s="135">
        <v>31.106017875197601</v>
      </c>
      <c r="I1111" s="135">
        <v>8.4034415048832294</v>
      </c>
      <c r="J1111" s="135">
        <v>0.20177425480563299</v>
      </c>
      <c r="K1111" s="135">
        <v>14.7600723924108</v>
      </c>
      <c r="M1111" s="135">
        <v>1.3839780911200801</v>
      </c>
      <c r="Q1111" s="172">
        <v>62.198123462890301</v>
      </c>
      <c r="R1111" s="172">
        <v>15.1026481027892</v>
      </c>
      <c r="S1111" s="172">
        <v>0.108053817058367</v>
      </c>
      <c r="T1111" s="172">
        <v>2.5828140297488499E-2</v>
      </c>
      <c r="U1111" s="172">
        <v>1.2787128049724501</v>
      </c>
      <c r="V1111" s="172">
        <v>5.4853111919451898</v>
      </c>
      <c r="W1111" s="172">
        <v>3.3368691529719601</v>
      </c>
      <c r="X1111" s="171">
        <v>1.6438496508200611</v>
      </c>
      <c r="Z1111" s="135">
        <v>2.5081058368630883E-2</v>
      </c>
      <c r="AA1111" s="135">
        <v>5.4957011427263856E-2</v>
      </c>
      <c r="AB1111" s="135">
        <v>3.5765478915035807E-2</v>
      </c>
      <c r="AC1111" s="135">
        <v>4.1472785284085718E-2</v>
      </c>
      <c r="AD1111" s="135">
        <v>0.1464066393981697</v>
      </c>
      <c r="AE1111" s="135">
        <v>0.4834292727278357</v>
      </c>
      <c r="AF1111" s="135">
        <v>0.49879778502709271</v>
      </c>
      <c r="AG1111" s="135">
        <v>0.17974973899493407</v>
      </c>
      <c r="AH1111" s="135">
        <v>0.28967809535487682</v>
      </c>
      <c r="AI1111" s="135">
        <v>0.51374266790607759</v>
      </c>
      <c r="AJ1111" s="135">
        <v>0.61787616399893897</v>
      </c>
      <c r="AK1111" s="135">
        <v>1.092415231505601</v>
      </c>
      <c r="AL1111" s="135">
        <v>0.40295295253174201</v>
      </c>
      <c r="AM1111" s="135">
        <v>0.39209815917373753</v>
      </c>
      <c r="AN1111" s="135">
        <v>1.206052776390258</v>
      </c>
      <c r="AO1111" s="135">
        <v>2.8988925099138858</v>
      </c>
      <c r="AP1111" s="135">
        <v>1.9043454319358264</v>
      </c>
      <c r="AQ1111" s="135">
        <v>3.2787704612425217</v>
      </c>
      <c r="AR1111" s="135">
        <v>3.7791267013102456</v>
      </c>
      <c r="AS1111" s="135">
        <v>4.2565320358774441</v>
      </c>
      <c r="AT1111" s="135">
        <v>4.216468897957304</v>
      </c>
      <c r="AV1111" s="135">
        <v>386.75065292496356</v>
      </c>
      <c r="AW1111" s="135">
        <v>1543.6480161839586</v>
      </c>
      <c r="AX1111" s="135">
        <v>28.996449898495769</v>
      </c>
      <c r="AY1111" s="135">
        <v>6.6410155717302013</v>
      </c>
      <c r="AZ1111" s="135">
        <v>43307.672292182273</v>
      </c>
      <c r="BA1111" s="135">
        <v>9.3092980664322109</v>
      </c>
      <c r="BB1111" s="135">
        <v>0.56168426700784635</v>
      </c>
      <c r="BC1111" s="135">
        <v>44.998797152727363</v>
      </c>
      <c r="BD1111" s="135">
        <v>71.242097770896351</v>
      </c>
      <c r="BE1111" s="135">
        <v>1045.5132187108138</v>
      </c>
      <c r="BF1111" s="135">
        <v>21.264611880800821</v>
      </c>
      <c r="BG1111" s="135">
        <v>3.2328927475136657</v>
      </c>
      <c r="BH1111" s="135">
        <v>3.4318298332030173</v>
      </c>
      <c r="BI1111" s="135">
        <v>131.64838008868244</v>
      </c>
      <c r="BJ1111" s="135">
        <v>0.92888394655145978</v>
      </c>
      <c r="BK1111" s="135">
        <v>2224.148230394389</v>
      </c>
      <c r="BL1111" s="135">
        <v>2.3223542849243168</v>
      </c>
      <c r="BM1111" s="135">
        <v>1.181977358492792</v>
      </c>
      <c r="BN1111" s="135">
        <v>6.0264900244782664</v>
      </c>
      <c r="BO1111" s="135">
        <v>0.50365226417872511</v>
      </c>
      <c r="BP1111" s="135">
        <v>0.54185000243768322</v>
      </c>
      <c r="BQ1111" s="135">
        <v>16.573898564088083</v>
      </c>
      <c r="BR1111" s="135">
        <v>173.48626057027738</v>
      </c>
      <c r="BS1111" s="135">
        <v>83.046593984102742</v>
      </c>
      <c r="BT1111" s="135">
        <v>59.569286824039949</v>
      </c>
    </row>
    <row r="1112" spans="1:72" x14ac:dyDescent="0.3">
      <c r="A1112" s="135">
        <v>2</v>
      </c>
      <c r="B1112" s="135">
        <v>15.000000000000099</v>
      </c>
      <c r="C1112" s="135">
        <v>750</v>
      </c>
      <c r="E1112" s="135">
        <v>12.3395241947242</v>
      </c>
      <c r="G1112" s="135">
        <v>27.159743010848299</v>
      </c>
      <c r="H1112" s="135">
        <v>33.273564195805399</v>
      </c>
      <c r="I1112" s="135">
        <v>7.6466464378878598</v>
      </c>
      <c r="J1112" s="135">
        <v>0.62458462921050595</v>
      </c>
      <c r="K1112" s="135">
        <v>15.5236948337661</v>
      </c>
      <c r="M1112" s="135">
        <v>0.37919867885264602</v>
      </c>
      <c r="Q1112" s="172">
        <v>62.5374269740648</v>
      </c>
      <c r="R1112" s="172">
        <v>15.1920863588442</v>
      </c>
      <c r="S1112" s="172">
        <v>0.114922825239707</v>
      </c>
      <c r="T1112" s="172">
        <v>2.8068418975039599E-2</v>
      </c>
      <c r="U1112" s="172">
        <v>1.39697112369696</v>
      </c>
      <c r="V1112" s="172">
        <v>5.3335250336318696</v>
      </c>
      <c r="W1112" s="172">
        <v>3.48863101988877</v>
      </c>
      <c r="X1112" s="171">
        <v>1.5288303644682726</v>
      </c>
      <c r="Z1112" s="135">
        <v>1.8877572151294444E-2</v>
      </c>
      <c r="AA1112" s="135">
        <v>3.9117669839789503E-2</v>
      </c>
      <c r="AB1112" s="135">
        <v>3.4724971386724916E-2</v>
      </c>
      <c r="AC1112" s="135">
        <v>4.1047476439221547E-2</v>
      </c>
      <c r="AD1112" s="135">
        <v>0.13451502667028303</v>
      </c>
      <c r="AE1112" s="135">
        <v>0.89391295220075295</v>
      </c>
      <c r="AF1112" s="135">
        <v>1.0183452816336358</v>
      </c>
      <c r="AG1112" s="135">
        <v>0.1268265727558823</v>
      </c>
      <c r="AH1112" s="135">
        <v>0.20349015570831661</v>
      </c>
      <c r="AI1112" s="135">
        <v>0.49408236396657601</v>
      </c>
      <c r="AJ1112" s="135">
        <v>0.47070666614268042</v>
      </c>
      <c r="AK1112" s="135">
        <v>0.93001270264876013</v>
      </c>
      <c r="AL1112" s="135">
        <v>0.40133064006820535</v>
      </c>
      <c r="AM1112" s="135">
        <v>0.39744780609597413</v>
      </c>
      <c r="AN1112" s="135">
        <v>1.0614960893264276</v>
      </c>
      <c r="AO1112" s="135">
        <v>2.9680553010662947</v>
      </c>
      <c r="AP1112" s="135">
        <v>1.8037128996018594</v>
      </c>
      <c r="AQ1112" s="135">
        <v>3.31285342759843</v>
      </c>
      <c r="AR1112" s="135">
        <v>3.8829783902794044</v>
      </c>
      <c r="AS1112" s="135">
        <v>4.4023258144338095</v>
      </c>
      <c r="AT1112" s="135">
        <v>4.4045042460419896</v>
      </c>
      <c r="AV1112" s="135">
        <v>354.83730401716548</v>
      </c>
      <c r="AW1112" s="135">
        <v>1518.3884787747404</v>
      </c>
      <c r="AX1112" s="135">
        <v>26.001831541124421</v>
      </c>
      <c r="AY1112" s="135">
        <v>5.9606850119886383</v>
      </c>
      <c r="AZ1112" s="135">
        <v>42509.47090155576</v>
      </c>
      <c r="BA1112" s="135">
        <v>5.5236826623782349</v>
      </c>
      <c r="BB1112" s="135">
        <v>0.30509361831514037</v>
      </c>
      <c r="BC1112" s="135">
        <v>51.156996676092888</v>
      </c>
      <c r="BD1112" s="135">
        <v>86.156710651118956</v>
      </c>
      <c r="BE1112" s="135">
        <v>1061.9751576146714</v>
      </c>
      <c r="BF1112" s="135">
        <v>26.118479816925614</v>
      </c>
      <c r="BG1112" s="135">
        <v>3.7287641469583495</v>
      </c>
      <c r="BH1112" s="135">
        <v>3.3669779263152031</v>
      </c>
      <c r="BI1112" s="135">
        <v>127.38451739175018</v>
      </c>
      <c r="BJ1112" s="135">
        <v>1.043734600927299</v>
      </c>
      <c r="BK1112" s="135">
        <v>2201.6679064534428</v>
      </c>
      <c r="BL1112" s="135">
        <v>2.4640099781374478</v>
      </c>
      <c r="BM1112" s="135">
        <v>1.1858131876169098</v>
      </c>
      <c r="BN1112" s="135">
        <v>5.9536760215686959</v>
      </c>
      <c r="BO1112" s="135">
        <v>0.49466477705478895</v>
      </c>
      <c r="BP1112" s="135">
        <v>0.52705490526468546</v>
      </c>
      <c r="BQ1112" s="135">
        <v>18.104877751564953</v>
      </c>
      <c r="BR1112" s="135">
        <v>178.37301757223571</v>
      </c>
      <c r="BS1112" s="135">
        <v>97.06198759387695</v>
      </c>
      <c r="BT1112" s="135">
        <v>69.622522746662796</v>
      </c>
    </row>
    <row r="1113" spans="1:72" x14ac:dyDescent="0.3">
      <c r="A1113" s="135">
        <v>2</v>
      </c>
      <c r="B1113" s="135">
        <v>15</v>
      </c>
      <c r="C1113" s="135">
        <v>760</v>
      </c>
      <c r="E1113" s="135">
        <v>13.0649911805804</v>
      </c>
      <c r="F1113" s="135">
        <v>0.23095888733578401</v>
      </c>
      <c r="G1113" s="135">
        <v>25.617678929671499</v>
      </c>
      <c r="H1113" s="135">
        <v>33.9457523970636</v>
      </c>
      <c r="I1113" s="135">
        <v>7.1715632302653196</v>
      </c>
      <c r="J1113" s="135">
        <v>0.57037761340252302</v>
      </c>
      <c r="K1113" s="135">
        <v>16.205473843265299</v>
      </c>
      <c r="M1113" s="135">
        <v>0.52202672778161796</v>
      </c>
      <c r="Q1113" s="172">
        <v>62.833495349361002</v>
      </c>
      <c r="R1113" s="172">
        <v>15.210334821359501</v>
      </c>
      <c r="S1113" s="172">
        <v>0.14129797218534099</v>
      </c>
      <c r="T1113" s="172">
        <v>3.5708559999043397E-2</v>
      </c>
      <c r="U1113" s="172">
        <v>1.4355071049238399</v>
      </c>
      <c r="V1113" s="172">
        <v>5.1801569573514303</v>
      </c>
      <c r="W1113" s="172">
        <v>3.6760006258883799</v>
      </c>
      <c r="X1113" s="171">
        <v>1.4091828278999654</v>
      </c>
      <c r="Z1113" s="135">
        <v>1.8690628394974748E-2</v>
      </c>
      <c r="AA1113" s="135">
        <v>4.081606382451456E-2</v>
      </c>
      <c r="AB1113" s="135">
        <v>3.4892490917009862E-2</v>
      </c>
      <c r="AC1113" s="135">
        <v>4.1138479154568718E-2</v>
      </c>
      <c r="AD1113" s="135">
        <v>0.13199884824900773</v>
      </c>
      <c r="AE1113" s="135">
        <v>0.82743075754437623</v>
      </c>
      <c r="AF1113" s="135">
        <v>0.9463658268166032</v>
      </c>
      <c r="AG1113" s="135">
        <v>0.1295393044306152</v>
      </c>
      <c r="AH1113" s="135">
        <v>0.20657015626461342</v>
      </c>
      <c r="AI1113" s="135">
        <v>0.5058535947401317</v>
      </c>
      <c r="AJ1113" s="135">
        <v>0.46997263983719223</v>
      </c>
      <c r="AK1113" s="135">
        <v>0.92496729474584738</v>
      </c>
      <c r="AL1113" s="135">
        <v>0.39207365572044461</v>
      </c>
      <c r="AM1113" s="135">
        <v>0.39427527431210302</v>
      </c>
      <c r="AN1113" s="135">
        <v>1.0698356216774061</v>
      </c>
      <c r="AO1113" s="135">
        <v>2.9103829434195205</v>
      </c>
      <c r="AP1113" s="135">
        <v>1.8048676272835755</v>
      </c>
      <c r="AQ1113" s="135">
        <v>3.3394581015020619</v>
      </c>
      <c r="AR1113" s="135">
        <v>3.9189626298651472</v>
      </c>
      <c r="AS1113" s="135">
        <v>4.4543828552762355</v>
      </c>
      <c r="AT1113" s="135">
        <v>4.4618127024113114</v>
      </c>
      <c r="AV1113" s="135">
        <v>338.03684347187698</v>
      </c>
      <c r="AW1113" s="135">
        <v>1441.1829792667454</v>
      </c>
      <c r="AX1113" s="135">
        <v>24.847235799269598</v>
      </c>
      <c r="AY1113" s="135">
        <v>5.708666247896498</v>
      </c>
      <c r="AZ1113" s="135">
        <v>41800.751796404293</v>
      </c>
      <c r="BA1113" s="135">
        <v>5.8942777366712376</v>
      </c>
      <c r="BB1113" s="135">
        <v>0.32516125248501265</v>
      </c>
      <c r="BC1113" s="135">
        <v>49.328937857084306</v>
      </c>
      <c r="BD1113" s="135">
        <v>83.808329025703642</v>
      </c>
      <c r="BE1113" s="135">
        <v>1036.0899784527774</v>
      </c>
      <c r="BF1113" s="135">
        <v>25.96339650664806</v>
      </c>
      <c r="BG1113" s="135">
        <v>3.7442353041724417</v>
      </c>
      <c r="BH1113" s="135">
        <v>3.3934311475247001</v>
      </c>
      <c r="BI1113" s="135">
        <v>126.95042205731103</v>
      </c>
      <c r="BJ1113" s="135">
        <v>1.0370396590293878</v>
      </c>
      <c r="BK1113" s="135">
        <v>2254.9680494775057</v>
      </c>
      <c r="BL1113" s="135">
        <v>2.4710072268907499</v>
      </c>
      <c r="BM1113" s="135">
        <v>1.1833312699882166</v>
      </c>
      <c r="BN1113" s="135">
        <v>5.9362272468659603</v>
      </c>
      <c r="BO1113" s="135">
        <v>0.4921225371062351</v>
      </c>
      <c r="BP1113" s="135">
        <v>0.52375252908681835</v>
      </c>
      <c r="BQ1113" s="135">
        <v>18.127245148752515</v>
      </c>
      <c r="BR1113" s="135">
        <v>174.53677822050741</v>
      </c>
      <c r="BS1113" s="135">
        <v>94.183674765429984</v>
      </c>
      <c r="BT1113" s="135">
        <v>67.557910169295781</v>
      </c>
    </row>
    <row r="1114" spans="1:72" x14ac:dyDescent="0.3">
      <c r="A1114" s="135">
        <v>2</v>
      </c>
      <c r="B1114" s="135">
        <v>14.999999999999901</v>
      </c>
      <c r="C1114" s="135">
        <v>770</v>
      </c>
      <c r="E1114" s="135">
        <v>14.1401377902575</v>
      </c>
      <c r="F1114" s="135">
        <v>1.67139034427671</v>
      </c>
      <c r="G1114" s="135">
        <v>22.564007729501</v>
      </c>
      <c r="H1114" s="135">
        <v>35.081662032945403</v>
      </c>
      <c r="I1114" s="135">
        <v>6.4439965853357704</v>
      </c>
      <c r="J1114" s="135">
        <v>0.80920036407253104</v>
      </c>
      <c r="K1114" s="135">
        <v>17.068037168951101</v>
      </c>
      <c r="Q1114" s="172">
        <v>63.072948792607498</v>
      </c>
      <c r="R1114" s="172">
        <v>15.2882408230211</v>
      </c>
      <c r="S1114" s="172">
        <v>0.17351003845929999</v>
      </c>
      <c r="T1114" s="172">
        <v>4.0945839967139901E-2</v>
      </c>
      <c r="U1114" s="172">
        <v>1.53710403448003</v>
      </c>
      <c r="V1114" s="172">
        <v>4.9927255841615104</v>
      </c>
      <c r="W1114" s="172">
        <v>3.8538380456978101</v>
      </c>
      <c r="X1114" s="171">
        <v>1.2955203423078676</v>
      </c>
      <c r="Z1114" s="135">
        <v>1.4450134242146169E-2</v>
      </c>
      <c r="AA1114" s="135">
        <v>3.1903266924555203E-2</v>
      </c>
      <c r="AB1114" s="135">
        <v>3.5192570593073062E-2</v>
      </c>
      <c r="AC1114" s="135">
        <v>4.0751844462697723E-2</v>
      </c>
      <c r="AD1114" s="135">
        <v>0.12025786443353439</v>
      </c>
      <c r="AE1114" s="135">
        <v>1.0450091373554482</v>
      </c>
      <c r="AF1114" s="135">
        <v>1.2358931026380566</v>
      </c>
      <c r="AG1114" s="135">
        <v>9.654902742489431E-2</v>
      </c>
      <c r="AH1114" s="135">
        <v>0.15181491433270966</v>
      </c>
      <c r="AI1114" s="135">
        <v>0.49769841970392276</v>
      </c>
      <c r="AJ1114" s="135">
        <v>0.36906655565333651</v>
      </c>
      <c r="AK1114" s="135">
        <v>0.80286589573790368</v>
      </c>
      <c r="AL1114" s="135">
        <v>0.37994589269558154</v>
      </c>
      <c r="AM1114" s="135">
        <v>0.3904315852373747</v>
      </c>
      <c r="AN1114" s="135">
        <v>0.97007531154717253</v>
      </c>
      <c r="AO1114" s="135">
        <v>2.9089444423942359</v>
      </c>
      <c r="AP1114" s="135">
        <v>1.7086733919620709</v>
      </c>
      <c r="AQ1114" s="135">
        <v>3.3154292825372011</v>
      </c>
      <c r="AR1114" s="135">
        <v>3.933336072894237</v>
      </c>
      <c r="AS1114" s="135">
        <v>4.4964265211548637</v>
      </c>
      <c r="AT1114" s="135">
        <v>4.5340577060402163</v>
      </c>
      <c r="AV1114" s="135">
        <v>322.8509851437737</v>
      </c>
      <c r="AW1114" s="135">
        <v>1418.4705058173572</v>
      </c>
      <c r="AX1114" s="135">
        <v>23.307623205913622</v>
      </c>
      <c r="AY1114" s="135">
        <v>5.3857667270359997</v>
      </c>
      <c r="AZ1114" s="135">
        <v>41928.638937405412</v>
      </c>
      <c r="BA1114" s="135">
        <v>4.8235932827861623</v>
      </c>
      <c r="BB1114" s="135">
        <v>0.25778822018736597</v>
      </c>
      <c r="BC1114" s="135">
        <v>53.500196924985786</v>
      </c>
      <c r="BD1114" s="135">
        <v>95.676365128794998</v>
      </c>
      <c r="BE1114" s="135">
        <v>1039.1673693578912</v>
      </c>
      <c r="BF1114" s="135">
        <v>30.548915078869108</v>
      </c>
      <c r="BG1114" s="135">
        <v>4.2131064870160255</v>
      </c>
      <c r="BH1114" s="135">
        <v>3.4215640811512871</v>
      </c>
      <c r="BI1114" s="135">
        <v>126.09483280736997</v>
      </c>
      <c r="BJ1114" s="135">
        <v>1.1290079353774214</v>
      </c>
      <c r="BK1114" s="135">
        <v>2273.5737760021329</v>
      </c>
      <c r="BL1114" s="135">
        <v>2.6111835783902491</v>
      </c>
      <c r="BM1114" s="135">
        <v>1.2014627491501726</v>
      </c>
      <c r="BN1114" s="135">
        <v>5.9683535550094771</v>
      </c>
      <c r="BO1114" s="135">
        <v>0.49225055285335895</v>
      </c>
      <c r="BP1114" s="135">
        <v>0.52053161647460922</v>
      </c>
      <c r="BQ1114" s="135">
        <v>18.711457332225159</v>
      </c>
      <c r="BR1114" s="135">
        <v>174.11290396589803</v>
      </c>
      <c r="BS1114" s="135">
        <v>102.77991812932548</v>
      </c>
      <c r="BT1114" s="135">
        <v>73.723991907111113</v>
      </c>
    </row>
    <row r="1115" spans="1:72" x14ac:dyDescent="0.3">
      <c r="A1115" s="135">
        <v>2</v>
      </c>
      <c r="B1115" s="135">
        <v>15</v>
      </c>
      <c r="C1115" s="135">
        <v>780</v>
      </c>
      <c r="E1115" s="135">
        <v>15.4432282458391</v>
      </c>
      <c r="F1115" s="135">
        <v>2.7696900236520698</v>
      </c>
      <c r="G1115" s="135">
        <v>19.487330851050501</v>
      </c>
      <c r="H1115" s="135">
        <v>36.156160493165402</v>
      </c>
      <c r="I1115" s="135">
        <v>5.59576188282385</v>
      </c>
      <c r="J1115" s="135">
        <v>0.83582928685281399</v>
      </c>
      <c r="K1115" s="135">
        <v>18.1087207522251</v>
      </c>
      <c r="Q1115" s="172">
        <v>63.384801034681601</v>
      </c>
      <c r="R1115" s="172">
        <v>15.3610648011966</v>
      </c>
      <c r="S1115" s="172">
        <v>0.20365432063404801</v>
      </c>
      <c r="T1115" s="172">
        <v>5.2307249790314397E-2</v>
      </c>
      <c r="U1115" s="172">
        <v>1.6396153760299199</v>
      </c>
      <c r="V1115" s="172">
        <v>4.750013103773</v>
      </c>
      <c r="W1115" s="172">
        <v>4.1069489170738196</v>
      </c>
      <c r="X1115" s="171">
        <v>1.1565795435209261</v>
      </c>
      <c r="Z1115" s="135">
        <v>1.2736986292476986E-2</v>
      </c>
      <c r="AA1115" s="135">
        <v>3.0844962852884253E-2</v>
      </c>
      <c r="AB1115" s="135">
        <v>3.5688783487436954E-2</v>
      </c>
      <c r="AC1115" s="135">
        <v>4.0664787705048305E-2</v>
      </c>
      <c r="AD1115" s="135">
        <v>0.11248961034315937</v>
      </c>
      <c r="AE1115" s="135">
        <v>1.0489436909081953</v>
      </c>
      <c r="AF1115" s="135">
        <v>1.2623457803117248</v>
      </c>
      <c r="AG1115" s="135">
        <v>8.827081413818752E-2</v>
      </c>
      <c r="AH1115" s="135">
        <v>0.13640127353604684</v>
      </c>
      <c r="AI1115" s="135">
        <v>0.50688600201473089</v>
      </c>
      <c r="AJ1115" s="135">
        <v>0.33228400102710254</v>
      </c>
      <c r="AK1115" s="135">
        <v>0.75197128901053478</v>
      </c>
      <c r="AL1115" s="135">
        <v>0.36433841289185387</v>
      </c>
      <c r="AM1115" s="135">
        <v>0.38470139447488161</v>
      </c>
      <c r="AN1115" s="135">
        <v>0.9426887043450809</v>
      </c>
      <c r="AO1115" s="135">
        <v>2.8554032420544591</v>
      </c>
      <c r="AP1115" s="135">
        <v>1.6708889098089565</v>
      </c>
      <c r="AQ1115" s="135">
        <v>3.3275536247210971</v>
      </c>
      <c r="AR1115" s="135">
        <v>3.9677213114907919</v>
      </c>
      <c r="AS1115" s="135">
        <v>4.5580154506376047</v>
      </c>
      <c r="AT1115" s="135">
        <v>4.6124080278342108</v>
      </c>
      <c r="AV1115" s="135">
        <v>300.58390718927308</v>
      </c>
      <c r="AW1115" s="135">
        <v>1326.372766400101</v>
      </c>
      <c r="AX1115" s="135">
        <v>21.667349608001402</v>
      </c>
      <c r="AY1115" s="135">
        <v>5.0313235858586989</v>
      </c>
      <c r="AZ1115" s="135">
        <v>41106.153186999261</v>
      </c>
      <c r="BA1115" s="135">
        <v>4.8108999205104279</v>
      </c>
      <c r="BB1115" s="135">
        <v>0.25371755085422842</v>
      </c>
      <c r="BC1115" s="135">
        <v>52.385451579417563</v>
      </c>
      <c r="BD1115" s="135">
        <v>96.378826559198032</v>
      </c>
      <c r="BE1115" s="135">
        <v>1013.6548010631138</v>
      </c>
      <c r="BF1115" s="135">
        <v>32.154273870160914</v>
      </c>
      <c r="BG1115" s="135">
        <v>4.4288384607986222</v>
      </c>
      <c r="BH1115" s="135">
        <v>3.4594214420253158</v>
      </c>
      <c r="BI1115" s="135">
        <v>125.2805360246462</v>
      </c>
      <c r="BJ1115" s="135">
        <v>1.1560214727451792</v>
      </c>
      <c r="BK1115" s="135">
        <v>2335.6581447435437</v>
      </c>
      <c r="BL1115" s="135">
        <v>2.6797985230281438</v>
      </c>
      <c r="BM1115" s="135">
        <v>1.2095262669182401</v>
      </c>
      <c r="BN1115" s="135">
        <v>5.9839129584093991</v>
      </c>
      <c r="BO1115" s="135">
        <v>0.49145038440247296</v>
      </c>
      <c r="BP1115" s="135">
        <v>0.51793847718136876</v>
      </c>
      <c r="BQ1115" s="135">
        <v>18.961636293243647</v>
      </c>
      <c r="BR1115" s="135">
        <v>169.39664866591849</v>
      </c>
      <c r="BS1115" s="135">
        <v>101.14222805863007</v>
      </c>
      <c r="BT1115" s="135">
        <v>72.549277510409766</v>
      </c>
    </row>
    <row r="1116" spans="1:72" x14ac:dyDescent="0.3">
      <c r="A1116" s="135">
        <v>2</v>
      </c>
      <c r="B1116" s="135">
        <v>15.000000000000099</v>
      </c>
      <c r="C1116" s="135">
        <v>790</v>
      </c>
      <c r="E1116" s="135">
        <v>16.826850987080299</v>
      </c>
      <c r="F1116" s="135">
        <v>3.7457432246547802</v>
      </c>
      <c r="G1116" s="135">
        <v>16.369605262532001</v>
      </c>
      <c r="H1116" s="135">
        <v>37.444567760888397</v>
      </c>
      <c r="I1116" s="135">
        <v>4.7462798702381299</v>
      </c>
      <c r="J1116" s="135">
        <v>0.86377624126679498</v>
      </c>
      <c r="K1116" s="135">
        <v>18.447976566525501</v>
      </c>
      <c r="Q1116" s="172">
        <v>63.688413741851903</v>
      </c>
      <c r="R1116" s="172">
        <v>15.4294616087546</v>
      </c>
      <c r="S1116" s="172">
        <v>0.24147727632472901</v>
      </c>
      <c r="T1116" s="172">
        <v>6.3290108891513E-2</v>
      </c>
      <c r="U1116" s="172">
        <v>1.7302362425623199</v>
      </c>
      <c r="V1116" s="172">
        <v>4.6187850347582797</v>
      </c>
      <c r="W1116" s="172">
        <v>4.2253342503115103</v>
      </c>
      <c r="X1116" s="171">
        <v>1.0931170792979898</v>
      </c>
      <c r="Z1116" s="135">
        <v>1.0976368892196331E-2</v>
      </c>
      <c r="AA1116" s="135">
        <v>2.9125479319564961E-2</v>
      </c>
      <c r="AB1116" s="135">
        <v>3.5387493839154446E-2</v>
      </c>
      <c r="AC1116" s="135">
        <v>3.9944146239444499E-2</v>
      </c>
      <c r="AD1116" s="135">
        <v>0.10281484581944941</v>
      </c>
      <c r="AE1116" s="135">
        <v>1.0539143831582398</v>
      </c>
      <c r="AF1116" s="135">
        <v>1.2904914938141507</v>
      </c>
      <c r="AG1116" s="135">
        <v>7.8961225212869635E-2</v>
      </c>
      <c r="AH1116" s="135">
        <v>0.11995093655427841</v>
      </c>
      <c r="AI1116" s="135">
        <v>0.50001554364463219</v>
      </c>
      <c r="AJ1116" s="135">
        <v>0.2942842987857146</v>
      </c>
      <c r="AK1116" s="135">
        <v>0.70080720935277863</v>
      </c>
      <c r="AL1116" s="135">
        <v>0.34881817186443137</v>
      </c>
      <c r="AM1116" s="135">
        <v>0.38001404984144393</v>
      </c>
      <c r="AN1116" s="135">
        <v>0.90609910544270922</v>
      </c>
      <c r="AO1116" s="135">
        <v>2.8031238277522652</v>
      </c>
      <c r="AP1116" s="135">
        <v>1.6372199730031713</v>
      </c>
      <c r="AQ1116" s="135">
        <v>3.3532641756690724</v>
      </c>
      <c r="AR1116" s="135">
        <v>4.0198476161987129</v>
      </c>
      <c r="AS1116" s="135">
        <v>4.6409428321603095</v>
      </c>
      <c r="AT1116" s="135">
        <v>4.7136579376642143</v>
      </c>
      <c r="AV1116" s="135">
        <v>279.91956178773682</v>
      </c>
      <c r="AW1116" s="135">
        <v>1243.8294469941136</v>
      </c>
      <c r="AX1116" s="135">
        <v>20.23253220394411</v>
      </c>
      <c r="AY1116" s="135">
        <v>4.7148434364710345</v>
      </c>
      <c r="AZ1116" s="135">
        <v>40420.520166434937</v>
      </c>
      <c r="BA1116" s="135">
        <v>4.7949820243512011</v>
      </c>
      <c r="BB1116" s="135">
        <v>0.24967563852128857</v>
      </c>
      <c r="BC1116" s="135">
        <v>51.294535718910147</v>
      </c>
      <c r="BD1116" s="135">
        <v>97.002083067023989</v>
      </c>
      <c r="BE1116" s="135">
        <v>1011.7313189628395</v>
      </c>
      <c r="BF1116" s="135">
        <v>33.895512338981227</v>
      </c>
      <c r="BG1116" s="135">
        <v>4.6595100667616896</v>
      </c>
      <c r="BH1116" s="135">
        <v>3.4904656032163266</v>
      </c>
      <c r="BI1116" s="135">
        <v>124.08685653578384</v>
      </c>
      <c r="BJ1116" s="135">
        <v>1.1931884096878111</v>
      </c>
      <c r="BK1116" s="135">
        <v>2400.2737578047299</v>
      </c>
      <c r="BL1116" s="135">
        <v>2.7451053636483782</v>
      </c>
      <c r="BM1116" s="135">
        <v>1.2139517536113835</v>
      </c>
      <c r="BN1116" s="135">
        <v>5.9800056668957957</v>
      </c>
      <c r="BO1116" s="135">
        <v>0.48904164332233935</v>
      </c>
      <c r="BP1116" s="135">
        <v>0.51360236106278023</v>
      </c>
      <c r="BQ1116" s="135">
        <v>19.204845345543625</v>
      </c>
      <c r="BR1116" s="135">
        <v>169.18567896408473</v>
      </c>
      <c r="BS1116" s="135">
        <v>99.872079273093831</v>
      </c>
      <c r="BT1116" s="135">
        <v>71.638200322472386</v>
      </c>
    </row>
    <row r="1117" spans="1:72" x14ac:dyDescent="0.3">
      <c r="A1117" s="135">
        <v>2</v>
      </c>
      <c r="B1117" s="135">
        <v>15</v>
      </c>
      <c r="C1117" s="135">
        <v>800</v>
      </c>
      <c r="E1117" s="135">
        <v>18.235942270378601</v>
      </c>
      <c r="F1117" s="135">
        <v>4.9328701393082399</v>
      </c>
      <c r="G1117" s="135">
        <v>13.1215050559434</v>
      </c>
      <c r="H1117" s="135">
        <v>38.609720032499503</v>
      </c>
      <c r="I1117" s="135">
        <v>3.8776154682819399</v>
      </c>
      <c r="J1117" s="135">
        <v>0.89907378464086496</v>
      </c>
      <c r="K1117" s="135">
        <v>19.510661866516202</v>
      </c>
      <c r="Q1117" s="172">
        <v>63.901977169298704</v>
      </c>
      <c r="R1117" s="172">
        <v>15.535742724930801</v>
      </c>
      <c r="S1117" s="172">
        <v>0.267642534435094</v>
      </c>
      <c r="T1117" s="172">
        <v>6.9957620801784706E-2</v>
      </c>
      <c r="U1117" s="172">
        <v>1.81815530471786</v>
      </c>
      <c r="V1117" s="172">
        <v>4.5050822393334498</v>
      </c>
      <c r="W1117" s="172">
        <v>4.32431044513143</v>
      </c>
      <c r="X1117" s="171">
        <v>1.0418036115805569</v>
      </c>
      <c r="Z1117" s="135">
        <v>9.1756726188637876E-3</v>
      </c>
      <c r="AA1117" s="135">
        <v>2.7999513780637302E-2</v>
      </c>
      <c r="AB1117" s="135">
        <v>3.59250034627044E-2</v>
      </c>
      <c r="AC1117" s="135">
        <v>3.9858343516857152E-2</v>
      </c>
      <c r="AD1117" s="135">
        <v>9.4531369437387575E-2</v>
      </c>
      <c r="AE1117" s="135">
        <v>1.0656878640308118</v>
      </c>
      <c r="AF1117" s="135">
        <v>1.3284953511124231</v>
      </c>
      <c r="AG1117" s="135">
        <v>7.0190507628202795E-2</v>
      </c>
      <c r="AH1117" s="135">
        <v>0.10366410989608862</v>
      </c>
      <c r="AI1117" s="135">
        <v>0.50900262814222108</v>
      </c>
      <c r="AJ1117" s="135">
        <v>0.25548870737093643</v>
      </c>
      <c r="AK1117" s="135">
        <v>0.64737624546740957</v>
      </c>
      <c r="AL1117" s="135">
        <v>0.33302201092340894</v>
      </c>
      <c r="AM1117" s="135">
        <v>0.37464384010930196</v>
      </c>
      <c r="AN1117" s="135">
        <v>0.87706041552605984</v>
      </c>
      <c r="AO1117" s="135">
        <v>2.7605425235693462</v>
      </c>
      <c r="AP1117" s="135">
        <v>1.5983623815849348</v>
      </c>
      <c r="AQ1117" s="135">
        <v>3.3685385921450823</v>
      </c>
      <c r="AR1117" s="135">
        <v>4.059204633215411</v>
      </c>
      <c r="AS1117" s="135">
        <v>4.7095578213322664</v>
      </c>
      <c r="AT1117" s="135">
        <v>4.8001243718378017</v>
      </c>
      <c r="AV1117" s="135">
        <v>261.54358764514586</v>
      </c>
      <c r="AW1117" s="135">
        <v>1166.504833324457</v>
      </c>
      <c r="AX1117" s="135">
        <v>18.89170283077533</v>
      </c>
      <c r="AY1117" s="135">
        <v>4.41964847537362</v>
      </c>
      <c r="AZ1117" s="135">
        <v>39506.843024656235</v>
      </c>
      <c r="BA1117" s="135">
        <v>4.7546331104101203</v>
      </c>
      <c r="BB1117" s="135">
        <v>0.24436557455750546</v>
      </c>
      <c r="BC1117" s="135">
        <v>50.052131405051199</v>
      </c>
      <c r="BD1117" s="135">
        <v>97.334747973694633</v>
      </c>
      <c r="BE1117" s="135">
        <v>987.40164810375381</v>
      </c>
      <c r="BF1117" s="135">
        <v>35.782074773592825</v>
      </c>
      <c r="BG1117" s="135">
        <v>4.9179371247689705</v>
      </c>
      <c r="BH1117" s="135">
        <v>3.519177180027115</v>
      </c>
      <c r="BI1117" s="135">
        <v>122.98350323724497</v>
      </c>
      <c r="BJ1117" s="135">
        <v>1.2229293373875343</v>
      </c>
      <c r="BK1117" s="135">
        <v>2459.5294620480677</v>
      </c>
      <c r="BL1117" s="135">
        <v>2.8202202968253962</v>
      </c>
      <c r="BM1117" s="135">
        <v>1.2224966925889973</v>
      </c>
      <c r="BN1117" s="135">
        <v>5.9977211360893641</v>
      </c>
      <c r="BO1117" s="135">
        <v>0.48845982683462946</v>
      </c>
      <c r="BP1117" s="135">
        <v>0.51130521577677268</v>
      </c>
      <c r="BQ1117" s="135">
        <v>19.457049623375791</v>
      </c>
      <c r="BR1117" s="135">
        <v>164.62946937669059</v>
      </c>
      <c r="BS1117" s="135">
        <v>97.890907154178379</v>
      </c>
      <c r="BT1117" s="135">
        <v>70.217106397511927</v>
      </c>
    </row>
    <row r="1118" spans="1:72" x14ac:dyDescent="0.3">
      <c r="A1118" s="135">
        <v>2</v>
      </c>
      <c r="B1118" s="135">
        <v>15.000000000000099</v>
      </c>
      <c r="C1118" s="135">
        <v>810</v>
      </c>
      <c r="E1118" s="135">
        <v>20.223612066266199</v>
      </c>
      <c r="F1118" s="135">
        <v>6.5529493538229202</v>
      </c>
      <c r="G1118" s="135">
        <v>9.0342814956587691</v>
      </c>
      <c r="H1118" s="135">
        <v>39.795254516271903</v>
      </c>
      <c r="I1118" s="135">
        <v>2.5972180283461102</v>
      </c>
      <c r="J1118" s="135">
        <v>0.94658177446776104</v>
      </c>
      <c r="K1118" s="135">
        <v>20.850102765166401</v>
      </c>
      <c r="Q1118" s="172">
        <v>64.348201332269298</v>
      </c>
      <c r="R1118" s="172">
        <v>15.560680942700101</v>
      </c>
      <c r="S1118" s="172">
        <v>0.30198811856033803</v>
      </c>
      <c r="T1118" s="172">
        <v>8.1603613055383897E-2</v>
      </c>
      <c r="U1118" s="172">
        <v>1.92096188824355</v>
      </c>
      <c r="V1118" s="172">
        <v>4.3295837611140504</v>
      </c>
      <c r="W1118" s="172">
        <v>4.4285745880459304</v>
      </c>
      <c r="X1118" s="171">
        <v>0.97764724857540253</v>
      </c>
      <c r="Z1118" s="135">
        <v>6.8851302351571574E-3</v>
      </c>
      <c r="AA1118" s="135">
        <v>2.6436922494838269E-2</v>
      </c>
      <c r="AB1118" s="135">
        <v>3.6703077037703299E-2</v>
      </c>
      <c r="AC1118" s="135">
        <v>3.9670769923095046E-2</v>
      </c>
      <c r="AD1118" s="135">
        <v>8.4069981097800117E-2</v>
      </c>
      <c r="AE1118" s="135">
        <v>1.0837469357545186</v>
      </c>
      <c r="AF1118" s="135">
        <v>1.3805574999658119</v>
      </c>
      <c r="AG1118" s="135">
        <v>5.9150112837890075E-2</v>
      </c>
      <c r="AH1118" s="135">
        <v>8.3181302480062946E-2</v>
      </c>
      <c r="AI1118" s="135">
        <v>0.51977097501756409</v>
      </c>
      <c r="AJ1118" s="135">
        <v>0.20640420203982271</v>
      </c>
      <c r="AK1118" s="135">
        <v>0.57802950325806712</v>
      </c>
      <c r="AL1118" s="135">
        <v>0.31249415887070559</v>
      </c>
      <c r="AM1118" s="135">
        <v>0.36573993275997296</v>
      </c>
      <c r="AN1118" s="135">
        <v>0.83836258127607832</v>
      </c>
      <c r="AO1118" s="135">
        <v>2.7098718706073783</v>
      </c>
      <c r="AP1118" s="135">
        <v>1.5411658267018484</v>
      </c>
      <c r="AQ1118" s="135">
        <v>3.3668435934514997</v>
      </c>
      <c r="AR1118" s="135">
        <v>4.0827445262261621</v>
      </c>
      <c r="AS1118" s="135">
        <v>4.7650506839116842</v>
      </c>
      <c r="AT1118" s="135">
        <v>4.876876173711489</v>
      </c>
      <c r="AV1118" s="135">
        <v>239.04791225923213</v>
      </c>
      <c r="AW1118" s="135">
        <v>1072.1008292956221</v>
      </c>
      <c r="AX1118" s="135">
        <v>17.277385546862444</v>
      </c>
      <c r="AY1118" s="135">
        <v>4.0618421370374396</v>
      </c>
      <c r="AZ1118" s="135">
        <v>38090.895874662318</v>
      </c>
      <c r="BA1118" s="135">
        <v>4.6962427080808213</v>
      </c>
      <c r="BB1118" s="135">
        <v>0.23780391414839858</v>
      </c>
      <c r="BC1118" s="135">
        <v>48.110858166440067</v>
      </c>
      <c r="BD1118" s="135">
        <v>96.799957511322901</v>
      </c>
      <c r="BE1118" s="135">
        <v>958.03043716659772</v>
      </c>
      <c r="BF1118" s="135">
        <v>38.157750604507186</v>
      </c>
      <c r="BG1118" s="135">
        <v>5.2761126987878599</v>
      </c>
      <c r="BH1118" s="135">
        <v>3.5434866517342996</v>
      </c>
      <c r="BI1118" s="135">
        <v>121.65740011683666</v>
      </c>
      <c r="BJ1118" s="135">
        <v>1.2628415113052436</v>
      </c>
      <c r="BK1118" s="135">
        <v>2537.9916016601073</v>
      </c>
      <c r="BL1118" s="135">
        <v>2.9335292666364587</v>
      </c>
      <c r="BM1118" s="135">
        <v>1.2429963186768482</v>
      </c>
      <c r="BN1118" s="135">
        <v>6.070588399080858</v>
      </c>
      <c r="BO1118" s="135">
        <v>0.49205451358719826</v>
      </c>
      <c r="BP1118" s="135">
        <v>0.51309218529045431</v>
      </c>
      <c r="BQ1118" s="135">
        <v>19.748382716485438</v>
      </c>
      <c r="BR1118" s="135">
        <v>157.81508713581243</v>
      </c>
      <c r="BS1118" s="135">
        <v>93.766499560318167</v>
      </c>
      <c r="BT1118" s="135">
        <v>67.25867057069236</v>
      </c>
    </row>
    <row r="1119" spans="1:72" x14ac:dyDescent="0.3">
      <c r="A1119" s="135">
        <v>2</v>
      </c>
      <c r="B1119" s="135">
        <v>15</v>
      </c>
      <c r="C1119" s="135">
        <v>820</v>
      </c>
      <c r="E1119" s="135">
        <v>20.602968999542899</v>
      </c>
      <c r="F1119" s="135">
        <v>6.9058166632986104</v>
      </c>
      <c r="G1119" s="135">
        <v>7.7866889910082202</v>
      </c>
      <c r="H1119" s="135">
        <v>40.512046957916198</v>
      </c>
      <c r="I1119" s="135">
        <v>2.3749225903342301</v>
      </c>
      <c r="J1119" s="135">
        <v>0.96267920500570703</v>
      </c>
      <c r="K1119" s="135">
        <v>20.854876592894101</v>
      </c>
      <c r="Q1119" s="172">
        <v>64.369855365280301</v>
      </c>
      <c r="R1119" s="172">
        <v>15.5942681889076</v>
      </c>
      <c r="S1119" s="172">
        <v>0.29762132336848601</v>
      </c>
      <c r="T1119" s="172">
        <v>8.2944961787022306E-2</v>
      </c>
      <c r="U1119" s="172">
        <v>1.9107708180935801</v>
      </c>
      <c r="V1119" s="172">
        <v>4.3816878246178002</v>
      </c>
      <c r="W1119" s="172">
        <v>4.38438074266982</v>
      </c>
      <c r="X1119" s="171">
        <v>0.99938579283824236</v>
      </c>
      <c r="Z1119" s="135">
        <v>6.1983413836916145E-3</v>
      </c>
      <c r="AA1119" s="135">
        <v>2.5725737852436287E-2</v>
      </c>
      <c r="AB1119" s="135">
        <v>3.645436600311968E-2</v>
      </c>
      <c r="AC1119" s="135">
        <v>3.9348726202683967E-2</v>
      </c>
      <c r="AD1119" s="135">
        <v>7.9898062196402567E-2</v>
      </c>
      <c r="AE1119" s="135">
        <v>1.090962073571665</v>
      </c>
      <c r="AF1119" s="135">
        <v>1.3987676246284593</v>
      </c>
      <c r="AG1119" s="135">
        <v>5.5278475739288735E-2</v>
      </c>
      <c r="AH1119" s="135">
        <v>7.6478455552327226E-2</v>
      </c>
      <c r="AI1119" s="135">
        <v>0.51444680144834298</v>
      </c>
      <c r="AJ1119" s="135">
        <v>0.19129516986532608</v>
      </c>
      <c r="AK1119" s="135">
        <v>0.55903812960595323</v>
      </c>
      <c r="AL1119" s="135">
        <v>0.30731485590378083</v>
      </c>
      <c r="AM1119" s="135">
        <v>0.36575267948695128</v>
      </c>
      <c r="AN1119" s="135">
        <v>0.82359982345249549</v>
      </c>
      <c r="AO1119" s="135">
        <v>2.7002189080772037</v>
      </c>
      <c r="AP1119" s="135">
        <v>1.5336715929133389</v>
      </c>
      <c r="AQ1119" s="135">
        <v>3.3922178185033856</v>
      </c>
      <c r="AR1119" s="135">
        <v>4.122389446771261</v>
      </c>
      <c r="AS1119" s="135">
        <v>4.8204904631514536</v>
      </c>
      <c r="AT1119" s="135">
        <v>4.9405965784744561</v>
      </c>
      <c r="AV1119" s="135">
        <v>235.39658707727079</v>
      </c>
      <c r="AW1119" s="135">
        <v>1057.2890865358067</v>
      </c>
      <c r="AX1119" s="135">
        <v>17.023205341429907</v>
      </c>
      <c r="AY1119" s="135">
        <v>4.0038536402311014</v>
      </c>
      <c r="AZ1119" s="135">
        <v>38067.95871980628</v>
      </c>
      <c r="BA1119" s="135">
        <v>4.6725433768449518</v>
      </c>
      <c r="BB1119" s="135">
        <v>0.23545323318085903</v>
      </c>
      <c r="BC1119" s="135">
        <v>48.015526585940492</v>
      </c>
      <c r="BD1119" s="135">
        <v>97.469060983595512</v>
      </c>
      <c r="BE1119" s="135">
        <v>961.7807274717843</v>
      </c>
      <c r="BF1119" s="135">
        <v>39.115719280866095</v>
      </c>
      <c r="BG1119" s="135">
        <v>5.3855320265002558</v>
      </c>
      <c r="BH1119" s="135">
        <v>3.5553298995066278</v>
      </c>
      <c r="BI1119" s="135">
        <v>121.06526353223616</v>
      </c>
      <c r="BJ1119" s="135">
        <v>1.2791538091237202</v>
      </c>
      <c r="BK1119" s="135">
        <v>2553.2747874834527</v>
      </c>
      <c r="BL1119" s="135">
        <v>2.9500195051111828</v>
      </c>
      <c r="BM1119" s="135">
        <v>1.238208596891389</v>
      </c>
      <c r="BN1119" s="135">
        <v>6.0360706666764319</v>
      </c>
      <c r="BO1119" s="135">
        <v>0.48842700750217738</v>
      </c>
      <c r="BP1119" s="135">
        <v>0.50863262345051252</v>
      </c>
      <c r="BQ1119" s="135">
        <v>19.844889423352384</v>
      </c>
      <c r="BR1119" s="135">
        <v>159.33887798589308</v>
      </c>
      <c r="BS1119" s="135">
        <v>94.401193262453347</v>
      </c>
      <c r="BT1119" s="135">
        <v>67.713936095430682</v>
      </c>
    </row>
    <row r="1120" spans="1:72" x14ac:dyDescent="0.3">
      <c r="A1120" s="135">
        <v>2</v>
      </c>
      <c r="B1120" s="135">
        <v>14.999999999999901</v>
      </c>
      <c r="C1120" s="135">
        <v>830</v>
      </c>
      <c r="E1120" s="135">
        <v>22.123656034564899</v>
      </c>
      <c r="F1120" s="135">
        <v>8.1717173826627398</v>
      </c>
      <c r="G1120" s="135">
        <v>4.4548483831503001</v>
      </c>
      <c r="H1120" s="135">
        <v>41.575942980337501</v>
      </c>
      <c r="I1120" s="135">
        <v>1.4199467498620899</v>
      </c>
      <c r="J1120" s="135">
        <v>1.0060326477055399</v>
      </c>
      <c r="K1120" s="135">
        <v>21.2478558217169</v>
      </c>
      <c r="Q1120" s="172">
        <v>64.576768521046901</v>
      </c>
      <c r="R1120" s="172">
        <v>15.6953387183566</v>
      </c>
      <c r="S1120" s="172">
        <v>0.33713860319762401</v>
      </c>
      <c r="T1120" s="172">
        <v>9.0131602530707303E-2</v>
      </c>
      <c r="U1120" s="172">
        <v>1.99771412766846</v>
      </c>
      <c r="V1120" s="172">
        <v>4.4519367777832102</v>
      </c>
      <c r="W1120" s="172">
        <v>4.1985116808861598</v>
      </c>
      <c r="X1120" s="171">
        <v>1.0603606983043004</v>
      </c>
      <c r="Z1120" s="135">
        <v>4.3295754299950574E-3</v>
      </c>
      <c r="AA1120" s="135">
        <v>2.3885817760319044E-2</v>
      </c>
      <c r="AB1120" s="135">
        <v>3.6392271945756949E-2</v>
      </c>
      <c r="AC1120" s="135">
        <v>3.8601997998964084E-2</v>
      </c>
      <c r="AD1120" s="135">
        <v>6.9629514875637497E-2</v>
      </c>
      <c r="AE1120" s="135">
        <v>1.110541633762649</v>
      </c>
      <c r="AF1120" s="135">
        <v>1.4476554548879585</v>
      </c>
      <c r="AG1120" s="135">
        <v>4.5408000008956562E-2</v>
      </c>
      <c r="AH1120" s="135">
        <v>5.9013443731412922E-2</v>
      </c>
      <c r="AI1120" s="135">
        <v>0.50769760163687883</v>
      </c>
      <c r="AJ1120" s="135">
        <v>0.15054267155742421</v>
      </c>
      <c r="AK1120" s="135">
        <v>0.50228638221143951</v>
      </c>
      <c r="AL1120" s="135">
        <v>0.29094468918070837</v>
      </c>
      <c r="AM1120" s="135">
        <v>0.35949170691194149</v>
      </c>
      <c r="AN1120" s="135">
        <v>0.78285871516441075</v>
      </c>
      <c r="AO1120" s="135">
        <v>2.6669824644353564</v>
      </c>
      <c r="AP1120" s="135">
        <v>1.4888221362090337</v>
      </c>
      <c r="AQ1120" s="135">
        <v>3.3969044885563124</v>
      </c>
      <c r="AR1120" s="135">
        <v>4.149645063071266</v>
      </c>
      <c r="AS1120" s="135">
        <v>4.8752763820197709</v>
      </c>
      <c r="AT1120" s="135">
        <v>5.0136240274743571</v>
      </c>
      <c r="AV1120" s="135">
        <v>221.08331836288627</v>
      </c>
      <c r="AW1120" s="135">
        <v>998.29305372784643</v>
      </c>
      <c r="AX1120" s="135">
        <v>16.027083769918978</v>
      </c>
      <c r="AY1120" s="135">
        <v>3.7803665140117237</v>
      </c>
      <c r="AZ1120" s="135">
        <v>37239.453473801448</v>
      </c>
      <c r="BA1120" s="135">
        <v>4.6128952967837487</v>
      </c>
      <c r="BB1120" s="135">
        <v>0.22986499404514232</v>
      </c>
      <c r="BC1120" s="135">
        <v>46.765639534675323</v>
      </c>
      <c r="BD1120" s="135">
        <v>97.307547769625302</v>
      </c>
      <c r="BE1120" s="135">
        <v>958.46196004232411</v>
      </c>
      <c r="BF1120" s="135">
        <v>41.362151482966105</v>
      </c>
      <c r="BG1120" s="135">
        <v>5.7152297204902727</v>
      </c>
      <c r="BH1120" s="135">
        <v>3.5729147824257179</v>
      </c>
      <c r="BI1120" s="135">
        <v>119.91327332221631</v>
      </c>
      <c r="BJ1120" s="135">
        <v>1.323868386641377</v>
      </c>
      <c r="BK1120" s="135">
        <v>2610.7558815415323</v>
      </c>
      <c r="BL1120" s="135">
        <v>3.0419863469400132</v>
      </c>
      <c r="BM1120" s="135">
        <v>1.2523452764043286</v>
      </c>
      <c r="BN1120" s="135">
        <v>6.0819703232479503</v>
      </c>
      <c r="BO1120" s="135">
        <v>0.49030300556807022</v>
      </c>
      <c r="BP1120" s="135">
        <v>0.50900901686793942</v>
      </c>
      <c r="BQ1120" s="135">
        <v>20.06784598040117</v>
      </c>
      <c r="BR1120" s="135">
        <v>157.59069990503954</v>
      </c>
      <c r="BS1120" s="135">
        <v>91.875856782333784</v>
      </c>
      <c r="BT1120" s="135">
        <v>65.902513303783735</v>
      </c>
    </row>
    <row r="1121" spans="1:72" x14ac:dyDescent="0.3">
      <c r="A1121" s="135">
        <v>2</v>
      </c>
      <c r="B1121" s="135">
        <v>14.999999999999901</v>
      </c>
      <c r="C1121" s="135" t="s">
        <v>837</v>
      </c>
      <c r="E1121" s="135">
        <v>24.2042928229192</v>
      </c>
      <c r="F1121" s="135">
        <v>9.6986667602630607</v>
      </c>
      <c r="H1121" s="135">
        <v>43.375925601670701</v>
      </c>
      <c r="I1121" s="135">
        <v>0.24418678099827401</v>
      </c>
      <c r="J1121" s="135">
        <v>1.0697860952893701</v>
      </c>
      <c r="K1121" s="135">
        <v>21.4071419388594</v>
      </c>
      <c r="Q1121" s="174">
        <v>64.826483558232198</v>
      </c>
      <c r="R1121" s="174">
        <v>15.767989360707</v>
      </c>
      <c r="S1121" s="174">
        <v>0.42012118167479601</v>
      </c>
      <c r="T1121" s="174">
        <v>0.11351330669949899</v>
      </c>
      <c r="U1121" s="174">
        <v>2.06568957909233</v>
      </c>
      <c r="V1121" s="174">
        <v>4.56954627462855</v>
      </c>
      <c r="W1121" s="174">
        <v>3.97531167418181</v>
      </c>
      <c r="X1121" s="173">
        <v>1.1494812606282108</v>
      </c>
      <c r="Z1121" s="135">
        <v>1.829340225646853E-3</v>
      </c>
      <c r="AA1121" s="135">
        <v>2.1171287908907311E-2</v>
      </c>
      <c r="AB1121" s="135">
        <v>3.5838141693583896E-2</v>
      </c>
      <c r="AC1121" s="135">
        <v>3.7363709837959044E-2</v>
      </c>
      <c r="AD1121" s="135">
        <v>5.5000226854601715E-2</v>
      </c>
      <c r="AE1121" s="135">
        <v>1.1428711278753101</v>
      </c>
      <c r="AF1121" s="135">
        <v>1.5212141387178357</v>
      </c>
      <c r="AG1121" s="135">
        <v>3.1740956221112678E-2</v>
      </c>
      <c r="AH1121" s="135">
        <v>3.5232349931679424E-2</v>
      </c>
      <c r="AI1121" s="135">
        <v>0.49069285967196585</v>
      </c>
      <c r="AJ1121" s="135">
        <v>9.5965704681218927E-2</v>
      </c>
      <c r="AK1121" s="135">
        <v>0.42876035787780026</v>
      </c>
      <c r="AL1121" s="135">
        <v>0.27047142106959682</v>
      </c>
      <c r="AM1121" s="135">
        <v>0.35396152641049178</v>
      </c>
      <c r="AN1121" s="135">
        <v>0.72605693680057026</v>
      </c>
      <c r="AO1121" s="135">
        <v>2.6364611976258714</v>
      </c>
      <c r="AP1121" s="135">
        <v>1.4394885239980875</v>
      </c>
      <c r="AQ1121" s="135">
        <v>3.430716795682704</v>
      </c>
      <c r="AR1121" s="135">
        <v>4.2206035653566225</v>
      </c>
      <c r="AS1121" s="135">
        <v>4.9894831203938068</v>
      </c>
      <c r="AT1121" s="135">
        <v>5.1540690698426763</v>
      </c>
      <c r="AV1121" s="135">
        <v>203.98984092190284</v>
      </c>
      <c r="AW1121" s="135">
        <v>927.69462346758917</v>
      </c>
      <c r="AX1121" s="135">
        <v>14.858471140169819</v>
      </c>
      <c r="AY1121" s="135">
        <v>3.5137942049212816</v>
      </c>
      <c r="AZ1121" s="135">
        <v>36154.119330603084</v>
      </c>
      <c r="BA1121" s="135">
        <v>4.5204767511360124</v>
      </c>
      <c r="BB1121" s="135">
        <v>0.2222129924426067</v>
      </c>
      <c r="BC1121" s="135">
        <v>45.095623500460626</v>
      </c>
      <c r="BD1121" s="135">
        <v>96.745072675950325</v>
      </c>
      <c r="BE1121" s="135">
        <v>962.59237163145724</v>
      </c>
      <c r="BF1121" s="135">
        <v>44.47539187076471</v>
      </c>
      <c r="BG1121" s="135">
        <v>6.1725687233378146</v>
      </c>
      <c r="BH1121" s="135">
        <v>3.5790287785196804</v>
      </c>
      <c r="BI1121" s="135">
        <v>117.76680351300044</v>
      </c>
      <c r="BJ1121" s="135">
        <v>1.3882527501371793</v>
      </c>
      <c r="BK1121" s="135">
        <v>2678.1322418814193</v>
      </c>
      <c r="BL1121" s="135">
        <v>3.1505195961525794</v>
      </c>
      <c r="BM1121" s="135">
        <v>1.2630265067567685</v>
      </c>
      <c r="BN1121" s="135">
        <v>6.1027365219324716</v>
      </c>
      <c r="BO1121" s="135">
        <v>0.48958002918795396</v>
      </c>
      <c r="BP1121" s="135">
        <v>0.50619412539297626</v>
      </c>
      <c r="BQ1121" s="135">
        <v>20.34299030603966</v>
      </c>
      <c r="BR1121" s="135">
        <v>157.73126828792635</v>
      </c>
      <c r="BS1121" s="135">
        <v>89.087607378792299</v>
      </c>
      <c r="BT1121" s="135">
        <v>63.902503183099967</v>
      </c>
    </row>
    <row r="1122" spans="1:72" x14ac:dyDescent="0.3">
      <c r="A1122" s="135">
        <v>2</v>
      </c>
      <c r="B1122" s="135">
        <v>14.9999999999997</v>
      </c>
      <c r="C1122" s="135">
        <v>850</v>
      </c>
      <c r="E1122" s="135">
        <v>24.994334468866299</v>
      </c>
      <c r="F1122" s="135">
        <v>9.7209506023605794</v>
      </c>
      <c r="H1122" s="135">
        <v>43.140879785062197</v>
      </c>
      <c r="I1122" s="135">
        <v>6.9775508791842897E-2</v>
      </c>
      <c r="J1122" s="135">
        <v>1.0697860611332299</v>
      </c>
      <c r="K1122" s="135">
        <v>21.004273573785898</v>
      </c>
      <c r="Q1122" s="172">
        <v>64.904102597574294</v>
      </c>
      <c r="R1122" s="172">
        <v>15.7970485325502</v>
      </c>
      <c r="S1122" s="172">
        <v>0.52860136143185299</v>
      </c>
      <c r="T1122" s="172">
        <v>0.14290192850125499</v>
      </c>
      <c r="U1122" s="172">
        <v>2.14955458176596</v>
      </c>
      <c r="V1122" s="172">
        <v>4.6021406326775596</v>
      </c>
      <c r="W1122" s="172">
        <v>3.8754364847206202</v>
      </c>
      <c r="X1122" s="171">
        <v>1.187515432344733</v>
      </c>
      <c r="Z1122" s="135">
        <v>1.788727777523787E-3</v>
      </c>
      <c r="AA1122" s="135">
        <v>2.0661784791650248E-2</v>
      </c>
      <c r="AB1122" s="135">
        <v>3.5445266423488997E-2</v>
      </c>
      <c r="AC1122" s="135">
        <v>3.6892464282033008E-2</v>
      </c>
      <c r="AD1122" s="135">
        <v>5.3940953341805035E-2</v>
      </c>
      <c r="AE1122" s="135">
        <v>1.1428051651970512</v>
      </c>
      <c r="AF1122" s="135">
        <v>1.521084680746513</v>
      </c>
      <c r="AG1122" s="135">
        <v>3.1205696256949817E-2</v>
      </c>
      <c r="AH1122" s="135">
        <v>3.474904688593259E-2</v>
      </c>
      <c r="AI1122" s="135">
        <v>0.4809997985820666</v>
      </c>
      <c r="AJ1122" s="135">
        <v>9.5166027853736845E-2</v>
      </c>
      <c r="AK1122" s="135">
        <v>0.42622771686977501</v>
      </c>
      <c r="AL1122" s="135">
        <v>0.26941783710720862</v>
      </c>
      <c r="AM1122" s="135">
        <v>0.35181552017896328</v>
      </c>
      <c r="AN1122" s="135">
        <v>0.71820448440505402</v>
      </c>
      <c r="AO1122" s="135">
        <v>2.6327071094925207</v>
      </c>
      <c r="AP1122" s="135">
        <v>1.4315686091282052</v>
      </c>
      <c r="AQ1122" s="135">
        <v>3.4120600981157758</v>
      </c>
      <c r="AR1122" s="135">
        <v>4.1978176981740223</v>
      </c>
      <c r="AS1122" s="135">
        <v>4.962475364616127</v>
      </c>
      <c r="AT1122" s="135">
        <v>5.1263371176731063</v>
      </c>
      <c r="AV1122" s="135">
        <v>197.6128478228743</v>
      </c>
      <c r="AW1122" s="135">
        <v>902.00347055386419</v>
      </c>
      <c r="AX1122" s="135">
        <v>14.465013151932011</v>
      </c>
      <c r="AY1122" s="135">
        <v>3.4220079692744547</v>
      </c>
      <c r="AZ1122" s="135">
        <v>35323.554630390405</v>
      </c>
      <c r="BA1122" s="135">
        <v>4.5252875592857738</v>
      </c>
      <c r="BB1122" s="135">
        <v>0.22288640248753008</v>
      </c>
      <c r="BC1122" s="135">
        <v>43.899861002406205</v>
      </c>
      <c r="BD1122" s="135">
        <v>94.200475765280288</v>
      </c>
      <c r="BE1122" s="135">
        <v>967.70953881458206</v>
      </c>
      <c r="BF1122" s="135">
        <v>43.569830955458954</v>
      </c>
      <c r="BG1122" s="135">
        <v>6.1442499923137461</v>
      </c>
      <c r="BH1122" s="135">
        <v>3.5396508309101522</v>
      </c>
      <c r="BI1122" s="135">
        <v>116.96591194163089</v>
      </c>
      <c r="BJ1122" s="135">
        <v>1.3948108505411043</v>
      </c>
      <c r="BK1122" s="135">
        <v>2697.086404601147</v>
      </c>
      <c r="BL1122" s="135">
        <v>3.1729222033488607</v>
      </c>
      <c r="BM1122" s="135">
        <v>1.2779522101290999</v>
      </c>
      <c r="BN1122" s="135">
        <v>6.1791158913965942</v>
      </c>
      <c r="BO1122" s="135">
        <v>0.49596168625637205</v>
      </c>
      <c r="BP1122" s="135">
        <v>0.51282218876989749</v>
      </c>
      <c r="BQ1122" s="135">
        <v>20.303111848821516</v>
      </c>
      <c r="BR1122" s="135">
        <v>156.60970854454419</v>
      </c>
      <c r="BS1122" s="135">
        <v>85.604449190680398</v>
      </c>
      <c r="BT1122" s="135">
        <v>61.404035284454309</v>
      </c>
    </row>
    <row r="1123" spans="1:72" x14ac:dyDescent="0.3">
      <c r="A1123" s="135">
        <v>2</v>
      </c>
      <c r="B1123" s="135">
        <v>14.999999999999901</v>
      </c>
      <c r="C1123" s="135">
        <v>860</v>
      </c>
      <c r="E1123" s="135">
        <v>25.8642485423706</v>
      </c>
      <c r="F1123" s="135">
        <v>9.8015121178796303</v>
      </c>
      <c r="H1123" s="135">
        <v>42.813497779100899</v>
      </c>
      <c r="J1123" s="135">
        <v>1.0697860730302899</v>
      </c>
      <c r="K1123" s="135">
        <v>20.4509554876186</v>
      </c>
      <c r="Q1123" s="172">
        <v>64.861123872858499</v>
      </c>
      <c r="R1123" s="172">
        <v>15.9315649086336</v>
      </c>
      <c r="S1123" s="172">
        <v>0.60683956046024701</v>
      </c>
      <c r="T1123" s="172">
        <v>0.16360957145756</v>
      </c>
      <c r="U1123" s="172">
        <v>2.2059472013297801</v>
      </c>
      <c r="V1123" s="172">
        <v>4.7056697954718096</v>
      </c>
      <c r="W1123" s="172">
        <v>3.7941102377813598</v>
      </c>
      <c r="X1123" s="171">
        <v>1.2402564766340296</v>
      </c>
      <c r="Z1123" s="135">
        <v>1.7701685475443435E-3</v>
      </c>
      <c r="AA1123" s="135">
        <v>2.0100730977528024E-2</v>
      </c>
      <c r="AB1123" s="135">
        <v>3.4972564795325629E-2</v>
      </c>
      <c r="AC1123" s="135">
        <v>3.6302339873454242E-2</v>
      </c>
      <c r="AD1123" s="135">
        <v>5.2528731576176012E-2</v>
      </c>
      <c r="AE1123" s="135">
        <v>1.1427174443662333</v>
      </c>
      <c r="AF1123" s="135">
        <v>1.5209189410972264</v>
      </c>
      <c r="AG1123" s="135">
        <v>3.0509770447647321E-2</v>
      </c>
      <c r="AH1123" s="135">
        <v>3.413785941487435E-2</v>
      </c>
      <c r="AI1123" s="135">
        <v>0.46826289488290018</v>
      </c>
      <c r="AJ1123" s="135">
        <v>9.4146080826308237E-2</v>
      </c>
      <c r="AK1123" s="135">
        <v>0.42286312350823785</v>
      </c>
      <c r="AL1123" s="135">
        <v>0.26810813183763038</v>
      </c>
      <c r="AM1123" s="135">
        <v>0.34946087299803258</v>
      </c>
      <c r="AN1123" s="135">
        <v>0.70764413211024424</v>
      </c>
      <c r="AO1123" s="135">
        <v>2.6277962259646905</v>
      </c>
      <c r="AP1123" s="135">
        <v>1.4207582758662611</v>
      </c>
      <c r="AQ1123" s="135">
        <v>3.3863952356697644</v>
      </c>
      <c r="AR1123" s="135">
        <v>4.1663891841554817</v>
      </c>
      <c r="AS1123" s="135">
        <v>4.9251870110090641</v>
      </c>
      <c r="AT1123" s="135">
        <v>5.0880615614893978</v>
      </c>
      <c r="AV1123" s="135">
        <v>191.02220978323035</v>
      </c>
      <c r="AW1123" s="135">
        <v>875.28257658892392</v>
      </c>
      <c r="AX1123" s="135">
        <v>14.05631230014585</v>
      </c>
      <c r="AY1123" s="135">
        <v>3.3268489209078784</v>
      </c>
      <c r="AZ1123" s="135">
        <v>34470.93466892391</v>
      </c>
      <c r="BA1123" s="135">
        <v>4.5306374871146531</v>
      </c>
      <c r="BB1123" s="135">
        <v>0.22363502301915214</v>
      </c>
      <c r="BC1123" s="135">
        <v>42.664977814202622</v>
      </c>
      <c r="BD1123" s="135">
        <v>91.565144272037031</v>
      </c>
      <c r="BE1123" s="135">
        <v>975.5812486521977</v>
      </c>
      <c r="BF1123" s="135">
        <v>42.625954912708885</v>
      </c>
      <c r="BG1123" s="135">
        <v>6.1174347554537345</v>
      </c>
      <c r="BH1123" s="135">
        <v>3.4979829255702168</v>
      </c>
      <c r="BI1123" s="135">
        <v>116.08637938842574</v>
      </c>
      <c r="BJ1123" s="135">
        <v>1.404387187383688</v>
      </c>
      <c r="BK1123" s="135">
        <v>2718.8948675948072</v>
      </c>
      <c r="BL1123" s="135">
        <v>3.2013846820899854</v>
      </c>
      <c r="BM1123" s="135">
        <v>1.2964163826657207</v>
      </c>
      <c r="BN1123" s="135">
        <v>6.2734762148058065</v>
      </c>
      <c r="BO1123" s="135">
        <v>0.50384058409460009</v>
      </c>
      <c r="BP1123" s="135">
        <v>0.52099935553317378</v>
      </c>
      <c r="BQ1123" s="135">
        <v>20.259069558736552</v>
      </c>
      <c r="BR1123" s="135">
        <v>155.50887821169439</v>
      </c>
      <c r="BS1123" s="135">
        <v>81.890653723632099</v>
      </c>
      <c r="BT1123" s="135">
        <v>58.740131362942861</v>
      </c>
    </row>
    <row r="1124" spans="1:72" x14ac:dyDescent="0.3">
      <c r="A1124" s="135">
        <v>2</v>
      </c>
      <c r="B1124" s="135">
        <v>14.999999999999901</v>
      </c>
      <c r="C1124" s="135">
        <v>870</v>
      </c>
      <c r="E1124" s="135">
        <v>26.8160647523991</v>
      </c>
      <c r="F1124" s="135">
        <v>9.8846278551216695</v>
      </c>
      <c r="H1124" s="135">
        <v>42.334289613065302</v>
      </c>
      <c r="J1124" s="135">
        <v>1.06978608392436</v>
      </c>
      <c r="K1124" s="135">
        <v>19.895231695489599</v>
      </c>
      <c r="Q1124" s="172">
        <v>64.655463556777505</v>
      </c>
      <c r="R1124" s="172">
        <v>16.122954987853198</v>
      </c>
      <c r="S1124" s="172">
        <v>0.73108083226204701</v>
      </c>
      <c r="T1124" s="172">
        <v>0.19346058839727201</v>
      </c>
      <c r="U1124" s="172">
        <v>2.3004975360947202</v>
      </c>
      <c r="V1124" s="172">
        <v>4.8325297191910099</v>
      </c>
      <c r="W1124" s="172">
        <v>3.7072886977858901</v>
      </c>
      <c r="X1124" s="171">
        <v>1.303521282838628</v>
      </c>
      <c r="Z1124" s="135">
        <v>1.7640111890916675E-3</v>
      </c>
      <c r="AA1124" s="135">
        <v>1.9590425108072889E-2</v>
      </c>
      <c r="AB1124" s="135">
        <v>3.4495126968870277E-2</v>
      </c>
      <c r="AC1124" s="135">
        <v>3.5684257912172127E-2</v>
      </c>
      <c r="AD1124" s="135">
        <v>5.1125319428149602E-2</v>
      </c>
      <c r="AE1124" s="135">
        <v>1.1426069348872792</v>
      </c>
      <c r="AF1124" s="135">
        <v>1.5206869192589261</v>
      </c>
      <c r="AG1124" s="135">
        <v>2.9814427706233021E-2</v>
      </c>
      <c r="AH1124" s="135">
        <v>3.3514069623889677E-2</v>
      </c>
      <c r="AI1124" s="135">
        <v>0.45569505933647969</v>
      </c>
      <c r="AJ1124" s="135">
        <v>9.2929394662848899E-2</v>
      </c>
      <c r="AK1124" s="135">
        <v>0.41820294900540794</v>
      </c>
      <c r="AL1124" s="135">
        <v>0.2662407934218296</v>
      </c>
      <c r="AM1124" s="135">
        <v>0.34634336131419702</v>
      </c>
      <c r="AN1124" s="135">
        <v>0.69573701652044773</v>
      </c>
      <c r="AO1124" s="135">
        <v>2.6210616177660273</v>
      </c>
      <c r="AP1124" s="135">
        <v>1.4051740589660802</v>
      </c>
      <c r="AQ1124" s="135">
        <v>3.3490593447257355</v>
      </c>
      <c r="AR1124" s="135">
        <v>4.1205009232118979</v>
      </c>
      <c r="AS1124" s="135">
        <v>4.8707822000829637</v>
      </c>
      <c r="AT1124" s="135">
        <v>5.0320528875419201</v>
      </c>
      <c r="AV1124" s="135">
        <v>184.28964277987239</v>
      </c>
      <c r="AW1124" s="135">
        <v>847.54169181008331</v>
      </c>
      <c r="AX1124" s="135">
        <v>13.633007798287933</v>
      </c>
      <c r="AY1124" s="135">
        <v>3.2282641885745638</v>
      </c>
      <c r="AZ1124" s="135">
        <v>33569.48632735444</v>
      </c>
      <c r="BA1124" s="135">
        <v>4.53654211751003</v>
      </c>
      <c r="BB1124" s="135">
        <v>0.22446539943811533</v>
      </c>
      <c r="BC1124" s="135">
        <v>41.382161577049743</v>
      </c>
      <c r="BD1124" s="135">
        <v>88.831926354126509</v>
      </c>
      <c r="BE1124" s="135">
        <v>982.28851586956091</v>
      </c>
      <c r="BF1124" s="135">
        <v>41.645591575435347</v>
      </c>
      <c r="BG1124" s="135">
        <v>6.0952458130017506</v>
      </c>
      <c r="BH1124" s="135">
        <v>3.4556777347234542</v>
      </c>
      <c r="BI1124" s="135">
        <v>115.21613067611648</v>
      </c>
      <c r="BJ1124" s="135">
        <v>1.4151033657224901</v>
      </c>
      <c r="BK1124" s="135">
        <v>2744.291469946822</v>
      </c>
      <c r="BL1124" s="135">
        <v>3.2394351659986746</v>
      </c>
      <c r="BM1124" s="135">
        <v>1.320273259016348</v>
      </c>
      <c r="BN1124" s="135">
        <v>6.3952144305021399</v>
      </c>
      <c r="BO1124" s="135">
        <v>0.51398579630606556</v>
      </c>
      <c r="BP1124" s="135">
        <v>0.53153590173786613</v>
      </c>
      <c r="BQ1124" s="135">
        <v>20.210429441980637</v>
      </c>
      <c r="BR1124" s="135">
        <v>153.59743235262144</v>
      </c>
      <c r="BS1124" s="135">
        <v>77.853935062053239</v>
      </c>
      <c r="BT1124" s="135">
        <v>55.844594770249167</v>
      </c>
    </row>
    <row r="1125" spans="1:72" x14ac:dyDescent="0.3">
      <c r="A1125" s="135">
        <v>2</v>
      </c>
      <c r="B1125" s="135">
        <v>15</v>
      </c>
      <c r="C1125" s="135">
        <v>880</v>
      </c>
      <c r="E1125" s="135">
        <v>27.6193246587072</v>
      </c>
      <c r="F1125" s="135">
        <v>9.8253244018088104</v>
      </c>
      <c r="H1125" s="135">
        <v>42.231148919279804</v>
      </c>
      <c r="J1125" s="135">
        <v>1.0697860750781301</v>
      </c>
      <c r="K1125" s="135">
        <v>19.254415945125999</v>
      </c>
      <c r="Q1125" s="172">
        <v>64.559257290538</v>
      </c>
      <c r="R1125" s="172">
        <v>16.2055518344389</v>
      </c>
      <c r="S1125" s="172">
        <v>0.86767592918707603</v>
      </c>
      <c r="T1125" s="172">
        <v>0.22803169321029601</v>
      </c>
      <c r="U1125" s="172">
        <v>2.3613460991870099</v>
      </c>
      <c r="V1125" s="172">
        <v>4.9177861059583501</v>
      </c>
      <c r="W1125" s="172">
        <v>3.6204911801472699</v>
      </c>
      <c r="X1125" s="171">
        <v>1.3583201453230196</v>
      </c>
      <c r="Z1125" s="135">
        <v>1.7445425432242975E-3</v>
      </c>
      <c r="AA1125" s="135">
        <v>1.9001661753787143E-2</v>
      </c>
      <c r="AB1125" s="135">
        <v>3.3816940844853108E-2</v>
      </c>
      <c r="AC1125" s="135">
        <v>3.5052227655390879E-2</v>
      </c>
      <c r="AD1125" s="135">
        <v>4.95068100730926E-2</v>
      </c>
      <c r="AE1125" s="135">
        <v>1.1425360379044465</v>
      </c>
      <c r="AF1125" s="135">
        <v>1.5205736547419817</v>
      </c>
      <c r="AG1125" s="135">
        <v>2.8991646016157412E-2</v>
      </c>
      <c r="AH1125" s="135">
        <v>3.2766151720833789E-2</v>
      </c>
      <c r="AI1125" s="135">
        <v>0.44117567292032106</v>
      </c>
      <c r="AJ1125" s="135">
        <v>9.1963730354898535E-2</v>
      </c>
      <c r="AK1125" s="135">
        <v>0.41630158716697013</v>
      </c>
      <c r="AL1125" s="135">
        <v>0.26549068767658934</v>
      </c>
      <c r="AM1125" s="135">
        <v>0.34550291439896064</v>
      </c>
      <c r="AN1125" s="135">
        <v>0.68550465931563342</v>
      </c>
      <c r="AO1125" s="135">
        <v>2.6180586252051201</v>
      </c>
      <c r="AP1125" s="135">
        <v>1.4007018580043045</v>
      </c>
      <c r="AQ1125" s="135">
        <v>3.3397339205393126</v>
      </c>
      <c r="AR1125" s="135">
        <v>4.1094917082952787</v>
      </c>
      <c r="AS1125" s="135">
        <v>4.8577602441797314</v>
      </c>
      <c r="AT1125" s="135">
        <v>5.0190544339573639</v>
      </c>
      <c r="AV1125" s="135">
        <v>178.97306357481813</v>
      </c>
      <c r="AW1125" s="135">
        <v>825.76731266218985</v>
      </c>
      <c r="AX1125" s="135">
        <v>13.303614090470141</v>
      </c>
      <c r="AY1125" s="135">
        <v>3.1502404133774311</v>
      </c>
      <c r="AZ1125" s="135">
        <v>32875.513399630421</v>
      </c>
      <c r="BA1125" s="135">
        <v>4.5414637811703473</v>
      </c>
      <c r="BB1125" s="135">
        <v>0.2251606531690408</v>
      </c>
      <c r="BC1125" s="135">
        <v>40.379894618448624</v>
      </c>
      <c r="BD1125" s="135">
        <v>86.692787641102896</v>
      </c>
      <c r="BE1125" s="135">
        <v>992.41136431105281</v>
      </c>
      <c r="BF1125" s="135">
        <v>40.845237851345033</v>
      </c>
      <c r="BG1125" s="135">
        <v>6.0604471054673423</v>
      </c>
      <c r="BH1125" s="135">
        <v>3.416196019632594</v>
      </c>
      <c r="BI1125" s="135">
        <v>114.19980750567879</v>
      </c>
      <c r="BJ1125" s="135">
        <v>1.4241949911221989</v>
      </c>
      <c r="BK1125" s="135">
        <v>2763.4974554158762</v>
      </c>
      <c r="BL1125" s="135">
        <v>3.2557364444266956</v>
      </c>
      <c r="BM1125" s="135">
        <v>1.3328307866385611</v>
      </c>
      <c r="BN1125" s="135">
        <v>6.4602044826927107</v>
      </c>
      <c r="BO1125" s="135">
        <v>0.51947738011180389</v>
      </c>
      <c r="BP1125" s="135">
        <v>0.53721922016751011</v>
      </c>
      <c r="BQ1125" s="135">
        <v>20.169881892112006</v>
      </c>
      <c r="BR1125" s="135">
        <v>153.61918759224798</v>
      </c>
      <c r="BS1125" s="135">
        <v>75.16464992793405</v>
      </c>
      <c r="BT1125" s="135">
        <v>53.915571678264939</v>
      </c>
    </row>
    <row r="1126" spans="1:72" x14ac:dyDescent="0.3">
      <c r="A1126" s="135">
        <v>2</v>
      </c>
      <c r="B1126" s="135">
        <v>15</v>
      </c>
      <c r="C1126" s="135">
        <v>890</v>
      </c>
      <c r="E1126" s="135">
        <v>28.226358096268001</v>
      </c>
      <c r="F1126" s="135">
        <v>9.9048545379247503</v>
      </c>
      <c r="H1126" s="135">
        <v>41.806833082105399</v>
      </c>
      <c r="J1126" s="135">
        <v>1.0697860914602999</v>
      </c>
      <c r="K1126" s="135">
        <v>18.9921681922416</v>
      </c>
      <c r="Q1126" s="172">
        <v>64.3794409516792</v>
      </c>
      <c r="R1126" s="172">
        <v>16.319362613097901</v>
      </c>
      <c r="S1126" s="172">
        <v>0.98300006643909998</v>
      </c>
      <c r="T1126" s="172">
        <v>0.25623636597441002</v>
      </c>
      <c r="U1126" s="172">
        <v>2.42841099207984</v>
      </c>
      <c r="V1126" s="172">
        <v>4.9704831048157798</v>
      </c>
      <c r="W1126" s="172">
        <v>3.5789068958552699</v>
      </c>
      <c r="X1126" s="171">
        <v>1.3888271613246195</v>
      </c>
      <c r="Z1126" s="135">
        <v>1.7442803921630277E-3</v>
      </c>
      <c r="AA1126" s="135">
        <v>1.8759301790790241E-2</v>
      </c>
      <c r="AB1126" s="135">
        <v>3.3618693166149766E-2</v>
      </c>
      <c r="AC1126" s="135">
        <v>3.4715980283806944E-2</v>
      </c>
      <c r="AD1126" s="135">
        <v>4.8843531306068284E-2</v>
      </c>
      <c r="AE1126" s="135">
        <v>1.1424569951832677</v>
      </c>
      <c r="AF1126" s="135">
        <v>1.5203882673265443</v>
      </c>
      <c r="AG1126" s="135">
        <v>2.8664888972239434E-2</v>
      </c>
      <c r="AH1126" s="135">
        <v>3.2467820234358624E-2</v>
      </c>
      <c r="AI1126" s="135">
        <v>0.43524786260767195</v>
      </c>
      <c r="AJ1126" s="135">
        <v>9.1164424967442703E-2</v>
      </c>
      <c r="AK1126" s="135">
        <v>0.41249855572983046</v>
      </c>
      <c r="AL1126" s="135">
        <v>0.26393232951705647</v>
      </c>
      <c r="AM1126" s="135">
        <v>0.34278210131094616</v>
      </c>
      <c r="AN1126" s="135">
        <v>0.67824744661027925</v>
      </c>
      <c r="AO1126" s="135">
        <v>2.6126475259822075</v>
      </c>
      <c r="AP1126" s="135">
        <v>1.3872771528834431</v>
      </c>
      <c r="AQ1126" s="135">
        <v>3.3070832158590715</v>
      </c>
      <c r="AR1126" s="135">
        <v>4.0691898122948347</v>
      </c>
      <c r="AS1126" s="135">
        <v>4.8099861953308265</v>
      </c>
      <c r="AT1126" s="135">
        <v>4.9696990713044649</v>
      </c>
      <c r="AV1126" s="135">
        <v>175.14788543516624</v>
      </c>
      <c r="AW1126" s="135">
        <v>809.62479428978099</v>
      </c>
      <c r="AX1126" s="135">
        <v>13.05513104059213</v>
      </c>
      <c r="AY1126" s="135">
        <v>3.0926441834476561</v>
      </c>
      <c r="AZ1126" s="135">
        <v>32327.061926885195</v>
      </c>
      <c r="BA1126" s="135">
        <v>4.5452624848576972</v>
      </c>
      <c r="BB1126" s="135">
        <v>0.2257004996604639</v>
      </c>
      <c r="BC1126" s="135">
        <v>39.625222567836552</v>
      </c>
      <c r="BD1126" s="135">
        <v>85.087745004881953</v>
      </c>
      <c r="BE1126" s="135">
        <v>993.85053173310314</v>
      </c>
      <c r="BF1126" s="135">
        <v>40.265104425678331</v>
      </c>
      <c r="BG1126" s="135">
        <v>6.0519204574366432</v>
      </c>
      <c r="BH1126" s="135">
        <v>3.3920049416116278</v>
      </c>
      <c r="BI1126" s="135">
        <v>113.76310623633357</v>
      </c>
      <c r="BJ1126" s="135">
        <v>1.4303054891258955</v>
      </c>
      <c r="BK1126" s="135">
        <v>2781.0534203461516</v>
      </c>
      <c r="BL1126" s="135">
        <v>3.2864803387532096</v>
      </c>
      <c r="BM1126" s="135">
        <v>1.3517188962809883</v>
      </c>
      <c r="BN1126" s="135">
        <v>6.5566209541423479</v>
      </c>
      <c r="BO1126" s="135">
        <v>0.52750442218988225</v>
      </c>
      <c r="BP1126" s="135">
        <v>0.54556825093392869</v>
      </c>
      <c r="BQ1126" s="135">
        <v>20.138468863362881</v>
      </c>
      <c r="BR1126" s="135">
        <v>151.5796839079446</v>
      </c>
      <c r="BS1126" s="135">
        <v>72.631100691809479</v>
      </c>
      <c r="BT1126" s="135">
        <v>52.09825788020089</v>
      </c>
    </row>
    <row r="1127" spans="1:72" x14ac:dyDescent="0.3">
      <c r="A1127" s="135">
        <v>2</v>
      </c>
      <c r="B1127" s="135">
        <v>15</v>
      </c>
      <c r="C1127" s="135">
        <v>900</v>
      </c>
      <c r="E1127" s="135">
        <v>29.618411008965602</v>
      </c>
      <c r="F1127" s="135">
        <v>9.6030909937269193</v>
      </c>
      <c r="H1127" s="135">
        <v>42.042906517082301</v>
      </c>
      <c r="J1127" s="135">
        <v>1.06978607580157</v>
      </c>
      <c r="K1127" s="135">
        <v>17.665805404423601</v>
      </c>
      <c r="Q1127" s="172">
        <v>64.280121157564196</v>
      </c>
      <c r="R1127" s="172">
        <v>16.461106332133198</v>
      </c>
      <c r="S1127" s="172">
        <v>1.16418376188551</v>
      </c>
      <c r="T1127" s="172">
        <v>0.29488562867520202</v>
      </c>
      <c r="U1127" s="172">
        <v>2.5279213187542702</v>
      </c>
      <c r="V1127" s="172">
        <v>5.09431300587514</v>
      </c>
      <c r="W1127" s="172">
        <v>3.4262617885850601</v>
      </c>
      <c r="X1127" s="171">
        <v>1.4868428976581305</v>
      </c>
      <c r="Z1127" s="135">
        <v>1.6892292948416593E-3</v>
      </c>
      <c r="AA1127" s="135">
        <v>1.7538927309250205E-2</v>
      </c>
      <c r="AB1127" s="135">
        <v>3.2062519908062727E-2</v>
      </c>
      <c r="AC1127" s="135">
        <v>3.34808870775751E-2</v>
      </c>
      <c r="AD1127" s="135">
        <v>4.549239725641497E-2</v>
      </c>
      <c r="AE1127" s="135">
        <v>1.1423651571291413</v>
      </c>
      <c r="AF1127" s="135">
        <v>1.5203015149003116</v>
      </c>
      <c r="AG1127" s="135">
        <v>2.6934245365947844E-2</v>
      </c>
      <c r="AH1127" s="135">
        <v>3.087709458443923E-2</v>
      </c>
      <c r="AI1127" s="135">
        <v>0.40516077567919717</v>
      </c>
      <c r="AJ1127" s="135">
        <v>8.9575709406624279E-2</v>
      </c>
      <c r="AK1127" s="135">
        <v>0.41197461500924454</v>
      </c>
      <c r="AL1127" s="135">
        <v>0.263733691620052</v>
      </c>
      <c r="AM1127" s="135">
        <v>0.34376784704091634</v>
      </c>
      <c r="AN1127" s="135">
        <v>0.66048603568700615</v>
      </c>
      <c r="AO1127" s="135">
        <v>2.6110832259332826</v>
      </c>
      <c r="AP1127" s="135">
        <v>1.391421591755208</v>
      </c>
      <c r="AQ1127" s="135">
        <v>3.3213812075387548</v>
      </c>
      <c r="AR1127" s="135">
        <v>4.0881749535750656</v>
      </c>
      <c r="AS1127" s="135">
        <v>4.8326063240032706</v>
      </c>
      <c r="AT1127" s="135">
        <v>4.9942424468606816</v>
      </c>
      <c r="AV1127" s="135">
        <v>166.98604143738336</v>
      </c>
      <c r="AW1127" s="135">
        <v>776.03442676498014</v>
      </c>
      <c r="AX1127" s="135">
        <v>12.549010904379982</v>
      </c>
      <c r="AY1127" s="135">
        <v>2.9710851761732906</v>
      </c>
      <c r="AZ1127" s="135">
        <v>31255.211899553313</v>
      </c>
      <c r="BA1127" s="135">
        <v>4.5537222253677161</v>
      </c>
      <c r="BB1127" s="135">
        <v>0.22690733431140331</v>
      </c>
      <c r="BC1127" s="135">
        <v>38.07821049129204</v>
      </c>
      <c r="BD1127" s="135">
        <v>81.782634994965051</v>
      </c>
      <c r="BE1127" s="135">
        <v>1016.6120568573664</v>
      </c>
      <c r="BF1127" s="135">
        <v>38.972363608297002</v>
      </c>
      <c r="BG1127" s="135">
        <v>5.9712860605727496</v>
      </c>
      <c r="BH1127" s="135">
        <v>3.3208519599713875</v>
      </c>
      <c r="BI1127" s="135">
        <v>111.68234840585626</v>
      </c>
      <c r="BJ1127" s="135">
        <v>1.4453816354578282</v>
      </c>
      <c r="BK1127" s="135">
        <v>2811.7452559003559</v>
      </c>
      <c r="BL1127" s="135">
        <v>3.2928554221478992</v>
      </c>
      <c r="BM1127" s="135">
        <v>1.3630366583613764</v>
      </c>
      <c r="BN1127" s="135">
        <v>6.6172857428941168</v>
      </c>
      <c r="BO1127" s="135">
        <v>0.53279974304826083</v>
      </c>
      <c r="BP1127" s="135">
        <v>0.551005922646568</v>
      </c>
      <c r="BQ1127" s="135">
        <v>20.068642731125976</v>
      </c>
      <c r="BR1127" s="135">
        <v>153.62976548942919</v>
      </c>
      <c r="BS1127" s="135">
        <v>69.106717235263844</v>
      </c>
      <c r="BT1127" s="135">
        <v>49.570219113902347</v>
      </c>
    </row>
    <row r="1128" spans="1:72" x14ac:dyDescent="0.3">
      <c r="A1128" s="135">
        <v>2</v>
      </c>
      <c r="B1128" s="135">
        <v>15</v>
      </c>
      <c r="C1128" s="135">
        <v>910</v>
      </c>
      <c r="E1128" s="135">
        <v>30.699563302111201</v>
      </c>
      <c r="F1128" s="135">
        <v>9.8203759503359294</v>
      </c>
      <c r="H1128" s="135">
        <v>40.8730180067069</v>
      </c>
      <c r="J1128" s="135">
        <v>1.0697860818240199</v>
      </c>
      <c r="K1128" s="135">
        <v>17.537256659021999</v>
      </c>
      <c r="Q1128" s="172">
        <v>63.848919196444001</v>
      </c>
      <c r="R1128" s="172">
        <v>16.583818716962401</v>
      </c>
      <c r="S1128" s="172">
        <v>1.52242044773341</v>
      </c>
      <c r="T1128" s="172">
        <v>0.38380530064804003</v>
      </c>
      <c r="U1128" s="172">
        <v>2.6381790528269899</v>
      </c>
      <c r="V1128" s="172">
        <v>5.1357371159279204</v>
      </c>
      <c r="W1128" s="172">
        <v>3.37367207093595</v>
      </c>
      <c r="X1128" s="171">
        <v>1.5222988506120942</v>
      </c>
      <c r="Z1128" s="135">
        <v>1.7001975964796067E-3</v>
      </c>
      <c r="AA1128" s="135">
        <v>1.7411587278382747E-2</v>
      </c>
      <c r="AB1128" s="135">
        <v>3.2078633328571325E-2</v>
      </c>
      <c r="AC1128" s="135">
        <v>3.3094171249410553E-2</v>
      </c>
      <c r="AD1128" s="135">
        <v>4.5161719980976928E-2</v>
      </c>
      <c r="AE1128" s="135">
        <v>1.1421946062837123</v>
      </c>
      <c r="AF1128" s="135">
        <v>1.5198373282753947</v>
      </c>
      <c r="AG1128" s="135">
        <v>2.6775904796870875E-2</v>
      </c>
      <c r="AH1128" s="135">
        <v>3.0701390185289706E-2</v>
      </c>
      <c r="AI1128" s="135">
        <v>0.40226403982097714</v>
      </c>
      <c r="AJ1128" s="135">
        <v>8.807115232843031E-2</v>
      </c>
      <c r="AK1128" s="135">
        <v>0.40228068877433315</v>
      </c>
      <c r="AL1128" s="135">
        <v>0.25964699532920654</v>
      </c>
      <c r="AM1128" s="135">
        <v>0.33634698808538127</v>
      </c>
      <c r="AN1128" s="135">
        <v>0.64891809866394468</v>
      </c>
      <c r="AO1128" s="135">
        <v>2.5975101674788421</v>
      </c>
      <c r="AP1128" s="135">
        <v>1.3553033509880046</v>
      </c>
      <c r="AQ1128" s="135">
        <v>3.2323170831531103</v>
      </c>
      <c r="AR1128" s="135">
        <v>3.9778068666610307</v>
      </c>
      <c r="AS1128" s="135">
        <v>4.7018083044554695</v>
      </c>
      <c r="AT1128" s="135">
        <v>4.8586685098687976</v>
      </c>
      <c r="AV1128" s="135">
        <v>161.13352396796432</v>
      </c>
      <c r="AW1128" s="135">
        <v>750.41407993748658</v>
      </c>
      <c r="AX1128" s="135">
        <v>12.149698894149003</v>
      </c>
      <c r="AY1128" s="135">
        <v>2.8793983267775385</v>
      </c>
      <c r="AZ1128" s="135">
        <v>30322.938890077618</v>
      </c>
      <c r="BA1128" s="135">
        <v>4.5605924555453967</v>
      </c>
      <c r="BB1128" s="135">
        <v>0.22789936052173601</v>
      </c>
      <c r="BC1128" s="135">
        <v>36.86053288103848</v>
      </c>
      <c r="BD1128" s="135">
        <v>79.202653365184972</v>
      </c>
      <c r="BE1128" s="135">
        <v>1008.9346725566969</v>
      </c>
      <c r="BF1128" s="135">
        <v>38.040446789798494</v>
      </c>
      <c r="BG1128" s="135">
        <v>5.9749607447116126</v>
      </c>
      <c r="BH1128" s="135">
        <v>3.2858788445465863</v>
      </c>
      <c r="BI1128" s="135">
        <v>111.27866386549105</v>
      </c>
      <c r="BJ1128" s="135">
        <v>1.4536829343253017</v>
      </c>
      <c r="BK1128" s="135">
        <v>2847.5405134259636</v>
      </c>
      <c r="BL1128" s="135">
        <v>3.370173140373895</v>
      </c>
      <c r="BM1128" s="135">
        <v>1.4094983376255428</v>
      </c>
      <c r="BN1128" s="135">
        <v>6.8546065685193289</v>
      </c>
      <c r="BO1128" s="135">
        <v>0.55253742958940177</v>
      </c>
      <c r="BP1128" s="135">
        <v>0.57157257224615088</v>
      </c>
      <c r="BQ1128" s="135">
        <v>20.011431559547653</v>
      </c>
      <c r="BR1128" s="135">
        <v>147.19074865512493</v>
      </c>
      <c r="BS1128" s="135">
        <v>64.489681049923249</v>
      </c>
      <c r="BT1128" s="135">
        <v>46.258421006274062</v>
      </c>
    </row>
    <row r="1129" spans="1:72" x14ac:dyDescent="0.3">
      <c r="A1129" s="135">
        <v>2</v>
      </c>
      <c r="B1129" s="135">
        <v>15</v>
      </c>
      <c r="C1129" s="135">
        <v>920</v>
      </c>
      <c r="E1129" s="135">
        <v>32.301072615174498</v>
      </c>
      <c r="F1129" s="135">
        <v>9.6332168873300095</v>
      </c>
      <c r="H1129" s="135">
        <v>40.447703703094298</v>
      </c>
      <c r="J1129" s="135">
        <v>1.0697860771355201</v>
      </c>
      <c r="K1129" s="135">
        <v>16.5482207172657</v>
      </c>
      <c r="Q1129" s="172">
        <v>63.570551518143603</v>
      </c>
      <c r="R1129" s="172">
        <v>16.6916592403545</v>
      </c>
      <c r="S1129" s="172">
        <v>1.8634559380348299</v>
      </c>
      <c r="T1129" s="172">
        <v>0.464863014685722</v>
      </c>
      <c r="U1129" s="172">
        <v>2.7473046611309999</v>
      </c>
      <c r="V1129" s="172">
        <v>5.2264464749833399</v>
      </c>
      <c r="W1129" s="172">
        <v>3.2452119853355801</v>
      </c>
      <c r="X1129" s="171">
        <v>1.6105100371256287</v>
      </c>
      <c r="Z1129" s="135">
        <v>1.6587237708622744E-3</v>
      </c>
      <c r="AA1129" s="135">
        <v>1.6491828741330303E-2</v>
      </c>
      <c r="AB1129" s="135">
        <v>3.091250517622874E-2</v>
      </c>
      <c r="AC1129" s="135">
        <v>3.2010916484825777E-2</v>
      </c>
      <c r="AD1129" s="135">
        <v>4.2656521118112432E-2</v>
      </c>
      <c r="AE1129" s="135">
        <v>1.1420385801586097</v>
      </c>
      <c r="AF1129" s="135">
        <v>1.5195186560049234</v>
      </c>
      <c r="AG1129" s="135">
        <v>2.546593961658597E-2</v>
      </c>
      <c r="AH1129" s="135">
        <v>2.9453373158791329E-2</v>
      </c>
      <c r="AI1129" s="135">
        <v>0.37981089020141923</v>
      </c>
      <c r="AJ1129" s="135">
        <v>8.6106176398367346E-2</v>
      </c>
      <c r="AK1129" s="135">
        <v>0.39680442933758092</v>
      </c>
      <c r="AL1129" s="135">
        <v>0.2572684442803661</v>
      </c>
      <c r="AM1129" s="135">
        <v>0.3331845121586543</v>
      </c>
      <c r="AN1129" s="135">
        <v>0.63041486936635127</v>
      </c>
      <c r="AO1129" s="135">
        <v>2.5891683004160573</v>
      </c>
      <c r="AP1129" s="135">
        <v>1.3396170576893922</v>
      </c>
      <c r="AQ1129" s="135">
        <v>3.1968846933871635</v>
      </c>
      <c r="AR1129" s="135">
        <v>3.9348713720847504</v>
      </c>
      <c r="AS1129" s="135">
        <v>4.6510737402895286</v>
      </c>
      <c r="AT1129" s="135">
        <v>4.8068705744552256</v>
      </c>
      <c r="AV1129" s="135">
        <v>153.19958498071756</v>
      </c>
      <c r="AW1129" s="135">
        <v>716.47550171166915</v>
      </c>
      <c r="AX1129" s="135">
        <v>11.629997651932699</v>
      </c>
      <c r="AY1129" s="135">
        <v>2.7561654653808527</v>
      </c>
      <c r="AZ1129" s="135">
        <v>29151.359580742566</v>
      </c>
      <c r="BA1129" s="135">
        <v>4.5705065140715453</v>
      </c>
      <c r="BB1129" s="135">
        <v>0.22933937810692431</v>
      </c>
      <c r="BC1129" s="135">
        <v>35.268092479266848</v>
      </c>
      <c r="BD1129" s="135">
        <v>75.812724686164543</v>
      </c>
      <c r="BE1129" s="135">
        <v>1018.7220340532284</v>
      </c>
      <c r="BF1129" s="135">
        <v>36.71614145886786</v>
      </c>
      <c r="BG1129" s="135">
        <v>5.9157289007236313</v>
      </c>
      <c r="BH1129" s="135">
        <v>3.2181587605509923</v>
      </c>
      <c r="BI1129" s="135">
        <v>109.55696443175071</v>
      </c>
      <c r="BJ1129" s="135">
        <v>1.467067996247859</v>
      </c>
      <c r="BK1129" s="135">
        <v>2890.3824010337889</v>
      </c>
      <c r="BL1129" s="135">
        <v>3.4148642880061795</v>
      </c>
      <c r="BM1129" s="135">
        <v>1.4433510600954873</v>
      </c>
      <c r="BN1129" s="135">
        <v>7.0307561858334378</v>
      </c>
      <c r="BO1129" s="135">
        <v>0.56743917198505567</v>
      </c>
      <c r="BP1129" s="135">
        <v>0.5870495943956161</v>
      </c>
      <c r="BQ1129" s="135">
        <v>19.929008929032019</v>
      </c>
      <c r="BR1129" s="135">
        <v>144.89508768713864</v>
      </c>
      <c r="BS1129" s="135">
        <v>60.076853499194272</v>
      </c>
      <c r="BT1129" s="135">
        <v>43.093101666088721</v>
      </c>
    </row>
    <row r="1130" spans="1:72" x14ac:dyDescent="0.3">
      <c r="A1130" s="135">
        <v>2</v>
      </c>
      <c r="B1130" s="135">
        <v>15</v>
      </c>
      <c r="C1130" s="135">
        <v>930</v>
      </c>
      <c r="E1130" s="135">
        <v>32.301072615174498</v>
      </c>
      <c r="F1130" s="135">
        <v>9.6332168873300095</v>
      </c>
      <c r="H1130" s="135">
        <v>40.447703703094298</v>
      </c>
      <c r="J1130" s="135">
        <v>1.0697860771355201</v>
      </c>
      <c r="K1130" s="135">
        <v>16.5482207172657</v>
      </c>
      <c r="Q1130" s="172">
        <v>63.570551518143603</v>
      </c>
      <c r="R1130" s="172">
        <v>16.6916592403545</v>
      </c>
      <c r="S1130" s="172">
        <v>1.8634559380348299</v>
      </c>
      <c r="T1130" s="172">
        <v>0.464863014685722</v>
      </c>
      <c r="U1130" s="172">
        <v>2.7473046611309999</v>
      </c>
      <c r="V1130" s="172">
        <v>5.2264464749833399</v>
      </c>
      <c r="W1130" s="172">
        <v>3.2452119853355801</v>
      </c>
      <c r="X1130" s="171">
        <v>1.6105100371256287</v>
      </c>
      <c r="Z1130" s="135">
        <v>1.6587237708622744E-3</v>
      </c>
      <c r="AA1130" s="135">
        <v>1.6491828741330303E-2</v>
      </c>
      <c r="AB1130" s="135">
        <v>3.091250517622874E-2</v>
      </c>
      <c r="AC1130" s="135">
        <v>3.2010916484825777E-2</v>
      </c>
      <c r="AD1130" s="135">
        <v>4.2656521118112432E-2</v>
      </c>
      <c r="AE1130" s="135">
        <v>1.1420385801586097</v>
      </c>
      <c r="AF1130" s="135">
        <v>1.5195186560049234</v>
      </c>
      <c r="AG1130" s="135">
        <v>2.546593961658597E-2</v>
      </c>
      <c r="AH1130" s="135">
        <v>2.9453373158791329E-2</v>
      </c>
      <c r="AI1130" s="135">
        <v>0.37981089020141923</v>
      </c>
      <c r="AJ1130" s="135">
        <v>8.6106176398367346E-2</v>
      </c>
      <c r="AK1130" s="135">
        <v>0.39680442933758092</v>
      </c>
      <c r="AL1130" s="135">
        <v>0.2572684442803661</v>
      </c>
      <c r="AM1130" s="135">
        <v>0.3331845121586543</v>
      </c>
      <c r="AN1130" s="135">
        <v>0.63041486936635127</v>
      </c>
      <c r="AO1130" s="135">
        <v>2.5891683004160573</v>
      </c>
      <c r="AP1130" s="135">
        <v>1.3396170576893922</v>
      </c>
      <c r="AQ1130" s="135">
        <v>3.1968846933871635</v>
      </c>
      <c r="AR1130" s="135">
        <v>3.9348713720847504</v>
      </c>
      <c r="AS1130" s="135">
        <v>4.6510737402895286</v>
      </c>
      <c r="AT1130" s="135">
        <v>4.8068705744552256</v>
      </c>
      <c r="AV1130" s="135">
        <v>153.19958498071756</v>
      </c>
      <c r="AW1130" s="135">
        <v>716.47550171166915</v>
      </c>
      <c r="AX1130" s="135">
        <v>11.629997651932699</v>
      </c>
      <c r="AY1130" s="135">
        <v>2.7561654653808527</v>
      </c>
      <c r="AZ1130" s="135">
        <v>29151.359580742566</v>
      </c>
      <c r="BA1130" s="135">
        <v>4.5705065140715453</v>
      </c>
      <c r="BB1130" s="135">
        <v>0.22933937810692431</v>
      </c>
      <c r="BC1130" s="135">
        <v>35.268092479266848</v>
      </c>
      <c r="BD1130" s="135">
        <v>75.812724686164543</v>
      </c>
      <c r="BE1130" s="135">
        <v>1018.7220340532284</v>
      </c>
      <c r="BF1130" s="135">
        <v>36.71614145886786</v>
      </c>
      <c r="BG1130" s="135">
        <v>5.9157289007236313</v>
      </c>
      <c r="BH1130" s="135">
        <v>3.2181587605509923</v>
      </c>
      <c r="BI1130" s="135">
        <v>109.55696443175071</v>
      </c>
      <c r="BJ1130" s="135">
        <v>1.467067996247859</v>
      </c>
      <c r="BK1130" s="135">
        <v>2890.3824010337889</v>
      </c>
      <c r="BL1130" s="135">
        <v>3.4148642880061795</v>
      </c>
      <c r="BM1130" s="135">
        <v>1.4433510600954873</v>
      </c>
      <c r="BN1130" s="135">
        <v>7.0307561858334378</v>
      </c>
      <c r="BO1130" s="135">
        <v>0.56743917198505567</v>
      </c>
      <c r="BP1130" s="135">
        <v>0.5870495943956161</v>
      </c>
      <c r="BQ1130" s="135">
        <v>19.929008929032019</v>
      </c>
      <c r="BR1130" s="135">
        <v>144.89508768713864</v>
      </c>
      <c r="BS1130" s="135">
        <v>60.076853499194272</v>
      </c>
      <c r="BT1130" s="135">
        <v>43.093101666088721</v>
      </c>
    </row>
    <row r="1131" spans="1:72" x14ac:dyDescent="0.3">
      <c r="A1131" s="135">
        <v>2</v>
      </c>
      <c r="B1131" s="135">
        <v>15</v>
      </c>
      <c r="C1131" s="135">
        <v>940</v>
      </c>
      <c r="E1131" s="135">
        <v>33.526667887302501</v>
      </c>
      <c r="F1131" s="135">
        <v>9.2223944940695599</v>
      </c>
      <c r="H1131" s="135">
        <v>40.959810440775598</v>
      </c>
      <c r="J1131" s="135">
        <v>1.06978609882208</v>
      </c>
      <c r="K1131" s="135">
        <v>15.221341079030299</v>
      </c>
      <c r="Q1131" s="172">
        <v>63.556950933424801</v>
      </c>
      <c r="R1131" s="172">
        <v>16.781260250441498</v>
      </c>
      <c r="S1131" s="172">
        <v>1.9496168800002101</v>
      </c>
      <c r="T1131" s="172">
        <v>0.47921766389999298</v>
      </c>
      <c r="U1131" s="172">
        <v>2.8324087300868199</v>
      </c>
      <c r="V1131" s="172">
        <v>5.3006022572867799</v>
      </c>
      <c r="W1131" s="172">
        <v>3.1357353932758598</v>
      </c>
      <c r="X1131" s="171">
        <v>1.6903856966544979</v>
      </c>
      <c r="Z1131" s="135">
        <v>1.5946886875834692E-3</v>
      </c>
      <c r="AA1131" s="135">
        <v>1.5269961062626607E-2</v>
      </c>
      <c r="AB1131" s="135">
        <v>2.9263122279613456E-2</v>
      </c>
      <c r="AC1131" s="135">
        <v>3.0820503845488911E-2</v>
      </c>
      <c r="AD1131" s="135">
        <v>3.9303419745096255E-2</v>
      </c>
      <c r="AE1131" s="135">
        <v>1.1419805112184285</v>
      </c>
      <c r="AF1131" s="135">
        <v>1.5195228326895154</v>
      </c>
      <c r="AG1131" s="135">
        <v>2.3717915136798991E-2</v>
      </c>
      <c r="AH1131" s="135">
        <v>2.783638408577609E-2</v>
      </c>
      <c r="AI1131" s="135">
        <v>0.3496910149633824</v>
      </c>
      <c r="AJ1131" s="135">
        <v>8.4769598905401741E-2</v>
      </c>
      <c r="AK1131" s="135">
        <v>0.39837674072330259</v>
      </c>
      <c r="AL1131" s="135">
        <v>0.25790274844506156</v>
      </c>
      <c r="AM1131" s="135">
        <v>0.33584464230124311</v>
      </c>
      <c r="AN1131" s="135">
        <v>0.6147474817157127</v>
      </c>
      <c r="AO1131" s="135">
        <v>2.590462931093334</v>
      </c>
      <c r="AP1131" s="135">
        <v>1.3519927713115982</v>
      </c>
      <c r="AQ1131" s="135">
        <v>3.231817531806608</v>
      </c>
      <c r="AR1131" s="135">
        <v>3.9795097213547894</v>
      </c>
      <c r="AS1131" s="135">
        <v>4.7041371580884821</v>
      </c>
      <c r="AT1131" s="135">
        <v>4.8630085920820711</v>
      </c>
      <c r="AV1131" s="135">
        <v>147.64554723392519</v>
      </c>
      <c r="AW1131" s="135">
        <v>693.15777961418758</v>
      </c>
      <c r="AX1131" s="135">
        <v>11.276536290569409</v>
      </c>
      <c r="AY1131" s="135">
        <v>2.6703838803583371</v>
      </c>
      <c r="AZ1131" s="135">
        <v>28384.71084329244</v>
      </c>
      <c r="BA1131" s="135">
        <v>4.5779379820107859</v>
      </c>
      <c r="BB1131" s="135">
        <v>0.23042431393547402</v>
      </c>
      <c r="BC1131" s="135">
        <v>34.184842884707777</v>
      </c>
      <c r="BD1131" s="135">
        <v>73.493984398040084</v>
      </c>
      <c r="BE1131" s="135">
        <v>1041.0098913356235</v>
      </c>
      <c r="BF1131" s="135">
        <v>35.749318597933403</v>
      </c>
      <c r="BG1131" s="135">
        <v>5.8325462040651477</v>
      </c>
      <c r="BH1131" s="135">
        <v>3.1576668693715151</v>
      </c>
      <c r="BI1131" s="135">
        <v>107.60700924737314</v>
      </c>
      <c r="BJ1131" s="135">
        <v>1.4786738650667925</v>
      </c>
      <c r="BK1131" s="135">
        <v>2916.537864211547</v>
      </c>
      <c r="BL1131" s="135">
        <v>3.4036171526254084</v>
      </c>
      <c r="BM1131" s="135">
        <v>1.4455036196227367</v>
      </c>
      <c r="BN1131" s="135">
        <v>7.0456100090815932</v>
      </c>
      <c r="BO1131" s="135">
        <v>0.56899194984458734</v>
      </c>
      <c r="BP1131" s="135">
        <v>0.58858637996510121</v>
      </c>
      <c r="BQ1131" s="135">
        <v>19.867425897133195</v>
      </c>
      <c r="BR1131" s="135">
        <v>147.75298235266939</v>
      </c>
      <c r="BS1131" s="135">
        <v>58.079568349397896</v>
      </c>
      <c r="BT1131" s="135">
        <v>41.660449870876128</v>
      </c>
    </row>
    <row r="1132" spans="1:72" x14ac:dyDescent="0.3">
      <c r="A1132" s="135">
        <v>2</v>
      </c>
      <c r="B1132" s="135">
        <v>15.000000000000099</v>
      </c>
      <c r="C1132" s="135">
        <v>950</v>
      </c>
      <c r="E1132" s="135">
        <v>35.455764047573098</v>
      </c>
      <c r="F1132" s="135">
        <v>9.1948298996483597</v>
      </c>
      <c r="H1132" s="135">
        <v>39.925899842522199</v>
      </c>
      <c r="J1132" s="135">
        <v>1.0697860775763599</v>
      </c>
      <c r="K1132" s="135">
        <v>14.353720132679999</v>
      </c>
      <c r="Q1132" s="172">
        <v>63.119703271568298</v>
      </c>
      <c r="R1132" s="172">
        <v>16.920024210513201</v>
      </c>
      <c r="S1132" s="172">
        <v>2.3733956060651802</v>
      </c>
      <c r="T1132" s="172">
        <v>0.57976027438751099</v>
      </c>
      <c r="U1132" s="172">
        <v>2.9809225649253599</v>
      </c>
      <c r="V1132" s="172">
        <v>5.3601877207145998</v>
      </c>
      <c r="W1132" s="172">
        <v>3.02630213512183</v>
      </c>
      <c r="X1132" s="171">
        <v>1.7712004556672643</v>
      </c>
      <c r="Z1132" s="135">
        <v>1.5673424334118947E-3</v>
      </c>
      <c r="AA1132" s="135">
        <v>1.445809391290393E-2</v>
      </c>
      <c r="AB1132" s="135">
        <v>2.8332671865022179E-2</v>
      </c>
      <c r="AC1132" s="135">
        <v>2.9722313998110431E-2</v>
      </c>
      <c r="AD1132" s="135">
        <v>3.7102499102271487E-2</v>
      </c>
      <c r="AE1132" s="135">
        <v>1.1417540629109098</v>
      </c>
      <c r="AF1132" s="135">
        <v>1.5189907545201293</v>
      </c>
      <c r="AG1132" s="135">
        <v>2.2573975336299502E-2</v>
      </c>
      <c r="AH1132" s="135">
        <v>2.6729666658409305E-2</v>
      </c>
      <c r="AI1132" s="135">
        <v>0.33000491294916268</v>
      </c>
      <c r="AJ1132" s="135">
        <v>8.2297649383774693E-2</v>
      </c>
      <c r="AK1132" s="135">
        <v>0.38823042697842963</v>
      </c>
      <c r="AL1132" s="135">
        <v>0.25356285234224019</v>
      </c>
      <c r="AM1132" s="135">
        <v>0.32890626503889936</v>
      </c>
      <c r="AN1132" s="135">
        <v>0.59306075384066959</v>
      </c>
      <c r="AO1132" s="135">
        <v>2.5757096082454507</v>
      </c>
      <c r="AP1132" s="135">
        <v>1.3179998201434366</v>
      </c>
      <c r="AQ1132" s="135">
        <v>3.1506247363018982</v>
      </c>
      <c r="AR1132" s="135">
        <v>3.8796805938110803</v>
      </c>
      <c r="AS1132" s="135">
        <v>4.5859527861008758</v>
      </c>
      <c r="AT1132" s="135">
        <v>4.7411422040037943</v>
      </c>
      <c r="AV1132" s="135">
        <v>139.65532764586675</v>
      </c>
      <c r="AW1132" s="135">
        <v>657.97052952518379</v>
      </c>
      <c r="AX1132" s="135">
        <v>10.728326016619716</v>
      </c>
      <c r="AY1132" s="135">
        <v>2.541862597655995</v>
      </c>
      <c r="AZ1132" s="135">
        <v>27101.439947064089</v>
      </c>
      <c r="BA1132" s="135">
        <v>4.590038650980679</v>
      </c>
      <c r="BB1132" s="135">
        <v>0.23221345721435874</v>
      </c>
      <c r="BC1132" s="135">
        <v>32.509062409451211</v>
      </c>
      <c r="BD1132" s="135">
        <v>69.928170397895428</v>
      </c>
      <c r="BE1132" s="135">
        <v>1041.3054874205673</v>
      </c>
      <c r="BF1132" s="135">
        <v>34.340993798311345</v>
      </c>
      <c r="BG1132" s="135">
        <v>5.7838046542961257</v>
      </c>
      <c r="BH1132" s="135">
        <v>3.0875046311058294</v>
      </c>
      <c r="BI1132" s="135">
        <v>106.0249561189876</v>
      </c>
      <c r="BJ1132" s="135">
        <v>1.4918406364544903</v>
      </c>
      <c r="BK1132" s="135">
        <v>2974.6710810866066</v>
      </c>
      <c r="BL1132" s="135">
        <v>3.4847525978883143</v>
      </c>
      <c r="BM1132" s="135">
        <v>1.5032844225485071</v>
      </c>
      <c r="BN1132" s="135">
        <v>7.3460790817054562</v>
      </c>
      <c r="BO1132" s="135">
        <v>0.5943534920478184</v>
      </c>
      <c r="BP1132" s="135">
        <v>0.6149896430903723</v>
      </c>
      <c r="BQ1132" s="135">
        <v>19.766462745281661</v>
      </c>
      <c r="BR1132" s="135">
        <v>141.74983359678441</v>
      </c>
      <c r="BS1132" s="135">
        <v>52.861154288860156</v>
      </c>
      <c r="BT1132" s="135">
        <v>37.91728366711488</v>
      </c>
    </row>
    <row r="1133" spans="1:72" x14ac:dyDescent="0.3">
      <c r="A1133" s="135">
        <v>2</v>
      </c>
      <c r="B1133" s="135">
        <v>15</v>
      </c>
      <c r="C1133" s="135">
        <v>960</v>
      </c>
      <c r="E1133" s="135">
        <v>35.455764047573098</v>
      </c>
      <c r="F1133" s="135">
        <v>9.1948298996483597</v>
      </c>
      <c r="H1133" s="135">
        <v>39.925899842522199</v>
      </c>
      <c r="J1133" s="135">
        <v>1.0697860775763599</v>
      </c>
      <c r="K1133" s="135">
        <v>14.353720132679999</v>
      </c>
      <c r="Q1133" s="172">
        <v>63.119703271568298</v>
      </c>
      <c r="R1133" s="172">
        <v>16.920024210513201</v>
      </c>
      <c r="S1133" s="172">
        <v>2.3733956060651802</v>
      </c>
      <c r="T1133" s="172">
        <v>0.57976027438751099</v>
      </c>
      <c r="U1133" s="172">
        <v>2.9809225649253599</v>
      </c>
      <c r="V1133" s="172">
        <v>5.3601877207145998</v>
      </c>
      <c r="W1133" s="172">
        <v>3.02630213512183</v>
      </c>
      <c r="X1133" s="171">
        <v>1.7712004556672643</v>
      </c>
      <c r="Z1133" s="135">
        <v>1.5673424334118947E-3</v>
      </c>
      <c r="AA1133" s="135">
        <v>1.445809391290393E-2</v>
      </c>
      <c r="AB1133" s="135">
        <v>2.8332671865022179E-2</v>
      </c>
      <c r="AC1133" s="135">
        <v>2.9722313998110431E-2</v>
      </c>
      <c r="AD1133" s="135">
        <v>3.7102499102271487E-2</v>
      </c>
      <c r="AE1133" s="135">
        <v>1.1417540629109098</v>
      </c>
      <c r="AF1133" s="135">
        <v>1.5189907545201293</v>
      </c>
      <c r="AG1133" s="135">
        <v>2.2573975336299502E-2</v>
      </c>
      <c r="AH1133" s="135">
        <v>2.6729666658409305E-2</v>
      </c>
      <c r="AI1133" s="135">
        <v>0.33000491294916268</v>
      </c>
      <c r="AJ1133" s="135">
        <v>8.2297649383774693E-2</v>
      </c>
      <c r="AK1133" s="135">
        <v>0.38823042697842963</v>
      </c>
      <c r="AL1133" s="135">
        <v>0.25356285234224019</v>
      </c>
      <c r="AM1133" s="135">
        <v>0.32890626503889936</v>
      </c>
      <c r="AN1133" s="135">
        <v>0.59306075384066959</v>
      </c>
      <c r="AO1133" s="135">
        <v>2.5757096082454507</v>
      </c>
      <c r="AP1133" s="135">
        <v>1.3179998201434366</v>
      </c>
      <c r="AQ1133" s="135">
        <v>3.1506247363018982</v>
      </c>
      <c r="AR1133" s="135">
        <v>3.8796805938110803</v>
      </c>
      <c r="AS1133" s="135">
        <v>4.5859527861008758</v>
      </c>
      <c r="AT1133" s="135">
        <v>4.7411422040037943</v>
      </c>
      <c r="AV1133" s="135">
        <v>139.65532764586675</v>
      </c>
      <c r="AW1133" s="135">
        <v>657.97052952518379</v>
      </c>
      <c r="AX1133" s="135">
        <v>10.728326016619716</v>
      </c>
      <c r="AY1133" s="135">
        <v>2.541862597655995</v>
      </c>
      <c r="AZ1133" s="135">
        <v>27101.439947064089</v>
      </c>
      <c r="BA1133" s="135">
        <v>4.590038650980679</v>
      </c>
      <c r="BB1133" s="135">
        <v>0.23221345721435874</v>
      </c>
      <c r="BC1133" s="135">
        <v>32.509062409451211</v>
      </c>
      <c r="BD1133" s="135">
        <v>69.928170397895428</v>
      </c>
      <c r="BE1133" s="135">
        <v>1041.3054874205673</v>
      </c>
      <c r="BF1133" s="135">
        <v>34.340993798311345</v>
      </c>
      <c r="BG1133" s="135">
        <v>5.7838046542961257</v>
      </c>
      <c r="BH1133" s="135">
        <v>3.0875046311058294</v>
      </c>
      <c r="BI1133" s="135">
        <v>106.0249561189876</v>
      </c>
      <c r="BJ1133" s="135">
        <v>1.4918406364544903</v>
      </c>
      <c r="BK1133" s="135">
        <v>2974.6710810866066</v>
      </c>
      <c r="BL1133" s="135">
        <v>3.4847525978883143</v>
      </c>
      <c r="BM1133" s="135">
        <v>1.5032844225485071</v>
      </c>
      <c r="BN1133" s="135">
        <v>7.3460790817054562</v>
      </c>
      <c r="BO1133" s="135">
        <v>0.5943534920478184</v>
      </c>
      <c r="BP1133" s="135">
        <v>0.6149896430903723</v>
      </c>
      <c r="BQ1133" s="135">
        <v>19.766462745281661</v>
      </c>
      <c r="BR1133" s="135">
        <v>141.74983359678441</v>
      </c>
      <c r="BS1133" s="135">
        <v>52.861154288860156</v>
      </c>
      <c r="BT1133" s="135">
        <v>37.91728366711488</v>
      </c>
    </row>
    <row r="1134" spans="1:72" x14ac:dyDescent="0.3">
      <c r="A1134" s="135">
        <v>2</v>
      </c>
      <c r="B1134" s="135">
        <v>15</v>
      </c>
      <c r="C1134" s="135">
        <v>970</v>
      </c>
      <c r="E1134" s="135">
        <v>37.556887165855002</v>
      </c>
      <c r="F1134" s="135">
        <v>8.8988858114798006</v>
      </c>
      <c r="H1134" s="135">
        <v>39.302689750778001</v>
      </c>
      <c r="J1134" s="135">
        <v>1.0697860669238599</v>
      </c>
      <c r="K1134" s="135">
        <v>13.1717512049633</v>
      </c>
      <c r="Q1134" s="172">
        <v>62.743401556794801</v>
      </c>
      <c r="R1134" s="172">
        <v>16.992801876313099</v>
      </c>
      <c r="S1134" s="172">
        <v>2.8300923992127598</v>
      </c>
      <c r="T1134" s="172">
        <v>0.689105206185885</v>
      </c>
      <c r="U1134" s="172">
        <v>3.1218391934256702</v>
      </c>
      <c r="V1134" s="172">
        <v>5.3907721737821701</v>
      </c>
      <c r="W1134" s="172">
        <v>2.9077974927676</v>
      </c>
      <c r="X1134" s="171">
        <v>1.8539022016458617</v>
      </c>
      <c r="Z1134" s="135">
        <v>1.5097461745889054E-3</v>
      </c>
      <c r="AA1134" s="135">
        <v>1.3352281341098676E-2</v>
      </c>
      <c r="AB1134" s="135">
        <v>2.6855278753810198E-2</v>
      </c>
      <c r="AC1134" s="135">
        <v>2.8371289217763482E-2</v>
      </c>
      <c r="AD1134" s="135">
        <v>3.4104293853261539E-2</v>
      </c>
      <c r="AE1134" s="135">
        <v>1.1415452965051087</v>
      </c>
      <c r="AF1134" s="135">
        <v>1.5185391053073578</v>
      </c>
      <c r="AG1134" s="135">
        <v>2.098248932677203E-2</v>
      </c>
      <c r="AH1134" s="135">
        <v>2.5179464101642051E-2</v>
      </c>
      <c r="AI1134" s="135">
        <v>0.30314291318757486</v>
      </c>
      <c r="AJ1134" s="135">
        <v>7.9708792521112085E-2</v>
      </c>
      <c r="AK1134" s="135">
        <v>0.38050802242593518</v>
      </c>
      <c r="AL1134" s="135">
        <v>0.25012865231624637</v>
      </c>
      <c r="AM1134" s="135">
        <v>0.32428260054434127</v>
      </c>
      <c r="AN1134" s="135">
        <v>0.56967184361509315</v>
      </c>
      <c r="AO1134" s="135">
        <v>2.5639930241044873</v>
      </c>
      <c r="AP1134" s="135">
        <v>1.2953294575310821</v>
      </c>
      <c r="AQ1134" s="135">
        <v>3.0990178364807019</v>
      </c>
      <c r="AR1134" s="135">
        <v>3.8169787447856329</v>
      </c>
      <c r="AS1134" s="135">
        <v>4.5118924901682025</v>
      </c>
      <c r="AT1134" s="135">
        <v>4.6653377616441496</v>
      </c>
      <c r="AV1134" s="135">
        <v>131.88741676941331</v>
      </c>
      <c r="AW1134" s="135">
        <v>623.66383875416955</v>
      </c>
      <c r="AX1134" s="135">
        <v>10.195287061705516</v>
      </c>
      <c r="AY1134" s="135">
        <v>2.4155523668249108</v>
      </c>
      <c r="AZ1134" s="135">
        <v>25847.691114706853</v>
      </c>
      <c r="BA1134" s="135">
        <v>4.6031493164017201</v>
      </c>
      <c r="BB1134" s="135">
        <v>0.23417576907178314</v>
      </c>
      <c r="BC1134" s="135">
        <v>30.874442069038992</v>
      </c>
      <c r="BD1134" s="135">
        <v>66.446589965799717</v>
      </c>
      <c r="BE1134" s="135">
        <v>1046.2755773621327</v>
      </c>
      <c r="BF1134" s="135">
        <v>32.914726745174669</v>
      </c>
      <c r="BG1134" s="135">
        <v>5.7080425095216523</v>
      </c>
      <c r="BH1134" s="135">
        <v>3.0088932263039729</v>
      </c>
      <c r="BI1134" s="135">
        <v>103.96826240072478</v>
      </c>
      <c r="BJ1134" s="135">
        <v>1.5041918330821007</v>
      </c>
      <c r="BK1134" s="135">
        <v>3035.5064267994344</v>
      </c>
      <c r="BL1134" s="135">
        <v>3.5460606493817903</v>
      </c>
      <c r="BM1134" s="135">
        <v>1.553647081418394</v>
      </c>
      <c r="BN1134" s="135">
        <v>7.611428000059199</v>
      </c>
      <c r="BO1134" s="135">
        <v>0.61698719391903523</v>
      </c>
      <c r="BP1134" s="135">
        <v>0.63854028586165013</v>
      </c>
      <c r="BQ1134" s="135">
        <v>19.656813062459474</v>
      </c>
      <c r="BR1134" s="135">
        <v>137.46114097827572</v>
      </c>
      <c r="BS1134" s="135">
        <v>48.351596215071744</v>
      </c>
      <c r="BT1134" s="135">
        <v>34.682579563553574</v>
      </c>
    </row>
    <row r="1135" spans="1:72" x14ac:dyDescent="0.3">
      <c r="A1135" s="135">
        <v>2</v>
      </c>
      <c r="B1135" s="135">
        <v>15.000000000000099</v>
      </c>
      <c r="C1135" s="135">
        <v>980</v>
      </c>
      <c r="E1135" s="135">
        <v>38.315433231768097</v>
      </c>
      <c r="F1135" s="135">
        <v>8.6227068476833502</v>
      </c>
      <c r="H1135" s="135">
        <v>39.643233176683701</v>
      </c>
      <c r="J1135" s="135">
        <v>1.06978607185704</v>
      </c>
      <c r="K1135" s="135">
        <v>12.348840672007899</v>
      </c>
      <c r="Q1135" s="172">
        <v>62.750414201687803</v>
      </c>
      <c r="R1135" s="172">
        <v>17.035187829026199</v>
      </c>
      <c r="S1135" s="172">
        <v>2.8537968505073601</v>
      </c>
      <c r="T1135" s="172">
        <v>0.69467933431918005</v>
      </c>
      <c r="U1135" s="172">
        <v>3.1638292255802898</v>
      </c>
      <c r="V1135" s="172">
        <v>5.4225302012749399</v>
      </c>
      <c r="W1135" s="172">
        <v>2.8607771667178099</v>
      </c>
      <c r="X1135" s="171">
        <v>1.8954745110386377</v>
      </c>
      <c r="Z1135" s="135">
        <v>1.468053871906414E-3</v>
      </c>
      <c r="AA1135" s="135">
        <v>1.2593672887011716E-2</v>
      </c>
      <c r="AB1135" s="135">
        <v>2.5811828391963547E-2</v>
      </c>
      <c r="AC1135" s="135">
        <v>2.7632820967738211E-2</v>
      </c>
      <c r="AD1135" s="135">
        <v>3.2024215395409297E-2</v>
      </c>
      <c r="AE1135" s="135">
        <v>1.1415112178780633</v>
      </c>
      <c r="AF1135" s="135">
        <v>1.518545788368709</v>
      </c>
      <c r="AG1135" s="135">
        <v>1.9893548222291248E-2</v>
      </c>
      <c r="AH1135" s="135">
        <v>2.4167222112028215E-2</v>
      </c>
      <c r="AI1135" s="135">
        <v>0.2844573268367801</v>
      </c>
      <c r="AJ1135" s="135">
        <v>7.8886696777754131E-2</v>
      </c>
      <c r="AK1135" s="135">
        <v>0.38162550313155563</v>
      </c>
      <c r="AL1135" s="135">
        <v>0.25056563938541943</v>
      </c>
      <c r="AM1135" s="135">
        <v>0.32605613448558235</v>
      </c>
      <c r="AN1135" s="135">
        <v>0.56008778377138424</v>
      </c>
      <c r="AO1135" s="135">
        <v>2.5649753169637974</v>
      </c>
      <c r="AP1135" s="135">
        <v>1.3036368707760622</v>
      </c>
      <c r="AQ1135" s="135">
        <v>3.1223275214479149</v>
      </c>
      <c r="AR1135" s="135">
        <v>3.8467206595096699</v>
      </c>
      <c r="AS1135" s="135">
        <v>4.5472530845744474</v>
      </c>
      <c r="AT1135" s="135">
        <v>4.7027014575891819</v>
      </c>
      <c r="AV1135" s="135">
        <v>129.29530915648184</v>
      </c>
      <c r="AW1135" s="135">
        <v>612.47039552883541</v>
      </c>
      <c r="AX1135" s="135">
        <v>10.02314728503889</v>
      </c>
      <c r="AY1135" s="135">
        <v>2.3738159511820371</v>
      </c>
      <c r="AZ1135" s="135">
        <v>25459.972442067861</v>
      </c>
      <c r="BA1135" s="135">
        <v>4.6077838660893224</v>
      </c>
      <c r="BB1135" s="135">
        <v>0.23487291108851241</v>
      </c>
      <c r="BC1135" s="135">
        <v>30.347050281692379</v>
      </c>
      <c r="BD1135" s="135">
        <v>65.31649457257393</v>
      </c>
      <c r="BE1135" s="135">
        <v>1057.9631289387116</v>
      </c>
      <c r="BF1135" s="135">
        <v>32.421272795290278</v>
      </c>
      <c r="BG1135" s="135">
        <v>5.6583180607461703</v>
      </c>
      <c r="BH1135" s="135">
        <v>2.9755558379371361</v>
      </c>
      <c r="BI1135" s="135">
        <v>102.86152789924239</v>
      </c>
      <c r="BJ1135" s="135">
        <v>1.5096575774908079</v>
      </c>
      <c r="BK1135" s="135">
        <v>3052.8940697430635</v>
      </c>
      <c r="BL1135" s="135">
        <v>3.5374465594455784</v>
      </c>
      <c r="BM1135" s="135">
        <v>1.5546856092035823</v>
      </c>
      <c r="BN1135" s="135">
        <v>7.6197738483369273</v>
      </c>
      <c r="BO1135" s="135">
        <v>0.61792140886935398</v>
      </c>
      <c r="BP1135" s="135">
        <v>0.63946497311184802</v>
      </c>
      <c r="BQ1135" s="135">
        <v>19.618200518461954</v>
      </c>
      <c r="BR1135" s="135">
        <v>138.8444263565145</v>
      </c>
      <c r="BS1135" s="135">
        <v>47.456939093964124</v>
      </c>
      <c r="BT1135" s="135">
        <v>34.040842388075539</v>
      </c>
    </row>
    <row r="1136" spans="1:72" x14ac:dyDescent="0.3">
      <c r="A1136" s="135">
        <v>2</v>
      </c>
      <c r="B1136" s="135">
        <v>15</v>
      </c>
      <c r="C1136" s="135">
        <v>990</v>
      </c>
      <c r="E1136" s="135">
        <v>42.264617267354502</v>
      </c>
      <c r="F1136" s="135">
        <v>8.3869183595822996</v>
      </c>
      <c r="H1136" s="135">
        <v>37.490139653384801</v>
      </c>
      <c r="J1136" s="135">
        <v>1.06978606194048</v>
      </c>
      <c r="K1136" s="135">
        <v>10.788538657737901</v>
      </c>
      <c r="Q1136" s="172">
        <v>61.824040652987399</v>
      </c>
      <c r="R1136" s="172">
        <v>17.194431028913101</v>
      </c>
      <c r="S1136" s="172">
        <v>3.7915514709754499</v>
      </c>
      <c r="T1136" s="172">
        <v>0.91738919081105397</v>
      </c>
      <c r="U1136" s="172">
        <v>3.4934502893802701</v>
      </c>
      <c r="V1136" s="172">
        <v>5.3826579091477704</v>
      </c>
      <c r="W1136" s="172">
        <v>2.6653350985715298</v>
      </c>
      <c r="X1136" s="171">
        <v>2.0195051316558934</v>
      </c>
      <c r="Z1136" s="135">
        <v>1.3981973273941583E-3</v>
      </c>
      <c r="AA1136" s="135">
        <v>1.1116588873847564E-2</v>
      </c>
      <c r="AB1136" s="135">
        <v>2.3922839416701418E-2</v>
      </c>
      <c r="AC1136" s="135">
        <v>2.5513096676970378E-2</v>
      </c>
      <c r="AD1136" s="135">
        <v>2.8055068352114246E-2</v>
      </c>
      <c r="AE1136" s="135">
        <v>1.1410469139827064</v>
      </c>
      <c r="AF1136" s="135">
        <v>1.5174075683974635</v>
      </c>
      <c r="AG1136" s="135">
        <v>1.7769495251055267E-2</v>
      </c>
      <c r="AH1136" s="135">
        <v>2.2025944614587872E-2</v>
      </c>
      <c r="AI1136" s="135">
        <v>0.24898018827806545</v>
      </c>
      <c r="AJ1136" s="135">
        <v>7.3824645511866668E-2</v>
      </c>
      <c r="AK1136" s="135">
        <v>0.36036434006795515</v>
      </c>
      <c r="AL1136" s="135">
        <v>0.24124561077148851</v>
      </c>
      <c r="AM1136" s="135">
        <v>0.31141866258478951</v>
      </c>
      <c r="AN1136" s="135">
        <v>0.51782013543538818</v>
      </c>
      <c r="AO1136" s="135">
        <v>2.5339701963894652</v>
      </c>
      <c r="AP1136" s="135">
        <v>1.232469269244852</v>
      </c>
      <c r="AQ1136" s="135">
        <v>2.9526305025520805</v>
      </c>
      <c r="AR1136" s="135">
        <v>3.6380687937061338</v>
      </c>
      <c r="AS1136" s="135">
        <v>4.3003823527884046</v>
      </c>
      <c r="AT1136" s="135">
        <v>4.4479993885158038</v>
      </c>
      <c r="AV1136" s="135">
        <v>117.26707038223205</v>
      </c>
      <c r="AW1136" s="135">
        <v>558.02481821609354</v>
      </c>
      <c r="AX1136" s="135">
        <v>9.1646823768284715</v>
      </c>
      <c r="AY1136" s="135">
        <v>2.1720429160835124</v>
      </c>
      <c r="AZ1136" s="135">
        <v>23375.135471415</v>
      </c>
      <c r="BA1136" s="135">
        <v>4.6327377472354545</v>
      </c>
      <c r="BB1136" s="135">
        <v>0.23869523212849841</v>
      </c>
      <c r="BC1136" s="135">
        <v>27.719678181455521</v>
      </c>
      <c r="BD1136" s="135">
        <v>59.720288164796216</v>
      </c>
      <c r="BE1136" s="135">
        <v>1043.4398720385223</v>
      </c>
      <c r="BF1136" s="135">
        <v>30.09011251635927</v>
      </c>
      <c r="BG1136" s="135">
        <v>5.5493552200636955</v>
      </c>
      <c r="BH1136" s="135">
        <v>2.847328474967397</v>
      </c>
      <c r="BI1136" s="135">
        <v>99.760155767406715</v>
      </c>
      <c r="BJ1136" s="135">
        <v>1.5243657185694117</v>
      </c>
      <c r="BK1136" s="135">
        <v>3181.9375171953056</v>
      </c>
      <c r="BL1136" s="135">
        <v>3.7029950329577153</v>
      </c>
      <c r="BM1136" s="135">
        <v>1.6875386412834226</v>
      </c>
      <c r="BN1136" s="135">
        <v>8.3230975259138464</v>
      </c>
      <c r="BO1136" s="135">
        <v>0.67802714735010317</v>
      </c>
      <c r="BP1136" s="135">
        <v>0.70217307503264004</v>
      </c>
      <c r="BQ1136" s="135">
        <v>19.408589379537677</v>
      </c>
      <c r="BR1136" s="135">
        <v>125.3667722611428</v>
      </c>
      <c r="BS1136" s="135">
        <v>39.476988177262406</v>
      </c>
      <c r="BT1136" s="135">
        <v>28.316826962593293</v>
      </c>
    </row>
    <row r="1137" spans="1:72" x14ac:dyDescent="0.3">
      <c r="A1137" s="135">
        <v>2</v>
      </c>
      <c r="B1137" s="135">
        <v>15.000000000000099</v>
      </c>
      <c r="C1137" s="135">
        <v>1000</v>
      </c>
      <c r="E1137" s="135">
        <v>42.527764747430602</v>
      </c>
      <c r="F1137" s="135">
        <v>8.1475523089551292</v>
      </c>
      <c r="H1137" s="135">
        <v>38.003950494008102</v>
      </c>
      <c r="J1137" s="135">
        <v>1.06978608658078</v>
      </c>
      <c r="K1137" s="135">
        <v>10.250946363025401</v>
      </c>
      <c r="Q1137" s="172">
        <v>61.930296425513802</v>
      </c>
      <c r="R1137" s="172">
        <v>17.207961974705601</v>
      </c>
      <c r="S1137" s="172">
        <v>3.7000309032040102</v>
      </c>
      <c r="T1137" s="172">
        <v>0.89286362052423796</v>
      </c>
      <c r="U1137" s="172">
        <v>3.5000090472613401</v>
      </c>
      <c r="V1137" s="172">
        <v>5.4156628640532496</v>
      </c>
      <c r="W1137" s="172">
        <v>2.6513054279991</v>
      </c>
      <c r="X1137" s="171">
        <v>2.0426401299756582</v>
      </c>
      <c r="Z1137" s="135">
        <v>1.367105554194217E-3</v>
      </c>
      <c r="AA1137" s="135">
        <v>1.0623294140493558E-2</v>
      </c>
      <c r="AB1137" s="135">
        <v>2.3201721906399627E-2</v>
      </c>
      <c r="AC1137" s="135">
        <v>2.5096295745642667E-2</v>
      </c>
      <c r="AD1137" s="135">
        <v>2.6697680035624404E-2</v>
      </c>
      <c r="AE1137" s="135">
        <v>1.141064248720397</v>
      </c>
      <c r="AF1137" s="135">
        <v>1.517523649786005</v>
      </c>
      <c r="AG1137" s="135">
        <v>1.7056172931924699E-2</v>
      </c>
      <c r="AH1137" s="135">
        <v>2.1370676562770096E-2</v>
      </c>
      <c r="AI1137" s="135">
        <v>0.23676894398636972</v>
      </c>
      <c r="AJ1137" s="135">
        <v>7.3618936499559084E-2</v>
      </c>
      <c r="AK1137" s="135">
        <v>0.36345305779159576</v>
      </c>
      <c r="AL1137" s="135">
        <v>0.2425272315375423</v>
      </c>
      <c r="AM1137" s="135">
        <v>0.31441479244674969</v>
      </c>
      <c r="AN1137" s="135">
        <v>0.51396845582696082</v>
      </c>
      <c r="AO1137" s="135">
        <v>2.5378962374426415</v>
      </c>
      <c r="AP1137" s="135">
        <v>1.2468219075970821</v>
      </c>
      <c r="AQ1137" s="135">
        <v>2.9899584134623827</v>
      </c>
      <c r="AR1137" s="135">
        <v>3.6849137476147411</v>
      </c>
      <c r="AS1137" s="135">
        <v>4.3559745292038201</v>
      </c>
      <c r="AT1137" s="135">
        <v>4.5061121628287335</v>
      </c>
      <c r="AV1137" s="135">
        <v>116.54873022568367</v>
      </c>
      <c r="AW1137" s="135">
        <v>555.02539581994426</v>
      </c>
      <c r="AX1137" s="135">
        <v>9.1196734597876574</v>
      </c>
      <c r="AY1137" s="135">
        <v>2.1605588634677781</v>
      </c>
      <c r="AZ1137" s="135">
        <v>23280.836967636114</v>
      </c>
      <c r="BA1137" s="135">
        <v>4.6342855977285531</v>
      </c>
      <c r="BB1137" s="135">
        <v>0.23893344865742322</v>
      </c>
      <c r="BC1137" s="135">
        <v>27.581121108579612</v>
      </c>
      <c r="BD1137" s="135">
        <v>59.420442306846731</v>
      </c>
      <c r="BE1137" s="135">
        <v>1052.8114973588126</v>
      </c>
      <c r="BF1137" s="135">
        <v>29.940881994775911</v>
      </c>
      <c r="BG1137" s="135">
        <v>5.5190923675630463</v>
      </c>
      <c r="BH1137" s="135">
        <v>2.8335461547580634</v>
      </c>
      <c r="BI1137" s="135">
        <v>99.17837782564942</v>
      </c>
      <c r="BJ1137" s="135">
        <v>1.5263641789863003</v>
      </c>
      <c r="BK1137" s="135">
        <v>3184.9443966450422</v>
      </c>
      <c r="BL1137" s="135">
        <v>3.6782283480441422</v>
      </c>
      <c r="BM1137" s="135">
        <v>1.6746952671020958</v>
      </c>
      <c r="BN1137" s="135">
        <v>8.2577034348977367</v>
      </c>
      <c r="BO1137" s="135">
        <v>0.67264109068349209</v>
      </c>
      <c r="BP1137" s="135">
        <v>0.69650793431942815</v>
      </c>
      <c r="BQ1137" s="135">
        <v>19.395717191413731</v>
      </c>
      <c r="BR1137" s="135">
        <v>127.49446691310617</v>
      </c>
      <c r="BS1137" s="135">
        <v>39.599148479951886</v>
      </c>
      <c r="BT1137" s="135">
        <v>28.404452496168023</v>
      </c>
    </row>
    <row r="1139" spans="1:72" x14ac:dyDescent="0.3">
      <c r="A1139" s="135">
        <v>2</v>
      </c>
      <c r="B1139" s="135">
        <v>16</v>
      </c>
      <c r="C1139" s="135">
        <v>600</v>
      </c>
      <c r="G1139" s="135">
        <v>47.212594401183303</v>
      </c>
      <c r="H1139" s="135">
        <v>13.456537567632701</v>
      </c>
      <c r="I1139" s="135">
        <v>9.7259268067929305</v>
      </c>
      <c r="M1139" s="135">
        <v>2.0228428835668</v>
      </c>
      <c r="O1139" s="135">
        <v>16.324838023533498</v>
      </c>
      <c r="Z1139" s="135">
        <v>3.8757880905807916E-2</v>
      </c>
      <c r="AA1139" s="135">
        <v>0.12671564801084997</v>
      </c>
      <c r="AB1139" s="135">
        <v>25.497835365976798</v>
      </c>
      <c r="AC1139" s="135">
        <v>0.24336256533747902</v>
      </c>
      <c r="AD1139" s="135">
        <v>0.17462161467397652</v>
      </c>
      <c r="AE1139" s="135">
        <v>0.4611159132162666</v>
      </c>
      <c r="AF1139" s="135">
        <v>0.35471907806106601</v>
      </c>
      <c r="AG1139" s="135">
        <v>0.58307953991432171</v>
      </c>
      <c r="AH1139" s="135">
        <v>0.81909132771927018</v>
      </c>
      <c r="AI1139" s="135">
        <v>0.59713432731166149</v>
      </c>
      <c r="AJ1139" s="135">
        <v>1.4392799584006652</v>
      </c>
      <c r="AK1139" s="135">
        <v>2.0762063748631414</v>
      </c>
      <c r="AL1139" s="135">
        <v>2.1049601289990121</v>
      </c>
      <c r="AM1139" s="135">
        <v>0.3724103849470376</v>
      </c>
      <c r="AN1139" s="135">
        <v>1.8673537306207586</v>
      </c>
      <c r="AO1139" s="135">
        <v>3.487459735584423</v>
      </c>
      <c r="AP1139" s="135">
        <v>2.6213132451981549</v>
      </c>
      <c r="AQ1139" s="135">
        <v>3.1435748218645689</v>
      </c>
      <c r="AR1139" s="135">
        <v>3.2408445563289972</v>
      </c>
      <c r="AS1139" s="135">
        <v>3.2954305371257577</v>
      </c>
      <c r="AT1139" s="135">
        <v>2.9650751072046417</v>
      </c>
      <c r="AV1139" s="135">
        <v>1281.2140833453479</v>
      </c>
      <c r="AW1139" s="135">
        <v>1889.4949060124795</v>
      </c>
      <c r="AX1139" s="135">
        <v>0.1568760619318072</v>
      </c>
      <c r="AY1139" s="135">
        <v>3.9036406387424591</v>
      </c>
      <c r="AZ1139" s="135">
        <v>58744.360021822264</v>
      </c>
      <c r="BA1139" s="135">
        <v>10.864947091188924</v>
      </c>
      <c r="BB1139" s="135">
        <v>0.87393100392145395</v>
      </c>
      <c r="BC1139" s="135">
        <v>20.580382569697594</v>
      </c>
      <c r="BD1139" s="135">
        <v>31.742492100845517</v>
      </c>
      <c r="BE1139" s="135">
        <v>989.72705632369411</v>
      </c>
      <c r="BF1139" s="135">
        <v>9.7270860462455602</v>
      </c>
      <c r="BG1139" s="135">
        <v>1.6857669075554744</v>
      </c>
      <c r="BH1139" s="135">
        <v>0.76010940917957459</v>
      </c>
      <c r="BI1139" s="135">
        <v>161.38110651384528</v>
      </c>
      <c r="BJ1139" s="135">
        <v>0.58906889571175702</v>
      </c>
      <c r="BK1139" s="135">
        <v>1720.4499707276275</v>
      </c>
      <c r="BL1139" s="135">
        <v>1.602250325364112</v>
      </c>
      <c r="BM1139" s="135">
        <v>1.1420119460909284</v>
      </c>
      <c r="BN1139" s="135">
        <v>6.4797924229316743</v>
      </c>
      <c r="BO1139" s="135">
        <v>0.59779745857371791</v>
      </c>
      <c r="BP1139" s="135">
        <v>0.70824512839399845</v>
      </c>
      <c r="BQ1139" s="135">
        <v>12.432271017318696</v>
      </c>
      <c r="BR1139" s="135">
        <v>152.74054965419842</v>
      </c>
      <c r="BS1139" s="135">
        <v>29.058276216266012</v>
      </c>
      <c r="BT1139" s="135">
        <v>20.843489269051574</v>
      </c>
    </row>
    <row r="1140" spans="1:72" x14ac:dyDescent="0.3">
      <c r="A1140" s="135">
        <v>2</v>
      </c>
      <c r="B1140" s="135">
        <v>16</v>
      </c>
      <c r="C1140" s="135">
        <v>610</v>
      </c>
      <c r="G1140" s="135">
        <v>49.276920022738899</v>
      </c>
      <c r="H1140" s="135">
        <v>11.870467691473699</v>
      </c>
      <c r="I1140" s="135">
        <v>10.7295320717338</v>
      </c>
      <c r="M1140" s="135">
        <v>1.9495125387560399</v>
      </c>
      <c r="O1140" s="135">
        <v>15.067183142732199</v>
      </c>
      <c r="Z1140" s="135">
        <v>3.9649596315179281E-2</v>
      </c>
      <c r="AA1140" s="135">
        <v>0.12220521352536437</v>
      </c>
      <c r="AB1140" s="135">
        <v>23.536883171700062</v>
      </c>
      <c r="AC1140" s="135">
        <v>0.22785925875533411</v>
      </c>
      <c r="AD1140" s="135">
        <v>0.18114615846564106</v>
      </c>
      <c r="AE1140" s="135">
        <v>0.47293704009083987</v>
      </c>
      <c r="AF1140" s="135">
        <v>0.35422020706175161</v>
      </c>
      <c r="AG1140" s="135">
        <v>0.56048552557704157</v>
      </c>
      <c r="AH1140" s="135">
        <v>0.79433211996068476</v>
      </c>
      <c r="AI1140" s="135">
        <v>0.5812787970030554</v>
      </c>
      <c r="AJ1140" s="135">
        <v>1.4134180819419544</v>
      </c>
      <c r="AK1140" s="135">
        <v>2.0424800785149331</v>
      </c>
      <c r="AL1140" s="135">
        <v>1.9877456698993619</v>
      </c>
      <c r="AM1140" s="135">
        <v>0.37126030427445839</v>
      </c>
      <c r="AN1140" s="135">
        <v>1.8329970500264121</v>
      </c>
      <c r="AO1140" s="135">
        <v>3.4977882567221523</v>
      </c>
      <c r="AP1140" s="135">
        <v>2.5561365490573635</v>
      </c>
      <c r="AQ1140" s="135">
        <v>3.0115635356890649</v>
      </c>
      <c r="AR1140" s="135">
        <v>3.0841047398797072</v>
      </c>
      <c r="AS1140" s="135">
        <v>3.1107163068992283</v>
      </c>
      <c r="AT1140" s="135">
        <v>2.7772333944262049</v>
      </c>
      <c r="AV1140" s="135">
        <v>1252.399708244503</v>
      </c>
      <c r="AW1140" s="135">
        <v>1959.2336899675454</v>
      </c>
      <c r="AX1140" s="135">
        <v>0.16994603621984505</v>
      </c>
      <c r="AY1140" s="135">
        <v>4.1692402809932378</v>
      </c>
      <c r="AZ1140" s="135">
        <v>56628.49870451817</v>
      </c>
      <c r="BA1140" s="135">
        <v>10.593376232569348</v>
      </c>
      <c r="BB1140" s="135">
        <v>0.87516181691451989</v>
      </c>
      <c r="BC1140" s="135">
        <v>21.410008737773442</v>
      </c>
      <c r="BD1140" s="135">
        <v>32.731900607628532</v>
      </c>
      <c r="BE1140" s="135">
        <v>1016.723821765158</v>
      </c>
      <c r="BF1140" s="135">
        <v>9.9050664335387673</v>
      </c>
      <c r="BG1140" s="135">
        <v>1.7136030049041238</v>
      </c>
      <c r="BH1140" s="135">
        <v>0.80493195091754721</v>
      </c>
      <c r="BI1140" s="135">
        <v>161.88102877696937</v>
      </c>
      <c r="BJ1140" s="135">
        <v>0.60011007654603155</v>
      </c>
      <c r="BK1140" s="135">
        <v>1715.3697021164799</v>
      </c>
      <c r="BL1140" s="135">
        <v>1.6431047087640331</v>
      </c>
      <c r="BM1140" s="135">
        <v>1.1920718116872089</v>
      </c>
      <c r="BN1140" s="135">
        <v>6.809107268133535</v>
      </c>
      <c r="BO1140" s="135">
        <v>0.6332946516629484</v>
      </c>
      <c r="BP1140" s="135">
        <v>0.75614818841463416</v>
      </c>
      <c r="BQ1140" s="135">
        <v>12.104477169625008</v>
      </c>
      <c r="BR1140" s="135">
        <v>149.31822656450166</v>
      </c>
      <c r="BS1140" s="135">
        <v>28.314567257857735</v>
      </c>
      <c r="BT1140" s="135">
        <v>20.310027146986563</v>
      </c>
    </row>
    <row r="1141" spans="1:72" x14ac:dyDescent="0.3">
      <c r="A1141" s="135">
        <v>2</v>
      </c>
      <c r="B1141" s="135">
        <v>16</v>
      </c>
      <c r="C1141" s="135">
        <v>620</v>
      </c>
      <c r="E1141" s="135">
        <v>0.74157751251050896</v>
      </c>
      <c r="G1141" s="135">
        <v>49.785692613666598</v>
      </c>
      <c r="H1141" s="135">
        <v>11.7089279960875</v>
      </c>
      <c r="I1141" s="135">
        <v>11.218746366516299</v>
      </c>
      <c r="M1141" s="135">
        <v>1.9053497659332701</v>
      </c>
      <c r="O1141" s="135">
        <v>13.851492860588801</v>
      </c>
      <c r="Q1141" s="172">
        <v>56.590348497951801</v>
      </c>
      <c r="R1141" s="172">
        <v>13.2449476454406</v>
      </c>
      <c r="S1141" s="172">
        <v>4.0491699595596599E-2</v>
      </c>
      <c r="T1141" s="172">
        <v>8.0023621282402594E-3</v>
      </c>
      <c r="U1141" s="172">
        <v>0.55744723844782695</v>
      </c>
      <c r="V1141" s="172">
        <v>6.6412877535106398</v>
      </c>
      <c r="W1141" s="172">
        <v>1.1969883777741099</v>
      </c>
      <c r="X1141" s="171">
        <v>5.5483310254529075</v>
      </c>
      <c r="Z1141" s="135">
        <v>3.9745721251520184E-2</v>
      </c>
      <c r="AA1141" s="135">
        <v>0.11720493161562277</v>
      </c>
      <c r="AB1141" s="135">
        <v>21.640647409854232</v>
      </c>
      <c r="AC1141" s="135">
        <v>0.21244486959122985</v>
      </c>
      <c r="AD1141" s="135">
        <v>0.18259183713568219</v>
      </c>
      <c r="AE1141" s="135">
        <v>0.47326394882420858</v>
      </c>
      <c r="AF1141" s="135">
        <v>0.35044234378377148</v>
      </c>
      <c r="AG1141" s="135">
        <v>0.53516326536309233</v>
      </c>
      <c r="AH1141" s="135">
        <v>0.76422115612681285</v>
      </c>
      <c r="AI1141" s="135">
        <v>0.55936688461525885</v>
      </c>
      <c r="AJ1141" s="135">
        <v>1.373910605793073</v>
      </c>
      <c r="AK1141" s="135">
        <v>1.9943045253907234</v>
      </c>
      <c r="AL1141" s="135">
        <v>1.8686034520987256</v>
      </c>
      <c r="AM1141" s="135">
        <v>0.3718729772293351</v>
      </c>
      <c r="AN1141" s="135">
        <v>1.7888830884238731</v>
      </c>
      <c r="AO1141" s="135">
        <v>3.4823541667446891</v>
      </c>
      <c r="AP1141" s="135">
        <v>2.5018935044581165</v>
      </c>
      <c r="AQ1141" s="135">
        <v>2.9538121229513514</v>
      </c>
      <c r="AR1141" s="135">
        <v>3.0280639830308207</v>
      </c>
      <c r="AS1141" s="135">
        <v>3.0553864397049502</v>
      </c>
      <c r="AT1141" s="135">
        <v>2.7302101439739084</v>
      </c>
      <c r="AV1141" s="135">
        <v>1059.5388361524499</v>
      </c>
      <c r="AW1141" s="135">
        <v>1934.7522371548159</v>
      </c>
      <c r="AX1141" s="135">
        <v>0.18615403930746591</v>
      </c>
      <c r="AY1141" s="135">
        <v>4.3521044678310421</v>
      </c>
      <c r="AZ1141" s="135">
        <v>54374.989907587638</v>
      </c>
      <c r="BA1141" s="135">
        <v>10.499400419761857</v>
      </c>
      <c r="BB1141" s="135">
        <v>0.87260202592877822</v>
      </c>
      <c r="BC1141" s="135">
        <v>22.279555354899486</v>
      </c>
      <c r="BD1141" s="135">
        <v>33.943904138979512</v>
      </c>
      <c r="BE1141" s="135">
        <v>1050.4154619814235</v>
      </c>
      <c r="BF1141" s="135">
        <v>10.210498403826646</v>
      </c>
      <c r="BG1141" s="135">
        <v>1.7615106028145888</v>
      </c>
      <c r="BH1141" s="135">
        <v>0.85921629140345812</v>
      </c>
      <c r="BI1141" s="135">
        <v>159.61500076532795</v>
      </c>
      <c r="BJ1141" s="135">
        <v>0.61692635876000657</v>
      </c>
      <c r="BK1141" s="135">
        <v>1732.128825420182</v>
      </c>
      <c r="BL1141" s="135">
        <v>1.6862351580413102</v>
      </c>
      <c r="BM1141" s="135">
        <v>1.2213696446798465</v>
      </c>
      <c r="BN1141" s="135">
        <v>6.9697412942699195</v>
      </c>
      <c r="BO1141" s="135">
        <v>0.6479955879936754</v>
      </c>
      <c r="BP1141" s="135">
        <v>0.77280341546439824</v>
      </c>
      <c r="BQ1141" s="135">
        <v>12.032289758422836</v>
      </c>
      <c r="BR1141" s="135">
        <v>150.71082521312644</v>
      </c>
      <c r="BS1141" s="135">
        <v>28.829524959476409</v>
      </c>
      <c r="BT1141" s="135">
        <v>20.679406089075908</v>
      </c>
    </row>
    <row r="1142" spans="1:72" x14ac:dyDescent="0.3">
      <c r="A1142" s="135">
        <v>2</v>
      </c>
      <c r="B1142" s="135">
        <v>16</v>
      </c>
      <c r="C1142" s="135">
        <v>630.00000000000102</v>
      </c>
      <c r="E1142" s="135">
        <v>1.3233313491447001</v>
      </c>
      <c r="F1142" s="135">
        <v>5.9919551660708302E-2</v>
      </c>
      <c r="G1142" s="135">
        <v>49.898614520418597</v>
      </c>
      <c r="H1142" s="135">
        <v>11.9727476368192</v>
      </c>
      <c r="I1142" s="135">
        <v>11.7050923977633</v>
      </c>
      <c r="M1142" s="135">
        <v>1.8436799950612299</v>
      </c>
      <c r="O1142" s="135">
        <v>12.6021594618054</v>
      </c>
      <c r="Q1142" s="172">
        <v>57.280068927942303</v>
      </c>
      <c r="R1142" s="172">
        <v>13.5563618089004</v>
      </c>
      <c r="S1142" s="172">
        <v>4.0715053089178201E-2</v>
      </c>
      <c r="T1142" s="172">
        <v>8.6070081873693399E-3</v>
      </c>
      <c r="U1142" s="172">
        <v>0.55191369981697802</v>
      </c>
      <c r="V1142" s="172">
        <v>6.8396472122477396</v>
      </c>
      <c r="W1142" s="172">
        <v>1.2222445913959199</v>
      </c>
      <c r="X1142" s="171">
        <v>5.5959725740624551</v>
      </c>
      <c r="Z1142" s="135">
        <v>3.9543503881516451E-2</v>
      </c>
      <c r="AA1142" s="135">
        <v>0.11163249725352369</v>
      </c>
      <c r="AB1142" s="135">
        <v>19.691776617117039</v>
      </c>
      <c r="AC1142" s="135">
        <v>0.19651586048123448</v>
      </c>
      <c r="AD1142" s="135">
        <v>0.18260244825146035</v>
      </c>
      <c r="AE1142" s="135">
        <v>0.47003086295251523</v>
      </c>
      <c r="AF1142" s="135">
        <v>0.34414144167244687</v>
      </c>
      <c r="AG1142" s="135">
        <v>0.5070980917695127</v>
      </c>
      <c r="AH1142" s="135">
        <v>0.72984175794885231</v>
      </c>
      <c r="AI1142" s="135">
        <v>0.53480404013916849</v>
      </c>
      <c r="AJ1142" s="135">
        <v>1.3265345436119125</v>
      </c>
      <c r="AK1142" s="135">
        <v>1.9378063612773784</v>
      </c>
      <c r="AL1142" s="135">
        <v>1.744337060777166</v>
      </c>
      <c r="AM1142" s="135">
        <v>0.37332096676685533</v>
      </c>
      <c r="AN1142" s="135">
        <v>1.7380096631299973</v>
      </c>
      <c r="AO1142" s="135">
        <v>3.4445959180344676</v>
      </c>
      <c r="AP1142" s="135">
        <v>2.4476283972366337</v>
      </c>
      <c r="AQ1142" s="135">
        <v>2.9161027824590575</v>
      </c>
      <c r="AR1142" s="135">
        <v>3.0007971195282437</v>
      </c>
      <c r="AS1142" s="135">
        <v>3.0373996152525002</v>
      </c>
      <c r="AT1142" s="135">
        <v>2.7247109017751887</v>
      </c>
      <c r="AV1142" s="135">
        <v>950.31181354415821</v>
      </c>
      <c r="AW1142" s="135">
        <v>1940.4441107423202</v>
      </c>
      <c r="AX1142" s="135">
        <v>0.20571451811658828</v>
      </c>
      <c r="AY1142" s="135">
        <v>4.5860793532751796</v>
      </c>
      <c r="AZ1142" s="135">
        <v>53035.212127883387</v>
      </c>
      <c r="BA1142" s="135">
        <v>10.502173463200338</v>
      </c>
      <c r="BB1142" s="135">
        <v>0.87863344510236052</v>
      </c>
      <c r="BC1142" s="135">
        <v>23.363539010051429</v>
      </c>
      <c r="BD1142" s="135">
        <v>35.450508286614948</v>
      </c>
      <c r="BE1142" s="135">
        <v>1092.5019676289012</v>
      </c>
      <c r="BF1142" s="135">
        <v>10.588305865020896</v>
      </c>
      <c r="BG1142" s="135">
        <v>1.8178077976603739</v>
      </c>
      <c r="BH1142" s="135">
        <v>0.92246294498769765</v>
      </c>
      <c r="BI1142" s="135">
        <v>157.48897817614832</v>
      </c>
      <c r="BJ1142" s="135">
        <v>0.63648443956973422</v>
      </c>
      <c r="BK1142" s="135">
        <v>1758.3727337503301</v>
      </c>
      <c r="BL1142" s="135">
        <v>1.729482944337712</v>
      </c>
      <c r="BM1142" s="135">
        <v>1.241893791817021</v>
      </c>
      <c r="BN1142" s="135">
        <v>7.0604374765642337</v>
      </c>
      <c r="BO1142" s="135">
        <v>0.65438981167200072</v>
      </c>
      <c r="BP1142" s="135">
        <v>0.77723450187757892</v>
      </c>
      <c r="BQ1142" s="135">
        <v>11.952849645937206</v>
      </c>
      <c r="BR1142" s="135">
        <v>154.73573291389545</v>
      </c>
      <c r="BS1142" s="135">
        <v>30.059832590565293</v>
      </c>
      <c r="BT1142" s="135">
        <v>21.56190523373882</v>
      </c>
    </row>
    <row r="1143" spans="1:72" x14ac:dyDescent="0.3">
      <c r="A1143" s="135">
        <v>2</v>
      </c>
      <c r="B1143" s="135">
        <v>16</v>
      </c>
      <c r="C1143" s="135">
        <v>640</v>
      </c>
      <c r="E1143" s="135">
        <v>1.7869458304924399</v>
      </c>
      <c r="F1143" s="135">
        <v>1.01514900238285</v>
      </c>
      <c r="G1143" s="135">
        <v>48.274481617555999</v>
      </c>
      <c r="H1143" s="135">
        <v>13.145900632963601</v>
      </c>
      <c r="I1143" s="135">
        <v>12.095973260825501</v>
      </c>
      <c r="M1143" s="135">
        <v>1.81949513496208</v>
      </c>
      <c r="O1143" s="135">
        <v>10.768040914533501</v>
      </c>
      <c r="Q1143" s="172">
        <v>57.955628519014802</v>
      </c>
      <c r="R1143" s="172">
        <v>13.929633704158899</v>
      </c>
      <c r="S1143" s="172">
        <v>4.2907053039740899E-2</v>
      </c>
      <c r="T1143" s="172">
        <v>8.0669085770409404E-3</v>
      </c>
      <c r="U1143" s="172">
        <v>0.575914505012592</v>
      </c>
      <c r="V1143" s="172">
        <v>7.0558638000293099</v>
      </c>
      <c r="W1143" s="172">
        <v>1.17500396681011</v>
      </c>
      <c r="X1143" s="171">
        <v>6.0049701952790038</v>
      </c>
      <c r="Z1143" s="135">
        <v>3.8624773529846085E-2</v>
      </c>
      <c r="AA1143" s="135">
        <v>0.10343290106126628</v>
      </c>
      <c r="AB1143" s="135">
        <v>16.830736318881279</v>
      </c>
      <c r="AC1143" s="135">
        <v>0.1727534139747354</v>
      </c>
      <c r="AD1143" s="135">
        <v>0.17708857267426964</v>
      </c>
      <c r="AE1143" s="135">
        <v>0.4526034639015708</v>
      </c>
      <c r="AF1143" s="135">
        <v>0.33302417195274592</v>
      </c>
      <c r="AG1143" s="135">
        <v>0.46355848773308594</v>
      </c>
      <c r="AH1143" s="135">
        <v>0.67494587734609679</v>
      </c>
      <c r="AI1143" s="135">
        <v>0.49280987587308145</v>
      </c>
      <c r="AJ1143" s="135">
        <v>1.2436057815740884</v>
      </c>
      <c r="AK1143" s="135">
        <v>1.8357176469237586</v>
      </c>
      <c r="AL1143" s="135">
        <v>1.5542620849998252</v>
      </c>
      <c r="AM1143" s="135">
        <v>0.37442969201695786</v>
      </c>
      <c r="AN1143" s="135">
        <v>1.6502581689439273</v>
      </c>
      <c r="AO1143" s="135">
        <v>3.3750759924031311</v>
      </c>
      <c r="AP1143" s="135">
        <v>2.358980156415448</v>
      </c>
      <c r="AQ1143" s="135">
        <v>2.8859999231102824</v>
      </c>
      <c r="AR1143" s="135">
        <v>3.0002890393145374</v>
      </c>
      <c r="AS1143" s="135">
        <v>3.0691429319822121</v>
      </c>
      <c r="AT1143" s="135">
        <v>2.7839744937575226</v>
      </c>
      <c r="AV1143" s="135">
        <v>889.84871860002568</v>
      </c>
      <c r="AW1143" s="135">
        <v>2004.3567584119585</v>
      </c>
      <c r="AX1143" s="135">
        <v>0.24172325032653841</v>
      </c>
      <c r="AY1143" s="135">
        <v>5.0656977715487601</v>
      </c>
      <c r="AZ1143" s="135">
        <v>53484.774540070321</v>
      </c>
      <c r="BA1143" s="135">
        <v>10.835123209836832</v>
      </c>
      <c r="BB1143" s="135">
        <v>0.89870006852479956</v>
      </c>
      <c r="BC1143" s="135">
        <v>25.362235764041838</v>
      </c>
      <c r="BD1143" s="135">
        <v>38.192921405737813</v>
      </c>
      <c r="BE1143" s="135">
        <v>1177.5885445284869</v>
      </c>
      <c r="BF1143" s="135">
        <v>11.297131122716744</v>
      </c>
      <c r="BG1143" s="135">
        <v>1.9222490618658892</v>
      </c>
      <c r="BH1143" s="135">
        <v>1.0360293974856281</v>
      </c>
      <c r="BI1143" s="135">
        <v>155.85764323296979</v>
      </c>
      <c r="BJ1143" s="135">
        <v>0.67128903779301119</v>
      </c>
      <c r="BK1143" s="135">
        <v>1800.3773567611258</v>
      </c>
      <c r="BL1143" s="135">
        <v>1.7989494773629182</v>
      </c>
      <c r="BM1143" s="135">
        <v>1.2586342104715487</v>
      </c>
      <c r="BN1143" s="135">
        <v>7.0837178384669146</v>
      </c>
      <c r="BO1143" s="135">
        <v>0.64970004812715498</v>
      </c>
      <c r="BP1143" s="135">
        <v>0.76305482265108993</v>
      </c>
      <c r="BQ1143" s="135">
        <v>12.05643972813143</v>
      </c>
      <c r="BR1143" s="135">
        <v>166.23877056957213</v>
      </c>
      <c r="BS1143" s="135">
        <v>33.237763540928206</v>
      </c>
      <c r="BT1143" s="135">
        <v>23.841433763535008</v>
      </c>
    </row>
    <row r="1144" spans="1:72" x14ac:dyDescent="0.3">
      <c r="A1144" s="135">
        <v>2</v>
      </c>
      <c r="B1144" s="135">
        <v>16</v>
      </c>
      <c r="C1144" s="135">
        <v>650</v>
      </c>
      <c r="E1144" s="135">
        <v>2.3063652836678101</v>
      </c>
      <c r="F1144" s="135">
        <v>1.34986487328114</v>
      </c>
      <c r="G1144" s="135">
        <v>45.849330463845597</v>
      </c>
      <c r="H1144" s="135">
        <v>15.336905133550999</v>
      </c>
      <c r="I1144" s="135">
        <v>12.0003677926815</v>
      </c>
      <c r="M1144" s="135">
        <v>1.84115837595506</v>
      </c>
      <c r="O1144" s="135">
        <v>9.1258324213528503</v>
      </c>
      <c r="Q1144" s="172">
        <v>58.368387345767999</v>
      </c>
      <c r="R1144" s="172">
        <v>14.0684659702231</v>
      </c>
      <c r="S1144" s="172">
        <v>4.2778816451047801E-2</v>
      </c>
      <c r="T1144" s="172">
        <v>8.0205530745411507E-3</v>
      </c>
      <c r="U1144" s="172">
        <v>0.60771243674063702</v>
      </c>
      <c r="V1144" s="172">
        <v>7.0693092972087603</v>
      </c>
      <c r="W1144" s="172">
        <v>1.2206202359066101</v>
      </c>
      <c r="X1144" s="171">
        <v>5.7915714398738141</v>
      </c>
      <c r="Z1144" s="135">
        <v>3.7356000797723707E-2</v>
      </c>
      <c r="AA1144" s="135">
        <v>9.5929488161027587E-2</v>
      </c>
      <c r="AB1144" s="135">
        <v>14.268095722921659</v>
      </c>
      <c r="AC1144" s="135">
        <v>0.15110527639006177</v>
      </c>
      <c r="AD1144" s="135">
        <v>0.16910915430228982</v>
      </c>
      <c r="AE1144" s="135">
        <v>0.43031953556519598</v>
      </c>
      <c r="AF1144" s="135">
        <v>0.32257391108320838</v>
      </c>
      <c r="AG1144" s="135">
        <v>0.42337058259017368</v>
      </c>
      <c r="AH1144" s="135">
        <v>0.62342588922325137</v>
      </c>
      <c r="AI1144" s="135">
        <v>0.45101360413898844</v>
      </c>
      <c r="AJ1144" s="135">
        <v>1.1628015670984417</v>
      </c>
      <c r="AK1144" s="135">
        <v>1.7385036312731545</v>
      </c>
      <c r="AL1144" s="135">
        <v>1.3807082065806924</v>
      </c>
      <c r="AM1144" s="135">
        <v>0.37756642375747113</v>
      </c>
      <c r="AN1144" s="135">
        <v>1.5684812518901794</v>
      </c>
      <c r="AO1144" s="135">
        <v>3.3140413515581089</v>
      </c>
      <c r="AP1144" s="135">
        <v>2.2939178539718914</v>
      </c>
      <c r="AQ1144" s="135">
        <v>2.9226735327617916</v>
      </c>
      <c r="AR1144" s="135">
        <v>3.0837825241622658</v>
      </c>
      <c r="AS1144" s="135">
        <v>3.2037605482086433</v>
      </c>
      <c r="AT1144" s="135">
        <v>2.9510001358702751</v>
      </c>
      <c r="AV1144" s="135">
        <v>833.75985849922154</v>
      </c>
      <c r="AW1144" s="135">
        <v>2050.2416960837481</v>
      </c>
      <c r="AX1144" s="135">
        <v>0.28649016309360698</v>
      </c>
      <c r="AY1144" s="135">
        <v>5.5658445696332945</v>
      </c>
      <c r="AZ1144" s="135">
        <v>54485.032277390485</v>
      </c>
      <c r="BA1144" s="135">
        <v>11.297563553734117</v>
      </c>
      <c r="BB1144" s="135">
        <v>0.91662326420387408</v>
      </c>
      <c r="BC1144" s="135">
        <v>27.480721150975356</v>
      </c>
      <c r="BD1144" s="135">
        <v>41.132012220225711</v>
      </c>
      <c r="BE1144" s="135">
        <v>1274.5990175628051</v>
      </c>
      <c r="BF1144" s="135">
        <v>12.078891364196462</v>
      </c>
      <c r="BG1144" s="135">
        <v>2.0331448620811718</v>
      </c>
      <c r="BH1144" s="135">
        <v>1.1662422282720242</v>
      </c>
      <c r="BI1144" s="135">
        <v>153.34683328945354</v>
      </c>
      <c r="BJ1144" s="135">
        <v>0.70722722031431084</v>
      </c>
      <c r="BK1144" s="135">
        <v>1840.1119912018967</v>
      </c>
      <c r="BL1144" s="135">
        <v>1.8550619090614566</v>
      </c>
      <c r="BM1144" s="135">
        <v>1.2472511583816646</v>
      </c>
      <c r="BN1144" s="135">
        <v>6.9176274576642918</v>
      </c>
      <c r="BO1144" s="135">
        <v>0.62481489858835648</v>
      </c>
      <c r="BP1144" s="135">
        <v>0.72264207538151659</v>
      </c>
      <c r="BQ1144" s="135">
        <v>12.325198361124432</v>
      </c>
      <c r="BR1144" s="135">
        <v>184.25378142481935</v>
      </c>
      <c r="BS1144" s="135">
        <v>38.028122202083232</v>
      </c>
      <c r="BT1144" s="135">
        <v>27.277556009933122</v>
      </c>
    </row>
    <row r="1145" spans="1:72" x14ac:dyDescent="0.3">
      <c r="A1145" s="135">
        <v>2</v>
      </c>
      <c r="B1145" s="135">
        <v>16</v>
      </c>
      <c r="C1145" s="135">
        <v>660</v>
      </c>
      <c r="E1145" s="135">
        <v>3.3380118180240901</v>
      </c>
      <c r="F1145" s="135">
        <v>2.3331639454616</v>
      </c>
      <c r="G1145" s="135">
        <v>41.005909712698802</v>
      </c>
      <c r="H1145" s="135">
        <v>19.4932165927206</v>
      </c>
      <c r="I1145" s="135">
        <v>11.841541445342701</v>
      </c>
      <c r="M1145" s="135">
        <v>1.8718476839142699</v>
      </c>
      <c r="O1145" s="135">
        <v>6.1968482638110904</v>
      </c>
      <c r="Q1145" s="172">
        <v>58.882787596899703</v>
      </c>
      <c r="R1145" s="172">
        <v>14.306460261504901</v>
      </c>
      <c r="S1145" s="172">
        <v>5.0624283713781998E-2</v>
      </c>
      <c r="T1145" s="172">
        <v>1.09084690842695E-2</v>
      </c>
      <c r="U1145" s="172">
        <v>0.63352416421059499</v>
      </c>
      <c r="V1145" s="172">
        <v>7.1500466606752298</v>
      </c>
      <c r="W1145" s="172">
        <v>1.23713692146042</v>
      </c>
      <c r="X1145" s="171">
        <v>5.779511173455818</v>
      </c>
      <c r="Z1145" s="135">
        <v>3.4811008718737511E-2</v>
      </c>
      <c r="AA1145" s="135">
        <v>8.2226661967761017E-2</v>
      </c>
      <c r="AB1145" s="135">
        <v>9.6975857186593633</v>
      </c>
      <c r="AC1145" s="135">
        <v>0.1124229148527648</v>
      </c>
      <c r="AD1145" s="135">
        <v>0.15311784645901902</v>
      </c>
      <c r="AE1145" s="135">
        <v>0.38632010778900783</v>
      </c>
      <c r="AF1145" s="135">
        <v>0.30166365848637949</v>
      </c>
      <c r="AG1145" s="135">
        <v>0.34978681479194818</v>
      </c>
      <c r="AH1145" s="135">
        <v>0.52829849455356537</v>
      </c>
      <c r="AI1145" s="135">
        <v>0.3744138320493372</v>
      </c>
      <c r="AJ1145" s="135">
        <v>1.011645344924847</v>
      </c>
      <c r="AK1145" s="135">
        <v>1.5563214229265758</v>
      </c>
      <c r="AL1145" s="135">
        <v>1.0686862751126134</v>
      </c>
      <c r="AM1145" s="135">
        <v>0.38300000984662413</v>
      </c>
      <c r="AN1145" s="135">
        <v>1.4158082015437292</v>
      </c>
      <c r="AO1145" s="135">
        <v>3.1838519807738508</v>
      </c>
      <c r="AP1145" s="135">
        <v>2.1732795463916754</v>
      </c>
      <c r="AQ1145" s="135">
        <v>2.9955585485163745</v>
      </c>
      <c r="AR1145" s="135">
        <v>3.2454907560083779</v>
      </c>
      <c r="AS1145" s="135">
        <v>3.4624293669245159</v>
      </c>
      <c r="AT1145" s="135">
        <v>3.2709124904702458</v>
      </c>
      <c r="AV1145" s="135">
        <v>740.82927652071226</v>
      </c>
      <c r="AW1145" s="135">
        <v>2121.4268498056517</v>
      </c>
      <c r="AX1145" s="135">
        <v>0.42520354559822604</v>
      </c>
      <c r="AY1145" s="135">
        <v>6.6877698493800697</v>
      </c>
      <c r="AZ1145" s="135">
        <v>56553.348321260426</v>
      </c>
      <c r="BA1145" s="135">
        <v>12.315488445173079</v>
      </c>
      <c r="BB1145" s="135">
        <v>0.95392185680393038</v>
      </c>
      <c r="BC1145" s="135">
        <v>32.302262368256798</v>
      </c>
      <c r="BD1145" s="135">
        <v>47.790256954094815</v>
      </c>
      <c r="BE1145" s="135">
        <v>1495.0822711649937</v>
      </c>
      <c r="BF1145" s="135">
        <v>13.844161507898423</v>
      </c>
      <c r="BG1145" s="135">
        <v>2.2760506790405297</v>
      </c>
      <c r="BH1145" s="135">
        <v>1.5003842121080622</v>
      </c>
      <c r="BI1145" s="135">
        <v>148.91145634904211</v>
      </c>
      <c r="BJ1145" s="135">
        <v>0.78463346732842132</v>
      </c>
      <c r="BK1145" s="135">
        <v>1928.668365364756</v>
      </c>
      <c r="BL1145" s="135">
        <v>1.9680285916214662</v>
      </c>
      <c r="BM1145" s="135">
        <v>1.2256966510813851</v>
      </c>
      <c r="BN1145" s="135">
        <v>6.6234857257771997</v>
      </c>
      <c r="BO1145" s="135">
        <v>0.58280002975270029</v>
      </c>
      <c r="BP1145" s="135">
        <v>0.65725453897236463</v>
      </c>
      <c r="BQ1145" s="135">
        <v>12.910374531552861</v>
      </c>
      <c r="BR1145" s="135">
        <v>225.72438940216193</v>
      </c>
      <c r="BS1145" s="135">
        <v>49.147264039837999</v>
      </c>
      <c r="BT1145" s="135">
        <v>35.253311758533592</v>
      </c>
    </row>
    <row r="1146" spans="1:72" x14ac:dyDescent="0.3">
      <c r="A1146" s="135">
        <v>2</v>
      </c>
      <c r="B1146" s="135">
        <v>16</v>
      </c>
      <c r="C1146" s="135">
        <v>670</v>
      </c>
      <c r="E1146" s="135">
        <v>3.9733938035787499</v>
      </c>
      <c r="F1146" s="135">
        <v>2.4806666998406</v>
      </c>
      <c r="G1146" s="135">
        <v>38.519999444190702</v>
      </c>
      <c r="H1146" s="135">
        <v>21.634540012642201</v>
      </c>
      <c r="I1146" s="135">
        <v>11.5550309913743</v>
      </c>
      <c r="M1146" s="135">
        <v>1.89273114204457</v>
      </c>
      <c r="O1146" s="135">
        <v>4.7904066921745301</v>
      </c>
      <c r="Q1146" s="172">
        <v>59.374799300256697</v>
      </c>
      <c r="R1146" s="172">
        <v>14.475741071138501</v>
      </c>
      <c r="S1146" s="172">
        <v>4.7615748924079701E-2</v>
      </c>
      <c r="T1146" s="172">
        <v>1.0179430048611699E-2</v>
      </c>
      <c r="U1146" s="172">
        <v>0.688865630823426</v>
      </c>
      <c r="V1146" s="172">
        <v>7.1740970286766803</v>
      </c>
      <c r="W1146" s="172">
        <v>1.26141404653231</v>
      </c>
      <c r="X1146" s="171">
        <v>5.6873451254159013</v>
      </c>
      <c r="Z1146" s="135">
        <v>3.346018804410926E-2</v>
      </c>
      <c r="AA1146" s="135">
        <v>7.5480581774411068E-2</v>
      </c>
      <c r="AB1146" s="135">
        <v>7.50249124597185</v>
      </c>
      <c r="AC1146" s="135">
        <v>9.3662657345467984E-2</v>
      </c>
      <c r="AD1146" s="135">
        <v>0.14488748690400285</v>
      </c>
      <c r="AE1146" s="135">
        <v>0.36404522747370577</v>
      </c>
      <c r="AF1146" s="135">
        <v>0.29138999109767638</v>
      </c>
      <c r="AG1146" s="135">
        <v>0.31411788676054797</v>
      </c>
      <c r="AH1146" s="135">
        <v>0.48198780092276872</v>
      </c>
      <c r="AI1146" s="135">
        <v>0.3363832689043032</v>
      </c>
      <c r="AJ1146" s="135">
        <v>0.9375031292762297</v>
      </c>
      <c r="AK1146" s="135">
        <v>1.4667378766799459</v>
      </c>
      <c r="AL1146" s="135">
        <v>0.91757816130989223</v>
      </c>
      <c r="AM1146" s="135">
        <v>0.38491426043097432</v>
      </c>
      <c r="AN1146" s="135">
        <v>1.3405576299322615</v>
      </c>
      <c r="AO1146" s="135">
        <v>3.1191647574879839</v>
      </c>
      <c r="AP1146" s="135">
        <v>2.1152430628373091</v>
      </c>
      <c r="AQ1146" s="135">
        <v>3.0363061336331758</v>
      </c>
      <c r="AR1146" s="135">
        <v>3.3314317881083149</v>
      </c>
      <c r="AS1146" s="135">
        <v>3.5977637369997733</v>
      </c>
      <c r="AT1146" s="135">
        <v>3.4367732427204047</v>
      </c>
      <c r="AV1146" s="135">
        <v>690.98176734942433</v>
      </c>
      <c r="AW1146" s="135">
        <v>2133.6520310608057</v>
      </c>
      <c r="AX1146" s="135">
        <v>0.55217184177534462</v>
      </c>
      <c r="AY1146" s="135">
        <v>7.3260068086235419</v>
      </c>
      <c r="AZ1146" s="135">
        <v>57350.879921408065</v>
      </c>
      <c r="BA1146" s="135">
        <v>12.86878261050671</v>
      </c>
      <c r="BB1146" s="135">
        <v>0.97012680006523189</v>
      </c>
      <c r="BC1146" s="135">
        <v>35.152403405567149</v>
      </c>
      <c r="BD1146" s="135">
        <v>51.734038871394262</v>
      </c>
      <c r="BE1146" s="135">
        <v>1629.2150513204604</v>
      </c>
      <c r="BF1146" s="135">
        <v>14.893832885756551</v>
      </c>
      <c r="BG1146" s="135">
        <v>2.4168057054148457</v>
      </c>
      <c r="BH1146" s="135">
        <v>1.7375192529319361</v>
      </c>
      <c r="BI1146" s="135">
        <v>146.81667764426851</v>
      </c>
      <c r="BJ1146" s="135">
        <v>0.82892125291474361</v>
      </c>
      <c r="BK1146" s="135">
        <v>1976.9605046991353</v>
      </c>
      <c r="BL1146" s="135">
        <v>2.0280742806533869</v>
      </c>
      <c r="BM1146" s="135">
        <v>1.2147273659959898</v>
      </c>
      <c r="BN1146" s="135">
        <v>6.4838932858514591</v>
      </c>
      <c r="BO1146" s="135">
        <v>0.56373586958390054</v>
      </c>
      <c r="BP1146" s="135">
        <v>0.62875180587230461</v>
      </c>
      <c r="BQ1146" s="135">
        <v>13.265052166006964</v>
      </c>
      <c r="BR1146" s="135">
        <v>251.27110818982476</v>
      </c>
      <c r="BS1146" s="135">
        <v>55.908234500890437</v>
      </c>
      <c r="BT1146" s="135">
        <v>40.102953017516356</v>
      </c>
    </row>
    <row r="1147" spans="1:72" x14ac:dyDescent="0.3">
      <c r="A1147" s="135">
        <v>2</v>
      </c>
      <c r="B1147" s="135">
        <v>16.000000000000099</v>
      </c>
      <c r="C1147" s="135">
        <v>680</v>
      </c>
      <c r="E1147" s="135">
        <v>4.6145156295999401</v>
      </c>
      <c r="F1147" s="135">
        <v>2.2067414297342598</v>
      </c>
      <c r="G1147" s="135">
        <v>36.976301918990202</v>
      </c>
      <c r="H1147" s="135">
        <v>23.326708793154701</v>
      </c>
      <c r="I1147" s="135">
        <v>11.2825991038877</v>
      </c>
      <c r="K1147" s="135">
        <v>4.6225364551736998</v>
      </c>
      <c r="M1147" s="135">
        <v>1.89709041039827</v>
      </c>
      <c r="O1147" s="135">
        <v>3.2328737490371302</v>
      </c>
      <c r="Q1147" s="172">
        <v>59.757297283865803</v>
      </c>
      <c r="R1147" s="172">
        <v>14.5973908525604</v>
      </c>
      <c r="S1147" s="172">
        <v>4.2560040837804201E-2</v>
      </c>
      <c r="T1147" s="172">
        <v>9.1823892308907501E-3</v>
      </c>
      <c r="U1147" s="172">
        <v>0.73791888617666201</v>
      </c>
      <c r="V1147" s="172">
        <v>7.1229664739071303</v>
      </c>
      <c r="W1147" s="172">
        <v>1.36625134683741</v>
      </c>
      <c r="X1147" s="171">
        <v>5.2135110354294092</v>
      </c>
      <c r="Z1147" s="135">
        <v>3.2588003089510285E-2</v>
      </c>
      <c r="AA1147" s="135">
        <v>7.2487106053746406E-2</v>
      </c>
      <c r="AB1147" s="135">
        <v>5.0761067170081802</v>
      </c>
      <c r="AC1147" s="135">
        <v>7.7346209654341483E-2</v>
      </c>
      <c r="AD1147" s="135">
        <v>0.15130212336377336</v>
      </c>
      <c r="AE1147" s="135">
        <v>0.34887598018897598</v>
      </c>
      <c r="AF1147" s="135">
        <v>0.28332710623180091</v>
      </c>
      <c r="AG1147" s="135">
        <v>0.28321547486321175</v>
      </c>
      <c r="AH1147" s="135">
        <v>0.44074499957526869</v>
      </c>
      <c r="AI1147" s="135">
        <v>0.40300415680031931</v>
      </c>
      <c r="AJ1147" s="135">
        <v>0.87305953200243958</v>
      </c>
      <c r="AK1147" s="135">
        <v>1.3893900925965021</v>
      </c>
      <c r="AL1147" s="135">
        <v>0.75738506665829464</v>
      </c>
      <c r="AM1147" s="135">
        <v>0.38750955724768943</v>
      </c>
      <c r="AN1147" s="135">
        <v>1.3344137062867447</v>
      </c>
      <c r="AO1147" s="135">
        <v>3.0838691251412338</v>
      </c>
      <c r="AP1147" s="135">
        <v>2.0631261656096642</v>
      </c>
      <c r="AQ1147" s="135">
        <v>3.0634597891787023</v>
      </c>
      <c r="AR1147" s="135">
        <v>3.3939964599998222</v>
      </c>
      <c r="AS1147" s="135">
        <v>3.7012751524798846</v>
      </c>
      <c r="AT1147" s="135">
        <v>3.5633385818932313</v>
      </c>
      <c r="AV1147" s="135">
        <v>642.9825318442937</v>
      </c>
      <c r="AW1147" s="135">
        <v>2076.7985878066129</v>
      </c>
      <c r="AX1147" s="135">
        <v>0.81832823906373686</v>
      </c>
      <c r="AY1147" s="135">
        <v>7.921801775504421</v>
      </c>
      <c r="AZ1147" s="135">
        <v>53857.729268411771</v>
      </c>
      <c r="BA1147" s="135">
        <v>13.221711480527999</v>
      </c>
      <c r="BB1147" s="135">
        <v>0.97977835786075229</v>
      </c>
      <c r="BC1147" s="135">
        <v>37.939672333680569</v>
      </c>
      <c r="BD1147" s="135">
        <v>55.727989746924088</v>
      </c>
      <c r="BE1147" s="135">
        <v>1372.6545096394518</v>
      </c>
      <c r="BF1147" s="135">
        <v>15.928690080922253</v>
      </c>
      <c r="BG1147" s="135">
        <v>2.5520962582667472</v>
      </c>
      <c r="BH1147" s="135">
        <v>2.0817596242258105</v>
      </c>
      <c r="BI1147" s="135">
        <v>144.55002240297489</v>
      </c>
      <c r="BJ1147" s="135">
        <v>0.83397642168627395</v>
      </c>
      <c r="BK1147" s="135">
        <v>2008.2279383588382</v>
      </c>
      <c r="BL1147" s="135">
        <v>2.085331732245344</v>
      </c>
      <c r="BM1147" s="135">
        <v>1.2094704780635803</v>
      </c>
      <c r="BN1147" s="135">
        <v>6.3955655089483754</v>
      </c>
      <c r="BO1147" s="135">
        <v>0.55079868224510187</v>
      </c>
      <c r="BP1147" s="135">
        <v>0.60956973588138252</v>
      </c>
      <c r="BQ1147" s="135">
        <v>13.494594338046289</v>
      </c>
      <c r="BR1147" s="135">
        <v>214.62597915991915</v>
      </c>
      <c r="BS1147" s="135">
        <v>62.240085260832785</v>
      </c>
      <c r="BT1147" s="135">
        <v>44.644786895956017</v>
      </c>
    </row>
    <row r="1148" spans="1:72" x14ac:dyDescent="0.3">
      <c r="A1148" s="135">
        <v>2</v>
      </c>
      <c r="B1148" s="135">
        <v>15.999999999999901</v>
      </c>
      <c r="C1148" s="135">
        <v>690</v>
      </c>
      <c r="E1148" s="135">
        <v>5.2378833164775802</v>
      </c>
      <c r="F1148" s="135">
        <v>2.5119940845901101</v>
      </c>
      <c r="G1148" s="135">
        <v>34.676046240874498</v>
      </c>
      <c r="H1148" s="135">
        <v>25.323055278492198</v>
      </c>
      <c r="I1148" s="135">
        <v>11.028480036941801</v>
      </c>
      <c r="K1148" s="135">
        <v>7.60095136996752</v>
      </c>
      <c r="M1148" s="135">
        <v>1.92442359575971</v>
      </c>
      <c r="O1148" s="135">
        <v>2.0134021827950801</v>
      </c>
      <c r="Q1148" s="172">
        <v>59.9822193818299</v>
      </c>
      <c r="R1148" s="172">
        <v>14.717588786503899</v>
      </c>
      <c r="S1148" s="172">
        <v>5.0419679336578101E-2</v>
      </c>
      <c r="T1148" s="172">
        <v>1.14881240833846E-2</v>
      </c>
      <c r="U1148" s="172">
        <v>0.76536226014752495</v>
      </c>
      <c r="V1148" s="172">
        <v>7.1044629981028198</v>
      </c>
      <c r="W1148" s="172">
        <v>1.4199943086984499</v>
      </c>
      <c r="X1148" s="171">
        <v>5.0031630088818364</v>
      </c>
      <c r="Z1148" s="135">
        <v>3.1460437539332052E-2</v>
      </c>
      <c r="AA1148" s="135">
        <v>6.9428846639870978E-2</v>
      </c>
      <c r="AB1148" s="135">
        <v>3.1757834783446759</v>
      </c>
      <c r="AC1148" s="135">
        <v>6.382661420629486E-2</v>
      </c>
      <c r="AD1148" s="135">
        <v>0.15126120239975943</v>
      </c>
      <c r="AE1148" s="135">
        <v>0.32887835195411896</v>
      </c>
      <c r="AF1148" s="135">
        <v>0.27482258894652017</v>
      </c>
      <c r="AG1148" s="135">
        <v>0.25604154066073354</v>
      </c>
      <c r="AH1148" s="135">
        <v>0.40384806685544078</v>
      </c>
      <c r="AI1148" s="135">
        <v>0.43712991088083036</v>
      </c>
      <c r="AJ1148" s="135">
        <v>0.81191502751038835</v>
      </c>
      <c r="AK1148" s="135">
        <v>1.3156343051752082</v>
      </c>
      <c r="AL1148" s="135">
        <v>0.62743399926732701</v>
      </c>
      <c r="AM1148" s="135">
        <v>0.39027880059217801</v>
      </c>
      <c r="AN1148" s="135">
        <v>1.3120242293478157</v>
      </c>
      <c r="AO1148" s="135">
        <v>3.0374624204653644</v>
      </c>
      <c r="AP1148" s="135">
        <v>2.019913331565101</v>
      </c>
      <c r="AQ1148" s="135">
        <v>3.1124827847548415</v>
      </c>
      <c r="AR1148" s="135">
        <v>3.4836324835101236</v>
      </c>
      <c r="AS1148" s="135">
        <v>3.8374852485738713</v>
      </c>
      <c r="AT1148" s="135">
        <v>3.7248921325748618</v>
      </c>
      <c r="AV1148" s="135">
        <v>604.16463279370305</v>
      </c>
      <c r="AW1148" s="135">
        <v>2026.1181993589978</v>
      </c>
      <c r="AX1148" s="135">
        <v>1.3064131750621313</v>
      </c>
      <c r="AY1148" s="135">
        <v>8.417338087303305</v>
      </c>
      <c r="AZ1148" s="135">
        <v>52412.550383747061</v>
      </c>
      <c r="BA1148" s="135">
        <v>13.762567171827857</v>
      </c>
      <c r="BB1148" s="135">
        <v>0.99102788702993072</v>
      </c>
      <c r="BC1148" s="135">
        <v>40.676695239844996</v>
      </c>
      <c r="BD1148" s="135">
        <v>59.759975048215125</v>
      </c>
      <c r="BE1148" s="135">
        <v>1266.5758849547442</v>
      </c>
      <c r="BF1148" s="135">
        <v>17.036465481810261</v>
      </c>
      <c r="BG1148" s="135">
        <v>2.6941692626236255</v>
      </c>
      <c r="BH1148" s="135">
        <v>2.4731486706713235</v>
      </c>
      <c r="BI1148" s="135">
        <v>142.34444382665689</v>
      </c>
      <c r="BJ1148" s="135">
        <v>0.8489745547763492</v>
      </c>
      <c r="BK1148" s="135">
        <v>2047.2627556677824</v>
      </c>
      <c r="BL1148" s="135">
        <v>2.1357834918655403</v>
      </c>
      <c r="BM1148" s="135">
        <v>1.1959357898793708</v>
      </c>
      <c r="BN1148" s="135">
        <v>6.2620344523329354</v>
      </c>
      <c r="BO1148" s="135">
        <v>0.53404017016054062</v>
      </c>
      <c r="BP1148" s="135">
        <v>0.58623757673311006</v>
      </c>
      <c r="BQ1148" s="135">
        <v>13.887164379474424</v>
      </c>
      <c r="BR1148" s="135">
        <v>202.26268229534867</v>
      </c>
      <c r="BS1148" s="135">
        <v>69.386025144484094</v>
      </c>
      <c r="BT1148" s="135">
        <v>49.77056655933459</v>
      </c>
    </row>
    <row r="1149" spans="1:72" x14ac:dyDescent="0.3">
      <c r="A1149" s="135">
        <v>2</v>
      </c>
      <c r="B1149" s="135">
        <v>15.999999999999901</v>
      </c>
      <c r="C1149" s="135">
        <v>700.00000000000102</v>
      </c>
      <c r="E1149" s="135">
        <v>6.19918281382333</v>
      </c>
      <c r="F1149" s="135">
        <v>2.04870325774825</v>
      </c>
      <c r="G1149" s="135">
        <v>32.1137065449389</v>
      </c>
      <c r="H1149" s="135">
        <v>28.102076038791701</v>
      </c>
      <c r="I1149" s="135">
        <v>10.4722040934122</v>
      </c>
      <c r="K1149" s="135">
        <v>9.6531048319767603</v>
      </c>
      <c r="M1149" s="135">
        <v>1.95280555626918</v>
      </c>
      <c r="O1149" s="135">
        <v>0.25751720722951399</v>
      </c>
      <c r="Q1149" s="172">
        <v>60.468490358036597</v>
      </c>
      <c r="R1149" s="172">
        <v>14.8311676570522</v>
      </c>
      <c r="S1149" s="172">
        <v>5.5899190289034402E-2</v>
      </c>
      <c r="T1149" s="172">
        <v>1.4182730975026101E-2</v>
      </c>
      <c r="U1149" s="172">
        <v>0.85265824377691402</v>
      </c>
      <c r="V1149" s="172">
        <v>6.9391189921498304</v>
      </c>
      <c r="W1149" s="172">
        <v>1.6181091226113899</v>
      </c>
      <c r="X1149" s="171">
        <v>4.2884122555041984</v>
      </c>
      <c r="Z1149" s="135">
        <v>3.0022520387821845E-2</v>
      </c>
      <c r="AA1149" s="135">
        <v>6.2962110948275363E-2</v>
      </c>
      <c r="AB1149" s="135">
        <v>0.4368651258175415</v>
      </c>
      <c r="AC1149" s="135">
        <v>4.2320316538687966E-2</v>
      </c>
      <c r="AD1149" s="135">
        <v>0.14790424953741296</v>
      </c>
      <c r="AE1149" s="135">
        <v>0.30558433250619116</v>
      </c>
      <c r="AF1149" s="135">
        <v>0.26423363645053383</v>
      </c>
      <c r="AG1149" s="135">
        <v>0.21570548180618421</v>
      </c>
      <c r="AH1149" s="135">
        <v>0.35107857552506966</v>
      </c>
      <c r="AI1149" s="135">
        <v>0.43738004516441031</v>
      </c>
      <c r="AJ1149" s="135">
        <v>0.72857195936827135</v>
      </c>
      <c r="AK1149" s="135">
        <v>1.2173837767518727</v>
      </c>
      <c r="AL1149" s="135">
        <v>0.44280299758887709</v>
      </c>
      <c r="AM1149" s="135">
        <v>0.39448574625138888</v>
      </c>
      <c r="AN1149" s="135">
        <v>1.2558723977240245</v>
      </c>
      <c r="AO1149" s="135">
        <v>2.9828950589244752</v>
      </c>
      <c r="AP1149" s="135">
        <v>1.9651393119144578</v>
      </c>
      <c r="AQ1149" s="135">
        <v>3.1851086865313789</v>
      </c>
      <c r="AR1149" s="135">
        <v>3.6132143749187509</v>
      </c>
      <c r="AS1149" s="135">
        <v>4.0295871576805045</v>
      </c>
      <c r="AT1149" s="135">
        <v>3.951720160131595</v>
      </c>
      <c r="AV1149" s="135">
        <v>550.80844804220385</v>
      </c>
      <c r="AW1149" s="135">
        <v>1977.9180809873831</v>
      </c>
      <c r="AX1149" s="135">
        <v>8.4786200312346516</v>
      </c>
      <c r="AY1149" s="135">
        <v>9.3422439825439056</v>
      </c>
      <c r="AZ1149" s="135">
        <v>51104.353729274881</v>
      </c>
      <c r="BA1149" s="135">
        <v>14.370435966558583</v>
      </c>
      <c r="BB1149" s="135">
        <v>1.0004998031959116</v>
      </c>
      <c r="BC1149" s="135">
        <v>45.39859979910802</v>
      </c>
      <c r="BD1149" s="135">
        <v>66.444095821385716</v>
      </c>
      <c r="BE1149" s="135">
        <v>1251.4349026925515</v>
      </c>
      <c r="BF1149" s="135">
        <v>18.781905431113216</v>
      </c>
      <c r="BG1149" s="135">
        <v>2.9071994708623548</v>
      </c>
      <c r="BH1149" s="135">
        <v>3.351875781658519</v>
      </c>
      <c r="BI1149" s="135">
        <v>139.11306635313144</v>
      </c>
      <c r="BJ1149" s="135">
        <v>0.88708933407586454</v>
      </c>
      <c r="BK1149" s="135">
        <v>2097.9228062960456</v>
      </c>
      <c r="BL1149" s="135">
        <v>2.2043673579881546</v>
      </c>
      <c r="BM1149" s="135">
        <v>1.1771843425604753</v>
      </c>
      <c r="BN1149" s="135">
        <v>6.0848110729110401</v>
      </c>
      <c r="BO1149" s="135">
        <v>0.51278346916759743</v>
      </c>
      <c r="BP1149" s="135">
        <v>0.55721575908749443</v>
      </c>
      <c r="BQ1149" s="135">
        <v>14.363257164723954</v>
      </c>
      <c r="BR1149" s="135">
        <v>205.66536704217694</v>
      </c>
      <c r="BS1149" s="135">
        <v>81.474005461463449</v>
      </c>
      <c r="BT1149" s="135">
        <v>58.441269740290238</v>
      </c>
    </row>
    <row r="1150" spans="1:72" x14ac:dyDescent="0.3">
      <c r="A1150" s="135">
        <v>2</v>
      </c>
      <c r="B1150" s="135">
        <v>16.000000000000099</v>
      </c>
      <c r="C1150" s="135">
        <v>709.99999999999898</v>
      </c>
      <c r="E1150" s="135">
        <v>6.7153541934743899</v>
      </c>
      <c r="F1150" s="135">
        <v>2.17120135196134</v>
      </c>
      <c r="G1150" s="135">
        <v>30.6395101875944</v>
      </c>
      <c r="H1150" s="135">
        <v>28.986184393759199</v>
      </c>
      <c r="I1150" s="135">
        <v>10.151312453605099</v>
      </c>
      <c r="K1150" s="135">
        <v>10.497408056614001</v>
      </c>
      <c r="M1150" s="135">
        <v>1.95652386825741</v>
      </c>
      <c r="Q1150" s="172">
        <v>60.739893643426498</v>
      </c>
      <c r="R1150" s="172">
        <v>14.9117062865381</v>
      </c>
      <c r="S1150" s="172">
        <v>6.0251801532525802E-2</v>
      </c>
      <c r="T1150" s="172">
        <v>1.34790805897131E-2</v>
      </c>
      <c r="U1150" s="172">
        <v>0.89710046556771095</v>
      </c>
      <c r="V1150" s="172">
        <v>6.8276576775378501</v>
      </c>
      <c r="W1150" s="172">
        <v>1.7535108504827801</v>
      </c>
      <c r="X1150" s="171">
        <v>3.8937071165873003</v>
      </c>
      <c r="Z1150" s="135">
        <v>2.9193070897733667E-2</v>
      </c>
      <c r="AA1150" s="135">
        <v>6.1825719773550267E-2</v>
      </c>
      <c r="AB1150" s="135">
        <v>3.530033780256827E-2</v>
      </c>
      <c r="AC1150" s="135">
        <v>3.9250135861095388E-2</v>
      </c>
      <c r="AD1150" s="135">
        <v>0.14507651654386911</v>
      </c>
      <c r="AE1150" s="135">
        <v>0.29349931100064852</v>
      </c>
      <c r="AF1150" s="135">
        <v>0.25878410224005138</v>
      </c>
      <c r="AG1150" s="135">
        <v>0.20698531900404707</v>
      </c>
      <c r="AH1150" s="135">
        <v>0.33789254701561205</v>
      </c>
      <c r="AI1150" s="135">
        <v>0.44471732928886198</v>
      </c>
      <c r="AJ1150" s="135">
        <v>0.70326959981375181</v>
      </c>
      <c r="AK1150" s="135">
        <v>1.185251135991912</v>
      </c>
      <c r="AL1150" s="135">
        <v>0.4094856120843447</v>
      </c>
      <c r="AM1150" s="135">
        <v>0.3931643552906457</v>
      </c>
      <c r="AN1150" s="135">
        <v>1.2404204384142365</v>
      </c>
      <c r="AO1150" s="135">
        <v>2.9382056589244212</v>
      </c>
      <c r="AP1150" s="135">
        <v>1.9458994245795773</v>
      </c>
      <c r="AQ1150" s="135">
        <v>3.2063474135584413</v>
      </c>
      <c r="AR1150" s="135">
        <v>3.6523316181710528</v>
      </c>
      <c r="AS1150" s="135">
        <v>4.0891864910714055</v>
      </c>
      <c r="AT1150" s="135">
        <v>4.0226938384286486</v>
      </c>
      <c r="AV1150" s="135">
        <v>526.10599466940801</v>
      </c>
      <c r="AW1150" s="135">
        <v>1918.0763508823252</v>
      </c>
      <c r="AX1150" s="135">
        <v>39.966692948154531</v>
      </c>
      <c r="AY1150" s="135">
        <v>9.155047677121674</v>
      </c>
      <c r="AZ1150" s="135">
        <v>50660.050964222399</v>
      </c>
      <c r="BA1150" s="135">
        <v>14.694523960110768</v>
      </c>
      <c r="BB1150" s="135">
        <v>1.0046688741397003</v>
      </c>
      <c r="BC1150" s="135">
        <v>46.111447805691846</v>
      </c>
      <c r="BD1150" s="135">
        <v>67.999561354461747</v>
      </c>
      <c r="BE1150" s="135">
        <v>1226.1244742583674</v>
      </c>
      <c r="BF1150" s="135">
        <v>19.358511549599601</v>
      </c>
      <c r="BG1150" s="135">
        <v>2.9842834009120809</v>
      </c>
      <c r="BH1150" s="135">
        <v>3.5623577209091168</v>
      </c>
      <c r="BI1150" s="135">
        <v>138.50622408850529</v>
      </c>
      <c r="BJ1150" s="135">
        <v>0.89849068351133421</v>
      </c>
      <c r="BK1150" s="135">
        <v>2136.7153956496031</v>
      </c>
      <c r="BL1150" s="135">
        <v>2.2312191970159558</v>
      </c>
      <c r="BM1150" s="135">
        <v>1.1738995232325353</v>
      </c>
      <c r="BN1150" s="135">
        <v>6.0445254325775117</v>
      </c>
      <c r="BO1150" s="135">
        <v>0.50750480111823948</v>
      </c>
      <c r="BP1150" s="135">
        <v>0.54978006636274945</v>
      </c>
      <c r="BQ1150" s="135">
        <v>14.626235905530281</v>
      </c>
      <c r="BR1150" s="135">
        <v>202.84875759642927</v>
      </c>
      <c r="BS1150" s="135">
        <v>83.872534904288671</v>
      </c>
      <c r="BT1150" s="135">
        <v>60.161733897591034</v>
      </c>
    </row>
    <row r="1151" spans="1:72" x14ac:dyDescent="0.3">
      <c r="A1151" s="135">
        <v>2</v>
      </c>
      <c r="B1151" s="135">
        <v>15.999999999999901</v>
      </c>
      <c r="C1151" s="135">
        <v>720.00000000000296</v>
      </c>
      <c r="E1151" s="135">
        <v>7.5173932464834001</v>
      </c>
      <c r="F1151" s="135">
        <v>2.4048018068336598</v>
      </c>
      <c r="G1151" s="135">
        <v>28.743541827437699</v>
      </c>
      <c r="H1151" s="135">
        <v>29.905548273293999</v>
      </c>
      <c r="I1151" s="135">
        <v>9.6252952327221806</v>
      </c>
      <c r="K1151" s="135">
        <v>11.581439022237999</v>
      </c>
      <c r="M1151" s="135">
        <v>1.9587327582459499</v>
      </c>
      <c r="Q1151" s="172">
        <v>61.157808166721999</v>
      </c>
      <c r="R1151" s="172">
        <v>14.9835495472401</v>
      </c>
      <c r="S1151" s="172">
        <v>8.0572509300248299E-2</v>
      </c>
      <c r="T1151" s="172">
        <v>1.8738454397213299E-2</v>
      </c>
      <c r="U1151" s="172">
        <v>0.970885452531842</v>
      </c>
      <c r="V1151" s="172">
        <v>6.62443916023377</v>
      </c>
      <c r="W1151" s="172">
        <v>2.0470681944334399</v>
      </c>
      <c r="X1151" s="171">
        <v>3.2360617874126043</v>
      </c>
      <c r="Z1151" s="135">
        <v>2.8112865689578884E-2</v>
      </c>
      <c r="AA1151" s="135">
        <v>6.1584765384600823E-2</v>
      </c>
      <c r="AB1151" s="135">
        <v>3.5555474059959409E-2</v>
      </c>
      <c r="AC1151" s="135">
        <v>3.9501575671122342E-2</v>
      </c>
      <c r="AD1151" s="135">
        <v>0.14140498018300163</v>
      </c>
      <c r="AE1151" s="135">
        <v>0.27862113879016404</v>
      </c>
      <c r="AF1151" s="135">
        <v>0.25228075547731477</v>
      </c>
      <c r="AG1151" s="135">
        <v>0.20242917287684364</v>
      </c>
      <c r="AH1151" s="135">
        <v>0.32881682372398308</v>
      </c>
      <c r="AI1151" s="135">
        <v>0.4603068545725823</v>
      </c>
      <c r="AJ1151" s="135">
        <v>0.68123988264042334</v>
      </c>
      <c r="AK1151" s="135">
        <v>1.1558435427657543</v>
      </c>
      <c r="AL1151" s="135">
        <v>0.39898046744315041</v>
      </c>
      <c r="AM1151" s="135">
        <v>0.39003951304118473</v>
      </c>
      <c r="AN1151" s="135">
        <v>1.2309310198754193</v>
      </c>
      <c r="AO1151" s="135">
        <v>2.8778985447583718</v>
      </c>
      <c r="AP1151" s="135">
        <v>1.9297785725301098</v>
      </c>
      <c r="AQ1151" s="135">
        <v>3.2320026984230803</v>
      </c>
      <c r="AR1151" s="135">
        <v>3.6960508568886974</v>
      </c>
      <c r="AS1151" s="135">
        <v>4.1541379703976204</v>
      </c>
      <c r="AT1151" s="135">
        <v>4.0986977531496649</v>
      </c>
      <c r="AV1151" s="135">
        <v>490.81202680616286</v>
      </c>
      <c r="AW1151" s="135">
        <v>1812.080148430601</v>
      </c>
      <c r="AX1151" s="135">
        <v>37.017650167325598</v>
      </c>
      <c r="AY1151" s="135">
        <v>8.5044656097511719</v>
      </c>
      <c r="AZ1151" s="135">
        <v>49808.631158474025</v>
      </c>
      <c r="BA1151" s="135">
        <v>15.051824034734189</v>
      </c>
      <c r="BB1151" s="135">
        <v>1.0048956197899437</v>
      </c>
      <c r="BC1151" s="135">
        <v>45.73419823245937</v>
      </c>
      <c r="BD1151" s="135">
        <v>68.552329894328821</v>
      </c>
      <c r="BE1151" s="135">
        <v>1179.9287280050989</v>
      </c>
      <c r="BF1151" s="135">
        <v>19.852458396032436</v>
      </c>
      <c r="BG1151" s="135">
        <v>3.0590978260170947</v>
      </c>
      <c r="BH1151" s="135">
        <v>3.6022935598281385</v>
      </c>
      <c r="BI1151" s="135">
        <v>137.87798709793361</v>
      </c>
      <c r="BJ1151" s="135">
        <v>0.90641583849806673</v>
      </c>
      <c r="BK1151" s="135">
        <v>2192.3978757005261</v>
      </c>
      <c r="BL1151" s="135">
        <v>2.2582060049836064</v>
      </c>
      <c r="BM1151" s="135">
        <v>1.1715890841613739</v>
      </c>
      <c r="BN1151" s="135">
        <v>6.0113733262248594</v>
      </c>
      <c r="BO1151" s="135">
        <v>0.50293219481936191</v>
      </c>
      <c r="BP1151" s="135">
        <v>0.54323132434065646</v>
      </c>
      <c r="BQ1151" s="135">
        <v>14.978495018100006</v>
      </c>
      <c r="BR1151" s="135">
        <v>196.28272342654418</v>
      </c>
      <c r="BS1151" s="135">
        <v>84.189177212799649</v>
      </c>
      <c r="BT1151" s="135">
        <v>60.388861291881611</v>
      </c>
    </row>
    <row r="1152" spans="1:72" x14ac:dyDescent="0.3">
      <c r="A1152" s="135">
        <v>2</v>
      </c>
      <c r="B1152" s="135">
        <v>16.000000000000099</v>
      </c>
      <c r="C1152" s="135">
        <v>730</v>
      </c>
      <c r="E1152" s="135">
        <v>8.4899260313853304</v>
      </c>
      <c r="F1152" s="135">
        <v>4.3148893195000602</v>
      </c>
      <c r="G1152" s="135">
        <v>24.8531858535307</v>
      </c>
      <c r="H1152" s="135">
        <v>31.9215936827399</v>
      </c>
      <c r="I1152" s="135">
        <v>8.8750904320027697</v>
      </c>
      <c r="J1152" s="135">
        <v>0.59388029549533705</v>
      </c>
      <c r="K1152" s="135">
        <v>12.583817536932701</v>
      </c>
      <c r="M1152" s="135">
        <v>0.58003358642744596</v>
      </c>
      <c r="Q1152" s="172">
        <v>61.429888847560697</v>
      </c>
      <c r="R1152" s="172">
        <v>15.0670798257577</v>
      </c>
      <c r="S1152" s="172">
        <v>8.7501040425417898E-2</v>
      </c>
      <c r="T1152" s="172">
        <v>2.1006087679297999E-2</v>
      </c>
      <c r="U1152" s="172">
        <v>1.0280757764649</v>
      </c>
      <c r="V1152" s="172">
        <v>6.4663473068840496</v>
      </c>
      <c r="W1152" s="172">
        <v>2.2431476991845001</v>
      </c>
      <c r="X1152" s="171">
        <v>2.8827113387294561</v>
      </c>
      <c r="Z1152" s="135">
        <v>1.9207438674585128E-2</v>
      </c>
      <c r="AA1152" s="135">
        <v>3.9607177678777888E-2</v>
      </c>
      <c r="AB1152" s="135">
        <v>3.5420055766168336E-2</v>
      </c>
      <c r="AC1152" s="135">
        <v>3.8734473855598493E-2</v>
      </c>
      <c r="AD1152" s="135">
        <v>0.12127554131011131</v>
      </c>
      <c r="AE1152" s="135">
        <v>0.84719632566243741</v>
      </c>
      <c r="AF1152" s="135">
        <v>0.98012709548070642</v>
      </c>
      <c r="AG1152" s="135">
        <v>0.12661638686718765</v>
      </c>
      <c r="AH1152" s="135">
        <v>0.20509866708136248</v>
      </c>
      <c r="AI1152" s="135">
        <v>0.42934818537027214</v>
      </c>
      <c r="AJ1152" s="135">
        <v>0.46499854139331886</v>
      </c>
      <c r="AK1152" s="135">
        <v>0.90564737728322997</v>
      </c>
      <c r="AL1152" s="135">
        <v>0.38911028961560851</v>
      </c>
      <c r="AM1152" s="135">
        <v>0.3903172437323254</v>
      </c>
      <c r="AN1152" s="135">
        <v>1.0094362088808604</v>
      </c>
      <c r="AO1152" s="135">
        <v>2.9495750039044215</v>
      </c>
      <c r="AP1152" s="135">
        <v>1.7404197708444225</v>
      </c>
      <c r="AQ1152" s="135">
        <v>3.1865135917558107</v>
      </c>
      <c r="AR1152" s="135">
        <v>3.7302739677240702</v>
      </c>
      <c r="AS1152" s="135">
        <v>4.2327131244970131</v>
      </c>
      <c r="AT1152" s="135">
        <v>4.2361889168850233</v>
      </c>
      <c r="AV1152" s="135">
        <v>484.5733835865297</v>
      </c>
      <c r="AW1152" s="135">
        <v>1976.3994198792079</v>
      </c>
      <c r="AX1152" s="135">
        <v>34.097056379886489</v>
      </c>
      <c r="AY1152" s="135">
        <v>7.8939579867873375</v>
      </c>
      <c r="AZ1152" s="135">
        <v>52369.350768342825</v>
      </c>
      <c r="BA1152" s="135">
        <v>5.824435169622773</v>
      </c>
      <c r="BB1152" s="135">
        <v>0.31574199218642163</v>
      </c>
      <c r="BC1152" s="135">
        <v>59.771073920144396</v>
      </c>
      <c r="BD1152" s="135">
        <v>95.383020734835313</v>
      </c>
      <c r="BE1152" s="135">
        <v>1236.9293033557099</v>
      </c>
      <c r="BF1152" s="135">
        <v>27.428404690962086</v>
      </c>
      <c r="BG1152" s="135">
        <v>3.8307557019717264</v>
      </c>
      <c r="BH1152" s="135">
        <v>3.628328750498631</v>
      </c>
      <c r="BI1152" s="135">
        <v>135.94859561441157</v>
      </c>
      <c r="BJ1152" s="135">
        <v>1.0905827290053025</v>
      </c>
      <c r="BK1152" s="135">
        <v>2155.1278805630154</v>
      </c>
      <c r="BL1152" s="135">
        <v>2.5036382036157057</v>
      </c>
      <c r="BM1152" s="135">
        <v>1.1963156655968825</v>
      </c>
      <c r="BN1152" s="135">
        <v>6.0026141772165467</v>
      </c>
      <c r="BO1152" s="135">
        <v>0.4976936608692985</v>
      </c>
      <c r="BP1152" s="135">
        <v>0.53011041393372749</v>
      </c>
      <c r="BQ1152" s="135">
        <v>18.446818331924273</v>
      </c>
      <c r="BR1152" s="135">
        <v>206.06510211010803</v>
      </c>
      <c r="BS1152" s="135">
        <v>112.75212172612923</v>
      </c>
      <c r="BT1152" s="135">
        <v>80.87704933941761</v>
      </c>
    </row>
    <row r="1153" spans="1:72" x14ac:dyDescent="0.3">
      <c r="A1153" s="135">
        <v>2</v>
      </c>
      <c r="B1153" s="135">
        <v>16</v>
      </c>
      <c r="C1153" s="135">
        <v>740</v>
      </c>
      <c r="E1153" s="135">
        <v>9.9719027792953607</v>
      </c>
      <c r="F1153" s="135">
        <v>5.5526158549155804</v>
      </c>
      <c r="G1153" s="135">
        <v>20.782803690624799</v>
      </c>
      <c r="H1153" s="135">
        <v>34.050978654374497</v>
      </c>
      <c r="I1153" s="135">
        <v>7.9039775266820502</v>
      </c>
      <c r="J1153" s="135">
        <v>0.85803391711895205</v>
      </c>
      <c r="K1153" s="135">
        <v>14.0923635691773</v>
      </c>
      <c r="Q1153" s="172">
        <v>61.894904108095901</v>
      </c>
      <c r="R1153" s="172">
        <v>15.1547684951616</v>
      </c>
      <c r="S1153" s="172">
        <v>9.4100055729111495E-2</v>
      </c>
      <c r="T1153" s="172">
        <v>2.3640292180503002E-2</v>
      </c>
      <c r="U1153" s="172">
        <v>1.1589821087777199</v>
      </c>
      <c r="V1153" s="172">
        <v>6.0762281701844003</v>
      </c>
      <c r="W1153" s="172">
        <v>2.7043165613592302</v>
      </c>
      <c r="X1153" s="171">
        <v>2.2468627589701988</v>
      </c>
      <c r="Z1153" s="135">
        <v>1.4072974045069995E-2</v>
      </c>
      <c r="AA1153" s="135">
        <v>2.9758394549802933E-2</v>
      </c>
      <c r="AB1153" s="135">
        <v>3.557425712039166E-2</v>
      </c>
      <c r="AC1153" s="135">
        <v>3.855913579251375E-2</v>
      </c>
      <c r="AD1153" s="135">
        <v>0.1073185635272156</v>
      </c>
      <c r="AE1153" s="135">
        <v>1.0824021006646221</v>
      </c>
      <c r="AF1153" s="135">
        <v>1.2978866901237425</v>
      </c>
      <c r="AG1153" s="135">
        <v>8.8404384168937908E-2</v>
      </c>
      <c r="AH1153" s="135">
        <v>0.14094988638226302</v>
      </c>
      <c r="AI1153" s="135">
        <v>0.4294857743458263</v>
      </c>
      <c r="AJ1153" s="135">
        <v>0.34533234190299544</v>
      </c>
      <c r="AK1153" s="135">
        <v>0.7630701965923623</v>
      </c>
      <c r="AL1153" s="135">
        <v>0.37298374809315615</v>
      </c>
      <c r="AM1153" s="135">
        <v>0.38793723377492983</v>
      </c>
      <c r="AN1153" s="135">
        <v>0.90072526332908642</v>
      </c>
      <c r="AO1153" s="135">
        <v>2.9284921952504237</v>
      </c>
      <c r="AP1153" s="135">
        <v>1.6430136343271677</v>
      </c>
      <c r="AQ1153" s="135">
        <v>3.2081329518384778</v>
      </c>
      <c r="AR1153" s="135">
        <v>3.8106962834693174</v>
      </c>
      <c r="AS1153" s="135">
        <v>4.3607760861313576</v>
      </c>
      <c r="AT1153" s="135">
        <v>4.4039264147013597</v>
      </c>
      <c r="AV1153" s="135">
        <v>441.83410940787581</v>
      </c>
      <c r="AW1153" s="135">
        <v>1892.5672048961367</v>
      </c>
      <c r="AX1153" s="135">
        <v>30.361486612136261</v>
      </c>
      <c r="AY1153" s="135">
        <v>7.0667128311557672</v>
      </c>
      <c r="AZ1153" s="135">
        <v>52247.376056989095</v>
      </c>
      <c r="BA1153" s="135">
        <v>4.6640008918919253</v>
      </c>
      <c r="BB1153" s="135">
        <v>0.24444446356344365</v>
      </c>
      <c r="BC1153" s="135">
        <v>66.92402198192778</v>
      </c>
      <c r="BD1153" s="135">
        <v>114.7327794937022</v>
      </c>
      <c r="BE1153" s="135">
        <v>1215.1070540192209</v>
      </c>
      <c r="BF1153" s="135">
        <v>34.095185023197544</v>
      </c>
      <c r="BG1153" s="135">
        <v>4.4489832194818835</v>
      </c>
      <c r="BH1153" s="135">
        <v>3.6738603986918523</v>
      </c>
      <c r="BI1153" s="135">
        <v>133.86149219693502</v>
      </c>
      <c r="BJ1153" s="135">
        <v>1.2079617723875484</v>
      </c>
      <c r="BK1153" s="135">
        <v>2192.8343208578208</v>
      </c>
      <c r="BL1153" s="135">
        <v>2.6600916971528035</v>
      </c>
      <c r="BM1153" s="135">
        <v>1.2014966509056517</v>
      </c>
      <c r="BN1153" s="135">
        <v>5.9483068635022009</v>
      </c>
      <c r="BO1153" s="135">
        <v>0.4893628462270847</v>
      </c>
      <c r="BP1153" s="135">
        <v>0.51666996498764439</v>
      </c>
      <c r="BQ1153" s="135">
        <v>19.080002156323825</v>
      </c>
      <c r="BR1153" s="135">
        <v>204.2778023902753</v>
      </c>
      <c r="BS1153" s="135">
        <v>129.52953822955084</v>
      </c>
      <c r="BT1153" s="135">
        <v>92.911483118243225</v>
      </c>
    </row>
    <row r="1154" spans="1:72" x14ac:dyDescent="0.3">
      <c r="A1154" s="135">
        <v>2</v>
      </c>
      <c r="B1154" s="135">
        <v>16</v>
      </c>
      <c r="C1154" s="135">
        <v>750</v>
      </c>
      <c r="E1154" s="135">
        <v>10.211707708976199</v>
      </c>
      <c r="F1154" s="135">
        <v>5.76740131437061</v>
      </c>
      <c r="G1154" s="135">
        <v>19.870184335657601</v>
      </c>
      <c r="H1154" s="135">
        <v>34.6187419035262</v>
      </c>
      <c r="I1154" s="135">
        <v>7.7570490461953101</v>
      </c>
      <c r="J1154" s="135">
        <v>0.86587040911478796</v>
      </c>
      <c r="K1154" s="135">
        <v>14.1638527798487</v>
      </c>
      <c r="Q1154" s="172">
        <v>61.938820581565601</v>
      </c>
      <c r="R1154" s="172">
        <v>15.197689708061899</v>
      </c>
      <c r="S1154" s="172">
        <v>0.100428528076418</v>
      </c>
      <c r="T1154" s="172">
        <v>2.2893944673308499E-2</v>
      </c>
      <c r="U1154" s="172">
        <v>1.1641177696071401</v>
      </c>
      <c r="V1154" s="172">
        <v>6.1019817126712299</v>
      </c>
      <c r="W1154" s="172">
        <v>2.6898435591329499</v>
      </c>
      <c r="X1154" s="171">
        <v>2.2685266181941661</v>
      </c>
      <c r="Z1154" s="135">
        <v>1.357059523484023E-2</v>
      </c>
      <c r="AA1154" s="135">
        <v>2.9310681405545758E-2</v>
      </c>
      <c r="AB1154" s="135">
        <v>3.5408639767564996E-2</v>
      </c>
      <c r="AC1154" s="135">
        <v>3.8380204849890714E-2</v>
      </c>
      <c r="AD1154" s="135">
        <v>0.10444058043050745</v>
      </c>
      <c r="AE1154" s="135">
        <v>1.0835137459468589</v>
      </c>
      <c r="AF1154" s="135">
        <v>1.3057055002641653</v>
      </c>
      <c r="AG1154" s="135">
        <v>8.564942543900754E-2</v>
      </c>
      <c r="AH1154" s="135">
        <v>0.13610329089474979</v>
      </c>
      <c r="AI1154" s="135">
        <v>0.42716784766138644</v>
      </c>
      <c r="AJ1154" s="135">
        <v>0.3343720966511976</v>
      </c>
      <c r="AK1154" s="135">
        <v>0.74952956718961972</v>
      </c>
      <c r="AL1154" s="135">
        <v>0.36902120406667138</v>
      </c>
      <c r="AM1154" s="135">
        <v>0.38804158890715018</v>
      </c>
      <c r="AN1154" s="135">
        <v>0.89114256473390274</v>
      </c>
      <c r="AO1154" s="135">
        <v>2.9145130825355103</v>
      </c>
      <c r="AP1154" s="135">
        <v>1.6388191182695573</v>
      </c>
      <c r="AQ1154" s="135">
        <v>3.2299042803972737</v>
      </c>
      <c r="AR1154" s="135">
        <v>3.8436613655269976</v>
      </c>
      <c r="AS1154" s="135">
        <v>4.4060588072736717</v>
      </c>
      <c r="AT1154" s="135">
        <v>4.4554038883378544</v>
      </c>
      <c r="AV1154" s="135">
        <v>434.43853800661032</v>
      </c>
      <c r="AW1154" s="135">
        <v>1864.2056092330197</v>
      </c>
      <c r="AX1154" s="135">
        <v>29.870833275956329</v>
      </c>
      <c r="AY1154" s="135">
        <v>6.9557318683873657</v>
      </c>
      <c r="AZ1154" s="135">
        <v>52365.636694117762</v>
      </c>
      <c r="BA1154" s="135">
        <v>4.6605276917149165</v>
      </c>
      <c r="BB1154" s="135">
        <v>0.2432349784888849</v>
      </c>
      <c r="BC1154" s="135">
        <v>67.031529130183998</v>
      </c>
      <c r="BD1154" s="135">
        <v>115.90486823802632</v>
      </c>
      <c r="BE1154" s="135">
        <v>1216.891209222214</v>
      </c>
      <c r="BF1154" s="135">
        <v>34.7960886078287</v>
      </c>
      <c r="BG1154" s="135">
        <v>4.5155063253748882</v>
      </c>
      <c r="BH1154" s="135">
        <v>3.6912720257579172</v>
      </c>
      <c r="BI1154" s="135">
        <v>133.39755559299857</v>
      </c>
      <c r="BJ1154" s="135">
        <v>1.2191624389863458</v>
      </c>
      <c r="BK1154" s="135">
        <v>2206.6866557502549</v>
      </c>
      <c r="BL1154" s="135">
        <v>2.6690649662227952</v>
      </c>
      <c r="BM1154" s="135">
        <v>1.1957925530353994</v>
      </c>
      <c r="BN1154" s="135">
        <v>5.9100407725833897</v>
      </c>
      <c r="BO1154" s="135">
        <v>0.48543186478442585</v>
      </c>
      <c r="BP1154" s="135">
        <v>0.51187699126307618</v>
      </c>
      <c r="BQ1154" s="135">
        <v>19.160598202893294</v>
      </c>
      <c r="BR1154" s="135">
        <v>205.90233740304436</v>
      </c>
      <c r="BS1154" s="135">
        <v>130.95241683901656</v>
      </c>
      <c r="BT1154" s="135">
        <v>93.932113344442286</v>
      </c>
    </row>
    <row r="1155" spans="1:72" x14ac:dyDescent="0.3">
      <c r="A1155" s="135">
        <v>2</v>
      </c>
      <c r="B1155" s="135">
        <v>16</v>
      </c>
      <c r="C1155" s="135">
        <v>760</v>
      </c>
      <c r="E1155" s="135">
        <v>12.046070349023999</v>
      </c>
      <c r="F1155" s="135">
        <v>4.7380303048950703</v>
      </c>
      <c r="G1155" s="135">
        <v>18.775968682531101</v>
      </c>
      <c r="H1155" s="135">
        <v>36.016344322947603</v>
      </c>
      <c r="I1155" s="135">
        <v>6.91748215746063</v>
      </c>
      <c r="J1155" s="135">
        <v>0.86449827590697004</v>
      </c>
      <c r="K1155" s="135">
        <v>15.9001668537135</v>
      </c>
      <c r="Q1155" s="172">
        <v>62.437675204744103</v>
      </c>
      <c r="R1155" s="172">
        <v>15.308407680972801</v>
      </c>
      <c r="S1155" s="172">
        <v>0.121944278772224</v>
      </c>
      <c r="T1155" s="172">
        <v>2.9165286042419601E-2</v>
      </c>
      <c r="U1155" s="172">
        <v>1.34235103582049</v>
      </c>
      <c r="V1155" s="172">
        <v>5.4784354869244902</v>
      </c>
      <c r="W1155" s="172">
        <v>3.3898376964045802</v>
      </c>
      <c r="X1155" s="171">
        <v>1.6161350417263853</v>
      </c>
      <c r="Z1155" s="135">
        <v>1.2750727032102966E-2</v>
      </c>
      <c r="AA1155" s="135">
        <v>2.9681865287428756E-2</v>
      </c>
      <c r="AB1155" s="135">
        <v>3.5412288573717268E-2</v>
      </c>
      <c r="AC1155" s="135">
        <v>3.9276412820545163E-2</v>
      </c>
      <c r="AD1155" s="135">
        <v>0.10494881247386172</v>
      </c>
      <c r="AE1155" s="135">
        <v>1.0735820490397188</v>
      </c>
      <c r="AF1155" s="135">
        <v>1.3000921205991409</v>
      </c>
      <c r="AG1155" s="135">
        <v>8.3984913091279895E-2</v>
      </c>
      <c r="AH1155" s="135">
        <v>0.13133897246780107</v>
      </c>
      <c r="AI1155" s="135">
        <v>0.45915618981870571</v>
      </c>
      <c r="AJ1155" s="135">
        <v>0.32257379607367809</v>
      </c>
      <c r="AK1155" s="135">
        <v>0.73824953445962249</v>
      </c>
      <c r="AL1155" s="135">
        <v>0.36397686294883835</v>
      </c>
      <c r="AM1155" s="135">
        <v>0.38876417432029842</v>
      </c>
      <c r="AN1155" s="135">
        <v>0.90477132753367717</v>
      </c>
      <c r="AO1155" s="135">
        <v>2.8837000946692113</v>
      </c>
      <c r="AP1155" s="135">
        <v>1.6534410687192045</v>
      </c>
      <c r="AQ1155" s="135">
        <v>3.3064678265478178</v>
      </c>
      <c r="AR1155" s="135">
        <v>3.9458689144297114</v>
      </c>
      <c r="AS1155" s="135">
        <v>4.5355825959684584</v>
      </c>
      <c r="AT1155" s="135">
        <v>4.594126171220835</v>
      </c>
      <c r="AV1155" s="135">
        <v>377.1176457091745</v>
      </c>
      <c r="AW1155" s="135">
        <v>1633.5768380183226</v>
      </c>
      <c r="AX1155" s="135">
        <v>26.383970710319659</v>
      </c>
      <c r="AY1155" s="135">
        <v>6.1288008664986062</v>
      </c>
      <c r="AZ1155" s="135">
        <v>48212.458425123412</v>
      </c>
      <c r="BA1155" s="135">
        <v>4.7054699659372643</v>
      </c>
      <c r="BB1155" s="135">
        <v>0.24526426108830762</v>
      </c>
      <c r="BC1155" s="135">
        <v>61.751032384132571</v>
      </c>
      <c r="BD1155" s="135">
        <v>110.17953329794655</v>
      </c>
      <c r="BE1155" s="135">
        <v>1127.2030188730284</v>
      </c>
      <c r="BF1155" s="135">
        <v>34.638286818268</v>
      </c>
      <c r="BG1155" s="135">
        <v>4.5467525566406026</v>
      </c>
      <c r="BH1155" s="135">
        <v>3.6314722291850479</v>
      </c>
      <c r="BI1155" s="135">
        <v>129.97571477426382</v>
      </c>
      <c r="BJ1155" s="135">
        <v>1.2005553458045537</v>
      </c>
      <c r="BK1155" s="135">
        <v>2258.3658995865881</v>
      </c>
      <c r="BL1155" s="135">
        <v>2.6671288032209777</v>
      </c>
      <c r="BM1155" s="135">
        <v>1.1853547905045039</v>
      </c>
      <c r="BN1155" s="135">
        <v>5.8479410472380939</v>
      </c>
      <c r="BO1155" s="135">
        <v>0.47935561027782797</v>
      </c>
      <c r="BP1155" s="135">
        <v>0.50466512390032214</v>
      </c>
      <c r="BQ1155" s="135">
        <v>19.185306269481536</v>
      </c>
      <c r="BR1155" s="135">
        <v>192.75211732946448</v>
      </c>
      <c r="BS1155" s="135">
        <v>122.36041180513436</v>
      </c>
      <c r="BT1155" s="135">
        <v>87.769071758957153</v>
      </c>
    </row>
    <row r="1156" spans="1:72" x14ac:dyDescent="0.3">
      <c r="A1156" s="135">
        <v>2</v>
      </c>
      <c r="B1156" s="135">
        <v>15.999999999999901</v>
      </c>
      <c r="C1156" s="135">
        <v>770</v>
      </c>
      <c r="E1156" s="135">
        <v>14.022316130251999</v>
      </c>
      <c r="F1156" s="135">
        <v>1.89785122896143</v>
      </c>
      <c r="G1156" s="135">
        <v>20.163339803895798</v>
      </c>
      <c r="H1156" s="135">
        <v>37.735022410001797</v>
      </c>
      <c r="I1156" s="135">
        <v>6.5143708769954696</v>
      </c>
      <c r="J1156" s="135">
        <v>0.84558994468320903</v>
      </c>
      <c r="K1156" s="135">
        <v>16.3069656001738</v>
      </c>
      <c r="Q1156" s="172">
        <v>62.659157153336203</v>
      </c>
      <c r="R1156" s="172">
        <v>15.390534461750001</v>
      </c>
      <c r="S1156" s="172">
        <v>0.14216477381186199</v>
      </c>
      <c r="T1156" s="172">
        <v>3.9213076064127099E-2</v>
      </c>
      <c r="U1156" s="172">
        <v>1.4418640209904601</v>
      </c>
      <c r="V1156" s="172">
        <v>5.2436759191659803</v>
      </c>
      <c r="W1156" s="172">
        <v>3.63845958551661</v>
      </c>
      <c r="X1156" s="171">
        <v>1.4411802016543362</v>
      </c>
      <c r="Z1156" s="135">
        <v>1.317190178633738E-2</v>
      </c>
      <c r="AA1156" s="135">
        <v>3.0230903597105695E-2</v>
      </c>
      <c r="AB1156" s="135">
        <v>3.3662819439473829E-2</v>
      </c>
      <c r="AC1156" s="135">
        <v>3.9791250098889529E-2</v>
      </c>
      <c r="AD1156" s="135">
        <v>0.11040777485638359</v>
      </c>
      <c r="AE1156" s="135">
        <v>1.0647297199909094</v>
      </c>
      <c r="AF1156" s="135">
        <v>1.2788859792638205</v>
      </c>
      <c r="AG1156" s="135">
        <v>8.8148264697650414E-2</v>
      </c>
      <c r="AH1156" s="135">
        <v>0.13805890603767723</v>
      </c>
      <c r="AI1156" s="135">
        <v>0.47159485350102481</v>
      </c>
      <c r="AJ1156" s="135">
        <v>0.3403894521504211</v>
      </c>
      <c r="AK1156" s="135">
        <v>0.77517516839288769</v>
      </c>
      <c r="AL1156" s="135">
        <v>0.37418740543074186</v>
      </c>
      <c r="AM1156" s="135">
        <v>0.40005508434032899</v>
      </c>
      <c r="AN1156" s="135">
        <v>0.94087441352649204</v>
      </c>
      <c r="AO1156" s="135">
        <v>2.9124231929903974</v>
      </c>
      <c r="AP1156" s="135">
        <v>1.7312935051621381</v>
      </c>
      <c r="AQ1156" s="135">
        <v>3.4586125907920762</v>
      </c>
      <c r="AR1156" s="135">
        <v>4.12735356776993</v>
      </c>
      <c r="AS1156" s="135">
        <v>4.7427427177737664</v>
      </c>
      <c r="AT1156" s="135">
        <v>4.8022417565458202</v>
      </c>
      <c r="AV1156" s="135">
        <v>327.6659807827574</v>
      </c>
      <c r="AW1156" s="135">
        <v>1440.4751852223942</v>
      </c>
      <c r="AX1156" s="135">
        <v>23.645458978625971</v>
      </c>
      <c r="AY1156" s="135">
        <v>5.4461623299774793</v>
      </c>
      <c r="AZ1156" s="135">
        <v>43623.514816010815</v>
      </c>
      <c r="BA1156" s="135">
        <v>4.745877157416504</v>
      </c>
      <c r="BB1156" s="135">
        <v>0.2500444220837188</v>
      </c>
      <c r="BC1156" s="135">
        <v>55.552727083072</v>
      </c>
      <c r="BD1156" s="135">
        <v>100.41594947696659</v>
      </c>
      <c r="BE1156" s="135">
        <v>1083.0334960457858</v>
      </c>
      <c r="BF1156" s="135">
        <v>32.34136750297062</v>
      </c>
      <c r="BG1156" s="135">
        <v>4.3386592974190616</v>
      </c>
      <c r="BH1156" s="135">
        <v>3.463647096238673</v>
      </c>
      <c r="BI1156" s="135">
        <v>124.12706838284541</v>
      </c>
      <c r="BJ1156" s="135">
        <v>1.1589131284896896</v>
      </c>
      <c r="BK1156" s="135">
        <v>2269.0682565238508</v>
      </c>
      <c r="BL1156" s="135">
        <v>2.578665858138891</v>
      </c>
      <c r="BM1156" s="135">
        <v>1.1529105741188974</v>
      </c>
      <c r="BN1156" s="135">
        <v>5.6928678843747118</v>
      </c>
      <c r="BO1156" s="135">
        <v>0.4670544639065467</v>
      </c>
      <c r="BP1156" s="135">
        <v>0.49190933325713221</v>
      </c>
      <c r="BQ1156" s="135">
        <v>18.980136080890098</v>
      </c>
      <c r="BR1156" s="135">
        <v>190.24391888988006</v>
      </c>
      <c r="BS1156" s="135">
        <v>112.93285840956655</v>
      </c>
      <c r="BT1156" s="135">
        <v>81.006691686186983</v>
      </c>
    </row>
    <row r="1157" spans="1:72" x14ac:dyDescent="0.3">
      <c r="A1157" s="135">
        <v>2</v>
      </c>
      <c r="B1157" s="135">
        <v>16</v>
      </c>
      <c r="C1157" s="135">
        <v>780</v>
      </c>
      <c r="E1157" s="135">
        <v>15.300341938367501</v>
      </c>
      <c r="F1157" s="135">
        <v>2.9772467756674801</v>
      </c>
      <c r="G1157" s="135">
        <v>17.066442186034699</v>
      </c>
      <c r="H1157" s="135">
        <v>38.8473695169114</v>
      </c>
      <c r="I1157" s="135">
        <v>5.6871046873192004</v>
      </c>
      <c r="J1157" s="135">
        <v>0.87284936076750197</v>
      </c>
      <c r="K1157" s="135">
        <v>17.3508018299373</v>
      </c>
      <c r="Q1157" s="172">
        <v>62.972553145091602</v>
      </c>
      <c r="R1157" s="172">
        <v>15.4978131259329</v>
      </c>
      <c r="S1157" s="172">
        <v>0.14295188017112401</v>
      </c>
      <c r="T1157" s="172">
        <v>3.8939510151606203E-2</v>
      </c>
      <c r="U1157" s="172">
        <v>1.5528513970858</v>
      </c>
      <c r="V1157" s="172">
        <v>5.0150024874405599</v>
      </c>
      <c r="W1157" s="172">
        <v>3.88952660848966</v>
      </c>
      <c r="X1157" s="171">
        <v>1.2893606323438762</v>
      </c>
      <c r="Z1157" s="135">
        <v>1.1450101945111939E-2</v>
      </c>
      <c r="AA1157" s="135">
        <v>2.9182591540065542E-2</v>
      </c>
      <c r="AB1157" s="135">
        <v>3.4137232444615785E-2</v>
      </c>
      <c r="AC1157" s="135">
        <v>3.9708381779743E-2</v>
      </c>
      <c r="AD1157" s="135">
        <v>0.10258494911190344</v>
      </c>
      <c r="AE1157" s="135">
        <v>1.0691754367500581</v>
      </c>
      <c r="AF1157" s="135">
        <v>1.3061561212124575</v>
      </c>
      <c r="AG1157" s="135">
        <v>7.9809268550566415E-2</v>
      </c>
      <c r="AH1157" s="135">
        <v>0.12253258743111196</v>
      </c>
      <c r="AI1157" s="135">
        <v>0.48084035617894555</v>
      </c>
      <c r="AJ1157" s="135">
        <v>0.30337722344272428</v>
      </c>
      <c r="AK1157" s="135">
        <v>0.72414300347139315</v>
      </c>
      <c r="AL1157" s="135">
        <v>0.35858021039072496</v>
      </c>
      <c r="AM1157" s="135">
        <v>0.39456639217900757</v>
      </c>
      <c r="AN1157" s="135">
        <v>0.913457059677516</v>
      </c>
      <c r="AO1157" s="135">
        <v>2.8596410527342742</v>
      </c>
      <c r="AP1157" s="135">
        <v>1.6941143756012804</v>
      </c>
      <c r="AQ1157" s="135">
        <v>3.4730366320742805</v>
      </c>
      <c r="AR1157" s="135">
        <v>4.1647372049712166</v>
      </c>
      <c r="AS1157" s="135">
        <v>4.8080368712872019</v>
      </c>
      <c r="AT1157" s="135">
        <v>4.8845436289569815</v>
      </c>
      <c r="AV1157" s="135">
        <v>305.20374598161641</v>
      </c>
      <c r="AW1157" s="135">
        <v>1347.2161736949779</v>
      </c>
      <c r="AX1157" s="135">
        <v>21.987984403214142</v>
      </c>
      <c r="AY1157" s="135">
        <v>5.0901142310995091</v>
      </c>
      <c r="AZ1157" s="135">
        <v>42760.962194410073</v>
      </c>
      <c r="BA1157" s="135">
        <v>4.7327044192198366</v>
      </c>
      <c r="BB1157" s="135">
        <v>0.24616592838287071</v>
      </c>
      <c r="BC1157" s="135">
        <v>54.396705037707015</v>
      </c>
      <c r="BD1157" s="135">
        <v>101.25079706718809</v>
      </c>
      <c r="BE1157" s="135">
        <v>1054.8418584682163</v>
      </c>
      <c r="BF1157" s="135">
        <v>34.149432380468411</v>
      </c>
      <c r="BG1157" s="135">
        <v>4.5671034032560307</v>
      </c>
      <c r="BH1157" s="135">
        <v>3.5032433243140995</v>
      </c>
      <c r="BI1157" s="135">
        <v>123.35801340440617</v>
      </c>
      <c r="BJ1157" s="135">
        <v>1.187009678409308</v>
      </c>
      <c r="BK1157" s="135">
        <v>2329.9979038110023</v>
      </c>
      <c r="BL1157" s="135">
        <v>2.6449820080656616</v>
      </c>
      <c r="BM1157" s="135">
        <v>1.1600652278236001</v>
      </c>
      <c r="BN1157" s="135">
        <v>5.7057130300333387</v>
      </c>
      <c r="BO1157" s="135">
        <v>0.46622868840923837</v>
      </c>
      <c r="BP1157" s="135">
        <v>0.48948822053696234</v>
      </c>
      <c r="BQ1157" s="135">
        <v>19.225668029325696</v>
      </c>
      <c r="BR1157" s="135">
        <v>184.87467787388053</v>
      </c>
      <c r="BS1157" s="135">
        <v>111.12975298575014</v>
      </c>
      <c r="BT1157" s="135">
        <v>79.713324926487445</v>
      </c>
    </row>
    <row r="1158" spans="1:72" x14ac:dyDescent="0.3">
      <c r="A1158" s="135">
        <v>2</v>
      </c>
      <c r="B1158" s="135">
        <v>16.000000000000199</v>
      </c>
      <c r="C1158" s="135">
        <v>790.00000000001</v>
      </c>
      <c r="E1158" s="135">
        <v>16.379478336331101</v>
      </c>
      <c r="F1158" s="135">
        <v>3.8895239906437502</v>
      </c>
      <c r="G1158" s="135">
        <v>14.024234717285401</v>
      </c>
      <c r="H1158" s="135">
        <v>40.208972221633601</v>
      </c>
      <c r="I1158" s="135">
        <v>4.9279514633156403</v>
      </c>
      <c r="J1158" s="135">
        <v>0.89988057489170403</v>
      </c>
      <c r="K1158" s="135">
        <v>17.515954742690798</v>
      </c>
      <c r="Q1158" s="172">
        <v>63.159956782450898</v>
      </c>
      <c r="R1158" s="172">
        <v>15.5841442982915</v>
      </c>
      <c r="S1158" s="172">
        <v>0.158822407878211</v>
      </c>
      <c r="T1158" s="172">
        <v>4.79527223035629E-2</v>
      </c>
      <c r="U1158" s="172">
        <v>1.62171226981275</v>
      </c>
      <c r="V1158" s="172">
        <v>4.9212289990099496</v>
      </c>
      <c r="W1158" s="172">
        <v>3.9660790997914299</v>
      </c>
      <c r="X1158" s="171">
        <v>1.2408297654146003</v>
      </c>
      <c r="Z1158" s="135">
        <v>9.7387650956983381E-3</v>
      </c>
      <c r="AA1158" s="135">
        <v>2.7409273705044063E-2</v>
      </c>
      <c r="AB1158" s="135">
        <v>3.3657540748437062E-2</v>
      </c>
      <c r="AC1158" s="135">
        <v>3.8888634811383389E-2</v>
      </c>
      <c r="AD1158" s="135">
        <v>9.2743018014597875E-2</v>
      </c>
      <c r="AE1158" s="135">
        <v>1.0737721760154948</v>
      </c>
      <c r="AF1158" s="135">
        <v>1.3333071876483844</v>
      </c>
      <c r="AG1158" s="135">
        <v>7.0522253417232048E-2</v>
      </c>
      <c r="AH1158" s="135">
        <v>0.10630058579407187</v>
      </c>
      <c r="AI1158" s="135">
        <v>0.47060646245389637</v>
      </c>
      <c r="AJ1158" s="135">
        <v>0.26621023183869241</v>
      </c>
      <c r="AK1158" s="135">
        <v>0.67480149190603034</v>
      </c>
      <c r="AL1158" s="135">
        <v>0.34369758633728537</v>
      </c>
      <c r="AM1158" s="135">
        <v>0.39082232377080478</v>
      </c>
      <c r="AN1158" s="135">
        <v>0.87623416862456116</v>
      </c>
      <c r="AO1158" s="135">
        <v>2.8089143170187243</v>
      </c>
      <c r="AP1158" s="135">
        <v>1.6641271033969078</v>
      </c>
      <c r="AQ1158" s="135">
        <v>3.5056758079222217</v>
      </c>
      <c r="AR1158" s="135">
        <v>4.2250982673251274</v>
      </c>
      <c r="AS1158" s="135">
        <v>4.9002170446847204</v>
      </c>
      <c r="AT1158" s="135">
        <v>4.9951657768718203</v>
      </c>
      <c r="AV1158" s="135">
        <v>288.80776998094319</v>
      </c>
      <c r="AW1158" s="135">
        <v>1282.324046507119</v>
      </c>
      <c r="AX1158" s="135">
        <v>20.83991152561428</v>
      </c>
      <c r="AY1158" s="135">
        <v>4.8391945172102311</v>
      </c>
      <c r="AZ1158" s="135">
        <v>42503.26666432499</v>
      </c>
      <c r="BA1158" s="135">
        <v>4.7188974525223202</v>
      </c>
      <c r="BB1158" s="135">
        <v>0.24243121741842322</v>
      </c>
      <c r="BC1158" s="135">
        <v>53.868218512989991</v>
      </c>
      <c r="BD1158" s="135">
        <v>102.89536160366437</v>
      </c>
      <c r="BE1158" s="135">
        <v>1060.4351839652504</v>
      </c>
      <c r="BF1158" s="135">
        <v>36.231774542285748</v>
      </c>
      <c r="BG1158" s="135">
        <v>4.8072478281756741</v>
      </c>
      <c r="BH1158" s="135">
        <v>3.5461268141000928</v>
      </c>
      <c r="BI1158" s="135">
        <v>122.50244589765444</v>
      </c>
      <c r="BJ1158" s="135">
        <v>1.2269851520503738</v>
      </c>
      <c r="BK1158" s="135">
        <v>2387.9422400727922</v>
      </c>
      <c r="BL1158" s="135">
        <v>2.7003628255071259</v>
      </c>
      <c r="BM1158" s="135">
        <v>1.159838252359142</v>
      </c>
      <c r="BN1158" s="135">
        <v>5.6805210137836939</v>
      </c>
      <c r="BO1158" s="135">
        <v>0.46229135865554699</v>
      </c>
      <c r="BP1158" s="135">
        <v>0.48378419157787111</v>
      </c>
      <c r="BQ1158" s="135">
        <v>19.464891950683718</v>
      </c>
      <c r="BR1158" s="135">
        <v>186.67921153572379</v>
      </c>
      <c r="BS1158" s="135">
        <v>111.34762038688737</v>
      </c>
      <c r="BT1158" s="135">
        <v>79.869601121396016</v>
      </c>
    </row>
    <row r="1159" spans="1:72" x14ac:dyDescent="0.3">
      <c r="A1159" s="135">
        <v>2</v>
      </c>
      <c r="B1159" s="135">
        <v>15.999999999999901</v>
      </c>
      <c r="C1159" s="135">
        <v>800</v>
      </c>
      <c r="E1159" s="135">
        <v>17.7097231836165</v>
      </c>
      <c r="F1159" s="135">
        <v>5.0197107585385998</v>
      </c>
      <c r="G1159" s="135">
        <v>10.8708503624092</v>
      </c>
      <c r="H1159" s="135">
        <v>41.397437016627897</v>
      </c>
      <c r="I1159" s="135">
        <v>4.0841608168243004</v>
      </c>
      <c r="J1159" s="135">
        <v>0.93233703579729499</v>
      </c>
      <c r="K1159" s="135">
        <v>18.377497807187702</v>
      </c>
      <c r="Q1159" s="172">
        <v>63.453071403495102</v>
      </c>
      <c r="R1159" s="172">
        <v>15.6566316091339</v>
      </c>
      <c r="S1159" s="172">
        <v>0.196433777425122</v>
      </c>
      <c r="T1159" s="172">
        <v>5.5473446851875503E-2</v>
      </c>
      <c r="U1159" s="172">
        <v>1.6861247517446001</v>
      </c>
      <c r="V1159" s="172">
        <v>4.8274576959770004</v>
      </c>
      <c r="W1159" s="172">
        <v>4.0262457427838498</v>
      </c>
      <c r="X1159" s="171">
        <v>1.1989972804390157</v>
      </c>
      <c r="Z1159" s="135">
        <v>7.9851189603562817E-3</v>
      </c>
      <c r="AA1159" s="135">
        <v>2.616066470309264E-2</v>
      </c>
      <c r="AB1159" s="135">
        <v>3.3995146126389389E-2</v>
      </c>
      <c r="AC1159" s="135">
        <v>3.8656226639100517E-2</v>
      </c>
      <c r="AD1159" s="135">
        <v>8.4271977029562517E-2</v>
      </c>
      <c r="AE1159" s="135">
        <v>1.0832752559745733</v>
      </c>
      <c r="AF1159" s="135">
        <v>1.3676716726176499</v>
      </c>
      <c r="AG1159" s="135">
        <v>6.1791043111856271E-2</v>
      </c>
      <c r="AH1159" s="135">
        <v>9.0297889590874036E-2</v>
      </c>
      <c r="AI1159" s="135">
        <v>0.47547615963032852</v>
      </c>
      <c r="AJ1159" s="135">
        <v>0.2283977456490098</v>
      </c>
      <c r="AK1159" s="135">
        <v>0.62313480963043721</v>
      </c>
      <c r="AL1159" s="135">
        <v>0.32834557484927013</v>
      </c>
      <c r="AM1159" s="135">
        <v>0.38584070346688981</v>
      </c>
      <c r="AN1159" s="135">
        <v>0.84606129438731859</v>
      </c>
      <c r="AO1159" s="135">
        <v>2.7643754596160335</v>
      </c>
      <c r="AP1159" s="135">
        <v>1.6278536096163179</v>
      </c>
      <c r="AQ1159" s="135">
        <v>3.5245117568600106</v>
      </c>
      <c r="AR1159" s="135">
        <v>4.2684157692138909</v>
      </c>
      <c r="AS1159" s="135">
        <v>4.9728842877917421</v>
      </c>
      <c r="AT1159" s="135">
        <v>5.0855217975364333</v>
      </c>
      <c r="AV1159" s="135">
        <v>270.36329971258192</v>
      </c>
      <c r="AW1159" s="135">
        <v>1205.4307041111506</v>
      </c>
      <c r="AX1159" s="135">
        <v>19.505350961883103</v>
      </c>
      <c r="AY1159" s="135">
        <v>4.5474661411612436</v>
      </c>
      <c r="AZ1159" s="135">
        <v>41624.054870212109</v>
      </c>
      <c r="BA1159" s="135">
        <v>4.6886956934657942</v>
      </c>
      <c r="BB1159" s="135">
        <v>0.23799323420008825</v>
      </c>
      <c r="BC1159" s="135">
        <v>52.644219965058475</v>
      </c>
      <c r="BD1159" s="135">
        <v>103.41935610407613</v>
      </c>
      <c r="BE1159" s="135">
        <v>1039.8194919396494</v>
      </c>
      <c r="BF1159" s="135">
        <v>38.35129230125581</v>
      </c>
      <c r="BG1159" s="135">
        <v>5.0733711543678215</v>
      </c>
      <c r="BH1159" s="135">
        <v>3.5770679284539</v>
      </c>
      <c r="BI1159" s="135">
        <v>121.51070811213519</v>
      </c>
      <c r="BJ1159" s="135">
        <v>1.2595562922003838</v>
      </c>
      <c r="BK1159" s="135">
        <v>2447.0724236954989</v>
      </c>
      <c r="BL1159" s="135">
        <v>2.7692384256791267</v>
      </c>
      <c r="BM1159" s="135">
        <v>1.1665586765386704</v>
      </c>
      <c r="BN1159" s="135">
        <v>5.6916918133977568</v>
      </c>
      <c r="BO1159" s="135">
        <v>0.4614342313092607</v>
      </c>
      <c r="BP1159" s="135">
        <v>0.48143194955808383</v>
      </c>
      <c r="BQ1159" s="135">
        <v>19.700962127031993</v>
      </c>
      <c r="BR1159" s="135">
        <v>182.6907580435053</v>
      </c>
      <c r="BS1159" s="135">
        <v>109.34924450564961</v>
      </c>
      <c r="BT1159" s="135">
        <v>78.436166944980741</v>
      </c>
    </row>
    <row r="1160" spans="1:72" x14ac:dyDescent="0.3">
      <c r="A1160" s="135">
        <v>2</v>
      </c>
      <c r="B1160" s="135">
        <v>16.000000000000199</v>
      </c>
      <c r="C1160" s="135">
        <v>810</v>
      </c>
      <c r="E1160" s="135">
        <v>19.1626107605539</v>
      </c>
      <c r="F1160" s="135">
        <v>6.0910204112509003</v>
      </c>
      <c r="G1160" s="135">
        <v>7.9849677909976799</v>
      </c>
      <c r="H1160" s="135">
        <v>42.357581525044097</v>
      </c>
      <c r="I1160" s="135">
        <v>3.2231370969086801</v>
      </c>
      <c r="J1160" s="135">
        <v>0.96585199604491401</v>
      </c>
      <c r="K1160" s="135">
        <v>19.856581063884502</v>
      </c>
      <c r="Q1160" s="172">
        <v>63.7043611655034</v>
      </c>
      <c r="R1160" s="172">
        <v>15.7000102169147</v>
      </c>
      <c r="S1160" s="172">
        <v>0.22825362710180999</v>
      </c>
      <c r="T1160" s="172">
        <v>6.4909171370408095E-2</v>
      </c>
      <c r="U1160" s="172">
        <v>1.78773118356479</v>
      </c>
      <c r="V1160" s="172">
        <v>4.5513636303653699</v>
      </c>
      <c r="W1160" s="172">
        <v>4.3362636932440504</v>
      </c>
      <c r="X1160" s="171">
        <v>1.0496049023624758</v>
      </c>
      <c r="Z1160" s="135">
        <v>6.3802698182388751E-3</v>
      </c>
      <c r="AA1160" s="135">
        <v>2.5575228120526639E-2</v>
      </c>
      <c r="AB1160" s="135">
        <v>3.4988750468629856E-2</v>
      </c>
      <c r="AC1160" s="135">
        <v>3.9032286103813811E-2</v>
      </c>
      <c r="AD1160" s="135">
        <v>7.823857088393589E-2</v>
      </c>
      <c r="AE1160" s="135">
        <v>1.0960513932782452</v>
      </c>
      <c r="AF1160" s="135">
        <v>1.4044670201399512</v>
      </c>
      <c r="AG1160" s="135">
        <v>5.4654662502851545E-2</v>
      </c>
      <c r="AH1160" s="135">
        <v>7.6397276018675464E-2</v>
      </c>
      <c r="AI1160" s="135">
        <v>0.49526845311827572</v>
      </c>
      <c r="AJ1160" s="135">
        <v>0.19446180245798314</v>
      </c>
      <c r="AK1160" s="135">
        <v>0.57576440306627075</v>
      </c>
      <c r="AL1160" s="135">
        <v>0.31437583599052304</v>
      </c>
      <c r="AM1160" s="135">
        <v>0.38048569957780137</v>
      </c>
      <c r="AN1160" s="135">
        <v>0.82719578087007206</v>
      </c>
      <c r="AO1160" s="135">
        <v>2.7309375000606333</v>
      </c>
      <c r="AP1160" s="135">
        <v>1.591848417000044</v>
      </c>
      <c r="AQ1160" s="135">
        <v>3.5332545847884256</v>
      </c>
      <c r="AR1160" s="135">
        <v>4.2970126227819945</v>
      </c>
      <c r="AS1160" s="135">
        <v>5.0263238294614458</v>
      </c>
      <c r="AT1160" s="135">
        <v>5.1541200702382648</v>
      </c>
      <c r="AV1160" s="135">
        <v>252.34371520098358</v>
      </c>
      <c r="AW1160" s="135">
        <v>1127.7817195752557</v>
      </c>
      <c r="AX1160" s="135">
        <v>18.189250970209383</v>
      </c>
      <c r="AY1160" s="135">
        <v>4.2566769258699821</v>
      </c>
      <c r="AZ1160" s="135">
        <v>40247.771200460971</v>
      </c>
      <c r="BA1160" s="135">
        <v>4.6490244567419525</v>
      </c>
      <c r="BB1160" s="135">
        <v>0.23361658575908656</v>
      </c>
      <c r="BC1160" s="135">
        <v>50.888964505801404</v>
      </c>
      <c r="BD1160" s="135">
        <v>102.61118997332515</v>
      </c>
      <c r="BE1160" s="135">
        <v>998.33071868397303</v>
      </c>
      <c r="BF1160" s="135">
        <v>40.134858654453673</v>
      </c>
      <c r="BG1160" s="135">
        <v>5.3267665425013746</v>
      </c>
      <c r="BH1160" s="135">
        <v>3.5893808773531513</v>
      </c>
      <c r="BI1160" s="135">
        <v>120.39243199496508</v>
      </c>
      <c r="BJ1160" s="135">
        <v>1.2786094966286095</v>
      </c>
      <c r="BK1160" s="135">
        <v>2500.7870347586413</v>
      </c>
      <c r="BL1160" s="135">
        <v>2.8408422039907122</v>
      </c>
      <c r="BM1160" s="135">
        <v>1.1778922927947961</v>
      </c>
      <c r="BN1160" s="135">
        <v>5.7295349656829346</v>
      </c>
      <c r="BO1160" s="135">
        <v>0.46300920011341079</v>
      </c>
      <c r="BP1160" s="135">
        <v>0.48186332852257152</v>
      </c>
      <c r="BQ1160" s="135">
        <v>19.900232860761804</v>
      </c>
      <c r="BR1160" s="135">
        <v>174.2428878894147</v>
      </c>
      <c r="BS1160" s="135">
        <v>105.60870996726545</v>
      </c>
      <c r="BT1160" s="135">
        <v>75.753083098882399</v>
      </c>
    </row>
    <row r="1161" spans="1:72" x14ac:dyDescent="0.3">
      <c r="A1161" s="135">
        <v>2</v>
      </c>
      <c r="B1161" s="135">
        <v>16.000000000000099</v>
      </c>
      <c r="C1161" s="135">
        <v>820</v>
      </c>
      <c r="E1161" s="135">
        <v>20.816266685120201</v>
      </c>
      <c r="F1161" s="135">
        <v>7.6194850336292301</v>
      </c>
      <c r="G1161" s="135">
        <v>3.6861216645028501</v>
      </c>
      <c r="H1161" s="135">
        <v>44.056866993575703</v>
      </c>
      <c r="I1161" s="135">
        <v>2.1293386592159802</v>
      </c>
      <c r="J1161" s="135">
        <v>1.0200535191577</v>
      </c>
      <c r="K1161" s="135">
        <v>20.424295761536399</v>
      </c>
      <c r="Q1161" s="172">
        <v>63.976023888948298</v>
      </c>
      <c r="R1161" s="172">
        <v>15.7780868936345</v>
      </c>
      <c r="S1161" s="172">
        <v>0.25322278146440702</v>
      </c>
      <c r="T1161" s="172">
        <v>7.3966364174729501E-2</v>
      </c>
      <c r="U1161" s="172">
        <v>1.8539398568754</v>
      </c>
      <c r="V1161" s="172">
        <v>4.6072882778114099</v>
      </c>
      <c r="W1161" s="172">
        <v>4.194018017166</v>
      </c>
      <c r="X1161" s="171">
        <v>1.0985380270074916</v>
      </c>
      <c r="Z1161" s="135">
        <v>3.9882978157322699E-3</v>
      </c>
      <c r="AA1161" s="135">
        <v>2.3367364779255263E-2</v>
      </c>
      <c r="AB1161" s="135">
        <v>3.4890724866073558E-2</v>
      </c>
      <c r="AC1161" s="135">
        <v>3.821633831726725E-2</v>
      </c>
      <c r="AD1161" s="135">
        <v>6.5175953603263961E-2</v>
      </c>
      <c r="AE1161" s="135">
        <v>1.119521541285498</v>
      </c>
      <c r="AF1161" s="135">
        <v>1.4652346100934031</v>
      </c>
      <c r="AG1161" s="135">
        <v>4.2002940820253951E-2</v>
      </c>
      <c r="AH1161" s="135">
        <v>5.3932632141267971E-2</v>
      </c>
      <c r="AI1161" s="135">
        <v>0.48837169880361908</v>
      </c>
      <c r="AJ1161" s="135">
        <v>0.14230212911396839</v>
      </c>
      <c r="AK1161" s="135">
        <v>0.50518439729985731</v>
      </c>
      <c r="AL1161" s="135">
        <v>0.29423085625716139</v>
      </c>
      <c r="AM1161" s="135">
        <v>0.37479742605078287</v>
      </c>
      <c r="AN1161" s="135">
        <v>0.77813899664032904</v>
      </c>
      <c r="AO1161" s="135">
        <v>2.6884835096632429</v>
      </c>
      <c r="AP1161" s="135">
        <v>1.5439169018121024</v>
      </c>
      <c r="AQ1161" s="135">
        <v>3.5639758234101824</v>
      </c>
      <c r="AR1161" s="135">
        <v>4.362756726583668</v>
      </c>
      <c r="AS1161" s="135">
        <v>5.1332829302573497</v>
      </c>
      <c r="AT1161" s="135">
        <v>5.2859566916247127</v>
      </c>
      <c r="AV1161" s="135">
        <v>234.98469917009928</v>
      </c>
      <c r="AW1161" s="135">
        <v>1056.3064728650254</v>
      </c>
      <c r="AX1161" s="135">
        <v>16.964215804165978</v>
      </c>
      <c r="AY1161" s="135">
        <v>3.9845017099002682</v>
      </c>
      <c r="AZ1161" s="135">
        <v>39488.697388484317</v>
      </c>
      <c r="BA1161" s="135">
        <v>4.5768404154419118</v>
      </c>
      <c r="BB1161" s="135">
        <v>0.22654358032592364</v>
      </c>
      <c r="BC1161" s="135">
        <v>49.705461281157433</v>
      </c>
      <c r="BD1161" s="135">
        <v>103.63993891006622</v>
      </c>
      <c r="BE1161" s="135">
        <v>993.48834718942896</v>
      </c>
      <c r="BF1161" s="135">
        <v>43.635075401518463</v>
      </c>
      <c r="BG1161" s="135">
        <v>5.7548133861680224</v>
      </c>
      <c r="BH1161" s="135">
        <v>3.6269200975637363</v>
      </c>
      <c r="BI1161" s="135">
        <v>119.02374518015039</v>
      </c>
      <c r="BJ1161" s="135">
        <v>1.3344297092419843</v>
      </c>
      <c r="BK1161" s="135">
        <v>2567.3893937625298</v>
      </c>
      <c r="BL1161" s="135">
        <v>2.9356388258520738</v>
      </c>
      <c r="BM1161" s="135">
        <v>1.1847200373735896</v>
      </c>
      <c r="BN1161" s="135">
        <v>5.7333871473977585</v>
      </c>
      <c r="BO1161" s="135">
        <v>0.46104651543952335</v>
      </c>
      <c r="BP1161" s="135">
        <v>0.47794831626757533</v>
      </c>
      <c r="BQ1161" s="135">
        <v>20.202913756626007</v>
      </c>
      <c r="BR1161" s="135">
        <v>173.28122480623841</v>
      </c>
      <c r="BS1161" s="135">
        <v>103.99756540481303</v>
      </c>
      <c r="BT1161" s="135">
        <v>74.597409784043109</v>
      </c>
    </row>
    <row r="1162" spans="1:72" x14ac:dyDescent="0.3">
      <c r="A1162" s="135">
        <v>2</v>
      </c>
      <c r="B1162" s="135">
        <v>16</v>
      </c>
      <c r="C1162" s="135">
        <v>830</v>
      </c>
      <c r="E1162" s="135">
        <v>22.039495441358302</v>
      </c>
      <c r="F1162" s="135">
        <v>8.6876809912196702</v>
      </c>
      <c r="G1162" s="135">
        <v>0.75236415812403201</v>
      </c>
      <c r="H1162" s="135">
        <v>45.157312875416501</v>
      </c>
      <c r="I1162" s="135">
        <v>1.3560193371889</v>
      </c>
      <c r="J1162" s="135">
        <v>1.0593422742467</v>
      </c>
      <c r="K1162" s="135">
        <v>20.927411703522399</v>
      </c>
      <c r="Q1162" s="172">
        <v>64.131157265690106</v>
      </c>
      <c r="R1162" s="172">
        <v>15.856952138808801</v>
      </c>
      <c r="S1162" s="172">
        <v>0.265068963575251</v>
      </c>
      <c r="T1162" s="172">
        <v>7.5424787211010993E-2</v>
      </c>
      <c r="U1162" s="172">
        <v>1.90829587269851</v>
      </c>
      <c r="V1162" s="172">
        <v>4.6118059901934201</v>
      </c>
      <c r="W1162" s="172">
        <v>4.14435698023446</v>
      </c>
      <c r="X1162" s="171">
        <v>1.1127916857038012</v>
      </c>
      <c r="Z1162" s="135">
        <v>2.3553714971971886E-3</v>
      </c>
      <c r="AA1162" s="135">
        <v>2.1944806467467676E-2</v>
      </c>
      <c r="AB1162" s="135">
        <v>3.4957554390679588E-2</v>
      </c>
      <c r="AC1162" s="135">
        <v>3.7753494763119101E-2</v>
      </c>
      <c r="AD1162" s="135">
        <v>5.6546726520105117E-2</v>
      </c>
      <c r="AE1162" s="135">
        <v>1.1379776515034741</v>
      </c>
      <c r="AF1162" s="135">
        <v>1.5099141290252578</v>
      </c>
      <c r="AG1162" s="135">
        <v>3.3513508025341386E-2</v>
      </c>
      <c r="AH1162" s="135">
        <v>3.8730573584744396E-2</v>
      </c>
      <c r="AI1162" s="135">
        <v>0.48619889990119242</v>
      </c>
      <c r="AJ1162" s="135">
        <v>0.10678573363705533</v>
      </c>
      <c r="AK1162" s="135">
        <v>0.45672472857769925</v>
      </c>
      <c r="AL1162" s="135">
        <v>0.2805043974642254</v>
      </c>
      <c r="AM1162" s="135">
        <v>0.37060074740468557</v>
      </c>
      <c r="AN1162" s="135">
        <v>0.74584364467650488</v>
      </c>
      <c r="AO1162" s="135">
        <v>2.6634802047431703</v>
      </c>
      <c r="AP1162" s="135">
        <v>1.5096225655007744</v>
      </c>
      <c r="AQ1162" s="135">
        <v>3.5807076998990719</v>
      </c>
      <c r="AR1162" s="135">
        <v>4.4022772637362895</v>
      </c>
      <c r="AS1162" s="135">
        <v>5.199936957390638</v>
      </c>
      <c r="AT1162" s="135">
        <v>5.3692558283580754</v>
      </c>
      <c r="AV1162" s="135">
        <v>223.44810156003877</v>
      </c>
      <c r="AW1162" s="135">
        <v>1008.1065639308812</v>
      </c>
      <c r="AX1162" s="135">
        <v>16.151954995497768</v>
      </c>
      <c r="AY1162" s="135">
        <v>3.8026197096010708</v>
      </c>
      <c r="AZ1162" s="135">
        <v>38785.810493169163</v>
      </c>
      <c r="BA1162" s="135">
        <v>4.5234239960679812</v>
      </c>
      <c r="BB1162" s="135">
        <v>0.22181966678431417</v>
      </c>
      <c r="BC1162" s="135">
        <v>48.677146941109108</v>
      </c>
      <c r="BD1162" s="135">
        <v>103.75534282704412</v>
      </c>
      <c r="BE1162" s="135">
        <v>985.92336663563719</v>
      </c>
      <c r="BF1162" s="135">
        <v>46.106374146338233</v>
      </c>
      <c r="BG1162" s="135">
        <v>6.0715415929483534</v>
      </c>
      <c r="BH1162" s="135">
        <v>3.6440028080218445</v>
      </c>
      <c r="BI1162" s="135">
        <v>118.00112757905917</v>
      </c>
      <c r="BJ1162" s="135">
        <v>1.3718132383699986</v>
      </c>
      <c r="BK1162" s="135">
        <v>2612.2647317220753</v>
      </c>
      <c r="BL1162" s="135">
        <v>3.0057875937526446</v>
      </c>
      <c r="BM1162" s="135">
        <v>1.1919256853001503</v>
      </c>
      <c r="BN1162" s="135">
        <v>5.7495928747691574</v>
      </c>
      <c r="BO1162" s="135">
        <v>0.46089503948798105</v>
      </c>
      <c r="BP1162" s="135">
        <v>0.47659099751048112</v>
      </c>
      <c r="BQ1162" s="135">
        <v>20.392348711200263</v>
      </c>
      <c r="BR1162" s="135">
        <v>171.47707465725935</v>
      </c>
      <c r="BS1162" s="135">
        <v>102.13610243453792</v>
      </c>
      <c r="BT1162" s="135">
        <v>73.262183180892194</v>
      </c>
    </row>
    <row r="1163" spans="1:72" x14ac:dyDescent="0.3">
      <c r="A1163" s="135">
        <v>2</v>
      </c>
      <c r="B1163" s="135">
        <v>15.999999999999901</v>
      </c>
      <c r="C1163" s="135">
        <v>840</v>
      </c>
      <c r="E1163" s="135">
        <v>22.886960244325</v>
      </c>
      <c r="F1163" s="135">
        <v>8.9543121836977804</v>
      </c>
      <c r="H1163" s="135">
        <v>45.358206181746901</v>
      </c>
      <c r="I1163" s="135">
        <v>1.0393331891198101</v>
      </c>
      <c r="J1163" s="135">
        <v>1.06978609502136</v>
      </c>
      <c r="K1163" s="135">
        <v>20.691402106089299</v>
      </c>
      <c r="Q1163" s="172">
        <v>64.308125000711399</v>
      </c>
      <c r="R1163" s="172">
        <v>15.8830807473144</v>
      </c>
      <c r="S1163" s="172">
        <v>0.32059778313716902</v>
      </c>
      <c r="T1163" s="172">
        <v>9.1100402507926601E-2</v>
      </c>
      <c r="U1163" s="172">
        <v>1.9629511971590401</v>
      </c>
      <c r="V1163" s="172">
        <v>4.6766424713780701</v>
      </c>
      <c r="W1163" s="172">
        <v>4.0206483033807396</v>
      </c>
      <c r="X1163" s="171">
        <v>1.1631563167178143</v>
      </c>
      <c r="Z1163" s="135">
        <v>1.9055437529181798E-3</v>
      </c>
      <c r="AA1163" s="135">
        <v>2.1151066124579832E-2</v>
      </c>
      <c r="AB1163" s="135">
        <v>3.4604294312525041E-2</v>
      </c>
      <c r="AC1163" s="135">
        <v>3.7247841095353819E-2</v>
      </c>
      <c r="AD1163" s="135">
        <v>5.3384137433011777E-2</v>
      </c>
      <c r="AE1163" s="135">
        <v>1.1430591056712496</v>
      </c>
      <c r="AF1163" s="135">
        <v>1.521820663329795</v>
      </c>
      <c r="AG1163" s="135">
        <v>3.0856248138918536E-2</v>
      </c>
      <c r="AH1163" s="135">
        <v>3.4401864092116756E-2</v>
      </c>
      <c r="AI1163" s="135">
        <v>0.47698772836591369</v>
      </c>
      <c r="AJ1163" s="135">
        <v>9.7108071735482013E-2</v>
      </c>
      <c r="AK1163" s="135">
        <v>0.44307196724572234</v>
      </c>
      <c r="AL1163" s="135">
        <v>0.2765159985414441</v>
      </c>
      <c r="AM1163" s="135">
        <v>0.36855862335189776</v>
      </c>
      <c r="AN1163" s="135">
        <v>0.73155454065684922</v>
      </c>
      <c r="AO1163" s="135">
        <v>2.6558539602855609</v>
      </c>
      <c r="AP1163" s="135">
        <v>1.4976814386057427</v>
      </c>
      <c r="AQ1163" s="135">
        <v>3.5780820181017226</v>
      </c>
      <c r="AR1163" s="135">
        <v>4.4041499451668189</v>
      </c>
      <c r="AS1163" s="135">
        <v>5.207236434610504</v>
      </c>
      <c r="AT1163" s="135">
        <v>5.3807222589678361</v>
      </c>
      <c r="AV1163" s="135">
        <v>215.58284716941736</v>
      </c>
      <c r="AW1163" s="135">
        <v>976.54268303361948</v>
      </c>
      <c r="AX1163" s="135">
        <v>15.652267615256831</v>
      </c>
      <c r="AY1163" s="135">
        <v>3.6879949307736042</v>
      </c>
      <c r="AZ1163" s="135">
        <v>37987.694682353896</v>
      </c>
      <c r="BA1163" s="135">
        <v>4.5122239726244908</v>
      </c>
      <c r="BB1163" s="135">
        <v>0.22105092556942676</v>
      </c>
      <c r="BC1163" s="135">
        <v>47.493943795738694</v>
      </c>
      <c r="BD1163" s="135">
        <v>101.80192318019039</v>
      </c>
      <c r="BE1163" s="135">
        <v>990.46515720085142</v>
      </c>
      <c r="BF1163" s="135">
        <v>46.090142222128733</v>
      </c>
      <c r="BG1163" s="135">
        <v>6.1345836723013409</v>
      </c>
      <c r="BH1163" s="135">
        <v>3.6190948429544596</v>
      </c>
      <c r="BI1163" s="135">
        <v>117.13656029204006</v>
      </c>
      <c r="BJ1163" s="135">
        <v>1.387148741942698</v>
      </c>
      <c r="BK1163" s="135">
        <v>2635.1857738814706</v>
      </c>
      <c r="BL1163" s="135">
        <v>3.0351705029994105</v>
      </c>
      <c r="BM1163" s="135">
        <v>1.2014575139253389</v>
      </c>
      <c r="BN1163" s="135">
        <v>5.7930339309749206</v>
      </c>
      <c r="BO1163" s="135">
        <v>0.46414886982243531</v>
      </c>
      <c r="BP1163" s="135">
        <v>0.4796592394258406</v>
      </c>
      <c r="BQ1163" s="135">
        <v>20.412599318464785</v>
      </c>
      <c r="BR1163" s="135">
        <v>170.97520384006523</v>
      </c>
      <c r="BS1163" s="135">
        <v>99.016009474954899</v>
      </c>
      <c r="BT1163" s="135">
        <v>71.02414181747821</v>
      </c>
    </row>
    <row r="1164" spans="1:72" x14ac:dyDescent="0.3">
      <c r="A1164" s="135">
        <v>2</v>
      </c>
      <c r="B1164" s="135">
        <v>16</v>
      </c>
      <c r="C1164" s="135">
        <v>850</v>
      </c>
      <c r="E1164" s="135">
        <v>23.867774494188598</v>
      </c>
      <c r="F1164" s="135">
        <v>9.0184630492046693</v>
      </c>
      <c r="H1164" s="135">
        <v>45.083492945469096</v>
      </c>
      <c r="I1164" s="135">
        <v>0.76491788158451401</v>
      </c>
      <c r="J1164" s="135">
        <v>1.0697860922293001</v>
      </c>
      <c r="K1164" s="135">
        <v>20.195565537323802</v>
      </c>
      <c r="Q1164" s="172">
        <v>64.565503889671703</v>
      </c>
      <c r="R1164" s="172">
        <v>15.9093119033171</v>
      </c>
      <c r="S1164" s="172">
        <v>0.37237719050247797</v>
      </c>
      <c r="T1164" s="172">
        <v>0.105351344389497</v>
      </c>
      <c r="U1164" s="172">
        <v>2.0531957734442901</v>
      </c>
      <c r="V1164" s="172">
        <v>4.7179136955555201</v>
      </c>
      <c r="W1164" s="172">
        <v>3.8985222561124999</v>
      </c>
      <c r="X1164" s="171">
        <v>1.2101800081193059</v>
      </c>
      <c r="Z1164" s="135">
        <v>1.8479802067957113E-3</v>
      </c>
      <c r="AA1164" s="135">
        <v>2.0478677388059793E-2</v>
      </c>
      <c r="AB1164" s="135">
        <v>3.4154665596341859E-2</v>
      </c>
      <c r="AC1164" s="135">
        <v>3.666888742375092E-2</v>
      </c>
      <c r="AD1164" s="135">
        <v>5.206770021745781E-2</v>
      </c>
      <c r="AE1164" s="135">
        <v>1.1429827193613087</v>
      </c>
      <c r="AF1164" s="135">
        <v>1.52167808091379</v>
      </c>
      <c r="AG1164" s="135">
        <v>3.019951671220026E-2</v>
      </c>
      <c r="AH1164" s="135">
        <v>3.3822373246496111E-2</v>
      </c>
      <c r="AI1164" s="135">
        <v>0.4648731272797148</v>
      </c>
      <c r="AJ1164" s="135">
        <v>9.6176494496536438E-2</v>
      </c>
      <c r="AK1164" s="135">
        <v>0.44016725074280616</v>
      </c>
      <c r="AL1164" s="135">
        <v>0.27533370755913927</v>
      </c>
      <c r="AM1164" s="135">
        <v>0.36586170532970236</v>
      </c>
      <c r="AN1164" s="135">
        <v>0.72211235429679077</v>
      </c>
      <c r="AO1164" s="135">
        <v>2.6515628605570098</v>
      </c>
      <c r="AP1164" s="135">
        <v>1.488547763862974</v>
      </c>
      <c r="AQ1164" s="135">
        <v>3.5564426358058161</v>
      </c>
      <c r="AR1164" s="135">
        <v>4.3777164383954759</v>
      </c>
      <c r="AS1164" s="135">
        <v>5.1758753894195841</v>
      </c>
      <c r="AT1164" s="135">
        <v>5.3485183812989314</v>
      </c>
      <c r="AV1164" s="135">
        <v>206.83180767228504</v>
      </c>
      <c r="AW1164" s="135">
        <v>941.6363431244805</v>
      </c>
      <c r="AX1164" s="135">
        <v>15.112562979853704</v>
      </c>
      <c r="AY1164" s="135">
        <v>3.5634632263041013</v>
      </c>
      <c r="AZ1164" s="135">
        <v>36857.240216017199</v>
      </c>
      <c r="BA1164" s="135">
        <v>4.5181703781331741</v>
      </c>
      <c r="BB1164" s="135">
        <v>0.22187785300636828</v>
      </c>
      <c r="BC1164" s="135">
        <v>45.85940950032618</v>
      </c>
      <c r="BD1164" s="135">
        <v>98.325639009288608</v>
      </c>
      <c r="BE1164" s="135">
        <v>997.30676124777517</v>
      </c>
      <c r="BF1164" s="135">
        <v>44.886318096734108</v>
      </c>
      <c r="BG1164" s="135">
        <v>6.0998258932467637</v>
      </c>
      <c r="BH1164" s="135">
        <v>3.5690750207941941</v>
      </c>
      <c r="BI1164" s="135">
        <v>116.19894418523937</v>
      </c>
      <c r="BJ1164" s="135">
        <v>1.3951636888049745</v>
      </c>
      <c r="BK1164" s="135">
        <v>2657.9585313637717</v>
      </c>
      <c r="BL1164" s="135">
        <v>3.0613532690400822</v>
      </c>
      <c r="BM1164" s="135">
        <v>1.2184870598229391</v>
      </c>
      <c r="BN1164" s="135">
        <v>5.8798318671996297</v>
      </c>
      <c r="BO1164" s="135">
        <v>0.47138356385448515</v>
      </c>
      <c r="BP1164" s="135">
        <v>0.48716846739287994</v>
      </c>
      <c r="BQ1164" s="135">
        <v>20.363322958616759</v>
      </c>
      <c r="BR1164" s="135">
        <v>169.6148433786355</v>
      </c>
      <c r="BS1164" s="135">
        <v>94.134601415699962</v>
      </c>
      <c r="BT1164" s="135">
        <v>67.522709876240484</v>
      </c>
    </row>
    <row r="1165" spans="1:72" x14ac:dyDescent="0.3">
      <c r="A1165" s="135">
        <v>2</v>
      </c>
      <c r="B1165" s="135">
        <v>16</v>
      </c>
      <c r="C1165" s="135">
        <v>860</v>
      </c>
      <c r="E1165" s="135">
        <v>25.190021823940299</v>
      </c>
      <c r="F1165" s="135">
        <v>9.2781691917404103</v>
      </c>
      <c r="H1165" s="135">
        <v>44.338309898712303</v>
      </c>
      <c r="I1165" s="135">
        <v>0.33943196497098999</v>
      </c>
      <c r="J1165" s="135">
        <v>1.0697860827805601</v>
      </c>
      <c r="K1165" s="135">
        <v>19.7842810378555</v>
      </c>
      <c r="Q1165" s="172">
        <v>64.862695235388301</v>
      </c>
      <c r="R1165" s="172">
        <v>15.928886183399101</v>
      </c>
      <c r="S1165" s="172">
        <v>0.475665960894117</v>
      </c>
      <c r="T1165" s="172">
        <v>0.13033695398336401</v>
      </c>
      <c r="U1165" s="172">
        <v>2.1516418865581</v>
      </c>
      <c r="V1165" s="172">
        <v>4.7431644752133399</v>
      </c>
      <c r="W1165" s="172">
        <v>3.7695452184629499</v>
      </c>
      <c r="X1165" s="171">
        <v>1.2582856021945767</v>
      </c>
      <c r="Z1165" s="135">
        <v>1.779666524857948E-3</v>
      </c>
      <c r="AA1165" s="135">
        <v>1.976469846746353E-2</v>
      </c>
      <c r="AB1165" s="135">
        <v>3.3939857230184688E-2</v>
      </c>
      <c r="AC1165" s="135">
        <v>3.6055249913235873E-2</v>
      </c>
      <c r="AD1165" s="135">
        <v>5.0929587818289067E-2</v>
      </c>
      <c r="AE1165" s="135">
        <v>1.1428562085586509</v>
      </c>
      <c r="AF1165" s="135">
        <v>1.5213900021049331</v>
      </c>
      <c r="AG1165" s="135">
        <v>2.9657046767406447E-2</v>
      </c>
      <c r="AH1165" s="135">
        <v>3.3363406110685737E-2</v>
      </c>
      <c r="AI1165" s="135">
        <v>0.45421161518678921</v>
      </c>
      <c r="AJ1165" s="135">
        <v>9.4900862329590191E-2</v>
      </c>
      <c r="AK1165" s="135">
        <v>0.43380572252230259</v>
      </c>
      <c r="AL1165" s="135">
        <v>0.27273668457041433</v>
      </c>
      <c r="AM1165" s="135">
        <v>0.3598362533939603</v>
      </c>
      <c r="AN1165" s="135">
        <v>0.71023848729311378</v>
      </c>
      <c r="AO1165" s="135">
        <v>2.642578250878636</v>
      </c>
      <c r="AP1165" s="135">
        <v>1.4655527572019103</v>
      </c>
      <c r="AQ1165" s="135">
        <v>3.4998021977648075</v>
      </c>
      <c r="AR1165" s="135">
        <v>4.3077251742576745</v>
      </c>
      <c r="AS1165" s="135">
        <v>5.0928202407313936</v>
      </c>
      <c r="AT1165" s="135">
        <v>5.2625733042033378</v>
      </c>
      <c r="AV1165" s="135">
        <v>196.09379527784981</v>
      </c>
      <c r="AW1165" s="135">
        <v>897.79143064238644</v>
      </c>
      <c r="AX1165" s="135">
        <v>14.425298729799646</v>
      </c>
      <c r="AY1165" s="135">
        <v>3.4065668366506272</v>
      </c>
      <c r="AZ1165" s="135">
        <v>35372.457423076776</v>
      </c>
      <c r="BA1165" s="135">
        <v>4.5262739424165845</v>
      </c>
      <c r="BB1165" s="135">
        <v>0.22301328041677113</v>
      </c>
      <c r="BC1165" s="135">
        <v>43.781775098119432</v>
      </c>
      <c r="BD1165" s="135">
        <v>93.910491539121963</v>
      </c>
      <c r="BE1165" s="135">
        <v>998.82400990453118</v>
      </c>
      <c r="BF1165" s="135">
        <v>43.357676353287161</v>
      </c>
      <c r="BG1165" s="135">
        <v>6.0718541353291853</v>
      </c>
      <c r="BH1165" s="135">
        <v>3.5092762155515187</v>
      </c>
      <c r="BI1165" s="135">
        <v>115.33435698680935</v>
      </c>
      <c r="BJ1165" s="135">
        <v>1.4044415261357688</v>
      </c>
      <c r="BK1165" s="135">
        <v>2692.0165719324841</v>
      </c>
      <c r="BL1165" s="135">
        <v>3.1150801476528294</v>
      </c>
      <c r="BM1165" s="135">
        <v>1.2508268529099265</v>
      </c>
      <c r="BN1165" s="135">
        <v>6.0440203599789148</v>
      </c>
      <c r="BO1165" s="135">
        <v>0.48500211837474649</v>
      </c>
      <c r="BP1165" s="135">
        <v>0.50133328888543849</v>
      </c>
      <c r="BQ1165" s="135">
        <v>20.295983871264546</v>
      </c>
      <c r="BR1165" s="135">
        <v>165.25821397266367</v>
      </c>
      <c r="BS1165" s="135">
        <v>87.33067615648433</v>
      </c>
      <c r="BT1165" s="135">
        <v>62.642257158659653</v>
      </c>
    </row>
    <row r="1166" spans="1:72" x14ac:dyDescent="0.3">
      <c r="A1166" s="135">
        <v>2</v>
      </c>
      <c r="B1166" s="135">
        <v>15.999999999999901</v>
      </c>
      <c r="C1166" s="135">
        <v>870</v>
      </c>
      <c r="E1166" s="135">
        <v>25.355009022507002</v>
      </c>
      <c r="F1166" s="135">
        <v>9.2473988112220908</v>
      </c>
      <c r="H1166" s="135">
        <v>44.428483879601899</v>
      </c>
      <c r="I1166" s="135">
        <v>0.33413052435972901</v>
      </c>
      <c r="J1166" s="135">
        <v>1.0697860989402701</v>
      </c>
      <c r="K1166" s="135">
        <v>19.565191663368999</v>
      </c>
      <c r="Q1166" s="172">
        <v>64.8800803597167</v>
      </c>
      <c r="R1166" s="172">
        <v>15.9519769122974</v>
      </c>
      <c r="S1166" s="172">
        <v>0.471943502993178</v>
      </c>
      <c r="T1166" s="172">
        <v>0.12809944486147701</v>
      </c>
      <c r="U1166" s="172">
        <v>2.1747664827249902</v>
      </c>
      <c r="V1166" s="172">
        <v>4.7592402306186798</v>
      </c>
      <c r="W1166" s="172">
        <v>3.74748173680717</v>
      </c>
      <c r="X1166" s="171">
        <v>1.2699835689322188</v>
      </c>
      <c r="Z1166" s="135">
        <v>1.7718316446946115E-3</v>
      </c>
      <c r="AA1166" s="135">
        <v>1.9561043241673369E-2</v>
      </c>
      <c r="AB1166" s="135">
        <v>3.3706007079914578E-2</v>
      </c>
      <c r="AC1166" s="135">
        <v>3.5870857187311887E-2</v>
      </c>
      <c r="AD1166" s="135">
        <v>5.0376182466555716E-2</v>
      </c>
      <c r="AE1166" s="135">
        <v>1.1428500707084819</v>
      </c>
      <c r="AF1166" s="135">
        <v>1.5214035584236145</v>
      </c>
      <c r="AG1166" s="135">
        <v>2.9378282826627085E-2</v>
      </c>
      <c r="AH1166" s="135">
        <v>3.3118326324678989E-2</v>
      </c>
      <c r="AI1166" s="135">
        <v>0.44923298096498354</v>
      </c>
      <c r="AJ1166" s="135">
        <v>9.47296410547461E-2</v>
      </c>
      <c r="AK1166" s="135">
        <v>0.43420900500394743</v>
      </c>
      <c r="AL1166" s="135">
        <v>0.27293848880589316</v>
      </c>
      <c r="AM1166" s="135">
        <v>0.3603411652744884</v>
      </c>
      <c r="AN1166" s="135">
        <v>0.70782529034618136</v>
      </c>
      <c r="AO1166" s="135">
        <v>2.6430340268240577</v>
      </c>
      <c r="AP1166" s="135">
        <v>1.4679294690068294</v>
      </c>
      <c r="AQ1166" s="135">
        <v>3.5062131939695305</v>
      </c>
      <c r="AR1166" s="135">
        <v>4.3158545783241093</v>
      </c>
      <c r="AS1166" s="135">
        <v>5.1024527685040679</v>
      </c>
      <c r="AT1166" s="135">
        <v>5.272734053833033</v>
      </c>
      <c r="AV1166" s="135">
        <v>194.83117635754348</v>
      </c>
      <c r="AW1166" s="135">
        <v>892.88568087690396</v>
      </c>
      <c r="AX1166" s="135">
        <v>14.351838527845644</v>
      </c>
      <c r="AY1166" s="135">
        <v>3.3889128315577679</v>
      </c>
      <c r="AZ1166" s="135">
        <v>35232.408260150769</v>
      </c>
      <c r="BA1166" s="135">
        <v>4.5272567052442048</v>
      </c>
      <c r="BB1166" s="135">
        <v>0.22314975109843957</v>
      </c>
      <c r="BC1166" s="135">
        <v>43.560409047532232</v>
      </c>
      <c r="BD1166" s="135">
        <v>93.434010470278722</v>
      </c>
      <c r="BE1166" s="135">
        <v>1003.6000401366854</v>
      </c>
      <c r="BF1166" s="135">
        <v>43.175093642588109</v>
      </c>
      <c r="BG1166" s="135">
        <v>6.0588711478749611</v>
      </c>
      <c r="BH1166" s="135">
        <v>3.498912052683659</v>
      </c>
      <c r="BI1166" s="135">
        <v>115.01804144822263</v>
      </c>
      <c r="BJ1166" s="135">
        <v>1.4068183368103173</v>
      </c>
      <c r="BK1166" s="135">
        <v>2694.881959718899</v>
      </c>
      <c r="BL1166" s="135">
        <v>3.1127576217299651</v>
      </c>
      <c r="BM1166" s="135">
        <v>1.2505387886651225</v>
      </c>
      <c r="BN1166" s="135">
        <v>6.042957918859388</v>
      </c>
      <c r="BO1166" s="135">
        <v>0.48494987612992896</v>
      </c>
      <c r="BP1166" s="135">
        <v>0.50126725745627676</v>
      </c>
      <c r="BQ1166" s="135">
        <v>20.28797559916195</v>
      </c>
      <c r="BR1166" s="135">
        <v>166.07761523616824</v>
      </c>
      <c r="BS1166" s="135">
        <v>86.900567311304599</v>
      </c>
      <c r="BT1166" s="135">
        <v>62.333740265492757</v>
      </c>
    </row>
    <row r="1167" spans="1:72" x14ac:dyDescent="0.3">
      <c r="A1167" s="135">
        <v>2</v>
      </c>
      <c r="B1167" s="135">
        <v>16.000000000000501</v>
      </c>
      <c r="C1167" s="135">
        <v>880</v>
      </c>
      <c r="E1167" s="135">
        <v>26.871166727636599</v>
      </c>
      <c r="F1167" s="135">
        <v>9.3632744810591007</v>
      </c>
      <c r="H1167" s="135">
        <v>43.768587376848402</v>
      </c>
      <c r="I1167" s="135">
        <v>1.4182913569619499E-2</v>
      </c>
      <c r="J1167" s="135">
        <v>1.06978608321181</v>
      </c>
      <c r="K1167" s="135">
        <v>18.913002417674502</v>
      </c>
      <c r="Q1167" s="172">
        <v>64.960803669754597</v>
      </c>
      <c r="R1167" s="172">
        <v>16.067002684603299</v>
      </c>
      <c r="S1167" s="172">
        <v>0.62098931363060805</v>
      </c>
      <c r="T1167" s="172">
        <v>0.16227515834987799</v>
      </c>
      <c r="U1167" s="172">
        <v>2.30013294851181</v>
      </c>
      <c r="V1167" s="172">
        <v>4.8307342292792104</v>
      </c>
      <c r="W1167" s="172">
        <v>3.6166286542567998</v>
      </c>
      <c r="X1167" s="171">
        <v>1.3357009223475014</v>
      </c>
      <c r="Z1167" s="135">
        <v>1.7049661039996644E-3</v>
      </c>
      <c r="AA1167" s="135">
        <v>1.8705347548918113E-2</v>
      </c>
      <c r="AB1167" s="135">
        <v>3.3128650439000755E-2</v>
      </c>
      <c r="AC1167" s="135">
        <v>3.5043088268124772E-2</v>
      </c>
      <c r="AD1167" s="135">
        <v>4.8651818636617376E-2</v>
      </c>
      <c r="AE1167" s="135">
        <v>1.1427070057181339</v>
      </c>
      <c r="AF1167" s="135">
        <v>1.5210934519904578</v>
      </c>
      <c r="AG1167" s="135">
        <v>2.8514504489410609E-2</v>
      </c>
      <c r="AH1167" s="135">
        <v>3.2338628515157369E-2</v>
      </c>
      <c r="AI1167" s="135">
        <v>0.43342871849531456</v>
      </c>
      <c r="AJ1167" s="135">
        <v>9.3138064937350704E-2</v>
      </c>
      <c r="AK1167" s="135">
        <v>0.42790208886534392</v>
      </c>
      <c r="AL1167" s="135">
        <v>0.27031473410017298</v>
      </c>
      <c r="AM1167" s="135">
        <v>0.3550099544072941</v>
      </c>
      <c r="AN1167" s="135">
        <v>0.69286097387223478</v>
      </c>
      <c r="AO1167" s="135">
        <v>2.6339029833719225</v>
      </c>
      <c r="AP1167" s="135">
        <v>1.4466469958067112</v>
      </c>
      <c r="AQ1167" s="135">
        <v>3.4549439949966301</v>
      </c>
      <c r="AR1167" s="135">
        <v>4.2528171717344181</v>
      </c>
      <c r="AS1167" s="135">
        <v>5.0277209122327156</v>
      </c>
      <c r="AT1167" s="135">
        <v>5.1956599746698506</v>
      </c>
      <c r="AV1167" s="135">
        <v>183.94362416030853</v>
      </c>
      <c r="AW1167" s="135">
        <v>847.86289746846478</v>
      </c>
      <c r="AX1167" s="135">
        <v>13.65475428670881</v>
      </c>
      <c r="AY1167" s="135">
        <v>3.2275789473415712</v>
      </c>
      <c r="AZ1167" s="135">
        <v>33711.357959914385</v>
      </c>
      <c r="BA1167" s="135">
        <v>4.5365642941628197</v>
      </c>
      <c r="BB1167" s="135">
        <v>0.22446371174712423</v>
      </c>
      <c r="BC1167" s="135">
        <v>41.441616855057084</v>
      </c>
      <c r="BD1167" s="135">
        <v>88.931293456120372</v>
      </c>
      <c r="BE1167" s="135">
        <v>1009.0954637279985</v>
      </c>
      <c r="BF1167" s="135">
        <v>41.564925687156382</v>
      </c>
      <c r="BG1167" s="135">
        <v>6.0175560746183132</v>
      </c>
      <c r="BH1167" s="135">
        <v>3.4306076523608295</v>
      </c>
      <c r="BI1167" s="135">
        <v>113.7554565021608</v>
      </c>
      <c r="BJ1167" s="135">
        <v>1.4186357941538037</v>
      </c>
      <c r="BK1167" s="135">
        <v>2733.6667881273115</v>
      </c>
      <c r="BL1167" s="135">
        <v>3.1659220467372631</v>
      </c>
      <c r="BM1167" s="135">
        <v>1.284311554334266</v>
      </c>
      <c r="BN1167" s="135">
        <v>6.215321380961341</v>
      </c>
      <c r="BO1167" s="135">
        <v>0.49931245554589204</v>
      </c>
      <c r="BP1167" s="135">
        <v>0.51619409173727404</v>
      </c>
      <c r="BQ1167" s="135">
        <v>20.210680197936007</v>
      </c>
      <c r="BR1167" s="135">
        <v>162.35611996171934</v>
      </c>
      <c r="BS1167" s="135">
        <v>80.283012762861134</v>
      </c>
      <c r="BT1167" s="135">
        <v>57.586971180111377</v>
      </c>
    </row>
    <row r="1168" spans="1:72" x14ac:dyDescent="0.3">
      <c r="A1168" s="135">
        <v>2</v>
      </c>
      <c r="B1168" s="135">
        <v>16</v>
      </c>
      <c r="C1168" s="135">
        <v>890</v>
      </c>
      <c r="E1168" s="135">
        <v>27.7766654857964</v>
      </c>
      <c r="F1168" s="135">
        <v>9.2620449224861598</v>
      </c>
      <c r="H1168" s="135">
        <v>43.7558892945735</v>
      </c>
      <c r="J1168" s="135">
        <v>1.0697860802188699</v>
      </c>
      <c r="K1168" s="135">
        <v>18.135614216925099</v>
      </c>
      <c r="Q1168" s="172">
        <v>64.906619328123398</v>
      </c>
      <c r="R1168" s="172">
        <v>16.159351045285199</v>
      </c>
      <c r="S1168" s="172">
        <v>0.72293938577045203</v>
      </c>
      <c r="T1168" s="172">
        <v>0.186333401111799</v>
      </c>
      <c r="U1168" s="172">
        <v>2.3632987729645598</v>
      </c>
      <c r="V1168" s="172">
        <v>4.9334932931408897</v>
      </c>
      <c r="W1168" s="172">
        <v>3.52911626057081</v>
      </c>
      <c r="X1168" s="171">
        <v>1.3979401438996322</v>
      </c>
      <c r="Z1168" s="135">
        <v>1.6765117437457667E-3</v>
      </c>
      <c r="AA1168" s="135">
        <v>1.7980250220091892E-2</v>
      </c>
      <c r="AB1168" s="135">
        <v>3.2282624082995204E-2</v>
      </c>
      <c r="AC1168" s="135">
        <v>3.4296043368461468E-2</v>
      </c>
      <c r="AD1168" s="135">
        <v>4.6685283443468617E-2</v>
      </c>
      <c r="AE1168" s="135">
        <v>1.1426358207081162</v>
      </c>
      <c r="AF1168" s="135">
        <v>1.5209973253116802</v>
      </c>
      <c r="AG1168" s="135">
        <v>2.7511662620753649E-2</v>
      </c>
      <c r="AH1168" s="135">
        <v>3.1427786597169709E-2</v>
      </c>
      <c r="AI1168" s="135">
        <v>0.41576436541564882</v>
      </c>
      <c r="AJ1168" s="135">
        <v>9.2084667228974335E-2</v>
      </c>
      <c r="AK1168" s="135">
        <v>0.4264867610396712</v>
      </c>
      <c r="AL1168" s="135">
        <v>0.26977130114356629</v>
      </c>
      <c r="AM1168" s="135">
        <v>0.35464447992682291</v>
      </c>
      <c r="AN1168" s="135">
        <v>0.68134737749605889</v>
      </c>
      <c r="AO1168" s="135">
        <v>2.6314910297820586</v>
      </c>
      <c r="AP1168" s="135">
        <v>1.4446383143932402</v>
      </c>
      <c r="AQ1168" s="135">
        <v>3.45211983699217</v>
      </c>
      <c r="AR1168" s="135">
        <v>4.2500013193964667</v>
      </c>
      <c r="AS1168" s="135">
        <v>5.0244199459400525</v>
      </c>
      <c r="AT1168" s="135">
        <v>5.1928531334588817</v>
      </c>
      <c r="AV1168" s="135">
        <v>177.99695342629084</v>
      </c>
      <c r="AW1168" s="135">
        <v>823.47871950349406</v>
      </c>
      <c r="AX1168" s="135">
        <v>13.285406563973128</v>
      </c>
      <c r="AY1168" s="135">
        <v>3.1401180053264879</v>
      </c>
      <c r="AZ1168" s="135">
        <v>32932.748883504217</v>
      </c>
      <c r="BA1168" s="135">
        <v>4.5420904400007034</v>
      </c>
      <c r="BB1168" s="135">
        <v>0.2252445943833189</v>
      </c>
      <c r="BC1168" s="135">
        <v>40.317636453441665</v>
      </c>
      <c r="BD1168" s="135">
        <v>86.532584339993178</v>
      </c>
      <c r="BE1168" s="135">
        <v>1022.4107890244467</v>
      </c>
      <c r="BF1168" s="135">
        <v>40.665370025144696</v>
      </c>
      <c r="BG1168" s="135">
        <v>5.9748413265126334</v>
      </c>
      <c r="BH1168" s="135">
        <v>3.3854947504908903</v>
      </c>
      <c r="BI1168" s="135">
        <v>112.56732229688272</v>
      </c>
      <c r="BJ1168" s="135">
        <v>1.4288340918649396</v>
      </c>
      <c r="BK1168" s="135">
        <v>2754.4197575403177</v>
      </c>
      <c r="BL1168" s="135">
        <v>3.1790903845496907</v>
      </c>
      <c r="BM1168" s="135">
        <v>1.2955599010162528</v>
      </c>
      <c r="BN1168" s="135">
        <v>6.2737893791245387</v>
      </c>
      <c r="BO1168" s="135">
        <v>0.50427865337021249</v>
      </c>
      <c r="BP1168" s="135">
        <v>0.5213222870574028</v>
      </c>
      <c r="BQ1168" s="135">
        <v>20.165147369845517</v>
      </c>
      <c r="BR1168" s="135">
        <v>162.96543081704738</v>
      </c>
      <c r="BS1168" s="135">
        <v>77.337258456786998</v>
      </c>
      <c r="BT1168" s="135">
        <v>55.473982859298701</v>
      </c>
    </row>
    <row r="1169" spans="1:72" x14ac:dyDescent="0.3">
      <c r="A1169" s="135">
        <v>2</v>
      </c>
      <c r="B1169" s="135">
        <v>16</v>
      </c>
      <c r="C1169" s="135">
        <v>900</v>
      </c>
      <c r="E1169" s="135">
        <v>29.3131990356183</v>
      </c>
      <c r="F1169" s="135">
        <v>9.3676623694589498</v>
      </c>
      <c r="H1169" s="135">
        <v>42.8371019303734</v>
      </c>
      <c r="J1169" s="135">
        <v>1.0697861004890901</v>
      </c>
      <c r="K1169" s="135">
        <v>17.412250564060301</v>
      </c>
      <c r="Q1169" s="172">
        <v>64.504572184866902</v>
      </c>
      <c r="R1169" s="172">
        <v>16.387656538040702</v>
      </c>
      <c r="S1169" s="172">
        <v>1.0337246765314601</v>
      </c>
      <c r="T1169" s="172">
        <v>0.26089147107854899</v>
      </c>
      <c r="U1169" s="172">
        <v>2.4990970129587602</v>
      </c>
      <c r="V1169" s="172">
        <v>5.0731797176434599</v>
      </c>
      <c r="W1169" s="172">
        <v>3.41937688040781</v>
      </c>
      <c r="X1169" s="171">
        <v>1.483656202599817</v>
      </c>
      <c r="Z1169" s="135">
        <v>1.6661747053768857E-3</v>
      </c>
      <c r="AA1169" s="135">
        <v>1.730995059639091E-2</v>
      </c>
      <c r="AB1169" s="135">
        <v>3.1636361745850779E-2</v>
      </c>
      <c r="AC1169" s="135">
        <v>3.3405131732308205E-2</v>
      </c>
      <c r="AD1169" s="135">
        <v>4.4854581883960166E-2</v>
      </c>
      <c r="AE1169" s="135">
        <v>1.1424475482189784</v>
      </c>
      <c r="AF1169" s="135">
        <v>1.5205647910426636</v>
      </c>
      <c r="AG1169" s="135">
        <v>2.6591091572770429E-2</v>
      </c>
      <c r="AH1169" s="135">
        <v>3.0573004279590574E-2</v>
      </c>
      <c r="AI1169" s="135">
        <v>0.39938973780996556</v>
      </c>
      <c r="AJ1169" s="135">
        <v>9.009381949532061E-2</v>
      </c>
      <c r="AK1169" s="135">
        <v>0.41787105587242479</v>
      </c>
      <c r="AL1169" s="135">
        <v>0.26620243247889552</v>
      </c>
      <c r="AM1169" s="135">
        <v>0.34864798672849617</v>
      </c>
      <c r="AN1169" s="135">
        <v>0.6631962006998694</v>
      </c>
      <c r="AO1169" s="135">
        <v>2.6191045998215543</v>
      </c>
      <c r="AP1169" s="135">
        <v>1.4150518931705987</v>
      </c>
      <c r="AQ1169" s="135">
        <v>3.3807869587710462</v>
      </c>
      <c r="AR1169" s="135">
        <v>4.1621334755728849</v>
      </c>
      <c r="AS1169" s="135">
        <v>4.9203026262390992</v>
      </c>
      <c r="AT1169" s="135">
        <v>5.0854239198812339</v>
      </c>
      <c r="AV1169" s="135">
        <v>168.72408016580476</v>
      </c>
      <c r="AW1169" s="135">
        <v>784.06609842869398</v>
      </c>
      <c r="AX1169" s="135">
        <v>12.678500513006103</v>
      </c>
      <c r="AY1169" s="135">
        <v>2.9992579898652214</v>
      </c>
      <c r="AZ1169" s="135">
        <v>31578.900280121805</v>
      </c>
      <c r="BA1169" s="135">
        <v>4.5516836253076383</v>
      </c>
      <c r="BB1169" s="135">
        <v>0.22661305770261711</v>
      </c>
      <c r="BC1169" s="135">
        <v>38.470369096731218</v>
      </c>
      <c r="BD1169" s="135">
        <v>82.60706130651937</v>
      </c>
      <c r="BE1169" s="135">
        <v>1027.0262221556361</v>
      </c>
      <c r="BF1169" s="135">
        <v>39.235861505719015</v>
      </c>
      <c r="BG1169" s="135">
        <v>5.9472057515016683</v>
      </c>
      <c r="BH1169" s="135">
        <v>3.3243163056645639</v>
      </c>
      <c r="BI1169" s="135">
        <v>111.38290706702681</v>
      </c>
      <c r="BJ1169" s="135">
        <v>1.4437132264844426</v>
      </c>
      <c r="BK1169" s="135">
        <v>2797.8637897435074</v>
      </c>
      <c r="BL1169" s="135">
        <v>3.2472881716491444</v>
      </c>
      <c r="BM1169" s="135">
        <v>1.3381032233357932</v>
      </c>
      <c r="BN1169" s="135">
        <v>6.491075860360997</v>
      </c>
      <c r="BO1169" s="135">
        <v>0.52238893828620192</v>
      </c>
      <c r="BP1169" s="135">
        <v>0.54014353507039181</v>
      </c>
      <c r="BQ1169" s="135">
        <v>20.085707643911604</v>
      </c>
      <c r="BR1169" s="135">
        <v>158.22126320035315</v>
      </c>
      <c r="BS1169" s="135">
        <v>71.222492909625842</v>
      </c>
      <c r="BT1169" s="135">
        <v>51.087864112389845</v>
      </c>
    </row>
    <row r="1170" spans="1:72" x14ac:dyDescent="0.3">
      <c r="A1170" s="135">
        <v>2</v>
      </c>
      <c r="B1170" s="135">
        <v>16</v>
      </c>
      <c r="C1170" s="135">
        <v>910</v>
      </c>
      <c r="E1170" s="135">
        <v>29.791211027556201</v>
      </c>
      <c r="F1170" s="135">
        <v>9.2010799098582794</v>
      </c>
      <c r="H1170" s="135">
        <v>43.049754955873397</v>
      </c>
      <c r="J1170" s="135">
        <v>1.0697860924487601</v>
      </c>
      <c r="K1170" s="135">
        <v>16.8881680142633</v>
      </c>
      <c r="Q1170" s="172">
        <v>64.502006244691998</v>
      </c>
      <c r="R1170" s="172">
        <v>16.4111399869713</v>
      </c>
      <c r="S1170" s="172">
        <v>1.0987161441031099</v>
      </c>
      <c r="T1170" s="172">
        <v>0.27470605035797502</v>
      </c>
      <c r="U1170" s="172">
        <v>2.5261512601676399</v>
      </c>
      <c r="V1170" s="172">
        <v>5.1177710007429704</v>
      </c>
      <c r="W1170" s="172">
        <v>3.3574618201868902</v>
      </c>
      <c r="X1170" s="171">
        <v>1.5242976018289001</v>
      </c>
      <c r="Z1170" s="135">
        <v>1.6405233789883135E-3</v>
      </c>
      <c r="AA1170" s="135">
        <v>1.6827293588663864E-2</v>
      </c>
      <c r="AB1170" s="135">
        <v>3.0981186526390772E-2</v>
      </c>
      <c r="AC1170" s="135">
        <v>3.2936579586235054E-2</v>
      </c>
      <c r="AD1170" s="135">
        <v>4.3530161631476778E-2</v>
      </c>
      <c r="AE1170" s="135">
        <v>1.142425850273898</v>
      </c>
      <c r="AF1170" s="135">
        <v>1.5205697774247497</v>
      </c>
      <c r="AG1170" s="135">
        <v>2.589997794765269E-2</v>
      </c>
      <c r="AH1170" s="135">
        <v>2.9933242072194829E-2</v>
      </c>
      <c r="AI1170" s="135">
        <v>0.38749231679486568</v>
      </c>
      <c r="AJ1170" s="135">
        <v>8.957516690229507E-2</v>
      </c>
      <c r="AK1170" s="135">
        <v>0.41857040575747056</v>
      </c>
      <c r="AL1170" s="135">
        <v>0.26648385829205584</v>
      </c>
      <c r="AM1170" s="135">
        <v>0.34976139054228722</v>
      </c>
      <c r="AN1170" s="135">
        <v>0.65708631258846595</v>
      </c>
      <c r="AO1170" s="135">
        <v>2.6197224879601508</v>
      </c>
      <c r="AP1170" s="135">
        <v>1.4202487534875352</v>
      </c>
      <c r="AQ1170" s="135">
        <v>3.3953595936879761</v>
      </c>
      <c r="AR1170" s="135">
        <v>4.1807282440674634</v>
      </c>
      <c r="AS1170" s="135">
        <v>4.9424052032304013</v>
      </c>
      <c r="AT1170" s="135">
        <v>5.1087841938361684</v>
      </c>
      <c r="AV1170" s="135">
        <v>166.04191460816992</v>
      </c>
      <c r="AW1170" s="135">
        <v>773.03262041947698</v>
      </c>
      <c r="AX1170" s="135">
        <v>12.513153430178372</v>
      </c>
      <c r="AY1170" s="135">
        <v>2.9591652274674645</v>
      </c>
      <c r="AZ1170" s="135">
        <v>31229.356288247782</v>
      </c>
      <c r="BA1170" s="135">
        <v>4.5545642331752267</v>
      </c>
      <c r="BB1170" s="135">
        <v>0.22702543989779217</v>
      </c>
      <c r="BC1170" s="135">
        <v>37.963129881788284</v>
      </c>
      <c r="BD1170" s="135">
        <v>81.52313382494323</v>
      </c>
      <c r="BE1170" s="135">
        <v>1036.9043681715209</v>
      </c>
      <c r="BF1170" s="135">
        <v>38.802472529871217</v>
      </c>
      <c r="BG1170" s="135">
        <v>5.9143068661128622</v>
      </c>
      <c r="BH1170" s="135">
        <v>3.2989200985774607</v>
      </c>
      <c r="BI1170" s="135">
        <v>110.58459292826751</v>
      </c>
      <c r="BJ1170" s="135">
        <v>1.4488087412089177</v>
      </c>
      <c r="BK1170" s="135">
        <v>2807.4279293911077</v>
      </c>
      <c r="BL1170" s="135">
        <v>3.2431141184783381</v>
      </c>
      <c r="BM1170" s="135">
        <v>1.3386766232821834</v>
      </c>
      <c r="BN1170" s="135">
        <v>6.4952120778250872</v>
      </c>
      <c r="BO1170" s="135">
        <v>0.52283558051711709</v>
      </c>
      <c r="BP1170" s="135">
        <v>0.54057844030943214</v>
      </c>
      <c r="BQ1170" s="135">
        <v>20.061911278426379</v>
      </c>
      <c r="BR1170" s="135">
        <v>159.64134130609125</v>
      </c>
      <c r="BS1170" s="135">
        <v>70.226866354599409</v>
      </c>
      <c r="BT1170" s="135">
        <v>50.373701604564985</v>
      </c>
    </row>
    <row r="1171" spans="1:72" x14ac:dyDescent="0.3">
      <c r="A1171" s="135">
        <v>2</v>
      </c>
      <c r="B1171" s="135">
        <v>16</v>
      </c>
      <c r="C1171" s="135">
        <v>920</v>
      </c>
      <c r="E1171" s="135">
        <v>29.791211027556201</v>
      </c>
      <c r="F1171" s="135">
        <v>9.2010799098582794</v>
      </c>
      <c r="H1171" s="135">
        <v>43.049754955873397</v>
      </c>
      <c r="J1171" s="135">
        <v>1.0697860924487601</v>
      </c>
      <c r="K1171" s="135">
        <v>16.8881680142633</v>
      </c>
      <c r="Q1171" s="172">
        <v>64.502006244691998</v>
      </c>
      <c r="R1171" s="172">
        <v>16.4111399869713</v>
      </c>
      <c r="S1171" s="172">
        <v>1.0987161441031099</v>
      </c>
      <c r="T1171" s="172">
        <v>0.27470605035797502</v>
      </c>
      <c r="U1171" s="172">
        <v>2.5261512601676399</v>
      </c>
      <c r="V1171" s="172">
        <v>5.1177710007429704</v>
      </c>
      <c r="W1171" s="172">
        <v>3.3574618201868902</v>
      </c>
      <c r="X1171" s="171">
        <v>1.5242976018289001</v>
      </c>
      <c r="Z1171" s="135">
        <v>1.6405233789883135E-3</v>
      </c>
      <c r="AA1171" s="135">
        <v>1.6827293588663864E-2</v>
      </c>
      <c r="AB1171" s="135">
        <v>3.0981186526390772E-2</v>
      </c>
      <c r="AC1171" s="135">
        <v>3.2936579586235054E-2</v>
      </c>
      <c r="AD1171" s="135">
        <v>4.3530161631476778E-2</v>
      </c>
      <c r="AE1171" s="135">
        <v>1.142425850273898</v>
      </c>
      <c r="AF1171" s="135">
        <v>1.5205697774247497</v>
      </c>
      <c r="AG1171" s="135">
        <v>2.589997794765269E-2</v>
      </c>
      <c r="AH1171" s="135">
        <v>2.9933242072194829E-2</v>
      </c>
      <c r="AI1171" s="135">
        <v>0.38749231679486568</v>
      </c>
      <c r="AJ1171" s="135">
        <v>8.957516690229507E-2</v>
      </c>
      <c r="AK1171" s="135">
        <v>0.41857040575747056</v>
      </c>
      <c r="AL1171" s="135">
        <v>0.26648385829205584</v>
      </c>
      <c r="AM1171" s="135">
        <v>0.34976139054228722</v>
      </c>
      <c r="AN1171" s="135">
        <v>0.65708631258846595</v>
      </c>
      <c r="AO1171" s="135">
        <v>2.6197224879601508</v>
      </c>
      <c r="AP1171" s="135">
        <v>1.4202487534875352</v>
      </c>
      <c r="AQ1171" s="135">
        <v>3.3953595936879761</v>
      </c>
      <c r="AR1171" s="135">
        <v>4.1807282440674634</v>
      </c>
      <c r="AS1171" s="135">
        <v>4.9424052032304013</v>
      </c>
      <c r="AT1171" s="135">
        <v>5.1087841938361684</v>
      </c>
      <c r="AV1171" s="135">
        <v>166.04191460816992</v>
      </c>
      <c r="AW1171" s="135">
        <v>773.03262041947698</v>
      </c>
      <c r="AX1171" s="135">
        <v>12.513153430178372</v>
      </c>
      <c r="AY1171" s="135">
        <v>2.9591652274674645</v>
      </c>
      <c r="AZ1171" s="135">
        <v>31229.356288247782</v>
      </c>
      <c r="BA1171" s="135">
        <v>4.5545642331752267</v>
      </c>
      <c r="BB1171" s="135">
        <v>0.22702543989779217</v>
      </c>
      <c r="BC1171" s="135">
        <v>37.963129881788284</v>
      </c>
      <c r="BD1171" s="135">
        <v>81.52313382494323</v>
      </c>
      <c r="BE1171" s="135">
        <v>1036.9043681715209</v>
      </c>
      <c r="BF1171" s="135">
        <v>38.802472529871217</v>
      </c>
      <c r="BG1171" s="135">
        <v>5.9143068661128622</v>
      </c>
      <c r="BH1171" s="135">
        <v>3.2989200985774607</v>
      </c>
      <c r="BI1171" s="135">
        <v>110.58459292826751</v>
      </c>
      <c r="BJ1171" s="135">
        <v>1.4488087412089177</v>
      </c>
      <c r="BK1171" s="135">
        <v>2807.4279293911077</v>
      </c>
      <c r="BL1171" s="135">
        <v>3.2431141184783381</v>
      </c>
      <c r="BM1171" s="135">
        <v>1.3386766232821834</v>
      </c>
      <c r="BN1171" s="135">
        <v>6.4952120778250872</v>
      </c>
      <c r="BO1171" s="135">
        <v>0.52283558051711709</v>
      </c>
      <c r="BP1171" s="135">
        <v>0.54057844030943214</v>
      </c>
      <c r="BQ1171" s="135">
        <v>20.061911278426379</v>
      </c>
      <c r="BR1171" s="135">
        <v>159.64134130609125</v>
      </c>
      <c r="BS1171" s="135">
        <v>70.226866354599409</v>
      </c>
      <c r="BT1171" s="135">
        <v>50.373701604564985</v>
      </c>
    </row>
    <row r="1172" spans="1:72" x14ac:dyDescent="0.3">
      <c r="A1172" s="135">
        <v>2</v>
      </c>
      <c r="B1172" s="135">
        <v>16.000000000000099</v>
      </c>
      <c r="C1172" s="135">
        <v>930</v>
      </c>
      <c r="E1172" s="135">
        <v>31.1937722001202</v>
      </c>
      <c r="F1172" s="135">
        <v>9.0671080186140607</v>
      </c>
      <c r="H1172" s="135">
        <v>42.728438985740297</v>
      </c>
      <c r="J1172" s="135">
        <v>1.0697860800586401</v>
      </c>
      <c r="K1172" s="135">
        <v>15.940894715466801</v>
      </c>
      <c r="Q1172" s="172">
        <v>64.282654772505495</v>
      </c>
      <c r="R1172" s="172">
        <v>16.553692195436</v>
      </c>
      <c r="S1172" s="172">
        <v>1.3310133188189599</v>
      </c>
      <c r="T1172" s="172">
        <v>0.32479157379251999</v>
      </c>
      <c r="U1172" s="172">
        <v>2.6188311378998499</v>
      </c>
      <c r="V1172" s="172">
        <v>5.2351822257917098</v>
      </c>
      <c r="W1172" s="172">
        <v>3.2435806826349101</v>
      </c>
      <c r="X1172" s="171">
        <v>1.6140132581930813</v>
      </c>
      <c r="Z1172" s="135">
        <v>1.6059315111553807E-3</v>
      </c>
      <c r="AA1172" s="135">
        <v>1.5950810253348959E-2</v>
      </c>
      <c r="AB1172" s="135">
        <v>2.9917847403099884E-2</v>
      </c>
      <c r="AC1172" s="135">
        <v>3.1938508223013258E-2</v>
      </c>
      <c r="AD1172" s="135">
        <v>4.1133630906519843E-2</v>
      </c>
      <c r="AE1172" s="135">
        <v>1.1422924798485599</v>
      </c>
      <c r="AF1172" s="135">
        <v>1.5203150870582711</v>
      </c>
      <c r="AG1172" s="135">
        <v>2.4662308395395797E-2</v>
      </c>
      <c r="AH1172" s="135">
        <v>2.8776686524048564E-2</v>
      </c>
      <c r="AI1172" s="135">
        <v>0.36600605796792363</v>
      </c>
      <c r="AJ1172" s="135">
        <v>8.7863113854686009E-2</v>
      </c>
      <c r="AK1172" s="135">
        <v>0.4141843286643932</v>
      </c>
      <c r="AL1172" s="135">
        <v>0.26463032416569149</v>
      </c>
      <c r="AM1172" s="135">
        <v>0.34735347403282124</v>
      </c>
      <c r="AN1172" s="135">
        <v>0.64028972377098636</v>
      </c>
      <c r="AO1172" s="135">
        <v>2.6129993001851557</v>
      </c>
      <c r="AP1172" s="135">
        <v>1.4081252967915092</v>
      </c>
      <c r="AQ1172" s="135">
        <v>3.368307355569458</v>
      </c>
      <c r="AR1172" s="135">
        <v>4.1480800454662523</v>
      </c>
      <c r="AS1172" s="135">
        <v>4.9038096962954008</v>
      </c>
      <c r="AT1172" s="135">
        <v>5.069525015528785</v>
      </c>
      <c r="AV1172" s="135">
        <v>158.62737702525655</v>
      </c>
      <c r="AW1172" s="135">
        <v>741.4649323911292</v>
      </c>
      <c r="AX1172" s="135">
        <v>12.029240766092071</v>
      </c>
      <c r="AY1172" s="135">
        <v>2.8450490053921458</v>
      </c>
      <c r="AZ1172" s="135">
        <v>30149.389587686626</v>
      </c>
      <c r="BA1172" s="135">
        <v>4.5632318242421626</v>
      </c>
      <c r="BB1172" s="135">
        <v>0.2282753339480289</v>
      </c>
      <c r="BC1172" s="135">
        <v>36.484485572922182</v>
      </c>
      <c r="BD1172" s="135">
        <v>78.375132898003258</v>
      </c>
      <c r="BE1172" s="135">
        <v>1048.2948478426872</v>
      </c>
      <c r="BF1172" s="135">
        <v>37.594689986800248</v>
      </c>
      <c r="BG1172" s="135">
        <v>5.8634093525710709</v>
      </c>
      <c r="BH1172" s="135">
        <v>3.2387361544994109</v>
      </c>
      <c r="BI1172" s="135">
        <v>109.08657705551536</v>
      </c>
      <c r="BJ1172" s="135">
        <v>1.4617999877329022</v>
      </c>
      <c r="BK1172" s="135">
        <v>2843.812185677742</v>
      </c>
      <c r="BL1172" s="135">
        <v>3.2791605050427819</v>
      </c>
      <c r="BM1172" s="135">
        <v>1.3652562679903586</v>
      </c>
      <c r="BN1172" s="135">
        <v>6.632817970180346</v>
      </c>
      <c r="BO1172" s="135">
        <v>0.5344453859497893</v>
      </c>
      <c r="BP1172" s="135">
        <v>0.55261897740844812</v>
      </c>
      <c r="BQ1172" s="135">
        <v>19.990034601290155</v>
      </c>
      <c r="BR1172" s="135">
        <v>158.04667828298386</v>
      </c>
      <c r="BS1172" s="135">
        <v>66.02105078623822</v>
      </c>
      <c r="BT1172" s="135">
        <v>47.356871871985227</v>
      </c>
    </row>
    <row r="1173" spans="1:72" x14ac:dyDescent="0.3">
      <c r="A1173" s="135">
        <v>2</v>
      </c>
      <c r="B1173" s="135">
        <v>16</v>
      </c>
      <c r="C1173" s="135">
        <v>940</v>
      </c>
      <c r="E1173" s="135">
        <v>33.022509239531303</v>
      </c>
      <c r="F1173" s="135">
        <v>9.0401532047808004</v>
      </c>
      <c r="H1173" s="135">
        <v>41.8580029954067</v>
      </c>
      <c r="J1173" s="135">
        <v>1.0697861032042599</v>
      </c>
      <c r="K1173" s="135">
        <v>15.009548457077001</v>
      </c>
      <c r="Q1173" s="172">
        <v>63.840570109854497</v>
      </c>
      <c r="R1173" s="172">
        <v>16.742046696305</v>
      </c>
      <c r="S1173" s="172">
        <v>1.71149695664391</v>
      </c>
      <c r="T1173" s="172">
        <v>0.41471171701331799</v>
      </c>
      <c r="U1173" s="172">
        <v>2.78685417915209</v>
      </c>
      <c r="V1173" s="172">
        <v>5.3061610002107003</v>
      </c>
      <c r="W1173" s="172">
        <v>3.14289493803631</v>
      </c>
      <c r="X1173" s="171">
        <v>1.6883036515137235</v>
      </c>
      <c r="Z1173" s="135">
        <v>1.5785160544309906E-3</v>
      </c>
      <c r="AA1173" s="135">
        <v>1.5084259150572836E-2</v>
      </c>
      <c r="AB1173" s="135">
        <v>2.8939752798259208E-2</v>
      </c>
      <c r="AC1173" s="135">
        <v>3.0829931196546392E-2</v>
      </c>
      <c r="AD1173" s="135">
        <v>3.8774271430920992E-2</v>
      </c>
      <c r="AE1173" s="135">
        <v>1.1420855444467273</v>
      </c>
      <c r="AF1173" s="135">
        <v>1.5198500725778477</v>
      </c>
      <c r="AG1173" s="135">
        <v>2.3447056426337855E-2</v>
      </c>
      <c r="AH1173" s="135">
        <v>2.7623754725099817E-2</v>
      </c>
      <c r="AI1173" s="135">
        <v>0.34488685827153548</v>
      </c>
      <c r="AJ1173" s="135">
        <v>8.554062992901873E-2</v>
      </c>
      <c r="AK1173" s="135">
        <v>0.40536335349572811</v>
      </c>
      <c r="AL1173" s="135">
        <v>0.26089650094035599</v>
      </c>
      <c r="AM1173" s="135">
        <v>0.34147933310004774</v>
      </c>
      <c r="AN1173" s="135">
        <v>0.61916427105079264</v>
      </c>
      <c r="AO1173" s="135">
        <v>2.6001029457985809</v>
      </c>
      <c r="AP1173" s="135">
        <v>1.3791858718312286</v>
      </c>
      <c r="AQ1173" s="135">
        <v>3.2996033431165279</v>
      </c>
      <c r="AR1173" s="135">
        <v>4.0637554261322322</v>
      </c>
      <c r="AS1173" s="135">
        <v>4.8039723834345827</v>
      </c>
      <c r="AT1173" s="135">
        <v>4.9667286834297402</v>
      </c>
      <c r="AV1173" s="135">
        <v>149.89372035790183</v>
      </c>
      <c r="AW1173" s="135">
        <v>703.52267643530331</v>
      </c>
      <c r="AX1173" s="135">
        <v>11.441378821335334</v>
      </c>
      <c r="AY1173" s="135">
        <v>2.7075230433638504</v>
      </c>
      <c r="AZ1173" s="135">
        <v>28798.920136658624</v>
      </c>
      <c r="BA1173" s="135">
        <v>4.5746517459638687</v>
      </c>
      <c r="BB1173" s="135">
        <v>0.22993919006246591</v>
      </c>
      <c r="BC1173" s="135">
        <v>34.689164888761056</v>
      </c>
      <c r="BD1173" s="135">
        <v>74.556933201982631</v>
      </c>
      <c r="BE1173" s="135">
        <v>1053.0598626263668</v>
      </c>
      <c r="BF1173" s="135">
        <v>36.127348499637833</v>
      </c>
      <c r="BG1173" s="135">
        <v>5.8165883929694777</v>
      </c>
      <c r="BH1173" s="135">
        <v>3.1685237443961896</v>
      </c>
      <c r="BI1173" s="135">
        <v>107.52507700218771</v>
      </c>
      <c r="BJ1173" s="135">
        <v>1.4766571682712277</v>
      </c>
      <c r="BK1173" s="135">
        <v>2896.1599198872059</v>
      </c>
      <c r="BL1173" s="135">
        <v>3.3493646091001885</v>
      </c>
      <c r="BM1173" s="135">
        <v>1.4132653004670284</v>
      </c>
      <c r="BN1173" s="135">
        <v>6.8806741844026504</v>
      </c>
      <c r="BO1173" s="135">
        <v>0.55527286879295279</v>
      </c>
      <c r="BP1173" s="135">
        <v>0.57427017943756631</v>
      </c>
      <c r="BQ1173" s="135">
        <v>19.895050272731265</v>
      </c>
      <c r="BR1173" s="135">
        <v>153.04602927042808</v>
      </c>
      <c r="BS1173" s="135">
        <v>60.405652480049078</v>
      </c>
      <c r="BT1173" s="135">
        <v>43.328949036322129</v>
      </c>
    </row>
    <row r="1174" spans="1:72" x14ac:dyDescent="0.3">
      <c r="A1174" s="135">
        <v>2</v>
      </c>
      <c r="B1174" s="135">
        <v>16</v>
      </c>
      <c r="C1174" s="135">
        <v>950</v>
      </c>
      <c r="E1174" s="135">
        <v>34.195408181483202</v>
      </c>
      <c r="F1174" s="135">
        <v>8.7494798880802893</v>
      </c>
      <c r="H1174" s="135">
        <v>42.251022334979801</v>
      </c>
      <c r="J1174" s="135">
        <v>1.0697860719013801</v>
      </c>
      <c r="K1174" s="135">
        <v>13.734303523555299</v>
      </c>
      <c r="Q1174" s="172">
        <v>63.8516368981211</v>
      </c>
      <c r="R1174" s="172">
        <v>16.8297821379585</v>
      </c>
      <c r="S1174" s="172">
        <v>1.7588356461208501</v>
      </c>
      <c r="T1174" s="172">
        <v>0.42329237106233197</v>
      </c>
      <c r="U1174" s="172">
        <v>2.84648046964324</v>
      </c>
      <c r="V1174" s="172">
        <v>5.3910144757836598</v>
      </c>
      <c r="W1174" s="172">
        <v>3.0513888506442202</v>
      </c>
      <c r="X1174" s="171">
        <v>1.766741224949252</v>
      </c>
      <c r="Z1174" s="135">
        <v>1.5266949570884986E-3</v>
      </c>
      <c r="AA1174" s="135">
        <v>1.3914206247511494E-2</v>
      </c>
      <c r="AB1174" s="135">
        <v>2.7455446249907284E-2</v>
      </c>
      <c r="AC1174" s="135">
        <v>2.969041839156792E-2</v>
      </c>
      <c r="AD1174" s="135">
        <v>3.555442718894429E-2</v>
      </c>
      <c r="AE1174" s="135">
        <v>1.1420220974397599</v>
      </c>
      <c r="AF1174" s="135">
        <v>1.5198395491398702</v>
      </c>
      <c r="AG1174" s="135">
        <v>2.1791262695953974E-2</v>
      </c>
      <c r="AH1174" s="135">
        <v>2.6117263196213408E-2</v>
      </c>
      <c r="AI1174" s="135">
        <v>0.31596745336964005</v>
      </c>
      <c r="AJ1174" s="135">
        <v>8.4240003085905818E-2</v>
      </c>
      <c r="AK1174" s="135">
        <v>0.40628950807181186</v>
      </c>
      <c r="AL1174" s="135">
        <v>0.26134200430700733</v>
      </c>
      <c r="AM1174" s="135">
        <v>0.34351566246593462</v>
      </c>
      <c r="AN1174" s="135">
        <v>0.60357329781795965</v>
      </c>
      <c r="AO1174" s="135">
        <v>2.6006270702357233</v>
      </c>
      <c r="AP1174" s="135">
        <v>1.3883970371356384</v>
      </c>
      <c r="AQ1174" s="135">
        <v>3.3261342753065879</v>
      </c>
      <c r="AR1174" s="135">
        <v>4.0978329559620335</v>
      </c>
      <c r="AS1174" s="135">
        <v>4.8444503815488886</v>
      </c>
      <c r="AT1174" s="135">
        <v>5.0097449169224495</v>
      </c>
      <c r="AV1174" s="135">
        <v>144.79043793552063</v>
      </c>
      <c r="AW1174" s="135">
        <v>681.91845397123552</v>
      </c>
      <c r="AX1174" s="135">
        <v>11.110462193717451</v>
      </c>
      <c r="AY1174" s="135">
        <v>2.6279991869974713</v>
      </c>
      <c r="AZ1174" s="135">
        <v>28077.241519794999</v>
      </c>
      <c r="BA1174" s="135">
        <v>4.5817985692742313</v>
      </c>
      <c r="BB1174" s="135">
        <v>0.23098503382347785</v>
      </c>
      <c r="BC1174" s="135">
        <v>33.680075956976438</v>
      </c>
      <c r="BD1174" s="135">
        <v>72.395077484228338</v>
      </c>
      <c r="BE1174" s="135">
        <v>1074.7893833033327</v>
      </c>
      <c r="BF1174" s="135">
        <v>35.230063589439069</v>
      </c>
      <c r="BG1174" s="135">
        <v>5.7441908232307926</v>
      </c>
      <c r="BH1174" s="135">
        <v>3.1132697771409279</v>
      </c>
      <c r="BI1174" s="135">
        <v>105.80927024936548</v>
      </c>
      <c r="BJ1174" s="135">
        <v>1.4882300751837942</v>
      </c>
      <c r="BK1174" s="135">
        <v>2922.1451265222327</v>
      </c>
      <c r="BL1174" s="135">
        <v>3.3450593994421678</v>
      </c>
      <c r="BM1174" s="135">
        <v>1.4185780654275748</v>
      </c>
      <c r="BN1174" s="135">
        <v>6.9112677722339457</v>
      </c>
      <c r="BO1174" s="135">
        <v>0.55810134108010279</v>
      </c>
      <c r="BP1174" s="135">
        <v>0.57714564655451339</v>
      </c>
      <c r="BQ1174" s="135">
        <v>19.835910982768301</v>
      </c>
      <c r="BR1174" s="135">
        <v>155.51262354807096</v>
      </c>
      <c r="BS1174" s="135">
        <v>58.356285208148478</v>
      </c>
      <c r="BT1174" s="135">
        <v>41.858938756899761</v>
      </c>
    </row>
    <row r="1175" spans="1:72" x14ac:dyDescent="0.3">
      <c r="A1175" s="135">
        <v>2</v>
      </c>
      <c r="B1175" s="135">
        <v>15.999999999999901</v>
      </c>
      <c r="C1175" s="135">
        <v>960</v>
      </c>
      <c r="E1175" s="135">
        <v>34.195408181483202</v>
      </c>
      <c r="F1175" s="135">
        <v>8.7494798880802893</v>
      </c>
      <c r="H1175" s="135">
        <v>42.251022334979801</v>
      </c>
      <c r="J1175" s="135">
        <v>1.0697860719013801</v>
      </c>
      <c r="K1175" s="135">
        <v>13.734303523555299</v>
      </c>
      <c r="Q1175" s="172">
        <v>63.8516368981211</v>
      </c>
      <c r="R1175" s="172">
        <v>16.8297821379585</v>
      </c>
      <c r="S1175" s="172">
        <v>1.7588356461208501</v>
      </c>
      <c r="T1175" s="172">
        <v>0.42329237106233197</v>
      </c>
      <c r="U1175" s="172">
        <v>2.84648046964324</v>
      </c>
      <c r="V1175" s="172">
        <v>5.3910144757836598</v>
      </c>
      <c r="W1175" s="172">
        <v>3.0513888506442202</v>
      </c>
      <c r="X1175" s="171">
        <v>1.766741224949252</v>
      </c>
      <c r="Z1175" s="135">
        <v>1.5266949570884986E-3</v>
      </c>
      <c r="AA1175" s="135">
        <v>1.3914206247511494E-2</v>
      </c>
      <c r="AB1175" s="135">
        <v>2.7455446249907284E-2</v>
      </c>
      <c r="AC1175" s="135">
        <v>2.969041839156792E-2</v>
      </c>
      <c r="AD1175" s="135">
        <v>3.555442718894429E-2</v>
      </c>
      <c r="AE1175" s="135">
        <v>1.1420220974397599</v>
      </c>
      <c r="AF1175" s="135">
        <v>1.5198395491398702</v>
      </c>
      <c r="AG1175" s="135">
        <v>2.1791262695953974E-2</v>
      </c>
      <c r="AH1175" s="135">
        <v>2.6117263196213408E-2</v>
      </c>
      <c r="AI1175" s="135">
        <v>0.31596745336964005</v>
      </c>
      <c r="AJ1175" s="135">
        <v>8.4240003085905818E-2</v>
      </c>
      <c r="AK1175" s="135">
        <v>0.40628950807181186</v>
      </c>
      <c r="AL1175" s="135">
        <v>0.26134200430700733</v>
      </c>
      <c r="AM1175" s="135">
        <v>0.34351566246593462</v>
      </c>
      <c r="AN1175" s="135">
        <v>0.60357329781795965</v>
      </c>
      <c r="AO1175" s="135">
        <v>2.6006270702357233</v>
      </c>
      <c r="AP1175" s="135">
        <v>1.3883970371356384</v>
      </c>
      <c r="AQ1175" s="135">
        <v>3.3261342753065879</v>
      </c>
      <c r="AR1175" s="135">
        <v>4.0978329559620335</v>
      </c>
      <c r="AS1175" s="135">
        <v>4.8444503815488886</v>
      </c>
      <c r="AT1175" s="135">
        <v>5.0097449169224495</v>
      </c>
      <c r="AV1175" s="135">
        <v>144.79043793552063</v>
      </c>
      <c r="AW1175" s="135">
        <v>681.91845397123552</v>
      </c>
      <c r="AX1175" s="135">
        <v>11.110462193717451</v>
      </c>
      <c r="AY1175" s="135">
        <v>2.6279991869974713</v>
      </c>
      <c r="AZ1175" s="135">
        <v>28077.241519794999</v>
      </c>
      <c r="BA1175" s="135">
        <v>4.5817985692742313</v>
      </c>
      <c r="BB1175" s="135">
        <v>0.23098503382347785</v>
      </c>
      <c r="BC1175" s="135">
        <v>33.680075956976438</v>
      </c>
      <c r="BD1175" s="135">
        <v>72.395077484228338</v>
      </c>
      <c r="BE1175" s="135">
        <v>1074.7893833033327</v>
      </c>
      <c r="BF1175" s="135">
        <v>35.230063589439069</v>
      </c>
      <c r="BG1175" s="135">
        <v>5.7441908232307926</v>
      </c>
      <c r="BH1175" s="135">
        <v>3.1132697771409279</v>
      </c>
      <c r="BI1175" s="135">
        <v>105.80927024936548</v>
      </c>
      <c r="BJ1175" s="135">
        <v>1.4882300751837942</v>
      </c>
      <c r="BK1175" s="135">
        <v>2922.1451265222327</v>
      </c>
      <c r="BL1175" s="135">
        <v>3.3450593994421678</v>
      </c>
      <c r="BM1175" s="135">
        <v>1.4185780654275748</v>
      </c>
      <c r="BN1175" s="135">
        <v>6.9112677722339457</v>
      </c>
      <c r="BO1175" s="135">
        <v>0.55810134108010279</v>
      </c>
      <c r="BP1175" s="135">
        <v>0.57714564655451339</v>
      </c>
      <c r="BQ1175" s="135">
        <v>19.835910982768301</v>
      </c>
      <c r="BR1175" s="135">
        <v>155.51262354807096</v>
      </c>
      <c r="BS1175" s="135">
        <v>58.356285208148478</v>
      </c>
      <c r="BT1175" s="135">
        <v>41.858938756899761</v>
      </c>
    </row>
    <row r="1176" spans="1:72" x14ac:dyDescent="0.3">
      <c r="A1176" s="135">
        <v>2</v>
      </c>
      <c r="B1176" s="135">
        <v>16</v>
      </c>
      <c r="C1176" s="135">
        <v>970</v>
      </c>
      <c r="E1176" s="135">
        <v>36.0775601169954</v>
      </c>
      <c r="F1176" s="135">
        <v>8.4457885758926192</v>
      </c>
      <c r="H1176" s="135">
        <v>41.866549535844598</v>
      </c>
      <c r="J1176" s="135">
        <v>1.06978609038061</v>
      </c>
      <c r="K1176" s="135">
        <v>12.540315680886801</v>
      </c>
      <c r="Q1176" s="172">
        <v>63.530617635128401</v>
      </c>
      <c r="R1176" s="172">
        <v>16.9302444177716</v>
      </c>
      <c r="S1176" s="172">
        <v>2.1200070088676002</v>
      </c>
      <c r="T1176" s="172">
        <v>0.50653683907103297</v>
      </c>
      <c r="U1176" s="172">
        <v>2.9868083535883501</v>
      </c>
      <c r="V1176" s="172">
        <v>5.44566926946018</v>
      </c>
      <c r="W1176" s="172">
        <v>2.9376126183269302</v>
      </c>
      <c r="X1176" s="171">
        <v>1.8537737874239093</v>
      </c>
      <c r="Z1176" s="135">
        <v>1.4697547608268364E-3</v>
      </c>
      <c r="AA1176" s="135">
        <v>1.2801766376763805E-2</v>
      </c>
      <c r="AB1176" s="135">
        <v>2.597648341172035E-2</v>
      </c>
      <c r="AC1176" s="135">
        <v>2.839521116004878E-2</v>
      </c>
      <c r="AD1176" s="135">
        <v>3.252873571877956E-2</v>
      </c>
      <c r="AE1176" s="135">
        <v>1.1418476686886068</v>
      </c>
      <c r="AF1176" s="135">
        <v>1.5194898543843465</v>
      </c>
      <c r="AG1176" s="135">
        <v>2.0194520686302359E-2</v>
      </c>
      <c r="AH1176" s="135">
        <v>2.4582812382836244E-2</v>
      </c>
      <c r="AI1176" s="135">
        <v>0.28884304351527429</v>
      </c>
      <c r="AJ1176" s="135">
        <v>8.1955124689241252E-2</v>
      </c>
      <c r="AK1176" s="135">
        <v>0.40058884835315367</v>
      </c>
      <c r="AL1176" s="135">
        <v>0.25880411651764246</v>
      </c>
      <c r="AM1176" s="135">
        <v>0.34044674938936098</v>
      </c>
      <c r="AN1176" s="135">
        <v>0.58212626691889724</v>
      </c>
      <c r="AO1176" s="135">
        <v>2.5917662504553203</v>
      </c>
      <c r="AP1176" s="135">
        <v>1.3731935498345416</v>
      </c>
      <c r="AQ1176" s="135">
        <v>3.2928487843843102</v>
      </c>
      <c r="AR1176" s="135">
        <v>4.0578254456995397</v>
      </c>
      <c r="AS1176" s="135">
        <v>4.7972559750417183</v>
      </c>
      <c r="AT1176" s="135">
        <v>4.9618059243544197</v>
      </c>
      <c r="AV1176" s="135">
        <v>137.28246974064371</v>
      </c>
      <c r="AW1176" s="135">
        <v>648.93036770059507</v>
      </c>
      <c r="AX1176" s="135">
        <v>10.599384510904999</v>
      </c>
      <c r="AY1176" s="135">
        <v>2.5070824223821444</v>
      </c>
      <c r="AZ1176" s="135">
        <v>26883.843759360305</v>
      </c>
      <c r="BA1176" s="135">
        <v>4.5934962534788131</v>
      </c>
      <c r="BB1176" s="135">
        <v>0.23272039962305507</v>
      </c>
      <c r="BC1176" s="135">
        <v>32.11265706558649</v>
      </c>
      <c r="BD1176" s="135">
        <v>69.059024509336368</v>
      </c>
      <c r="BE1176" s="135">
        <v>1083.5862639070137</v>
      </c>
      <c r="BF1176" s="135">
        <v>33.884905657304593</v>
      </c>
      <c r="BG1176" s="135">
        <v>5.6740645455679628</v>
      </c>
      <c r="BH1176" s="135">
        <v>3.0406140117577509</v>
      </c>
      <c r="BI1176" s="135">
        <v>103.90778509501419</v>
      </c>
      <c r="BJ1176" s="135">
        <v>1.500917782192585</v>
      </c>
      <c r="BK1176" s="135">
        <v>2973.9838502079047</v>
      </c>
      <c r="BL1176" s="135">
        <v>3.3910500205440584</v>
      </c>
      <c r="BM1176" s="135">
        <v>1.4560085358058665</v>
      </c>
      <c r="BN1176" s="135">
        <v>7.1074729700268291</v>
      </c>
      <c r="BO1176" s="135">
        <v>0.5747967104471533</v>
      </c>
      <c r="BP1176" s="135">
        <v>0.59448268934079485</v>
      </c>
      <c r="BQ1176" s="135">
        <v>19.73826214169042</v>
      </c>
      <c r="BR1176" s="135">
        <v>152.45731759749816</v>
      </c>
      <c r="BS1176" s="135">
        <v>54.017816904299288</v>
      </c>
      <c r="BT1176" s="135">
        <v>38.746957273126078</v>
      </c>
    </row>
    <row r="1177" spans="1:72" x14ac:dyDescent="0.3">
      <c r="A1177" s="135">
        <v>2</v>
      </c>
      <c r="B1177" s="135">
        <v>16</v>
      </c>
      <c r="C1177" s="135">
        <v>980</v>
      </c>
      <c r="E1177" s="135">
        <v>39.8607916053191</v>
      </c>
      <c r="F1177" s="135">
        <v>8.0739121363111206</v>
      </c>
      <c r="H1177" s="135">
        <v>40.153244427015402</v>
      </c>
      <c r="J1177" s="135">
        <v>1.06978607554469</v>
      </c>
      <c r="K1177" s="135">
        <v>10.8422657558098</v>
      </c>
      <c r="Q1177" s="172">
        <v>62.693302412437099</v>
      </c>
      <c r="R1177" s="172">
        <v>17.110621312738001</v>
      </c>
      <c r="S1177" s="172">
        <v>2.95457161044106</v>
      </c>
      <c r="T1177" s="172">
        <v>0.71145596198244698</v>
      </c>
      <c r="U1177" s="172">
        <v>3.2828301781170302</v>
      </c>
      <c r="V1177" s="172">
        <v>5.4730298041229704</v>
      </c>
      <c r="W1177" s="172">
        <v>2.7577299369433201</v>
      </c>
      <c r="X1177" s="171">
        <v>1.9846141316467343</v>
      </c>
      <c r="Z1177" s="135">
        <v>1.3866129814778122E-3</v>
      </c>
      <c r="AA1177" s="135">
        <v>1.1199962255754314E-2</v>
      </c>
      <c r="AB1177" s="135">
        <v>2.3848086572898407E-2</v>
      </c>
      <c r="AC1177" s="135">
        <v>2.6234126756330321E-2</v>
      </c>
      <c r="AD1177" s="135">
        <v>2.8212873759285263E-2</v>
      </c>
      <c r="AE1177" s="135">
        <v>1.1414287818514304</v>
      </c>
      <c r="AF1177" s="135">
        <v>1.5184960099690847</v>
      </c>
      <c r="AG1177" s="135">
        <v>1.7882167620586184E-2</v>
      </c>
      <c r="AH1177" s="135">
        <v>2.2272668148948807E-2</v>
      </c>
      <c r="AI1177" s="135">
        <v>0.25022848848858409</v>
      </c>
      <c r="AJ1177" s="135">
        <v>7.7176539871819133E-2</v>
      </c>
      <c r="AK1177" s="135">
        <v>0.38258161142277336</v>
      </c>
      <c r="AL1177" s="135">
        <v>0.25084022287903079</v>
      </c>
      <c r="AM1177" s="135">
        <v>0.32850489459465781</v>
      </c>
      <c r="AN1177" s="135">
        <v>0.54137766504941565</v>
      </c>
      <c r="AO1177" s="135">
        <v>2.5651819716944133</v>
      </c>
      <c r="AP1177" s="135">
        <v>1.3150912174947869</v>
      </c>
      <c r="AQ1177" s="135">
        <v>3.1560196408681622</v>
      </c>
      <c r="AR1177" s="135">
        <v>3.890097283889415</v>
      </c>
      <c r="AS1177" s="135">
        <v>4.598914945066106</v>
      </c>
      <c r="AT1177" s="135">
        <v>4.7575619069466404</v>
      </c>
      <c r="AV1177" s="135">
        <v>124.3163362004929</v>
      </c>
      <c r="AW1177" s="135">
        <v>590.68069543325635</v>
      </c>
      <c r="AX1177" s="135">
        <v>9.6864034971582971</v>
      </c>
      <c r="AY1177" s="135">
        <v>2.2925545115167445</v>
      </c>
      <c r="AZ1177" s="135">
        <v>24683.961013536598</v>
      </c>
      <c r="BA1177" s="135">
        <v>4.6172810828872057</v>
      </c>
      <c r="BB1177" s="135">
        <v>0.23631301759698101</v>
      </c>
      <c r="BC1177" s="135">
        <v>29.313900099231763</v>
      </c>
      <c r="BD1177" s="135">
        <v>63.106409763388307</v>
      </c>
      <c r="BE1177" s="135">
        <v>1076.319722190314</v>
      </c>
      <c r="BF1177" s="135">
        <v>31.45917004146807</v>
      </c>
      <c r="BG1177" s="135">
        <v>5.5671363600963106</v>
      </c>
      <c r="BH1177" s="135">
        <v>2.9119433406320279</v>
      </c>
      <c r="BI1177" s="135">
        <v>100.81048286884077</v>
      </c>
      <c r="BJ1177" s="135">
        <v>1.5189422631185694</v>
      </c>
      <c r="BK1177" s="135">
        <v>3090.7314383703347</v>
      </c>
      <c r="BL1177" s="135">
        <v>3.5309150327244283</v>
      </c>
      <c r="BM1177" s="135">
        <v>1.5631714065763653</v>
      </c>
      <c r="BN1177" s="135">
        <v>7.6696033392263798</v>
      </c>
      <c r="BO1177" s="135">
        <v>0.62255895291082475</v>
      </c>
      <c r="BP1177" s="135">
        <v>0.644217628114087</v>
      </c>
      <c r="BQ1177" s="135">
        <v>19.538835100323283</v>
      </c>
      <c r="BR1177" s="135">
        <v>140.33577417041238</v>
      </c>
      <c r="BS1177" s="135">
        <v>45.503101467506646</v>
      </c>
      <c r="BT1177" s="135">
        <v>32.639355483021646</v>
      </c>
    </row>
    <row r="1178" spans="1:72" x14ac:dyDescent="0.3">
      <c r="A1178" s="135">
        <v>2</v>
      </c>
      <c r="B1178" s="135">
        <v>16</v>
      </c>
      <c r="C1178" s="135">
        <v>990</v>
      </c>
      <c r="E1178" s="135">
        <v>40.475643345283103</v>
      </c>
      <c r="F1178" s="135">
        <v>7.75521939443348</v>
      </c>
      <c r="H1178" s="135">
        <v>40.798367993623501</v>
      </c>
      <c r="J1178" s="135">
        <v>1.0697860672258199</v>
      </c>
      <c r="K1178" s="135">
        <v>9.90098319943408</v>
      </c>
      <c r="Q1178" s="172">
        <v>62.7944728076072</v>
      </c>
      <c r="R1178" s="172">
        <v>17.143648226228901</v>
      </c>
      <c r="S1178" s="172">
        <v>2.8931357112048599</v>
      </c>
      <c r="T1178" s="172">
        <v>0.69255971285125395</v>
      </c>
      <c r="U1178" s="172">
        <v>3.3030710373990999</v>
      </c>
      <c r="V1178" s="172">
        <v>5.5127263157343096</v>
      </c>
      <c r="W1178" s="172">
        <v>2.7201306782755199</v>
      </c>
      <c r="X1178" s="171">
        <v>2.0266402492211184</v>
      </c>
      <c r="Z1178" s="135">
        <v>1.3404339204965562E-3</v>
      </c>
      <c r="AA1178" s="135">
        <v>1.0337176035914202E-2</v>
      </c>
      <c r="AB1178" s="135">
        <v>2.2670811943646597E-2</v>
      </c>
      <c r="AC1178" s="135">
        <v>2.546266377030618E-2</v>
      </c>
      <c r="AD1178" s="135">
        <v>2.5836799306235184E-2</v>
      </c>
      <c r="AE1178" s="135">
        <v>1.1414279304719777</v>
      </c>
      <c r="AF1178" s="135">
        <v>1.5186153161197382</v>
      </c>
      <c r="AG1178" s="135">
        <v>1.6648586635247022E-2</v>
      </c>
      <c r="AH1178" s="135">
        <v>2.114895874357587E-2</v>
      </c>
      <c r="AI1178" s="135">
        <v>0.2288669515613001</v>
      </c>
      <c r="AJ1178" s="135">
        <v>7.6583149087707428E-2</v>
      </c>
      <c r="AK1178" s="135">
        <v>0.38605584373199242</v>
      </c>
      <c r="AL1178" s="135">
        <v>0.2523157541607654</v>
      </c>
      <c r="AM1178" s="135">
        <v>0.33220675929042381</v>
      </c>
      <c r="AN1178" s="135">
        <v>0.53269560483029177</v>
      </c>
      <c r="AO1178" s="135">
        <v>2.5694182763769375</v>
      </c>
      <c r="AP1178" s="135">
        <v>1.3326305257499791</v>
      </c>
      <c r="AQ1178" s="135">
        <v>3.2023497675360919</v>
      </c>
      <c r="AR1178" s="135">
        <v>3.9484639033518345</v>
      </c>
      <c r="AS1178" s="135">
        <v>4.6681803386882912</v>
      </c>
      <c r="AT1178" s="135">
        <v>4.8301793957967716</v>
      </c>
      <c r="AV1178" s="135">
        <v>122.44264365692737</v>
      </c>
      <c r="AW1178" s="135">
        <v>582.67947094767919</v>
      </c>
      <c r="AX1178" s="135">
        <v>9.5636332118096892</v>
      </c>
      <c r="AY1178" s="135">
        <v>2.2623738260687047</v>
      </c>
      <c r="AZ1178" s="135">
        <v>24416.0086942372</v>
      </c>
      <c r="BA1178" s="135">
        <v>4.6209865633509208</v>
      </c>
      <c r="BB1178" s="135">
        <v>0.23687584953701737</v>
      </c>
      <c r="BC1178" s="135">
        <v>28.938925534362916</v>
      </c>
      <c r="BD1178" s="135">
        <v>62.298545808796902</v>
      </c>
      <c r="BE1178" s="135">
        <v>1092.4456452713241</v>
      </c>
      <c r="BF1178" s="135">
        <v>31.087480463468793</v>
      </c>
      <c r="BG1178" s="135">
        <v>5.5156877202868833</v>
      </c>
      <c r="BH1178" s="135">
        <v>2.8831646389496792</v>
      </c>
      <c r="BI1178" s="135">
        <v>99.750976138864985</v>
      </c>
      <c r="BJ1178" s="135">
        <v>1.5238832715142394</v>
      </c>
      <c r="BK1178" s="135">
        <v>3102.0799394663754</v>
      </c>
      <c r="BL1178" s="135">
        <v>3.5058542492869731</v>
      </c>
      <c r="BM1178" s="135">
        <v>1.5534840787372586</v>
      </c>
      <c r="BN1178" s="135">
        <v>7.6223546640973234</v>
      </c>
      <c r="BO1178" s="135">
        <v>0.61882339888214799</v>
      </c>
      <c r="BP1178" s="135">
        <v>0.64026544423440035</v>
      </c>
      <c r="BQ1178" s="135">
        <v>19.508052730503387</v>
      </c>
      <c r="BR1178" s="135">
        <v>143.32128238757267</v>
      </c>
      <c r="BS1178" s="135">
        <v>45.198324843169907</v>
      </c>
      <c r="BT1178" s="135">
        <v>32.420739338982642</v>
      </c>
    </row>
    <row r="1179" spans="1:72" x14ac:dyDescent="0.3">
      <c r="A1179" s="135">
        <v>2</v>
      </c>
      <c r="B1179" s="135">
        <v>16</v>
      </c>
      <c r="C1179" s="135">
        <v>1000</v>
      </c>
      <c r="E1179" s="135">
        <v>40.475643345283103</v>
      </c>
      <c r="F1179" s="135">
        <v>7.75521939443348</v>
      </c>
      <c r="H1179" s="135">
        <v>40.798367993623501</v>
      </c>
      <c r="J1179" s="135">
        <v>1.0697860672258199</v>
      </c>
      <c r="K1179" s="135">
        <v>9.90098319943408</v>
      </c>
      <c r="Q1179" s="172">
        <v>62.7944728076072</v>
      </c>
      <c r="R1179" s="172">
        <v>17.143648226228901</v>
      </c>
      <c r="S1179" s="172">
        <v>2.8931357112048599</v>
      </c>
      <c r="T1179" s="172">
        <v>0.69255971285125395</v>
      </c>
      <c r="U1179" s="172">
        <v>3.3030710373990999</v>
      </c>
      <c r="V1179" s="172">
        <v>5.5127263157343096</v>
      </c>
      <c r="W1179" s="172">
        <v>2.7201306782755199</v>
      </c>
      <c r="X1179" s="171">
        <v>2.0266402492211184</v>
      </c>
      <c r="Z1179" s="135">
        <v>1.3404339204965562E-3</v>
      </c>
      <c r="AA1179" s="135">
        <v>1.0337176035914202E-2</v>
      </c>
      <c r="AB1179" s="135">
        <v>2.2670811943646597E-2</v>
      </c>
      <c r="AC1179" s="135">
        <v>2.546266377030618E-2</v>
      </c>
      <c r="AD1179" s="135">
        <v>2.5836799306235184E-2</v>
      </c>
      <c r="AE1179" s="135">
        <v>1.1414279304719777</v>
      </c>
      <c r="AF1179" s="135">
        <v>1.5186153161197382</v>
      </c>
      <c r="AG1179" s="135">
        <v>1.6648586635247022E-2</v>
      </c>
      <c r="AH1179" s="135">
        <v>2.114895874357587E-2</v>
      </c>
      <c r="AI1179" s="135">
        <v>0.2288669515613001</v>
      </c>
      <c r="AJ1179" s="135">
        <v>7.6583149087707428E-2</v>
      </c>
      <c r="AK1179" s="135">
        <v>0.38605584373199242</v>
      </c>
      <c r="AL1179" s="135">
        <v>0.2523157541607654</v>
      </c>
      <c r="AM1179" s="135">
        <v>0.33220675929042381</v>
      </c>
      <c r="AN1179" s="135">
        <v>0.53269560483029177</v>
      </c>
      <c r="AO1179" s="135">
        <v>2.5694182763769375</v>
      </c>
      <c r="AP1179" s="135">
        <v>1.3326305257499791</v>
      </c>
      <c r="AQ1179" s="135">
        <v>3.2023497675360919</v>
      </c>
      <c r="AR1179" s="135">
        <v>3.9484639033518345</v>
      </c>
      <c r="AS1179" s="135">
        <v>4.6681803386882912</v>
      </c>
      <c r="AT1179" s="135">
        <v>4.8301793957967716</v>
      </c>
      <c r="AV1179" s="135">
        <v>122.44264365692737</v>
      </c>
      <c r="AW1179" s="135">
        <v>582.67947094767919</v>
      </c>
      <c r="AX1179" s="135">
        <v>9.5636332118096892</v>
      </c>
      <c r="AY1179" s="135">
        <v>2.2623738260687047</v>
      </c>
      <c r="AZ1179" s="135">
        <v>24416.0086942372</v>
      </c>
      <c r="BA1179" s="135">
        <v>4.6209865633509208</v>
      </c>
      <c r="BB1179" s="135">
        <v>0.23687584953701737</v>
      </c>
      <c r="BC1179" s="135">
        <v>28.938925534362916</v>
      </c>
      <c r="BD1179" s="135">
        <v>62.298545808796902</v>
      </c>
      <c r="BE1179" s="135">
        <v>1092.4456452713241</v>
      </c>
      <c r="BF1179" s="135">
        <v>31.087480463468793</v>
      </c>
      <c r="BG1179" s="135">
        <v>5.5156877202868833</v>
      </c>
      <c r="BH1179" s="135">
        <v>2.8831646389496792</v>
      </c>
      <c r="BI1179" s="135">
        <v>99.750976138864985</v>
      </c>
      <c r="BJ1179" s="135">
        <v>1.5238832715142394</v>
      </c>
      <c r="BK1179" s="135">
        <v>3102.0799394663754</v>
      </c>
      <c r="BL1179" s="135">
        <v>3.5058542492869731</v>
      </c>
      <c r="BM1179" s="135">
        <v>1.5534840787372586</v>
      </c>
      <c r="BN1179" s="135">
        <v>7.6223546640973234</v>
      </c>
      <c r="BO1179" s="135">
        <v>0.61882339888214799</v>
      </c>
      <c r="BP1179" s="135">
        <v>0.64026544423440035</v>
      </c>
      <c r="BQ1179" s="135">
        <v>19.508052730503387</v>
      </c>
      <c r="BR1179" s="135">
        <v>143.32128238757267</v>
      </c>
      <c r="BS1179" s="135">
        <v>45.198324843169907</v>
      </c>
      <c r="BT1179" s="135">
        <v>32.420739338982642</v>
      </c>
    </row>
    <row r="1181" spans="1:72" x14ac:dyDescent="0.3">
      <c r="A1181" s="135">
        <v>2</v>
      </c>
      <c r="B1181" s="135">
        <v>17</v>
      </c>
      <c r="C1181" s="135">
        <v>600</v>
      </c>
      <c r="G1181" s="135">
        <v>42.3021127088371</v>
      </c>
      <c r="H1181" s="135">
        <v>17.822049557295401</v>
      </c>
      <c r="I1181" s="135">
        <v>7.8302623100480497</v>
      </c>
      <c r="J1181" s="135">
        <v>0.32081494703681002</v>
      </c>
      <c r="M1181" s="135">
        <v>1.3610826296819101</v>
      </c>
      <c r="O1181" s="135">
        <v>18.997175856311301</v>
      </c>
      <c r="Z1181" s="135">
        <v>3.2563334173588962E-2</v>
      </c>
      <c r="AA1181" s="135">
        <v>0.12401813466695075</v>
      </c>
      <c r="AB1181" s="135">
        <v>29.663721237261758</v>
      </c>
      <c r="AC1181" s="135">
        <v>0.27588773042559034</v>
      </c>
      <c r="AD1181" s="135">
        <v>0.15337547698774315</v>
      </c>
      <c r="AE1181" s="135">
        <v>0.75403148825157529</v>
      </c>
      <c r="AF1181" s="135">
        <v>0.74981518562975369</v>
      </c>
      <c r="AG1181" s="135">
        <v>0.59084898125587937</v>
      </c>
      <c r="AH1181" s="135">
        <v>0.80706905376338967</v>
      </c>
      <c r="AI1181" s="135">
        <v>0.60782221152103411</v>
      </c>
      <c r="AJ1181" s="135">
        <v>1.3873631641267634</v>
      </c>
      <c r="AK1181" s="135">
        <v>2.0313749062732658</v>
      </c>
      <c r="AL1181" s="135">
        <v>2.3567350040210608</v>
      </c>
      <c r="AM1181" s="135">
        <v>0.3803230304129116</v>
      </c>
      <c r="AN1181" s="135">
        <v>1.8272021656951523</v>
      </c>
      <c r="AO1181" s="135">
        <v>3.512011179706926</v>
      </c>
      <c r="AP1181" s="135">
        <v>2.6806307438990817</v>
      </c>
      <c r="AQ1181" s="135">
        <v>3.419826111371731</v>
      </c>
      <c r="AR1181" s="135">
        <v>3.6115504331959958</v>
      </c>
      <c r="AS1181" s="135">
        <v>3.743326897666734</v>
      </c>
      <c r="AT1181" s="135">
        <v>3.4466456222442701</v>
      </c>
      <c r="AV1181" s="135">
        <v>1524.9403698168633</v>
      </c>
      <c r="AW1181" s="135">
        <v>1930.5932319620356</v>
      </c>
      <c r="AX1181" s="135">
        <v>0.1348448486286152</v>
      </c>
      <c r="AY1181" s="135">
        <v>3.4434296825542394</v>
      </c>
      <c r="AZ1181" s="135">
        <v>66881.845790900188</v>
      </c>
      <c r="BA1181" s="135">
        <v>6.6442848582053671</v>
      </c>
      <c r="BB1181" s="135">
        <v>0.41343521169104847</v>
      </c>
      <c r="BC1181" s="135">
        <v>20.309758298124496</v>
      </c>
      <c r="BD1181" s="135">
        <v>32.215335080388897</v>
      </c>
      <c r="BE1181" s="135">
        <v>972.3237960012392</v>
      </c>
      <c r="BF1181" s="135">
        <v>10.091085277452862</v>
      </c>
      <c r="BG1181" s="135">
        <v>1.7229709735959351</v>
      </c>
      <c r="BH1181" s="135">
        <v>0.67890534882796771</v>
      </c>
      <c r="BI1181" s="135">
        <v>158.02356206183526</v>
      </c>
      <c r="BJ1181" s="135">
        <v>0.60201329696952788</v>
      </c>
      <c r="BK1181" s="135">
        <v>1708.4228076121028</v>
      </c>
      <c r="BL1181" s="135">
        <v>1.5667954303511928</v>
      </c>
      <c r="BM1181" s="135">
        <v>1.0497609770457044</v>
      </c>
      <c r="BN1181" s="135">
        <v>5.8146772109219356</v>
      </c>
      <c r="BO1181" s="135">
        <v>0.52626982731001326</v>
      </c>
      <c r="BP1181" s="135">
        <v>0.60928805283804988</v>
      </c>
      <c r="BQ1181" s="135">
        <v>16.070921562361995</v>
      </c>
      <c r="BR1181" s="135">
        <v>167.21887745976431</v>
      </c>
      <c r="BS1181" s="135">
        <v>33.333590250985729</v>
      </c>
      <c r="BT1181" s="135">
        <v>23.91017022222605</v>
      </c>
    </row>
    <row r="1182" spans="1:72" x14ac:dyDescent="0.3">
      <c r="A1182" s="135">
        <v>2</v>
      </c>
      <c r="B1182" s="135">
        <v>17</v>
      </c>
      <c r="C1182" s="135">
        <v>610</v>
      </c>
      <c r="G1182" s="135">
        <v>42.214087476794099</v>
      </c>
      <c r="H1182" s="135">
        <v>17.9829383173278</v>
      </c>
      <c r="I1182" s="135">
        <v>7.8704221254295801</v>
      </c>
      <c r="J1182" s="135">
        <v>0.32608623757074001</v>
      </c>
      <c r="M1182" s="135">
        <v>1.33932154476442</v>
      </c>
      <c r="O1182" s="135">
        <v>18.885248242859401</v>
      </c>
      <c r="Z1182" s="135">
        <v>3.2410235333095817E-2</v>
      </c>
      <c r="AA1182" s="135">
        <v>0.12323013441656369</v>
      </c>
      <c r="AB1182" s="135">
        <v>29.489057152284754</v>
      </c>
      <c r="AC1182" s="135">
        <v>0.27443662635247745</v>
      </c>
      <c r="AD1182" s="135">
        <v>0.15293698210211087</v>
      </c>
      <c r="AE1182" s="135">
        <v>0.75820728740061594</v>
      </c>
      <c r="AF1182" s="135">
        <v>0.75525298008140951</v>
      </c>
      <c r="AG1182" s="135">
        <v>0.58725873424717034</v>
      </c>
      <c r="AH1182" s="135">
        <v>0.80222625400191105</v>
      </c>
      <c r="AI1182" s="135">
        <v>0.604800513516913</v>
      </c>
      <c r="AJ1182" s="135">
        <v>1.3799917496622629</v>
      </c>
      <c r="AK1182" s="135">
        <v>2.02316279404425</v>
      </c>
      <c r="AL1182" s="135">
        <v>2.3453300936611678</v>
      </c>
      <c r="AM1182" s="135">
        <v>0.38087774693469262</v>
      </c>
      <c r="AN1182" s="135">
        <v>1.8198566928247664</v>
      </c>
      <c r="AO1182" s="135">
        <v>3.5053570638792597</v>
      </c>
      <c r="AP1182" s="135">
        <v>2.6756540626852257</v>
      </c>
      <c r="AQ1182" s="135">
        <v>3.4231417624787266</v>
      </c>
      <c r="AR1182" s="135">
        <v>3.6188547235382877</v>
      </c>
      <c r="AS1182" s="135">
        <v>3.754088422626769</v>
      </c>
      <c r="AT1182" s="135">
        <v>3.4599263780802278</v>
      </c>
      <c r="AV1182" s="135">
        <v>1532.1438535324455</v>
      </c>
      <c r="AW1182" s="135">
        <v>1942.9384911584514</v>
      </c>
      <c r="AX1182" s="135">
        <v>0.13564353649367483</v>
      </c>
      <c r="AY1182" s="135">
        <v>3.4616370731064556</v>
      </c>
      <c r="AZ1182" s="135">
        <v>67073.606782374278</v>
      </c>
      <c r="BA1182" s="135">
        <v>6.6076917002155549</v>
      </c>
      <c r="BB1182" s="135">
        <v>0.4104584929497197</v>
      </c>
      <c r="BC1182" s="135">
        <v>20.433923414324802</v>
      </c>
      <c r="BD1182" s="135">
        <v>32.409809415110544</v>
      </c>
      <c r="BE1182" s="135">
        <v>977.18170998787173</v>
      </c>
      <c r="BF1182" s="135">
        <v>10.144988188100646</v>
      </c>
      <c r="BG1182" s="135">
        <v>1.7299645932117953</v>
      </c>
      <c r="BH1182" s="135">
        <v>0.6822067410998538</v>
      </c>
      <c r="BI1182" s="135">
        <v>157.79341398568261</v>
      </c>
      <c r="BJ1182" s="135">
        <v>0.60444319837766414</v>
      </c>
      <c r="BK1182" s="135">
        <v>1711.6658561909821</v>
      </c>
      <c r="BL1182" s="135">
        <v>1.5697096491558313</v>
      </c>
      <c r="BM1182" s="135">
        <v>1.0487441797912715</v>
      </c>
      <c r="BN1182" s="135">
        <v>5.802940876130978</v>
      </c>
      <c r="BO1182" s="135">
        <v>0.52476121450052937</v>
      </c>
      <c r="BP1182" s="135">
        <v>0.60694933085980995</v>
      </c>
      <c r="BQ1182" s="135">
        <v>16.098318864667721</v>
      </c>
      <c r="BR1182" s="135">
        <v>168.39422128308718</v>
      </c>
      <c r="BS1182" s="135">
        <v>33.666605061377894</v>
      </c>
      <c r="BT1182" s="135">
        <v>24.149041605207771</v>
      </c>
    </row>
    <row r="1183" spans="1:72" x14ac:dyDescent="0.3">
      <c r="A1183" s="135">
        <v>2</v>
      </c>
      <c r="B1183" s="135">
        <v>17</v>
      </c>
      <c r="C1183" s="135">
        <v>620</v>
      </c>
      <c r="G1183" s="135">
        <v>42.753955350906701</v>
      </c>
      <c r="H1183" s="135">
        <v>17.7986432998079</v>
      </c>
      <c r="I1183" s="135">
        <v>8.5392669044024796</v>
      </c>
      <c r="J1183" s="135">
        <v>0.14564082213617899</v>
      </c>
      <c r="M1183" s="135">
        <v>1.7221297115943599</v>
      </c>
      <c r="O1183" s="135">
        <v>17.555757788917202</v>
      </c>
      <c r="Z1183" s="135">
        <v>3.4673453018889237E-2</v>
      </c>
      <c r="AA1183" s="135">
        <v>0.12431990585898464</v>
      </c>
      <c r="AB1183" s="135">
        <v>27.415646947605538</v>
      </c>
      <c r="AC1183" s="135">
        <v>0.25784493967603461</v>
      </c>
      <c r="AD1183" s="135">
        <v>0.157503676861242</v>
      </c>
      <c r="AE1183" s="135">
        <v>0.57664357702460334</v>
      </c>
      <c r="AF1183" s="135">
        <v>0.52666909308839494</v>
      </c>
      <c r="AG1183" s="135">
        <v>0.5799140113281207</v>
      </c>
      <c r="AH1183" s="135">
        <v>0.8018446332643786</v>
      </c>
      <c r="AI1183" s="135">
        <v>0.59270306200958756</v>
      </c>
      <c r="AJ1183" s="135">
        <v>1.3900209715923599</v>
      </c>
      <c r="AK1183" s="135">
        <v>2.0302675491047451</v>
      </c>
      <c r="AL1183" s="135">
        <v>2.2125809908882963</v>
      </c>
      <c r="AM1183" s="135">
        <v>0.38112536400288677</v>
      </c>
      <c r="AN1183" s="135">
        <v>1.8308157177061077</v>
      </c>
      <c r="AO1183" s="135">
        <v>3.4373724737145408</v>
      </c>
      <c r="AP1183" s="135">
        <v>2.6669571102381986</v>
      </c>
      <c r="AQ1183" s="135">
        <v>3.3946263939874823</v>
      </c>
      <c r="AR1183" s="135">
        <v>3.5797766680672494</v>
      </c>
      <c r="AS1183" s="135">
        <v>3.7162121444981553</v>
      </c>
      <c r="AT1183" s="135">
        <v>3.4203318815191968</v>
      </c>
      <c r="AV1183" s="135">
        <v>1432.1372270045003</v>
      </c>
      <c r="AW1183" s="135">
        <v>1925.9069557223916</v>
      </c>
      <c r="AX1183" s="135">
        <v>0.1459020831295523</v>
      </c>
      <c r="AY1183" s="135">
        <v>3.6843848911427668</v>
      </c>
      <c r="AZ1183" s="135">
        <v>65128.86050931464</v>
      </c>
      <c r="BA1183" s="135">
        <v>8.6882091461954172</v>
      </c>
      <c r="BB1183" s="135">
        <v>0.58860488315757364</v>
      </c>
      <c r="BC1183" s="135">
        <v>20.69272299960052</v>
      </c>
      <c r="BD1183" s="135">
        <v>32.425234168060413</v>
      </c>
      <c r="BE1183" s="135">
        <v>997.1266185063846</v>
      </c>
      <c r="BF1183" s="135">
        <v>10.071790488140682</v>
      </c>
      <c r="BG1183" s="135">
        <v>1.7239107237582256</v>
      </c>
      <c r="BH1183" s="135">
        <v>0.7231373706042914</v>
      </c>
      <c r="BI1183" s="135">
        <v>157.69089563806827</v>
      </c>
      <c r="BJ1183" s="135">
        <v>0.60082507996939638</v>
      </c>
      <c r="BK1183" s="135">
        <v>1745.5193016997071</v>
      </c>
      <c r="BL1183" s="135">
        <v>1.5748284754473905</v>
      </c>
      <c r="BM1183" s="135">
        <v>1.0575537874679113</v>
      </c>
      <c r="BN1183" s="135">
        <v>5.8662877456369564</v>
      </c>
      <c r="BO1183" s="135">
        <v>0.53010967173028078</v>
      </c>
      <c r="BP1183" s="135">
        <v>0.61397550668891532</v>
      </c>
      <c r="BQ1183" s="135">
        <v>14.760681392222706</v>
      </c>
      <c r="BR1183" s="135">
        <v>169.97574304942614</v>
      </c>
      <c r="BS1183" s="135">
        <v>33.702847709990095</v>
      </c>
      <c r="BT1183" s="135">
        <v>24.175038441765054</v>
      </c>
    </row>
    <row r="1184" spans="1:72" x14ac:dyDescent="0.3">
      <c r="A1184" s="135">
        <v>2</v>
      </c>
      <c r="B1184" s="135">
        <v>17</v>
      </c>
      <c r="C1184" s="135">
        <v>630</v>
      </c>
      <c r="E1184" s="135">
        <v>1.4367417932095301</v>
      </c>
      <c r="F1184" s="135">
        <v>0.13801892348671199</v>
      </c>
      <c r="G1184" s="135">
        <v>45.561125609621499</v>
      </c>
      <c r="H1184" s="135">
        <v>15.966510695782899</v>
      </c>
      <c r="I1184" s="135">
        <v>10.5447466711042</v>
      </c>
      <c r="M1184" s="135">
        <v>1.9410446969084001</v>
      </c>
      <c r="O1184" s="135">
        <v>13.5969897576816</v>
      </c>
      <c r="Q1184" s="172">
        <v>56.260454423634002</v>
      </c>
      <c r="R1184" s="172">
        <v>13.266157231092199</v>
      </c>
      <c r="S1184" s="172">
        <v>3.6804200435482E-2</v>
      </c>
      <c r="T1184" s="172">
        <v>7.7347669278077799E-3</v>
      </c>
      <c r="U1184" s="172">
        <v>0.55428626733557096</v>
      </c>
      <c r="V1184" s="172">
        <v>6.6913373955154603</v>
      </c>
      <c r="W1184" s="172">
        <v>1.0946612433097</v>
      </c>
      <c r="X1184" s="171">
        <v>6.1127014740051013</v>
      </c>
      <c r="Z1184" s="135">
        <v>3.750477644365844E-2</v>
      </c>
      <c r="AA1184" s="135">
        <v>0.11431291513160105</v>
      </c>
      <c r="AB1184" s="135">
        <v>21.24175836776665</v>
      </c>
      <c r="AC1184" s="135">
        <v>0.208209834079644</v>
      </c>
      <c r="AD1184" s="135">
        <v>0.1686614122756202</v>
      </c>
      <c r="AE1184" s="135">
        <v>0.44032582299032874</v>
      </c>
      <c r="AF1184" s="135">
        <v>0.33806381182114309</v>
      </c>
      <c r="AG1184" s="135">
        <v>0.51830837772496374</v>
      </c>
      <c r="AH1184" s="135">
        <v>0.73763894425349874</v>
      </c>
      <c r="AI1184" s="135">
        <v>0.53683272725715359</v>
      </c>
      <c r="AJ1184" s="135">
        <v>1.31995585925282</v>
      </c>
      <c r="AK1184" s="135">
        <v>1.9372318063258627</v>
      </c>
      <c r="AL1184" s="135">
        <v>1.827460657348168</v>
      </c>
      <c r="AM1184" s="135">
        <v>0.38056543956378264</v>
      </c>
      <c r="AN1184" s="135">
        <v>1.7468101679250714</v>
      </c>
      <c r="AO1184" s="135">
        <v>3.3875322796402174</v>
      </c>
      <c r="AP1184" s="135">
        <v>2.5220280802065713</v>
      </c>
      <c r="AQ1184" s="135">
        <v>3.1661470471221254</v>
      </c>
      <c r="AR1184" s="135">
        <v>3.3216786506318283</v>
      </c>
      <c r="AS1184" s="135">
        <v>3.4351821353912286</v>
      </c>
      <c r="AT1184" s="135">
        <v>3.146906378270188</v>
      </c>
      <c r="AV1184" s="135">
        <v>967.34667034049187</v>
      </c>
      <c r="AW1184" s="135">
        <v>1884.7011333493856</v>
      </c>
      <c r="AX1184" s="135">
        <v>0.19092225244787306</v>
      </c>
      <c r="AY1184" s="135">
        <v>4.3263268303285294</v>
      </c>
      <c r="AZ1184" s="135">
        <v>56797.98927252357</v>
      </c>
      <c r="BA1184" s="135">
        <v>11.173884706835603</v>
      </c>
      <c r="BB1184" s="135">
        <v>0.89189607941195659</v>
      </c>
      <c r="BC1184" s="135">
        <v>22.847175284010316</v>
      </c>
      <c r="BD1184" s="135">
        <v>35.068391683532212</v>
      </c>
      <c r="BE1184" s="135">
        <v>1087.4220239697365</v>
      </c>
      <c r="BF1184" s="135">
        <v>10.643482771348767</v>
      </c>
      <c r="BG1184" s="135">
        <v>1.8193478970682109</v>
      </c>
      <c r="BH1184" s="135">
        <v>0.88126487829546418</v>
      </c>
      <c r="BI1184" s="135">
        <v>154.31420612523155</v>
      </c>
      <c r="BJ1184" s="135">
        <v>0.6336111958737819</v>
      </c>
      <c r="BK1184" s="135">
        <v>1789.3197620780979</v>
      </c>
      <c r="BL1184" s="135">
        <v>1.6798921733162027</v>
      </c>
      <c r="BM1184" s="135">
        <v>1.1451263952439328</v>
      </c>
      <c r="BN1184" s="135">
        <v>6.3862356586454734</v>
      </c>
      <c r="BO1184" s="135">
        <v>0.57937856019490319</v>
      </c>
      <c r="BP1184" s="135">
        <v>0.67392778345618343</v>
      </c>
      <c r="BQ1184" s="135">
        <v>12.528236153031134</v>
      </c>
      <c r="BR1184" s="135">
        <v>170.27589993451318</v>
      </c>
      <c r="BS1184" s="135">
        <v>33.901518597201097</v>
      </c>
      <c r="BT1184" s="135">
        <v>24.31754498533412</v>
      </c>
    </row>
    <row r="1185" spans="1:72" x14ac:dyDescent="0.3">
      <c r="A1185" s="135">
        <v>2</v>
      </c>
      <c r="B1185" s="135">
        <v>17</v>
      </c>
      <c r="C1185" s="135">
        <v>640</v>
      </c>
      <c r="E1185" s="135">
        <v>2.1038520342421201</v>
      </c>
      <c r="F1185" s="135">
        <v>2.8772711905408599</v>
      </c>
      <c r="G1185" s="135">
        <v>42.098227766590199</v>
      </c>
      <c r="H1185" s="135">
        <v>18.034816479450399</v>
      </c>
      <c r="I1185" s="135">
        <v>11.2236304492135</v>
      </c>
      <c r="M1185" s="135">
        <v>1.9489621599000899</v>
      </c>
      <c r="O1185" s="135">
        <v>10.732541705208099</v>
      </c>
      <c r="Q1185" s="172">
        <v>56.900370499309197</v>
      </c>
      <c r="R1185" s="172">
        <v>13.6138484230427</v>
      </c>
      <c r="S1185" s="172">
        <v>4.4063757022729098E-2</v>
      </c>
      <c r="T1185" s="172">
        <v>8.9699181721179695E-3</v>
      </c>
      <c r="U1185" s="172">
        <v>0.56993268580478096</v>
      </c>
      <c r="V1185" s="172">
        <v>6.9005437669904</v>
      </c>
      <c r="W1185" s="172">
        <v>1.02603272634106</v>
      </c>
      <c r="X1185" s="171">
        <v>6.7254616639748521</v>
      </c>
      <c r="Z1185" s="135">
        <v>3.5928261067620225E-2</v>
      </c>
      <c r="AA1185" s="135">
        <v>0.10190062428877415</v>
      </c>
      <c r="AB1185" s="135">
        <v>16.774392524866649</v>
      </c>
      <c r="AC1185" s="135">
        <v>0.17118418007665678</v>
      </c>
      <c r="AD1185" s="135">
        <v>0.15735313545725554</v>
      </c>
      <c r="AE1185" s="135">
        <v>0.40682516535954927</v>
      </c>
      <c r="AF1185" s="135">
        <v>0.32062678642457854</v>
      </c>
      <c r="AG1185" s="135">
        <v>0.44988728302016895</v>
      </c>
      <c r="AH1185" s="135">
        <v>0.65095430117685171</v>
      </c>
      <c r="AI1185" s="135">
        <v>0.46950557408887034</v>
      </c>
      <c r="AJ1185" s="135">
        <v>1.1856471486183955</v>
      </c>
      <c r="AK1185" s="135">
        <v>1.7701044813667826</v>
      </c>
      <c r="AL1185" s="135">
        <v>1.52800661835563</v>
      </c>
      <c r="AM1185" s="135">
        <v>0.3826451905377462</v>
      </c>
      <c r="AN1185" s="135">
        <v>1.6058938150122224</v>
      </c>
      <c r="AO1185" s="135">
        <v>3.281050535366814</v>
      </c>
      <c r="AP1185" s="135">
        <v>2.3782798125180364</v>
      </c>
      <c r="AQ1185" s="135">
        <v>3.124593562842092</v>
      </c>
      <c r="AR1185" s="135">
        <v>3.3305088702792354</v>
      </c>
      <c r="AS1185" s="135">
        <v>3.5013457673646888</v>
      </c>
      <c r="AT1185" s="135">
        <v>3.2598113415627212</v>
      </c>
      <c r="AV1185" s="135">
        <v>883.4076550988292</v>
      </c>
      <c r="AW1185" s="135">
        <v>1982.1016131628317</v>
      </c>
      <c r="AX1185" s="135">
        <v>0.24327167344774991</v>
      </c>
      <c r="AY1185" s="135">
        <v>5.0365484143318229</v>
      </c>
      <c r="AZ1185" s="135">
        <v>58590.164166152259</v>
      </c>
      <c r="BA1185" s="135">
        <v>11.948352033901678</v>
      </c>
      <c r="BB1185" s="135">
        <v>0.92559474215980131</v>
      </c>
      <c r="BC1185" s="135">
        <v>26.004373381316665</v>
      </c>
      <c r="BD1185" s="135">
        <v>39.49580828651375</v>
      </c>
      <c r="BE1185" s="135">
        <v>1229.5430053121054</v>
      </c>
      <c r="BF1185" s="135">
        <v>11.8469234584235</v>
      </c>
      <c r="BG1185" s="135">
        <v>1.995549784213174</v>
      </c>
      <c r="BH1185" s="135">
        <v>1.0547840737711403</v>
      </c>
      <c r="BI1185" s="135">
        <v>151.90829848861142</v>
      </c>
      <c r="BJ1185" s="135">
        <v>0.6904574425520198</v>
      </c>
      <c r="BK1185" s="135">
        <v>1855.826638849964</v>
      </c>
      <c r="BL1185" s="135">
        <v>1.7877796237153263</v>
      </c>
      <c r="BM1185" s="135">
        <v>1.1656240551467729</v>
      </c>
      <c r="BN1185" s="135">
        <v>6.399554518835731</v>
      </c>
      <c r="BO1185" s="135">
        <v>0.57122623496815428</v>
      </c>
      <c r="BP1185" s="135">
        <v>0.65374365821981861</v>
      </c>
      <c r="BQ1185" s="135">
        <v>12.908837409794652</v>
      </c>
      <c r="BR1185" s="135">
        <v>192.12946802675194</v>
      </c>
      <c r="BS1185" s="135">
        <v>39.777630045587074</v>
      </c>
      <c r="BT1185" s="135">
        <v>28.532477247889464</v>
      </c>
    </row>
    <row r="1186" spans="1:72" x14ac:dyDescent="0.3">
      <c r="A1186" s="135">
        <v>2</v>
      </c>
      <c r="B1186" s="135">
        <v>17</v>
      </c>
      <c r="C1186" s="135">
        <v>650</v>
      </c>
      <c r="E1186" s="135">
        <v>2.4822830218052498</v>
      </c>
      <c r="F1186" s="135">
        <v>4.1679169418645401</v>
      </c>
      <c r="G1186" s="135">
        <v>40.301705354316702</v>
      </c>
      <c r="H1186" s="135">
        <v>19.262101511683301</v>
      </c>
      <c r="I1186" s="135">
        <v>11.511824221423399</v>
      </c>
      <c r="M1186" s="135">
        <v>1.95644497521526</v>
      </c>
      <c r="O1186" s="135">
        <v>9.3359534921524805</v>
      </c>
      <c r="Q1186" s="172">
        <v>57.243984397936202</v>
      </c>
      <c r="R1186" s="172">
        <v>13.7621973128607</v>
      </c>
      <c r="S1186" s="172">
        <v>4.0893493460607701E-2</v>
      </c>
      <c r="T1186" s="172">
        <v>8.0817694189011906E-3</v>
      </c>
      <c r="U1186" s="172">
        <v>0.58047682175140403</v>
      </c>
      <c r="V1186" s="172">
        <v>6.9820073505161302</v>
      </c>
      <c r="W1186" s="172">
        <v>1.0044720667790601</v>
      </c>
      <c r="X1186" s="171">
        <v>6.9509223615392646</v>
      </c>
      <c r="Z1186" s="135">
        <v>3.5107153734936031E-2</v>
      </c>
      <c r="AA1186" s="135">
        <v>9.5820925763080961E-2</v>
      </c>
      <c r="AB1186" s="135">
        <v>14.596199053075932</v>
      </c>
      <c r="AC1186" s="135">
        <v>0.15312137460636738</v>
      </c>
      <c r="AD1186" s="135">
        <v>0.15149570545705451</v>
      </c>
      <c r="AE1186" s="135">
        <v>0.389735756594217</v>
      </c>
      <c r="AF1186" s="135">
        <v>0.3120352225241303</v>
      </c>
      <c r="AG1186" s="135">
        <v>0.41634622944959765</v>
      </c>
      <c r="AH1186" s="135">
        <v>0.60835712041482426</v>
      </c>
      <c r="AI1186" s="135">
        <v>0.43621128743478854</v>
      </c>
      <c r="AJ1186" s="135">
        <v>1.1194266096711436</v>
      </c>
      <c r="AK1186" s="135">
        <v>1.6886310511053284</v>
      </c>
      <c r="AL1186" s="135">
        <v>1.3819825652405615</v>
      </c>
      <c r="AM1186" s="135">
        <v>0.3845161103684564</v>
      </c>
      <c r="AN1186" s="135">
        <v>1.5375366223057763</v>
      </c>
      <c r="AO1186" s="135">
        <v>3.2296509265958067</v>
      </c>
      <c r="AP1186" s="135">
        <v>2.3125913116959249</v>
      </c>
      <c r="AQ1186" s="135">
        <v>3.118467730748812</v>
      </c>
      <c r="AR1186" s="135">
        <v>3.3529303511333586</v>
      </c>
      <c r="AS1186" s="135">
        <v>3.5558089134721627</v>
      </c>
      <c r="AT1186" s="135">
        <v>3.3383406839815608</v>
      </c>
      <c r="AV1186" s="135">
        <v>840.81244539290628</v>
      </c>
      <c r="AW1186" s="135">
        <v>2024.5055382210899</v>
      </c>
      <c r="AX1186" s="135">
        <v>0.28053042584467308</v>
      </c>
      <c r="AY1186" s="135">
        <v>5.4552773823834979</v>
      </c>
      <c r="AZ1186" s="135">
        <v>59446.887312593855</v>
      </c>
      <c r="BA1186" s="135">
        <v>12.373907098938268</v>
      </c>
      <c r="BB1186" s="135">
        <v>0.94192728024017336</v>
      </c>
      <c r="BC1186" s="135">
        <v>27.852944111728164</v>
      </c>
      <c r="BD1186" s="135">
        <v>42.065833328349186</v>
      </c>
      <c r="BE1186" s="135">
        <v>1312.7320468463085</v>
      </c>
      <c r="BF1186" s="135">
        <v>12.539610578519085</v>
      </c>
      <c r="BG1186" s="135">
        <v>2.0938809101348723</v>
      </c>
      <c r="BH1186" s="135">
        <v>1.1657553449374314</v>
      </c>
      <c r="BI1186" s="135">
        <v>150.32735753264828</v>
      </c>
      <c r="BJ1186" s="135">
        <v>0.72169317206924299</v>
      </c>
      <c r="BK1186" s="135">
        <v>1890.1777253540474</v>
      </c>
      <c r="BL1186" s="135">
        <v>1.8420979267443567</v>
      </c>
      <c r="BM1186" s="135">
        <v>1.1709520270013012</v>
      </c>
      <c r="BN1186" s="135">
        <v>6.3742137716110792</v>
      </c>
      <c r="BO1186" s="135">
        <v>0.56408741707165122</v>
      </c>
      <c r="BP1186" s="135">
        <v>0.64018604168463089</v>
      </c>
      <c r="BQ1186" s="135">
        <v>13.136796606828458</v>
      </c>
      <c r="BR1186" s="135">
        <v>205.94415152702294</v>
      </c>
      <c r="BS1186" s="135">
        <v>43.507577950987425</v>
      </c>
      <c r="BT1186" s="135">
        <v>31.207967306615455</v>
      </c>
    </row>
    <row r="1187" spans="1:72" x14ac:dyDescent="0.3">
      <c r="A1187" s="135">
        <v>2</v>
      </c>
      <c r="B1187" s="135">
        <v>17.000000000000099</v>
      </c>
      <c r="C1187" s="135">
        <v>659.99999999999602</v>
      </c>
      <c r="E1187" s="135">
        <v>3.5626235359960901</v>
      </c>
      <c r="F1187" s="135">
        <v>8.2924572816223705</v>
      </c>
      <c r="G1187" s="135">
        <v>34.346450159792902</v>
      </c>
      <c r="H1187" s="135">
        <v>23.017280463679199</v>
      </c>
      <c r="I1187" s="135">
        <v>11.7271040562122</v>
      </c>
      <c r="J1187" s="135">
        <v>0.394320278389862</v>
      </c>
      <c r="M1187" s="135">
        <v>1.06065931595553</v>
      </c>
      <c r="O1187" s="135">
        <v>4.6537472381058702</v>
      </c>
      <c r="Q1187" s="172">
        <v>57.972995798037402</v>
      </c>
      <c r="R1187" s="172">
        <v>14.0541373885771</v>
      </c>
      <c r="S1187" s="172">
        <v>4.6408751748869902E-2</v>
      </c>
      <c r="T1187" s="172">
        <v>9.4858902314463693E-3</v>
      </c>
      <c r="U1187" s="172">
        <v>0.61672693838285098</v>
      </c>
      <c r="V1187" s="172">
        <v>7.0989857383948598</v>
      </c>
      <c r="W1187" s="172">
        <v>1.03536995981822</v>
      </c>
      <c r="X1187" s="171">
        <v>6.8564725787883871</v>
      </c>
      <c r="Z1187" s="135">
        <v>2.7651747596624456E-2</v>
      </c>
      <c r="AA1187" s="135">
        <v>6.105307760742109E-2</v>
      </c>
      <c r="AB1187" s="135">
        <v>7.2926278254680748</v>
      </c>
      <c r="AC1187" s="135">
        <v>9.1740501729218826E-2</v>
      </c>
      <c r="AD1187" s="135">
        <v>0.12546456433693534</v>
      </c>
      <c r="AE1187" s="135">
        <v>0.73063613416000339</v>
      </c>
      <c r="AF1187" s="135">
        <v>0.77500504574909956</v>
      </c>
      <c r="AG1187" s="135">
        <v>0.26039047396194454</v>
      </c>
      <c r="AH1187" s="135">
        <v>0.39596585816949442</v>
      </c>
      <c r="AI1187" s="135">
        <v>0.29775415459034371</v>
      </c>
      <c r="AJ1187" s="135">
        <v>0.78330872606141622</v>
      </c>
      <c r="AK1187" s="135">
        <v>1.2846256440912835</v>
      </c>
      <c r="AL1187" s="135">
        <v>0.89654406004513565</v>
      </c>
      <c r="AM1187" s="135">
        <v>0.38801749201954522</v>
      </c>
      <c r="AN1187" s="135">
        <v>1.1781648386039649</v>
      </c>
      <c r="AO1187" s="135">
        <v>3.1787583211999277</v>
      </c>
      <c r="AP1187" s="135">
        <v>1.9723637731402264</v>
      </c>
      <c r="AQ1187" s="135">
        <v>2.994602211992913</v>
      </c>
      <c r="AR1187" s="135">
        <v>3.3444289094234345</v>
      </c>
      <c r="AS1187" s="135">
        <v>3.6470927808403748</v>
      </c>
      <c r="AT1187" s="135">
        <v>3.5316159790695747</v>
      </c>
      <c r="AV1187" s="135">
        <v>797.15631314519931</v>
      </c>
      <c r="AW1187" s="135">
        <v>2533.5224949252374</v>
      </c>
      <c r="AX1187" s="135">
        <v>0.56589531290292239</v>
      </c>
      <c r="AY1187" s="135">
        <v>7.6552174890134062</v>
      </c>
      <c r="AZ1187" s="135">
        <v>65495.923223416554</v>
      </c>
      <c r="BA1187" s="135">
        <v>6.768143293054373</v>
      </c>
      <c r="BB1187" s="135">
        <v>0.39590265328217927</v>
      </c>
      <c r="BC1187" s="135">
        <v>41.849762719126367</v>
      </c>
      <c r="BD1187" s="135">
        <v>62.27763878778272</v>
      </c>
      <c r="BE1187" s="135">
        <v>1831.0108339821224</v>
      </c>
      <c r="BF1187" s="135">
        <v>17.698474668523517</v>
      </c>
      <c r="BG1187" s="135">
        <v>2.7462062057786825</v>
      </c>
      <c r="BH1187" s="135">
        <v>1.7773239564487584</v>
      </c>
      <c r="BI1187" s="135">
        <v>146.64970398137336</v>
      </c>
      <c r="BJ1187" s="135">
        <v>0.93871272927046079</v>
      </c>
      <c r="BK1187" s="135">
        <v>1934.7740183227163</v>
      </c>
      <c r="BL1187" s="135">
        <v>2.1674934568275765</v>
      </c>
      <c r="BM1187" s="135">
        <v>1.2279625008975477</v>
      </c>
      <c r="BN1187" s="135">
        <v>6.4399285712173633</v>
      </c>
      <c r="BO1187" s="135">
        <v>0.55449428688981561</v>
      </c>
      <c r="BP1187" s="135">
        <v>0.61021251094158091</v>
      </c>
      <c r="BQ1187" s="135">
        <v>17.095473437583617</v>
      </c>
      <c r="BR1187" s="135">
        <v>284.32160601371385</v>
      </c>
      <c r="BS1187" s="135">
        <v>68.582275795280907</v>
      </c>
      <c r="BT1187" s="135">
        <v>49.194037490285886</v>
      </c>
    </row>
    <row r="1188" spans="1:72" x14ac:dyDescent="0.3">
      <c r="A1188" s="135">
        <v>2</v>
      </c>
      <c r="B1188" s="135">
        <v>16.999999999999702</v>
      </c>
      <c r="C1188" s="135">
        <v>669.99999999998602</v>
      </c>
      <c r="E1188" s="135">
        <v>4.3300688116910599</v>
      </c>
      <c r="F1188" s="135">
        <v>11.2782833507873</v>
      </c>
      <c r="G1188" s="135">
        <v>30.330953861219101</v>
      </c>
      <c r="H1188" s="135">
        <v>25.160759798191801</v>
      </c>
      <c r="I1188" s="135">
        <v>11.656600286999</v>
      </c>
      <c r="J1188" s="135">
        <v>0.84460925904149298</v>
      </c>
      <c r="Q1188" s="172">
        <v>58.482497625520502</v>
      </c>
      <c r="R1188" s="172">
        <v>14.3000404687964</v>
      </c>
      <c r="S1188" s="172">
        <v>4.5421212638527997E-2</v>
      </c>
      <c r="T1188" s="172">
        <v>9.6185171463559101E-3</v>
      </c>
      <c r="U1188" s="172">
        <v>0.63105608578803196</v>
      </c>
      <c r="V1188" s="172">
        <v>7.19355580517374</v>
      </c>
      <c r="W1188" s="172">
        <v>1.06222833618113</v>
      </c>
      <c r="X1188" s="171">
        <v>6.7721369880186506</v>
      </c>
      <c r="Z1188" s="135">
        <v>2.0264922635553542E-2</v>
      </c>
      <c r="AA1188" s="135">
        <v>2.4493749400909842E-2</v>
      </c>
      <c r="AB1188" s="135">
        <v>3.3036808837266583E-2</v>
      </c>
      <c r="AC1188" s="135">
        <v>3.0674516534169846E-2</v>
      </c>
      <c r="AD1188" s="135">
        <v>0.10460883381774864</v>
      </c>
      <c r="AE1188" s="135">
        <v>1.1424970392780192</v>
      </c>
      <c r="AF1188" s="135">
        <v>1.3119392409801476</v>
      </c>
      <c r="AG1188" s="135">
        <v>0.10296833291623418</v>
      </c>
      <c r="AH1188" s="135">
        <v>0.1817168588135559</v>
      </c>
      <c r="AI1188" s="135">
        <v>0.16162533946265545</v>
      </c>
      <c r="AJ1188" s="135">
        <v>0.44974317175018164</v>
      </c>
      <c r="AK1188" s="135">
        <v>0.88245112031173722</v>
      </c>
      <c r="AL1188" s="135">
        <v>0.42042513412886101</v>
      </c>
      <c r="AM1188" s="135">
        <v>0.3863297599650774</v>
      </c>
      <c r="AN1188" s="135">
        <v>0.81335424934878309</v>
      </c>
      <c r="AO1188" s="135">
        <v>3.1756947282953059</v>
      </c>
      <c r="AP1188" s="135">
        <v>1.6073693430556839</v>
      </c>
      <c r="AQ1188" s="135">
        <v>2.7772021153364239</v>
      </c>
      <c r="AR1188" s="135">
        <v>3.2156058968335692</v>
      </c>
      <c r="AS1188" s="135">
        <v>3.5842681519257047</v>
      </c>
      <c r="AT1188" s="135">
        <v>3.5596832898032456</v>
      </c>
      <c r="AV1188" s="135">
        <v>792.12996618023078</v>
      </c>
      <c r="AW1188" s="135">
        <v>3587.8134199002279</v>
      </c>
      <c r="AX1188" s="135">
        <v>53.399562747410108</v>
      </c>
      <c r="AY1188" s="135">
        <v>13.076937809735234</v>
      </c>
      <c r="AZ1188" s="135">
        <v>71544.448685485651</v>
      </c>
      <c r="BA1188" s="135">
        <v>4.4089428449338763</v>
      </c>
      <c r="BB1188" s="135">
        <v>0.23874949658103994</v>
      </c>
      <c r="BC1188" s="135">
        <v>84.620015120259822</v>
      </c>
      <c r="BD1188" s="135">
        <v>119.73340974937297</v>
      </c>
      <c r="BE1188" s="135">
        <v>2985.9412313068269</v>
      </c>
      <c r="BF1188" s="135">
        <v>29.562703981503443</v>
      </c>
      <c r="BG1188" s="135">
        <v>3.9434794934176645</v>
      </c>
      <c r="BH1188" s="135">
        <v>3.591299966541396</v>
      </c>
      <c r="BI1188" s="135">
        <v>145.55508308347291</v>
      </c>
      <c r="BJ1188" s="135">
        <v>1.3391180982438693</v>
      </c>
      <c r="BK1188" s="135">
        <v>1947.1127509920964</v>
      </c>
      <c r="BL1188" s="135">
        <v>2.6564291554401862</v>
      </c>
      <c r="BM1188" s="135">
        <v>1.3295074918045053</v>
      </c>
      <c r="BN1188" s="135">
        <v>6.7314841555849823</v>
      </c>
      <c r="BO1188" s="135">
        <v>0.56733625241158137</v>
      </c>
      <c r="BP1188" s="135">
        <v>0.60889910530981251</v>
      </c>
      <c r="BQ1188" s="135">
        <v>18.466815252267249</v>
      </c>
      <c r="BR1188" s="135">
        <v>443.57843861660865</v>
      </c>
      <c r="BS1188" s="135">
        <v>138.97214560235642</v>
      </c>
      <c r="BT1188" s="135">
        <v>99.684661402534161</v>
      </c>
    </row>
    <row r="1189" spans="1:72" x14ac:dyDescent="0.3">
      <c r="A1189" s="135">
        <v>2</v>
      </c>
      <c r="B1189" s="135">
        <v>17</v>
      </c>
      <c r="C1189" s="135">
        <v>680</v>
      </c>
      <c r="E1189" s="135">
        <v>4.7801920876795796</v>
      </c>
      <c r="F1189" s="135">
        <v>11.770383141024899</v>
      </c>
      <c r="G1189" s="135">
        <v>29.5395207498681</v>
      </c>
      <c r="H1189" s="135">
        <v>25.678146930898802</v>
      </c>
      <c r="I1189" s="135">
        <v>11.7155836228207</v>
      </c>
      <c r="J1189" s="135">
        <v>0.83641975212362496</v>
      </c>
      <c r="Q1189" s="172">
        <v>59.053023369308299</v>
      </c>
      <c r="R1189" s="172">
        <v>14.5844610300224</v>
      </c>
      <c r="S1189" s="172">
        <v>4.65502988840878E-2</v>
      </c>
      <c r="T1189" s="172">
        <v>9.5138213362656009E-3</v>
      </c>
      <c r="U1189" s="172">
        <v>0.681707258055396</v>
      </c>
      <c r="V1189" s="172">
        <v>7.3260876335745904</v>
      </c>
      <c r="W1189" s="172">
        <v>1.04611619651536</v>
      </c>
      <c r="X1189" s="171">
        <v>7.0031299180511466</v>
      </c>
      <c r="Z1189" s="135">
        <v>1.9893050544543565E-2</v>
      </c>
      <c r="AA1189" s="135">
        <v>2.4216398419616668E-2</v>
      </c>
      <c r="AB1189" s="135">
        <v>3.3141037929211872E-2</v>
      </c>
      <c r="AC1189" s="135">
        <v>3.0584680999975099E-2</v>
      </c>
      <c r="AD1189" s="135">
        <v>0.1020130260067456</v>
      </c>
      <c r="AE1189" s="135">
        <v>1.1275967521094938</v>
      </c>
      <c r="AF1189" s="135">
        <v>1.297831923751656</v>
      </c>
      <c r="AG1189" s="135">
        <v>0.10061569928740528</v>
      </c>
      <c r="AH1189" s="135">
        <v>0.17765533181387486</v>
      </c>
      <c r="AI1189" s="135">
        <v>0.15892170273473263</v>
      </c>
      <c r="AJ1189" s="135">
        <v>0.44057975560509438</v>
      </c>
      <c r="AK1189" s="135">
        <v>0.8716450287025661</v>
      </c>
      <c r="AL1189" s="135">
        <v>0.41669061569207655</v>
      </c>
      <c r="AM1189" s="135">
        <v>0.38682383788141678</v>
      </c>
      <c r="AN1189" s="135">
        <v>0.80553444601624979</v>
      </c>
      <c r="AO1189" s="135">
        <v>3.1370813912107116</v>
      </c>
      <c r="AP1189" s="135">
        <v>1.6057143991745162</v>
      </c>
      <c r="AQ1189" s="135">
        <v>2.7996774204086647</v>
      </c>
      <c r="AR1189" s="135">
        <v>3.248341235846147</v>
      </c>
      <c r="AS1189" s="135">
        <v>3.6282183927033929</v>
      </c>
      <c r="AT1189" s="135">
        <v>3.6091692389800265</v>
      </c>
      <c r="AV1189" s="135">
        <v>743.99360369297949</v>
      </c>
      <c r="AW1189" s="135">
        <v>3378.8612539873343</v>
      </c>
      <c r="AX1189" s="135">
        <v>50.404017476529305</v>
      </c>
      <c r="AY1189" s="135">
        <v>12.349756217264794</v>
      </c>
      <c r="AZ1189" s="135">
        <v>70775.073552291389</v>
      </c>
      <c r="BA1189" s="135">
        <v>4.4672418137075622</v>
      </c>
      <c r="BB1189" s="135">
        <v>0.24150920146470642</v>
      </c>
      <c r="BC1189" s="135">
        <v>83.560806467223543</v>
      </c>
      <c r="BD1189" s="135">
        <v>119.83500384241484</v>
      </c>
      <c r="BE1189" s="135">
        <v>2967.9571966087701</v>
      </c>
      <c r="BF1189" s="135">
        <v>29.957987056040093</v>
      </c>
      <c r="BG1189" s="135">
        <v>3.987328757328112</v>
      </c>
      <c r="BH1189" s="135">
        <v>3.5989515151633586</v>
      </c>
      <c r="BI1189" s="135">
        <v>144.42434221369581</v>
      </c>
      <c r="BJ1189" s="135">
        <v>1.349974389015604</v>
      </c>
      <c r="BK1189" s="135">
        <v>1976.9847373543168</v>
      </c>
      <c r="BL1189" s="135">
        <v>2.6636899510495144</v>
      </c>
      <c r="BM1189" s="135">
        <v>1.32294172667064</v>
      </c>
      <c r="BN1189" s="135">
        <v>6.6860536625138618</v>
      </c>
      <c r="BO1189" s="135">
        <v>0.56244181893700007</v>
      </c>
      <c r="BP1189" s="135">
        <v>0.6026783131921144</v>
      </c>
      <c r="BQ1189" s="135">
        <v>18.497190941854836</v>
      </c>
      <c r="BR1189" s="135">
        <v>443.90268855438114</v>
      </c>
      <c r="BS1189" s="135">
        <v>138.64910125044943</v>
      </c>
      <c r="BT1189" s="135">
        <v>99.452941825216897</v>
      </c>
    </row>
    <row r="1190" spans="1:72" x14ac:dyDescent="0.3">
      <c r="A1190" s="135">
        <v>2</v>
      </c>
      <c r="B1190" s="135">
        <v>17.000000000000799</v>
      </c>
      <c r="C1190" s="135">
        <v>690.00000000005002</v>
      </c>
      <c r="E1190" s="135">
        <v>5.4446229554361896</v>
      </c>
      <c r="F1190" s="135">
        <v>12.9141581066773</v>
      </c>
      <c r="G1190" s="135">
        <v>27.0133217605417</v>
      </c>
      <c r="H1190" s="135">
        <v>27.2788216790949</v>
      </c>
      <c r="I1190" s="135">
        <v>11.578829264970301</v>
      </c>
      <c r="J1190" s="135">
        <v>0.85018613455965597</v>
      </c>
      <c r="Q1190" s="172">
        <v>59.578559478011101</v>
      </c>
      <c r="R1190" s="172">
        <v>14.8091018107795</v>
      </c>
      <c r="S1190" s="172">
        <v>4.5382071239556197E-2</v>
      </c>
      <c r="T1190" s="172">
        <v>9.8328912623476608E-3</v>
      </c>
      <c r="U1190" s="172">
        <v>0.70235472409202204</v>
      </c>
      <c r="V1190" s="172">
        <v>7.4131301259956297</v>
      </c>
      <c r="W1190" s="172">
        <v>1.05482469878151</v>
      </c>
      <c r="X1190" s="171">
        <v>7.0278313871100782</v>
      </c>
      <c r="Z1190" s="135">
        <v>1.8604286237290223E-2</v>
      </c>
      <c r="AA1190" s="135">
        <v>2.3046175345594024E-2</v>
      </c>
      <c r="AB1190" s="135">
        <v>3.3076429928141089E-2</v>
      </c>
      <c r="AC1190" s="135">
        <v>3.0145129346706993E-2</v>
      </c>
      <c r="AD1190" s="135">
        <v>9.363406664091338E-2</v>
      </c>
      <c r="AE1190" s="135">
        <v>1.1222996910369005</v>
      </c>
      <c r="AF1190" s="135">
        <v>1.3085298568822481</v>
      </c>
      <c r="AG1190" s="135">
        <v>9.2937686769367853E-2</v>
      </c>
      <c r="AH1190" s="135">
        <v>0.16438928837288863</v>
      </c>
      <c r="AI1190" s="135">
        <v>0.14909449690944215</v>
      </c>
      <c r="AJ1190" s="135">
        <v>0.41072144270761846</v>
      </c>
      <c r="AK1190" s="135">
        <v>0.83560165083487958</v>
      </c>
      <c r="AL1190" s="135">
        <v>0.40642303139267055</v>
      </c>
      <c r="AM1190" s="135">
        <v>0.38845676289205289</v>
      </c>
      <c r="AN1190" s="135">
        <v>0.77848127097923736</v>
      </c>
      <c r="AO1190" s="135">
        <v>3.0860907120225871</v>
      </c>
      <c r="AP1190" s="135">
        <v>1.5970350021568449</v>
      </c>
      <c r="AQ1190" s="135">
        <v>2.8650279095903262</v>
      </c>
      <c r="AR1190" s="135">
        <v>3.3454190252838476</v>
      </c>
      <c r="AS1190" s="135">
        <v>3.7600467395106638</v>
      </c>
      <c r="AT1190" s="135">
        <v>3.7584226597228274</v>
      </c>
      <c r="AV1190" s="135">
        <v>689.32272707744073</v>
      </c>
      <c r="AW1190" s="135">
        <v>3140.5564303766268</v>
      </c>
      <c r="AX1190" s="135">
        <v>46.662590837077083</v>
      </c>
      <c r="AY1190" s="135">
        <v>11.452672636955313</v>
      </c>
      <c r="AZ1190" s="135">
        <v>71743.403506389004</v>
      </c>
      <c r="BA1190" s="135">
        <v>4.4906921639275401</v>
      </c>
      <c r="BB1190" s="135">
        <v>0.23998794124632142</v>
      </c>
      <c r="BC1190" s="135">
        <v>84.314775058808522</v>
      </c>
      <c r="BD1190" s="135">
        <v>123.87727819411477</v>
      </c>
      <c r="BE1190" s="135">
        <v>3024.2075802902677</v>
      </c>
      <c r="BF1190" s="135">
        <v>31.61659453291788</v>
      </c>
      <c r="BG1190" s="135">
        <v>4.1442064437567678</v>
      </c>
      <c r="BH1190" s="135">
        <v>3.6467979600824072</v>
      </c>
      <c r="BI1190" s="135">
        <v>142.50047289151317</v>
      </c>
      <c r="BJ1190" s="135">
        <v>1.3914501928373813</v>
      </c>
      <c r="BK1190" s="135">
        <v>2018.4955159637868</v>
      </c>
      <c r="BL1190" s="135">
        <v>2.6845145167617197</v>
      </c>
      <c r="BM1190" s="135">
        <v>1.2990846976816282</v>
      </c>
      <c r="BN1190" s="135">
        <v>6.5263606802625027</v>
      </c>
      <c r="BO1190" s="135">
        <v>0.54574074814910123</v>
      </c>
      <c r="BP1190" s="135">
        <v>0.58200168980164901</v>
      </c>
      <c r="BQ1190" s="135">
        <v>18.712157538442046</v>
      </c>
      <c r="BR1190" s="135">
        <v>463.38345801762034</v>
      </c>
      <c r="BS1190" s="135">
        <v>144.87032690153131</v>
      </c>
      <c r="BT1190" s="135">
        <v>103.91542435974822</v>
      </c>
    </row>
    <row r="1191" spans="1:72" x14ac:dyDescent="0.3">
      <c r="A1191" s="135">
        <v>2</v>
      </c>
      <c r="B1191" s="135">
        <v>17.000000000000099</v>
      </c>
      <c r="C1191" s="135">
        <v>699.99999999999102</v>
      </c>
      <c r="E1191" s="135">
        <v>6.0648185262694998</v>
      </c>
      <c r="F1191" s="135">
        <v>11.943633231596399</v>
      </c>
      <c r="G1191" s="135">
        <v>25.164034704967701</v>
      </c>
      <c r="H1191" s="135">
        <v>29.217533578540898</v>
      </c>
      <c r="I1191" s="135">
        <v>11.0865425801962</v>
      </c>
      <c r="J1191" s="135">
        <v>0.85917999876317497</v>
      </c>
      <c r="K1191" s="135">
        <v>2.2675810066306501</v>
      </c>
      <c r="Q1191" s="172">
        <v>59.861406301968501</v>
      </c>
      <c r="R1191" s="172">
        <v>14.914767907245199</v>
      </c>
      <c r="S1191" s="172">
        <v>5.4258647077288898E-2</v>
      </c>
      <c r="T1191" s="172">
        <v>1.17546456607657E-2</v>
      </c>
      <c r="U1191" s="172">
        <v>0.73157218304490701</v>
      </c>
      <c r="V1191" s="172">
        <v>7.3985942113307104</v>
      </c>
      <c r="W1191" s="172">
        <v>1.1119879607255301</v>
      </c>
      <c r="X1191" s="171">
        <v>6.6534840957301444</v>
      </c>
      <c r="Z1191" s="135">
        <v>1.7456197536217553E-2</v>
      </c>
      <c r="AA1191" s="135">
        <v>2.3846102149889418E-2</v>
      </c>
      <c r="AB1191" s="135">
        <v>3.3323263453026185E-2</v>
      </c>
      <c r="AC1191" s="135">
        <v>3.1430559082980855E-2</v>
      </c>
      <c r="AD1191" s="135">
        <v>9.3059898555990228E-2</v>
      </c>
      <c r="AE1191" s="135">
        <v>1.1174431671722305</v>
      </c>
      <c r="AF1191" s="135">
        <v>1.3148566687072576</v>
      </c>
      <c r="AG1191" s="135">
        <v>8.9624795597868248E-2</v>
      </c>
      <c r="AH1191" s="135">
        <v>0.15613541861383123</v>
      </c>
      <c r="AI1191" s="135">
        <v>0.19135851199954979</v>
      </c>
      <c r="AJ1191" s="135">
        <v>0.39044850248506463</v>
      </c>
      <c r="AK1191" s="135">
        <v>0.81412780707961474</v>
      </c>
      <c r="AL1191" s="135">
        <v>0.39871326895774656</v>
      </c>
      <c r="AM1191" s="135">
        <v>0.39139263832817361</v>
      </c>
      <c r="AN1191" s="135">
        <v>0.7913870803175187</v>
      </c>
      <c r="AO1191" s="135">
        <v>3.0525757880115658</v>
      </c>
      <c r="AP1191" s="135">
        <v>1.6106501388712198</v>
      </c>
      <c r="AQ1191" s="135">
        <v>2.9652626585879038</v>
      </c>
      <c r="AR1191" s="135">
        <v>3.4815909532340883</v>
      </c>
      <c r="AS1191" s="135">
        <v>3.9350678836037436</v>
      </c>
      <c r="AT1191" s="135">
        <v>3.9478189593157333</v>
      </c>
      <c r="AV1191" s="135">
        <v>644.51546773986593</v>
      </c>
      <c r="AW1191" s="135">
        <v>2883.0120558014178</v>
      </c>
      <c r="AX1191" s="135">
        <v>43.50168877012554</v>
      </c>
      <c r="AY1191" s="135">
        <v>10.535358340009285</v>
      </c>
      <c r="AZ1191" s="135">
        <v>69281.008432729926</v>
      </c>
      <c r="BA1191" s="135">
        <v>4.5122108577034687</v>
      </c>
      <c r="BB1191" s="135">
        <v>0.23924161646100736</v>
      </c>
      <c r="BC1191" s="135">
        <v>82.85152887823476</v>
      </c>
      <c r="BD1191" s="135">
        <v>125.41345797381118</v>
      </c>
      <c r="BE1191" s="135">
        <v>2458.3908941158843</v>
      </c>
      <c r="BF1191" s="135">
        <v>32.754920843708646</v>
      </c>
      <c r="BG1191" s="135">
        <v>4.2403651300037168</v>
      </c>
      <c r="BH1191" s="135">
        <v>3.6766377095151652</v>
      </c>
      <c r="BI1191" s="135">
        <v>140.32103433257672</v>
      </c>
      <c r="BJ1191" s="135">
        <v>1.3680927131111225</v>
      </c>
      <c r="BK1191" s="135">
        <v>2049.116788904088</v>
      </c>
      <c r="BL1191" s="135">
        <v>2.6690131679452609</v>
      </c>
      <c r="BM1191" s="135">
        <v>1.2613871617189976</v>
      </c>
      <c r="BN1191" s="135">
        <v>6.3042484985842853</v>
      </c>
      <c r="BO1191" s="135">
        <v>0.52434597687741502</v>
      </c>
      <c r="BP1191" s="135">
        <v>0.5571711914998686</v>
      </c>
      <c r="BQ1191" s="135">
        <v>18.860476385549287</v>
      </c>
      <c r="BR1191" s="135">
        <v>389.95780300664757</v>
      </c>
      <c r="BS1191" s="135">
        <v>148.70030996255178</v>
      </c>
      <c r="BT1191" s="135">
        <v>106.6626695933916</v>
      </c>
    </row>
    <row r="1192" spans="1:72" x14ac:dyDescent="0.3">
      <c r="A1192" s="135">
        <v>2</v>
      </c>
      <c r="B1192" s="135">
        <v>16.999999999999901</v>
      </c>
      <c r="C1192" s="135">
        <v>710.00000000000205</v>
      </c>
      <c r="E1192" s="135">
        <v>7.0864570960912596</v>
      </c>
      <c r="F1192" s="135">
        <v>8.9206477918365508</v>
      </c>
      <c r="G1192" s="135">
        <v>23.162623594070201</v>
      </c>
      <c r="H1192" s="135">
        <v>31.951169311299601</v>
      </c>
      <c r="I1192" s="135">
        <v>9.9646017889498602</v>
      </c>
      <c r="J1192" s="135">
        <v>0.87018386599956699</v>
      </c>
      <c r="K1192" s="135">
        <v>7.2473400222498796</v>
      </c>
      <c r="O1192" s="135">
        <v>2.8178061316762301E-2</v>
      </c>
      <c r="Q1192" s="172">
        <v>60.345986834922002</v>
      </c>
      <c r="R1192" s="172">
        <v>15.037930790335601</v>
      </c>
      <c r="S1192" s="172">
        <v>5.6612609701028702E-2</v>
      </c>
      <c r="T1192" s="172">
        <v>1.42900034189726E-2</v>
      </c>
      <c r="U1192" s="172">
        <v>0.82977442163602</v>
      </c>
      <c r="V1192" s="172">
        <v>7.23670187727115</v>
      </c>
      <c r="W1192" s="172">
        <v>1.3067349674539099</v>
      </c>
      <c r="X1192" s="171">
        <v>5.5380027760115764</v>
      </c>
      <c r="Z1192" s="135">
        <v>1.5960789068022053E-2</v>
      </c>
      <c r="AA1192" s="135">
        <v>2.6548214354826131E-2</v>
      </c>
      <c r="AB1192" s="135">
        <v>7.7893184946887295E-2</v>
      </c>
      <c r="AC1192" s="135">
        <v>3.4891852781169908E-2</v>
      </c>
      <c r="AD1192" s="135">
        <v>9.8594385524659198E-2</v>
      </c>
      <c r="AE1192" s="135">
        <v>1.113756477074582</v>
      </c>
      <c r="AF1192" s="135">
        <v>1.3234751475559026</v>
      </c>
      <c r="AG1192" s="135">
        <v>8.9165225145873578E-2</v>
      </c>
      <c r="AH1192" s="135">
        <v>0.14948578954968297</v>
      </c>
      <c r="AI1192" s="135">
        <v>0.29224961616480766</v>
      </c>
      <c r="AJ1192" s="135">
        <v>0.37093717819629773</v>
      </c>
      <c r="AK1192" s="135">
        <v>0.7957481398363252</v>
      </c>
      <c r="AL1192" s="135">
        <v>0.39234681139443922</v>
      </c>
      <c r="AM1192" s="135">
        <v>0.39477380567713843</v>
      </c>
      <c r="AN1192" s="135">
        <v>0.84094607744932415</v>
      </c>
      <c r="AO1192" s="135">
        <v>3.0227730153132644</v>
      </c>
      <c r="AP1192" s="135">
        <v>1.6422259440114593</v>
      </c>
      <c r="AQ1192" s="135">
        <v>3.116730951317761</v>
      </c>
      <c r="AR1192" s="135">
        <v>3.6820508875990949</v>
      </c>
      <c r="AS1192" s="135">
        <v>4.1885829283412912</v>
      </c>
      <c r="AT1192" s="135">
        <v>4.217528232060304</v>
      </c>
      <c r="AV1192" s="135">
        <v>579.46840846623218</v>
      </c>
      <c r="AW1192" s="135">
        <v>2506.2798967485064</v>
      </c>
      <c r="AX1192" s="135">
        <v>27.925572166607665</v>
      </c>
      <c r="AY1192" s="135">
        <v>9.1979550177375788</v>
      </c>
      <c r="AZ1192" s="135">
        <v>63137.206428723206</v>
      </c>
      <c r="BA1192" s="135">
        <v>4.5310860730318794</v>
      </c>
      <c r="BB1192" s="135">
        <v>0.23836028667740253</v>
      </c>
      <c r="BC1192" s="135">
        <v>78.068511799095305</v>
      </c>
      <c r="BD1192" s="135">
        <v>123.95288761935332</v>
      </c>
      <c r="BE1192" s="135">
        <v>1726.0310188608041</v>
      </c>
      <c r="BF1192" s="135">
        <v>33.693091707439628</v>
      </c>
      <c r="BG1192" s="135">
        <v>4.3198017872685615</v>
      </c>
      <c r="BH1192" s="135">
        <v>3.6747151864334615</v>
      </c>
      <c r="BI1192" s="135">
        <v>137.32029825381701</v>
      </c>
      <c r="BJ1192" s="135">
        <v>1.2907505111026407</v>
      </c>
      <c r="BK1192" s="135">
        <v>2083.7456882045572</v>
      </c>
      <c r="BL1192" s="135">
        <v>2.6304007420436917</v>
      </c>
      <c r="BM1192" s="135">
        <v>1.2100866402006736</v>
      </c>
      <c r="BN1192" s="135">
        <v>6.0137655055410537</v>
      </c>
      <c r="BO1192" s="135">
        <v>0.49714515440462115</v>
      </c>
      <c r="BP1192" s="135">
        <v>0.52637918263252181</v>
      </c>
      <c r="BQ1192" s="135">
        <v>19.009400165574828</v>
      </c>
      <c r="BR1192" s="135">
        <v>287.01335582015088</v>
      </c>
      <c r="BS1192" s="135">
        <v>148.31230864537596</v>
      </c>
      <c r="BT1192" s="135">
        <v>106.38435641229502</v>
      </c>
    </row>
    <row r="1193" spans="1:72" x14ac:dyDescent="0.3">
      <c r="A1193" s="135">
        <v>2</v>
      </c>
      <c r="B1193" s="135">
        <v>16.999999999998902</v>
      </c>
      <c r="C1193" s="135">
        <v>719.99999999998602</v>
      </c>
      <c r="E1193" s="135">
        <v>7.6323716289706001</v>
      </c>
      <c r="F1193" s="135">
        <v>8.2451095059255994</v>
      </c>
      <c r="G1193" s="135">
        <v>22.0872103742498</v>
      </c>
      <c r="H1193" s="135">
        <v>33.233619237026097</v>
      </c>
      <c r="I1193" s="135">
        <v>9.5632380173983496</v>
      </c>
      <c r="J1193" s="135">
        <v>0.87353688092827098</v>
      </c>
      <c r="K1193" s="135">
        <v>8.5697523650035698</v>
      </c>
      <c r="O1193" s="135">
        <v>6.7974394576794495E-2</v>
      </c>
      <c r="Q1193" s="172">
        <v>60.638150340118102</v>
      </c>
      <c r="R1193" s="172">
        <v>15.123355877618</v>
      </c>
      <c r="S1193" s="172">
        <v>6.2369967158026902E-2</v>
      </c>
      <c r="T1193" s="172">
        <v>1.37337257646427E-2</v>
      </c>
      <c r="U1193" s="172">
        <v>0.88816432570478798</v>
      </c>
      <c r="V1193" s="172">
        <v>7.1442695933367597</v>
      </c>
      <c r="W1193" s="172">
        <v>1.4000571190130799</v>
      </c>
      <c r="X1193" s="171">
        <v>5.1028415171895674</v>
      </c>
      <c r="Z1193" s="135">
        <v>1.5262969912401397E-2</v>
      </c>
      <c r="AA1193" s="135">
        <v>2.7083458409076128E-2</v>
      </c>
      <c r="AB1193" s="135">
        <v>0.14000448650475217</v>
      </c>
      <c r="AC1193" s="135">
        <v>3.6133017416158687E-2</v>
      </c>
      <c r="AD1193" s="135">
        <v>9.8241695642851248E-2</v>
      </c>
      <c r="AE1193" s="135">
        <v>1.1090481796498781</v>
      </c>
      <c r="AF1193" s="135">
        <v>1.3246536581686228</v>
      </c>
      <c r="AG1193" s="135">
        <v>8.8018455567268741E-2</v>
      </c>
      <c r="AH1193" s="135">
        <v>0.14560093792270243</v>
      </c>
      <c r="AI1193" s="135">
        <v>0.31729980948204456</v>
      </c>
      <c r="AJ1193" s="135">
        <v>0.36054751190322648</v>
      </c>
      <c r="AK1193" s="135">
        <v>0.78597552339241983</v>
      </c>
      <c r="AL1193" s="135">
        <v>0.3920406789256039</v>
      </c>
      <c r="AM1193" s="135">
        <v>0.39692586556742521</v>
      </c>
      <c r="AN1193" s="135">
        <v>0.85095437607593738</v>
      </c>
      <c r="AO1193" s="135">
        <v>3.001238415277756</v>
      </c>
      <c r="AP1193" s="135">
        <v>1.6564204770883979</v>
      </c>
      <c r="AQ1193" s="135">
        <v>3.188105366262235</v>
      </c>
      <c r="AR1193" s="135">
        <v>3.7770143823104929</v>
      </c>
      <c r="AS1193" s="135">
        <v>4.3086522082950864</v>
      </c>
      <c r="AT1193" s="135">
        <v>4.3462574959636218</v>
      </c>
      <c r="AV1193" s="135">
        <v>549.17248975909672</v>
      </c>
      <c r="AW1193" s="135">
        <v>2362.6250151185513</v>
      </c>
      <c r="AX1193" s="135">
        <v>19.451228322234172</v>
      </c>
      <c r="AY1193" s="135">
        <v>8.6600664321816598</v>
      </c>
      <c r="AZ1193" s="135">
        <v>61400.637022153191</v>
      </c>
      <c r="BA1193" s="135">
        <v>4.5515446735909633</v>
      </c>
      <c r="BB1193" s="135">
        <v>0.2384844908564889</v>
      </c>
      <c r="BC1193" s="135">
        <v>76.130405082999374</v>
      </c>
      <c r="BD1193" s="135">
        <v>123.33272563835664</v>
      </c>
      <c r="BE1193" s="135">
        <v>1599.8656215353112</v>
      </c>
      <c r="BF1193" s="135">
        <v>34.200319394967487</v>
      </c>
      <c r="BG1193" s="135">
        <v>4.3623999339989812</v>
      </c>
      <c r="BH1193" s="135">
        <v>3.6492821477248016</v>
      </c>
      <c r="BI1193" s="135">
        <v>135.67978090753041</v>
      </c>
      <c r="BJ1193" s="135">
        <v>1.2756136080799876</v>
      </c>
      <c r="BK1193" s="135">
        <v>2106.3743906767691</v>
      </c>
      <c r="BL1193" s="135">
        <v>2.6146720017509999</v>
      </c>
      <c r="BM1193" s="135">
        <v>1.1883084877651957</v>
      </c>
      <c r="BN1193" s="135">
        <v>5.8905001059597435</v>
      </c>
      <c r="BO1193" s="135">
        <v>0.48568539965851637</v>
      </c>
      <c r="BP1193" s="135">
        <v>0.51333965801668646</v>
      </c>
      <c r="BQ1193" s="135">
        <v>19.085285828208903</v>
      </c>
      <c r="BR1193" s="135">
        <v>271.6009834065938</v>
      </c>
      <c r="BS1193" s="135">
        <v>148.30415670032784</v>
      </c>
      <c r="BT1193" s="135">
        <v>106.37850902555164</v>
      </c>
    </row>
    <row r="1194" spans="1:72" x14ac:dyDescent="0.3">
      <c r="A1194" s="135">
        <v>2</v>
      </c>
      <c r="B1194" s="135">
        <v>17</v>
      </c>
      <c r="C1194" s="135">
        <v>730</v>
      </c>
      <c r="E1194" s="135">
        <v>8.7748122420268899</v>
      </c>
      <c r="F1194" s="135">
        <v>8.6197578631730707</v>
      </c>
      <c r="G1194" s="135">
        <v>18.594928833244499</v>
      </c>
      <c r="H1194" s="135">
        <v>35.152237476134303</v>
      </c>
      <c r="I1194" s="135">
        <v>8.7152975915211801</v>
      </c>
      <c r="J1194" s="135">
        <v>0.89491389639341801</v>
      </c>
      <c r="K1194" s="135">
        <v>10.2678889188571</v>
      </c>
      <c r="Q1194" s="172">
        <v>61.083423711838499</v>
      </c>
      <c r="R1194" s="172">
        <v>15.294398698204599</v>
      </c>
      <c r="S1194" s="172">
        <v>6.1325068378324903E-2</v>
      </c>
      <c r="T1194" s="172">
        <v>1.6864375507999699E-2</v>
      </c>
      <c r="U1194" s="172">
        <v>0.95107729351861703</v>
      </c>
      <c r="V1194" s="172">
        <v>7.0238354339509304</v>
      </c>
      <c r="W1194" s="172">
        <v>1.60188211001195</v>
      </c>
      <c r="X1194" s="171">
        <v>4.3847392951398483</v>
      </c>
      <c r="Z1194" s="135">
        <v>1.3264530083826786E-2</v>
      </c>
      <c r="AA1194" s="135">
        <v>2.6128395771527365E-2</v>
      </c>
      <c r="AB1194" s="135">
        <v>3.415687589563253E-2</v>
      </c>
      <c r="AC1194" s="135">
        <v>3.5562366907743677E-2</v>
      </c>
      <c r="AD1194" s="135">
        <v>9.0725759850862342E-2</v>
      </c>
      <c r="AE1194" s="135">
        <v>1.1040658106283299</v>
      </c>
      <c r="AF1194" s="135">
        <v>1.3422421323218103</v>
      </c>
      <c r="AG1194" s="135">
        <v>7.7682132932939116E-2</v>
      </c>
      <c r="AH1194" s="135">
        <v>0.1266088818397329</v>
      </c>
      <c r="AI1194" s="135">
        <v>0.33819250595061234</v>
      </c>
      <c r="AJ1194" s="135">
        <v>0.31710828696217946</v>
      </c>
      <c r="AK1194" s="135">
        <v>0.72980433319594662</v>
      </c>
      <c r="AL1194" s="135">
        <v>0.36798999838357282</v>
      </c>
      <c r="AM1194" s="135">
        <v>0.39385790972736762</v>
      </c>
      <c r="AN1194" s="135">
        <v>0.82799722758428795</v>
      </c>
      <c r="AO1194" s="135">
        <v>2.9292196760450828</v>
      </c>
      <c r="AP1194" s="135">
        <v>1.6294730878168258</v>
      </c>
      <c r="AQ1194" s="135">
        <v>3.2485248766933701</v>
      </c>
      <c r="AR1194" s="135">
        <v>3.8752316559771054</v>
      </c>
      <c r="AS1194" s="135">
        <v>4.4500790675777724</v>
      </c>
      <c r="AT1194" s="135">
        <v>4.5098693292305638</v>
      </c>
      <c r="AV1194" s="135">
        <v>497.32380541536293</v>
      </c>
      <c r="AW1194" s="135">
        <v>2145.728773447991</v>
      </c>
      <c r="AX1194" s="135">
        <v>33.639509895627754</v>
      </c>
      <c r="AY1194" s="135">
        <v>7.9041544952892862</v>
      </c>
      <c r="AZ1194" s="135">
        <v>60159.888043087194</v>
      </c>
      <c r="BA1194" s="135">
        <v>4.5756172905426507</v>
      </c>
      <c r="BB1194" s="135">
        <v>0.2362424895333588</v>
      </c>
      <c r="BC1194" s="135">
        <v>75.655462832989272</v>
      </c>
      <c r="BD1194" s="135">
        <v>127.92297063023899</v>
      </c>
      <c r="BE1194" s="135">
        <v>1491.4266777485004</v>
      </c>
      <c r="BF1194" s="135">
        <v>37.132249567296363</v>
      </c>
      <c r="BG1194" s="135">
        <v>4.6449068533380933</v>
      </c>
      <c r="BH1194" s="135">
        <v>3.7785068619853872</v>
      </c>
      <c r="BI1194" s="135">
        <v>134.43814494410722</v>
      </c>
      <c r="BJ1194" s="135">
        <v>1.3047240591300333</v>
      </c>
      <c r="BK1194" s="135">
        <v>2173.9648155556406</v>
      </c>
      <c r="BL1194" s="135">
        <v>2.6679574393031902</v>
      </c>
      <c r="BM1194" s="135">
        <v>1.1765781476634445</v>
      </c>
      <c r="BN1194" s="135">
        <v>5.7964046380051792</v>
      </c>
      <c r="BO1194" s="135">
        <v>0.47500312828904057</v>
      </c>
      <c r="BP1194" s="135">
        <v>0.49977570950878136</v>
      </c>
      <c r="BQ1194" s="135">
        <v>19.368307960099393</v>
      </c>
      <c r="BR1194" s="135">
        <v>257.30202960119288</v>
      </c>
      <c r="BS1194" s="135">
        <v>151.37883133085714</v>
      </c>
      <c r="BT1194" s="135">
        <v>108.58397184069923</v>
      </c>
    </row>
    <row r="1195" spans="1:72" x14ac:dyDescent="0.3">
      <c r="A1195" s="135">
        <v>2</v>
      </c>
      <c r="B1195" s="135">
        <v>17</v>
      </c>
      <c r="C1195" s="135">
        <v>740</v>
      </c>
      <c r="E1195" s="135">
        <v>9.9892826353031801</v>
      </c>
      <c r="F1195" s="135">
        <v>8.8298050799368397</v>
      </c>
      <c r="G1195" s="135">
        <v>15.6081070263714</v>
      </c>
      <c r="H1195" s="135">
        <v>36.758216571790697</v>
      </c>
      <c r="I1195" s="135">
        <v>7.8716487146783303</v>
      </c>
      <c r="J1195" s="135">
        <v>0.913135866833511</v>
      </c>
      <c r="K1195" s="135">
        <v>11.8024071543914</v>
      </c>
      <c r="Q1195" s="172">
        <v>61.522269170324797</v>
      </c>
      <c r="R1195" s="172">
        <v>15.426173074296999</v>
      </c>
      <c r="S1195" s="172">
        <v>8.70083443585601E-2</v>
      </c>
      <c r="T1195" s="172">
        <v>2.21452276522223E-2</v>
      </c>
      <c r="U1195" s="172">
        <v>1.05300328464683</v>
      </c>
      <c r="V1195" s="172">
        <v>6.7868555549742</v>
      </c>
      <c r="W1195" s="172">
        <v>1.8870945542239299</v>
      </c>
      <c r="X1195" s="171">
        <v>3.5964576018636771</v>
      </c>
      <c r="Z1195" s="135">
        <v>1.1525806613256546E-2</v>
      </c>
      <c r="AA1195" s="135">
        <v>2.552145619287555E-2</v>
      </c>
      <c r="AB1195" s="135">
        <v>3.4271329305182785E-2</v>
      </c>
      <c r="AC1195" s="135">
        <v>3.5823848367417574E-2</v>
      </c>
      <c r="AD1195" s="135">
        <v>8.4474134125298389E-2</v>
      </c>
      <c r="AE1195" s="135">
        <v>1.0998648864682083</v>
      </c>
      <c r="AF1195" s="135">
        <v>1.3572911735534483</v>
      </c>
      <c r="AG1195" s="135">
        <v>7.0085922659697125E-2</v>
      </c>
      <c r="AH1195" s="135">
        <v>0.11178714311457905</v>
      </c>
      <c r="AI1195" s="135">
        <v>0.35865460428958612</v>
      </c>
      <c r="AJ1195" s="135">
        <v>0.28180122667099383</v>
      </c>
      <c r="AK1195" s="135">
        <v>0.68372284688093299</v>
      </c>
      <c r="AL1195" s="135">
        <v>0.35285986981306922</v>
      </c>
      <c r="AM1195" s="135">
        <v>0.39054253446256565</v>
      </c>
      <c r="AN1195" s="135">
        <v>0.81097207912470637</v>
      </c>
      <c r="AO1195" s="135">
        <v>2.8669208243344597</v>
      </c>
      <c r="AP1195" s="135">
        <v>1.6076995763267783</v>
      </c>
      <c r="AQ1195" s="135">
        <v>3.2996114710511244</v>
      </c>
      <c r="AR1195" s="135">
        <v>3.9577720029963892</v>
      </c>
      <c r="AS1195" s="135">
        <v>4.5687139039346158</v>
      </c>
      <c r="AT1195" s="135">
        <v>4.6467843000570408</v>
      </c>
      <c r="AV1195" s="135">
        <v>450.33430995261364</v>
      </c>
      <c r="AW1195" s="135">
        <v>1948.7146100487168</v>
      </c>
      <c r="AX1195" s="135">
        <v>30.594911387350813</v>
      </c>
      <c r="AY1195" s="135">
        <v>7.1894464175300037</v>
      </c>
      <c r="AZ1195" s="135">
        <v>58307.944090842291</v>
      </c>
      <c r="BA1195" s="135">
        <v>4.5967979648177746</v>
      </c>
      <c r="BB1195" s="135">
        <v>0.23456410281382964</v>
      </c>
      <c r="BC1195" s="135">
        <v>73.629719575137088</v>
      </c>
      <c r="BD1195" s="135">
        <v>129.66725062965602</v>
      </c>
      <c r="BE1195" s="135">
        <v>1398.0872180913968</v>
      </c>
      <c r="BF1195" s="135">
        <v>39.599016733572931</v>
      </c>
      <c r="BG1195" s="135">
        <v>4.8929378668699259</v>
      </c>
      <c r="BH1195" s="135">
        <v>3.8322937802646906</v>
      </c>
      <c r="BI1195" s="135">
        <v>133.13456535094278</v>
      </c>
      <c r="BJ1195" s="135">
        <v>1.3255333929131943</v>
      </c>
      <c r="BK1195" s="135">
        <v>2238.4477962724277</v>
      </c>
      <c r="BL1195" s="135">
        <v>2.7149413436788299</v>
      </c>
      <c r="BM1195" s="135">
        <v>1.1694204252753513</v>
      </c>
      <c r="BN1195" s="135">
        <v>5.7340830488514802</v>
      </c>
      <c r="BO1195" s="135">
        <v>0.46768631939720351</v>
      </c>
      <c r="BP1195" s="135">
        <v>0.49036815264250144</v>
      </c>
      <c r="BQ1195" s="135">
        <v>19.597192876806862</v>
      </c>
      <c r="BR1195" s="135">
        <v>243.8205387296282</v>
      </c>
      <c r="BS1195" s="135">
        <v>150.15191989602184</v>
      </c>
      <c r="BT1195" s="135">
        <v>107.70390878617603</v>
      </c>
    </row>
    <row r="1196" spans="1:72" x14ac:dyDescent="0.3">
      <c r="A1196" s="135">
        <v>2</v>
      </c>
      <c r="B1196" s="135">
        <v>17</v>
      </c>
      <c r="C1196" s="135">
        <v>750</v>
      </c>
      <c r="E1196" s="135">
        <v>9.9892826353031801</v>
      </c>
      <c r="F1196" s="135">
        <v>8.8298050799368397</v>
      </c>
      <c r="G1196" s="135">
        <v>15.6081070263714</v>
      </c>
      <c r="H1196" s="135">
        <v>36.758216571790697</v>
      </c>
      <c r="I1196" s="135">
        <v>7.8716487146783303</v>
      </c>
      <c r="J1196" s="135">
        <v>0.913135866833511</v>
      </c>
      <c r="K1196" s="135">
        <v>11.8024071543914</v>
      </c>
      <c r="Q1196" s="172">
        <v>61.522269170324797</v>
      </c>
      <c r="R1196" s="172">
        <v>15.426173074296999</v>
      </c>
      <c r="S1196" s="172">
        <v>8.70083443585601E-2</v>
      </c>
      <c r="T1196" s="172">
        <v>2.21452276522223E-2</v>
      </c>
      <c r="U1196" s="172">
        <v>1.05300328464683</v>
      </c>
      <c r="V1196" s="172">
        <v>6.7868555549742</v>
      </c>
      <c r="W1196" s="172">
        <v>1.8870945542239299</v>
      </c>
      <c r="X1196" s="171">
        <v>3.5964576018636771</v>
      </c>
      <c r="Z1196" s="135">
        <v>1.1525806613256546E-2</v>
      </c>
      <c r="AA1196" s="135">
        <v>2.552145619287555E-2</v>
      </c>
      <c r="AB1196" s="135">
        <v>3.4271329305182785E-2</v>
      </c>
      <c r="AC1196" s="135">
        <v>3.5823848367417574E-2</v>
      </c>
      <c r="AD1196" s="135">
        <v>8.4474134125298389E-2</v>
      </c>
      <c r="AE1196" s="135">
        <v>1.0998648864682083</v>
      </c>
      <c r="AF1196" s="135">
        <v>1.3572911735534483</v>
      </c>
      <c r="AG1196" s="135">
        <v>7.0085922659697125E-2</v>
      </c>
      <c r="AH1196" s="135">
        <v>0.11178714311457905</v>
      </c>
      <c r="AI1196" s="135">
        <v>0.35865460428958612</v>
      </c>
      <c r="AJ1196" s="135">
        <v>0.28180122667099383</v>
      </c>
      <c r="AK1196" s="135">
        <v>0.68372284688093299</v>
      </c>
      <c r="AL1196" s="135">
        <v>0.35285986981306922</v>
      </c>
      <c r="AM1196" s="135">
        <v>0.39054253446256565</v>
      </c>
      <c r="AN1196" s="135">
        <v>0.81097207912470637</v>
      </c>
      <c r="AO1196" s="135">
        <v>2.8669208243344597</v>
      </c>
      <c r="AP1196" s="135">
        <v>1.6076995763267783</v>
      </c>
      <c r="AQ1196" s="135">
        <v>3.2996114710511244</v>
      </c>
      <c r="AR1196" s="135">
        <v>3.9577720029963892</v>
      </c>
      <c r="AS1196" s="135">
        <v>4.5687139039346158</v>
      </c>
      <c r="AT1196" s="135">
        <v>4.6467843000570408</v>
      </c>
      <c r="AV1196" s="135">
        <v>450.33430995261364</v>
      </c>
      <c r="AW1196" s="135">
        <v>1948.7146100487168</v>
      </c>
      <c r="AX1196" s="135">
        <v>30.594911387350813</v>
      </c>
      <c r="AY1196" s="135">
        <v>7.1894464175300037</v>
      </c>
      <c r="AZ1196" s="135">
        <v>58307.944090842291</v>
      </c>
      <c r="BA1196" s="135">
        <v>4.5967979648177746</v>
      </c>
      <c r="BB1196" s="135">
        <v>0.23456410281382964</v>
      </c>
      <c r="BC1196" s="135">
        <v>73.629719575137088</v>
      </c>
      <c r="BD1196" s="135">
        <v>129.66725062965602</v>
      </c>
      <c r="BE1196" s="135">
        <v>1398.0872180913968</v>
      </c>
      <c r="BF1196" s="135">
        <v>39.599016733572931</v>
      </c>
      <c r="BG1196" s="135">
        <v>4.8929378668699259</v>
      </c>
      <c r="BH1196" s="135">
        <v>3.8322937802646906</v>
      </c>
      <c r="BI1196" s="135">
        <v>133.13456535094278</v>
      </c>
      <c r="BJ1196" s="135">
        <v>1.3255333929131943</v>
      </c>
      <c r="BK1196" s="135">
        <v>2238.4477962724277</v>
      </c>
      <c r="BL1196" s="135">
        <v>2.7149413436788299</v>
      </c>
      <c r="BM1196" s="135">
        <v>1.1694204252753513</v>
      </c>
      <c r="BN1196" s="135">
        <v>5.7340830488514802</v>
      </c>
      <c r="BO1196" s="135">
        <v>0.46768631939720351</v>
      </c>
      <c r="BP1196" s="135">
        <v>0.49036815264250144</v>
      </c>
      <c r="BQ1196" s="135">
        <v>19.597192876806862</v>
      </c>
      <c r="BR1196" s="135">
        <v>243.8205387296282</v>
      </c>
      <c r="BS1196" s="135">
        <v>150.15191989602184</v>
      </c>
      <c r="BT1196" s="135">
        <v>107.70390878617603</v>
      </c>
    </row>
    <row r="1197" spans="1:72" x14ac:dyDescent="0.3">
      <c r="A1197" s="135">
        <v>2</v>
      </c>
      <c r="B1197" s="135">
        <v>17</v>
      </c>
      <c r="C1197" s="135">
        <v>760</v>
      </c>
      <c r="E1197" s="135">
        <v>10.4601948540612</v>
      </c>
      <c r="F1197" s="135">
        <v>9.9177075642034804</v>
      </c>
      <c r="G1197" s="135">
        <v>13.3300156653154</v>
      </c>
      <c r="H1197" s="135">
        <v>37.935734910044097</v>
      </c>
      <c r="I1197" s="135">
        <v>7.6101014042950696</v>
      </c>
      <c r="J1197" s="135">
        <v>0.93457893828391103</v>
      </c>
      <c r="K1197" s="135">
        <v>11.547749507632901</v>
      </c>
      <c r="Q1197" s="172">
        <v>61.608887941503802</v>
      </c>
      <c r="R1197" s="172">
        <v>15.5090486406701</v>
      </c>
      <c r="S1197" s="172">
        <v>8.6280460131876902E-2</v>
      </c>
      <c r="T1197" s="172">
        <v>2.1980165216126699E-2</v>
      </c>
      <c r="U1197" s="172">
        <v>1.06693957405847</v>
      </c>
      <c r="V1197" s="172">
        <v>6.8270934837316899</v>
      </c>
      <c r="W1197" s="172">
        <v>1.8471319860226101</v>
      </c>
      <c r="X1197" s="171">
        <v>3.6960507074712754</v>
      </c>
      <c r="Z1197" s="135">
        <v>1.0336731772992425E-2</v>
      </c>
      <c r="AA1197" s="135">
        <v>2.4122304427826379E-2</v>
      </c>
      <c r="AB1197" s="135">
        <v>3.4015533636154033E-2</v>
      </c>
      <c r="AC1197" s="135">
        <v>3.5120172656703134E-2</v>
      </c>
      <c r="AD1197" s="135">
        <v>7.6242389357514706E-2</v>
      </c>
      <c r="AE1197" s="135">
        <v>1.1046022196300804</v>
      </c>
      <c r="AF1197" s="135">
        <v>1.3794570745646808</v>
      </c>
      <c r="AG1197" s="135">
        <v>6.282596793050288E-2</v>
      </c>
      <c r="AH1197" s="135">
        <v>9.9523746866962096E-2</v>
      </c>
      <c r="AI1197" s="135">
        <v>0.34358409101873638</v>
      </c>
      <c r="AJ1197" s="135">
        <v>0.25425412342439097</v>
      </c>
      <c r="AK1197" s="135">
        <v>0.64872121176491115</v>
      </c>
      <c r="AL1197" s="135">
        <v>0.34320480099641992</v>
      </c>
      <c r="AM1197" s="135">
        <v>0.39030068726894673</v>
      </c>
      <c r="AN1197" s="135">
        <v>0.7806894832290151</v>
      </c>
      <c r="AO1197" s="135">
        <v>2.8342935374255207</v>
      </c>
      <c r="AP1197" s="135">
        <v>1.5913500591897671</v>
      </c>
      <c r="AQ1197" s="135">
        <v>3.3379500360689245</v>
      </c>
      <c r="AR1197" s="135">
        <v>4.0199808148553293</v>
      </c>
      <c r="AS1197" s="135">
        <v>4.6575532740895333</v>
      </c>
      <c r="AT1197" s="135">
        <v>4.7503856521262904</v>
      </c>
      <c r="AV1197" s="135">
        <v>436.13437748938304</v>
      </c>
      <c r="AW1197" s="135">
        <v>1897.2000769641763</v>
      </c>
      <c r="AX1197" s="135">
        <v>29.616600282882597</v>
      </c>
      <c r="AY1197" s="135">
        <v>6.9828048142552772</v>
      </c>
      <c r="AZ1197" s="135">
        <v>59339.852899067315</v>
      </c>
      <c r="BA1197" s="135">
        <v>4.5809457629989447</v>
      </c>
      <c r="BB1197" s="135">
        <v>0.23138384047642996</v>
      </c>
      <c r="BC1197" s="135">
        <v>74.600793526309971</v>
      </c>
      <c r="BD1197" s="135">
        <v>134.21757415776202</v>
      </c>
      <c r="BE1197" s="135">
        <v>1433.6083800760182</v>
      </c>
      <c r="BF1197" s="135">
        <v>42.135601395329644</v>
      </c>
      <c r="BG1197" s="135">
        <v>5.1060180210765225</v>
      </c>
      <c r="BH1197" s="135">
        <v>3.8843732911400597</v>
      </c>
      <c r="BI1197" s="135">
        <v>132.3565745814191</v>
      </c>
      <c r="BJ1197" s="135">
        <v>1.3687894760012793</v>
      </c>
      <c r="BK1197" s="135">
        <v>2270.6433904305686</v>
      </c>
      <c r="BL1197" s="135">
        <v>2.7460067507688803</v>
      </c>
      <c r="BM1197" s="135">
        <v>1.1605368689529831</v>
      </c>
      <c r="BN1197" s="135">
        <v>5.6694164299139835</v>
      </c>
      <c r="BO1197" s="135">
        <v>0.46082237041495905</v>
      </c>
      <c r="BP1197" s="135">
        <v>0.48186268784053332</v>
      </c>
      <c r="BQ1197" s="135">
        <v>19.798036689021011</v>
      </c>
      <c r="BR1197" s="135">
        <v>252.86700982340238</v>
      </c>
      <c r="BS1197" s="135">
        <v>154.81753497170175</v>
      </c>
      <c r="BT1197" s="135">
        <v>111.05055251134726</v>
      </c>
    </row>
    <row r="1198" spans="1:72" x14ac:dyDescent="0.3">
      <c r="A1198" s="135">
        <v>2</v>
      </c>
      <c r="B1198" s="135">
        <v>17</v>
      </c>
      <c r="C1198" s="135">
        <v>770</v>
      </c>
      <c r="E1198" s="135">
        <v>12.3943586872987</v>
      </c>
      <c r="F1198" s="135">
        <v>8.7822030377991602</v>
      </c>
      <c r="G1198" s="135">
        <v>11.015470305847799</v>
      </c>
      <c r="H1198" s="135">
        <v>39.501631985372498</v>
      </c>
      <c r="I1198" s="135">
        <v>6.3389792064330299</v>
      </c>
      <c r="J1198" s="135">
        <v>0.94896492171657398</v>
      </c>
      <c r="K1198" s="135">
        <v>14.5373013468663</v>
      </c>
      <c r="Q1198" s="172">
        <v>62.255648359165498</v>
      </c>
      <c r="R1198" s="172">
        <v>15.5559742167588</v>
      </c>
      <c r="S1198" s="172">
        <v>0.11016650985650001</v>
      </c>
      <c r="T1198" s="172">
        <v>3.2931702265676398E-2</v>
      </c>
      <c r="U1198" s="172">
        <v>1.2434915210117099</v>
      </c>
      <c r="V1198" s="172">
        <v>6.2244166185668099</v>
      </c>
      <c r="W1198" s="172">
        <v>2.5477777454298698</v>
      </c>
      <c r="X1198" s="171">
        <v>2.4430767674817746</v>
      </c>
      <c r="Z1198" s="135">
        <v>8.7805138061038748E-3</v>
      </c>
      <c r="AA1198" s="135">
        <v>2.4725014245093959E-2</v>
      </c>
      <c r="AB1198" s="135">
        <v>3.443349647796546E-2</v>
      </c>
      <c r="AC1198" s="135">
        <v>3.6485132271467401E-2</v>
      </c>
      <c r="AD1198" s="135">
        <v>7.5740345902490014E-2</v>
      </c>
      <c r="AE1198" s="135">
        <v>1.1017295625845518</v>
      </c>
      <c r="AF1198" s="135">
        <v>1.3914123965973224</v>
      </c>
      <c r="AG1198" s="135">
        <v>5.8750013290592547E-2</v>
      </c>
      <c r="AH1198" s="135">
        <v>8.9193160259897791E-2</v>
      </c>
      <c r="AI1198" s="135">
        <v>0.39772958128027497</v>
      </c>
      <c r="AJ1198" s="135">
        <v>0.2278670447365326</v>
      </c>
      <c r="AK1198" s="135">
        <v>0.6147460564030488</v>
      </c>
      <c r="AL1198" s="135">
        <v>0.33049570391980254</v>
      </c>
      <c r="AM1198" s="135">
        <v>0.38644507045229687</v>
      </c>
      <c r="AN1198" s="135">
        <v>0.79118724508729132</v>
      </c>
      <c r="AO1198" s="135">
        <v>2.788176144872021</v>
      </c>
      <c r="AP1198" s="135">
        <v>1.5818559751057806</v>
      </c>
      <c r="AQ1198" s="135">
        <v>3.3977304573153861</v>
      </c>
      <c r="AR1198" s="135">
        <v>4.1090540853028275</v>
      </c>
      <c r="AS1198" s="135">
        <v>4.7802629976564903</v>
      </c>
      <c r="AT1198" s="135">
        <v>4.8872944493107244</v>
      </c>
      <c r="AV1198" s="135">
        <v>377.23125635978516</v>
      </c>
      <c r="AW1198" s="135">
        <v>1644.3807627680026</v>
      </c>
      <c r="AX1198" s="135">
        <v>25.955608903931189</v>
      </c>
      <c r="AY1198" s="135">
        <v>6.09339099269177</v>
      </c>
      <c r="AZ1198" s="135">
        <v>53905.564467059325</v>
      </c>
      <c r="BA1198" s="135">
        <v>4.6000405425617261</v>
      </c>
      <c r="BB1198" s="135">
        <v>0.23084380989421199</v>
      </c>
      <c r="BC1198" s="135">
        <v>68.41040502498069</v>
      </c>
      <c r="BD1198" s="135">
        <v>128.66075290161979</v>
      </c>
      <c r="BE1198" s="135">
        <v>1251.1189755038044</v>
      </c>
      <c r="BF1198" s="135">
        <v>43.267570275295427</v>
      </c>
      <c r="BG1198" s="135">
        <v>5.2830522645546649</v>
      </c>
      <c r="BH1198" s="135">
        <v>3.8696277166681998</v>
      </c>
      <c r="BI1198" s="135">
        <v>129.9483990446596</v>
      </c>
      <c r="BJ1198" s="135">
        <v>1.3462767695990079</v>
      </c>
      <c r="BK1198" s="135">
        <v>2337.7748123964079</v>
      </c>
      <c r="BL1198" s="135">
        <v>2.781938434398648</v>
      </c>
      <c r="BM1198" s="135">
        <v>1.1578601560222193</v>
      </c>
      <c r="BN1198" s="135">
        <v>5.6395418049897037</v>
      </c>
      <c r="BO1198" s="135">
        <v>0.45689384649470655</v>
      </c>
      <c r="BP1198" s="135">
        <v>0.47667804627263449</v>
      </c>
      <c r="BQ1198" s="135">
        <v>19.927069063146078</v>
      </c>
      <c r="BR1198" s="135">
        <v>221.84762854259731</v>
      </c>
      <c r="BS1198" s="135">
        <v>143.51490604594275</v>
      </c>
      <c r="BT1198" s="135">
        <v>102.94318155194206</v>
      </c>
    </row>
    <row r="1199" spans="1:72" x14ac:dyDescent="0.3">
      <c r="A1199" s="135">
        <v>2</v>
      </c>
      <c r="B1199" s="135">
        <v>17</v>
      </c>
      <c r="C1199" s="135">
        <v>780</v>
      </c>
      <c r="E1199" s="135">
        <v>12.3943586872987</v>
      </c>
      <c r="F1199" s="135">
        <v>8.7822030377991602</v>
      </c>
      <c r="G1199" s="135">
        <v>11.015470305847799</v>
      </c>
      <c r="H1199" s="135">
        <v>39.501631985372498</v>
      </c>
      <c r="I1199" s="135">
        <v>6.3389792064330299</v>
      </c>
      <c r="J1199" s="135">
        <v>0.94896492171657398</v>
      </c>
      <c r="K1199" s="135">
        <v>14.5373013468663</v>
      </c>
      <c r="Q1199" s="172">
        <v>62.255648359165498</v>
      </c>
      <c r="R1199" s="172">
        <v>15.5559742167588</v>
      </c>
      <c r="S1199" s="172">
        <v>0.11016650985650001</v>
      </c>
      <c r="T1199" s="172">
        <v>3.2931702265676398E-2</v>
      </c>
      <c r="U1199" s="172">
        <v>1.2434915210117099</v>
      </c>
      <c r="V1199" s="172">
        <v>6.2244166185668099</v>
      </c>
      <c r="W1199" s="172">
        <v>2.5477777454298698</v>
      </c>
      <c r="X1199" s="171">
        <v>2.4430767674817746</v>
      </c>
      <c r="Z1199" s="135">
        <v>8.7805138061038748E-3</v>
      </c>
      <c r="AA1199" s="135">
        <v>2.4725014245093959E-2</v>
      </c>
      <c r="AB1199" s="135">
        <v>3.443349647796546E-2</v>
      </c>
      <c r="AC1199" s="135">
        <v>3.6485132271467401E-2</v>
      </c>
      <c r="AD1199" s="135">
        <v>7.5740345902490014E-2</v>
      </c>
      <c r="AE1199" s="135">
        <v>1.1017295625845518</v>
      </c>
      <c r="AF1199" s="135">
        <v>1.3914123965973224</v>
      </c>
      <c r="AG1199" s="135">
        <v>5.8750013290592547E-2</v>
      </c>
      <c r="AH1199" s="135">
        <v>8.9193160259897791E-2</v>
      </c>
      <c r="AI1199" s="135">
        <v>0.39772958128027497</v>
      </c>
      <c r="AJ1199" s="135">
        <v>0.2278670447365326</v>
      </c>
      <c r="AK1199" s="135">
        <v>0.6147460564030488</v>
      </c>
      <c r="AL1199" s="135">
        <v>0.33049570391980254</v>
      </c>
      <c r="AM1199" s="135">
        <v>0.38644507045229687</v>
      </c>
      <c r="AN1199" s="135">
        <v>0.79118724508729132</v>
      </c>
      <c r="AO1199" s="135">
        <v>2.788176144872021</v>
      </c>
      <c r="AP1199" s="135">
        <v>1.5818559751057806</v>
      </c>
      <c r="AQ1199" s="135">
        <v>3.3977304573153861</v>
      </c>
      <c r="AR1199" s="135">
        <v>4.1090540853028275</v>
      </c>
      <c r="AS1199" s="135">
        <v>4.7802629976564903</v>
      </c>
      <c r="AT1199" s="135">
        <v>4.8872944493107244</v>
      </c>
      <c r="AV1199" s="135">
        <v>377.23125635978516</v>
      </c>
      <c r="AW1199" s="135">
        <v>1644.3807627680026</v>
      </c>
      <c r="AX1199" s="135">
        <v>25.955608903931189</v>
      </c>
      <c r="AY1199" s="135">
        <v>6.09339099269177</v>
      </c>
      <c r="AZ1199" s="135">
        <v>53905.564467059325</v>
      </c>
      <c r="BA1199" s="135">
        <v>4.6000405425617261</v>
      </c>
      <c r="BB1199" s="135">
        <v>0.23084380989421199</v>
      </c>
      <c r="BC1199" s="135">
        <v>68.41040502498069</v>
      </c>
      <c r="BD1199" s="135">
        <v>128.66075290161979</v>
      </c>
      <c r="BE1199" s="135">
        <v>1251.1189755038044</v>
      </c>
      <c r="BF1199" s="135">
        <v>43.267570275295427</v>
      </c>
      <c r="BG1199" s="135">
        <v>5.2830522645546649</v>
      </c>
      <c r="BH1199" s="135">
        <v>3.8696277166681998</v>
      </c>
      <c r="BI1199" s="135">
        <v>129.9483990446596</v>
      </c>
      <c r="BJ1199" s="135">
        <v>1.3462767695990079</v>
      </c>
      <c r="BK1199" s="135">
        <v>2337.7748123964079</v>
      </c>
      <c r="BL1199" s="135">
        <v>2.781938434398648</v>
      </c>
      <c r="BM1199" s="135">
        <v>1.1578601560222193</v>
      </c>
      <c r="BN1199" s="135">
        <v>5.6395418049897037</v>
      </c>
      <c r="BO1199" s="135">
        <v>0.45689384649470655</v>
      </c>
      <c r="BP1199" s="135">
        <v>0.47667804627263449</v>
      </c>
      <c r="BQ1199" s="135">
        <v>19.927069063146078</v>
      </c>
      <c r="BR1199" s="135">
        <v>221.84762854259731</v>
      </c>
      <c r="BS1199" s="135">
        <v>143.51490604594275</v>
      </c>
      <c r="BT1199" s="135">
        <v>102.94318155194206</v>
      </c>
    </row>
    <row r="1200" spans="1:72" x14ac:dyDescent="0.3">
      <c r="A1200" s="135">
        <v>2</v>
      </c>
      <c r="B1200" s="135">
        <v>17.000000000000199</v>
      </c>
      <c r="C1200" s="135">
        <v>789.99999999999</v>
      </c>
      <c r="E1200" s="135">
        <v>14.3257871378354</v>
      </c>
      <c r="F1200" s="135">
        <v>8.1198784670535407</v>
      </c>
      <c r="G1200" s="135">
        <v>9.0036387775575406</v>
      </c>
      <c r="H1200" s="135">
        <v>41.238209367972701</v>
      </c>
      <c r="I1200" s="135">
        <v>5.3511530078612699</v>
      </c>
      <c r="J1200" s="135">
        <v>0.96661988004810395</v>
      </c>
      <c r="K1200" s="135">
        <v>16.400538851665999</v>
      </c>
      <c r="Q1200" s="172">
        <v>62.637913197792301</v>
      </c>
      <c r="R1200" s="172">
        <v>15.645280208298599</v>
      </c>
      <c r="S1200" s="172">
        <v>0.135768599619598</v>
      </c>
      <c r="T1200" s="172">
        <v>3.8516026567647299E-2</v>
      </c>
      <c r="U1200" s="172">
        <v>1.39153612469862</v>
      </c>
      <c r="V1200" s="172">
        <v>5.6491517131946596</v>
      </c>
      <c r="W1200" s="172">
        <v>3.22091248028965</v>
      </c>
      <c r="X1200" s="171">
        <v>1.7538979241952712</v>
      </c>
      <c r="Z1200" s="135">
        <v>7.4708495993484267E-3</v>
      </c>
      <c r="AA1200" s="135">
        <v>2.4700608149206282E-2</v>
      </c>
      <c r="AB1200" s="135">
        <v>3.4484896075876702E-2</v>
      </c>
      <c r="AC1200" s="135">
        <v>3.7254779582025568E-2</v>
      </c>
      <c r="AD1200" s="135">
        <v>7.3496854733352768E-2</v>
      </c>
      <c r="AE1200" s="135">
        <v>1.1047123490774735</v>
      </c>
      <c r="AF1200" s="135">
        <v>1.4092120806228803</v>
      </c>
      <c r="AG1200" s="135">
        <v>5.4415527988506615E-2</v>
      </c>
      <c r="AH1200" s="135">
        <v>7.9673033823019657E-2</v>
      </c>
      <c r="AI1200" s="135">
        <v>0.42867140332999898</v>
      </c>
      <c r="AJ1200" s="135">
        <v>0.20497032209138136</v>
      </c>
      <c r="AK1200" s="135">
        <v>0.58832793928044469</v>
      </c>
      <c r="AL1200" s="135">
        <v>0.32170204140958447</v>
      </c>
      <c r="AM1200" s="135">
        <v>0.38650354960771344</v>
      </c>
      <c r="AN1200" s="135">
        <v>0.79440015488810034</v>
      </c>
      <c r="AO1200" s="135">
        <v>2.7622690096702591</v>
      </c>
      <c r="AP1200" s="135">
        <v>1.5856804419624495</v>
      </c>
      <c r="AQ1200" s="135">
        <v>3.4792782787029801</v>
      </c>
      <c r="AR1200" s="135">
        <v>4.2232856127931395</v>
      </c>
      <c r="AS1200" s="135">
        <v>4.9302095575680811</v>
      </c>
      <c r="AT1200" s="135">
        <v>5.0516596710730086</v>
      </c>
      <c r="AV1200" s="135">
        <v>331.80310603743095</v>
      </c>
      <c r="AW1200" s="135">
        <v>1456.2017004123479</v>
      </c>
      <c r="AX1200" s="135">
        <v>23.147808613774362</v>
      </c>
      <c r="AY1200" s="135">
        <v>5.423129379016169</v>
      </c>
      <c r="AZ1200" s="135">
        <v>49741.782176021283</v>
      </c>
      <c r="BA1200" s="135">
        <v>4.5975472297774358</v>
      </c>
      <c r="BB1200" s="135">
        <v>0.22952944784485685</v>
      </c>
      <c r="BC1200" s="135">
        <v>63.198492564585479</v>
      </c>
      <c r="BD1200" s="135">
        <v>122.92149446540699</v>
      </c>
      <c r="BE1200" s="135">
        <v>1157.6460854297613</v>
      </c>
      <c r="BF1200" s="135">
        <v>43.905785763857956</v>
      </c>
      <c r="BG1200" s="135">
        <v>5.4070487941287428</v>
      </c>
      <c r="BH1200" s="135">
        <v>3.8197684000197012</v>
      </c>
      <c r="BI1200" s="135">
        <v>126.68854508849996</v>
      </c>
      <c r="BJ1200" s="135">
        <v>1.3351881102129532</v>
      </c>
      <c r="BK1200" s="135">
        <v>2390.6191125402879</v>
      </c>
      <c r="BL1200" s="135">
        <v>2.7966866561749821</v>
      </c>
      <c r="BM1200" s="135">
        <v>1.1491301589057634</v>
      </c>
      <c r="BN1200" s="135">
        <v>5.5828426931119504</v>
      </c>
      <c r="BO1200" s="135">
        <v>0.45109241163219921</v>
      </c>
      <c r="BP1200" s="135">
        <v>0.46966967916949842</v>
      </c>
      <c r="BQ1200" s="135">
        <v>20.030315381950476</v>
      </c>
      <c r="BR1200" s="135">
        <v>207.35781913720268</v>
      </c>
      <c r="BS1200" s="135">
        <v>134.55944755969199</v>
      </c>
      <c r="BT1200" s="135">
        <v>96.51943495842886</v>
      </c>
    </row>
    <row r="1201" spans="1:72" x14ac:dyDescent="0.3">
      <c r="A1201" s="135">
        <v>2</v>
      </c>
      <c r="B1201" s="135">
        <v>17</v>
      </c>
      <c r="C1201" s="135">
        <v>800.00000000001</v>
      </c>
      <c r="E1201" s="135">
        <v>17.540353163949501</v>
      </c>
      <c r="F1201" s="135">
        <v>5.5481308571532404</v>
      </c>
      <c r="G1201" s="135">
        <v>8.3036447427239306</v>
      </c>
      <c r="H1201" s="135">
        <v>43.913454496008299</v>
      </c>
      <c r="I1201" s="135">
        <v>4.1349730404137999</v>
      </c>
      <c r="J1201" s="135">
        <v>0.96937013110042003</v>
      </c>
      <c r="K1201" s="135">
        <v>17.9339360586645</v>
      </c>
      <c r="Q1201" s="172">
        <v>63.010724131684</v>
      </c>
      <c r="R1201" s="172">
        <v>15.775990101995699</v>
      </c>
      <c r="S1201" s="172">
        <v>0.15924345244405</v>
      </c>
      <c r="T1201" s="172">
        <v>4.90444510480628E-2</v>
      </c>
      <c r="U1201" s="172">
        <v>1.6158226532911899</v>
      </c>
      <c r="V1201" s="172">
        <v>4.9638575747474096</v>
      </c>
      <c r="W1201" s="172">
        <v>3.9521690138706802</v>
      </c>
      <c r="X1201" s="171">
        <v>1.2559831215026658</v>
      </c>
      <c r="Z1201" s="135">
        <v>6.6472076045010885E-3</v>
      </c>
      <c r="AA1201" s="135">
        <v>2.4700376684355419E-2</v>
      </c>
      <c r="AB1201" s="135">
        <v>3.2978696878707511E-2</v>
      </c>
      <c r="AC1201" s="135">
        <v>3.7954491385182393E-2</v>
      </c>
      <c r="AD1201" s="135">
        <v>7.4672769909236644E-2</v>
      </c>
      <c r="AE1201" s="135">
        <v>1.1023715991273317</v>
      </c>
      <c r="AF1201" s="135">
        <v>1.4109821450658788</v>
      </c>
      <c r="AG1201" s="135">
        <v>5.3330696220958075E-2</v>
      </c>
      <c r="AH1201" s="135">
        <v>7.6111586982539364E-2</v>
      </c>
      <c r="AI1201" s="135">
        <v>0.45593227057583824</v>
      </c>
      <c r="AJ1201" s="135">
        <v>0.19805302233565403</v>
      </c>
      <c r="AK1201" s="135">
        <v>0.5919849614478867</v>
      </c>
      <c r="AL1201" s="135">
        <v>0.32154123108959776</v>
      </c>
      <c r="AM1201" s="135">
        <v>0.39425829227901438</v>
      </c>
      <c r="AN1201" s="135">
        <v>0.81817932236762458</v>
      </c>
      <c r="AO1201" s="135">
        <v>2.7628176010101928</v>
      </c>
      <c r="AP1201" s="135">
        <v>1.6436923423304703</v>
      </c>
      <c r="AQ1201" s="135">
        <v>3.6551074262297254</v>
      </c>
      <c r="AR1201" s="135">
        <v>4.4474555606039869</v>
      </c>
      <c r="AS1201" s="135">
        <v>5.2024394297820065</v>
      </c>
      <c r="AT1201" s="135">
        <v>5.3368502546601997</v>
      </c>
      <c r="AV1201" s="135">
        <v>274.52358671100586</v>
      </c>
      <c r="AW1201" s="135">
        <v>1223.0009183078553</v>
      </c>
      <c r="AX1201" s="135">
        <v>19.743565768453511</v>
      </c>
      <c r="AY1201" s="135">
        <v>4.5960179737769176</v>
      </c>
      <c r="AZ1201" s="135">
        <v>43286.7870181853</v>
      </c>
      <c r="BA1201" s="135">
        <v>4.6200013859582132</v>
      </c>
      <c r="BB1201" s="135">
        <v>0.2315343122829793</v>
      </c>
      <c r="BC1201" s="135">
        <v>54.699649027459486</v>
      </c>
      <c r="BD1201" s="135">
        <v>109.16806993778955</v>
      </c>
      <c r="BE1201" s="135">
        <v>1071.8878124577757</v>
      </c>
      <c r="BF1201" s="135">
        <v>41.332396518530906</v>
      </c>
      <c r="BG1201" s="135">
        <v>5.2746412235651778</v>
      </c>
      <c r="BH1201" s="135">
        <v>3.6318626423441165</v>
      </c>
      <c r="BI1201" s="135">
        <v>120.0781142119377</v>
      </c>
      <c r="BJ1201" s="135">
        <v>1.2940090852540669</v>
      </c>
      <c r="BK1201" s="135">
        <v>2445.3732470418117</v>
      </c>
      <c r="BL1201" s="135">
        <v>2.7436877618347748</v>
      </c>
      <c r="BM1201" s="135">
        <v>1.1256063121872424</v>
      </c>
      <c r="BN1201" s="135">
        <v>5.4648226140003056</v>
      </c>
      <c r="BO1201" s="135">
        <v>0.4411781127584421</v>
      </c>
      <c r="BP1201" s="135">
        <v>0.4589009004937305</v>
      </c>
      <c r="BQ1201" s="135">
        <v>19.9538519384189</v>
      </c>
      <c r="BR1201" s="135">
        <v>196.14320320511609</v>
      </c>
      <c r="BS1201" s="135">
        <v>119.19708365925682</v>
      </c>
      <c r="BT1201" s="135">
        <v>85.5000178146568</v>
      </c>
    </row>
    <row r="1202" spans="1:72" x14ac:dyDescent="0.3">
      <c r="A1202" s="135">
        <v>2</v>
      </c>
      <c r="B1202" s="135">
        <v>17</v>
      </c>
      <c r="C1202" s="135">
        <v>810.00000000001</v>
      </c>
      <c r="E1202" s="135">
        <v>18.8966876012881</v>
      </c>
      <c r="F1202" s="135">
        <v>6.6177391104485004</v>
      </c>
      <c r="G1202" s="135">
        <v>4.9340603852325504</v>
      </c>
      <c r="H1202" s="135">
        <v>45.370583351843798</v>
      </c>
      <c r="I1202" s="135">
        <v>3.2568784912539002</v>
      </c>
      <c r="J1202" s="135">
        <v>1.00829278496039</v>
      </c>
      <c r="K1202" s="135">
        <v>18.776301570447</v>
      </c>
      <c r="Q1202" s="172">
        <v>63.276507937863499</v>
      </c>
      <c r="R1202" s="172">
        <v>15.8478121344874</v>
      </c>
      <c r="S1202" s="172">
        <v>0.169804693927774</v>
      </c>
      <c r="T1202" s="172">
        <v>5.18484689218289E-2</v>
      </c>
      <c r="U1202" s="172">
        <v>1.6881615985961</v>
      </c>
      <c r="V1202" s="172">
        <v>4.8954801179049898</v>
      </c>
      <c r="W1202" s="172">
        <v>3.9987587514963798</v>
      </c>
      <c r="X1202" s="171">
        <v>1.2242499290743776</v>
      </c>
      <c r="Z1202" s="135">
        <v>4.7640644027898303E-3</v>
      </c>
      <c r="AA1202" s="135">
        <v>2.3309437602733945E-2</v>
      </c>
      <c r="AB1202" s="135">
        <v>3.3146166764190903E-2</v>
      </c>
      <c r="AC1202" s="135">
        <v>3.7659415501835519E-2</v>
      </c>
      <c r="AD1202" s="135">
        <v>6.5426675926381253E-2</v>
      </c>
      <c r="AE1202" s="135">
        <v>1.1170337685060177</v>
      </c>
      <c r="AF1202" s="135">
        <v>1.4536774561598023</v>
      </c>
      <c r="AG1202" s="135">
        <v>4.3877530172899186E-2</v>
      </c>
      <c r="AH1202" s="135">
        <v>5.8874756633310231E-2</v>
      </c>
      <c r="AI1202" s="135">
        <v>0.4594103265287251</v>
      </c>
      <c r="AJ1202" s="135">
        <v>0.1576575126742063</v>
      </c>
      <c r="AK1202" s="135">
        <v>0.53793435325034222</v>
      </c>
      <c r="AL1202" s="135">
        <v>0.30584826887440408</v>
      </c>
      <c r="AM1202" s="135">
        <v>0.3902692529715957</v>
      </c>
      <c r="AN1202" s="135">
        <v>0.78604542604927086</v>
      </c>
      <c r="AO1202" s="135">
        <v>2.7246647910431716</v>
      </c>
      <c r="AP1202" s="135">
        <v>1.6101251139643227</v>
      </c>
      <c r="AQ1202" s="135">
        <v>3.688739141975049</v>
      </c>
      <c r="AR1202" s="135">
        <v>4.5106529080077964</v>
      </c>
      <c r="AS1202" s="135">
        <v>5.3002006897994178</v>
      </c>
      <c r="AT1202" s="135">
        <v>5.4543555555128869</v>
      </c>
      <c r="AV1202" s="135">
        <v>257.51680318465662</v>
      </c>
      <c r="AW1202" s="135">
        <v>1151.8099110854614</v>
      </c>
      <c r="AX1202" s="135">
        <v>18.531429160009541</v>
      </c>
      <c r="AY1202" s="135">
        <v>4.3278228419499003</v>
      </c>
      <c r="AZ1202" s="135">
        <v>42383.306698814878</v>
      </c>
      <c r="BA1202" s="135">
        <v>4.5756840212038998</v>
      </c>
      <c r="BB1202" s="135">
        <v>0.22661689324005174</v>
      </c>
      <c r="BC1202" s="135">
        <v>53.439498287519314</v>
      </c>
      <c r="BD1202" s="135">
        <v>109.83614171656913</v>
      </c>
      <c r="BE1202" s="135">
        <v>1052.418136797429</v>
      </c>
      <c r="BF1202" s="135">
        <v>44.187408249341161</v>
      </c>
      <c r="BG1202" s="135">
        <v>5.5977657746777014</v>
      </c>
      <c r="BH1202" s="135">
        <v>3.6611600662042569</v>
      </c>
      <c r="BI1202" s="135">
        <v>118.89496900311623</v>
      </c>
      <c r="BJ1202" s="135">
        <v>1.330952535927542</v>
      </c>
      <c r="BK1202" s="135">
        <v>2501.2920493801093</v>
      </c>
      <c r="BL1202" s="135">
        <v>2.8096808918733536</v>
      </c>
      <c r="BM1202" s="135">
        <v>1.1286977997586016</v>
      </c>
      <c r="BN1202" s="135">
        <v>5.4584361211731771</v>
      </c>
      <c r="BO1202" s="135">
        <v>0.43898692343582085</v>
      </c>
      <c r="BP1202" s="135">
        <v>0.45527173105742769</v>
      </c>
      <c r="BQ1202" s="135">
        <v>20.191275044782071</v>
      </c>
      <c r="BR1202" s="135">
        <v>192.80579884687441</v>
      </c>
      <c r="BS1202" s="135">
        <v>117.37934653530792</v>
      </c>
      <c r="BT1202" s="135">
        <v>84.196155742625933</v>
      </c>
    </row>
    <row r="1203" spans="1:72" x14ac:dyDescent="0.3">
      <c r="A1203" s="135">
        <v>2</v>
      </c>
      <c r="B1203" s="135">
        <v>17.000000000000099</v>
      </c>
      <c r="C1203" s="135">
        <v>820</v>
      </c>
      <c r="E1203" s="135">
        <v>19.934912647425701</v>
      </c>
      <c r="F1203" s="135">
        <v>7.57106582436798</v>
      </c>
      <c r="G1203" s="135">
        <v>2.4609796133340098</v>
      </c>
      <c r="H1203" s="135">
        <v>46.275686199249201</v>
      </c>
      <c r="I1203" s="135">
        <v>2.59632426843317</v>
      </c>
      <c r="J1203" s="135">
        <v>1.03863233088261</v>
      </c>
      <c r="K1203" s="135">
        <v>19.647425149838199</v>
      </c>
      <c r="Q1203" s="172">
        <v>63.425714317404001</v>
      </c>
      <c r="R1203" s="172">
        <v>15.902144723952</v>
      </c>
      <c r="S1203" s="172">
        <v>0.179295175875092</v>
      </c>
      <c r="T1203" s="172">
        <v>5.3796209061460799E-2</v>
      </c>
      <c r="U1203" s="172">
        <v>1.74133509873812</v>
      </c>
      <c r="V1203" s="172">
        <v>4.7457822714432698</v>
      </c>
      <c r="W1203" s="172">
        <v>4.1622948339581898</v>
      </c>
      <c r="X1203" s="171">
        <v>1.1401840717107983</v>
      </c>
      <c r="Z1203" s="135">
        <v>3.3997613443113922E-3</v>
      </c>
      <c r="AA1203" s="135">
        <v>2.2512705786907956E-2</v>
      </c>
      <c r="AB1203" s="135">
        <v>3.3674111447890585E-2</v>
      </c>
      <c r="AC1203" s="135">
        <v>3.7678682483473301E-2</v>
      </c>
      <c r="AD1203" s="135">
        <v>5.92784784187032E-2</v>
      </c>
      <c r="AE1203" s="135">
        <v>1.1296812291918188</v>
      </c>
      <c r="AF1203" s="135">
        <v>1.4874899801368031</v>
      </c>
      <c r="AG1203" s="135">
        <v>3.7292139827744021E-2</v>
      </c>
      <c r="AH1203" s="135">
        <v>4.6573700651354105E-2</v>
      </c>
      <c r="AI1203" s="135">
        <v>0.46767627068391676</v>
      </c>
      <c r="AJ1203" s="135">
        <v>0.12827388809789425</v>
      </c>
      <c r="AK1203" s="135">
        <v>0.49762183978334784</v>
      </c>
      <c r="AL1203" s="135">
        <v>0.29426156852707791</v>
      </c>
      <c r="AM1203" s="135">
        <v>0.38654474488607482</v>
      </c>
      <c r="AN1203" s="135">
        <v>0.76514671379419408</v>
      </c>
      <c r="AO1203" s="135">
        <v>2.6993517766063815</v>
      </c>
      <c r="AP1203" s="135">
        <v>1.5814082216653684</v>
      </c>
      <c r="AQ1203" s="135">
        <v>3.7021358825279793</v>
      </c>
      <c r="AR1203" s="135">
        <v>4.5427093946895596</v>
      </c>
      <c r="AS1203" s="135">
        <v>5.3548846563208778</v>
      </c>
      <c r="AT1203" s="135">
        <v>5.5226603204692788</v>
      </c>
      <c r="AV1203" s="135">
        <v>245.74088512430754</v>
      </c>
      <c r="AW1203" s="135">
        <v>1101.4593883329476</v>
      </c>
      <c r="AX1203" s="135">
        <v>17.674844727959261</v>
      </c>
      <c r="AY1203" s="135">
        <v>4.1391342256406576</v>
      </c>
      <c r="AZ1203" s="135">
        <v>41562.394356958532</v>
      </c>
      <c r="BA1203" s="135">
        <v>4.5387448893497453</v>
      </c>
      <c r="BB1203" s="135">
        <v>0.22297197091981868</v>
      </c>
      <c r="BC1203" s="135">
        <v>52.354396676264692</v>
      </c>
      <c r="BD1203" s="135">
        <v>109.87227743183138</v>
      </c>
      <c r="BE1203" s="135">
        <v>1029.985400073137</v>
      </c>
      <c r="BF1203" s="135">
        <v>46.349677049162921</v>
      </c>
      <c r="BG1203" s="135">
        <v>5.855089996995325</v>
      </c>
      <c r="BH1203" s="135">
        <v>3.6785845202979264</v>
      </c>
      <c r="BI1203" s="135">
        <v>118.11259281079187</v>
      </c>
      <c r="BJ1203" s="135">
        <v>1.3547390123098184</v>
      </c>
      <c r="BK1203" s="135">
        <v>2541.7401556747845</v>
      </c>
      <c r="BL1203" s="135">
        <v>2.8659062906094928</v>
      </c>
      <c r="BM1203" s="135">
        <v>1.1348307044002608</v>
      </c>
      <c r="BN1203" s="135">
        <v>5.4737770776592694</v>
      </c>
      <c r="BO1203" s="135">
        <v>0.4390713596518952</v>
      </c>
      <c r="BP1203" s="135">
        <v>0.45444001499507103</v>
      </c>
      <c r="BQ1203" s="135">
        <v>20.355674619667287</v>
      </c>
      <c r="BR1203" s="135">
        <v>188.16721716288561</v>
      </c>
      <c r="BS1203" s="135">
        <v>115.20639677127143</v>
      </c>
      <c r="BT1203" s="135">
        <v>82.637499793739011</v>
      </c>
    </row>
    <row r="1204" spans="1:72" x14ac:dyDescent="0.3">
      <c r="A1204" s="135">
        <v>2</v>
      </c>
      <c r="B1204" s="135">
        <v>16.999999999999901</v>
      </c>
      <c r="C1204" s="135">
        <v>830</v>
      </c>
      <c r="E1204" s="135">
        <v>21.628339583330501</v>
      </c>
      <c r="F1204" s="135">
        <v>8.5417232672861907</v>
      </c>
      <c r="H1204" s="135">
        <v>46.763377767618302</v>
      </c>
      <c r="I1204" s="135">
        <v>1.6737749863904401</v>
      </c>
      <c r="J1204" s="135">
        <v>1.0697860651388</v>
      </c>
      <c r="K1204" s="135">
        <v>20.322998330235801</v>
      </c>
      <c r="Q1204" s="172">
        <v>63.827056482150702</v>
      </c>
      <c r="R1204" s="172">
        <v>15.943751067104399</v>
      </c>
      <c r="S1204" s="172">
        <v>0.23312159878448699</v>
      </c>
      <c r="T1204" s="172">
        <v>7.1077019819770798E-2</v>
      </c>
      <c r="U1204" s="172">
        <v>1.8689351786770001</v>
      </c>
      <c r="V1204" s="172">
        <v>4.7172799555148197</v>
      </c>
      <c r="W1204" s="172">
        <v>4.0934999418656002</v>
      </c>
      <c r="X1204" s="171">
        <v>1.1523830517913562</v>
      </c>
      <c r="Z1204" s="135">
        <v>1.9872969260713957E-3</v>
      </c>
      <c r="AA1204" s="135">
        <v>2.132672022181744E-2</v>
      </c>
      <c r="AB1204" s="135">
        <v>3.3987705823325755E-2</v>
      </c>
      <c r="AC1204" s="135">
        <v>3.7346675355530677E-2</v>
      </c>
      <c r="AD1204" s="135">
        <v>5.261020221058807E-2</v>
      </c>
      <c r="AE1204" s="135">
        <v>1.1432114962073998</v>
      </c>
      <c r="AF1204" s="135">
        <v>1.5222938997933313</v>
      </c>
      <c r="AG1204" s="135">
        <v>3.0445643369687279E-2</v>
      </c>
      <c r="AH1204" s="135">
        <v>3.4042422387451123E-2</v>
      </c>
      <c r="AI1204" s="135">
        <v>0.47068632300238478</v>
      </c>
      <c r="AJ1204" s="135">
        <v>9.8225473783858291E-2</v>
      </c>
      <c r="AK1204" s="135">
        <v>0.45371110178589402</v>
      </c>
      <c r="AL1204" s="135">
        <v>0.28111137754326643</v>
      </c>
      <c r="AM1204" s="135">
        <v>0.37930289271794526</v>
      </c>
      <c r="AN1204" s="135">
        <v>0.73785821961277653</v>
      </c>
      <c r="AO1204" s="135">
        <v>2.6704887343009456</v>
      </c>
      <c r="AP1204" s="135">
        <v>1.5396291928751114</v>
      </c>
      <c r="AQ1204" s="135">
        <v>3.6834371932176158</v>
      </c>
      <c r="AR1204" s="135">
        <v>4.5351314327295009</v>
      </c>
      <c r="AS1204" s="135">
        <v>5.3625489299317453</v>
      </c>
      <c r="AT1204" s="135">
        <v>5.5422525835647782</v>
      </c>
      <c r="AV1204" s="135">
        <v>227.95144949103079</v>
      </c>
      <c r="AW1204" s="135">
        <v>1027.6014585087967</v>
      </c>
      <c r="AX1204" s="135">
        <v>16.466317874247842</v>
      </c>
      <c r="AY1204" s="135">
        <v>3.8688247610960795</v>
      </c>
      <c r="AZ1204" s="135">
        <v>39834.726469514608</v>
      </c>
      <c r="BA1204" s="135">
        <v>4.5044347340605793</v>
      </c>
      <c r="BB1204" s="135">
        <v>0.21996261463244871</v>
      </c>
      <c r="BC1204" s="135">
        <v>49.969986346653457</v>
      </c>
      <c r="BD1204" s="135">
        <v>107.01217550383036</v>
      </c>
      <c r="BE1204" s="135">
        <v>1009.9662262001693</v>
      </c>
      <c r="BF1204" s="135">
        <v>47.738502571523782</v>
      </c>
      <c r="BG1204" s="135">
        <v>6.1203328811251811</v>
      </c>
      <c r="BH1204" s="135">
        <v>3.6647231796945547</v>
      </c>
      <c r="BI1204" s="135">
        <v>117.02867028887913</v>
      </c>
      <c r="BJ1204" s="135">
        <v>1.3844224935942695</v>
      </c>
      <c r="BK1204" s="135">
        <v>2598.3139665489093</v>
      </c>
      <c r="BL1204" s="135">
        <v>2.9516843873254914</v>
      </c>
      <c r="BM1204" s="135">
        <v>1.1569246525461414</v>
      </c>
      <c r="BN1204" s="135">
        <v>5.5694922496270758</v>
      </c>
      <c r="BO1204" s="135">
        <v>0.44580201261354885</v>
      </c>
      <c r="BP1204" s="135">
        <v>0.46054259939829567</v>
      </c>
      <c r="BQ1204" s="135">
        <v>20.478183265767058</v>
      </c>
      <c r="BR1204" s="135">
        <v>181.33901277406304</v>
      </c>
      <c r="BS1204" s="135">
        <v>108.50241956322787</v>
      </c>
      <c r="BT1204" s="135">
        <v>77.828739771091747</v>
      </c>
    </row>
    <row r="1205" spans="1:72" x14ac:dyDescent="0.3">
      <c r="A1205" s="135">
        <v>2</v>
      </c>
      <c r="B1205" s="135">
        <v>17.000000000000099</v>
      </c>
      <c r="C1205" s="135">
        <v>840</v>
      </c>
      <c r="E1205" s="135">
        <v>21.886513086415299</v>
      </c>
      <c r="F1205" s="135">
        <v>8.5690118443261305</v>
      </c>
      <c r="H1205" s="135">
        <v>46.854334420574098</v>
      </c>
      <c r="I1205" s="135">
        <v>1.66381608323605</v>
      </c>
      <c r="J1205" s="135">
        <v>1.0697860948553399</v>
      </c>
      <c r="K1205" s="135">
        <v>19.828936086548701</v>
      </c>
      <c r="Q1205" s="172">
        <v>63.896903812365899</v>
      </c>
      <c r="R1205" s="172">
        <v>15.9896107034391</v>
      </c>
      <c r="S1205" s="172">
        <v>0.23725798578311399</v>
      </c>
      <c r="T1205" s="172">
        <v>7.1414675262299193E-2</v>
      </c>
      <c r="U1205" s="172">
        <v>1.87936053734139</v>
      </c>
      <c r="V1205" s="172">
        <v>4.7704202874671902</v>
      </c>
      <c r="W1205" s="172">
        <v>4.01881087424663</v>
      </c>
      <c r="X1205" s="171">
        <v>1.1870228375356076</v>
      </c>
      <c r="Z1205" s="135">
        <v>1.9788890461314612E-3</v>
      </c>
      <c r="AA1205" s="135">
        <v>2.0872612906497987E-2</v>
      </c>
      <c r="AB1205" s="135">
        <v>3.3552652319065422E-2</v>
      </c>
      <c r="AC1205" s="135">
        <v>3.6929698821429865E-2</v>
      </c>
      <c r="AD1205" s="135">
        <v>5.1365021912218332E-2</v>
      </c>
      <c r="AE1205" s="135">
        <v>1.1431875564257732</v>
      </c>
      <c r="AF1205" s="135">
        <v>1.5223020781458638</v>
      </c>
      <c r="AG1205" s="135">
        <v>2.9838760365518059E-2</v>
      </c>
      <c r="AH1205" s="135">
        <v>3.3531334489189518E-2</v>
      </c>
      <c r="AI1205" s="135">
        <v>0.45949105085777153</v>
      </c>
      <c r="AJ1205" s="135">
        <v>9.7796879392384947E-2</v>
      </c>
      <c r="AK1205" s="135">
        <v>0.45390238792427384</v>
      </c>
      <c r="AL1205" s="135">
        <v>0.28133656336206037</v>
      </c>
      <c r="AM1205" s="135">
        <v>0.37983164747393661</v>
      </c>
      <c r="AN1205" s="135">
        <v>0.73174004380251612</v>
      </c>
      <c r="AO1205" s="135">
        <v>2.6706000187042838</v>
      </c>
      <c r="AP1205" s="135">
        <v>1.5418576010645433</v>
      </c>
      <c r="AQ1205" s="135">
        <v>3.6897904946616338</v>
      </c>
      <c r="AR1205" s="135">
        <v>4.5433335713403844</v>
      </c>
      <c r="AS1205" s="135">
        <v>5.3722096286923113</v>
      </c>
      <c r="AT1205" s="135">
        <v>5.5526335385634216</v>
      </c>
      <c r="AV1205" s="135">
        <v>225.29348857803842</v>
      </c>
      <c r="AW1205" s="135">
        <v>1018.1108332454221</v>
      </c>
      <c r="AX1205" s="135">
        <v>16.321582338665646</v>
      </c>
      <c r="AY1205" s="135">
        <v>3.8350956301757062</v>
      </c>
      <c r="AZ1205" s="135">
        <v>39608.126375441767</v>
      </c>
      <c r="BA1205" s="135">
        <v>4.5060083986813471</v>
      </c>
      <c r="BB1205" s="135">
        <v>0.22017227386556804</v>
      </c>
      <c r="BC1205" s="135">
        <v>49.551307329874291</v>
      </c>
      <c r="BD1205" s="135">
        <v>106.09749422435374</v>
      </c>
      <c r="BE1205" s="135">
        <v>1022.8636634573738</v>
      </c>
      <c r="BF1205" s="135">
        <v>47.416208907432143</v>
      </c>
      <c r="BG1205" s="135">
        <v>6.1036847232102707</v>
      </c>
      <c r="BH1205" s="135">
        <v>3.647746841008654</v>
      </c>
      <c r="BI1205" s="135">
        <v>116.57116863805931</v>
      </c>
      <c r="BJ1205" s="135">
        <v>1.3916074534010068</v>
      </c>
      <c r="BK1205" s="135">
        <v>2603.0776142506011</v>
      </c>
      <c r="BL1205" s="135">
        <v>2.9509636965104793</v>
      </c>
      <c r="BM1205" s="135">
        <v>1.1576577876106304</v>
      </c>
      <c r="BN1205" s="135">
        <v>5.5735125791914664</v>
      </c>
      <c r="BO1205" s="135">
        <v>0.44617727355085113</v>
      </c>
      <c r="BP1205" s="135">
        <v>0.46090830331293525</v>
      </c>
      <c r="BQ1205" s="135">
        <v>20.465830322634577</v>
      </c>
      <c r="BR1205" s="135">
        <v>183.52226695893773</v>
      </c>
      <c r="BS1205" s="135">
        <v>107.50795109072111</v>
      </c>
      <c r="BT1205" s="135">
        <v>77.115407955369577</v>
      </c>
    </row>
    <row r="1206" spans="1:72" x14ac:dyDescent="0.3">
      <c r="A1206" s="135">
        <v>2</v>
      </c>
      <c r="B1206" s="135">
        <v>17.000000000000099</v>
      </c>
      <c r="C1206" s="135">
        <v>850</v>
      </c>
      <c r="E1206" s="135">
        <v>23.368771175215699</v>
      </c>
      <c r="F1206" s="135">
        <v>8.6423645196356205</v>
      </c>
      <c r="H1206" s="135">
        <v>46.346523791628101</v>
      </c>
      <c r="I1206" s="135">
        <v>1.2453310578082999</v>
      </c>
      <c r="J1206" s="135">
        <v>1.06978608232391</v>
      </c>
      <c r="K1206" s="135">
        <v>19.327223373388399</v>
      </c>
      <c r="Q1206" s="172">
        <v>64.324881550318196</v>
      </c>
      <c r="R1206" s="172">
        <v>16.0305217276679</v>
      </c>
      <c r="S1206" s="172">
        <v>0.29802417682285998</v>
      </c>
      <c r="T1206" s="172">
        <v>8.3840004569948598E-2</v>
      </c>
      <c r="U1206" s="172">
        <v>1.98404063205901</v>
      </c>
      <c r="V1206" s="172">
        <v>4.84592007189464</v>
      </c>
      <c r="W1206" s="172">
        <v>3.87605241268635</v>
      </c>
      <c r="X1206" s="171">
        <v>1.2502204707123943</v>
      </c>
      <c r="Z1206" s="135">
        <v>1.8931232292129208E-3</v>
      </c>
      <c r="AA1206" s="135">
        <v>2.0075511264580709E-2</v>
      </c>
      <c r="AB1206" s="135">
        <v>3.3076562549362698E-2</v>
      </c>
      <c r="AC1206" s="135">
        <v>3.624472674473888E-2</v>
      </c>
      <c r="AD1206" s="135">
        <v>4.9996528684485904E-2</v>
      </c>
      <c r="AE1206" s="135">
        <v>1.1430763692183343</v>
      </c>
      <c r="AF1206" s="135">
        <v>1.5220590256571596</v>
      </c>
      <c r="AG1206" s="135">
        <v>2.9143994937178584E-2</v>
      </c>
      <c r="AH1206" s="135">
        <v>3.2898064317850521E-2</v>
      </c>
      <c r="AI1206" s="135">
        <v>0.44675939102231438</v>
      </c>
      <c r="AJ1206" s="135">
        <v>9.6526555800709665E-2</v>
      </c>
      <c r="AK1206" s="135">
        <v>0.44898416078066111</v>
      </c>
      <c r="AL1206" s="135">
        <v>0.27923298113745393</v>
      </c>
      <c r="AM1206" s="135">
        <v>0.37514085960186216</v>
      </c>
      <c r="AN1206" s="135">
        <v>0.72007650392167166</v>
      </c>
      <c r="AO1206" s="135">
        <v>2.663433500011732</v>
      </c>
      <c r="AP1206" s="135">
        <v>1.5254135893235081</v>
      </c>
      <c r="AQ1206" s="135">
        <v>3.6502215438980468</v>
      </c>
      <c r="AR1206" s="135">
        <v>4.4947291865470449</v>
      </c>
      <c r="AS1206" s="135">
        <v>5.3146002016954155</v>
      </c>
      <c r="AT1206" s="135">
        <v>5.4931930862674729</v>
      </c>
      <c r="AV1206" s="135">
        <v>211.18258605447073</v>
      </c>
      <c r="AW1206" s="135">
        <v>961.28325077919794</v>
      </c>
      <c r="AX1206" s="135">
        <v>15.441947291092877</v>
      </c>
      <c r="AY1206" s="135">
        <v>3.6334083542596778</v>
      </c>
      <c r="AZ1206" s="135">
        <v>37713.271621210653</v>
      </c>
      <c r="BA1206" s="135">
        <v>4.5149730298375559</v>
      </c>
      <c r="BB1206" s="135">
        <v>0.22141904304725613</v>
      </c>
      <c r="BC1206" s="135">
        <v>46.871134376217945</v>
      </c>
      <c r="BD1206" s="135">
        <v>100.42568799902166</v>
      </c>
      <c r="BE1206" s="135">
        <v>1025.9616505946881</v>
      </c>
      <c r="BF1206" s="135">
        <v>45.505192496741536</v>
      </c>
      <c r="BG1206" s="135">
        <v>6.0579857443088558</v>
      </c>
      <c r="BH1206" s="135">
        <v>3.5740821959690248</v>
      </c>
      <c r="BI1206" s="135">
        <v>115.31906027983193</v>
      </c>
      <c r="BJ1206" s="135">
        <v>1.4003976374855105</v>
      </c>
      <c r="BK1206" s="135">
        <v>2637.6994144851719</v>
      </c>
      <c r="BL1206" s="135">
        <v>2.9943729531484005</v>
      </c>
      <c r="BM1206" s="135">
        <v>1.1844677012817681</v>
      </c>
      <c r="BN1206" s="135">
        <v>5.7095410937942077</v>
      </c>
      <c r="BO1206" s="135">
        <v>0.45746597969555347</v>
      </c>
      <c r="BP1206" s="135">
        <v>0.47263349912124691</v>
      </c>
      <c r="BQ1206" s="135">
        <v>20.391078236545141</v>
      </c>
      <c r="BR1206" s="135">
        <v>179.6924890705879</v>
      </c>
      <c r="BS1206" s="135">
        <v>99.170148674107992</v>
      </c>
      <c r="BT1206" s="135">
        <v>71.134705799993071</v>
      </c>
    </row>
    <row r="1207" spans="1:72" x14ac:dyDescent="0.3">
      <c r="A1207" s="135">
        <v>2</v>
      </c>
      <c r="B1207" s="135">
        <v>17</v>
      </c>
      <c r="C1207" s="135">
        <v>860</v>
      </c>
      <c r="E1207" s="135">
        <v>24.947001511372001</v>
      </c>
      <c r="F1207" s="135">
        <v>8.7981792048119907</v>
      </c>
      <c r="H1207" s="135">
        <v>45.572345377216898</v>
      </c>
      <c r="I1207" s="135">
        <v>0.74368797307544698</v>
      </c>
      <c r="J1207" s="135">
        <v>1.06978606980934</v>
      </c>
      <c r="K1207" s="135">
        <v>18.8689998637144</v>
      </c>
      <c r="Q1207" s="172">
        <v>64.681670939211799</v>
      </c>
      <c r="R1207" s="172">
        <v>16.025358867344899</v>
      </c>
      <c r="S1207" s="172">
        <v>0.437135131948445</v>
      </c>
      <c r="T1207" s="172">
        <v>0.118698018040112</v>
      </c>
      <c r="U1207" s="172">
        <v>2.1304694570509</v>
      </c>
      <c r="V1207" s="172">
        <v>4.8684879043854403</v>
      </c>
      <c r="W1207" s="172">
        <v>3.7227868749782198</v>
      </c>
      <c r="X1207" s="171">
        <v>1.3077535910282061</v>
      </c>
      <c r="Z1207" s="135">
        <v>1.7988087915858503E-3</v>
      </c>
      <c r="AA1207" s="135">
        <v>1.9251078715275319E-2</v>
      </c>
      <c r="AB1207" s="135">
        <v>3.2700086204019894E-2</v>
      </c>
      <c r="AC1207" s="135">
        <v>3.552768151380039E-2</v>
      </c>
      <c r="AD1207" s="135">
        <v>4.8717423552480349E-2</v>
      </c>
      <c r="AE1207" s="135">
        <v>1.1429344783379169</v>
      </c>
      <c r="AF1207" s="135">
        <v>1.5217253398654957</v>
      </c>
      <c r="AG1207" s="135">
        <v>2.8500888277791653E-2</v>
      </c>
      <c r="AH1207" s="135">
        <v>3.2311916345866304E-2</v>
      </c>
      <c r="AI1207" s="135">
        <v>0.43475010482790077</v>
      </c>
      <c r="AJ1207" s="135">
        <v>9.5024151624920367E-2</v>
      </c>
      <c r="AK1207" s="135">
        <v>0.44203005333627871</v>
      </c>
      <c r="AL1207" s="135">
        <v>0.27626877629384483</v>
      </c>
      <c r="AM1207" s="135">
        <v>0.36853744346309392</v>
      </c>
      <c r="AN1207" s="135">
        <v>0.70687891720503448</v>
      </c>
      <c r="AO1207" s="135">
        <v>2.6534669039627197</v>
      </c>
      <c r="AP1207" s="135">
        <v>1.5009957492891124</v>
      </c>
      <c r="AQ1207" s="135">
        <v>3.5906680571248155</v>
      </c>
      <c r="AR1207" s="135">
        <v>4.4212875365431223</v>
      </c>
      <c r="AS1207" s="135">
        <v>5.2275351960549559</v>
      </c>
      <c r="AT1207" s="135">
        <v>5.4031429266052671</v>
      </c>
      <c r="AV1207" s="135">
        <v>197.97914041555558</v>
      </c>
      <c r="AW1207" s="135">
        <v>907.20637998719542</v>
      </c>
      <c r="AX1207" s="135">
        <v>14.597878962324771</v>
      </c>
      <c r="AY1207" s="135">
        <v>3.4403511239790259</v>
      </c>
      <c r="AZ1207" s="135">
        <v>35863.004064785397</v>
      </c>
      <c r="BA1207" s="135">
        <v>4.5246146683744808</v>
      </c>
      <c r="BB1207" s="135">
        <v>0.22276988298516862</v>
      </c>
      <c r="BC1207" s="135">
        <v>44.303201512373832</v>
      </c>
      <c r="BD1207" s="135">
        <v>94.987204733823731</v>
      </c>
      <c r="BE1207" s="135">
        <v>1026.4640054251311</v>
      </c>
      <c r="BF1207" s="135">
        <v>43.642463579100855</v>
      </c>
      <c r="BG1207" s="135">
        <v>6.0217454757580544</v>
      </c>
      <c r="BH1207" s="135">
        <v>3.5024888365297175</v>
      </c>
      <c r="BI1207" s="135">
        <v>114.2436954195399</v>
      </c>
      <c r="BJ1207" s="135">
        <v>1.4102494708164468</v>
      </c>
      <c r="BK1207" s="135">
        <v>2677.4042590776962</v>
      </c>
      <c r="BL1207" s="135">
        <v>3.0522982257447002</v>
      </c>
      <c r="BM1207" s="135">
        <v>1.2192744296667528</v>
      </c>
      <c r="BN1207" s="135">
        <v>5.8860149936737747</v>
      </c>
      <c r="BO1207" s="135">
        <v>0.4720946611023471</v>
      </c>
      <c r="BP1207" s="135">
        <v>0.48783991706218716</v>
      </c>
      <c r="BQ1207" s="135">
        <v>20.310710800506712</v>
      </c>
      <c r="BR1207" s="135">
        <v>174.39031441957988</v>
      </c>
      <c r="BS1207" s="135">
        <v>90.815039858098174</v>
      </c>
      <c r="BT1207" s="135">
        <v>65.141589771631615</v>
      </c>
    </row>
    <row r="1208" spans="1:72" x14ac:dyDescent="0.3">
      <c r="A1208" s="135">
        <v>2</v>
      </c>
      <c r="B1208" s="135">
        <v>17</v>
      </c>
      <c r="C1208" s="135">
        <v>870</v>
      </c>
      <c r="E1208" s="135">
        <v>24.947001511372001</v>
      </c>
      <c r="F1208" s="135">
        <v>8.7981792048119907</v>
      </c>
      <c r="H1208" s="135">
        <v>45.572345377216898</v>
      </c>
      <c r="I1208" s="135">
        <v>0.74368797307544698</v>
      </c>
      <c r="J1208" s="135">
        <v>1.06978606980934</v>
      </c>
      <c r="K1208" s="135">
        <v>18.8689998637144</v>
      </c>
      <c r="Q1208" s="172">
        <v>64.681670939211799</v>
      </c>
      <c r="R1208" s="172">
        <v>16.025358867344899</v>
      </c>
      <c r="S1208" s="172">
        <v>0.437135131948445</v>
      </c>
      <c r="T1208" s="172">
        <v>0.118698018040112</v>
      </c>
      <c r="U1208" s="172">
        <v>2.1304694570509</v>
      </c>
      <c r="V1208" s="172">
        <v>4.8684879043854403</v>
      </c>
      <c r="W1208" s="172">
        <v>3.7227868749782198</v>
      </c>
      <c r="X1208" s="171">
        <v>1.3077535910282061</v>
      </c>
      <c r="Z1208" s="135">
        <v>1.7988087915858503E-3</v>
      </c>
      <c r="AA1208" s="135">
        <v>1.9251078715275319E-2</v>
      </c>
      <c r="AB1208" s="135">
        <v>3.2700086204019894E-2</v>
      </c>
      <c r="AC1208" s="135">
        <v>3.552768151380039E-2</v>
      </c>
      <c r="AD1208" s="135">
        <v>4.8717423552480349E-2</v>
      </c>
      <c r="AE1208" s="135">
        <v>1.1429344783379169</v>
      </c>
      <c r="AF1208" s="135">
        <v>1.5217253398654957</v>
      </c>
      <c r="AG1208" s="135">
        <v>2.8500888277791653E-2</v>
      </c>
      <c r="AH1208" s="135">
        <v>3.2311916345866304E-2</v>
      </c>
      <c r="AI1208" s="135">
        <v>0.43475010482790077</v>
      </c>
      <c r="AJ1208" s="135">
        <v>9.5024151624920367E-2</v>
      </c>
      <c r="AK1208" s="135">
        <v>0.44203005333627871</v>
      </c>
      <c r="AL1208" s="135">
        <v>0.27626877629384483</v>
      </c>
      <c r="AM1208" s="135">
        <v>0.36853744346309392</v>
      </c>
      <c r="AN1208" s="135">
        <v>0.70687891720503448</v>
      </c>
      <c r="AO1208" s="135">
        <v>2.6534669039627197</v>
      </c>
      <c r="AP1208" s="135">
        <v>1.5009957492891124</v>
      </c>
      <c r="AQ1208" s="135">
        <v>3.5906680571248155</v>
      </c>
      <c r="AR1208" s="135">
        <v>4.4212875365431223</v>
      </c>
      <c r="AS1208" s="135">
        <v>5.2275351960549559</v>
      </c>
      <c r="AT1208" s="135">
        <v>5.4031429266052671</v>
      </c>
      <c r="AV1208" s="135">
        <v>197.97914041555558</v>
      </c>
      <c r="AW1208" s="135">
        <v>907.20637998719542</v>
      </c>
      <c r="AX1208" s="135">
        <v>14.597878962324771</v>
      </c>
      <c r="AY1208" s="135">
        <v>3.4403511239790259</v>
      </c>
      <c r="AZ1208" s="135">
        <v>35863.004064785397</v>
      </c>
      <c r="BA1208" s="135">
        <v>4.5246146683744808</v>
      </c>
      <c r="BB1208" s="135">
        <v>0.22276988298516862</v>
      </c>
      <c r="BC1208" s="135">
        <v>44.303201512373832</v>
      </c>
      <c r="BD1208" s="135">
        <v>94.987204733823731</v>
      </c>
      <c r="BE1208" s="135">
        <v>1026.4640054251311</v>
      </c>
      <c r="BF1208" s="135">
        <v>43.642463579100855</v>
      </c>
      <c r="BG1208" s="135">
        <v>6.0217454757580544</v>
      </c>
      <c r="BH1208" s="135">
        <v>3.5024888365297175</v>
      </c>
      <c r="BI1208" s="135">
        <v>114.2436954195399</v>
      </c>
      <c r="BJ1208" s="135">
        <v>1.4102494708164468</v>
      </c>
      <c r="BK1208" s="135">
        <v>2677.4042590776962</v>
      </c>
      <c r="BL1208" s="135">
        <v>3.0522982257447002</v>
      </c>
      <c r="BM1208" s="135">
        <v>1.2192744296667528</v>
      </c>
      <c r="BN1208" s="135">
        <v>5.8860149936737747</v>
      </c>
      <c r="BO1208" s="135">
        <v>0.4720946611023471</v>
      </c>
      <c r="BP1208" s="135">
        <v>0.48783991706218716</v>
      </c>
      <c r="BQ1208" s="135">
        <v>20.310710800506712</v>
      </c>
      <c r="BR1208" s="135">
        <v>174.39031441957988</v>
      </c>
      <c r="BS1208" s="135">
        <v>90.815039858098174</v>
      </c>
      <c r="BT1208" s="135">
        <v>65.141589771631615</v>
      </c>
    </row>
    <row r="1209" spans="1:72" x14ac:dyDescent="0.3">
      <c r="A1209" s="135">
        <v>2</v>
      </c>
      <c r="B1209" s="135">
        <v>17</v>
      </c>
      <c r="C1209" s="135">
        <v>880</v>
      </c>
      <c r="E1209" s="135">
        <v>24.947001511372001</v>
      </c>
      <c r="F1209" s="135">
        <v>8.7981792048119907</v>
      </c>
      <c r="H1209" s="135">
        <v>45.572345377216898</v>
      </c>
      <c r="I1209" s="135">
        <v>0.74368797307544698</v>
      </c>
      <c r="J1209" s="135">
        <v>1.06978606980934</v>
      </c>
      <c r="K1209" s="135">
        <v>18.8689998637144</v>
      </c>
      <c r="Q1209" s="172">
        <v>64.681670939211799</v>
      </c>
      <c r="R1209" s="172">
        <v>16.025358867344899</v>
      </c>
      <c r="S1209" s="172">
        <v>0.437135131948445</v>
      </c>
      <c r="T1209" s="172">
        <v>0.118698018040112</v>
      </c>
      <c r="U1209" s="172">
        <v>2.1304694570509</v>
      </c>
      <c r="V1209" s="172">
        <v>4.8684879043854403</v>
      </c>
      <c r="W1209" s="172">
        <v>3.7227868749782198</v>
      </c>
      <c r="X1209" s="171">
        <v>1.3077535910282061</v>
      </c>
      <c r="Z1209" s="135">
        <v>1.7988087915858503E-3</v>
      </c>
      <c r="AA1209" s="135">
        <v>1.9251078715275319E-2</v>
      </c>
      <c r="AB1209" s="135">
        <v>3.2700086204019894E-2</v>
      </c>
      <c r="AC1209" s="135">
        <v>3.552768151380039E-2</v>
      </c>
      <c r="AD1209" s="135">
        <v>4.8717423552480349E-2</v>
      </c>
      <c r="AE1209" s="135">
        <v>1.1429344783379169</v>
      </c>
      <c r="AF1209" s="135">
        <v>1.5217253398654957</v>
      </c>
      <c r="AG1209" s="135">
        <v>2.8500888277791653E-2</v>
      </c>
      <c r="AH1209" s="135">
        <v>3.2311916345866304E-2</v>
      </c>
      <c r="AI1209" s="135">
        <v>0.43475010482790077</v>
      </c>
      <c r="AJ1209" s="135">
        <v>9.5024151624920367E-2</v>
      </c>
      <c r="AK1209" s="135">
        <v>0.44203005333627871</v>
      </c>
      <c r="AL1209" s="135">
        <v>0.27626877629384483</v>
      </c>
      <c r="AM1209" s="135">
        <v>0.36853744346309392</v>
      </c>
      <c r="AN1209" s="135">
        <v>0.70687891720503448</v>
      </c>
      <c r="AO1209" s="135">
        <v>2.6534669039627197</v>
      </c>
      <c r="AP1209" s="135">
        <v>1.5009957492891124</v>
      </c>
      <c r="AQ1209" s="135">
        <v>3.5906680571248155</v>
      </c>
      <c r="AR1209" s="135">
        <v>4.4212875365431223</v>
      </c>
      <c r="AS1209" s="135">
        <v>5.2275351960549559</v>
      </c>
      <c r="AT1209" s="135">
        <v>5.4031429266052671</v>
      </c>
      <c r="AV1209" s="135">
        <v>197.97914041555558</v>
      </c>
      <c r="AW1209" s="135">
        <v>907.20637998719542</v>
      </c>
      <c r="AX1209" s="135">
        <v>14.597878962324771</v>
      </c>
      <c r="AY1209" s="135">
        <v>3.4403511239790259</v>
      </c>
      <c r="AZ1209" s="135">
        <v>35863.004064785397</v>
      </c>
      <c r="BA1209" s="135">
        <v>4.5246146683744808</v>
      </c>
      <c r="BB1209" s="135">
        <v>0.22276988298516862</v>
      </c>
      <c r="BC1209" s="135">
        <v>44.303201512373832</v>
      </c>
      <c r="BD1209" s="135">
        <v>94.987204733823731</v>
      </c>
      <c r="BE1209" s="135">
        <v>1026.4640054251311</v>
      </c>
      <c r="BF1209" s="135">
        <v>43.642463579100855</v>
      </c>
      <c r="BG1209" s="135">
        <v>6.0217454757580544</v>
      </c>
      <c r="BH1209" s="135">
        <v>3.5024888365297175</v>
      </c>
      <c r="BI1209" s="135">
        <v>114.2436954195399</v>
      </c>
      <c r="BJ1209" s="135">
        <v>1.4102494708164468</v>
      </c>
      <c r="BK1209" s="135">
        <v>2677.4042590776962</v>
      </c>
      <c r="BL1209" s="135">
        <v>3.0522982257447002</v>
      </c>
      <c r="BM1209" s="135">
        <v>1.2192744296667528</v>
      </c>
      <c r="BN1209" s="135">
        <v>5.8860149936737747</v>
      </c>
      <c r="BO1209" s="135">
        <v>0.4720946611023471</v>
      </c>
      <c r="BP1209" s="135">
        <v>0.48783991706218716</v>
      </c>
      <c r="BQ1209" s="135">
        <v>20.310710800506712</v>
      </c>
      <c r="BR1209" s="135">
        <v>174.39031441957988</v>
      </c>
      <c r="BS1209" s="135">
        <v>90.815039858098174</v>
      </c>
      <c r="BT1209" s="135">
        <v>65.141589771631615</v>
      </c>
    </row>
    <row r="1210" spans="1:72" x14ac:dyDescent="0.3">
      <c r="A1210" s="135">
        <v>2</v>
      </c>
      <c r="B1210" s="135">
        <v>17.000000000000298</v>
      </c>
      <c r="C1210" s="135">
        <v>890</v>
      </c>
      <c r="E1210" s="135">
        <v>26.750179196161799</v>
      </c>
      <c r="F1210" s="135">
        <v>8.8818775035685906</v>
      </c>
      <c r="H1210" s="135">
        <v>45.2364917552786</v>
      </c>
      <c r="I1210" s="135">
        <v>0.37896915762290001</v>
      </c>
      <c r="J1210" s="135">
        <v>1.06978608013292</v>
      </c>
      <c r="K1210" s="135">
        <v>17.6826963072353</v>
      </c>
      <c r="Q1210" s="172">
        <v>64.933353285498498</v>
      </c>
      <c r="R1210" s="172">
        <v>16.140242550041801</v>
      </c>
      <c r="S1210" s="172">
        <v>0.53537730948853901</v>
      </c>
      <c r="T1210" s="172">
        <v>0.14045404684498</v>
      </c>
      <c r="U1210" s="172">
        <v>2.28507241206598</v>
      </c>
      <c r="V1210" s="172">
        <v>4.9586391244969299</v>
      </c>
      <c r="W1210" s="172">
        <v>3.5317709930172998</v>
      </c>
      <c r="X1210" s="171">
        <v>1.4040092447388874</v>
      </c>
      <c r="Z1210" s="135">
        <v>1.7118050008269681E-3</v>
      </c>
      <c r="AA1210" s="135">
        <v>1.7878072252447846E-2</v>
      </c>
      <c r="AB1210" s="135">
        <v>3.1602130361682669E-2</v>
      </c>
      <c r="AC1210" s="135">
        <v>3.4286351499428429E-2</v>
      </c>
      <c r="AD1210" s="135">
        <v>4.5639304211526899E-2</v>
      </c>
      <c r="AE1210" s="135">
        <v>1.1427950658340156</v>
      </c>
      <c r="AF1210" s="135">
        <v>1.5215061099639886</v>
      </c>
      <c r="AG1210" s="135">
        <v>2.696994385301827E-2</v>
      </c>
      <c r="AH1210" s="135">
        <v>3.0970147325006792E-2</v>
      </c>
      <c r="AI1210" s="135">
        <v>0.40672233706757177</v>
      </c>
      <c r="AJ1210" s="135">
        <v>9.3202092000163786E-2</v>
      </c>
      <c r="AK1210" s="135">
        <v>0.43771106631895351</v>
      </c>
      <c r="AL1210" s="135">
        <v>0.27461670665502141</v>
      </c>
      <c r="AM1210" s="135">
        <v>0.3650692125039029</v>
      </c>
      <c r="AN1210" s="135">
        <v>0.68709346387704417</v>
      </c>
      <c r="AO1210" s="135">
        <v>2.6469119612692191</v>
      </c>
      <c r="AP1210" s="135">
        <v>1.4889697441502745</v>
      </c>
      <c r="AQ1210" s="135">
        <v>3.5632926673840779</v>
      </c>
      <c r="AR1210" s="135">
        <v>4.3882602014903913</v>
      </c>
      <c r="AS1210" s="135">
        <v>5.1883173629575063</v>
      </c>
      <c r="AT1210" s="135">
        <v>5.3632955263527844</v>
      </c>
      <c r="AV1210" s="135">
        <v>184.76685492923019</v>
      </c>
      <c r="AW1210" s="135">
        <v>853.28135827096094</v>
      </c>
      <c r="AX1210" s="135">
        <v>13.762243003025107</v>
      </c>
      <c r="AY1210" s="135">
        <v>3.2465703581565917</v>
      </c>
      <c r="AZ1210" s="135">
        <v>34087.494645889092</v>
      </c>
      <c r="BA1210" s="135">
        <v>4.5355902750942896</v>
      </c>
      <c r="BB1210" s="135">
        <v>0.22431221859193026</v>
      </c>
      <c r="BC1210" s="135">
        <v>41.774405832129702</v>
      </c>
      <c r="BD1210" s="135">
        <v>89.597283491565975</v>
      </c>
      <c r="BE1210" s="135">
        <v>1045.2311394973162</v>
      </c>
      <c r="BF1210" s="135">
        <v>41.694940137463121</v>
      </c>
      <c r="BG1210" s="135">
        <v>5.9511222730289344</v>
      </c>
      <c r="BH1210" s="135">
        <v>3.4140031153423411</v>
      </c>
      <c r="BI1210" s="135">
        <v>112.35443876341543</v>
      </c>
      <c r="BJ1210" s="135">
        <v>1.4270951764410245</v>
      </c>
      <c r="BK1210" s="135">
        <v>2719.4110823596402</v>
      </c>
      <c r="BL1210" s="135">
        <v>3.0923976127012613</v>
      </c>
      <c r="BM1210" s="135">
        <v>1.2475642586963898</v>
      </c>
      <c r="BN1210" s="135">
        <v>6.0311993495016036</v>
      </c>
      <c r="BO1210" s="135">
        <v>0.48427519561840499</v>
      </c>
      <c r="BP1210" s="135">
        <v>0.50046398323369445</v>
      </c>
      <c r="BQ1210" s="135">
        <v>20.21998758500737</v>
      </c>
      <c r="BR1210" s="135">
        <v>173.30402776086157</v>
      </c>
      <c r="BS1210" s="135">
        <v>83.471353047643603</v>
      </c>
      <c r="BT1210" s="135">
        <v>59.873966321094571</v>
      </c>
    </row>
    <row r="1211" spans="1:72" x14ac:dyDescent="0.3">
      <c r="A1211" s="135">
        <v>2</v>
      </c>
      <c r="B1211" s="135">
        <v>17.000000000000099</v>
      </c>
      <c r="C1211" s="135">
        <v>900</v>
      </c>
      <c r="E1211" s="135">
        <v>28.1065953982901</v>
      </c>
      <c r="F1211" s="135">
        <v>8.9718080109697098</v>
      </c>
      <c r="H1211" s="135">
        <v>44.663169372795998</v>
      </c>
      <c r="I1211" s="135">
        <v>2.0332963645757901E-2</v>
      </c>
      <c r="J1211" s="135">
        <v>1.06978608488428</v>
      </c>
      <c r="K1211" s="135">
        <v>17.1683081694142</v>
      </c>
      <c r="Q1211" s="172">
        <v>65.106131582923993</v>
      </c>
      <c r="R1211" s="172">
        <v>16.1573606744366</v>
      </c>
      <c r="S1211" s="172">
        <v>0.66935498266452498</v>
      </c>
      <c r="T1211" s="172">
        <v>0.166203901442527</v>
      </c>
      <c r="U1211" s="172">
        <v>2.3662166439090999</v>
      </c>
      <c r="V1211" s="172">
        <v>4.9903790725419901</v>
      </c>
      <c r="W1211" s="172">
        <v>3.4300080200065901</v>
      </c>
      <c r="X1211" s="171">
        <v>1.4549176105227888</v>
      </c>
      <c r="Z1211" s="135">
        <v>1.638356155638726E-3</v>
      </c>
      <c r="AA1211" s="135">
        <v>1.7116999474847655E-2</v>
      </c>
      <c r="AB1211" s="135">
        <v>3.1131712931808365E-2</v>
      </c>
      <c r="AC1211" s="135">
        <v>3.3591113526468062E-2</v>
      </c>
      <c r="AD1211" s="135">
        <v>4.4253027516717142E-2</v>
      </c>
      <c r="AE1211" s="135">
        <v>1.1426742165975772</v>
      </c>
      <c r="AF1211" s="135">
        <v>1.5212378842586469</v>
      </c>
      <c r="AG1211" s="135">
        <v>2.6269677674864336E-2</v>
      </c>
      <c r="AH1211" s="135">
        <v>3.0332049053752929E-2</v>
      </c>
      <c r="AI1211" s="135">
        <v>0.39390348959488869</v>
      </c>
      <c r="AJ1211" s="135">
        <v>9.1855700626398279E-2</v>
      </c>
      <c r="AK1211" s="135">
        <v>0.43226245822881809</v>
      </c>
      <c r="AL1211" s="135">
        <v>0.27230943391122031</v>
      </c>
      <c r="AM1211" s="135">
        <v>0.36016511726721689</v>
      </c>
      <c r="AN1211" s="135">
        <v>0.67475286665319034</v>
      </c>
      <c r="AO1211" s="135">
        <v>2.6390165220560777</v>
      </c>
      <c r="AP1211" s="135">
        <v>1.4705134590981452</v>
      </c>
      <c r="AQ1211" s="135">
        <v>3.5187614665080855</v>
      </c>
      <c r="AR1211" s="135">
        <v>4.3334949761359294</v>
      </c>
      <c r="AS1211" s="135">
        <v>5.1234030976373868</v>
      </c>
      <c r="AT1211" s="135">
        <v>5.2962965801635109</v>
      </c>
      <c r="AV1211" s="135">
        <v>175.93703965926048</v>
      </c>
      <c r="AW1211" s="135">
        <v>816.12633153683771</v>
      </c>
      <c r="AX1211" s="135">
        <v>13.181847440588506</v>
      </c>
      <c r="AY1211" s="135">
        <v>3.1125523590266968</v>
      </c>
      <c r="AZ1211" s="135">
        <v>32785.743597241511</v>
      </c>
      <c r="BA1211" s="135">
        <v>4.5439153701812618</v>
      </c>
      <c r="BB1211" s="135">
        <v>0.22549789663511724</v>
      </c>
      <c r="BC1211" s="135">
        <v>40.006385066896804</v>
      </c>
      <c r="BD1211" s="135">
        <v>85.844647868379923</v>
      </c>
      <c r="BE1211" s="135">
        <v>1047.3958431049566</v>
      </c>
      <c r="BF1211" s="135">
        <v>40.333716040219826</v>
      </c>
      <c r="BG1211" s="135">
        <v>5.9138189103520205</v>
      </c>
      <c r="BH1211" s="135">
        <v>3.3554339193017308</v>
      </c>
      <c r="BI1211" s="135">
        <v>111.29610689216027</v>
      </c>
      <c r="BJ1211" s="135">
        <v>1.4357150198310766</v>
      </c>
      <c r="BK1211" s="135">
        <v>2754.3849146102893</v>
      </c>
      <c r="BL1211" s="135">
        <v>3.1383844980149957</v>
      </c>
      <c r="BM1211" s="135">
        <v>1.2772058307448706</v>
      </c>
      <c r="BN1211" s="135">
        <v>6.1827205357261379</v>
      </c>
      <c r="BO1211" s="135">
        <v>0.49691573329356287</v>
      </c>
      <c r="BP1211" s="135">
        <v>0.51360391453113718</v>
      </c>
      <c r="BQ1211" s="135">
        <v>20.150588710518502</v>
      </c>
      <c r="BR1211" s="135">
        <v>169.40695233638661</v>
      </c>
      <c r="BS1211" s="135">
        <v>77.893458237011586</v>
      </c>
      <c r="BT1211" s="135">
        <v>55.872944726970346</v>
      </c>
    </row>
    <row r="1212" spans="1:72" x14ac:dyDescent="0.3">
      <c r="A1212" s="135">
        <v>2</v>
      </c>
      <c r="B1212" s="135">
        <v>17</v>
      </c>
      <c r="C1212" s="135">
        <v>910</v>
      </c>
      <c r="E1212" s="135">
        <v>29.239929244594101</v>
      </c>
      <c r="F1212" s="135">
        <v>8.8856865025253509</v>
      </c>
      <c r="H1212" s="135">
        <v>44.503929945000401</v>
      </c>
      <c r="J1212" s="135">
        <v>1.06978610323673</v>
      </c>
      <c r="K1212" s="135">
        <v>16.3006682046435</v>
      </c>
      <c r="Q1212" s="172">
        <v>64.986493225205095</v>
      </c>
      <c r="R1212" s="172">
        <v>16.297143914378701</v>
      </c>
      <c r="S1212" s="172">
        <v>0.79957373509430896</v>
      </c>
      <c r="T1212" s="172">
        <v>0.20241896171682899</v>
      </c>
      <c r="U1212" s="172">
        <v>2.44649820278081</v>
      </c>
      <c r="V1212" s="172">
        <v>5.1183235332759196</v>
      </c>
      <c r="W1212" s="172">
        <v>3.3109537129942401</v>
      </c>
      <c r="X1212" s="171">
        <v>1.5458758946669768</v>
      </c>
      <c r="Z1212" s="135">
        <v>1.6074132678063993E-3</v>
      </c>
      <c r="AA1212" s="135">
        <v>1.6302828657716293E-2</v>
      </c>
      <c r="AB1212" s="135">
        <v>3.0204115709386182E-2</v>
      </c>
      <c r="AC1212" s="135">
        <v>3.2722739637557278E-2</v>
      </c>
      <c r="AD1212" s="135">
        <v>4.2056266043746945E-2</v>
      </c>
      <c r="AE1212" s="135">
        <v>1.142574910434232</v>
      </c>
      <c r="AF1212" s="135">
        <v>1.5210743193843006</v>
      </c>
      <c r="AG1212" s="135">
        <v>2.5150001781645989E-2</v>
      </c>
      <c r="AH1212" s="135">
        <v>2.9310369668561816E-2</v>
      </c>
      <c r="AI1212" s="135">
        <v>0.37417485396425931</v>
      </c>
      <c r="AJ1212" s="135">
        <v>9.0511434444499453E-2</v>
      </c>
      <c r="AK1212" s="135">
        <v>0.42950127550415429</v>
      </c>
      <c r="AL1212" s="135">
        <v>0.27120037279753378</v>
      </c>
      <c r="AM1212" s="135">
        <v>0.35882428727784593</v>
      </c>
      <c r="AN1212" s="135">
        <v>0.66069185667738106</v>
      </c>
      <c r="AO1212" s="135">
        <v>2.6346757579759394</v>
      </c>
      <c r="AP1212" s="135">
        <v>1.4638167640067206</v>
      </c>
      <c r="AQ1212" s="135">
        <v>3.5045902424904201</v>
      </c>
      <c r="AR1212" s="135">
        <v>4.3166863820297916</v>
      </c>
      <c r="AS1212" s="135">
        <v>5.1035243329969928</v>
      </c>
      <c r="AT1212" s="135">
        <v>5.2763651693447802</v>
      </c>
      <c r="AV1212" s="135">
        <v>169.16843103611873</v>
      </c>
      <c r="AW1212" s="135">
        <v>787.76194011151472</v>
      </c>
      <c r="AX1212" s="135">
        <v>12.748120408569532</v>
      </c>
      <c r="AY1212" s="135">
        <v>3.0105789255763726</v>
      </c>
      <c r="AZ1212" s="135">
        <v>31841.594185010632</v>
      </c>
      <c r="BA1212" s="135">
        <v>4.5508794832235866</v>
      </c>
      <c r="BB1212" s="135">
        <v>0.22649021403026645</v>
      </c>
      <c r="BC1212" s="135">
        <v>38.685286782605665</v>
      </c>
      <c r="BD1212" s="135">
        <v>83.030132103571489</v>
      </c>
      <c r="BE1212" s="135">
        <v>1060.7257717410225</v>
      </c>
      <c r="BF1212" s="135">
        <v>39.276719491052738</v>
      </c>
      <c r="BG1212" s="135">
        <v>5.869384079457463</v>
      </c>
      <c r="BH1212" s="135">
        <v>3.3037314308146288</v>
      </c>
      <c r="BI1212" s="135">
        <v>110.01208609756371</v>
      </c>
      <c r="BJ1212" s="135">
        <v>1.4475487595225534</v>
      </c>
      <c r="BK1212" s="135">
        <v>2782.031035740421</v>
      </c>
      <c r="BL1212" s="135">
        <v>3.1621813461593722</v>
      </c>
      <c r="BM1212" s="135">
        <v>1.2949770847144633</v>
      </c>
      <c r="BN1212" s="135">
        <v>6.2744823754059409</v>
      </c>
      <c r="BO1212" s="135">
        <v>0.50465503002683609</v>
      </c>
      <c r="BP1212" s="135">
        <v>0.52161484748917231</v>
      </c>
      <c r="BQ1212" s="135">
        <v>20.093051272473261</v>
      </c>
      <c r="BR1212" s="135">
        <v>169.0539088768094</v>
      </c>
      <c r="BS1212" s="135">
        <v>74.164466308464682</v>
      </c>
      <c r="BT1212" s="135">
        <v>53.198140390037963</v>
      </c>
    </row>
    <row r="1213" spans="1:72" x14ac:dyDescent="0.3">
      <c r="A1213" s="135">
        <v>2</v>
      </c>
      <c r="B1213" s="135">
        <v>17</v>
      </c>
      <c r="C1213" s="135">
        <v>920</v>
      </c>
      <c r="E1213" s="135">
        <v>30.728725422899199</v>
      </c>
      <c r="F1213" s="135">
        <v>8.7972105519307604</v>
      </c>
      <c r="H1213" s="135">
        <v>44.146196363839799</v>
      </c>
      <c r="J1213" s="135">
        <v>1.0697860642497701</v>
      </c>
      <c r="K1213" s="135">
        <v>15.258081597080499</v>
      </c>
      <c r="Q1213" s="172">
        <v>64.710408662850199</v>
      </c>
      <c r="R1213" s="172">
        <v>16.495778268866101</v>
      </c>
      <c r="S1213" s="172">
        <v>1.0259216821608199</v>
      </c>
      <c r="T1213" s="172">
        <v>0.25582283275849799</v>
      </c>
      <c r="U1213" s="172">
        <v>2.5625718106868698</v>
      </c>
      <c r="V1213" s="172">
        <v>5.2207533632856</v>
      </c>
      <c r="W1213" s="172">
        <v>3.2214766465161602</v>
      </c>
      <c r="X1213" s="171">
        <v>1.620608787877305</v>
      </c>
      <c r="Z1213" s="135">
        <v>1.5752098025645473E-3</v>
      </c>
      <c r="AA1213" s="135">
        <v>1.5341611614498636E-2</v>
      </c>
      <c r="AB1213" s="135">
        <v>2.9094813347021988E-2</v>
      </c>
      <c r="AC1213" s="135">
        <v>3.1641930703974183E-2</v>
      </c>
      <c r="AD1213" s="135">
        <v>3.9420846692110566E-2</v>
      </c>
      <c r="AE1213" s="135">
        <v>1.1424316088257338</v>
      </c>
      <c r="AF1213" s="135">
        <v>1.520808681832075</v>
      </c>
      <c r="AG1213" s="135">
        <v>2.3804108574745464E-2</v>
      </c>
      <c r="AH1213" s="135">
        <v>2.80716667515707E-2</v>
      </c>
      <c r="AI1213" s="135">
        <v>0.35054534590390063</v>
      </c>
      <c r="AJ1213" s="135">
        <v>8.8689339895004368E-2</v>
      </c>
      <c r="AK1213" s="135">
        <v>0.42479139323118192</v>
      </c>
      <c r="AL1213" s="135">
        <v>0.26926731192184344</v>
      </c>
      <c r="AM1213" s="135">
        <v>0.35622099597278234</v>
      </c>
      <c r="AN1213" s="135">
        <v>0.64236970510504021</v>
      </c>
      <c r="AO1213" s="135">
        <v>2.6275050142713043</v>
      </c>
      <c r="AP1213" s="135">
        <v>1.4505936333768361</v>
      </c>
      <c r="AQ1213" s="135">
        <v>3.4748374503120014</v>
      </c>
      <c r="AR1213" s="135">
        <v>4.2807191962291968</v>
      </c>
      <c r="AS1213" s="135">
        <v>5.0609617233080177</v>
      </c>
      <c r="AT1213" s="135">
        <v>5.2330521997166555</v>
      </c>
      <c r="AV1213" s="135">
        <v>161.02664548677149</v>
      </c>
      <c r="AW1213" s="135">
        <v>753.12232711816091</v>
      </c>
      <c r="AX1213" s="135">
        <v>12.215918723418675</v>
      </c>
      <c r="AY1213" s="135">
        <v>2.8857309217775429</v>
      </c>
      <c r="AZ1213" s="135">
        <v>30658.102968684285</v>
      </c>
      <c r="BA1213" s="135">
        <v>4.5600830916275896</v>
      </c>
      <c r="BB1213" s="135">
        <v>0.22781205862385559</v>
      </c>
      <c r="BC1213" s="135">
        <v>37.062584638052861</v>
      </c>
      <c r="BD1213" s="135">
        <v>79.575713172830419</v>
      </c>
      <c r="BE1213" s="135">
        <v>1074.3218328789715</v>
      </c>
      <c r="BF1213" s="135">
        <v>37.968831292135775</v>
      </c>
      <c r="BG1213" s="135">
        <v>5.8183446315897989</v>
      </c>
      <c r="BH1213" s="135">
        <v>3.2400984657372471</v>
      </c>
      <c r="BI1213" s="135">
        <v>108.47473222457016</v>
      </c>
      <c r="BJ1213" s="135">
        <v>1.4622507931679707</v>
      </c>
      <c r="BK1213" s="135">
        <v>2820.3527427014551</v>
      </c>
      <c r="BL1213" s="135">
        <v>3.2008975853277675</v>
      </c>
      <c r="BM1213" s="135">
        <v>1.3225995498465848</v>
      </c>
      <c r="BN1213" s="135">
        <v>6.4169240516722406</v>
      </c>
      <c r="BO1213" s="135">
        <v>0.51664272136692935</v>
      </c>
      <c r="BP1213" s="135">
        <v>0.53404006842982987</v>
      </c>
      <c r="BQ1213" s="135">
        <v>20.016864424006727</v>
      </c>
      <c r="BR1213" s="135">
        <v>167.42006360492996</v>
      </c>
      <c r="BS1213" s="135">
        <v>69.400381786002072</v>
      </c>
      <c r="BT1213" s="135">
        <v>49.780864572237775</v>
      </c>
    </row>
    <row r="1214" spans="1:72" x14ac:dyDescent="0.3">
      <c r="A1214" s="135">
        <v>2</v>
      </c>
      <c r="B1214" s="135">
        <v>17</v>
      </c>
      <c r="C1214" s="135">
        <v>930</v>
      </c>
      <c r="E1214" s="135">
        <v>30.728725422899199</v>
      </c>
      <c r="F1214" s="135">
        <v>8.7972105519307604</v>
      </c>
      <c r="H1214" s="135">
        <v>44.146196363839799</v>
      </c>
      <c r="J1214" s="135">
        <v>1.0697860642497701</v>
      </c>
      <c r="K1214" s="135">
        <v>15.258081597080499</v>
      </c>
      <c r="Q1214" s="172">
        <v>64.710408662850199</v>
      </c>
      <c r="R1214" s="172">
        <v>16.495778268866101</v>
      </c>
      <c r="S1214" s="172">
        <v>1.0259216821608199</v>
      </c>
      <c r="T1214" s="172">
        <v>0.25582283275849799</v>
      </c>
      <c r="U1214" s="172">
        <v>2.5625718106868698</v>
      </c>
      <c r="V1214" s="172">
        <v>5.2207533632856</v>
      </c>
      <c r="W1214" s="172">
        <v>3.2214766465161602</v>
      </c>
      <c r="X1214" s="171">
        <v>1.620608787877305</v>
      </c>
      <c r="Z1214" s="135">
        <v>1.5752098025645473E-3</v>
      </c>
      <c r="AA1214" s="135">
        <v>1.5341611614498636E-2</v>
      </c>
      <c r="AB1214" s="135">
        <v>2.9094813347021988E-2</v>
      </c>
      <c r="AC1214" s="135">
        <v>3.1641930703974183E-2</v>
      </c>
      <c r="AD1214" s="135">
        <v>3.9420846692110566E-2</v>
      </c>
      <c r="AE1214" s="135">
        <v>1.1424316088257338</v>
      </c>
      <c r="AF1214" s="135">
        <v>1.520808681832075</v>
      </c>
      <c r="AG1214" s="135">
        <v>2.3804108574745464E-2</v>
      </c>
      <c r="AH1214" s="135">
        <v>2.80716667515707E-2</v>
      </c>
      <c r="AI1214" s="135">
        <v>0.35054534590390063</v>
      </c>
      <c r="AJ1214" s="135">
        <v>8.8689339895004368E-2</v>
      </c>
      <c r="AK1214" s="135">
        <v>0.42479139323118192</v>
      </c>
      <c r="AL1214" s="135">
        <v>0.26926731192184344</v>
      </c>
      <c r="AM1214" s="135">
        <v>0.35622099597278234</v>
      </c>
      <c r="AN1214" s="135">
        <v>0.64236970510504021</v>
      </c>
      <c r="AO1214" s="135">
        <v>2.6275050142713043</v>
      </c>
      <c r="AP1214" s="135">
        <v>1.4505936333768361</v>
      </c>
      <c r="AQ1214" s="135">
        <v>3.4748374503120014</v>
      </c>
      <c r="AR1214" s="135">
        <v>4.2807191962291968</v>
      </c>
      <c r="AS1214" s="135">
        <v>5.0609617233080177</v>
      </c>
      <c r="AT1214" s="135">
        <v>5.2330521997166555</v>
      </c>
      <c r="AV1214" s="135">
        <v>161.02664548677149</v>
      </c>
      <c r="AW1214" s="135">
        <v>753.12232711816091</v>
      </c>
      <c r="AX1214" s="135">
        <v>12.215918723418675</v>
      </c>
      <c r="AY1214" s="135">
        <v>2.8857309217775429</v>
      </c>
      <c r="AZ1214" s="135">
        <v>30658.102968684285</v>
      </c>
      <c r="BA1214" s="135">
        <v>4.5600830916275896</v>
      </c>
      <c r="BB1214" s="135">
        <v>0.22781205862385559</v>
      </c>
      <c r="BC1214" s="135">
        <v>37.062584638052861</v>
      </c>
      <c r="BD1214" s="135">
        <v>79.575713172830419</v>
      </c>
      <c r="BE1214" s="135">
        <v>1074.3218328789715</v>
      </c>
      <c r="BF1214" s="135">
        <v>37.968831292135775</v>
      </c>
      <c r="BG1214" s="135">
        <v>5.8183446315897989</v>
      </c>
      <c r="BH1214" s="135">
        <v>3.2400984657372471</v>
      </c>
      <c r="BI1214" s="135">
        <v>108.47473222457016</v>
      </c>
      <c r="BJ1214" s="135">
        <v>1.4622507931679707</v>
      </c>
      <c r="BK1214" s="135">
        <v>2820.3527427014551</v>
      </c>
      <c r="BL1214" s="135">
        <v>3.2008975853277675</v>
      </c>
      <c r="BM1214" s="135">
        <v>1.3225995498465848</v>
      </c>
      <c r="BN1214" s="135">
        <v>6.4169240516722406</v>
      </c>
      <c r="BO1214" s="135">
        <v>0.51664272136692935</v>
      </c>
      <c r="BP1214" s="135">
        <v>0.53404006842982987</v>
      </c>
      <c r="BQ1214" s="135">
        <v>20.016864424006727</v>
      </c>
      <c r="BR1214" s="135">
        <v>167.42006360492996</v>
      </c>
      <c r="BS1214" s="135">
        <v>69.400381786002072</v>
      </c>
      <c r="BT1214" s="135">
        <v>49.780864572237775</v>
      </c>
    </row>
    <row r="1215" spans="1:72" x14ac:dyDescent="0.3">
      <c r="A1215" s="135">
        <v>2</v>
      </c>
      <c r="B1215" s="135">
        <v>17</v>
      </c>
      <c r="C1215" s="135">
        <v>940</v>
      </c>
      <c r="E1215" s="135">
        <v>30.728725422899199</v>
      </c>
      <c r="F1215" s="135">
        <v>8.7972105519307604</v>
      </c>
      <c r="H1215" s="135">
        <v>44.146196363839799</v>
      </c>
      <c r="J1215" s="135">
        <v>1.0697860642497701</v>
      </c>
      <c r="K1215" s="135">
        <v>15.258081597080499</v>
      </c>
      <c r="Q1215" s="172">
        <v>64.710408662850199</v>
      </c>
      <c r="R1215" s="172">
        <v>16.495778268866101</v>
      </c>
      <c r="S1215" s="172">
        <v>1.0259216821608199</v>
      </c>
      <c r="T1215" s="172">
        <v>0.25582283275849799</v>
      </c>
      <c r="U1215" s="172">
        <v>2.5625718106868698</v>
      </c>
      <c r="V1215" s="172">
        <v>5.2207533632856</v>
      </c>
      <c r="W1215" s="172">
        <v>3.2214766465161602</v>
      </c>
      <c r="X1215" s="171">
        <v>1.620608787877305</v>
      </c>
      <c r="Z1215" s="135">
        <v>1.5752098025645473E-3</v>
      </c>
      <c r="AA1215" s="135">
        <v>1.5341611614498636E-2</v>
      </c>
      <c r="AB1215" s="135">
        <v>2.9094813347021988E-2</v>
      </c>
      <c r="AC1215" s="135">
        <v>3.1641930703974183E-2</v>
      </c>
      <c r="AD1215" s="135">
        <v>3.9420846692110566E-2</v>
      </c>
      <c r="AE1215" s="135">
        <v>1.1424316088257338</v>
      </c>
      <c r="AF1215" s="135">
        <v>1.520808681832075</v>
      </c>
      <c r="AG1215" s="135">
        <v>2.3804108574745464E-2</v>
      </c>
      <c r="AH1215" s="135">
        <v>2.80716667515707E-2</v>
      </c>
      <c r="AI1215" s="135">
        <v>0.35054534590390063</v>
      </c>
      <c r="AJ1215" s="135">
        <v>8.8689339895004368E-2</v>
      </c>
      <c r="AK1215" s="135">
        <v>0.42479139323118192</v>
      </c>
      <c r="AL1215" s="135">
        <v>0.26926731192184344</v>
      </c>
      <c r="AM1215" s="135">
        <v>0.35622099597278234</v>
      </c>
      <c r="AN1215" s="135">
        <v>0.64236970510504021</v>
      </c>
      <c r="AO1215" s="135">
        <v>2.6275050142713043</v>
      </c>
      <c r="AP1215" s="135">
        <v>1.4505936333768361</v>
      </c>
      <c r="AQ1215" s="135">
        <v>3.4748374503120014</v>
      </c>
      <c r="AR1215" s="135">
        <v>4.2807191962291968</v>
      </c>
      <c r="AS1215" s="135">
        <v>5.0609617233080177</v>
      </c>
      <c r="AT1215" s="135">
        <v>5.2330521997166555</v>
      </c>
      <c r="AV1215" s="135">
        <v>161.02664548677149</v>
      </c>
      <c r="AW1215" s="135">
        <v>753.12232711816091</v>
      </c>
      <c r="AX1215" s="135">
        <v>12.215918723418675</v>
      </c>
      <c r="AY1215" s="135">
        <v>2.8857309217775429</v>
      </c>
      <c r="AZ1215" s="135">
        <v>30658.102968684285</v>
      </c>
      <c r="BA1215" s="135">
        <v>4.5600830916275896</v>
      </c>
      <c r="BB1215" s="135">
        <v>0.22781205862385559</v>
      </c>
      <c r="BC1215" s="135">
        <v>37.062584638052861</v>
      </c>
      <c r="BD1215" s="135">
        <v>79.575713172830419</v>
      </c>
      <c r="BE1215" s="135">
        <v>1074.3218328789715</v>
      </c>
      <c r="BF1215" s="135">
        <v>37.968831292135775</v>
      </c>
      <c r="BG1215" s="135">
        <v>5.8183446315897989</v>
      </c>
      <c r="BH1215" s="135">
        <v>3.2400984657372471</v>
      </c>
      <c r="BI1215" s="135">
        <v>108.47473222457016</v>
      </c>
      <c r="BJ1215" s="135">
        <v>1.4622507931679707</v>
      </c>
      <c r="BK1215" s="135">
        <v>2820.3527427014551</v>
      </c>
      <c r="BL1215" s="135">
        <v>3.2008975853277675</v>
      </c>
      <c r="BM1215" s="135">
        <v>1.3225995498465848</v>
      </c>
      <c r="BN1215" s="135">
        <v>6.4169240516722406</v>
      </c>
      <c r="BO1215" s="135">
        <v>0.51664272136692935</v>
      </c>
      <c r="BP1215" s="135">
        <v>0.53404006842982987</v>
      </c>
      <c r="BQ1215" s="135">
        <v>20.016864424006727</v>
      </c>
      <c r="BR1215" s="135">
        <v>167.42006360492996</v>
      </c>
      <c r="BS1215" s="135">
        <v>69.400381786002072</v>
      </c>
      <c r="BT1215" s="135">
        <v>49.780864572237775</v>
      </c>
    </row>
    <row r="1216" spans="1:72" x14ac:dyDescent="0.3">
      <c r="A1216" s="135">
        <v>2</v>
      </c>
      <c r="B1216" s="135">
        <v>17</v>
      </c>
      <c r="C1216" s="135">
        <v>950</v>
      </c>
      <c r="E1216" s="135">
        <v>32.529201039779402</v>
      </c>
      <c r="F1216" s="135">
        <v>8.6167071520881997</v>
      </c>
      <c r="H1216" s="135">
        <v>43.9061291278787</v>
      </c>
      <c r="J1216" s="135">
        <v>1.06978606601924</v>
      </c>
      <c r="K1216" s="135">
        <v>13.8781766142344</v>
      </c>
      <c r="Q1216" s="172">
        <v>64.4661406821415</v>
      </c>
      <c r="R1216" s="172">
        <v>16.676614989862198</v>
      </c>
      <c r="S1216" s="172">
        <v>1.2642347861146399</v>
      </c>
      <c r="T1216" s="172">
        <v>0.302753032393966</v>
      </c>
      <c r="U1216" s="172">
        <v>2.6965972831719802</v>
      </c>
      <c r="V1216" s="172">
        <v>5.3419684542518704</v>
      </c>
      <c r="W1216" s="172">
        <v>3.10459812211759</v>
      </c>
      <c r="X1216" s="171">
        <v>1.7206634302182116</v>
      </c>
      <c r="Z1216" s="135">
        <v>1.5278808924061213E-3</v>
      </c>
      <c r="AA1216" s="135">
        <v>1.4070266531474997E-2</v>
      </c>
      <c r="AB1216" s="135">
        <v>2.7578175038323792E-2</v>
      </c>
      <c r="AC1216" s="135">
        <v>3.0258836586744834E-2</v>
      </c>
      <c r="AD1216" s="135">
        <v>3.5933325628765514E-2</v>
      </c>
      <c r="AE1216" s="135">
        <v>1.1422725729793612</v>
      </c>
      <c r="AF1216" s="135">
        <v>1.5205421213749262</v>
      </c>
      <c r="AG1216" s="135">
        <v>2.2016683032534727E-2</v>
      </c>
      <c r="AH1216" s="135">
        <v>2.6427463901441798E-2</v>
      </c>
      <c r="AI1216" s="135">
        <v>0.31926213074281123</v>
      </c>
      <c r="AJ1216" s="135">
        <v>8.6524580992305436E-2</v>
      </c>
      <c r="AK1216" s="135">
        <v>0.42040543717627932</v>
      </c>
      <c r="AL1216" s="135">
        <v>0.2674732409958881</v>
      </c>
      <c r="AM1216" s="135">
        <v>0.35422733904594933</v>
      </c>
      <c r="AN1216" s="135">
        <v>0.619994736271129</v>
      </c>
      <c r="AO1216" s="135">
        <v>2.6205690308599587</v>
      </c>
      <c r="AP1216" s="135">
        <v>1.4401747361953467</v>
      </c>
      <c r="AQ1216" s="135">
        <v>3.4530717579697017</v>
      </c>
      <c r="AR1216" s="135">
        <v>4.2549812734184993</v>
      </c>
      <c r="AS1216" s="135">
        <v>5.0305556651650418</v>
      </c>
      <c r="AT1216" s="135">
        <v>5.2026248212024333</v>
      </c>
      <c r="AV1216" s="135">
        <v>152.17180686912701</v>
      </c>
      <c r="AW1216" s="135">
        <v>715.17043549658035</v>
      </c>
      <c r="AX1216" s="135">
        <v>11.631314362347613</v>
      </c>
      <c r="AY1216" s="135">
        <v>2.7479847283824079</v>
      </c>
      <c r="AZ1216" s="135">
        <v>29347.534919086935</v>
      </c>
      <c r="BA1216" s="135">
        <v>4.5711994074271818</v>
      </c>
      <c r="BB1216" s="135">
        <v>0.22942333077431951</v>
      </c>
      <c r="BC1216" s="135">
        <v>35.27888107763323</v>
      </c>
      <c r="BD1216" s="135">
        <v>75.774613688953053</v>
      </c>
      <c r="BE1216" s="135">
        <v>1093.026099797609</v>
      </c>
      <c r="BF1216" s="135">
        <v>36.489612106221351</v>
      </c>
      <c r="BG1216" s="135">
        <v>5.7476651720179097</v>
      </c>
      <c r="BH1216" s="135">
        <v>3.1635662007768084</v>
      </c>
      <c r="BI1216" s="135">
        <v>106.50513778484074</v>
      </c>
      <c r="BJ1216" s="135">
        <v>1.4792751948832248</v>
      </c>
      <c r="BK1216" s="135">
        <v>2866.1358732261483</v>
      </c>
      <c r="BL1216" s="135">
        <v>3.2382685342715982</v>
      </c>
      <c r="BM1216" s="135">
        <v>1.3521111750411157</v>
      </c>
      <c r="BN1216" s="135">
        <v>6.5703806147465951</v>
      </c>
      <c r="BO1216" s="135">
        <v>0.52964846983537994</v>
      </c>
      <c r="BP1216" s="135">
        <v>0.54751026244611645</v>
      </c>
      <c r="BQ1216" s="135">
        <v>19.924736477319328</v>
      </c>
      <c r="BR1216" s="135">
        <v>166.35658782756295</v>
      </c>
      <c r="BS1216" s="135">
        <v>64.435104686471917</v>
      </c>
      <c r="BT1216" s="135">
        <v>46.219273403798425</v>
      </c>
    </row>
    <row r="1217" spans="1:72" x14ac:dyDescent="0.3">
      <c r="A1217" s="135">
        <v>2</v>
      </c>
      <c r="B1217" s="135">
        <v>16.999999999999901</v>
      </c>
      <c r="C1217" s="135">
        <v>960</v>
      </c>
      <c r="E1217" s="135">
        <v>34.195408181483202</v>
      </c>
      <c r="F1217" s="135">
        <v>8.7494798880802893</v>
      </c>
      <c r="H1217" s="135">
        <v>42.251022334979801</v>
      </c>
      <c r="J1217" s="135">
        <v>1.0697860719013801</v>
      </c>
      <c r="K1217" s="135">
        <v>13.734303523555299</v>
      </c>
      <c r="Q1217" s="172">
        <v>63.8516368981211</v>
      </c>
      <c r="R1217" s="172">
        <v>16.8297821379585</v>
      </c>
      <c r="S1217" s="172">
        <v>1.7588356461208501</v>
      </c>
      <c r="T1217" s="172">
        <v>0.42329237106233197</v>
      </c>
      <c r="U1217" s="172">
        <v>2.84648046964324</v>
      </c>
      <c r="V1217" s="172">
        <v>5.3910144757836598</v>
      </c>
      <c r="W1217" s="172">
        <v>3.0513888506442202</v>
      </c>
      <c r="X1217" s="171">
        <v>1.766741224949252</v>
      </c>
      <c r="Z1217" s="135">
        <v>1.5266949570884986E-3</v>
      </c>
      <c r="AA1217" s="135">
        <v>1.3914206247511494E-2</v>
      </c>
      <c r="AB1217" s="135">
        <v>2.7455446249907284E-2</v>
      </c>
      <c r="AC1217" s="135">
        <v>2.969041839156792E-2</v>
      </c>
      <c r="AD1217" s="135">
        <v>3.555442718894429E-2</v>
      </c>
      <c r="AE1217" s="135">
        <v>1.1420220974397599</v>
      </c>
      <c r="AF1217" s="135">
        <v>1.5198395491398702</v>
      </c>
      <c r="AG1217" s="135">
        <v>2.1791262695953974E-2</v>
      </c>
      <c r="AH1217" s="135">
        <v>2.6117263196213408E-2</v>
      </c>
      <c r="AI1217" s="135">
        <v>0.31596745336964005</v>
      </c>
      <c r="AJ1217" s="135">
        <v>8.4240003085905818E-2</v>
      </c>
      <c r="AK1217" s="135">
        <v>0.40628950807181186</v>
      </c>
      <c r="AL1217" s="135">
        <v>0.26134200430700733</v>
      </c>
      <c r="AM1217" s="135">
        <v>0.34351566246593462</v>
      </c>
      <c r="AN1217" s="135">
        <v>0.60357329781795965</v>
      </c>
      <c r="AO1217" s="135">
        <v>2.6006270702357233</v>
      </c>
      <c r="AP1217" s="135">
        <v>1.3883970371356384</v>
      </c>
      <c r="AQ1217" s="135">
        <v>3.3261342753065879</v>
      </c>
      <c r="AR1217" s="135">
        <v>4.0978329559620335</v>
      </c>
      <c r="AS1217" s="135">
        <v>4.8444503815488886</v>
      </c>
      <c r="AT1217" s="135">
        <v>5.0097449169224495</v>
      </c>
      <c r="AV1217" s="135">
        <v>144.79043793552063</v>
      </c>
      <c r="AW1217" s="135">
        <v>681.91845397123552</v>
      </c>
      <c r="AX1217" s="135">
        <v>11.110462193717451</v>
      </c>
      <c r="AY1217" s="135">
        <v>2.6279991869974713</v>
      </c>
      <c r="AZ1217" s="135">
        <v>28077.241519794999</v>
      </c>
      <c r="BA1217" s="135">
        <v>4.5817985692742313</v>
      </c>
      <c r="BB1217" s="135">
        <v>0.23098503382347785</v>
      </c>
      <c r="BC1217" s="135">
        <v>33.680075956976438</v>
      </c>
      <c r="BD1217" s="135">
        <v>72.395077484228338</v>
      </c>
      <c r="BE1217" s="135">
        <v>1074.7893833033327</v>
      </c>
      <c r="BF1217" s="135">
        <v>35.230063589439069</v>
      </c>
      <c r="BG1217" s="135">
        <v>5.7441908232307926</v>
      </c>
      <c r="BH1217" s="135">
        <v>3.1132697771409279</v>
      </c>
      <c r="BI1217" s="135">
        <v>105.80927024936548</v>
      </c>
      <c r="BJ1217" s="135">
        <v>1.4882300751837942</v>
      </c>
      <c r="BK1217" s="135">
        <v>2922.1451265222327</v>
      </c>
      <c r="BL1217" s="135">
        <v>3.3450593994421678</v>
      </c>
      <c r="BM1217" s="135">
        <v>1.4185780654275748</v>
      </c>
      <c r="BN1217" s="135">
        <v>6.9112677722339457</v>
      </c>
      <c r="BO1217" s="135">
        <v>0.55810134108010279</v>
      </c>
      <c r="BP1217" s="135">
        <v>0.57714564655451339</v>
      </c>
      <c r="BQ1217" s="135">
        <v>19.835910982768301</v>
      </c>
      <c r="BR1217" s="135">
        <v>155.51262354807096</v>
      </c>
      <c r="BS1217" s="135">
        <v>58.356285208148478</v>
      </c>
      <c r="BT1217" s="135">
        <v>41.858938756899761</v>
      </c>
    </row>
    <row r="1218" spans="1:72" x14ac:dyDescent="0.3">
      <c r="A1218" s="135">
        <v>2</v>
      </c>
      <c r="B1218" s="135">
        <v>17</v>
      </c>
      <c r="C1218" s="135">
        <v>970</v>
      </c>
      <c r="E1218" s="135">
        <v>37.057443841586903</v>
      </c>
      <c r="F1218" s="135">
        <v>8.0357233092562907</v>
      </c>
      <c r="H1218" s="135">
        <v>42.994193114684002</v>
      </c>
      <c r="J1218" s="135">
        <v>1.06978607694032</v>
      </c>
      <c r="K1218" s="135">
        <v>10.842853657532499</v>
      </c>
      <c r="Q1218" s="172">
        <v>63.733028147999597</v>
      </c>
      <c r="R1218" s="172">
        <v>17.036919570515</v>
      </c>
      <c r="S1218" s="172">
        <v>1.94658854498053</v>
      </c>
      <c r="T1218" s="172">
        <v>0.46312134884989198</v>
      </c>
      <c r="U1218" s="172">
        <v>3.04408068538857</v>
      </c>
      <c r="V1218" s="172">
        <v>5.5287518412079404</v>
      </c>
      <c r="W1218" s="172">
        <v>2.8515625030648701</v>
      </c>
      <c r="X1218" s="171">
        <v>1.9388499586684904</v>
      </c>
      <c r="Z1218" s="135">
        <v>1.4026924977265315E-3</v>
      </c>
      <c r="AA1218" s="135">
        <v>1.1255024890512064E-2</v>
      </c>
      <c r="AB1218" s="135">
        <v>2.402199985376436E-2</v>
      </c>
      <c r="AC1218" s="135">
        <v>2.7046316444455588E-2</v>
      </c>
      <c r="AD1218" s="135">
        <v>2.8249798240380798E-2</v>
      </c>
      <c r="AE1218" s="135">
        <v>1.1418522994481923</v>
      </c>
      <c r="AF1218" s="135">
        <v>1.5197353835061034</v>
      </c>
      <c r="AG1218" s="135">
        <v>1.8014257060627183E-2</v>
      </c>
      <c r="AH1218" s="135">
        <v>2.2648510370228515E-2</v>
      </c>
      <c r="AI1218" s="135">
        <v>0.25037161383577988</v>
      </c>
      <c r="AJ1218" s="135">
        <v>8.1025416146959281E-2</v>
      </c>
      <c r="AK1218" s="135">
        <v>0.40697246783804453</v>
      </c>
      <c r="AL1218" s="135">
        <v>0.26167024482311407</v>
      </c>
      <c r="AM1218" s="135">
        <v>0.34709386432796796</v>
      </c>
      <c r="AN1218" s="135">
        <v>0.56671069547415409</v>
      </c>
      <c r="AO1218" s="135">
        <v>2.5997474840323433</v>
      </c>
      <c r="AP1218" s="135">
        <v>1.4043924284300657</v>
      </c>
      <c r="AQ1218" s="135">
        <v>3.374584381271279</v>
      </c>
      <c r="AR1218" s="135">
        <v>4.1606669866852153</v>
      </c>
      <c r="AS1218" s="135">
        <v>4.9191872905216023</v>
      </c>
      <c r="AT1218" s="135">
        <v>5.0896256873661123</v>
      </c>
      <c r="AV1218" s="135">
        <v>133.68195749514177</v>
      </c>
      <c r="AW1218" s="135">
        <v>633.98145002893466</v>
      </c>
      <c r="AX1218" s="135">
        <v>10.370902381724434</v>
      </c>
      <c r="AY1218" s="135">
        <v>2.4509925248689468</v>
      </c>
      <c r="AZ1218" s="135">
        <v>26414.027336875784</v>
      </c>
      <c r="BA1218" s="135">
        <v>4.5993453222887055</v>
      </c>
      <c r="BB1218" s="135">
        <v>0.23358592890032506</v>
      </c>
      <c r="BC1218" s="135">
        <v>31.420762657516445</v>
      </c>
      <c r="BD1218" s="135">
        <v>67.562302031663862</v>
      </c>
      <c r="BE1218" s="135">
        <v>1118.9690718193949</v>
      </c>
      <c r="BF1218" s="135">
        <v>33.208886472606871</v>
      </c>
      <c r="BG1218" s="135">
        <v>5.5845124712586784</v>
      </c>
      <c r="BH1218" s="135">
        <v>2.9891100413414304</v>
      </c>
      <c r="BI1218" s="135">
        <v>102.02969680926047</v>
      </c>
      <c r="BJ1218" s="135">
        <v>1.5124918707580184</v>
      </c>
      <c r="BK1218" s="135">
        <v>2989.6528733958412</v>
      </c>
      <c r="BL1218" s="135">
        <v>3.3478541688993046</v>
      </c>
      <c r="BM1218" s="135">
        <v>1.4390945669544941</v>
      </c>
      <c r="BN1218" s="135">
        <v>7.024810241025409</v>
      </c>
      <c r="BO1218" s="135">
        <v>0.56824136596819019</v>
      </c>
      <c r="BP1218" s="135">
        <v>0.58755804789475319</v>
      </c>
      <c r="BQ1218" s="135">
        <v>19.690164317437638</v>
      </c>
      <c r="BR1218" s="135">
        <v>159.28815632407168</v>
      </c>
      <c r="BS1218" s="135">
        <v>53.476865426485851</v>
      </c>
      <c r="BT1218" s="135">
        <v>38.358933006340067</v>
      </c>
    </row>
    <row r="1219" spans="1:72" x14ac:dyDescent="0.3">
      <c r="A1219" s="135">
        <v>2</v>
      </c>
      <c r="B1219" s="135">
        <v>17</v>
      </c>
      <c r="C1219" s="135">
        <v>980</v>
      </c>
      <c r="E1219" s="135">
        <v>37.057443841586903</v>
      </c>
      <c r="F1219" s="135">
        <v>8.0357233092562907</v>
      </c>
      <c r="H1219" s="135">
        <v>42.994193114684002</v>
      </c>
      <c r="J1219" s="135">
        <v>1.06978607694032</v>
      </c>
      <c r="K1219" s="135">
        <v>10.842853657532499</v>
      </c>
      <c r="Q1219" s="172">
        <v>63.733028147999597</v>
      </c>
      <c r="R1219" s="172">
        <v>17.036919570515</v>
      </c>
      <c r="S1219" s="172">
        <v>1.94658854498053</v>
      </c>
      <c r="T1219" s="172">
        <v>0.46312134884989198</v>
      </c>
      <c r="U1219" s="172">
        <v>3.04408068538857</v>
      </c>
      <c r="V1219" s="172">
        <v>5.5287518412079404</v>
      </c>
      <c r="W1219" s="172">
        <v>2.8515625030648701</v>
      </c>
      <c r="X1219" s="171">
        <v>1.9388499586684904</v>
      </c>
      <c r="Z1219" s="135">
        <v>1.4026924977265315E-3</v>
      </c>
      <c r="AA1219" s="135">
        <v>1.1255024890512064E-2</v>
      </c>
      <c r="AB1219" s="135">
        <v>2.402199985376436E-2</v>
      </c>
      <c r="AC1219" s="135">
        <v>2.7046316444455588E-2</v>
      </c>
      <c r="AD1219" s="135">
        <v>2.8249798240380798E-2</v>
      </c>
      <c r="AE1219" s="135">
        <v>1.1418522994481923</v>
      </c>
      <c r="AF1219" s="135">
        <v>1.5197353835061034</v>
      </c>
      <c r="AG1219" s="135">
        <v>1.8014257060627183E-2</v>
      </c>
      <c r="AH1219" s="135">
        <v>2.2648510370228515E-2</v>
      </c>
      <c r="AI1219" s="135">
        <v>0.25037161383577988</v>
      </c>
      <c r="AJ1219" s="135">
        <v>8.1025416146959281E-2</v>
      </c>
      <c r="AK1219" s="135">
        <v>0.40697246783804453</v>
      </c>
      <c r="AL1219" s="135">
        <v>0.26167024482311407</v>
      </c>
      <c r="AM1219" s="135">
        <v>0.34709386432796796</v>
      </c>
      <c r="AN1219" s="135">
        <v>0.56671069547415409</v>
      </c>
      <c r="AO1219" s="135">
        <v>2.5997474840323433</v>
      </c>
      <c r="AP1219" s="135">
        <v>1.4043924284300657</v>
      </c>
      <c r="AQ1219" s="135">
        <v>3.374584381271279</v>
      </c>
      <c r="AR1219" s="135">
        <v>4.1606669866852153</v>
      </c>
      <c r="AS1219" s="135">
        <v>4.9191872905216023</v>
      </c>
      <c r="AT1219" s="135">
        <v>5.0896256873661123</v>
      </c>
      <c r="AV1219" s="135">
        <v>133.68195749514177</v>
      </c>
      <c r="AW1219" s="135">
        <v>633.98145002893466</v>
      </c>
      <c r="AX1219" s="135">
        <v>10.370902381724434</v>
      </c>
      <c r="AY1219" s="135">
        <v>2.4509925248689468</v>
      </c>
      <c r="AZ1219" s="135">
        <v>26414.027336875784</v>
      </c>
      <c r="BA1219" s="135">
        <v>4.5993453222887055</v>
      </c>
      <c r="BB1219" s="135">
        <v>0.23358592890032506</v>
      </c>
      <c r="BC1219" s="135">
        <v>31.420762657516445</v>
      </c>
      <c r="BD1219" s="135">
        <v>67.562302031663862</v>
      </c>
      <c r="BE1219" s="135">
        <v>1118.9690718193949</v>
      </c>
      <c r="BF1219" s="135">
        <v>33.208886472606871</v>
      </c>
      <c r="BG1219" s="135">
        <v>5.5845124712586784</v>
      </c>
      <c r="BH1219" s="135">
        <v>2.9891100413414304</v>
      </c>
      <c r="BI1219" s="135">
        <v>102.02969680926047</v>
      </c>
      <c r="BJ1219" s="135">
        <v>1.5124918707580184</v>
      </c>
      <c r="BK1219" s="135">
        <v>2989.6528733958412</v>
      </c>
      <c r="BL1219" s="135">
        <v>3.3478541688993046</v>
      </c>
      <c r="BM1219" s="135">
        <v>1.4390945669544941</v>
      </c>
      <c r="BN1219" s="135">
        <v>7.024810241025409</v>
      </c>
      <c r="BO1219" s="135">
        <v>0.56824136596819019</v>
      </c>
      <c r="BP1219" s="135">
        <v>0.58755804789475319</v>
      </c>
      <c r="BQ1219" s="135">
        <v>19.690164317437638</v>
      </c>
      <c r="BR1219" s="135">
        <v>159.28815632407168</v>
      </c>
      <c r="BS1219" s="135">
        <v>53.476865426485851</v>
      </c>
      <c r="BT1219" s="135">
        <v>38.358933006340067</v>
      </c>
    </row>
    <row r="1220" spans="1:72" x14ac:dyDescent="0.3">
      <c r="A1220" s="135">
        <v>2</v>
      </c>
      <c r="B1220" s="135">
        <v>17.000000000000099</v>
      </c>
      <c r="C1220" s="135">
        <v>990</v>
      </c>
      <c r="E1220" s="135">
        <v>37.057443841586903</v>
      </c>
      <c r="F1220" s="135">
        <v>8.0357233092562907</v>
      </c>
      <c r="H1220" s="135">
        <v>42.994193114684002</v>
      </c>
      <c r="J1220" s="135">
        <v>1.06978607694032</v>
      </c>
      <c r="K1220" s="135">
        <v>10.842853657532499</v>
      </c>
      <c r="Q1220" s="172">
        <v>63.733028147999597</v>
      </c>
      <c r="R1220" s="172">
        <v>17.036919570515</v>
      </c>
      <c r="S1220" s="172">
        <v>1.94658854498053</v>
      </c>
      <c r="T1220" s="172">
        <v>0.46312134884989198</v>
      </c>
      <c r="U1220" s="172">
        <v>3.04408068538857</v>
      </c>
      <c r="V1220" s="172">
        <v>5.5287518412079404</v>
      </c>
      <c r="W1220" s="172">
        <v>2.8515625030648701</v>
      </c>
      <c r="X1220" s="171">
        <v>1.9388499586684904</v>
      </c>
      <c r="Z1220" s="135">
        <v>1.4026924977265315E-3</v>
      </c>
      <c r="AA1220" s="135">
        <v>1.1255024890512064E-2</v>
      </c>
      <c r="AB1220" s="135">
        <v>2.402199985376436E-2</v>
      </c>
      <c r="AC1220" s="135">
        <v>2.7046316444455588E-2</v>
      </c>
      <c r="AD1220" s="135">
        <v>2.8249798240380798E-2</v>
      </c>
      <c r="AE1220" s="135">
        <v>1.1418522994481923</v>
      </c>
      <c r="AF1220" s="135">
        <v>1.5197353835061034</v>
      </c>
      <c r="AG1220" s="135">
        <v>1.8014257060627183E-2</v>
      </c>
      <c r="AH1220" s="135">
        <v>2.2648510370228515E-2</v>
      </c>
      <c r="AI1220" s="135">
        <v>0.25037161383577988</v>
      </c>
      <c r="AJ1220" s="135">
        <v>8.1025416146959281E-2</v>
      </c>
      <c r="AK1220" s="135">
        <v>0.40697246783804453</v>
      </c>
      <c r="AL1220" s="135">
        <v>0.26167024482311407</v>
      </c>
      <c r="AM1220" s="135">
        <v>0.34709386432796796</v>
      </c>
      <c r="AN1220" s="135">
        <v>0.56671069547415409</v>
      </c>
      <c r="AO1220" s="135">
        <v>2.5997474840323433</v>
      </c>
      <c r="AP1220" s="135">
        <v>1.4043924284300657</v>
      </c>
      <c r="AQ1220" s="135">
        <v>3.374584381271279</v>
      </c>
      <c r="AR1220" s="135">
        <v>4.1606669866852153</v>
      </c>
      <c r="AS1220" s="135">
        <v>4.9191872905216023</v>
      </c>
      <c r="AT1220" s="135">
        <v>5.0896256873661123</v>
      </c>
      <c r="AV1220" s="135">
        <v>133.68195749514177</v>
      </c>
      <c r="AW1220" s="135">
        <v>633.98145002893466</v>
      </c>
      <c r="AX1220" s="135">
        <v>10.370902381724434</v>
      </c>
      <c r="AY1220" s="135">
        <v>2.4509925248689468</v>
      </c>
      <c r="AZ1220" s="135">
        <v>26414.027336875784</v>
      </c>
      <c r="BA1220" s="135">
        <v>4.5993453222887055</v>
      </c>
      <c r="BB1220" s="135">
        <v>0.23358592890032506</v>
      </c>
      <c r="BC1220" s="135">
        <v>31.420762657516445</v>
      </c>
      <c r="BD1220" s="135">
        <v>67.562302031663862</v>
      </c>
      <c r="BE1220" s="135">
        <v>1118.9690718193949</v>
      </c>
      <c r="BF1220" s="135">
        <v>33.208886472606871</v>
      </c>
      <c r="BG1220" s="135">
        <v>5.5845124712586784</v>
      </c>
      <c r="BH1220" s="135">
        <v>2.9891100413414304</v>
      </c>
      <c r="BI1220" s="135">
        <v>102.02969680926047</v>
      </c>
      <c r="BJ1220" s="135">
        <v>1.5124918707580184</v>
      </c>
      <c r="BK1220" s="135">
        <v>2989.6528733958412</v>
      </c>
      <c r="BL1220" s="135">
        <v>3.3478541688993046</v>
      </c>
      <c r="BM1220" s="135">
        <v>1.4390945669544941</v>
      </c>
      <c r="BN1220" s="135">
        <v>7.024810241025409</v>
      </c>
      <c r="BO1220" s="135">
        <v>0.56824136596819019</v>
      </c>
      <c r="BP1220" s="135">
        <v>0.58755804789475319</v>
      </c>
      <c r="BQ1220" s="135">
        <v>19.690164317437638</v>
      </c>
      <c r="BR1220" s="135">
        <v>159.28815632407168</v>
      </c>
      <c r="BS1220" s="135">
        <v>53.476865426485851</v>
      </c>
      <c r="BT1220" s="135">
        <v>38.358933006340067</v>
      </c>
    </row>
    <row r="1221" spans="1:72" x14ac:dyDescent="0.3">
      <c r="A1221" s="135">
        <v>2</v>
      </c>
      <c r="B1221" s="135">
        <v>17</v>
      </c>
      <c r="C1221" s="135">
        <v>1000</v>
      </c>
      <c r="E1221" s="135">
        <v>40.475643345283103</v>
      </c>
      <c r="F1221" s="135">
        <v>7.75521939443348</v>
      </c>
      <c r="H1221" s="135">
        <v>40.798367993623501</v>
      </c>
      <c r="J1221" s="135">
        <v>1.0697860672258199</v>
      </c>
      <c r="K1221" s="135">
        <v>9.90098319943408</v>
      </c>
      <c r="Q1221" s="172">
        <v>62.7944728076072</v>
      </c>
      <c r="R1221" s="172">
        <v>17.143648226228901</v>
      </c>
      <c r="S1221" s="172">
        <v>2.8931357112048599</v>
      </c>
      <c r="T1221" s="172">
        <v>0.69255971285125395</v>
      </c>
      <c r="U1221" s="172">
        <v>3.3030710373990999</v>
      </c>
      <c r="V1221" s="172">
        <v>5.5127263157343096</v>
      </c>
      <c r="W1221" s="172">
        <v>2.7201306782755199</v>
      </c>
      <c r="X1221" s="171">
        <v>2.0266402492211184</v>
      </c>
      <c r="Z1221" s="135">
        <v>1.3404339204965562E-3</v>
      </c>
      <c r="AA1221" s="135">
        <v>1.0337176035914202E-2</v>
      </c>
      <c r="AB1221" s="135">
        <v>2.2670811943646597E-2</v>
      </c>
      <c r="AC1221" s="135">
        <v>2.546266377030618E-2</v>
      </c>
      <c r="AD1221" s="135">
        <v>2.5836799306235184E-2</v>
      </c>
      <c r="AE1221" s="135">
        <v>1.1414279304719777</v>
      </c>
      <c r="AF1221" s="135">
        <v>1.5186153161197382</v>
      </c>
      <c r="AG1221" s="135">
        <v>1.6648586635247022E-2</v>
      </c>
      <c r="AH1221" s="135">
        <v>2.114895874357587E-2</v>
      </c>
      <c r="AI1221" s="135">
        <v>0.2288669515613001</v>
      </c>
      <c r="AJ1221" s="135">
        <v>7.6583149087707428E-2</v>
      </c>
      <c r="AK1221" s="135">
        <v>0.38605584373199242</v>
      </c>
      <c r="AL1221" s="135">
        <v>0.2523157541607654</v>
      </c>
      <c r="AM1221" s="135">
        <v>0.33220675929042381</v>
      </c>
      <c r="AN1221" s="135">
        <v>0.53269560483029177</v>
      </c>
      <c r="AO1221" s="135">
        <v>2.5694182763769375</v>
      </c>
      <c r="AP1221" s="135">
        <v>1.3326305257499791</v>
      </c>
      <c r="AQ1221" s="135">
        <v>3.2023497675360919</v>
      </c>
      <c r="AR1221" s="135">
        <v>3.9484639033518345</v>
      </c>
      <c r="AS1221" s="135">
        <v>4.6681803386882912</v>
      </c>
      <c r="AT1221" s="135">
        <v>4.8301793957967716</v>
      </c>
      <c r="AV1221" s="135">
        <v>122.44264365692737</v>
      </c>
      <c r="AW1221" s="135">
        <v>582.67947094767919</v>
      </c>
      <c r="AX1221" s="135">
        <v>9.5636332118096892</v>
      </c>
      <c r="AY1221" s="135">
        <v>2.2623738260687047</v>
      </c>
      <c r="AZ1221" s="135">
        <v>24416.0086942372</v>
      </c>
      <c r="BA1221" s="135">
        <v>4.6209865633509208</v>
      </c>
      <c r="BB1221" s="135">
        <v>0.23687584953701737</v>
      </c>
      <c r="BC1221" s="135">
        <v>28.938925534362916</v>
      </c>
      <c r="BD1221" s="135">
        <v>62.298545808796902</v>
      </c>
      <c r="BE1221" s="135">
        <v>1092.4456452713241</v>
      </c>
      <c r="BF1221" s="135">
        <v>31.087480463468793</v>
      </c>
      <c r="BG1221" s="135">
        <v>5.5156877202868833</v>
      </c>
      <c r="BH1221" s="135">
        <v>2.8831646389496792</v>
      </c>
      <c r="BI1221" s="135">
        <v>99.750976138864985</v>
      </c>
      <c r="BJ1221" s="135">
        <v>1.5238832715142394</v>
      </c>
      <c r="BK1221" s="135">
        <v>3102.0799394663754</v>
      </c>
      <c r="BL1221" s="135">
        <v>3.5058542492869731</v>
      </c>
      <c r="BM1221" s="135">
        <v>1.5534840787372586</v>
      </c>
      <c r="BN1221" s="135">
        <v>7.6223546640973234</v>
      </c>
      <c r="BO1221" s="135">
        <v>0.61882339888214799</v>
      </c>
      <c r="BP1221" s="135">
        <v>0.64026544423440035</v>
      </c>
      <c r="BQ1221" s="135">
        <v>19.508052730503387</v>
      </c>
      <c r="BR1221" s="135">
        <v>143.32128238757267</v>
      </c>
      <c r="BS1221" s="135">
        <v>45.198324843169907</v>
      </c>
      <c r="BT1221" s="135">
        <v>32.420739338982642</v>
      </c>
    </row>
    <row r="1223" spans="1:72" x14ac:dyDescent="0.3">
      <c r="A1223" s="135">
        <v>2</v>
      </c>
      <c r="B1223" s="135">
        <v>18</v>
      </c>
      <c r="C1223" s="135">
        <v>600</v>
      </c>
      <c r="G1223" s="135">
        <v>41.238249213783</v>
      </c>
      <c r="H1223" s="135">
        <v>19.2303232128227</v>
      </c>
      <c r="I1223" s="135">
        <v>7.5080965073078598</v>
      </c>
      <c r="J1223" s="135">
        <v>0.61210047070667695</v>
      </c>
      <c r="M1223" s="135">
        <v>0.68002590715379196</v>
      </c>
      <c r="O1223" s="135">
        <v>19.478580983478899</v>
      </c>
      <c r="Z1223" s="135">
        <v>2.8565372982258121E-2</v>
      </c>
      <c r="AA1223" s="135">
        <v>0.11505999764858409</v>
      </c>
      <c r="AB1223" s="135">
        <v>30.41369761661414</v>
      </c>
      <c r="AC1223" s="135">
        <v>0.28152287436374357</v>
      </c>
      <c r="AD1223" s="135">
        <v>0.14504262976328641</v>
      </c>
      <c r="AE1223" s="135">
        <v>1.0405992041213106</v>
      </c>
      <c r="AF1223" s="135">
        <v>1.1106706381566007</v>
      </c>
      <c r="AG1223" s="135">
        <v>0.56514877092522708</v>
      </c>
      <c r="AH1223" s="135">
        <v>0.76147269805702622</v>
      </c>
      <c r="AI1223" s="135">
        <v>0.59417169422712701</v>
      </c>
      <c r="AJ1223" s="135">
        <v>1.3068497374385357</v>
      </c>
      <c r="AK1223" s="135">
        <v>1.9464796165270137</v>
      </c>
      <c r="AL1223" s="135">
        <v>2.4060094577609781</v>
      </c>
      <c r="AM1223" s="135">
        <v>0.38603123990787352</v>
      </c>
      <c r="AN1223" s="135">
        <v>1.7448090920921668</v>
      </c>
      <c r="AO1223" s="135">
        <v>3.5793522942906923</v>
      </c>
      <c r="AP1223" s="135">
        <v>2.6395282806101572</v>
      </c>
      <c r="AQ1223" s="135">
        <v>3.4664740504798099</v>
      </c>
      <c r="AR1223" s="135">
        <v>3.7027534813593967</v>
      </c>
      <c r="AS1223" s="135">
        <v>3.8590926701058881</v>
      </c>
      <c r="AT1223" s="135">
        <v>3.5859918477031583</v>
      </c>
      <c r="AV1223" s="135">
        <v>1738.3684395783935</v>
      </c>
      <c r="AW1223" s="135">
        <v>2080.9019322235122</v>
      </c>
      <c r="AX1223" s="135">
        <v>0.13151968729428393</v>
      </c>
      <c r="AY1223" s="135">
        <v>3.3745037668681443</v>
      </c>
      <c r="AZ1223" s="135">
        <v>70724.276143788869</v>
      </c>
      <c r="BA1223" s="135">
        <v>4.8145337610847774</v>
      </c>
      <c r="BB1223" s="135">
        <v>0.27911064662203761</v>
      </c>
      <c r="BC1223" s="135">
        <v>21.233347071346067</v>
      </c>
      <c r="BD1223" s="135">
        <v>34.144362714962206</v>
      </c>
      <c r="BE1223" s="135">
        <v>994.66199036752732</v>
      </c>
      <c r="BF1223" s="135">
        <v>10.712784797615996</v>
      </c>
      <c r="BG1223" s="135">
        <v>1.7981179819621431</v>
      </c>
      <c r="BH1223" s="135">
        <v>0.66500154221710883</v>
      </c>
      <c r="BI1223" s="135">
        <v>155.68688175170197</v>
      </c>
      <c r="BJ1223" s="135">
        <v>0.63044146490606112</v>
      </c>
      <c r="BK1223" s="135">
        <v>1676.2809320475114</v>
      </c>
      <c r="BL1223" s="135">
        <v>1.5911934078725316</v>
      </c>
      <c r="BM1223" s="135">
        <v>1.0356344653735665</v>
      </c>
      <c r="BN1223" s="135">
        <v>5.6714550686993732</v>
      </c>
      <c r="BO1223" s="135">
        <v>0.51048268813558861</v>
      </c>
      <c r="BP1223" s="135">
        <v>0.58561203962163444</v>
      </c>
      <c r="BQ1223" s="135">
        <v>17.249552531775901</v>
      </c>
      <c r="BR1223" s="135">
        <v>175.38038798139183</v>
      </c>
      <c r="BS1223" s="135">
        <v>36.258385474904152</v>
      </c>
      <c r="BT1223" s="135">
        <v>26.008124602251932</v>
      </c>
    </row>
    <row r="1224" spans="1:72" x14ac:dyDescent="0.3">
      <c r="A1224" s="135">
        <v>2</v>
      </c>
      <c r="B1224" s="135">
        <v>18</v>
      </c>
      <c r="C1224" s="135">
        <v>610</v>
      </c>
      <c r="G1224" s="135">
        <v>41.3482606119683</v>
      </c>
      <c r="H1224" s="135">
        <v>19.085540190619099</v>
      </c>
      <c r="I1224" s="135">
        <v>7.6186425214709397</v>
      </c>
      <c r="J1224" s="135">
        <v>0.55267404267561004</v>
      </c>
      <c r="M1224" s="135">
        <v>0.80463578555945403</v>
      </c>
      <c r="O1224" s="135">
        <v>19.304906969597798</v>
      </c>
      <c r="Z1224" s="135">
        <v>2.9256587165668896E-2</v>
      </c>
      <c r="AA1224" s="135">
        <v>0.11635414690568043</v>
      </c>
      <c r="AB1224" s="135">
        <v>30.142906274592619</v>
      </c>
      <c r="AC1224" s="135">
        <v>0.27937873568457744</v>
      </c>
      <c r="AD1224" s="135">
        <v>0.14629509908016738</v>
      </c>
      <c r="AE1224" s="135">
        <v>0.98081447819408496</v>
      </c>
      <c r="AF1224" s="135">
        <v>1.0355974214606412</v>
      </c>
      <c r="AG1224" s="135">
        <v>0.56783939269408001</v>
      </c>
      <c r="AH1224" s="135">
        <v>0.76727542784452596</v>
      </c>
      <c r="AI1224" s="135">
        <v>0.59480187221125436</v>
      </c>
      <c r="AJ1224" s="135">
        <v>1.3177672624080032</v>
      </c>
      <c r="AK1224" s="135">
        <v>1.9576059483183428</v>
      </c>
      <c r="AL1224" s="135">
        <v>2.3877871860467339</v>
      </c>
      <c r="AM1224" s="135">
        <v>0.38515252690934304</v>
      </c>
      <c r="AN1224" s="135">
        <v>1.7561740116261626</v>
      </c>
      <c r="AO1224" s="135">
        <v>3.553172721042726</v>
      </c>
      <c r="AP1224" s="135">
        <v>2.6444640514957092</v>
      </c>
      <c r="AQ1224" s="135">
        <v>3.4606291953496071</v>
      </c>
      <c r="AR1224" s="135">
        <v>3.6911573145289753</v>
      </c>
      <c r="AS1224" s="135">
        <v>3.8455317620953395</v>
      </c>
      <c r="AT1224" s="135">
        <v>3.569659554232965</v>
      </c>
      <c r="AV1224" s="135">
        <v>1697.2978623908998</v>
      </c>
      <c r="AW1224" s="135">
        <v>2057.7570958657639</v>
      </c>
      <c r="AX1224" s="135">
        <v>0.13270120550292094</v>
      </c>
      <c r="AY1224" s="135">
        <v>3.4004019585533651</v>
      </c>
      <c r="AZ1224" s="135">
        <v>70118.787741336142</v>
      </c>
      <c r="BA1224" s="135">
        <v>5.1079996384480513</v>
      </c>
      <c r="BB1224" s="135">
        <v>0.299344121157395</v>
      </c>
      <c r="BC1224" s="135">
        <v>21.132736041905648</v>
      </c>
      <c r="BD1224" s="135">
        <v>33.886136655047963</v>
      </c>
      <c r="BE1224" s="135">
        <v>993.60817040282609</v>
      </c>
      <c r="BF1224" s="135">
        <v>10.624030812859397</v>
      </c>
      <c r="BG1224" s="135">
        <v>1.7878981227078063</v>
      </c>
      <c r="BH1224" s="135">
        <v>0.67007646634078422</v>
      </c>
      <c r="BI1224" s="135">
        <v>156.0420763230415</v>
      </c>
      <c r="BJ1224" s="135">
        <v>0.62636162061266032</v>
      </c>
      <c r="BK1224" s="135">
        <v>1688.6316740153347</v>
      </c>
      <c r="BL1224" s="135">
        <v>1.5882235183437188</v>
      </c>
      <c r="BM1224" s="135">
        <v>1.0373836078202892</v>
      </c>
      <c r="BN1224" s="135">
        <v>5.6892725534456901</v>
      </c>
      <c r="BO1224" s="135">
        <v>0.51228285757977809</v>
      </c>
      <c r="BP1224" s="135">
        <v>0.58829139532642072</v>
      </c>
      <c r="BQ1224" s="135">
        <v>17.063971788382869</v>
      </c>
      <c r="BR1224" s="135">
        <v>174.64590790276876</v>
      </c>
      <c r="BS1224" s="135">
        <v>35.922225294796107</v>
      </c>
      <c r="BT1224" s="135">
        <v>25.766997046900165</v>
      </c>
    </row>
    <row r="1225" spans="1:72" x14ac:dyDescent="0.3">
      <c r="A1225" s="135">
        <v>2</v>
      </c>
      <c r="B1225" s="135">
        <v>18</v>
      </c>
      <c r="C1225" s="135">
        <v>620</v>
      </c>
      <c r="G1225" s="135">
        <v>41.240773057023198</v>
      </c>
      <c r="H1225" s="135">
        <v>19.345619996740499</v>
      </c>
      <c r="I1225" s="135">
        <v>7.8669508618717403</v>
      </c>
      <c r="J1225" s="135">
        <v>0.469839786463502</v>
      </c>
      <c r="M1225" s="135">
        <v>0.98271086891912096</v>
      </c>
      <c r="O1225" s="135">
        <v>18.6705889655106</v>
      </c>
      <c r="Z1225" s="135">
        <v>3.0102003856910378E-2</v>
      </c>
      <c r="AA1225" s="135">
        <v>0.11658809781955086</v>
      </c>
      <c r="AB1225" s="135">
        <v>29.153472175418418</v>
      </c>
      <c r="AC1225" s="135">
        <v>0.27136342648753481</v>
      </c>
      <c r="AD1225" s="135">
        <v>0.1472139801218991</v>
      </c>
      <c r="AE1225" s="135">
        <v>0.89467337128528346</v>
      </c>
      <c r="AF1225" s="135">
        <v>0.92956580444041303</v>
      </c>
      <c r="AG1225" s="135">
        <v>0.56296146844169193</v>
      </c>
      <c r="AH1225" s="135">
        <v>0.7647422121612919</v>
      </c>
      <c r="AI1225" s="135">
        <v>0.58727239895620531</v>
      </c>
      <c r="AJ1225" s="135">
        <v>1.3176327619426553</v>
      </c>
      <c r="AK1225" s="135">
        <v>1.9557193775338602</v>
      </c>
      <c r="AL1225" s="135">
        <v>2.3230350991260997</v>
      </c>
      <c r="AM1225" s="135">
        <v>0.38587285564251395</v>
      </c>
      <c r="AN1225" s="135">
        <v>1.7573161865885074</v>
      </c>
      <c r="AO1225" s="135">
        <v>3.5133193174335422</v>
      </c>
      <c r="AP1225" s="135">
        <v>2.6414940331481307</v>
      </c>
      <c r="AQ1225" s="135">
        <v>3.4641271452551758</v>
      </c>
      <c r="AR1225" s="135">
        <v>3.6964205815463389</v>
      </c>
      <c r="AS1225" s="135">
        <v>3.8583657753865466</v>
      </c>
      <c r="AT1225" s="135">
        <v>3.5847908918195355</v>
      </c>
      <c r="AV1225" s="135">
        <v>1649.6291440658788</v>
      </c>
      <c r="AW1225" s="135">
        <v>2053.6279080489571</v>
      </c>
      <c r="AX1225" s="135">
        <v>0.13720492625824221</v>
      </c>
      <c r="AY1225" s="135">
        <v>3.5008402285325606</v>
      </c>
      <c r="AZ1225" s="135">
        <v>69681.119901152953</v>
      </c>
      <c r="BA1225" s="135">
        <v>5.5998090038185193</v>
      </c>
      <c r="BB1225" s="135">
        <v>0.33348903167389654</v>
      </c>
      <c r="BC1225" s="135">
        <v>21.315846061750293</v>
      </c>
      <c r="BD1225" s="135">
        <v>33.998384797564093</v>
      </c>
      <c r="BE1225" s="135">
        <v>1006.3473118273905</v>
      </c>
      <c r="BF1225" s="135">
        <v>10.625115285809274</v>
      </c>
      <c r="BG1225" s="135">
        <v>1.7896228059127073</v>
      </c>
      <c r="BH1225" s="135">
        <v>0.68875412196823993</v>
      </c>
      <c r="BI1225" s="135">
        <v>155.75078454256118</v>
      </c>
      <c r="BJ1225" s="135">
        <v>0.6259545142729489</v>
      </c>
      <c r="BK1225" s="135">
        <v>1707.7866990988348</v>
      </c>
      <c r="BL1225" s="135">
        <v>1.5900092702440987</v>
      </c>
      <c r="BM1225" s="135">
        <v>1.0363360954915388</v>
      </c>
      <c r="BN1225" s="135">
        <v>5.6811717002222144</v>
      </c>
      <c r="BO1225" s="135">
        <v>0.51057886024365784</v>
      </c>
      <c r="BP1225" s="135">
        <v>0.58580822797563548</v>
      </c>
      <c r="BQ1225" s="135">
        <v>16.791583746281386</v>
      </c>
      <c r="BR1225" s="135">
        <v>177.13728169631418</v>
      </c>
      <c r="BS1225" s="135">
        <v>36.387071815995128</v>
      </c>
      <c r="BT1225" s="135">
        <v>26.10043126041845</v>
      </c>
    </row>
    <row r="1226" spans="1:72" x14ac:dyDescent="0.3">
      <c r="A1226" s="135">
        <v>2</v>
      </c>
      <c r="B1226" s="135">
        <v>18</v>
      </c>
      <c r="C1226" s="135">
        <v>630.00000000000102</v>
      </c>
      <c r="F1226" s="135">
        <v>3.34691707547633</v>
      </c>
      <c r="G1226" s="135">
        <v>37.637808058961603</v>
      </c>
      <c r="H1226" s="135">
        <v>21.788733276309198</v>
      </c>
      <c r="I1226" s="135">
        <v>9.1276076126232493</v>
      </c>
      <c r="J1226" s="135">
        <v>0.54895949566809499</v>
      </c>
      <c r="M1226" s="135">
        <v>0.78407032453960002</v>
      </c>
      <c r="O1226" s="135">
        <v>15.155789575134699</v>
      </c>
      <c r="Z1226" s="135">
        <v>2.7566335794558937E-2</v>
      </c>
      <c r="AA1226" s="135">
        <v>9.8872349080232999E-2</v>
      </c>
      <c r="AB1226" s="135">
        <v>23.672021396592513</v>
      </c>
      <c r="AC1226" s="135">
        <v>0.22619585501184797</v>
      </c>
      <c r="AD1226" s="135">
        <v>0.13413626073934901</v>
      </c>
      <c r="AE1226" s="135">
        <v>0.93800375564627869</v>
      </c>
      <c r="AF1226" s="135">
        <v>1.0076998346792447</v>
      </c>
      <c r="AG1226" s="135">
        <v>0.47127182562716724</v>
      </c>
      <c r="AH1226" s="135">
        <v>0.6462657654973194</v>
      </c>
      <c r="AI1226" s="135">
        <v>0.50301913021778111</v>
      </c>
      <c r="AJ1226" s="135">
        <v>1.1354521095527084</v>
      </c>
      <c r="AK1226" s="135">
        <v>1.7342633224304294</v>
      </c>
      <c r="AL1226" s="135">
        <v>1.960927877114512</v>
      </c>
      <c r="AM1226" s="135">
        <v>0.39184641595416003</v>
      </c>
      <c r="AN1226" s="135">
        <v>1.5665608437782765</v>
      </c>
      <c r="AO1226" s="135">
        <v>3.4167844616095198</v>
      </c>
      <c r="AP1226" s="135">
        <v>2.4536256763067588</v>
      </c>
      <c r="AQ1226" s="135">
        <v>3.4050778496061844</v>
      </c>
      <c r="AR1226" s="135">
        <v>3.7028112179704324</v>
      </c>
      <c r="AS1226" s="135">
        <v>3.9315778114032565</v>
      </c>
      <c r="AT1226" s="135">
        <v>3.7175089764302571</v>
      </c>
      <c r="AV1226" s="135">
        <v>1801.3690041076918</v>
      </c>
      <c r="AW1226" s="135">
        <v>2421.5928280846219</v>
      </c>
      <c r="AX1226" s="135">
        <v>0.16897585267372997</v>
      </c>
      <c r="AY1226" s="135">
        <v>4.1999001261550077</v>
      </c>
      <c r="AZ1226" s="135">
        <v>76474.735045232956</v>
      </c>
      <c r="BA1226" s="135">
        <v>5.3411300006449771</v>
      </c>
      <c r="BB1226" s="135">
        <v>0.3076312899254115</v>
      </c>
      <c r="BC1226" s="135">
        <v>25.463011679152331</v>
      </c>
      <c r="BD1226" s="135">
        <v>40.23112686464566</v>
      </c>
      <c r="BE1226" s="135">
        <v>1174.9056139159713</v>
      </c>
      <c r="BF1226" s="135">
        <v>12.329890342548271</v>
      </c>
      <c r="BG1226" s="135">
        <v>2.0181479679193317</v>
      </c>
      <c r="BH1226" s="135">
        <v>0.81594025903409861</v>
      </c>
      <c r="BI1226" s="135">
        <v>153.37641880340885</v>
      </c>
      <c r="BJ1226" s="135">
        <v>0.70217508906132775</v>
      </c>
      <c r="BK1226" s="135">
        <v>1756.0370188447953</v>
      </c>
      <c r="BL1226" s="135">
        <v>1.7117525466728549</v>
      </c>
      <c r="BM1226" s="135">
        <v>1.0543077599283677</v>
      </c>
      <c r="BN1226" s="135">
        <v>5.6713666357288455</v>
      </c>
      <c r="BO1226" s="135">
        <v>0.5010710952448042</v>
      </c>
      <c r="BP1226" s="135">
        <v>0.56489439926424279</v>
      </c>
      <c r="BQ1226" s="135">
        <v>17.36211554403322</v>
      </c>
      <c r="BR1226" s="135">
        <v>207.16446129830936</v>
      </c>
      <c r="BS1226" s="135">
        <v>45.075702135332023</v>
      </c>
      <c r="BT1226" s="135">
        <v>32.332782122390064</v>
      </c>
    </row>
    <row r="1227" spans="1:72" x14ac:dyDescent="0.3">
      <c r="A1227" s="135">
        <v>2</v>
      </c>
      <c r="B1227" s="135">
        <v>18.000000000000099</v>
      </c>
      <c r="C1227" s="135">
        <v>640.00000000000102</v>
      </c>
      <c r="F1227" s="135">
        <v>9.5123665742189196</v>
      </c>
      <c r="G1227" s="135">
        <v>31.566535987754499</v>
      </c>
      <c r="H1227" s="135">
        <v>24.7529987255881</v>
      </c>
      <c r="I1227" s="135">
        <v>10.6115518306139</v>
      </c>
      <c r="J1227" s="135">
        <v>0.89130530033718403</v>
      </c>
      <c r="O1227" s="135">
        <v>8.3477296397438394</v>
      </c>
      <c r="Z1227" s="135">
        <v>2.0945684326196722E-2</v>
      </c>
      <c r="AA1227" s="135">
        <v>5.8172713045892444E-2</v>
      </c>
      <c r="AB1227" s="135">
        <v>13.054306819200692</v>
      </c>
      <c r="AC1227" s="135">
        <v>0.13812680583907122</v>
      </c>
      <c r="AD1227" s="135">
        <v>0.10877632165720234</v>
      </c>
      <c r="AE1227" s="135">
        <v>1.2205605907143058</v>
      </c>
      <c r="AF1227" s="135">
        <v>1.4002009082913858</v>
      </c>
      <c r="AG1227" s="135">
        <v>0.27736935716945754</v>
      </c>
      <c r="AH1227" s="135">
        <v>0.39107847294235426</v>
      </c>
      <c r="AI1227" s="135">
        <v>0.32936901597641849</v>
      </c>
      <c r="AJ1227" s="135">
        <v>0.74211421014773693</v>
      </c>
      <c r="AK1227" s="135">
        <v>1.252358593895863</v>
      </c>
      <c r="AL1227" s="135">
        <v>1.2626109894925044</v>
      </c>
      <c r="AM1227" s="135">
        <v>0.3938337006241967</v>
      </c>
      <c r="AN1227" s="135">
        <v>1.1407549800172339</v>
      </c>
      <c r="AO1227" s="135">
        <v>3.3308444090950826</v>
      </c>
      <c r="AP1227" s="135">
        <v>2.008180929840035</v>
      </c>
      <c r="AQ1227" s="135">
        <v>3.1427385469962315</v>
      </c>
      <c r="AR1227" s="135">
        <v>3.5455491208298664</v>
      </c>
      <c r="AS1227" s="135">
        <v>3.8699424808529583</v>
      </c>
      <c r="AT1227" s="135">
        <v>3.7698118484745997</v>
      </c>
      <c r="AV1227" s="135">
        <v>2370.7577219158588</v>
      </c>
      <c r="AW1227" s="135">
        <v>4115.8226751378479</v>
      </c>
      <c r="AX1227" s="135">
        <v>0.30641228641237939</v>
      </c>
      <c r="AY1227" s="135">
        <v>6.8777381351077214</v>
      </c>
      <c r="AZ1227" s="135">
        <v>94303.933463820969</v>
      </c>
      <c r="BA1227" s="135">
        <v>4.104671278193579</v>
      </c>
      <c r="BB1227" s="135">
        <v>0.22139679967661335</v>
      </c>
      <c r="BC1227" s="135">
        <v>43.263611101310858</v>
      </c>
      <c r="BD1227" s="135">
        <v>66.482820709572664</v>
      </c>
      <c r="BE1227" s="135">
        <v>1794.3399996140295</v>
      </c>
      <c r="BF1227" s="135">
        <v>18.865020785968969</v>
      </c>
      <c r="BG1227" s="135">
        <v>2.7947266997323248</v>
      </c>
      <c r="BH1227" s="135">
        <v>1.2672153286445782</v>
      </c>
      <c r="BI1227" s="135">
        <v>152.60248146551714</v>
      </c>
      <c r="BJ1227" s="135">
        <v>0.96427367775627149</v>
      </c>
      <c r="BK1227" s="135">
        <v>1801.3450233870481</v>
      </c>
      <c r="BL1227" s="135">
        <v>2.0914450175236743</v>
      </c>
      <c r="BM1227" s="135">
        <v>1.1423158326139642</v>
      </c>
      <c r="BN1227" s="135">
        <v>5.9229189285875039</v>
      </c>
      <c r="BO1227" s="135">
        <v>0.50905149359372392</v>
      </c>
      <c r="BP1227" s="135">
        <v>0.55705697907701546</v>
      </c>
      <c r="BQ1227" s="135">
        <v>18.539885328916814</v>
      </c>
      <c r="BR1227" s="135">
        <v>302.94860038578025</v>
      </c>
      <c r="BS1227" s="135">
        <v>77.664606541675667</v>
      </c>
      <c r="BT1227" s="135">
        <v>55.708789502467788</v>
      </c>
    </row>
    <row r="1228" spans="1:72" x14ac:dyDescent="0.3">
      <c r="A1228" s="135">
        <v>2</v>
      </c>
      <c r="B1228" s="135">
        <v>18</v>
      </c>
      <c r="C1228" s="135">
        <v>650.00000000000102</v>
      </c>
      <c r="E1228" s="135">
        <v>3.5699097513679998</v>
      </c>
      <c r="F1228" s="135">
        <v>11.383695559816999</v>
      </c>
      <c r="G1228" s="135">
        <v>27.7727956311385</v>
      </c>
      <c r="H1228" s="135">
        <v>27.087848392188601</v>
      </c>
      <c r="I1228" s="135">
        <v>10.640763847772201</v>
      </c>
      <c r="J1228" s="135">
        <v>0.90160263792539097</v>
      </c>
      <c r="O1228" s="135">
        <v>3.92697811988918</v>
      </c>
      <c r="Q1228" s="172">
        <v>56.352367845244103</v>
      </c>
      <c r="R1228" s="172">
        <v>13.3980434476201</v>
      </c>
      <c r="S1228" s="172">
        <v>3.95727846111084E-2</v>
      </c>
      <c r="T1228" s="172">
        <v>7.8501710811964207E-3</v>
      </c>
      <c r="U1228" s="172">
        <v>0.61764047558775803</v>
      </c>
      <c r="V1228" s="172">
        <v>6.63650988866027</v>
      </c>
      <c r="W1228" s="172">
        <v>1.0194944361362099</v>
      </c>
      <c r="X1228" s="171">
        <v>6.5096087368676887</v>
      </c>
      <c r="Z1228" s="135">
        <v>1.8870003038807256E-2</v>
      </c>
      <c r="AA1228" s="135">
        <v>3.857371541255291E-2</v>
      </c>
      <c r="AB1228" s="135">
        <v>6.1579924106580215</v>
      </c>
      <c r="AC1228" s="135">
        <v>8.0506070412809633E-2</v>
      </c>
      <c r="AD1228" s="135">
        <v>9.6055093078379131E-2</v>
      </c>
      <c r="AE1228" s="135">
        <v>1.1916161677489874</v>
      </c>
      <c r="AF1228" s="135">
        <v>1.3917613750941351</v>
      </c>
      <c r="AG1228" s="135">
        <v>0.1752876026249458</v>
      </c>
      <c r="AH1228" s="135">
        <v>0.2634029119250233</v>
      </c>
      <c r="AI1228" s="135">
        <v>0.22701201004896465</v>
      </c>
      <c r="AJ1228" s="135">
        <v>0.54974002735836824</v>
      </c>
      <c r="AK1228" s="135">
        <v>1.0115007658459787</v>
      </c>
      <c r="AL1228" s="135">
        <v>0.80450478690556759</v>
      </c>
      <c r="AM1228" s="135">
        <v>0.39186009339818306</v>
      </c>
      <c r="AN1228" s="135">
        <v>0.93306050186668865</v>
      </c>
      <c r="AO1228" s="135">
        <v>3.2181555472807561</v>
      </c>
      <c r="AP1228" s="135">
        <v>1.7871727186786959</v>
      </c>
      <c r="AQ1228" s="135">
        <v>3.0375432738456105</v>
      </c>
      <c r="AR1228" s="135">
        <v>3.5008995195808779</v>
      </c>
      <c r="AS1228" s="135">
        <v>3.8940125386544593</v>
      </c>
      <c r="AT1228" s="135">
        <v>3.8560462191717373</v>
      </c>
      <c r="AV1228" s="135">
        <v>921.36043116082976</v>
      </c>
      <c r="AW1228" s="135">
        <v>3284.5333034273735</v>
      </c>
      <c r="AX1228" s="135">
        <v>0.66958418595529667</v>
      </c>
      <c r="AY1228" s="135">
        <v>8.3825126624322284</v>
      </c>
      <c r="AZ1228" s="135">
        <v>79937.862226831145</v>
      </c>
      <c r="BA1228" s="135">
        <v>4.2286487129634436</v>
      </c>
      <c r="BB1228" s="135">
        <v>0.22500031521704028</v>
      </c>
      <c r="BC1228" s="135">
        <v>58.614044277243522</v>
      </c>
      <c r="BD1228" s="135">
        <v>89.748398345784551</v>
      </c>
      <c r="BE1228" s="135">
        <v>2321.2246241635344</v>
      </c>
      <c r="BF1228" s="135">
        <v>24.743117745632961</v>
      </c>
      <c r="BG1228" s="135">
        <v>3.4616100560179643</v>
      </c>
      <c r="BH1228" s="135">
        <v>1.9716968108821771</v>
      </c>
      <c r="BI1228" s="135">
        <v>145.31996945545694</v>
      </c>
      <c r="BJ1228" s="135">
        <v>1.1759044166215038</v>
      </c>
      <c r="BK1228" s="135">
        <v>1911.4553991697869</v>
      </c>
      <c r="BL1228" s="135">
        <v>2.3876234291909642</v>
      </c>
      <c r="BM1228" s="135">
        <v>1.2108722902826876</v>
      </c>
      <c r="BN1228" s="135">
        <v>6.1554340957394373</v>
      </c>
      <c r="BO1228" s="135">
        <v>0.51969308312212137</v>
      </c>
      <c r="BP1228" s="135">
        <v>0.55939019805106338</v>
      </c>
      <c r="BQ1228" s="135">
        <v>18.793967950153295</v>
      </c>
      <c r="BR1228" s="135">
        <v>377.10169389518762</v>
      </c>
      <c r="BS1228" s="135">
        <v>104.78203672759564</v>
      </c>
      <c r="BT1228" s="135">
        <v>75.160110732874529</v>
      </c>
    </row>
    <row r="1229" spans="1:72" x14ac:dyDescent="0.3">
      <c r="A1229" s="135">
        <v>2</v>
      </c>
      <c r="B1229" s="135">
        <v>18</v>
      </c>
      <c r="C1229" s="135">
        <v>660.00000000000296</v>
      </c>
      <c r="E1229" s="135">
        <v>4.0777378494832996</v>
      </c>
      <c r="F1229" s="135">
        <v>13.1563106635243</v>
      </c>
      <c r="G1229" s="135">
        <v>25.278441423484601</v>
      </c>
      <c r="H1229" s="135">
        <v>28.4404844943518</v>
      </c>
      <c r="I1229" s="135">
        <v>10.8111049152891</v>
      </c>
      <c r="J1229" s="135">
        <v>0.91238646487001995</v>
      </c>
      <c r="O1229" s="135">
        <v>0.47697161708797098</v>
      </c>
      <c r="Q1229" s="172">
        <v>56.859804528128201</v>
      </c>
      <c r="R1229" s="172">
        <v>13.622591120637299</v>
      </c>
      <c r="S1229" s="172">
        <v>3.9921193775000599E-2</v>
      </c>
      <c r="T1229" s="172">
        <v>7.8896132542277606E-3</v>
      </c>
      <c r="U1229" s="172">
        <v>0.64434056974988396</v>
      </c>
      <c r="V1229" s="172">
        <v>6.7393316322530197</v>
      </c>
      <c r="W1229" s="172">
        <v>0.99794734244912098</v>
      </c>
      <c r="X1229" s="171">
        <v>6.7531936261422683</v>
      </c>
      <c r="Z1229" s="135">
        <v>1.7562772268733432E-2</v>
      </c>
      <c r="AA1229" s="135">
        <v>2.3620432132441024E-2</v>
      </c>
      <c r="AB1229" s="135">
        <v>0.77659223723940896</v>
      </c>
      <c r="AC1229" s="135">
        <v>3.5777463646429239E-2</v>
      </c>
      <c r="AD1229" s="135">
        <v>8.772178058018959E-2</v>
      </c>
      <c r="AE1229" s="135">
        <v>1.1756221544253165</v>
      </c>
      <c r="AF1229" s="135">
        <v>1.3906746642451899</v>
      </c>
      <c r="AG1229" s="135">
        <v>9.7195609267514624E-2</v>
      </c>
      <c r="AH1229" s="135">
        <v>0.1665141303575059</v>
      </c>
      <c r="AI1229" s="135">
        <v>0.1495097184639671</v>
      </c>
      <c r="AJ1229" s="135">
        <v>0.40550409229761558</v>
      </c>
      <c r="AK1229" s="135">
        <v>0.83006342032740732</v>
      </c>
      <c r="AL1229" s="135">
        <v>0.44972114634501148</v>
      </c>
      <c r="AM1229" s="135">
        <v>0.39019900842932698</v>
      </c>
      <c r="AN1229" s="135">
        <v>0.77626098362079143</v>
      </c>
      <c r="AO1229" s="135">
        <v>3.1499610815583492</v>
      </c>
      <c r="AP1229" s="135">
        <v>1.6130263432246554</v>
      </c>
      <c r="AQ1229" s="135">
        <v>2.9329841633271547</v>
      </c>
      <c r="AR1229" s="135">
        <v>3.4347021136598666</v>
      </c>
      <c r="AS1229" s="135">
        <v>3.8721780867753228</v>
      </c>
      <c r="AT1229" s="135">
        <v>3.8787813538940599</v>
      </c>
      <c r="AV1229" s="135">
        <v>861.7443096929477</v>
      </c>
      <c r="AW1229" s="135">
        <v>3774.4141713084155</v>
      </c>
      <c r="AX1229" s="135">
        <v>5.0909872690525653</v>
      </c>
      <c r="AY1229" s="135">
        <v>12.650485689407713</v>
      </c>
      <c r="AZ1229" s="135">
        <v>82115.457752152433</v>
      </c>
      <c r="BA1229" s="135">
        <v>4.287692186888334</v>
      </c>
      <c r="BB1229" s="135">
        <v>0.22549653281171728</v>
      </c>
      <c r="BC1229" s="135">
        <v>89.545819830679235</v>
      </c>
      <c r="BD1229" s="135">
        <v>129.67484089793211</v>
      </c>
      <c r="BE1229" s="135">
        <v>3208.6348421516377</v>
      </c>
      <c r="BF1229" s="135">
        <v>32.577377086718251</v>
      </c>
      <c r="BG1229" s="135">
        <v>4.1816359848304048</v>
      </c>
      <c r="BH1229" s="135">
        <v>3.3886812613604977</v>
      </c>
      <c r="BI1229" s="135">
        <v>144.79656523714107</v>
      </c>
      <c r="BJ1229" s="135">
        <v>1.4005879109775341</v>
      </c>
      <c r="BK1229" s="135">
        <v>1959.3171918758217</v>
      </c>
      <c r="BL1229" s="135">
        <v>2.6447884126958554</v>
      </c>
      <c r="BM1229" s="135">
        <v>1.2578122154035138</v>
      </c>
      <c r="BN1229" s="135">
        <v>6.2960561302001326</v>
      </c>
      <c r="BO1229" s="135">
        <v>0.52462569108486012</v>
      </c>
      <c r="BP1229" s="135">
        <v>0.55830391780532096</v>
      </c>
      <c r="BQ1229" s="135">
        <v>19.014448397166383</v>
      </c>
      <c r="BR1229" s="135">
        <v>509.62614941770619</v>
      </c>
      <c r="BS1229" s="135">
        <v>160.38902285099783</v>
      </c>
      <c r="BT1229" s="135">
        <v>115.04697841632758</v>
      </c>
    </row>
    <row r="1230" spans="1:72" x14ac:dyDescent="0.3">
      <c r="A1230" s="135">
        <v>2</v>
      </c>
      <c r="B1230" s="135">
        <v>18</v>
      </c>
      <c r="C1230" s="135">
        <v>670</v>
      </c>
      <c r="E1230" s="135">
        <v>4.70430461645741</v>
      </c>
      <c r="F1230" s="135">
        <v>14.2985756267133</v>
      </c>
      <c r="G1230" s="135">
        <v>23.795857457584699</v>
      </c>
      <c r="H1230" s="135">
        <v>29.102091293572698</v>
      </c>
      <c r="I1230" s="135">
        <v>10.998618036800901</v>
      </c>
      <c r="J1230" s="135">
        <v>0.90685723663010698</v>
      </c>
      <c r="Q1230" s="172">
        <v>57.767792900736097</v>
      </c>
      <c r="R1230" s="172">
        <v>14.0642341776609</v>
      </c>
      <c r="S1230" s="172">
        <v>4.5294611653586198E-2</v>
      </c>
      <c r="T1230" s="172">
        <v>1.0221549941702599E-2</v>
      </c>
      <c r="U1230" s="172">
        <v>0.66702021993411498</v>
      </c>
      <c r="V1230" s="172">
        <v>6.9682454214745002</v>
      </c>
      <c r="W1230" s="172">
        <v>1.00265152128081</v>
      </c>
      <c r="X1230" s="171">
        <v>6.9498178315962695</v>
      </c>
      <c r="Z1230" s="135">
        <v>1.6879952380373982E-2</v>
      </c>
      <c r="AA1230" s="135">
        <v>2.1223940084579028E-2</v>
      </c>
      <c r="AB1230" s="135">
        <v>3.2944487197043661E-2</v>
      </c>
      <c r="AC1230" s="135">
        <v>2.947644838693713E-2</v>
      </c>
      <c r="AD1230" s="135">
        <v>8.2861188160679028E-2</v>
      </c>
      <c r="AE1230" s="135">
        <v>1.1570017444764968</v>
      </c>
      <c r="AF1230" s="135">
        <v>1.3768329109656232</v>
      </c>
      <c r="AG1230" s="135">
        <v>8.3068974597861611E-2</v>
      </c>
      <c r="AH1230" s="135">
        <v>0.14736600640886843</v>
      </c>
      <c r="AI1230" s="135">
        <v>0.13521844240186121</v>
      </c>
      <c r="AJ1230" s="135">
        <v>0.37225268666232475</v>
      </c>
      <c r="AK1230" s="135">
        <v>0.78763170701620155</v>
      </c>
      <c r="AL1230" s="135">
        <v>0.39502516382639719</v>
      </c>
      <c r="AM1230" s="135">
        <v>0.389649965370305</v>
      </c>
      <c r="AN1230" s="135">
        <v>0.74162131084065375</v>
      </c>
      <c r="AO1230" s="135">
        <v>3.0915949744939968</v>
      </c>
      <c r="AP1230" s="135">
        <v>1.5788961645233102</v>
      </c>
      <c r="AQ1230" s="135">
        <v>2.931203284903678</v>
      </c>
      <c r="AR1230" s="135">
        <v>3.4480964414886954</v>
      </c>
      <c r="AS1230" s="135">
        <v>3.9031874958930866</v>
      </c>
      <c r="AT1230" s="135">
        <v>3.922797451407666</v>
      </c>
      <c r="AV1230" s="135">
        <v>786.59903331579096</v>
      </c>
      <c r="AW1230" s="135">
        <v>3559.2945066239508</v>
      </c>
      <c r="AX1230" s="135">
        <v>50.995870089178915</v>
      </c>
      <c r="AY1230" s="135">
        <v>12.644272374070127</v>
      </c>
      <c r="AZ1230" s="135">
        <v>81408.975762866889</v>
      </c>
      <c r="BA1230" s="135">
        <v>4.3579772877680254</v>
      </c>
      <c r="BB1230" s="135">
        <v>0.22809118954051211</v>
      </c>
      <c r="BC1230" s="135">
        <v>95.083996411802445</v>
      </c>
      <c r="BD1230" s="135">
        <v>138.68404342163925</v>
      </c>
      <c r="BE1230" s="135">
        <v>3359.8558967218696</v>
      </c>
      <c r="BF1230" s="135">
        <v>34.844607640809066</v>
      </c>
      <c r="BG1230" s="135">
        <v>4.3880425876115297</v>
      </c>
      <c r="BH1230" s="135">
        <v>3.7781737563416073</v>
      </c>
      <c r="BI1230" s="135">
        <v>143.65525751720989</v>
      </c>
      <c r="BJ1230" s="135">
        <v>1.4593190314513007</v>
      </c>
      <c r="BK1230" s="135">
        <v>2004.543648606347</v>
      </c>
      <c r="BL1230" s="135">
        <v>2.7067730945544706</v>
      </c>
      <c r="BM1230" s="135">
        <v>1.2639271393821665</v>
      </c>
      <c r="BN1230" s="135">
        <v>6.3007613948888528</v>
      </c>
      <c r="BO1230" s="135">
        <v>0.52301634130385199</v>
      </c>
      <c r="BP1230" s="135">
        <v>0.55477766979382159</v>
      </c>
      <c r="BQ1230" s="135">
        <v>19.106293831634339</v>
      </c>
      <c r="BR1230" s="135">
        <v>533.24601364009254</v>
      </c>
      <c r="BS1230" s="135">
        <v>171.39117449903779</v>
      </c>
      <c r="BT1230" s="135">
        <v>122.93881715120855</v>
      </c>
    </row>
    <row r="1231" spans="1:72" x14ac:dyDescent="0.3">
      <c r="A1231" s="135">
        <v>2</v>
      </c>
      <c r="B1231" s="135">
        <v>18</v>
      </c>
      <c r="C1231" s="135">
        <v>680</v>
      </c>
      <c r="E1231" s="135">
        <v>4.9096187043049202</v>
      </c>
      <c r="F1231" s="135">
        <v>15.389743787655799</v>
      </c>
      <c r="G1231" s="135">
        <v>21.718381479203899</v>
      </c>
      <c r="H1231" s="135">
        <v>30.313262450685599</v>
      </c>
      <c r="I1231" s="135">
        <v>10.877240663114501</v>
      </c>
      <c r="J1231" s="135">
        <v>0.921894839850112</v>
      </c>
      <c r="Q1231" s="172">
        <v>57.666333848856297</v>
      </c>
      <c r="R1231" s="172">
        <v>14.055065039902299</v>
      </c>
      <c r="S1231" s="172">
        <v>4.3625476916436499E-2</v>
      </c>
      <c r="T1231" s="172">
        <v>1.12652450224629E-2</v>
      </c>
      <c r="U1231" s="172">
        <v>0.69123706415709296</v>
      </c>
      <c r="V1231" s="172">
        <v>6.9261900198687201</v>
      </c>
      <c r="W1231" s="172">
        <v>0.98301867261192399</v>
      </c>
      <c r="X1231" s="171">
        <v>7.0458376965165144</v>
      </c>
      <c r="Z1231" s="135">
        <v>1.5833016763302888E-2</v>
      </c>
      <c r="AA1231" s="135">
        <v>2.0261539365312005E-2</v>
      </c>
      <c r="AB1231" s="135">
        <v>3.3046679375906128E-2</v>
      </c>
      <c r="AC1231" s="135">
        <v>2.913785470782948E-2</v>
      </c>
      <c r="AD1231" s="135">
        <v>7.5973115246466466E-2</v>
      </c>
      <c r="AE1231" s="135">
        <v>1.1565798535074887</v>
      </c>
      <c r="AF1231" s="135">
        <v>1.3908295891499771</v>
      </c>
      <c r="AG1231" s="135">
        <v>7.6790562407076976E-2</v>
      </c>
      <c r="AH1231" s="135">
        <v>0.13652947871878104</v>
      </c>
      <c r="AI1231" s="135">
        <v>0.1271516614193112</v>
      </c>
      <c r="AJ1231" s="135">
        <v>0.34772596432170105</v>
      </c>
      <c r="AK1231" s="135">
        <v>0.75747623302035283</v>
      </c>
      <c r="AL1231" s="135">
        <v>0.38675186006983153</v>
      </c>
      <c r="AM1231" s="135">
        <v>0.39064746836013098</v>
      </c>
      <c r="AN1231" s="135">
        <v>0.7189395521340507</v>
      </c>
      <c r="AO1231" s="135">
        <v>3.0560711118696076</v>
      </c>
      <c r="AP1231" s="135">
        <v>1.5690821256328797</v>
      </c>
      <c r="AQ1231" s="135">
        <v>2.9777031345375251</v>
      </c>
      <c r="AR1231" s="135">
        <v>3.518813137966355</v>
      </c>
      <c r="AS1231" s="135">
        <v>4.0006971699361351</v>
      </c>
      <c r="AT1231" s="135">
        <v>4.0341915000486095</v>
      </c>
      <c r="AV1231" s="135">
        <v>774.05613014594223</v>
      </c>
      <c r="AW1231" s="135">
        <v>3502.3141791563357</v>
      </c>
      <c r="AX1231" s="135">
        <v>49.676851789021853</v>
      </c>
      <c r="AY1231" s="135">
        <v>12.36923051170392</v>
      </c>
      <c r="AZ1231" s="135">
        <v>84540.078807186714</v>
      </c>
      <c r="BA1231" s="135">
        <v>4.3607217598278796</v>
      </c>
      <c r="BB1231" s="135">
        <v>0.22600660207727299</v>
      </c>
      <c r="BC1231" s="135">
        <v>98.266717882155504</v>
      </c>
      <c r="BD1231" s="135">
        <v>145.31423983052204</v>
      </c>
      <c r="BE1231" s="135">
        <v>3476.3645241392851</v>
      </c>
      <c r="BF1231" s="135">
        <v>36.866346595411976</v>
      </c>
      <c r="BG1231" s="135">
        <v>4.549098401358096</v>
      </c>
      <c r="BH1231" s="135">
        <v>3.8382190161574443</v>
      </c>
      <c r="BI1231" s="135">
        <v>142.90321896211213</v>
      </c>
      <c r="BJ1231" s="135">
        <v>1.5012175929907918</v>
      </c>
      <c r="BK1231" s="135">
        <v>2030.3703748257567</v>
      </c>
      <c r="BL1231" s="135">
        <v>2.7252511516298794</v>
      </c>
      <c r="BM1231" s="135">
        <v>1.2462657800272163</v>
      </c>
      <c r="BN1231" s="135">
        <v>6.1852955186169964</v>
      </c>
      <c r="BO1231" s="135">
        <v>0.51124022882628972</v>
      </c>
      <c r="BP1231" s="135">
        <v>0.54050933894153408</v>
      </c>
      <c r="BQ1231" s="135">
        <v>19.294665375911997</v>
      </c>
      <c r="BR1231" s="135">
        <v>562.03693318707985</v>
      </c>
      <c r="BS1231" s="135">
        <v>181.80392234219073</v>
      </c>
      <c r="BT1231" s="135">
        <v>130.40787678553767</v>
      </c>
    </row>
    <row r="1232" spans="1:72" x14ac:dyDescent="0.3">
      <c r="A1232" s="135">
        <v>2</v>
      </c>
      <c r="B1232" s="135">
        <v>18</v>
      </c>
      <c r="C1232" s="135">
        <v>689.99999999999898</v>
      </c>
      <c r="E1232" s="135">
        <v>5.4169748609349302</v>
      </c>
      <c r="F1232" s="135">
        <v>15.4757389084577</v>
      </c>
      <c r="G1232" s="135">
        <v>21.575324750223999</v>
      </c>
      <c r="H1232" s="135">
        <v>30.507147693346798</v>
      </c>
      <c r="I1232" s="135">
        <v>11.0222932944653</v>
      </c>
      <c r="J1232" s="135">
        <v>0.91188796715595299</v>
      </c>
      <c r="Q1232" s="172">
        <v>58.490275706953</v>
      </c>
      <c r="R1232" s="172">
        <v>14.4299427330869</v>
      </c>
      <c r="S1232" s="172">
        <v>4.2083070405716502E-2</v>
      </c>
      <c r="T1232" s="172">
        <v>9.4813351936003896E-3</v>
      </c>
      <c r="U1232" s="172">
        <v>0.70889085336149105</v>
      </c>
      <c r="V1232" s="172">
        <v>7.1300151066774697</v>
      </c>
      <c r="W1232" s="172">
        <v>1.00305697258065</v>
      </c>
      <c r="X1232" s="171">
        <v>7.1082852735009396</v>
      </c>
      <c r="Z1232" s="135">
        <v>1.5791091748774654E-2</v>
      </c>
      <c r="AA1232" s="135">
        <v>2.0320382491637382E-2</v>
      </c>
      <c r="AB1232" s="135">
        <v>3.3065015485234002E-2</v>
      </c>
      <c r="AC1232" s="135">
        <v>2.9166320914817266E-2</v>
      </c>
      <c r="AD1232" s="135">
        <v>7.553692294471874E-2</v>
      </c>
      <c r="AE1232" s="135">
        <v>1.1448632170646962</v>
      </c>
      <c r="AF1232" s="135">
        <v>1.3763857399486261</v>
      </c>
      <c r="AG1232" s="135">
        <v>7.6389171840547734E-2</v>
      </c>
      <c r="AH1232" s="135">
        <v>0.13582589901340325</v>
      </c>
      <c r="AI1232" s="135">
        <v>0.1271074546536568</v>
      </c>
      <c r="AJ1232" s="135">
        <v>0.34622452052798947</v>
      </c>
      <c r="AK1232" s="135">
        <v>0.75639112635112837</v>
      </c>
      <c r="AL1232" s="135">
        <v>0.38589100402770543</v>
      </c>
      <c r="AM1232" s="135">
        <v>0.39140863294189437</v>
      </c>
      <c r="AN1232" s="135">
        <v>0.71849048426961659</v>
      </c>
      <c r="AO1232" s="135">
        <v>3.0343260984657521</v>
      </c>
      <c r="AP1232" s="135">
        <v>1.5719300753623677</v>
      </c>
      <c r="AQ1232" s="135">
        <v>2.9894970597719173</v>
      </c>
      <c r="AR1232" s="135">
        <v>3.5342781478584739</v>
      </c>
      <c r="AS1232" s="135">
        <v>4.0199445915644807</v>
      </c>
      <c r="AT1232" s="135">
        <v>4.0548790085324109</v>
      </c>
      <c r="AV1232" s="135">
        <v>718.57066852012474</v>
      </c>
      <c r="AW1232" s="135">
        <v>3262.4416212981241</v>
      </c>
      <c r="AX1232" s="135">
        <v>46.814484679618623</v>
      </c>
      <c r="AY1232" s="135">
        <v>11.619922759654083</v>
      </c>
      <c r="AZ1232" s="135">
        <v>81662.594484506233</v>
      </c>
      <c r="BA1232" s="135">
        <v>4.4062703978297009</v>
      </c>
      <c r="BB1232" s="135">
        <v>0.22861407189560509</v>
      </c>
      <c r="BC1232" s="135">
        <v>94.920985158401905</v>
      </c>
      <c r="BD1232" s="135">
        <v>142.35811289182197</v>
      </c>
      <c r="BE1232" s="135">
        <v>3388.920335227775</v>
      </c>
      <c r="BF1232" s="135">
        <v>36.683845948619982</v>
      </c>
      <c r="BG1232" s="135">
        <v>4.547891755946905</v>
      </c>
      <c r="BH1232" s="135">
        <v>3.8171842260933868</v>
      </c>
      <c r="BI1232" s="135">
        <v>141.61973768880355</v>
      </c>
      <c r="BJ1232" s="135">
        <v>1.4991690842378622</v>
      </c>
      <c r="BK1232" s="135">
        <v>2051.8943469918481</v>
      </c>
      <c r="BL1232" s="135">
        <v>2.7255935369555675</v>
      </c>
      <c r="BM1232" s="135">
        <v>1.2457809562379933</v>
      </c>
      <c r="BN1232" s="135">
        <v>6.18193080101058</v>
      </c>
      <c r="BO1232" s="135">
        <v>0.51084509190815863</v>
      </c>
      <c r="BP1232" s="135">
        <v>0.53992945705213102</v>
      </c>
      <c r="BQ1232" s="135">
        <v>19.273837175875119</v>
      </c>
      <c r="BR1232" s="135">
        <v>548.19771432475068</v>
      </c>
      <c r="BS1232" s="135">
        <v>175.80256812926052</v>
      </c>
      <c r="BT1232" s="135">
        <v>126.1031079408198</v>
      </c>
    </row>
    <row r="1233" spans="1:72" x14ac:dyDescent="0.3">
      <c r="A1233" s="135">
        <v>2</v>
      </c>
      <c r="B1233" s="135">
        <v>18</v>
      </c>
      <c r="C1233" s="135">
        <v>700</v>
      </c>
      <c r="E1233" s="135">
        <v>6.0464394279530698</v>
      </c>
      <c r="F1233" s="135">
        <v>17.215647548200899</v>
      </c>
      <c r="G1233" s="135">
        <v>18.055438937678701</v>
      </c>
      <c r="H1233" s="135">
        <v>32.642980042566897</v>
      </c>
      <c r="I1233" s="135">
        <v>10.801352059615001</v>
      </c>
      <c r="J1233" s="135">
        <v>0.93405826229223499</v>
      </c>
      <c r="Q1233" s="172">
        <v>58.719898713422303</v>
      </c>
      <c r="R1233" s="172">
        <v>14.6091259257957</v>
      </c>
      <c r="S1233" s="172">
        <v>4.5938118013383003E-2</v>
      </c>
      <c r="T1233" s="172">
        <v>9.2727126649128494E-3</v>
      </c>
      <c r="U1233" s="172">
        <v>0.75072886728117405</v>
      </c>
      <c r="V1233" s="172">
        <v>7.1511935165367797</v>
      </c>
      <c r="W1233" s="172">
        <v>0.99228871404593899</v>
      </c>
      <c r="X1233" s="171">
        <v>7.2067669573491777</v>
      </c>
      <c r="Z1233" s="135">
        <v>1.4003802350102403E-2</v>
      </c>
      <c r="AA1233" s="135">
        <v>1.867254651804616E-2</v>
      </c>
      <c r="AB1233" s="135">
        <v>3.3123226578994559E-2</v>
      </c>
      <c r="AC1233" s="135">
        <v>2.8571645436096259E-2</v>
      </c>
      <c r="AD1233" s="135">
        <v>6.3859408064825499E-2</v>
      </c>
      <c r="AE1233" s="135">
        <v>1.1406468118659578</v>
      </c>
      <c r="AF1233" s="135">
        <v>1.3954755277045336</v>
      </c>
      <c r="AG1233" s="135">
        <v>6.5722824656712572E-2</v>
      </c>
      <c r="AH1233" s="135">
        <v>0.11741061038579373</v>
      </c>
      <c r="AI1233" s="135">
        <v>0.1133575364562775</v>
      </c>
      <c r="AJ1233" s="135">
        <v>0.30465548042315294</v>
      </c>
      <c r="AK1233" s="135">
        <v>0.70573296978482469</v>
      </c>
      <c r="AL1233" s="135">
        <v>0.37172911060761854</v>
      </c>
      <c r="AM1233" s="135">
        <v>0.39329606379595139</v>
      </c>
      <c r="AN1233" s="135">
        <v>0.68043102947416811</v>
      </c>
      <c r="AO1233" s="135">
        <v>2.9684218949040906</v>
      </c>
      <c r="AP1233" s="135">
        <v>1.5574790894929134</v>
      </c>
      <c r="AQ1233" s="135">
        <v>3.0741073305809965</v>
      </c>
      <c r="AR1233" s="135">
        <v>3.6614187730087426</v>
      </c>
      <c r="AS1233" s="135">
        <v>4.1939058522353498</v>
      </c>
      <c r="AT1233" s="135">
        <v>4.2527150156857569</v>
      </c>
      <c r="AV1233" s="135">
        <v>674.49272736249088</v>
      </c>
      <c r="AW1233" s="135">
        <v>3069.2855535337944</v>
      </c>
      <c r="AX1233" s="135">
        <v>43.675348239412713</v>
      </c>
      <c r="AY1233" s="135">
        <v>10.880960037518783</v>
      </c>
      <c r="AZ1233" s="135">
        <v>85155.363904587721</v>
      </c>
      <c r="BA1233" s="135">
        <v>4.4252372558382183</v>
      </c>
      <c r="BB1233" s="135">
        <v>0.22601945610466886</v>
      </c>
      <c r="BC1233" s="135">
        <v>98.188963359001391</v>
      </c>
      <c r="BD1233" s="135">
        <v>152.24635703035534</v>
      </c>
      <c r="BE1233" s="135">
        <v>3539.6038800691294</v>
      </c>
      <c r="BF1233" s="135">
        <v>40.380841451555305</v>
      </c>
      <c r="BG1233" s="135">
        <v>4.8374235412127078</v>
      </c>
      <c r="BH1233" s="135">
        <v>3.9051332865390505</v>
      </c>
      <c r="BI1233" s="135">
        <v>139.77392678376813</v>
      </c>
      <c r="BJ1233" s="135">
        <v>1.5719819681260148</v>
      </c>
      <c r="BK1233" s="135">
        <v>2105.7046485446808</v>
      </c>
      <c r="BL1233" s="135">
        <v>2.756318861933476</v>
      </c>
      <c r="BM1233" s="135">
        <v>1.2174866265960029</v>
      </c>
      <c r="BN1233" s="135">
        <v>5.9991469230651226</v>
      </c>
      <c r="BO1233" s="135">
        <v>0.49240296344127982</v>
      </c>
      <c r="BP1233" s="135">
        <v>0.51774617258335243</v>
      </c>
      <c r="BQ1233" s="135">
        <v>19.579010285684898</v>
      </c>
      <c r="BR1233" s="135">
        <v>590.01786845064498</v>
      </c>
      <c r="BS1233" s="135">
        <v>189.64691302125243</v>
      </c>
      <c r="BT1233" s="135">
        <v>136.03365069034987</v>
      </c>
    </row>
    <row r="1234" spans="1:72" x14ac:dyDescent="0.3">
      <c r="A1234" s="135">
        <v>2</v>
      </c>
      <c r="B1234" s="135">
        <v>18</v>
      </c>
      <c r="C1234" s="135">
        <v>709.99999999999898</v>
      </c>
      <c r="E1234" s="135">
        <v>6.6856051448714897</v>
      </c>
      <c r="F1234" s="135">
        <v>17.165073300597999</v>
      </c>
      <c r="G1234" s="135">
        <v>17.7901232429512</v>
      </c>
      <c r="H1234" s="135">
        <v>33.028252089024299</v>
      </c>
      <c r="I1234" s="135">
        <v>10.833667825523699</v>
      </c>
      <c r="J1234" s="135">
        <v>0.92843347124676701</v>
      </c>
      <c r="Q1234" s="172">
        <v>59.516960314421098</v>
      </c>
      <c r="R1234" s="172">
        <v>14.924981878893099</v>
      </c>
      <c r="S1234" s="172">
        <v>4.9913075921411303E-2</v>
      </c>
      <c r="T1234" s="172">
        <v>1.1277485953044E-2</v>
      </c>
      <c r="U1234" s="172">
        <v>0.75882400227476199</v>
      </c>
      <c r="V1234" s="172">
        <v>7.3447444519446003</v>
      </c>
      <c r="W1234" s="172">
        <v>0.999773013814788</v>
      </c>
      <c r="X1234" s="171">
        <v>7.3464119859762924</v>
      </c>
      <c r="Z1234" s="135">
        <v>1.3861230708970386E-2</v>
      </c>
      <c r="AA1234" s="135">
        <v>1.858078303125649E-2</v>
      </c>
      <c r="AB1234" s="135">
        <v>3.2945259969712565E-2</v>
      </c>
      <c r="AC1234" s="135">
        <v>2.8531362082358468E-2</v>
      </c>
      <c r="AD1234" s="135">
        <v>6.2986417486596169E-2</v>
      </c>
      <c r="AE1234" s="135">
        <v>1.132616258409578</v>
      </c>
      <c r="AF1234" s="135">
        <v>1.3867479795120266</v>
      </c>
      <c r="AG1234" s="135">
        <v>6.4886097155322606E-2</v>
      </c>
      <c r="AH1234" s="135">
        <v>0.11595310037154731</v>
      </c>
      <c r="AI1234" s="135">
        <v>0.1124331553495998</v>
      </c>
      <c r="AJ1234" s="135">
        <v>0.30162768486133285</v>
      </c>
      <c r="AK1234" s="135">
        <v>0.70337708766076101</v>
      </c>
      <c r="AL1234" s="135">
        <v>0.3706415798207236</v>
      </c>
      <c r="AM1234" s="135">
        <v>0.3944792666394199</v>
      </c>
      <c r="AN1234" s="135">
        <v>0.6789795339076603</v>
      </c>
      <c r="AO1234" s="135">
        <v>2.9516400061691503</v>
      </c>
      <c r="AP1234" s="135">
        <v>1.5626847996065163</v>
      </c>
      <c r="AQ1234" s="135">
        <v>3.0967275023409182</v>
      </c>
      <c r="AR1234" s="135">
        <v>3.6912839803789042</v>
      </c>
      <c r="AS1234" s="135">
        <v>4.2311578746845582</v>
      </c>
      <c r="AT1234" s="135">
        <v>4.2927147745085117</v>
      </c>
      <c r="AV1234" s="135">
        <v>622.34346418094208</v>
      </c>
      <c r="AW1234" s="135">
        <v>2843.7522220063615</v>
      </c>
      <c r="AX1234" s="135">
        <v>40.984143456836506</v>
      </c>
      <c r="AY1234" s="135">
        <v>10.162610397106414</v>
      </c>
      <c r="AZ1234" s="135">
        <v>81651.810479072956</v>
      </c>
      <c r="BA1234" s="135">
        <v>4.4582867514098616</v>
      </c>
      <c r="BB1234" s="135">
        <v>0.22779184941704109</v>
      </c>
      <c r="BC1234" s="135">
        <v>94.188476531430965</v>
      </c>
      <c r="BD1234" s="135">
        <v>148.52306489871282</v>
      </c>
      <c r="BE1234" s="135">
        <v>3440.5999059672613</v>
      </c>
      <c r="BF1234" s="135">
        <v>40.193145254982205</v>
      </c>
      <c r="BG1234" s="135">
        <v>4.8395474029701173</v>
      </c>
      <c r="BH1234" s="135">
        <v>3.8767390927583376</v>
      </c>
      <c r="BI1234" s="135">
        <v>138.17299238408191</v>
      </c>
      <c r="BJ1234" s="135">
        <v>1.5704376371591664</v>
      </c>
      <c r="BK1234" s="135">
        <v>2126.783926612904</v>
      </c>
      <c r="BL1234" s="135">
        <v>2.7539793242884523</v>
      </c>
      <c r="BM1234" s="135">
        <v>1.2142536820102898</v>
      </c>
      <c r="BN1234" s="135">
        <v>5.9805966204630616</v>
      </c>
      <c r="BO1234" s="135">
        <v>0.49064347652549506</v>
      </c>
      <c r="BP1234" s="135">
        <v>0.5156440428321255</v>
      </c>
      <c r="BQ1234" s="135">
        <v>19.57175712309019</v>
      </c>
      <c r="BR1234" s="135">
        <v>575.29375818375536</v>
      </c>
      <c r="BS1234" s="135">
        <v>182.66181456128103</v>
      </c>
      <c r="BT1234" s="135">
        <v>131.02324251231133</v>
      </c>
    </row>
    <row r="1235" spans="1:72" x14ac:dyDescent="0.3">
      <c r="A1235" s="135">
        <v>2</v>
      </c>
      <c r="B1235" s="135">
        <v>18</v>
      </c>
      <c r="C1235" s="135">
        <v>720.000000000005</v>
      </c>
      <c r="E1235" s="135">
        <v>7.56510327496468</v>
      </c>
      <c r="F1235" s="135">
        <v>18.185054144496299</v>
      </c>
      <c r="G1235" s="135">
        <v>15.299538117079001</v>
      </c>
      <c r="H1235" s="135">
        <v>34.515370146660104</v>
      </c>
      <c r="I1235" s="135">
        <v>10.5625613010822</v>
      </c>
      <c r="J1235" s="135">
        <v>0.94047410314096203</v>
      </c>
      <c r="Q1235" s="172">
        <v>60.081905862845097</v>
      </c>
      <c r="R1235" s="172">
        <v>15.2221624482119</v>
      </c>
      <c r="S1235" s="172">
        <v>6.4193034744944394E-2</v>
      </c>
      <c r="T1235" s="172">
        <v>1.78823084755068E-2</v>
      </c>
      <c r="U1235" s="172">
        <v>0.81547716017729899</v>
      </c>
      <c r="V1235" s="172">
        <v>7.4432816827291797</v>
      </c>
      <c r="W1235" s="172">
        <v>1.0084243310898799</v>
      </c>
      <c r="X1235" s="171">
        <v>7.3811008453997395</v>
      </c>
      <c r="Z1235" s="135">
        <v>1.255322164891403E-2</v>
      </c>
      <c r="AA1235" s="135">
        <v>1.7309687612760142E-2</v>
      </c>
      <c r="AB1235" s="135">
        <v>3.2747433759048428E-2</v>
      </c>
      <c r="AC1235" s="135">
        <v>2.8000032258862224E-2</v>
      </c>
      <c r="AD1235" s="135">
        <v>5.468741727083179E-2</v>
      </c>
      <c r="AE1235" s="135">
        <v>1.1257491135781654</v>
      </c>
      <c r="AF1235" s="135">
        <v>1.3950805672672366</v>
      </c>
      <c r="AG1235" s="135">
        <v>5.7261101480315352E-2</v>
      </c>
      <c r="AH1235" s="135">
        <v>0.10277863662028333</v>
      </c>
      <c r="AI1235" s="135">
        <v>0.10225521207971115</v>
      </c>
      <c r="AJ1235" s="135">
        <v>0.27191990119716863</v>
      </c>
      <c r="AK1235" s="135">
        <v>0.66675809842195444</v>
      </c>
      <c r="AL1235" s="135">
        <v>0.35979575639144706</v>
      </c>
      <c r="AM1235" s="135">
        <v>0.39483137724154943</v>
      </c>
      <c r="AN1235" s="135">
        <v>0.65104899752530865</v>
      </c>
      <c r="AO1235" s="135">
        <v>2.8968147563148237</v>
      </c>
      <c r="AP1235" s="135">
        <v>1.5508079390251326</v>
      </c>
      <c r="AQ1235" s="135">
        <v>3.1535151647945652</v>
      </c>
      <c r="AR1235" s="135">
        <v>3.7776705263069754</v>
      </c>
      <c r="AS1235" s="135">
        <v>4.3501728905107067</v>
      </c>
      <c r="AT1235" s="135">
        <v>4.4285138073262775</v>
      </c>
      <c r="AV1235" s="135">
        <v>569.10636717151169</v>
      </c>
      <c r="AW1235" s="135">
        <v>2612.3881314918826</v>
      </c>
      <c r="AX1235" s="135">
        <v>37.763962073026242</v>
      </c>
      <c r="AY1235" s="135">
        <v>9.3565792053483481</v>
      </c>
      <c r="AZ1235" s="135">
        <v>81283.122901609386</v>
      </c>
      <c r="BA1235" s="135">
        <v>4.4882979191063201</v>
      </c>
      <c r="BB1235" s="135">
        <v>0.22707423470311325</v>
      </c>
      <c r="BC1235" s="135">
        <v>93.326913544374463</v>
      </c>
      <c r="BD1235" s="135">
        <v>152.35473677170916</v>
      </c>
      <c r="BE1235" s="135">
        <v>3472.986724290362</v>
      </c>
      <c r="BF1235" s="135">
        <v>42.813467101117368</v>
      </c>
      <c r="BG1235" s="135">
        <v>5.0580359592829263</v>
      </c>
      <c r="BH1235" s="135">
        <v>3.9193796482387522</v>
      </c>
      <c r="BI1235" s="135">
        <v>136.40087522386477</v>
      </c>
      <c r="BJ1235" s="135">
        <v>1.6237420582171365</v>
      </c>
      <c r="BK1235" s="135">
        <v>2179.1882890012776</v>
      </c>
      <c r="BL1235" s="135">
        <v>2.783044303340414</v>
      </c>
      <c r="BM1235" s="135">
        <v>1.2004282010175773</v>
      </c>
      <c r="BN1235" s="135">
        <v>5.8864142663455095</v>
      </c>
      <c r="BO1235" s="135">
        <v>0.4808714639000225</v>
      </c>
      <c r="BP1235" s="135">
        <v>0.50370061683375866</v>
      </c>
      <c r="BQ1235" s="135">
        <v>19.765773624535239</v>
      </c>
      <c r="BR1235" s="135">
        <v>590.00039194429871</v>
      </c>
      <c r="BS1235" s="135">
        <v>185.28250795288599</v>
      </c>
      <c r="BT1235" s="135">
        <v>132.90306477633175</v>
      </c>
    </row>
    <row r="1236" spans="1:72" x14ac:dyDescent="0.3">
      <c r="A1236" s="135">
        <v>2</v>
      </c>
      <c r="B1236" s="135">
        <v>17.999999999999801</v>
      </c>
      <c r="C1236" s="135">
        <v>730</v>
      </c>
      <c r="E1236" s="135">
        <v>8.3015158078523008</v>
      </c>
      <c r="F1236" s="135">
        <v>18.523092484337301</v>
      </c>
      <c r="G1236" s="135">
        <v>13.4411944269552</v>
      </c>
      <c r="H1236" s="135">
        <v>35.915256901053603</v>
      </c>
      <c r="I1236" s="135">
        <v>10.269535690920099</v>
      </c>
      <c r="J1236" s="135">
        <v>0.94919967649335402</v>
      </c>
      <c r="K1236" s="135">
        <v>0.32226017249620897</v>
      </c>
      <c r="Q1236" s="172">
        <v>60.499246191293601</v>
      </c>
      <c r="R1236" s="172">
        <v>15.429220940157601</v>
      </c>
      <c r="S1236" s="172">
        <v>6.17629306109648E-2</v>
      </c>
      <c r="T1236" s="172">
        <v>1.7230517595913701E-2</v>
      </c>
      <c r="U1236" s="172">
        <v>0.84701993844286005</v>
      </c>
      <c r="V1236" s="172">
        <v>7.4993353219730698</v>
      </c>
      <c r="W1236" s="172">
        <v>1.01024800304231</v>
      </c>
      <c r="X1236" s="171">
        <v>7.4232617133507874</v>
      </c>
      <c r="Z1236" s="135">
        <v>1.1526169141704705E-2</v>
      </c>
      <c r="AA1236" s="135">
        <v>1.6562341019277546E-2</v>
      </c>
      <c r="AB1236" s="135">
        <v>3.2479122115156092E-2</v>
      </c>
      <c r="AC1236" s="135">
        <v>2.7822451342459368E-2</v>
      </c>
      <c r="AD1236" s="135">
        <v>4.9272720572699616E-2</v>
      </c>
      <c r="AE1236" s="135">
        <v>1.1203908983214581</v>
      </c>
      <c r="AF1236" s="135">
        <v>1.400971045659003</v>
      </c>
      <c r="AG1236" s="135">
        <v>5.1856998913472611E-2</v>
      </c>
      <c r="AH1236" s="135">
        <v>9.3078145886577382E-2</v>
      </c>
      <c r="AI1236" s="135">
        <v>0.10153010352633451</v>
      </c>
      <c r="AJ1236" s="135">
        <v>0.25003045183480521</v>
      </c>
      <c r="AK1236" s="135">
        <v>0.64126038766412774</v>
      </c>
      <c r="AL1236" s="135">
        <v>0.35200839874239037</v>
      </c>
      <c r="AM1236" s="135">
        <v>0.39620229966559001</v>
      </c>
      <c r="AN1236" s="135">
        <v>0.63589559652441796</v>
      </c>
      <c r="AO1236" s="135">
        <v>2.8576705233204422</v>
      </c>
      <c r="AP1236" s="135">
        <v>1.5497915597279504</v>
      </c>
      <c r="AQ1236" s="135">
        <v>3.216341840595498</v>
      </c>
      <c r="AR1236" s="135">
        <v>3.8676585364173985</v>
      </c>
      <c r="AS1236" s="135">
        <v>4.469523342586383</v>
      </c>
      <c r="AT1236" s="135">
        <v>4.5613724038110455</v>
      </c>
      <c r="AV1236" s="135">
        <v>530.61300986451295</v>
      </c>
      <c r="AW1236" s="135">
        <v>2438.1089243408087</v>
      </c>
      <c r="AX1236" s="135">
        <v>35.461615140615507</v>
      </c>
      <c r="AY1236" s="135">
        <v>8.7535075123474329</v>
      </c>
      <c r="AZ1236" s="135">
        <v>80017.436556537272</v>
      </c>
      <c r="BA1236" s="135">
        <v>4.5119013060370179</v>
      </c>
      <c r="BB1236" s="135">
        <v>0.22666048292396931</v>
      </c>
      <c r="BC1236" s="135">
        <v>91.906668144849434</v>
      </c>
      <c r="BD1236" s="135">
        <v>154.42510455502702</v>
      </c>
      <c r="BE1236" s="135">
        <v>3355.7290105138218</v>
      </c>
      <c r="BF1236" s="135">
        <v>44.830227418528303</v>
      </c>
      <c r="BG1236" s="135">
        <v>5.2157750234650209</v>
      </c>
      <c r="BH1236" s="135">
        <v>3.9428141728220933</v>
      </c>
      <c r="BI1236" s="135">
        <v>134.65473883537683</v>
      </c>
      <c r="BJ1236" s="135">
        <v>1.6513496948321038</v>
      </c>
      <c r="BK1236" s="135">
        <v>2219.3816511257496</v>
      </c>
      <c r="BL1236" s="135">
        <v>2.7922737292852902</v>
      </c>
      <c r="BM1236" s="135">
        <v>1.183899544358225</v>
      </c>
      <c r="BN1236" s="135">
        <v>5.7857624573856627</v>
      </c>
      <c r="BO1236" s="135">
        <v>0.47112276746161297</v>
      </c>
      <c r="BP1236" s="135">
        <v>0.49229620776414124</v>
      </c>
      <c r="BQ1236" s="135">
        <v>19.90598999804692</v>
      </c>
      <c r="BR1236" s="135">
        <v>579.99771598471943</v>
      </c>
      <c r="BS1236" s="135">
        <v>186.68977476438707</v>
      </c>
      <c r="BT1236" s="135">
        <v>133.91249666643802</v>
      </c>
    </row>
    <row r="1237" spans="1:72" x14ac:dyDescent="0.3">
      <c r="A1237" s="135">
        <v>2</v>
      </c>
      <c r="B1237" s="135">
        <v>18.000000000000298</v>
      </c>
      <c r="C1237" s="135">
        <v>740</v>
      </c>
      <c r="E1237" s="135">
        <v>8.9472019623043408</v>
      </c>
      <c r="F1237" s="135">
        <v>16.630307740679399</v>
      </c>
      <c r="G1237" s="135">
        <v>12.3457173506891</v>
      </c>
      <c r="H1237" s="135">
        <v>37.402116150500802</v>
      </c>
      <c r="I1237" s="135">
        <v>9.5626669220299902</v>
      </c>
      <c r="J1237" s="135">
        <v>0.95486638745268004</v>
      </c>
      <c r="K1237" s="135">
        <v>3.12856101419553</v>
      </c>
      <c r="Q1237" s="172">
        <v>60.699969410439301</v>
      </c>
      <c r="R1237" s="172">
        <v>15.556102907377101</v>
      </c>
      <c r="S1237" s="172">
        <v>6.3929899043201899E-2</v>
      </c>
      <c r="T1237" s="172">
        <v>1.8027325171750801E-2</v>
      </c>
      <c r="U1237" s="172">
        <v>0.89568331153791603</v>
      </c>
      <c r="V1237" s="172">
        <v>7.4526646608680496</v>
      </c>
      <c r="W1237" s="172">
        <v>1.1004136989764399</v>
      </c>
      <c r="X1237" s="171">
        <v>6.7726025837375667</v>
      </c>
      <c r="Z1237" s="135">
        <v>1.0667037910916465E-2</v>
      </c>
      <c r="AA1237" s="135">
        <v>1.7963074083970153E-2</v>
      </c>
      <c r="AB1237" s="135">
        <v>3.2633329065846949E-2</v>
      </c>
      <c r="AC1237" s="135">
        <v>2.948856086433798E-2</v>
      </c>
      <c r="AD1237" s="135">
        <v>5.2472805426070294E-2</v>
      </c>
      <c r="AE1237" s="135">
        <v>1.117948833350912</v>
      </c>
      <c r="AF1237" s="135">
        <v>1.4050903705211173</v>
      </c>
      <c r="AG1237" s="135">
        <v>5.1308959013747213E-2</v>
      </c>
      <c r="AH1237" s="135">
        <v>8.8995166181671678E-2</v>
      </c>
      <c r="AI1237" s="135">
        <v>0.15788524766200787</v>
      </c>
      <c r="AJ1237" s="135">
        <v>0.23862924980511013</v>
      </c>
      <c r="AK1237" s="135">
        <v>0.62994621855681476</v>
      </c>
      <c r="AL1237" s="135">
        <v>0.34642581417827784</v>
      </c>
      <c r="AM1237" s="135">
        <v>0.39736552673282843</v>
      </c>
      <c r="AN1237" s="135">
        <v>0.66263612917522763</v>
      </c>
      <c r="AO1237" s="135">
        <v>2.8395373863205848</v>
      </c>
      <c r="AP1237" s="135">
        <v>1.565175813796019</v>
      </c>
      <c r="AQ1237" s="135">
        <v>3.2965902303068986</v>
      </c>
      <c r="AR1237" s="135">
        <v>3.9745069180359436</v>
      </c>
      <c r="AS1237" s="135">
        <v>4.6052439733167025</v>
      </c>
      <c r="AT1237" s="135">
        <v>4.7059841354786416</v>
      </c>
      <c r="AV1237" s="135">
        <v>500.65347610556347</v>
      </c>
      <c r="AW1237" s="135">
        <v>2262.4333350287525</v>
      </c>
      <c r="AX1237" s="135">
        <v>33.561107302199602</v>
      </c>
      <c r="AY1237" s="135">
        <v>8.166972154176424</v>
      </c>
      <c r="AZ1237" s="135">
        <v>74739.7938516094</v>
      </c>
      <c r="BA1237" s="135">
        <v>4.524128043030303</v>
      </c>
      <c r="BB1237" s="135">
        <v>0.2264681151251855</v>
      </c>
      <c r="BC1237" s="135">
        <v>88.112026397534336</v>
      </c>
      <c r="BD1237" s="135">
        <v>152.48854691463254</v>
      </c>
      <c r="BE1237" s="135">
        <v>2533.9689545901756</v>
      </c>
      <c r="BF1237" s="135">
        <v>45.639678288979972</v>
      </c>
      <c r="BG1237" s="135">
        <v>5.2785914025620864</v>
      </c>
      <c r="BH1237" s="135">
        <v>3.951569401843364</v>
      </c>
      <c r="BI1237" s="135">
        <v>133.1754284464169</v>
      </c>
      <c r="BJ1237" s="135">
        <v>1.587712247938678</v>
      </c>
      <c r="BK1237" s="135">
        <v>2243.0323610282571</v>
      </c>
      <c r="BL1237" s="135">
        <v>2.7729940104450916</v>
      </c>
      <c r="BM1237" s="135">
        <v>1.161395223738082</v>
      </c>
      <c r="BN1237" s="135">
        <v>5.6628626428353863</v>
      </c>
      <c r="BO1237" s="135">
        <v>0.45999282309775358</v>
      </c>
      <c r="BP1237" s="135">
        <v>0.48006559065538873</v>
      </c>
      <c r="BQ1237" s="135">
        <v>19.976887433047633</v>
      </c>
      <c r="BR1237" s="135">
        <v>447.47137877273701</v>
      </c>
      <c r="BS1237" s="135">
        <v>183.54164121040878</v>
      </c>
      <c r="BT1237" s="135">
        <v>131.6543417964958</v>
      </c>
    </row>
    <row r="1238" spans="1:72" x14ac:dyDescent="0.3">
      <c r="A1238" s="135">
        <v>2</v>
      </c>
      <c r="B1238" s="135">
        <v>18</v>
      </c>
      <c r="C1238" s="135">
        <v>750</v>
      </c>
      <c r="E1238" s="135">
        <v>9.6894137333415706</v>
      </c>
      <c r="F1238" s="135">
        <v>14.365033780146801</v>
      </c>
      <c r="G1238" s="135">
        <v>11.362661210740701</v>
      </c>
      <c r="H1238" s="135">
        <v>38.7305031013533</v>
      </c>
      <c r="I1238" s="135">
        <v>8.6677792709856902</v>
      </c>
      <c r="J1238" s="135">
        <v>0.96129516948889204</v>
      </c>
      <c r="K1238" s="135">
        <v>6.4506482998698802</v>
      </c>
      <c r="Q1238" s="172">
        <v>61.037744237077703</v>
      </c>
      <c r="R1238" s="172">
        <v>15.606116454012801</v>
      </c>
      <c r="S1238" s="172">
        <v>6.8162589125945194E-2</v>
      </c>
      <c r="T1238" s="172">
        <v>1.9392752954304399E-2</v>
      </c>
      <c r="U1238" s="172">
        <v>0.95086275760184402</v>
      </c>
      <c r="V1238" s="172">
        <v>7.33079964358119</v>
      </c>
      <c r="W1238" s="172">
        <v>1.2450866198463499</v>
      </c>
      <c r="X1238" s="171">
        <v>5.8877828471772098</v>
      </c>
      <c r="Z1238" s="135">
        <v>9.806030025997373E-3</v>
      </c>
      <c r="AA1238" s="135">
        <v>1.9708985307734763E-2</v>
      </c>
      <c r="AB1238" s="135">
        <v>3.2924692888104436E-2</v>
      </c>
      <c r="AC1238" s="135">
        <v>3.1469612424015581E-2</v>
      </c>
      <c r="AD1238" s="135">
        <v>5.7285360188692958E-2</v>
      </c>
      <c r="AE1238" s="135">
        <v>1.1172053490379541</v>
      </c>
      <c r="AF1238" s="135">
        <v>1.4105710325722898</v>
      </c>
      <c r="AG1238" s="135">
        <v>5.1623894965917676E-2</v>
      </c>
      <c r="AH1238" s="135">
        <v>8.5835723075436951E-2</v>
      </c>
      <c r="AI1238" s="135">
        <v>0.22559749047282143</v>
      </c>
      <c r="AJ1238" s="135">
        <v>0.22864514195890234</v>
      </c>
      <c r="AK1238" s="135">
        <v>0.61931642694018241</v>
      </c>
      <c r="AL1238" s="135">
        <v>0.34052131043074702</v>
      </c>
      <c r="AM1238" s="135">
        <v>0.3969822106495291</v>
      </c>
      <c r="AN1238" s="135">
        <v>0.69592293417571482</v>
      </c>
      <c r="AO1238" s="135">
        <v>2.8247720623882908</v>
      </c>
      <c r="AP1238" s="135">
        <v>1.5776261965493428</v>
      </c>
      <c r="AQ1238" s="135">
        <v>3.3661908311150386</v>
      </c>
      <c r="AR1238" s="135">
        <v>4.0674407038744098</v>
      </c>
      <c r="AS1238" s="135">
        <v>4.7240074508075365</v>
      </c>
      <c r="AT1238" s="135">
        <v>4.8321232576297959</v>
      </c>
      <c r="AV1238" s="135">
        <v>469.57099964488287</v>
      </c>
      <c r="AW1238" s="135">
        <v>2087.5524931706414</v>
      </c>
      <c r="AX1238" s="135">
        <v>31.588435410412128</v>
      </c>
      <c r="AY1238" s="135">
        <v>7.5809246463752427</v>
      </c>
      <c r="AZ1238" s="135">
        <v>69017.776790045609</v>
      </c>
      <c r="BA1238" s="135">
        <v>4.530456449844583</v>
      </c>
      <c r="BB1238" s="135">
        <v>0.22614711374428709</v>
      </c>
      <c r="BC1238" s="135">
        <v>83.614382448771224</v>
      </c>
      <c r="BD1238" s="135">
        <v>149.07155762556513</v>
      </c>
      <c r="BE1238" s="135">
        <v>1965.8549713187681</v>
      </c>
      <c r="BF1238" s="135">
        <v>46.146000496024222</v>
      </c>
      <c r="BG1238" s="135">
        <v>5.3337199347743267</v>
      </c>
      <c r="BH1238" s="135">
        <v>3.9562739825986446</v>
      </c>
      <c r="BI1238" s="135">
        <v>131.96867646130607</v>
      </c>
      <c r="BJ1238" s="135">
        <v>1.5164335507869022</v>
      </c>
      <c r="BK1238" s="135">
        <v>2265.8932463670371</v>
      </c>
      <c r="BL1238" s="135">
        <v>2.7601478726139415</v>
      </c>
      <c r="BM1238" s="135">
        <v>1.1444343722456749</v>
      </c>
      <c r="BN1238" s="135">
        <v>5.5699612981597761</v>
      </c>
      <c r="BO1238" s="135">
        <v>0.45150628164659923</v>
      </c>
      <c r="BP1238" s="135">
        <v>0.47076620544608605</v>
      </c>
      <c r="BQ1238" s="135">
        <v>20.033226932833365</v>
      </c>
      <c r="BR1238" s="135">
        <v>352.93871287189273</v>
      </c>
      <c r="BS1238" s="135">
        <v>177.61339170372344</v>
      </c>
      <c r="BT1238" s="135">
        <v>127.40201092672147</v>
      </c>
    </row>
    <row r="1239" spans="1:72" x14ac:dyDescent="0.3">
      <c r="A1239" s="135">
        <v>2</v>
      </c>
      <c r="B1239" s="135">
        <v>17.999999999999801</v>
      </c>
      <c r="C1239" s="135">
        <v>760</v>
      </c>
      <c r="E1239" s="135">
        <v>10.4531967962271</v>
      </c>
      <c r="F1239" s="135">
        <v>13.0283933992716</v>
      </c>
      <c r="G1239" s="135">
        <v>10.3820723577618</v>
      </c>
      <c r="H1239" s="135">
        <v>39.255127181460303</v>
      </c>
      <c r="I1239" s="135">
        <v>7.8766421602582799</v>
      </c>
      <c r="J1239" s="135">
        <v>0.96673379168889895</v>
      </c>
      <c r="K1239" s="135">
        <v>8.8746586726107299</v>
      </c>
      <c r="Q1239" s="172">
        <v>61.433925984370397</v>
      </c>
      <c r="R1239" s="172">
        <v>15.659196590655499</v>
      </c>
      <c r="S1239" s="172">
        <v>6.7661755911814295E-2</v>
      </c>
      <c r="T1239" s="172">
        <v>1.8811436904761201E-2</v>
      </c>
      <c r="U1239" s="172">
        <v>1.0017583603765701</v>
      </c>
      <c r="V1239" s="172">
        <v>7.1800847164877197</v>
      </c>
      <c r="W1239" s="172">
        <v>1.4399287385241699</v>
      </c>
      <c r="X1239" s="171">
        <v>4.9864167054869837</v>
      </c>
      <c r="Z1239" s="135">
        <v>9.0352919790360146E-3</v>
      </c>
      <c r="AA1239" s="135">
        <v>2.0761382105480938E-2</v>
      </c>
      <c r="AB1239" s="135">
        <v>3.3277094587402217E-2</v>
      </c>
      <c r="AC1239" s="135">
        <v>3.2722676464789428E-2</v>
      </c>
      <c r="AD1239" s="135">
        <v>5.9893595610302837E-2</v>
      </c>
      <c r="AE1239" s="135">
        <v>1.1153046273613041</v>
      </c>
      <c r="AF1239" s="135">
        <v>1.4145093621294009</v>
      </c>
      <c r="AG1239" s="135">
        <v>5.105944082305762E-2</v>
      </c>
      <c r="AH1239" s="135">
        <v>8.2161020666482398E-2</v>
      </c>
      <c r="AI1239" s="135">
        <v>0.27360382618684836</v>
      </c>
      <c r="AJ1239" s="135">
        <v>0.21761716392045924</v>
      </c>
      <c r="AK1239" s="135">
        <v>0.60302508404652855</v>
      </c>
      <c r="AL1239" s="135">
        <v>0.33311870074154126</v>
      </c>
      <c r="AM1239" s="135">
        <v>0.39266442871879853</v>
      </c>
      <c r="AN1239" s="135">
        <v>0.71251525250390901</v>
      </c>
      <c r="AO1239" s="135">
        <v>2.8007988963951953</v>
      </c>
      <c r="AP1239" s="135">
        <v>1.567382160704772</v>
      </c>
      <c r="AQ1239" s="135">
        <v>3.3778013628232615</v>
      </c>
      <c r="AR1239" s="135">
        <v>4.0882707600594808</v>
      </c>
      <c r="AS1239" s="135">
        <v>4.7566783283485865</v>
      </c>
      <c r="AT1239" s="135">
        <v>4.8694234103748899</v>
      </c>
      <c r="AV1239" s="135">
        <v>440.91560779159522</v>
      </c>
      <c r="AW1239" s="135">
        <v>1944.6271964081254</v>
      </c>
      <c r="AX1239" s="135">
        <v>29.777293604231776</v>
      </c>
      <c r="AY1239" s="135">
        <v>7.0983415398935232</v>
      </c>
      <c r="AZ1239" s="135">
        <v>64856.637288155245</v>
      </c>
      <c r="BA1239" s="135">
        <v>4.5411218663223032</v>
      </c>
      <c r="BB1239" s="135">
        <v>0.2260826634754716</v>
      </c>
      <c r="BC1239" s="135">
        <v>79.864727811193305</v>
      </c>
      <c r="BD1239" s="135">
        <v>145.98168392791587</v>
      </c>
      <c r="BE1239" s="135">
        <v>1690.8156348505618</v>
      </c>
      <c r="BF1239" s="135">
        <v>46.760002519006846</v>
      </c>
      <c r="BG1239" s="135">
        <v>5.4303838860810023</v>
      </c>
      <c r="BH1239" s="135">
        <v>3.971907538532272</v>
      </c>
      <c r="BI1239" s="135">
        <v>131.75478641379843</v>
      </c>
      <c r="BJ1239" s="135">
        <v>1.4813486111570551</v>
      </c>
      <c r="BK1239" s="135">
        <v>2296.5998682564814</v>
      </c>
      <c r="BL1239" s="135">
        <v>2.7850118333799867</v>
      </c>
      <c r="BM1239" s="135">
        <v>1.1472415478204574</v>
      </c>
      <c r="BN1239" s="135">
        <v>5.577026014043482</v>
      </c>
      <c r="BO1239" s="135">
        <v>0.45142223040280272</v>
      </c>
      <c r="BP1239" s="135">
        <v>0.47033054512403111</v>
      </c>
      <c r="BQ1239" s="135">
        <v>20.086112736437148</v>
      </c>
      <c r="BR1239" s="135">
        <v>303.17513861203571</v>
      </c>
      <c r="BS1239" s="135">
        <v>169.80553068296285</v>
      </c>
      <c r="BT1239" s="135">
        <v>121.80143551098601</v>
      </c>
    </row>
    <row r="1240" spans="1:72" x14ac:dyDescent="0.3">
      <c r="A1240" s="135">
        <v>2</v>
      </c>
      <c r="B1240" s="135">
        <v>18</v>
      </c>
      <c r="C1240" s="135">
        <v>770</v>
      </c>
      <c r="E1240" s="135">
        <v>11.6025083736144</v>
      </c>
      <c r="F1240" s="135">
        <v>12.2253039395575</v>
      </c>
      <c r="G1240" s="135">
        <v>8.3689707210370994</v>
      </c>
      <c r="H1240" s="135">
        <v>40.497138971557</v>
      </c>
      <c r="I1240" s="135">
        <v>6.9561499622608904</v>
      </c>
      <c r="J1240" s="135">
        <v>0.98358473013856995</v>
      </c>
      <c r="K1240" s="135">
        <v>11.110192216575101</v>
      </c>
      <c r="Q1240" s="172">
        <v>61.804648848600401</v>
      </c>
      <c r="R1240" s="172">
        <v>15.7054027772034</v>
      </c>
      <c r="S1240" s="172">
        <v>9.0485479944122399E-2</v>
      </c>
      <c r="T1240" s="172">
        <v>2.7060006024477199E-2</v>
      </c>
      <c r="U1240" s="172">
        <v>1.1011459125390699</v>
      </c>
      <c r="V1240" s="172">
        <v>6.8807879505396503</v>
      </c>
      <c r="W1240" s="172">
        <v>1.79568420953818</v>
      </c>
      <c r="X1240" s="171">
        <v>3.8318474451079982</v>
      </c>
      <c r="Z1240" s="135">
        <v>7.7275690399786559E-3</v>
      </c>
      <c r="AA1240" s="135">
        <v>2.1110676577769671E-2</v>
      </c>
      <c r="AB1240" s="135">
        <v>3.3502440979203942E-2</v>
      </c>
      <c r="AC1240" s="135">
        <v>3.3657234790854182E-2</v>
      </c>
      <c r="AD1240" s="135">
        <v>5.8588261774545319E-2</v>
      </c>
      <c r="AE1240" s="135">
        <v>1.1173707372140094</v>
      </c>
      <c r="AF1240" s="135">
        <v>1.430951352561826</v>
      </c>
      <c r="AG1240" s="135">
        <v>4.7132185746438203E-2</v>
      </c>
      <c r="AH1240" s="135">
        <v>7.2896668336407067E-2</v>
      </c>
      <c r="AI1240" s="135">
        <v>0.31311418363131016</v>
      </c>
      <c r="AJ1240" s="135">
        <v>0.19431425819660564</v>
      </c>
      <c r="AK1240" s="135">
        <v>0.57246022160543009</v>
      </c>
      <c r="AL1240" s="135">
        <v>0.32222033720284193</v>
      </c>
      <c r="AM1240" s="135">
        <v>0.38953142777729544</v>
      </c>
      <c r="AN1240" s="135">
        <v>0.71612214216550574</v>
      </c>
      <c r="AO1240" s="135">
        <v>2.7674890852140059</v>
      </c>
      <c r="AP1240" s="135">
        <v>1.5555724002320901</v>
      </c>
      <c r="AQ1240" s="135">
        <v>3.4210447896775809</v>
      </c>
      <c r="AR1240" s="135">
        <v>4.1549565553693339</v>
      </c>
      <c r="AS1240" s="135">
        <v>4.8504833131083522</v>
      </c>
      <c r="AT1240" s="135">
        <v>4.9753579458237773</v>
      </c>
      <c r="AV1240" s="135">
        <v>404.18960595650424</v>
      </c>
      <c r="AW1240" s="135">
        <v>1777.6745471207889</v>
      </c>
      <c r="AX1240" s="135">
        <v>27.464906490021029</v>
      </c>
      <c r="AY1240" s="135">
        <v>6.51679255492731</v>
      </c>
      <c r="AZ1240" s="135">
        <v>61126.812440366288</v>
      </c>
      <c r="BA1240" s="135">
        <v>4.5390598839538221</v>
      </c>
      <c r="BB1240" s="135">
        <v>0.22448311545837385</v>
      </c>
      <c r="BC1240" s="135">
        <v>76.099276071363363</v>
      </c>
      <c r="BD1240" s="135">
        <v>144.07312795359783</v>
      </c>
      <c r="BE1240" s="135">
        <v>1504.5435382188168</v>
      </c>
      <c r="BF1240" s="135">
        <v>48.645904105165663</v>
      </c>
      <c r="BG1240" s="135">
        <v>5.6264166093801951</v>
      </c>
      <c r="BH1240" s="135">
        <v>3.991420647539476</v>
      </c>
      <c r="BI1240" s="135">
        <v>130.54969382589397</v>
      </c>
      <c r="BJ1240" s="135">
        <v>1.4685089711025479</v>
      </c>
      <c r="BK1240" s="135">
        <v>2341.540156751586</v>
      </c>
      <c r="BL1240" s="135">
        <v>2.8166897014930066</v>
      </c>
      <c r="BM1240" s="135">
        <v>1.143260085315035</v>
      </c>
      <c r="BN1240" s="135">
        <v>5.5425021465097393</v>
      </c>
      <c r="BO1240" s="135">
        <v>0.44734797611014726</v>
      </c>
      <c r="BP1240" s="135">
        <v>0.46520728996971272</v>
      </c>
      <c r="BQ1240" s="135">
        <v>20.220050290577444</v>
      </c>
      <c r="BR1240" s="135">
        <v>271.45565278062503</v>
      </c>
      <c r="BS1240" s="135">
        <v>163.5814350121594</v>
      </c>
      <c r="BT1240" s="135">
        <v>117.33689431251943</v>
      </c>
    </row>
    <row r="1241" spans="1:72" x14ac:dyDescent="0.3">
      <c r="A1241" s="135">
        <v>2</v>
      </c>
      <c r="B1241" s="135">
        <v>18.000000000000099</v>
      </c>
      <c r="C1241" s="135">
        <v>780</v>
      </c>
      <c r="E1241" s="135">
        <v>12.9319214482774</v>
      </c>
      <c r="F1241" s="135">
        <v>12.560836163562</v>
      </c>
      <c r="G1241" s="135">
        <v>4.9965007677991897</v>
      </c>
      <c r="H1241" s="135">
        <v>42.355219746334399</v>
      </c>
      <c r="I1241" s="135">
        <v>6.0110080733832403</v>
      </c>
      <c r="J1241" s="135">
        <v>1.01600546296237</v>
      </c>
      <c r="K1241" s="135">
        <v>12.5521219243258</v>
      </c>
      <c r="Q1241" s="172">
        <v>62.096665306902203</v>
      </c>
      <c r="R1241" s="172">
        <v>15.819362813664</v>
      </c>
      <c r="S1241" s="172">
        <v>0.105188880106227</v>
      </c>
      <c r="T1241" s="172">
        <v>3.1435243657233498E-2</v>
      </c>
      <c r="U1241" s="172">
        <v>1.1883023886638699</v>
      </c>
      <c r="V1241" s="172">
        <v>6.7090881742543598</v>
      </c>
      <c r="W1241" s="172">
        <v>1.9922069302279399</v>
      </c>
      <c r="X1241" s="171">
        <v>3.3676663164135938</v>
      </c>
      <c r="Z1241" s="135">
        <v>5.7709959644845679E-3</v>
      </c>
      <c r="AA1241" s="135">
        <v>2.0174070562678486E-2</v>
      </c>
      <c r="AB1241" s="135">
        <v>3.3485503994007855E-2</v>
      </c>
      <c r="AC1241" s="135">
        <v>3.3757925578083443E-2</v>
      </c>
      <c r="AD1241" s="135">
        <v>5.0803627483913677E-2</v>
      </c>
      <c r="AE1241" s="135">
        <v>1.1251745081298514</v>
      </c>
      <c r="AF1241" s="135">
        <v>1.4645518516330855</v>
      </c>
      <c r="AG1241" s="135">
        <v>3.8223348490197089E-2</v>
      </c>
      <c r="AH1241" s="135">
        <v>5.5910422783545188E-2</v>
      </c>
      <c r="AI1241" s="135">
        <v>0.32970470308347616</v>
      </c>
      <c r="AJ1241" s="135">
        <v>0.15428200038593243</v>
      </c>
      <c r="AK1241" s="135">
        <v>0.52069207964456754</v>
      </c>
      <c r="AL1241" s="135">
        <v>0.30625170822774522</v>
      </c>
      <c r="AM1241" s="135">
        <v>0.38678059180181756</v>
      </c>
      <c r="AN1241" s="135">
        <v>0.69350816027448525</v>
      </c>
      <c r="AO1241" s="135">
        <v>2.7197693649182297</v>
      </c>
      <c r="AP1241" s="135">
        <v>1.5323709897516704</v>
      </c>
      <c r="AQ1241" s="135">
        <v>3.4822624749577566</v>
      </c>
      <c r="AR1241" s="135">
        <v>4.2526415619592806</v>
      </c>
      <c r="AS1241" s="135">
        <v>4.9896583443610583</v>
      </c>
      <c r="AT1241" s="135">
        <v>5.1355589612459305</v>
      </c>
      <c r="AV1241" s="135">
        <v>369.62704850255477</v>
      </c>
      <c r="AW1241" s="135">
        <v>1630.0477626394422</v>
      </c>
      <c r="AX1241" s="135">
        <v>25.240669881385152</v>
      </c>
      <c r="AY1241" s="135">
        <v>5.985700163222468</v>
      </c>
      <c r="AZ1241" s="135">
        <v>59106.08030571726</v>
      </c>
      <c r="BA1241" s="135">
        <v>4.5176362063013329</v>
      </c>
      <c r="BB1241" s="135">
        <v>0.22072283050135388</v>
      </c>
      <c r="BC1241" s="135">
        <v>73.800942448101324</v>
      </c>
      <c r="BD1241" s="135">
        <v>146.06795297273931</v>
      </c>
      <c r="BE1241" s="135">
        <v>1419.3534727729168</v>
      </c>
      <c r="BF1241" s="135">
        <v>53.100784713590954</v>
      </c>
      <c r="BG1241" s="135">
        <v>6.0067707970283859</v>
      </c>
      <c r="BH1241" s="135">
        <v>4.0407439081037353</v>
      </c>
      <c r="BI1241" s="135">
        <v>128.94736528852994</v>
      </c>
      <c r="BJ1241" s="135">
        <v>1.5003885101237515</v>
      </c>
      <c r="BK1241" s="135">
        <v>2402.5273227071389</v>
      </c>
      <c r="BL1241" s="135">
        <v>2.8697831948969026</v>
      </c>
      <c r="BM1241" s="135">
        <v>1.1356237692978841</v>
      </c>
      <c r="BN1241" s="135">
        <v>5.480149123796485</v>
      </c>
      <c r="BO1241" s="135">
        <v>0.44034953047218822</v>
      </c>
      <c r="BP1241" s="135">
        <v>0.45644714723913166</v>
      </c>
      <c r="BQ1241" s="135">
        <v>20.467462274019823</v>
      </c>
      <c r="BR1241" s="135">
        <v>258.99906019156475</v>
      </c>
      <c r="BS1241" s="135">
        <v>161.68562536647244</v>
      </c>
      <c r="BT1241" s="135">
        <v>115.97703085358783</v>
      </c>
    </row>
    <row r="1242" spans="1:72" x14ac:dyDescent="0.3">
      <c r="A1242" s="135">
        <v>2</v>
      </c>
      <c r="B1242" s="135">
        <v>18.000000000000099</v>
      </c>
      <c r="C1242" s="135">
        <v>790</v>
      </c>
      <c r="E1242" s="135">
        <v>13.425408557981401</v>
      </c>
      <c r="F1242" s="135">
        <v>11.8039257982677</v>
      </c>
      <c r="G1242" s="135">
        <v>4.9975789923273704</v>
      </c>
      <c r="H1242" s="135">
        <v>42.529950618414397</v>
      </c>
      <c r="I1242" s="135">
        <v>5.6884065003670301</v>
      </c>
      <c r="J1242" s="135">
        <v>1.01451580954942</v>
      </c>
      <c r="K1242" s="135">
        <v>13.548008628594699</v>
      </c>
      <c r="Q1242" s="172">
        <v>62.275663832533503</v>
      </c>
      <c r="R1242" s="172">
        <v>15.799484941534701</v>
      </c>
      <c r="S1242" s="172">
        <v>0.111192604850733</v>
      </c>
      <c r="T1242" s="172">
        <v>3.2211622322357199E-2</v>
      </c>
      <c r="U1242" s="172">
        <v>1.22946841787855</v>
      </c>
      <c r="V1242" s="172">
        <v>6.5086740691185296</v>
      </c>
      <c r="W1242" s="172">
        <v>2.2301913437241399</v>
      </c>
      <c r="X1242" s="171">
        <v>2.9184375087071497</v>
      </c>
      <c r="Z1242" s="135">
        <v>5.655631289103109E-3</v>
      </c>
      <c r="AA1242" s="135">
        <v>2.0780758128860367E-2</v>
      </c>
      <c r="AB1242" s="135">
        <v>3.362609397365638E-2</v>
      </c>
      <c r="AC1242" s="135">
        <v>3.4389552527161298E-2</v>
      </c>
      <c r="AD1242" s="135">
        <v>5.3212105603246178E-2</v>
      </c>
      <c r="AE1242" s="135">
        <v>1.1236569981499327</v>
      </c>
      <c r="AF1242" s="135">
        <v>1.4624150517259367</v>
      </c>
      <c r="AG1242" s="135">
        <v>3.9219972901902732E-2</v>
      </c>
      <c r="AH1242" s="135">
        <v>5.6534601507429547E-2</v>
      </c>
      <c r="AI1242" s="135">
        <v>0.35093725838798095</v>
      </c>
      <c r="AJ1242" s="135">
        <v>0.1547885752321404</v>
      </c>
      <c r="AK1242" s="135">
        <v>0.52154829964256588</v>
      </c>
      <c r="AL1242" s="135">
        <v>0.30551269549959786</v>
      </c>
      <c r="AM1242" s="135">
        <v>0.38598554083932363</v>
      </c>
      <c r="AN1242" s="135">
        <v>0.70648287243677743</v>
      </c>
      <c r="AO1242" s="135">
        <v>2.7177170745760524</v>
      </c>
      <c r="AP1242" s="135">
        <v>1.5362199721397178</v>
      </c>
      <c r="AQ1242" s="135">
        <v>3.4930063373521381</v>
      </c>
      <c r="AR1242" s="135">
        <v>4.266033930531429</v>
      </c>
      <c r="AS1242" s="135">
        <v>5.0061145519837513</v>
      </c>
      <c r="AT1242" s="135">
        <v>5.1520215422215347</v>
      </c>
      <c r="AV1242" s="135">
        <v>356.85944016131612</v>
      </c>
      <c r="AW1242" s="135">
        <v>1572.6537002711234</v>
      </c>
      <c r="AX1242" s="135">
        <v>24.484938048381963</v>
      </c>
      <c r="AY1242" s="135">
        <v>5.7917399969859353</v>
      </c>
      <c r="AZ1242" s="135">
        <v>56887.239813400171</v>
      </c>
      <c r="BA1242" s="135">
        <v>4.5255182009712991</v>
      </c>
      <c r="BB1242" s="135">
        <v>0.22137576669886178</v>
      </c>
      <c r="BC1242" s="135">
        <v>71.339983779338127</v>
      </c>
      <c r="BD1242" s="135">
        <v>141.92241542670396</v>
      </c>
      <c r="BE1242" s="135">
        <v>1349.0791852408543</v>
      </c>
      <c r="BF1242" s="135">
        <v>52.187852285411871</v>
      </c>
      <c r="BG1242" s="135">
        <v>5.9749149664958017</v>
      </c>
      <c r="BH1242" s="135">
        <v>4.0125346213593502</v>
      </c>
      <c r="BI1242" s="135">
        <v>128.30379864151479</v>
      </c>
      <c r="BJ1242" s="135">
        <v>1.4747507666516095</v>
      </c>
      <c r="BK1242" s="135">
        <v>2412.441889739589</v>
      </c>
      <c r="BL1242" s="135">
        <v>2.8684013321560169</v>
      </c>
      <c r="BM1242" s="135">
        <v>1.1366838409837607</v>
      </c>
      <c r="BN1242" s="135">
        <v>5.4865304568393887</v>
      </c>
      <c r="BO1242" s="135">
        <v>0.44088579670732903</v>
      </c>
      <c r="BP1242" s="135">
        <v>0.45705871488325617</v>
      </c>
      <c r="BQ1242" s="135">
        <v>20.442699164662304</v>
      </c>
      <c r="BR1242" s="135">
        <v>245.88930943764683</v>
      </c>
      <c r="BS1242" s="135">
        <v>156.08494369822941</v>
      </c>
      <c r="BT1242" s="135">
        <v>111.95966425611394</v>
      </c>
    </row>
    <row r="1243" spans="1:72" x14ac:dyDescent="0.3">
      <c r="A1243" s="135">
        <v>2</v>
      </c>
      <c r="B1243" s="135">
        <v>18.000000000000099</v>
      </c>
      <c r="C1243" s="135">
        <v>800</v>
      </c>
      <c r="E1243" s="135">
        <v>14.9459570972694</v>
      </c>
      <c r="F1243" s="135">
        <v>11.8470149474867</v>
      </c>
      <c r="G1243" s="135">
        <v>2.2366658243093198</v>
      </c>
      <c r="H1243" s="135">
        <v>44.248670434442197</v>
      </c>
      <c r="I1243" s="135">
        <v>4.76160542969959</v>
      </c>
      <c r="J1243" s="135">
        <v>1.04397204185391</v>
      </c>
      <c r="K1243" s="135">
        <v>14.937817894813501</v>
      </c>
      <c r="Q1243" s="172">
        <v>62.530265579161799</v>
      </c>
      <c r="R1243" s="172">
        <v>15.911691190029901</v>
      </c>
      <c r="S1243" s="172">
        <v>0.136449238322327</v>
      </c>
      <c r="T1243" s="172">
        <v>3.8884514422716697E-2</v>
      </c>
      <c r="U1243" s="172">
        <v>1.3374434406004401</v>
      </c>
      <c r="V1243" s="172">
        <v>6.2225403880637904</v>
      </c>
      <c r="W1243" s="172">
        <v>2.5397648538054902</v>
      </c>
      <c r="X1243" s="171">
        <v>2.450045868907968</v>
      </c>
      <c r="Z1243" s="135">
        <v>4.0074116558799812E-3</v>
      </c>
      <c r="AA1243" s="135">
        <v>2.0072250010560008E-2</v>
      </c>
      <c r="AB1243" s="135">
        <v>3.3577127603793069E-2</v>
      </c>
      <c r="AC1243" s="135">
        <v>3.4613251846751646E-2</v>
      </c>
      <c r="AD1243" s="135">
        <v>4.7323648493700382E-2</v>
      </c>
      <c r="AE1243" s="135">
        <v>1.1331653080026947</v>
      </c>
      <c r="AF1243" s="135">
        <v>1.4940417933358856</v>
      </c>
      <c r="AG1243" s="135">
        <v>3.2110581275922603E-2</v>
      </c>
      <c r="AH1243" s="135">
        <v>4.2726585744196417E-2</v>
      </c>
      <c r="AI1243" s="135">
        <v>0.36868667699523855</v>
      </c>
      <c r="AJ1243" s="135">
        <v>0.12224282225774243</v>
      </c>
      <c r="AK1243" s="135">
        <v>0.4805328736540837</v>
      </c>
      <c r="AL1243" s="135">
        <v>0.29295315668955646</v>
      </c>
      <c r="AM1243" s="135">
        <v>0.38441013773764715</v>
      </c>
      <c r="AN1243" s="135">
        <v>0.69183948034115506</v>
      </c>
      <c r="AO1243" s="135">
        <v>2.6858703263833172</v>
      </c>
      <c r="AP1243" s="135">
        <v>1.5227888246505574</v>
      </c>
      <c r="AQ1243" s="135">
        <v>3.5573370586168109</v>
      </c>
      <c r="AR1243" s="135">
        <v>4.3637100074111155</v>
      </c>
      <c r="AS1243" s="135">
        <v>5.1411896140613145</v>
      </c>
      <c r="AT1243" s="135">
        <v>5.304968758857191</v>
      </c>
      <c r="AV1243" s="135">
        <v>324.83666279106387</v>
      </c>
      <c r="AW1243" s="135">
        <v>1437.7345750373761</v>
      </c>
      <c r="AX1243" s="135">
        <v>22.469603129131027</v>
      </c>
      <c r="AY1243" s="135">
        <v>5.3102428012527092</v>
      </c>
      <c r="AZ1243" s="135">
        <v>54072.118653849095</v>
      </c>
      <c r="BA1243" s="135">
        <v>4.5002864087360352</v>
      </c>
      <c r="BB1243" s="135">
        <v>0.21827872847919519</v>
      </c>
      <c r="BC1243" s="135">
        <v>67.884469338094263</v>
      </c>
      <c r="BD1243" s="135">
        <v>139.9352189497985</v>
      </c>
      <c r="BE1243" s="135">
        <v>1276.3407373406317</v>
      </c>
      <c r="BF1243" s="135">
        <v>55.241635434921008</v>
      </c>
      <c r="BG1243" s="135">
        <v>6.2704662701235341</v>
      </c>
      <c r="BH1243" s="135">
        <v>4.0137664709463481</v>
      </c>
      <c r="BI1243" s="135">
        <v>126.15027259703621</v>
      </c>
      <c r="BJ1243" s="135">
        <v>1.4907229207868355</v>
      </c>
      <c r="BK1243" s="135">
        <v>2465.1784599213061</v>
      </c>
      <c r="BL1243" s="135">
        <v>2.9072724794584111</v>
      </c>
      <c r="BM1243" s="135">
        <v>1.1306664407287061</v>
      </c>
      <c r="BN1243" s="135">
        <v>5.4390457946869777</v>
      </c>
      <c r="BO1243" s="135">
        <v>0.43562393773186919</v>
      </c>
      <c r="BP1243" s="135">
        <v>0.45049393682657068</v>
      </c>
      <c r="BQ1243" s="135">
        <v>20.617155139626771</v>
      </c>
      <c r="BR1243" s="135">
        <v>234.66262015800629</v>
      </c>
      <c r="BS1243" s="135">
        <v>150.68897445389626</v>
      </c>
      <c r="BT1243" s="135">
        <v>108.08913779393401</v>
      </c>
    </row>
    <row r="1244" spans="1:72" x14ac:dyDescent="0.3">
      <c r="A1244" s="135">
        <v>2</v>
      </c>
      <c r="B1244" s="135">
        <v>18.000000000000199</v>
      </c>
      <c r="C1244" s="135">
        <v>810</v>
      </c>
      <c r="E1244" s="135">
        <v>16.951217225320001</v>
      </c>
      <c r="F1244" s="135">
        <v>11.2079536668488</v>
      </c>
      <c r="H1244" s="135">
        <v>46.237448913461797</v>
      </c>
      <c r="I1244" s="135">
        <v>3.70898365268435</v>
      </c>
      <c r="J1244" s="135">
        <v>1.06978606287439</v>
      </c>
      <c r="K1244" s="135">
        <v>16.698698693896699</v>
      </c>
      <c r="Q1244" s="172">
        <v>62.857475455809499</v>
      </c>
      <c r="R1244" s="172">
        <v>15.9569918533159</v>
      </c>
      <c r="S1244" s="172">
        <v>0.14074957364552501</v>
      </c>
      <c r="T1244" s="172">
        <v>4.1634847275867998E-2</v>
      </c>
      <c r="U1244" s="172">
        <v>1.48322320024842</v>
      </c>
      <c r="V1244" s="172">
        <v>5.6988145025222003</v>
      </c>
      <c r="W1244" s="172">
        <v>3.1204838127660599</v>
      </c>
      <c r="X1244" s="171">
        <v>1.8262599149555132</v>
      </c>
      <c r="Z1244" s="135">
        <v>2.564442117745527E-3</v>
      </c>
      <c r="AA1244" s="135">
        <v>1.980622973257724E-2</v>
      </c>
      <c r="AB1244" s="135">
        <v>3.3461224895724624E-2</v>
      </c>
      <c r="AC1244" s="135">
        <v>3.5258039208661399E-2</v>
      </c>
      <c r="AD1244" s="135">
        <v>4.4062563117289753E-2</v>
      </c>
      <c r="AE1244" s="135">
        <v>1.143029296636064</v>
      </c>
      <c r="AF1244" s="135">
        <v>1.5225190884682989</v>
      </c>
      <c r="AG1244" s="135">
        <v>2.6940798193248117E-2</v>
      </c>
      <c r="AH1244" s="135">
        <v>3.1876310893135487E-2</v>
      </c>
      <c r="AI1244" s="135">
        <v>0.39624775111150112</v>
      </c>
      <c r="AJ1244" s="135">
        <v>9.6620076028702082E-2</v>
      </c>
      <c r="AK1244" s="135">
        <v>0.45151149949635866</v>
      </c>
      <c r="AL1244" s="135">
        <v>0.28394338454442858</v>
      </c>
      <c r="AM1244" s="135">
        <v>0.38539437397059378</v>
      </c>
      <c r="AN1244" s="135">
        <v>0.69187616176278011</v>
      </c>
      <c r="AO1244" s="135">
        <v>2.66917786606979</v>
      </c>
      <c r="AP1244" s="135">
        <v>1.5288102500964016</v>
      </c>
      <c r="AQ1244" s="135">
        <v>3.652530598328978</v>
      </c>
      <c r="AR1244" s="135">
        <v>4.4964381601258836</v>
      </c>
      <c r="AS1244" s="135">
        <v>5.3145873607336807</v>
      </c>
      <c r="AT1244" s="135">
        <v>5.4948580933206861</v>
      </c>
      <c r="AV1244" s="135">
        <v>289.30663143038959</v>
      </c>
      <c r="AW1244" s="135">
        <v>1287.5203136297698</v>
      </c>
      <c r="AX1244" s="135">
        <v>20.27356004264669</v>
      </c>
      <c r="AY1244" s="135">
        <v>4.7788272083517018</v>
      </c>
      <c r="AZ1244" s="135">
        <v>49770.774155026411</v>
      </c>
      <c r="BA1244" s="135">
        <v>4.4780758373080056</v>
      </c>
      <c r="BB1244" s="135">
        <v>0.21618670132387383</v>
      </c>
      <c r="BC1244" s="135">
        <v>62.537073663659626</v>
      </c>
      <c r="BD1244" s="135">
        <v>132.66317310704326</v>
      </c>
      <c r="BE1244" s="135">
        <v>1185.3400361632723</v>
      </c>
      <c r="BF1244" s="135">
        <v>56.055165163627194</v>
      </c>
      <c r="BG1244" s="135">
        <v>6.4280692651063154</v>
      </c>
      <c r="BH1244" s="135">
        <v>3.9474622685278971</v>
      </c>
      <c r="BI1244" s="135">
        <v>122.75890728189721</v>
      </c>
      <c r="BJ1244" s="135">
        <v>1.4782822141617702</v>
      </c>
      <c r="BK1244" s="135">
        <v>2514.4245199764487</v>
      </c>
      <c r="BL1244" s="135">
        <v>2.9183478054568148</v>
      </c>
      <c r="BM1244" s="135">
        <v>1.1208611899371739</v>
      </c>
      <c r="BN1244" s="135">
        <v>5.3794437633112686</v>
      </c>
      <c r="BO1244" s="135">
        <v>0.4298295338656743</v>
      </c>
      <c r="BP1244" s="135">
        <v>0.44370025498090621</v>
      </c>
      <c r="BQ1244" s="135">
        <v>20.71392833086114</v>
      </c>
      <c r="BR1244" s="135">
        <v>220.34620832873003</v>
      </c>
      <c r="BS1244" s="135">
        <v>140.94441678053755</v>
      </c>
      <c r="BT1244" s="135">
        <v>101.09937068646154</v>
      </c>
    </row>
    <row r="1245" spans="1:72" x14ac:dyDescent="0.3">
      <c r="A1245" s="135">
        <v>2</v>
      </c>
      <c r="B1245" s="135">
        <v>17.999999999999801</v>
      </c>
      <c r="C1245" s="135">
        <v>820.00000000001</v>
      </c>
      <c r="E1245" s="135">
        <v>19.639862218624501</v>
      </c>
      <c r="F1245" s="135">
        <v>8.4968368076049305</v>
      </c>
      <c r="H1245" s="135">
        <v>48.381809908809402</v>
      </c>
      <c r="I1245" s="135">
        <v>2.73243421700495</v>
      </c>
      <c r="J1245" s="135">
        <v>1.0697860835888999</v>
      </c>
      <c r="K1245" s="135">
        <v>17.9899401013238</v>
      </c>
      <c r="Q1245" s="172">
        <v>63.027704668123803</v>
      </c>
      <c r="R1245" s="172">
        <v>16.0905203959632</v>
      </c>
      <c r="S1245" s="172">
        <v>0.15664357814882901</v>
      </c>
      <c r="T1245" s="172">
        <v>4.9119992075944002E-2</v>
      </c>
      <c r="U1245" s="172">
        <v>1.67855467929434</v>
      </c>
      <c r="V1245" s="172">
        <v>5.1534037012161598</v>
      </c>
      <c r="W1245" s="172">
        <v>3.70744731960193</v>
      </c>
      <c r="X1245" s="171">
        <v>1.3900140061246999</v>
      </c>
      <c r="Z1245" s="135">
        <v>2.1486213957323318E-3</v>
      </c>
      <c r="AA1245" s="135">
        <v>2.0080240074035426E-2</v>
      </c>
      <c r="AB1245" s="135">
        <v>3.194128036603569E-2</v>
      </c>
      <c r="AC1245" s="135">
        <v>3.5943238865622E-2</v>
      </c>
      <c r="AD1245" s="135">
        <v>4.7004262735907722E-2</v>
      </c>
      <c r="AE1245" s="135">
        <v>1.1432644938751937</v>
      </c>
      <c r="AF1245" s="135">
        <v>1.5228068228985712</v>
      </c>
      <c r="AG1245" s="135">
        <v>2.7756472867539909E-2</v>
      </c>
      <c r="AH1245" s="135">
        <v>3.1847698699977139E-2</v>
      </c>
      <c r="AI1245" s="135">
        <v>0.42147267927202675</v>
      </c>
      <c r="AJ1245" s="135">
        <v>9.7807483156951716E-2</v>
      </c>
      <c r="AK1245" s="135">
        <v>0.46456764519553218</v>
      </c>
      <c r="AL1245" s="135">
        <v>0.28671049124603631</v>
      </c>
      <c r="AM1245" s="135">
        <v>0.39303064772104251</v>
      </c>
      <c r="AN1245" s="135">
        <v>0.71964640050670836</v>
      </c>
      <c r="AO1245" s="135">
        <v>2.6851527988653228</v>
      </c>
      <c r="AP1245" s="135">
        <v>1.5868579516353736</v>
      </c>
      <c r="AQ1245" s="135">
        <v>3.804172713564165</v>
      </c>
      <c r="AR1245" s="135">
        <v>4.6861434045451285</v>
      </c>
      <c r="AS1245" s="135">
        <v>5.5411902693418229</v>
      </c>
      <c r="AT1245" s="135">
        <v>5.7294257735133014</v>
      </c>
      <c r="AV1245" s="135">
        <v>250.63509586709711</v>
      </c>
      <c r="AW1245" s="135">
        <v>1126.5364486037488</v>
      </c>
      <c r="AX1245" s="135">
        <v>18.012607817867575</v>
      </c>
      <c r="AY1245" s="135">
        <v>4.2169246691542694</v>
      </c>
      <c r="AZ1245" s="135">
        <v>43805.686064570822</v>
      </c>
      <c r="BA1245" s="135">
        <v>4.4927596165540677</v>
      </c>
      <c r="BB1245" s="135">
        <v>0.21829013876050157</v>
      </c>
      <c r="BC1245" s="135">
        <v>54.868740660170417</v>
      </c>
      <c r="BD1245" s="135">
        <v>117.1216137737007</v>
      </c>
      <c r="BE1245" s="135">
        <v>1104.4775017896798</v>
      </c>
      <c r="BF1245" s="135">
        <v>50.909673980055281</v>
      </c>
      <c r="BG1245" s="135">
        <v>6.1433058940556986</v>
      </c>
      <c r="BH1245" s="135">
        <v>3.7488322857332745</v>
      </c>
      <c r="BI1245" s="135">
        <v>117.32813753797242</v>
      </c>
      <c r="BJ1245" s="135">
        <v>1.4198908041180887</v>
      </c>
      <c r="BK1245" s="135">
        <v>2548.6461026795764</v>
      </c>
      <c r="BL1245" s="135">
        <v>2.8540366973382514</v>
      </c>
      <c r="BM1245" s="135">
        <v>1.103448426366745</v>
      </c>
      <c r="BN1245" s="135">
        <v>5.3000992963075602</v>
      </c>
      <c r="BO1245" s="135">
        <v>0.42371908390051577</v>
      </c>
      <c r="BP1245" s="135">
        <v>0.43744777348733294</v>
      </c>
      <c r="BQ1245" s="135">
        <v>20.581596777870612</v>
      </c>
      <c r="BR1245" s="135">
        <v>208.38807728737086</v>
      </c>
      <c r="BS1245" s="135">
        <v>125.42923746703957</v>
      </c>
      <c r="BT1245" s="135">
        <v>89.970339111378607</v>
      </c>
    </row>
    <row r="1246" spans="1:72" x14ac:dyDescent="0.3">
      <c r="A1246" s="135">
        <v>2</v>
      </c>
      <c r="B1246" s="135">
        <v>18.000000000000401</v>
      </c>
      <c r="C1246" s="135">
        <v>830</v>
      </c>
      <c r="E1246" s="135">
        <v>20.420840720556502</v>
      </c>
      <c r="F1246" s="135">
        <v>8.4079006283484006</v>
      </c>
      <c r="H1246" s="135">
        <v>48.201932879993898</v>
      </c>
      <c r="I1246" s="135">
        <v>2.4652438867315798</v>
      </c>
      <c r="J1246" s="135">
        <v>1.0697860920928</v>
      </c>
      <c r="K1246" s="135">
        <v>18.541342561980098</v>
      </c>
      <c r="Q1246" s="172">
        <v>63.244108056888898</v>
      </c>
      <c r="R1246" s="172">
        <v>16.076419496676198</v>
      </c>
      <c r="S1246" s="172">
        <v>0.18073101454756299</v>
      </c>
      <c r="T1246" s="172">
        <v>5.9857186801882303E-2</v>
      </c>
      <c r="U1246" s="172">
        <v>1.77256652242034</v>
      </c>
      <c r="V1246" s="172">
        <v>4.9809708405128896</v>
      </c>
      <c r="W1246" s="172">
        <v>3.89338915901148</v>
      </c>
      <c r="X1246" s="171">
        <v>1.2793406045691933</v>
      </c>
      <c r="Z1246" s="135">
        <v>2.0987305257124523E-3</v>
      </c>
      <c r="AA1246" s="135">
        <v>2.0359330338047928E-2</v>
      </c>
      <c r="AB1246" s="135">
        <v>3.2335081187354418E-2</v>
      </c>
      <c r="AC1246" s="135">
        <v>3.6297593623540104E-2</v>
      </c>
      <c r="AD1246" s="135">
        <v>4.8323864345555571E-2</v>
      </c>
      <c r="AE1246" s="135">
        <v>1.1432754079993099</v>
      </c>
      <c r="AF1246" s="135">
        <v>1.5227468989780133</v>
      </c>
      <c r="AG1246" s="135">
        <v>2.8371751412671394E-2</v>
      </c>
      <c r="AH1246" s="135">
        <v>3.233366560661146E-2</v>
      </c>
      <c r="AI1246" s="135">
        <v>0.43302622141642866</v>
      </c>
      <c r="AJ1246" s="135">
        <v>9.806667947275749E-2</v>
      </c>
      <c r="AK1246" s="135">
        <v>0.46348823316202209</v>
      </c>
      <c r="AL1246" s="135">
        <v>0.28595312459306232</v>
      </c>
      <c r="AM1246" s="135">
        <v>0.39093495286772695</v>
      </c>
      <c r="AN1246" s="135">
        <v>0.72541723233826105</v>
      </c>
      <c r="AO1246" s="135">
        <v>2.6836879159471492</v>
      </c>
      <c r="AP1246" s="135">
        <v>1.5816564450626094</v>
      </c>
      <c r="AQ1246" s="135">
        <v>3.7906721548156357</v>
      </c>
      <c r="AR1246" s="135">
        <v>4.6691670361481608</v>
      </c>
      <c r="AS1246" s="135">
        <v>5.5211930532678863</v>
      </c>
      <c r="AT1246" s="135">
        <v>5.7082551105001684</v>
      </c>
      <c r="AV1246" s="135">
        <v>241.19628106361247</v>
      </c>
      <c r="AW1246" s="135">
        <v>1086.2863019541874</v>
      </c>
      <c r="AX1246" s="135">
        <v>17.39581266427497</v>
      </c>
      <c r="AY1246" s="135">
        <v>4.0756137542768043</v>
      </c>
      <c r="AZ1246" s="135">
        <v>42272.563760102887</v>
      </c>
      <c r="BA1246" s="135">
        <v>4.4972368984303861</v>
      </c>
      <c r="BB1246" s="135">
        <v>0.21892692668822927</v>
      </c>
      <c r="BC1246" s="135">
        <v>52.913223865031107</v>
      </c>
      <c r="BD1246" s="135">
        <v>113.0733362784548</v>
      </c>
      <c r="BE1246" s="135">
        <v>1076.8812419361248</v>
      </c>
      <c r="BF1246" s="135">
        <v>49.601584789563049</v>
      </c>
      <c r="BG1246" s="135">
        <v>6.1076860451938861</v>
      </c>
      <c r="BH1246" s="135">
        <v>3.705698092488849</v>
      </c>
      <c r="BI1246" s="135">
        <v>116.62856372709459</v>
      </c>
      <c r="BJ1246" s="135">
        <v>1.4075687804380235</v>
      </c>
      <c r="BK1246" s="135">
        <v>2564.2508431126284</v>
      </c>
      <c r="BL1246" s="135">
        <v>2.8710541714728186</v>
      </c>
      <c r="BM1246" s="135">
        <v>1.1146321761824434</v>
      </c>
      <c r="BN1246" s="135">
        <v>5.3572900733896764</v>
      </c>
      <c r="BO1246" s="135">
        <v>0.42845391402233823</v>
      </c>
      <c r="BP1246" s="135">
        <v>0.44240425078552448</v>
      </c>
      <c r="BQ1246" s="135">
        <v>20.542182574164745</v>
      </c>
      <c r="BR1246" s="135">
        <v>201.01230793626937</v>
      </c>
      <c r="BS1246" s="135">
        <v>119.60378719480974</v>
      </c>
      <c r="BT1246" s="135">
        <v>85.791746089104038</v>
      </c>
    </row>
    <row r="1247" spans="1:72" x14ac:dyDescent="0.3">
      <c r="A1247" s="135">
        <v>2</v>
      </c>
      <c r="B1247" s="135">
        <v>17.999999999999901</v>
      </c>
      <c r="C1247" s="135">
        <v>839.99999999999</v>
      </c>
      <c r="E1247" s="135">
        <v>21.0875384794337</v>
      </c>
      <c r="F1247" s="135">
        <v>8.3741531923199197</v>
      </c>
      <c r="H1247" s="135">
        <v>48.001470609635703</v>
      </c>
      <c r="I1247" s="135">
        <v>2.2331005832751298</v>
      </c>
      <c r="J1247" s="135">
        <v>1.06978608167496</v>
      </c>
      <c r="K1247" s="135">
        <v>18.604908424374099</v>
      </c>
      <c r="Q1247" s="172">
        <v>63.516016638842402</v>
      </c>
      <c r="R1247" s="172">
        <v>16.092914696973398</v>
      </c>
      <c r="S1247" s="172">
        <v>0.203236630664862</v>
      </c>
      <c r="T1247" s="172">
        <v>6.4294761884133703E-2</v>
      </c>
      <c r="U1247" s="172">
        <v>1.7972321434049201</v>
      </c>
      <c r="V1247" s="172">
        <v>4.9783345215295798</v>
      </c>
      <c r="W1247" s="172">
        <v>3.8655929276073602</v>
      </c>
      <c r="X1247" s="171">
        <v>1.2878579340248741</v>
      </c>
      <c r="Z1247" s="135">
        <v>2.0511166350164955E-3</v>
      </c>
      <c r="AA1247" s="135">
        <v>2.0225426538044468E-2</v>
      </c>
      <c r="AB1247" s="135">
        <v>3.232444383473547E-2</v>
      </c>
      <c r="AC1247" s="135">
        <v>3.6228469473685861E-2</v>
      </c>
      <c r="AD1247" s="135">
        <v>4.8424413765918252E-2</v>
      </c>
      <c r="AE1247" s="135">
        <v>1.1432480505643152</v>
      </c>
      <c r="AF1247" s="135">
        <v>1.5226543169809832</v>
      </c>
      <c r="AG1247" s="135">
        <v>2.8396914848945728E-2</v>
      </c>
      <c r="AH1247" s="135">
        <v>3.2322476628352907E-2</v>
      </c>
      <c r="AI1247" s="135">
        <v>0.43367718602557714</v>
      </c>
      <c r="AJ1247" s="135">
        <v>9.7791101399151634E-2</v>
      </c>
      <c r="AK1247" s="135">
        <v>0.46172552071540601</v>
      </c>
      <c r="AL1247" s="135">
        <v>0.2850663947877059</v>
      </c>
      <c r="AM1247" s="135">
        <v>0.38882056187757841</v>
      </c>
      <c r="AN1247" s="135">
        <v>0.72427928229363914</v>
      </c>
      <c r="AO1247" s="135">
        <v>2.6811333331336606</v>
      </c>
      <c r="AP1247" s="135">
        <v>1.5752980940987245</v>
      </c>
      <c r="AQ1247" s="135">
        <v>3.7751109858489644</v>
      </c>
      <c r="AR1247" s="135">
        <v>4.6499368398010006</v>
      </c>
      <c r="AS1247" s="135">
        <v>5.4984607147381794</v>
      </c>
      <c r="AT1247" s="135">
        <v>5.6846085804549729</v>
      </c>
      <c r="AV1247" s="135">
        <v>233.68730192852146</v>
      </c>
      <c r="AW1247" s="135">
        <v>1055.5150754294391</v>
      </c>
      <c r="AX1247" s="135">
        <v>16.921662076429893</v>
      </c>
      <c r="AY1247" s="135">
        <v>3.9671907176044754</v>
      </c>
      <c r="AZ1247" s="135">
        <v>41182.326727952786</v>
      </c>
      <c r="BA1247" s="135">
        <v>4.5011836652963826</v>
      </c>
      <c r="BB1247" s="135">
        <v>0.21947844481186105</v>
      </c>
      <c r="BC1247" s="135">
        <v>51.43942750718309</v>
      </c>
      <c r="BD1247" s="135">
        <v>109.99152583031419</v>
      </c>
      <c r="BE1247" s="135">
        <v>1068.5214659579369</v>
      </c>
      <c r="BF1247" s="135">
        <v>48.603558986077154</v>
      </c>
      <c r="BG1247" s="135">
        <v>6.0844766090748514</v>
      </c>
      <c r="BH1247" s="135">
        <v>3.6711705560047427</v>
      </c>
      <c r="BI1247" s="135">
        <v>116.08966857921754</v>
      </c>
      <c r="BJ1247" s="135">
        <v>1.4058909481085367</v>
      </c>
      <c r="BK1247" s="135">
        <v>2578.8441912106437</v>
      </c>
      <c r="BL1247" s="135">
        <v>2.8886192030068436</v>
      </c>
      <c r="BM1247" s="135">
        <v>1.1254241697147223</v>
      </c>
      <c r="BN1247" s="135">
        <v>5.4120154415344537</v>
      </c>
      <c r="BO1247" s="135">
        <v>0.43298168006776022</v>
      </c>
      <c r="BP1247" s="135">
        <v>0.44711864512166466</v>
      </c>
      <c r="BQ1247" s="135">
        <v>20.508545470854045</v>
      </c>
      <c r="BR1247" s="135">
        <v>197.43503644826669</v>
      </c>
      <c r="BS1247" s="135">
        <v>115.04648278128951</v>
      </c>
      <c r="BT1247" s="135">
        <v>82.522793556199233</v>
      </c>
    </row>
    <row r="1248" spans="1:72" x14ac:dyDescent="0.3">
      <c r="A1248" s="135">
        <v>2</v>
      </c>
      <c r="B1248" s="135">
        <v>18</v>
      </c>
      <c r="C1248" s="135">
        <v>850</v>
      </c>
      <c r="E1248" s="135">
        <v>21.901844988192199</v>
      </c>
      <c r="F1248" s="135">
        <v>8.5152417607958206</v>
      </c>
      <c r="H1248" s="135">
        <v>47.622454043986401</v>
      </c>
      <c r="I1248" s="135">
        <v>1.9870965969669201</v>
      </c>
      <c r="J1248" s="135">
        <v>1.06978608511477</v>
      </c>
      <c r="K1248" s="135">
        <v>18.504174598487101</v>
      </c>
      <c r="Q1248" s="172">
        <v>63.7683360160581</v>
      </c>
      <c r="R1248" s="172">
        <v>16.127677409530602</v>
      </c>
      <c r="S1248" s="172">
        <v>0.212437588469304</v>
      </c>
      <c r="T1248" s="172">
        <v>6.2786602753839002E-2</v>
      </c>
      <c r="U1248" s="172">
        <v>1.8802370405347699</v>
      </c>
      <c r="V1248" s="172">
        <v>4.9491904529595798</v>
      </c>
      <c r="W1248" s="172">
        <v>3.8695096779122098</v>
      </c>
      <c r="X1248" s="171">
        <v>1.2790226320431148</v>
      </c>
      <c r="Z1248" s="135">
        <v>2.0138169422496662E-3</v>
      </c>
      <c r="AA1248" s="135">
        <v>1.9937840550384209E-2</v>
      </c>
      <c r="AB1248" s="135">
        <v>3.2324912217045941E-2</v>
      </c>
      <c r="AC1248" s="135">
        <v>3.6010534240305245E-2</v>
      </c>
      <c r="AD1248" s="135">
        <v>4.8112098806958159E-2</v>
      </c>
      <c r="AE1248" s="135">
        <v>1.1431930192193887</v>
      </c>
      <c r="AF1248" s="135">
        <v>1.5225190006009339</v>
      </c>
      <c r="AG1248" s="135">
        <v>2.8254650939727607E-2</v>
      </c>
      <c r="AH1248" s="135">
        <v>3.2208416136486402E-2</v>
      </c>
      <c r="AI1248" s="135">
        <v>0.43061297124406439</v>
      </c>
      <c r="AJ1248" s="135">
        <v>9.7275874005885471E-2</v>
      </c>
      <c r="AK1248" s="135">
        <v>0.45865439343037151</v>
      </c>
      <c r="AL1248" s="135">
        <v>0.28379437026905718</v>
      </c>
      <c r="AM1248" s="135">
        <v>0.385684658199063</v>
      </c>
      <c r="AN1248" s="135">
        <v>0.71979521598575003</v>
      </c>
      <c r="AO1248" s="135">
        <v>2.6768421612936839</v>
      </c>
      <c r="AP1248" s="135">
        <v>1.5638051407904126</v>
      </c>
      <c r="AQ1248" s="135">
        <v>3.7465260282348809</v>
      </c>
      <c r="AR1248" s="135">
        <v>4.61453080553449</v>
      </c>
      <c r="AS1248" s="135">
        <v>5.4564448805336472</v>
      </c>
      <c r="AT1248" s="135">
        <v>5.6410414660750359</v>
      </c>
      <c r="AV1248" s="135">
        <v>225.10935164651443</v>
      </c>
      <c r="AW1248" s="135">
        <v>1020.627671721458</v>
      </c>
      <c r="AX1248" s="135">
        <v>16.375750776398402</v>
      </c>
      <c r="AY1248" s="135">
        <v>3.8439437693842349</v>
      </c>
      <c r="AZ1248" s="135">
        <v>39977.826935907178</v>
      </c>
      <c r="BA1248" s="135">
        <v>4.5060800803652716</v>
      </c>
      <c r="BB1248" s="135">
        <v>0.22015830533211833</v>
      </c>
      <c r="BC1248" s="135">
        <v>49.775014658429328</v>
      </c>
      <c r="BD1248" s="135">
        <v>106.48204159692888</v>
      </c>
      <c r="BE1248" s="135">
        <v>1064.2527073498638</v>
      </c>
      <c r="BF1248" s="135">
        <v>47.45937865091242</v>
      </c>
      <c r="BG1248" s="135">
        <v>6.0635557412746302</v>
      </c>
      <c r="BH1248" s="135">
        <v>3.6309451349400024</v>
      </c>
      <c r="BI1248" s="135">
        <v>115.52559148000347</v>
      </c>
      <c r="BJ1248" s="135">
        <v>1.4081527862805234</v>
      </c>
      <c r="BK1248" s="135">
        <v>2597.8717995563356</v>
      </c>
      <c r="BL1248" s="135">
        <v>2.9160158021810161</v>
      </c>
      <c r="BM1248" s="135">
        <v>1.1414994607611062</v>
      </c>
      <c r="BN1248" s="135">
        <v>5.4932380089480901</v>
      </c>
      <c r="BO1248" s="135">
        <v>0.43969276377546129</v>
      </c>
      <c r="BP1248" s="135">
        <v>0.45409649284821135</v>
      </c>
      <c r="BQ1248" s="135">
        <v>20.467454423614203</v>
      </c>
      <c r="BR1248" s="135">
        <v>193.73868483693454</v>
      </c>
      <c r="BS1248" s="135">
        <v>109.61329902864364</v>
      </c>
      <c r="BT1248" s="135">
        <v>78.625573142908934</v>
      </c>
    </row>
    <row r="1249" spans="1:72" x14ac:dyDescent="0.3">
      <c r="A1249" s="135">
        <v>2</v>
      </c>
      <c r="B1249" s="135">
        <v>18.000000000000099</v>
      </c>
      <c r="C1249" s="135">
        <v>860</v>
      </c>
      <c r="E1249" s="135">
        <v>22.834299388226899</v>
      </c>
      <c r="F1249" s="135">
        <v>8.5415476992571406</v>
      </c>
      <c r="H1249" s="135">
        <v>47.333150628518702</v>
      </c>
      <c r="I1249" s="135">
        <v>1.7071314630505401</v>
      </c>
      <c r="J1249" s="135">
        <v>1.0697860860751001</v>
      </c>
      <c r="K1249" s="135">
        <v>18.275229039543799</v>
      </c>
      <c r="Q1249" s="172">
        <v>64.052512395239901</v>
      </c>
      <c r="R1249" s="172">
        <v>16.139883814200001</v>
      </c>
      <c r="S1249" s="172">
        <v>0.26932819308292899</v>
      </c>
      <c r="T1249" s="172">
        <v>7.7462659424776897E-2</v>
      </c>
      <c r="U1249" s="172">
        <v>1.95136250399887</v>
      </c>
      <c r="V1249" s="172">
        <v>4.9657572067873197</v>
      </c>
      <c r="W1249" s="172">
        <v>3.7866909678403</v>
      </c>
      <c r="X1249" s="171">
        <v>1.3113711282385128</v>
      </c>
      <c r="Z1249" s="135">
        <v>1.9566501256375311E-3</v>
      </c>
      <c r="AA1249" s="135">
        <v>1.9501320272652323E-2</v>
      </c>
      <c r="AB1249" s="135">
        <v>3.2087877495757686E-2</v>
      </c>
      <c r="AC1249" s="135">
        <v>3.5656722409930397E-2</v>
      </c>
      <c r="AD1249" s="135">
        <v>4.7465229353528031E-2</v>
      </c>
      <c r="AE1249" s="135">
        <v>1.1431331504959954</v>
      </c>
      <c r="AF1249" s="135">
        <v>1.5223807584606437</v>
      </c>
      <c r="AG1249" s="135">
        <v>2.7919374713011546E-2</v>
      </c>
      <c r="AH1249" s="135">
        <v>3.189468838407903E-2</v>
      </c>
      <c r="AI1249" s="135">
        <v>0.42450429048872279</v>
      </c>
      <c r="AJ1249" s="135">
        <v>9.6594829975024263E-2</v>
      </c>
      <c r="AK1249" s="135">
        <v>0.45588274820283858</v>
      </c>
      <c r="AL1249" s="135">
        <v>0.28257175163244969</v>
      </c>
      <c r="AM1249" s="135">
        <v>0.38286377294451202</v>
      </c>
      <c r="AN1249" s="135">
        <v>0.71388266376573872</v>
      </c>
      <c r="AO1249" s="135">
        <v>2.6728000267915775</v>
      </c>
      <c r="AP1249" s="135">
        <v>1.5544579900481494</v>
      </c>
      <c r="AQ1249" s="135">
        <v>3.7239815400278893</v>
      </c>
      <c r="AR1249" s="135">
        <v>4.5868199784656962</v>
      </c>
      <c r="AS1249" s="135">
        <v>5.4236145826793107</v>
      </c>
      <c r="AT1249" s="135">
        <v>5.6071219115680826</v>
      </c>
      <c r="AV1249" s="135">
        <v>216.03883275005177</v>
      </c>
      <c r="AW1249" s="135">
        <v>983.71859439918251</v>
      </c>
      <c r="AX1249" s="135">
        <v>15.803790918778239</v>
      </c>
      <c r="AY1249" s="135">
        <v>3.7130006295962903</v>
      </c>
      <c r="AZ1249" s="135">
        <v>38713.96764640636</v>
      </c>
      <c r="BA1249" s="135">
        <v>4.5116856776791554</v>
      </c>
      <c r="BB1249" s="135">
        <v>0.22093954193260848</v>
      </c>
      <c r="BC1249" s="135">
        <v>48.02167218334737</v>
      </c>
      <c r="BD1249" s="135">
        <v>102.78518045898045</v>
      </c>
      <c r="BE1249" s="135">
        <v>1063.1127329380868</v>
      </c>
      <c r="BF1249" s="135">
        <v>46.22276309682259</v>
      </c>
      <c r="BG1249" s="135">
        <v>6.0331501553617466</v>
      </c>
      <c r="BH1249" s="135">
        <v>3.5842979150026322</v>
      </c>
      <c r="BI1249" s="135">
        <v>114.74228183531675</v>
      </c>
      <c r="BJ1249" s="135">
        <v>1.4116761348943101</v>
      </c>
      <c r="BK1249" s="135">
        <v>2619.1404877843579</v>
      </c>
      <c r="BL1249" s="135">
        <v>2.9414825812491632</v>
      </c>
      <c r="BM1249" s="135">
        <v>1.1573255302163374</v>
      </c>
      <c r="BN1249" s="135">
        <v>5.5735519856687352</v>
      </c>
      <c r="BO1249" s="135">
        <v>0.44635643248004714</v>
      </c>
      <c r="BP1249" s="135">
        <v>0.46101990016391603</v>
      </c>
      <c r="BQ1249" s="135">
        <v>20.420453659921684</v>
      </c>
      <c r="BR1249" s="135">
        <v>190.74240909058832</v>
      </c>
      <c r="BS1249" s="135">
        <v>104.16398981101081</v>
      </c>
      <c r="BT1249" s="135">
        <v>74.71678594038751</v>
      </c>
    </row>
    <row r="1250" spans="1:72" x14ac:dyDescent="0.3">
      <c r="A1250" s="135">
        <v>2</v>
      </c>
      <c r="B1250" s="135">
        <v>18</v>
      </c>
      <c r="C1250" s="135">
        <v>869.99999999999</v>
      </c>
      <c r="E1250" s="135">
        <v>23.597138270474801</v>
      </c>
      <c r="F1250" s="135">
        <v>8.5133200986240691</v>
      </c>
      <c r="H1250" s="135">
        <v>47.070374069455703</v>
      </c>
      <c r="I1250" s="135">
        <v>1.48543858769392</v>
      </c>
      <c r="J1250" s="135">
        <v>1.0697860826717001</v>
      </c>
      <c r="K1250" s="135">
        <v>18.1766268125869</v>
      </c>
      <c r="Q1250" s="172">
        <v>64.239269663101595</v>
      </c>
      <c r="R1250" s="172">
        <v>16.1530559886871</v>
      </c>
      <c r="S1250" s="172">
        <v>0.30112367838854398</v>
      </c>
      <c r="T1250" s="172">
        <v>8.4401473406305702E-2</v>
      </c>
      <c r="U1250" s="172">
        <v>2.0145696956830501</v>
      </c>
      <c r="V1250" s="172">
        <v>4.9757064699402704</v>
      </c>
      <c r="W1250" s="172">
        <v>3.75796327147048</v>
      </c>
      <c r="X1250" s="171">
        <v>1.3240434007736566</v>
      </c>
      <c r="Z1250" s="135">
        <v>1.9078942385452287E-3</v>
      </c>
      <c r="AA1250" s="135">
        <v>1.9227288758470656E-2</v>
      </c>
      <c r="AB1250" s="135">
        <v>3.1925188067971615E-2</v>
      </c>
      <c r="AC1250" s="135">
        <v>3.5426333123422811E-2</v>
      </c>
      <c r="AD1250" s="135">
        <v>4.7159028479648375E-2</v>
      </c>
      <c r="AE1250" s="135">
        <v>1.143083866294331</v>
      </c>
      <c r="AF1250" s="135">
        <v>1.5222493401035624</v>
      </c>
      <c r="AG1250" s="135">
        <v>2.7741825441687525E-2</v>
      </c>
      <c r="AH1250" s="135">
        <v>3.170273195128253E-2</v>
      </c>
      <c r="AI1250" s="135">
        <v>0.42152014996489989</v>
      </c>
      <c r="AJ1250" s="135">
        <v>9.6050542860234636E-2</v>
      </c>
      <c r="AK1250" s="135">
        <v>0.45338134078815689</v>
      </c>
      <c r="AL1250" s="135">
        <v>0.28140197133037814</v>
      </c>
      <c r="AM1250" s="135">
        <v>0.38035928324564661</v>
      </c>
      <c r="AN1250" s="135">
        <v>0.70990664402310544</v>
      </c>
      <c r="AO1250" s="135">
        <v>2.6691436901547529</v>
      </c>
      <c r="AP1250" s="135">
        <v>1.5459141603432491</v>
      </c>
      <c r="AQ1250" s="135">
        <v>3.7033902443292015</v>
      </c>
      <c r="AR1250" s="135">
        <v>4.5614756935730867</v>
      </c>
      <c r="AS1250" s="135">
        <v>5.393632669145032</v>
      </c>
      <c r="AT1250" s="135">
        <v>5.5760822204637712</v>
      </c>
      <c r="AV1250" s="135">
        <v>209.14516984163129</v>
      </c>
      <c r="AW1250" s="135">
        <v>955.18655052273402</v>
      </c>
      <c r="AX1250" s="135">
        <v>15.363157780250274</v>
      </c>
      <c r="AY1250" s="135">
        <v>3.6116438864346474</v>
      </c>
      <c r="AZ1250" s="135">
        <v>37713.054775250166</v>
      </c>
      <c r="BA1250" s="135">
        <v>4.5162795576632631</v>
      </c>
      <c r="BB1250" s="135">
        <v>0.22158471882407646</v>
      </c>
      <c r="BC1250" s="135">
        <v>46.662298073171485</v>
      </c>
      <c r="BD1250" s="135">
        <v>99.925756253843588</v>
      </c>
      <c r="BE1250" s="135">
        <v>1059.092638157204</v>
      </c>
      <c r="BF1250" s="135">
        <v>45.255195414125517</v>
      </c>
      <c r="BG1250" s="135">
        <v>6.009948680698451</v>
      </c>
      <c r="BH1250" s="135">
        <v>3.5479035808855364</v>
      </c>
      <c r="BI1250" s="135">
        <v>114.13340764365607</v>
      </c>
      <c r="BJ1250" s="135">
        <v>1.4132271326423027</v>
      </c>
      <c r="BK1250" s="135">
        <v>2637.0455594032837</v>
      </c>
      <c r="BL1250" s="135">
        <v>2.9638117712869314</v>
      </c>
      <c r="BM1250" s="135">
        <v>1.1711101121896825</v>
      </c>
      <c r="BN1250" s="135">
        <v>5.6435390008902138</v>
      </c>
      <c r="BO1250" s="135">
        <v>0.45216038746686876</v>
      </c>
      <c r="BP1250" s="135">
        <v>0.46705507261992585</v>
      </c>
      <c r="BQ1250" s="135">
        <v>20.381728404515517</v>
      </c>
      <c r="BR1250" s="135">
        <v>187.66462639668873</v>
      </c>
      <c r="BS1250" s="135">
        <v>99.907485880457912</v>
      </c>
      <c r="BT1250" s="135">
        <v>71.663597466995128</v>
      </c>
    </row>
    <row r="1251" spans="1:72" x14ac:dyDescent="0.3">
      <c r="A1251" s="135">
        <v>2</v>
      </c>
      <c r="B1251" s="135">
        <v>18</v>
      </c>
      <c r="C1251" s="135">
        <v>880</v>
      </c>
      <c r="E1251" s="135">
        <v>25.061422312667901</v>
      </c>
      <c r="F1251" s="135">
        <v>8.6210025723051906</v>
      </c>
      <c r="H1251" s="135">
        <v>46.556297552219</v>
      </c>
      <c r="I1251" s="135">
        <v>1.0716337025199101</v>
      </c>
      <c r="J1251" s="135">
        <v>1.06978608528815</v>
      </c>
      <c r="K1251" s="135">
        <v>17.619857774999801</v>
      </c>
      <c r="Q1251" s="172">
        <v>64.582020029206404</v>
      </c>
      <c r="R1251" s="172">
        <v>16.181172103337399</v>
      </c>
      <c r="S1251" s="172">
        <v>0.391836182538296</v>
      </c>
      <c r="T1251" s="172">
        <v>0.103431972580733</v>
      </c>
      <c r="U1251" s="172">
        <v>2.1235008406990099</v>
      </c>
      <c r="V1251" s="172">
        <v>5.0112438952201899</v>
      </c>
      <c r="W1251" s="172">
        <v>3.6279970565834501</v>
      </c>
      <c r="X1251" s="171">
        <v>1.3812701104943477</v>
      </c>
      <c r="Z1251" s="135">
        <v>1.8253056415567306E-3</v>
      </c>
      <c r="AA1251" s="135">
        <v>1.838576444431583E-2</v>
      </c>
      <c r="AB1251" s="135">
        <v>3.143244908166673E-2</v>
      </c>
      <c r="AC1251" s="135">
        <v>3.4701598284737269E-2</v>
      </c>
      <c r="AD1251" s="135">
        <v>4.5654173954367432E-2</v>
      </c>
      <c r="AE1251" s="135">
        <v>1.1429697538403332</v>
      </c>
      <c r="AF1251" s="135">
        <v>1.5220087596686318</v>
      </c>
      <c r="AG1251" s="135">
        <v>2.6988240678845567E-2</v>
      </c>
      <c r="AH1251" s="135">
        <v>3.1029482963617024E-2</v>
      </c>
      <c r="AI1251" s="135">
        <v>0.40756923278026347</v>
      </c>
      <c r="AJ1251" s="135">
        <v>9.4746896630587579E-2</v>
      </c>
      <c r="AK1251" s="135">
        <v>0.44842489562461557</v>
      </c>
      <c r="AL1251" s="135">
        <v>0.27932731891613027</v>
      </c>
      <c r="AM1251" s="135">
        <v>0.37567804072916133</v>
      </c>
      <c r="AN1251" s="135">
        <v>0.69752429690411688</v>
      </c>
      <c r="AO1251" s="135">
        <v>2.661939198106321</v>
      </c>
      <c r="AP1251" s="135">
        <v>1.5293340219175442</v>
      </c>
      <c r="AQ1251" s="135">
        <v>3.6634453975730459</v>
      </c>
      <c r="AR1251" s="135">
        <v>4.5124105808985782</v>
      </c>
      <c r="AS1251" s="135">
        <v>5.3354495969132563</v>
      </c>
      <c r="AT1251" s="135">
        <v>5.5160797380576199</v>
      </c>
      <c r="AV1251" s="135">
        <v>197.06616684059307</v>
      </c>
      <c r="AW1251" s="135">
        <v>905.58088696122957</v>
      </c>
      <c r="AX1251" s="135">
        <v>14.589528002809573</v>
      </c>
      <c r="AY1251" s="135">
        <v>3.4343253046313995</v>
      </c>
      <c r="AZ1251" s="135">
        <v>36014.990784141781</v>
      </c>
      <c r="BA1251" s="135">
        <v>4.5251750116124478</v>
      </c>
      <c r="BB1251" s="135">
        <v>0.22283146422721589</v>
      </c>
      <c r="BC1251" s="135">
        <v>44.306793602175432</v>
      </c>
      <c r="BD1251" s="135">
        <v>94.936497521896712</v>
      </c>
      <c r="BE1251" s="135">
        <v>1062.8716276831053</v>
      </c>
      <c r="BF1251" s="135">
        <v>43.530145576924014</v>
      </c>
      <c r="BG1251" s="135">
        <v>5.9660026971151146</v>
      </c>
      <c r="BH1251" s="135">
        <v>3.4787286601478109</v>
      </c>
      <c r="BI1251" s="135">
        <v>112.93977848208213</v>
      </c>
      <c r="BJ1251" s="135">
        <v>1.422421744716557</v>
      </c>
      <c r="BK1251" s="135">
        <v>2672.089705871555</v>
      </c>
      <c r="BL1251" s="135">
        <v>3.0071411284043843</v>
      </c>
      <c r="BM1251" s="135">
        <v>1.1982851111116888</v>
      </c>
      <c r="BN1251" s="135">
        <v>5.7816986977184985</v>
      </c>
      <c r="BO1251" s="135">
        <v>0.46364676738590166</v>
      </c>
      <c r="BP1251" s="135">
        <v>0.47898335941521164</v>
      </c>
      <c r="BQ1251" s="135">
        <v>20.307612424959142</v>
      </c>
      <c r="BR1251" s="135">
        <v>183.83379751395941</v>
      </c>
      <c r="BS1251" s="135">
        <v>92.501738800006265</v>
      </c>
      <c r="BT1251" s="135">
        <v>66.351458210974968</v>
      </c>
    </row>
    <row r="1252" spans="1:72" x14ac:dyDescent="0.3">
      <c r="A1252" s="135">
        <v>2</v>
      </c>
      <c r="B1252" s="135">
        <v>18</v>
      </c>
      <c r="C1252" s="135">
        <v>890</v>
      </c>
      <c r="E1252" s="135">
        <v>25.8806334680154</v>
      </c>
      <c r="F1252" s="135">
        <v>8.6289086461682807</v>
      </c>
      <c r="H1252" s="135">
        <v>46.237143181815298</v>
      </c>
      <c r="I1252" s="135">
        <v>0.82459983780416202</v>
      </c>
      <c r="J1252" s="135">
        <v>1.0697860949767299</v>
      </c>
      <c r="K1252" s="135">
        <v>17.3589287712201</v>
      </c>
      <c r="Q1252" s="172">
        <v>64.7511073569312</v>
      </c>
      <c r="R1252" s="172">
        <v>16.172726316546999</v>
      </c>
      <c r="S1252" s="172">
        <v>0.46518390342099097</v>
      </c>
      <c r="T1252" s="172">
        <v>0.120636359565667</v>
      </c>
      <c r="U1252" s="172">
        <v>2.1773853635215299</v>
      </c>
      <c r="V1252" s="172">
        <v>5.0288971543428502</v>
      </c>
      <c r="W1252" s="172">
        <v>3.5578227202141699</v>
      </c>
      <c r="X1252" s="171">
        <v>1.4134760357143725</v>
      </c>
      <c r="Z1252" s="135">
        <v>1.7717071547149593E-3</v>
      </c>
      <c r="AA1252" s="135">
        <v>1.7944783236544023E-2</v>
      </c>
      <c r="AB1252" s="135">
        <v>3.1146619238666087E-2</v>
      </c>
      <c r="AC1252" s="135">
        <v>3.4312369620715079E-2</v>
      </c>
      <c r="AD1252" s="135">
        <v>4.4933504067860647E-2</v>
      </c>
      <c r="AE1252" s="135">
        <v>1.1429015700595353</v>
      </c>
      <c r="AF1252" s="135">
        <v>1.5218496846900453</v>
      </c>
      <c r="AG1252" s="135">
        <v>2.6611280327127309E-2</v>
      </c>
      <c r="AH1252" s="135">
        <v>3.0670468580789409E-2</v>
      </c>
      <c r="AI1252" s="135">
        <v>0.40083837918980864</v>
      </c>
      <c r="AJ1252" s="135">
        <v>9.3971325486056953E-2</v>
      </c>
      <c r="AK1252" s="135">
        <v>0.44531003208615905</v>
      </c>
      <c r="AL1252" s="135">
        <v>0.27795016685452906</v>
      </c>
      <c r="AM1252" s="135">
        <v>0.37274252932197977</v>
      </c>
      <c r="AN1252" s="135">
        <v>0.69084549334925827</v>
      </c>
      <c r="AO1252" s="135">
        <v>2.6573845631029771</v>
      </c>
      <c r="AP1252" s="135">
        <v>1.518920602340516</v>
      </c>
      <c r="AQ1252" s="135">
        <v>3.6384500147745316</v>
      </c>
      <c r="AR1252" s="135">
        <v>4.4817024708133983</v>
      </c>
      <c r="AS1252" s="135">
        <v>5.2990835411822808</v>
      </c>
      <c r="AT1252" s="135">
        <v>5.4785294509314602</v>
      </c>
      <c r="AV1252" s="135">
        <v>190.90126043453444</v>
      </c>
      <c r="AW1252" s="135">
        <v>879.90630303126136</v>
      </c>
      <c r="AX1252" s="135">
        <v>14.189830984996243</v>
      </c>
      <c r="AY1252" s="135">
        <v>3.3422642658704285</v>
      </c>
      <c r="AZ1252" s="135">
        <v>35116.936074739642</v>
      </c>
      <c r="BA1252" s="135">
        <v>4.5301741943571194</v>
      </c>
      <c r="BB1252" s="135">
        <v>0.22353753945147128</v>
      </c>
      <c r="BC1252" s="135">
        <v>43.083261185991923</v>
      </c>
      <c r="BD1252" s="135">
        <v>92.349520070476046</v>
      </c>
      <c r="BE1252" s="135">
        <v>1063.1309038148638</v>
      </c>
      <c r="BF1252" s="135">
        <v>42.623502668480263</v>
      </c>
      <c r="BG1252" s="135">
        <v>5.9436140250012555</v>
      </c>
      <c r="BH1252" s="135">
        <v>3.4421835115950858</v>
      </c>
      <c r="BI1252" s="135">
        <v>112.31949859719151</v>
      </c>
      <c r="BJ1252" s="135">
        <v>1.4269838847864891</v>
      </c>
      <c r="BK1252" s="135">
        <v>2692.4629276047413</v>
      </c>
      <c r="BL1252" s="135">
        <v>3.0333217692383454</v>
      </c>
      <c r="BM1252" s="135">
        <v>1.2146423872163505</v>
      </c>
      <c r="BN1252" s="135">
        <v>5.8649129311151382</v>
      </c>
      <c r="BO1252" s="135">
        <v>0.47056536180963565</v>
      </c>
      <c r="BP1252" s="135">
        <v>0.48617214608754744</v>
      </c>
      <c r="BQ1252" s="135">
        <v>20.265831884315762</v>
      </c>
      <c r="BR1252" s="135">
        <v>181.26968231269601</v>
      </c>
      <c r="BS1252" s="135">
        <v>88.617296430293038</v>
      </c>
      <c r="BT1252" s="135">
        <v>63.565149338184881</v>
      </c>
    </row>
    <row r="1253" spans="1:72" x14ac:dyDescent="0.3">
      <c r="A1253" s="135">
        <v>2</v>
      </c>
      <c r="B1253" s="135">
        <v>18.000000000000099</v>
      </c>
      <c r="C1253" s="135">
        <v>900</v>
      </c>
      <c r="E1253" s="135">
        <v>26.993271076283499</v>
      </c>
      <c r="F1253" s="135">
        <v>8.6640284031185395</v>
      </c>
      <c r="H1253" s="135">
        <v>46.124843644859901</v>
      </c>
      <c r="I1253" s="135">
        <v>0.64045462120242402</v>
      </c>
      <c r="J1253" s="135">
        <v>1.0697860961105901</v>
      </c>
      <c r="K1253" s="135">
        <v>16.507616158425002</v>
      </c>
      <c r="Q1253" s="172">
        <v>64.872952813364094</v>
      </c>
      <c r="R1253" s="172">
        <v>16.277925781889699</v>
      </c>
      <c r="S1253" s="172">
        <v>0.51314175607279799</v>
      </c>
      <c r="T1253" s="172">
        <v>0.13263203508669</v>
      </c>
      <c r="U1253" s="172">
        <v>2.2714497232527999</v>
      </c>
      <c r="V1253" s="172">
        <v>5.1029047121502504</v>
      </c>
      <c r="W1253" s="172">
        <v>3.4212202127931399</v>
      </c>
      <c r="X1253" s="171">
        <v>1.4915452367166262</v>
      </c>
      <c r="Z1253" s="135">
        <v>1.7224191903272386E-3</v>
      </c>
      <c r="AA1253" s="135">
        <v>1.7022633780345756E-2</v>
      </c>
      <c r="AB1253" s="135">
        <v>3.0349401271240924E-2</v>
      </c>
      <c r="AC1253" s="135">
        <v>3.3470310297695843E-2</v>
      </c>
      <c r="AD1253" s="135">
        <v>4.2743911208229922E-2</v>
      </c>
      <c r="AE1253" s="135">
        <v>1.1428190797048468</v>
      </c>
      <c r="AF1253" s="135">
        <v>1.5217420030041118</v>
      </c>
      <c r="AG1253" s="135">
        <v>2.5523736333806103E-2</v>
      </c>
      <c r="AH1253" s="135">
        <v>2.9721756224019104E-2</v>
      </c>
      <c r="AI1253" s="135">
        <v>0.38097963201938229</v>
      </c>
      <c r="AJ1253" s="135">
        <v>9.2823850723259355E-2</v>
      </c>
      <c r="AK1253" s="135">
        <v>0.44326643101771668</v>
      </c>
      <c r="AL1253" s="135">
        <v>0.27723026970199427</v>
      </c>
      <c r="AM1253" s="135">
        <v>0.37132288113185619</v>
      </c>
      <c r="AN1253" s="135">
        <v>0.67775877432022713</v>
      </c>
      <c r="AO1253" s="135">
        <v>2.6541662904085626</v>
      </c>
      <c r="AP1253" s="135">
        <v>1.5142385001247922</v>
      </c>
      <c r="AQ1253" s="135">
        <v>3.628586748706998</v>
      </c>
      <c r="AR1253" s="135">
        <v>4.4701201709409757</v>
      </c>
      <c r="AS1253" s="135">
        <v>5.2853021130655042</v>
      </c>
      <c r="AT1253" s="135">
        <v>5.4648448378906096</v>
      </c>
      <c r="AV1253" s="135">
        <v>183.10818089647395</v>
      </c>
      <c r="AW1253" s="135">
        <v>847.95385384130134</v>
      </c>
      <c r="AX1253" s="135">
        <v>13.694417889798604</v>
      </c>
      <c r="AY1253" s="135">
        <v>3.2272497887073084</v>
      </c>
      <c r="AZ1253" s="135">
        <v>34064.16037065626</v>
      </c>
      <c r="BA1253" s="135">
        <v>4.5369440157487348</v>
      </c>
      <c r="BB1253" s="135">
        <v>0.22449017325164516</v>
      </c>
      <c r="BC1253" s="135">
        <v>41.584831795423774</v>
      </c>
      <c r="BD1253" s="135">
        <v>89.153578163038418</v>
      </c>
      <c r="BE1253" s="135">
        <v>1078.3225676117841</v>
      </c>
      <c r="BF1253" s="135">
        <v>41.456869264533282</v>
      </c>
      <c r="BG1253" s="135">
        <v>5.8967525883499947</v>
      </c>
      <c r="BH1253" s="135">
        <v>3.3874660122806493</v>
      </c>
      <c r="BI1253" s="135">
        <v>111.08576818950938</v>
      </c>
      <c r="BJ1253" s="135">
        <v>1.4383931846799611</v>
      </c>
      <c r="BK1253" s="135">
        <v>2717.8187951053037</v>
      </c>
      <c r="BL1253" s="135">
        <v>3.0535933823098884</v>
      </c>
      <c r="BM1253" s="135">
        <v>1.2298541993634819</v>
      </c>
      <c r="BN1253" s="135">
        <v>5.9432483855445488</v>
      </c>
      <c r="BO1253" s="135">
        <v>0.47716407807894962</v>
      </c>
      <c r="BP1253" s="135">
        <v>0.49299973620804172</v>
      </c>
      <c r="BQ1253" s="135">
        <v>20.209989372955711</v>
      </c>
      <c r="BR1253" s="135">
        <v>181.43656425912326</v>
      </c>
      <c r="BS1253" s="135">
        <v>84.350616727055055</v>
      </c>
      <c r="BT1253" s="135">
        <v>60.504661787339074</v>
      </c>
    </row>
    <row r="1254" spans="1:72" x14ac:dyDescent="0.3">
      <c r="A1254" s="135">
        <v>2</v>
      </c>
      <c r="B1254" s="135">
        <v>18</v>
      </c>
      <c r="C1254" s="135">
        <v>910</v>
      </c>
      <c r="E1254" s="135">
        <v>27.614118646546999</v>
      </c>
      <c r="F1254" s="135">
        <v>8.7383252656785899</v>
      </c>
      <c r="H1254" s="135">
        <v>45.694836787791701</v>
      </c>
      <c r="I1254" s="135">
        <v>0.39578425568521902</v>
      </c>
      <c r="J1254" s="135">
        <v>1.0697860730923601</v>
      </c>
      <c r="K1254" s="135">
        <v>16.487148971205102</v>
      </c>
      <c r="Q1254" s="172">
        <v>64.997201392799099</v>
      </c>
      <c r="R1254" s="172">
        <v>16.253346501965101</v>
      </c>
      <c r="S1254" s="172">
        <v>0.56666502421263998</v>
      </c>
      <c r="T1254" s="172">
        <v>0.13966087270393099</v>
      </c>
      <c r="U1254" s="172">
        <v>2.3185926740821801</v>
      </c>
      <c r="V1254" s="172">
        <v>5.0786030320193003</v>
      </c>
      <c r="W1254" s="172">
        <v>3.4047071942247502</v>
      </c>
      <c r="X1254" s="171">
        <v>1.4916416426745605</v>
      </c>
      <c r="Z1254" s="135">
        <v>1.6799421136417137E-3</v>
      </c>
      <c r="AA1254" s="135">
        <v>1.6804130021184339E-2</v>
      </c>
      <c r="AB1254" s="135">
        <v>3.0352955287231351E-2</v>
      </c>
      <c r="AC1254" s="135">
        <v>3.3289590527379412E-2</v>
      </c>
      <c r="AD1254" s="135">
        <v>4.263092049605869E-2</v>
      </c>
      <c r="AE1254" s="135">
        <v>1.1427581176823645</v>
      </c>
      <c r="AF1254" s="135">
        <v>1.5215719335080187</v>
      </c>
      <c r="AG1254" s="135">
        <v>2.5460754572305015E-2</v>
      </c>
      <c r="AH1254" s="135">
        <v>2.96488273262017E-2</v>
      </c>
      <c r="AI1254" s="135">
        <v>0.37971152668314057</v>
      </c>
      <c r="AJ1254" s="135">
        <v>9.2256884179730228E-2</v>
      </c>
      <c r="AK1254" s="135">
        <v>0.43969052087981292</v>
      </c>
      <c r="AL1254" s="135">
        <v>0.27565280991362856</v>
      </c>
      <c r="AM1254" s="135">
        <v>0.36778462846435978</v>
      </c>
      <c r="AN1254" s="135">
        <v>0.67373141104705636</v>
      </c>
      <c r="AO1254" s="135">
        <v>2.6491190475064972</v>
      </c>
      <c r="AP1254" s="135">
        <v>1.5009800068287038</v>
      </c>
      <c r="AQ1254" s="135">
        <v>3.5958253506881026</v>
      </c>
      <c r="AR1254" s="135">
        <v>4.4295537294041143</v>
      </c>
      <c r="AS1254" s="135">
        <v>5.2372321058847113</v>
      </c>
      <c r="AT1254" s="135">
        <v>5.4149593204786779</v>
      </c>
      <c r="AV1254" s="135">
        <v>179.03677264115981</v>
      </c>
      <c r="AW1254" s="135">
        <v>830.46970408432924</v>
      </c>
      <c r="AX1254" s="135">
        <v>13.417756035444217</v>
      </c>
      <c r="AY1254" s="135">
        <v>3.1641548554116117</v>
      </c>
      <c r="AZ1254" s="135">
        <v>33413.799795377017</v>
      </c>
      <c r="BA1254" s="135">
        <v>4.5407715537059907</v>
      </c>
      <c r="BB1254" s="135">
        <v>0.22503811186193576</v>
      </c>
      <c r="BC1254" s="135">
        <v>40.737183043344068</v>
      </c>
      <c r="BD1254" s="135">
        <v>87.3647836738743</v>
      </c>
      <c r="BE1254" s="135">
        <v>1072.5977697808187</v>
      </c>
      <c r="BF1254" s="135">
        <v>40.825593203718405</v>
      </c>
      <c r="BG1254" s="135">
        <v>5.8881416748704201</v>
      </c>
      <c r="BH1254" s="135">
        <v>3.3636418317159937</v>
      </c>
      <c r="BI1254" s="135">
        <v>110.81091754180812</v>
      </c>
      <c r="BJ1254" s="135">
        <v>1.4401155325066577</v>
      </c>
      <c r="BK1254" s="135">
        <v>2735.0684716720693</v>
      </c>
      <c r="BL1254" s="135">
        <v>3.0822548282821227</v>
      </c>
      <c r="BM1254" s="135">
        <v>1.2469559605931062</v>
      </c>
      <c r="BN1254" s="135">
        <v>6.0301287742838499</v>
      </c>
      <c r="BO1254" s="135">
        <v>0.48436773160302182</v>
      </c>
      <c r="BP1254" s="135">
        <v>0.50049963979035728</v>
      </c>
      <c r="BQ1254" s="135">
        <v>20.177789069310275</v>
      </c>
      <c r="BR1254" s="135">
        <v>177.87311182391832</v>
      </c>
      <c r="BS1254" s="135">
        <v>81.393031692105765</v>
      </c>
      <c r="BT1254" s="135">
        <v>58.383187289696124</v>
      </c>
    </row>
    <row r="1255" spans="1:72" x14ac:dyDescent="0.3">
      <c r="A1255" s="135">
        <v>2</v>
      </c>
      <c r="B1255" s="135">
        <v>17.999999999999801</v>
      </c>
      <c r="C1255" s="135">
        <v>920</v>
      </c>
      <c r="E1255" s="135">
        <v>29.1456373984241</v>
      </c>
      <c r="F1255" s="135">
        <v>8.6895593764243202</v>
      </c>
      <c r="H1255" s="135">
        <v>45.418645259223297</v>
      </c>
      <c r="I1255" s="135">
        <v>7.3425335718150297E-2</v>
      </c>
      <c r="J1255" s="135">
        <v>1.0697860692094301</v>
      </c>
      <c r="K1255" s="135">
        <v>15.602946561000699</v>
      </c>
      <c r="Q1255" s="172">
        <v>65.177591478302901</v>
      </c>
      <c r="R1255" s="172">
        <v>16.273986144673501</v>
      </c>
      <c r="S1255" s="172">
        <v>0.68336410967383499</v>
      </c>
      <c r="T1255" s="172">
        <v>0.16845452169063299</v>
      </c>
      <c r="U1255" s="172">
        <v>2.4183624682018299</v>
      </c>
      <c r="V1255" s="172">
        <v>5.12985195650423</v>
      </c>
      <c r="W1255" s="172">
        <v>3.2876710513400398</v>
      </c>
      <c r="X1255" s="171">
        <v>1.5603300562607458</v>
      </c>
      <c r="Z1255" s="135">
        <v>1.5941999407233743E-3</v>
      </c>
      <c r="AA1255" s="135">
        <v>1.5733168907831087E-2</v>
      </c>
      <c r="AB1255" s="135">
        <v>2.9412519797507201E-2</v>
      </c>
      <c r="AC1255" s="135">
        <v>3.2308675968489575E-2</v>
      </c>
      <c r="AD1255" s="135">
        <v>4.0319871921805042E-2</v>
      </c>
      <c r="AE1255" s="135">
        <v>1.1426425350321092</v>
      </c>
      <c r="AF1255" s="135">
        <v>1.5213660131575393</v>
      </c>
      <c r="AG1255" s="135">
        <v>2.4279683695913507E-2</v>
      </c>
      <c r="AH1255" s="135">
        <v>2.8572477761371524E-2</v>
      </c>
      <c r="AI1255" s="135">
        <v>0.35861766906603804</v>
      </c>
      <c r="AJ1255" s="135">
        <v>9.072748474139479E-2</v>
      </c>
      <c r="AK1255" s="135">
        <v>0.43595348476821111</v>
      </c>
      <c r="AL1255" s="135">
        <v>0.27407578057492527</v>
      </c>
      <c r="AM1255" s="135">
        <v>0.36472428170791671</v>
      </c>
      <c r="AN1255" s="135">
        <v>0.65834540602452596</v>
      </c>
      <c r="AO1255" s="135">
        <v>2.6433720772711711</v>
      </c>
      <c r="AP1255" s="135">
        <v>1.4907329558775095</v>
      </c>
      <c r="AQ1255" s="135">
        <v>3.5727882717372217</v>
      </c>
      <c r="AR1255" s="135">
        <v>4.4018013155032509</v>
      </c>
      <c r="AS1255" s="135">
        <v>5.2043718781559027</v>
      </c>
      <c r="AT1255" s="135">
        <v>5.3815194768715067</v>
      </c>
      <c r="AV1255" s="135">
        <v>169.71814791600556</v>
      </c>
      <c r="AW1255" s="135">
        <v>791.22735686317469</v>
      </c>
      <c r="AX1255" s="135">
        <v>12.808343768611792</v>
      </c>
      <c r="AY1255" s="135">
        <v>3.0221237232349063</v>
      </c>
      <c r="AZ1255" s="135">
        <v>32053.878982116465</v>
      </c>
      <c r="BA1255" s="135">
        <v>4.5501257974182208</v>
      </c>
      <c r="BB1255" s="135">
        <v>0.22637476869435752</v>
      </c>
      <c r="BC1255" s="135">
        <v>38.877781295093897</v>
      </c>
      <c r="BD1255" s="135">
        <v>83.413211915329612</v>
      </c>
      <c r="BE1255" s="135">
        <v>1083.3051832068606</v>
      </c>
      <c r="BF1255" s="135">
        <v>39.354501285391059</v>
      </c>
      <c r="BG1255" s="135">
        <v>5.8299477189091791</v>
      </c>
      <c r="BH1255" s="135">
        <v>3.2945467622675442</v>
      </c>
      <c r="BI1255" s="135">
        <v>109.2966852966064</v>
      </c>
      <c r="BJ1255" s="135">
        <v>1.451335120182764</v>
      </c>
      <c r="BK1255" s="135">
        <v>2772.1298064709308</v>
      </c>
      <c r="BL1255" s="135">
        <v>3.1164073693421463</v>
      </c>
      <c r="BM1255" s="135">
        <v>1.2717270803308476</v>
      </c>
      <c r="BN1255" s="135">
        <v>6.1577715386401817</v>
      </c>
      <c r="BO1255" s="135">
        <v>0.49510164830023229</v>
      </c>
      <c r="BP1255" s="135">
        <v>0.51163385990624466</v>
      </c>
      <c r="BQ1255" s="135">
        <v>20.099968842206195</v>
      </c>
      <c r="BR1255" s="135">
        <v>175.92487418688589</v>
      </c>
      <c r="BS1255" s="135">
        <v>75.987506577883906</v>
      </c>
      <c r="BT1255" s="135">
        <v>54.505806406077063</v>
      </c>
    </row>
    <row r="1256" spans="1:72" x14ac:dyDescent="0.3">
      <c r="A1256" s="135">
        <v>2</v>
      </c>
      <c r="B1256" s="135">
        <v>18.000000000000298</v>
      </c>
      <c r="C1256" s="135">
        <v>930</v>
      </c>
      <c r="E1256" s="135">
        <v>30.1064650811654</v>
      </c>
      <c r="F1256" s="135">
        <v>8.6882605542672504</v>
      </c>
      <c r="H1256" s="135">
        <v>45.214600825848201</v>
      </c>
      <c r="I1256" s="135">
        <v>4.1375057450494402E-3</v>
      </c>
      <c r="J1256" s="135">
        <v>1.0697860804933399</v>
      </c>
      <c r="K1256" s="135">
        <v>14.9167499524807</v>
      </c>
      <c r="Q1256" s="172">
        <v>65.117433574345498</v>
      </c>
      <c r="R1256" s="172">
        <v>16.38479396212</v>
      </c>
      <c r="S1256" s="172">
        <v>0.76434900334686595</v>
      </c>
      <c r="T1256" s="172">
        <v>0.18490992103544299</v>
      </c>
      <c r="U1256" s="172">
        <v>2.4968968777318601</v>
      </c>
      <c r="V1256" s="172">
        <v>5.2082183722222402</v>
      </c>
      <c r="W1256" s="172">
        <v>3.2016359050056402</v>
      </c>
      <c r="X1256" s="171">
        <v>1.6267366205130889</v>
      </c>
      <c r="Z1256" s="135">
        <v>1.5657531284663296E-3</v>
      </c>
      <c r="AA1256" s="135">
        <v>1.5049140912587688E-2</v>
      </c>
      <c r="AB1256" s="135">
        <v>2.8737743029736956E-2</v>
      </c>
      <c r="AC1256" s="135">
        <v>3.1607326611041875E-2</v>
      </c>
      <c r="AD1256" s="135">
        <v>3.8571324158007292E-2</v>
      </c>
      <c r="AE1256" s="135">
        <v>1.1425569536818145</v>
      </c>
      <c r="AF1256" s="135">
        <v>1.5212209900054421</v>
      </c>
      <c r="AG1256" s="135">
        <v>2.3400978869537993E-2</v>
      </c>
      <c r="AH1256" s="135">
        <v>2.7785490636876763E-2</v>
      </c>
      <c r="AI1256" s="135">
        <v>0.34285663410170764</v>
      </c>
      <c r="AJ1256" s="135">
        <v>8.9625652172266271E-2</v>
      </c>
      <c r="AK1256" s="135">
        <v>0.43326205406228274</v>
      </c>
      <c r="AL1256" s="135">
        <v>0.27302173207377667</v>
      </c>
      <c r="AM1256" s="135">
        <v>0.36305940989737123</v>
      </c>
      <c r="AN1256" s="135">
        <v>0.64672308392611699</v>
      </c>
      <c r="AO1256" s="135">
        <v>2.6392796339931262</v>
      </c>
      <c r="AP1256" s="135">
        <v>1.483259096797271</v>
      </c>
      <c r="AQ1256" s="135">
        <v>3.5559385129916352</v>
      </c>
      <c r="AR1256" s="135">
        <v>4.3814656365587554</v>
      </c>
      <c r="AS1256" s="135">
        <v>5.1802659440467203</v>
      </c>
      <c r="AT1256" s="135">
        <v>5.3570353819998369</v>
      </c>
      <c r="AV1256" s="135">
        <v>164.34109540308239</v>
      </c>
      <c r="AW1256" s="135">
        <v>768.42623120149335</v>
      </c>
      <c r="AX1256" s="135">
        <v>12.45522055237279</v>
      </c>
      <c r="AY1256" s="135">
        <v>2.9397554794944627</v>
      </c>
      <c r="AZ1256" s="135">
        <v>31272.255194773184</v>
      </c>
      <c r="BA1256" s="135">
        <v>4.5560444171780645</v>
      </c>
      <c r="BB1256" s="135">
        <v>0.22722278912541496</v>
      </c>
      <c r="BC1256" s="135">
        <v>37.804750931747392</v>
      </c>
      <c r="BD1256" s="135">
        <v>81.127063999039635</v>
      </c>
      <c r="BE1256" s="135">
        <v>1093.0290283480199</v>
      </c>
      <c r="BF1256" s="135">
        <v>38.492503003822343</v>
      </c>
      <c r="BG1256" s="135">
        <v>5.7957880650676996</v>
      </c>
      <c r="BH1256" s="135">
        <v>3.2527651167148903</v>
      </c>
      <c r="BI1256" s="135">
        <v>108.32347756142433</v>
      </c>
      <c r="BJ1256" s="135">
        <v>1.460663776154298</v>
      </c>
      <c r="BK1256" s="135">
        <v>2796.2244661766649</v>
      </c>
      <c r="BL1256" s="135">
        <v>3.1395604930126089</v>
      </c>
      <c r="BM1256" s="135">
        <v>1.2883842611868221</v>
      </c>
      <c r="BN1256" s="135">
        <v>6.2436339732284374</v>
      </c>
      <c r="BO1256" s="135">
        <v>0.50232860707435623</v>
      </c>
      <c r="BP1256" s="135">
        <v>0.51912274584431917</v>
      </c>
      <c r="BQ1256" s="135">
        <v>20.051001198930663</v>
      </c>
      <c r="BR1256" s="135">
        <v>175.06295741145763</v>
      </c>
      <c r="BS1256" s="135">
        <v>72.824300677213515</v>
      </c>
      <c r="BT1256" s="135">
        <v>52.236840148212238</v>
      </c>
    </row>
    <row r="1257" spans="1:72" x14ac:dyDescent="0.3">
      <c r="A1257" s="135">
        <v>2</v>
      </c>
      <c r="B1257" s="135">
        <v>18</v>
      </c>
      <c r="C1257" s="135">
        <v>940</v>
      </c>
      <c r="E1257" s="135">
        <v>31.482249250687701</v>
      </c>
      <c r="F1257" s="135">
        <v>8.5305861098866504</v>
      </c>
      <c r="H1257" s="135">
        <v>44.895795269896603</v>
      </c>
      <c r="J1257" s="135">
        <v>1.0697860970763799</v>
      </c>
      <c r="K1257" s="135">
        <v>14.021583272452601</v>
      </c>
      <c r="Q1257" s="172">
        <v>64.859978435882994</v>
      </c>
      <c r="R1257" s="172">
        <v>16.537956172286499</v>
      </c>
      <c r="S1257" s="172">
        <v>0.98303042311586697</v>
      </c>
      <c r="T1257" s="172">
        <v>0.23509348248436501</v>
      </c>
      <c r="U1257" s="172">
        <v>2.61154685421829</v>
      </c>
      <c r="V1257" s="172">
        <v>5.3045271744048996</v>
      </c>
      <c r="W1257" s="172">
        <v>3.1163512597161498</v>
      </c>
      <c r="X1257" s="171">
        <v>1.7021595873913322</v>
      </c>
      <c r="Z1257" s="135">
        <v>1.5290645867047984E-3</v>
      </c>
      <c r="AA1257" s="135">
        <v>1.4215392652097283E-2</v>
      </c>
      <c r="AB1257" s="135">
        <v>2.7699070502507094E-2</v>
      </c>
      <c r="AC1257" s="135">
        <v>3.0648781155518369E-2</v>
      </c>
      <c r="AD1257" s="135">
        <v>3.6304217348228612E-2</v>
      </c>
      <c r="AE1257" s="135">
        <v>1.1424264998809355</v>
      </c>
      <c r="AF1257" s="135">
        <v>1.5209649765982507</v>
      </c>
      <c r="AG1257" s="135">
        <v>2.2221310772362196E-2</v>
      </c>
      <c r="AH1257" s="135">
        <v>2.667151900590195E-2</v>
      </c>
      <c r="AI1257" s="135">
        <v>0.32252791393648389</v>
      </c>
      <c r="AJ1257" s="135">
        <v>8.7950604267582333E-2</v>
      </c>
      <c r="AK1257" s="135">
        <v>0.42890547077281255</v>
      </c>
      <c r="AL1257" s="135">
        <v>0.27114605581547307</v>
      </c>
      <c r="AM1257" s="135">
        <v>0.36063197611984243</v>
      </c>
      <c r="AN1257" s="135">
        <v>0.63060628076309777</v>
      </c>
      <c r="AO1257" s="135">
        <v>2.6325923208153856</v>
      </c>
      <c r="AP1257" s="135">
        <v>1.4711938703331837</v>
      </c>
      <c r="AQ1257" s="135">
        <v>3.5290288104824499</v>
      </c>
      <c r="AR1257" s="135">
        <v>4.3489805007173548</v>
      </c>
      <c r="AS1257" s="135">
        <v>5.1418837730946025</v>
      </c>
      <c r="AT1257" s="135">
        <v>5.3179639650128498</v>
      </c>
      <c r="AV1257" s="135">
        <v>157.20744494145291</v>
      </c>
      <c r="AW1257" s="135">
        <v>737.69621353446905</v>
      </c>
      <c r="AX1257" s="135">
        <v>11.983177801928967</v>
      </c>
      <c r="AY1257" s="135">
        <v>2.8288766536692052</v>
      </c>
      <c r="AZ1257" s="135">
        <v>30197.573619511575</v>
      </c>
      <c r="BA1257" s="135">
        <v>4.5645566302424729</v>
      </c>
      <c r="BB1257" s="135">
        <v>0.22845293049424678</v>
      </c>
      <c r="BC1257" s="135">
        <v>36.35834403920925</v>
      </c>
      <c r="BD1257" s="135">
        <v>78.055290288378004</v>
      </c>
      <c r="BE1257" s="135">
        <v>1103.0001208702595</v>
      </c>
      <c r="BF1257" s="135">
        <v>37.324945838575616</v>
      </c>
      <c r="BG1257" s="135">
        <v>5.7499695661558654</v>
      </c>
      <c r="BH1257" s="135">
        <v>3.1961283941787353</v>
      </c>
      <c r="BI1257" s="135">
        <v>106.95483875554049</v>
      </c>
      <c r="BJ1257" s="135">
        <v>1.4727545781876847</v>
      </c>
      <c r="BK1257" s="135">
        <v>2832.0381375714983</v>
      </c>
      <c r="BL1257" s="135">
        <v>3.1749596877285153</v>
      </c>
      <c r="BM1257" s="135">
        <v>1.3136547814170252</v>
      </c>
      <c r="BN1257" s="135">
        <v>6.3739774425903128</v>
      </c>
      <c r="BO1257" s="135">
        <v>0.51329812125924079</v>
      </c>
      <c r="BP1257" s="135">
        <v>0.53049435831891134</v>
      </c>
      <c r="BQ1257" s="135">
        <v>19.980293622705023</v>
      </c>
      <c r="BR1257" s="135">
        <v>173.04738380467387</v>
      </c>
      <c r="BS1257" s="135">
        <v>68.536721397802523</v>
      </c>
      <c r="BT1257" s="135">
        <v>49.16136134019591</v>
      </c>
    </row>
    <row r="1258" spans="1:72" x14ac:dyDescent="0.3">
      <c r="A1258" s="135">
        <v>2</v>
      </c>
      <c r="B1258" s="135">
        <v>18</v>
      </c>
      <c r="C1258" s="135">
        <v>950</v>
      </c>
      <c r="E1258" s="135">
        <v>32.353390384343001</v>
      </c>
      <c r="F1258" s="135">
        <v>8.4362539138312105</v>
      </c>
      <c r="H1258" s="135">
        <v>44.667737394002899</v>
      </c>
      <c r="J1258" s="135">
        <v>1.0697860855027801</v>
      </c>
      <c r="K1258" s="135">
        <v>13.4728322223201</v>
      </c>
      <c r="Q1258" s="172">
        <v>64.711915204269701</v>
      </c>
      <c r="R1258" s="172">
        <v>16.622854335317999</v>
      </c>
      <c r="S1258" s="172">
        <v>1.11724758113997</v>
      </c>
      <c r="T1258" s="172">
        <v>0.26272882077605098</v>
      </c>
      <c r="U1258" s="172">
        <v>2.6701614711216402</v>
      </c>
      <c r="V1258" s="172">
        <v>5.3706059362942904</v>
      </c>
      <c r="W1258" s="172">
        <v>3.0639901021088898</v>
      </c>
      <c r="X1258" s="171">
        <v>1.7528143882050395</v>
      </c>
      <c r="Z1258" s="135">
        <v>1.5070599400857547E-3</v>
      </c>
      <c r="AA1258" s="135">
        <v>1.3705808106697841E-2</v>
      </c>
      <c r="AB1258" s="135">
        <v>2.7062547157144332E-2</v>
      </c>
      <c r="AC1258" s="135">
        <v>3.005309459000368E-2</v>
      </c>
      <c r="AD1258" s="135">
        <v>3.4914720993283244E-2</v>
      </c>
      <c r="AE1258" s="135">
        <v>1.142341775593801</v>
      </c>
      <c r="AF1258" s="135">
        <v>1.5207943018309118</v>
      </c>
      <c r="AG1258" s="135">
        <v>2.1497556050346665E-2</v>
      </c>
      <c r="AH1258" s="135">
        <v>2.5985796262207411E-2</v>
      </c>
      <c r="AI1258" s="135">
        <v>0.31007357598178781</v>
      </c>
      <c r="AJ1258" s="135">
        <v>8.6882156712038819E-2</v>
      </c>
      <c r="AK1258" s="135">
        <v>0.42595996507660638</v>
      </c>
      <c r="AL1258" s="135">
        <v>0.2698765514044727</v>
      </c>
      <c r="AM1258" s="135">
        <v>0.35894117548321192</v>
      </c>
      <c r="AN1258" s="135">
        <v>0.62044345698411552</v>
      </c>
      <c r="AO1258" s="135">
        <v>2.6281058075531938</v>
      </c>
      <c r="AP1258" s="135">
        <v>1.4627801443565087</v>
      </c>
      <c r="AQ1258" s="135">
        <v>3.5100339157293008</v>
      </c>
      <c r="AR1258" s="135">
        <v>4.3259707994994177</v>
      </c>
      <c r="AS1258" s="135">
        <v>5.1146890183314007</v>
      </c>
      <c r="AT1258" s="135">
        <v>5.2902116124095393</v>
      </c>
      <c r="AV1258" s="135">
        <v>153.00146632607931</v>
      </c>
      <c r="AW1258" s="135">
        <v>719.4251001592271</v>
      </c>
      <c r="AX1258" s="135">
        <v>11.701353396643878</v>
      </c>
      <c r="AY1258" s="135">
        <v>2.7627217245798832</v>
      </c>
      <c r="AZ1258" s="135">
        <v>29549.071798260658</v>
      </c>
      <c r="BA1258" s="135">
        <v>4.5699612414202067</v>
      </c>
      <c r="BB1258" s="135">
        <v>0.22923912701543489</v>
      </c>
      <c r="BC1258" s="135">
        <v>35.494948938644846</v>
      </c>
      <c r="BD1258" s="135">
        <v>76.221207241876968</v>
      </c>
      <c r="BE1258" s="135">
        <v>1108.2188551051154</v>
      </c>
      <c r="BF1258" s="135">
        <v>36.619809794093385</v>
      </c>
      <c r="BG1258" s="135">
        <v>5.7219332201458597</v>
      </c>
      <c r="BH1258" s="135">
        <v>3.1614540285604456</v>
      </c>
      <c r="BI1258" s="135">
        <v>106.11897933772639</v>
      </c>
      <c r="BJ1258" s="135">
        <v>1.480000749053223</v>
      </c>
      <c r="BK1258" s="135">
        <v>2855.2959160968999</v>
      </c>
      <c r="BL1258" s="135">
        <v>3.1986472399738233</v>
      </c>
      <c r="BM1258" s="135">
        <v>1.3306385275508805</v>
      </c>
      <c r="BN1258" s="135">
        <v>6.4617243948383889</v>
      </c>
      <c r="BO1258" s="135">
        <v>0.52068911726995792</v>
      </c>
      <c r="BP1258" s="135">
        <v>0.53816034789725764</v>
      </c>
      <c r="BQ1258" s="135">
        <v>19.935345684301559</v>
      </c>
      <c r="BR1258" s="135">
        <v>171.50512578195972</v>
      </c>
      <c r="BS1258" s="135">
        <v>65.956083679025213</v>
      </c>
      <c r="BT1258" s="135">
        <v>47.310270993393623</v>
      </c>
    </row>
    <row r="1259" spans="1:72" x14ac:dyDescent="0.3">
      <c r="A1259" s="135">
        <v>2</v>
      </c>
      <c r="B1259" s="135">
        <v>18</v>
      </c>
      <c r="C1259" s="135">
        <v>960</v>
      </c>
      <c r="E1259" s="135">
        <v>34.292519725861098</v>
      </c>
      <c r="F1259" s="135">
        <v>8.2334598436531508</v>
      </c>
      <c r="H1259" s="135">
        <v>44.3646011220209</v>
      </c>
      <c r="J1259" s="135">
        <v>1.0697860995346</v>
      </c>
      <c r="K1259" s="135">
        <v>12.039633208930301</v>
      </c>
      <c r="Q1259" s="172">
        <v>64.427932808258802</v>
      </c>
      <c r="R1259" s="172">
        <v>16.814409439303699</v>
      </c>
      <c r="S1259" s="172">
        <v>1.36385400216451</v>
      </c>
      <c r="T1259" s="172">
        <v>0.32043984227405098</v>
      </c>
      <c r="U1259" s="172">
        <v>2.81746743014115</v>
      </c>
      <c r="V1259" s="172">
        <v>5.4835484210994299</v>
      </c>
      <c r="W1259" s="172">
        <v>2.9413384256796999</v>
      </c>
      <c r="X1259" s="171">
        <v>1.8643038057860557</v>
      </c>
      <c r="Z1259" s="135">
        <v>1.4559945999626971E-3</v>
      </c>
      <c r="AA1259" s="135">
        <v>1.2383366635466166E-2</v>
      </c>
      <c r="AB1259" s="135">
        <v>2.5467367069103828E-2</v>
      </c>
      <c r="AC1259" s="135">
        <v>2.8596079894550847E-2</v>
      </c>
      <c r="AD1259" s="135">
        <v>3.1291209739969836E-2</v>
      </c>
      <c r="AE1259" s="135">
        <v>1.1421674685207492</v>
      </c>
      <c r="AF1259" s="135">
        <v>1.5204895032550665</v>
      </c>
      <c r="AG1259" s="135">
        <v>1.9634118131160276E-2</v>
      </c>
      <c r="AH1259" s="135">
        <v>2.426152175904206E-2</v>
      </c>
      <c r="AI1259" s="135">
        <v>0.27757456338790587</v>
      </c>
      <c r="AJ1259" s="135">
        <v>8.4542472004069363E-2</v>
      </c>
      <c r="AK1259" s="135">
        <v>0.42090120710580442</v>
      </c>
      <c r="AL1259" s="135">
        <v>0.26777474580553035</v>
      </c>
      <c r="AM1259" s="135">
        <v>0.35649846179100381</v>
      </c>
      <c r="AN1259" s="135">
        <v>0.59667007022763241</v>
      </c>
      <c r="AO1259" s="135">
        <v>2.6201715676242041</v>
      </c>
      <c r="AP1259" s="135">
        <v>1.4502001296767792</v>
      </c>
      <c r="AQ1259" s="135">
        <v>3.4831973508337546</v>
      </c>
      <c r="AR1259" s="135">
        <v>4.2940185070754371</v>
      </c>
      <c r="AS1259" s="135">
        <v>5.0769411796279424</v>
      </c>
      <c r="AT1259" s="135">
        <v>5.2522191371902931</v>
      </c>
      <c r="AV1259" s="135">
        <v>144.40173685665303</v>
      </c>
      <c r="AW1259" s="135">
        <v>682.01222158242717</v>
      </c>
      <c r="AX1259" s="135">
        <v>11.121640757685739</v>
      </c>
      <c r="AY1259" s="135">
        <v>2.6263774046304738</v>
      </c>
      <c r="AZ1259" s="135">
        <v>28221.276401419407</v>
      </c>
      <c r="BA1259" s="135">
        <v>4.5819762411867506</v>
      </c>
      <c r="BB1259" s="135">
        <v>0.23099841713614375</v>
      </c>
      <c r="BC1259" s="135">
        <v>33.724321732231886</v>
      </c>
      <c r="BD1259" s="135">
        <v>72.450273165681708</v>
      </c>
      <c r="BE1259" s="135">
        <v>1125.0447260758174</v>
      </c>
      <c r="BF1259" s="135">
        <v>35.133866586448207</v>
      </c>
      <c r="BG1259" s="135">
        <v>5.6498198867514668</v>
      </c>
      <c r="BH1259" s="135">
        <v>3.0836048005854693</v>
      </c>
      <c r="BI1259" s="135">
        <v>104.12852199420102</v>
      </c>
      <c r="BJ1259" s="135">
        <v>1.4966351574450036</v>
      </c>
      <c r="BK1259" s="135">
        <v>2906.1686586405526</v>
      </c>
      <c r="BL1259" s="135">
        <v>3.2412030088129211</v>
      </c>
      <c r="BM1259" s="135">
        <v>1.3641650288144371</v>
      </c>
      <c r="BN1259" s="135">
        <v>6.636294431140251</v>
      </c>
      <c r="BO1259" s="135">
        <v>0.5354926540722037</v>
      </c>
      <c r="BP1259" s="135">
        <v>0.55350173454051554</v>
      </c>
      <c r="BQ1259" s="135">
        <v>19.835530901002958</v>
      </c>
      <c r="BR1259" s="135">
        <v>169.52905537111795</v>
      </c>
      <c r="BS1259" s="135">
        <v>60.929026284312961</v>
      </c>
      <c r="BT1259" s="135">
        <v>43.704364845287785</v>
      </c>
    </row>
    <row r="1260" spans="1:72" x14ac:dyDescent="0.3">
      <c r="A1260" s="135">
        <v>2</v>
      </c>
      <c r="B1260" s="135">
        <v>18</v>
      </c>
      <c r="C1260" s="135">
        <v>970</v>
      </c>
      <c r="E1260" s="135">
        <v>34.292519725861098</v>
      </c>
      <c r="F1260" s="135">
        <v>8.2334598436531508</v>
      </c>
      <c r="H1260" s="135">
        <v>44.3646011220209</v>
      </c>
      <c r="J1260" s="135">
        <v>1.0697860995346</v>
      </c>
      <c r="K1260" s="135">
        <v>12.039633208930301</v>
      </c>
      <c r="Q1260" s="172">
        <v>64.427932808258802</v>
      </c>
      <c r="R1260" s="172">
        <v>16.814409439303699</v>
      </c>
      <c r="S1260" s="172">
        <v>1.36385400216451</v>
      </c>
      <c r="T1260" s="172">
        <v>0.32043984227405098</v>
      </c>
      <c r="U1260" s="172">
        <v>2.81746743014115</v>
      </c>
      <c r="V1260" s="172">
        <v>5.4835484210994299</v>
      </c>
      <c r="W1260" s="172">
        <v>2.9413384256796999</v>
      </c>
      <c r="X1260" s="171">
        <v>1.8643038057860557</v>
      </c>
      <c r="Z1260" s="135">
        <v>1.4559945999626971E-3</v>
      </c>
      <c r="AA1260" s="135">
        <v>1.2383366635466166E-2</v>
      </c>
      <c r="AB1260" s="135">
        <v>2.5467367069103828E-2</v>
      </c>
      <c r="AC1260" s="135">
        <v>2.8596079894550847E-2</v>
      </c>
      <c r="AD1260" s="135">
        <v>3.1291209739969836E-2</v>
      </c>
      <c r="AE1260" s="135">
        <v>1.1421674685207492</v>
      </c>
      <c r="AF1260" s="135">
        <v>1.5204895032550665</v>
      </c>
      <c r="AG1260" s="135">
        <v>1.9634118131160276E-2</v>
      </c>
      <c r="AH1260" s="135">
        <v>2.426152175904206E-2</v>
      </c>
      <c r="AI1260" s="135">
        <v>0.27757456338790587</v>
      </c>
      <c r="AJ1260" s="135">
        <v>8.4542472004069363E-2</v>
      </c>
      <c r="AK1260" s="135">
        <v>0.42090120710580442</v>
      </c>
      <c r="AL1260" s="135">
        <v>0.26777474580553035</v>
      </c>
      <c r="AM1260" s="135">
        <v>0.35649846179100381</v>
      </c>
      <c r="AN1260" s="135">
        <v>0.59667007022763241</v>
      </c>
      <c r="AO1260" s="135">
        <v>2.6201715676242041</v>
      </c>
      <c r="AP1260" s="135">
        <v>1.4502001296767792</v>
      </c>
      <c r="AQ1260" s="135">
        <v>3.4831973508337546</v>
      </c>
      <c r="AR1260" s="135">
        <v>4.2940185070754371</v>
      </c>
      <c r="AS1260" s="135">
        <v>5.0769411796279424</v>
      </c>
      <c r="AT1260" s="135">
        <v>5.2522191371902931</v>
      </c>
      <c r="AV1260" s="135">
        <v>144.40173685665303</v>
      </c>
      <c r="AW1260" s="135">
        <v>682.01222158242717</v>
      </c>
      <c r="AX1260" s="135">
        <v>11.121640757685739</v>
      </c>
      <c r="AY1260" s="135">
        <v>2.6263774046304738</v>
      </c>
      <c r="AZ1260" s="135">
        <v>28221.276401419407</v>
      </c>
      <c r="BA1260" s="135">
        <v>4.5819762411867506</v>
      </c>
      <c r="BB1260" s="135">
        <v>0.23099841713614375</v>
      </c>
      <c r="BC1260" s="135">
        <v>33.724321732231886</v>
      </c>
      <c r="BD1260" s="135">
        <v>72.450273165681708</v>
      </c>
      <c r="BE1260" s="135">
        <v>1125.0447260758174</v>
      </c>
      <c r="BF1260" s="135">
        <v>35.133866586448207</v>
      </c>
      <c r="BG1260" s="135">
        <v>5.6498198867514668</v>
      </c>
      <c r="BH1260" s="135">
        <v>3.0836048005854693</v>
      </c>
      <c r="BI1260" s="135">
        <v>104.12852199420102</v>
      </c>
      <c r="BJ1260" s="135">
        <v>1.4966351574450036</v>
      </c>
      <c r="BK1260" s="135">
        <v>2906.1686586405526</v>
      </c>
      <c r="BL1260" s="135">
        <v>3.2412030088129211</v>
      </c>
      <c r="BM1260" s="135">
        <v>1.3641650288144371</v>
      </c>
      <c r="BN1260" s="135">
        <v>6.636294431140251</v>
      </c>
      <c r="BO1260" s="135">
        <v>0.5354926540722037</v>
      </c>
      <c r="BP1260" s="135">
        <v>0.55350173454051554</v>
      </c>
      <c r="BQ1260" s="135">
        <v>19.835530901002958</v>
      </c>
      <c r="BR1260" s="135">
        <v>169.52905537111795</v>
      </c>
      <c r="BS1260" s="135">
        <v>60.929026284312961</v>
      </c>
      <c r="BT1260" s="135">
        <v>43.704364845287785</v>
      </c>
    </row>
    <row r="1261" spans="1:72" x14ac:dyDescent="0.3">
      <c r="A1261" s="135">
        <v>2</v>
      </c>
      <c r="B1261" s="135">
        <v>18</v>
      </c>
      <c r="C1261" s="135">
        <v>980</v>
      </c>
      <c r="E1261" s="135">
        <v>34.843303163641004</v>
      </c>
      <c r="F1261" s="135">
        <v>8.1867131285951604</v>
      </c>
      <c r="H1261" s="135">
        <v>44.498265310090602</v>
      </c>
      <c r="J1261" s="135">
        <v>1.06978608697837</v>
      </c>
      <c r="K1261" s="135">
        <v>11.4019323106949</v>
      </c>
      <c r="Q1261" s="172">
        <v>64.420341429371305</v>
      </c>
      <c r="R1261" s="172">
        <v>16.8874212105315</v>
      </c>
      <c r="S1261" s="172">
        <v>1.36134784233779</v>
      </c>
      <c r="T1261" s="172">
        <v>0.324843651497501</v>
      </c>
      <c r="U1261" s="172">
        <v>2.8501458996679299</v>
      </c>
      <c r="V1261" s="172">
        <v>5.5225786575765801</v>
      </c>
      <c r="W1261" s="172">
        <v>2.8944848684517401</v>
      </c>
      <c r="X1261" s="171">
        <v>1.9079659796358193</v>
      </c>
      <c r="Z1261" s="135">
        <v>1.4395015588544043E-3</v>
      </c>
      <c r="AA1261" s="135">
        <v>1.1802927298389949E-2</v>
      </c>
      <c r="AB1261" s="135">
        <v>2.4822959421112661E-2</v>
      </c>
      <c r="AC1261" s="135">
        <v>2.8039575717765827E-2</v>
      </c>
      <c r="AD1261" s="135">
        <v>2.9684117988346453E-2</v>
      </c>
      <c r="AE1261" s="135">
        <v>1.1421332164974429</v>
      </c>
      <c r="AF1261" s="135">
        <v>1.5204841927670198</v>
      </c>
      <c r="AG1261" s="135">
        <v>1.8830586136837565E-2</v>
      </c>
      <c r="AH1261" s="135">
        <v>2.3557560203594861E-2</v>
      </c>
      <c r="AI1261" s="135">
        <v>0.26314149332588582</v>
      </c>
      <c r="AJ1261" s="135">
        <v>8.3919346158460778E-2</v>
      </c>
      <c r="AK1261" s="135">
        <v>0.42107779919935096</v>
      </c>
      <c r="AL1261" s="135">
        <v>0.26796120990554029</v>
      </c>
      <c r="AM1261" s="135">
        <v>0.35722758671735405</v>
      </c>
      <c r="AN1261" s="135">
        <v>0.5886465652904177</v>
      </c>
      <c r="AO1261" s="135">
        <v>2.6201311870283832</v>
      </c>
      <c r="AP1261" s="135">
        <v>1.4532426384549006</v>
      </c>
      <c r="AQ1261" s="135">
        <v>3.4921849212155918</v>
      </c>
      <c r="AR1261" s="135">
        <v>4.3056612376392174</v>
      </c>
      <c r="AS1261" s="135">
        <v>5.0907208039378329</v>
      </c>
      <c r="AT1261" s="135">
        <v>5.2670021958451407</v>
      </c>
      <c r="AV1261" s="135">
        <v>142.13299922714805</v>
      </c>
      <c r="AW1261" s="135">
        <v>672.31906637099155</v>
      </c>
      <c r="AX1261" s="135">
        <v>10.97072086683364</v>
      </c>
      <c r="AY1261" s="135">
        <v>2.5906545498129985</v>
      </c>
      <c r="AZ1261" s="135">
        <v>27892.207705546924</v>
      </c>
      <c r="BA1261" s="135">
        <v>4.5853535740884306</v>
      </c>
      <c r="BB1261" s="135">
        <v>0.23149352848588262</v>
      </c>
      <c r="BC1261" s="135">
        <v>33.268421139789851</v>
      </c>
      <c r="BD1261" s="135">
        <v>71.471305040711357</v>
      </c>
      <c r="BE1261" s="135">
        <v>1136.7847575570192</v>
      </c>
      <c r="BF1261" s="135">
        <v>34.729793041477755</v>
      </c>
      <c r="BG1261" s="135">
        <v>5.6198410357515867</v>
      </c>
      <c r="BH1261" s="135">
        <v>3.0591113726379193</v>
      </c>
      <c r="BI1261" s="135">
        <v>103.40839448030033</v>
      </c>
      <c r="BJ1261" s="135">
        <v>1.5027821491866282</v>
      </c>
      <c r="BK1261" s="135">
        <v>2918.821778486878</v>
      </c>
      <c r="BL1261" s="135">
        <v>3.2424471989921551</v>
      </c>
      <c r="BM1261" s="135">
        <v>1.368231299216784</v>
      </c>
      <c r="BN1261" s="135">
        <v>6.658508047391261</v>
      </c>
      <c r="BO1261" s="135">
        <v>0.53746153956707821</v>
      </c>
      <c r="BP1261" s="135">
        <v>0.55552062466151875</v>
      </c>
      <c r="BQ1261" s="135">
        <v>19.807696586939635</v>
      </c>
      <c r="BR1261" s="135">
        <v>170.72664769135491</v>
      </c>
      <c r="BS1261" s="135">
        <v>59.886923478422517</v>
      </c>
      <c r="BT1261" s="135">
        <v>42.956864942328401</v>
      </c>
    </row>
    <row r="1262" spans="1:72" x14ac:dyDescent="0.3">
      <c r="A1262" s="135">
        <v>2</v>
      </c>
      <c r="B1262" s="135">
        <v>18</v>
      </c>
      <c r="C1262" s="135">
        <v>990</v>
      </c>
      <c r="E1262" s="135">
        <v>38.534837343312802</v>
      </c>
      <c r="F1262" s="135">
        <v>7.6866064325941803</v>
      </c>
      <c r="H1262" s="135">
        <v>43.226219001726903</v>
      </c>
      <c r="J1262" s="135">
        <v>1.0697860713780101</v>
      </c>
      <c r="K1262" s="135">
        <v>9.4825511509882006</v>
      </c>
      <c r="Q1262" s="172">
        <v>63.651994931842403</v>
      </c>
      <c r="R1262" s="172">
        <v>17.106835764155701</v>
      </c>
      <c r="S1262" s="172">
        <v>2.0799988774910299</v>
      </c>
      <c r="T1262" s="172">
        <v>0.48970694042762702</v>
      </c>
      <c r="U1262" s="172">
        <v>3.1292420156812102</v>
      </c>
      <c r="V1262" s="172">
        <v>5.5909070425035399</v>
      </c>
      <c r="W1262" s="172">
        <v>2.7622433156644699</v>
      </c>
      <c r="X1262" s="171">
        <v>2.0240458220309323</v>
      </c>
      <c r="Z1262" s="135">
        <v>1.342198940715999E-3</v>
      </c>
      <c r="AA1262" s="135">
        <v>1.0000843114458707E-2</v>
      </c>
      <c r="AB1262" s="135">
        <v>2.2384032851222278E-2</v>
      </c>
      <c r="AC1262" s="135">
        <v>2.5764011259086225E-2</v>
      </c>
      <c r="AD1262" s="135">
        <v>2.4811236701952791E-2</v>
      </c>
      <c r="AE1262" s="135">
        <v>1.1417538350533103</v>
      </c>
      <c r="AF1262" s="135">
        <v>1.5196308901831792</v>
      </c>
      <c r="AG1262" s="135">
        <v>1.6227727496016513E-2</v>
      </c>
      <c r="AH1262" s="135">
        <v>2.0992285304689044E-2</v>
      </c>
      <c r="AI1262" s="135">
        <v>0.21950145502956567</v>
      </c>
      <c r="AJ1262" s="135">
        <v>7.9336650245868251E-2</v>
      </c>
      <c r="AK1262" s="135">
        <v>0.40624551290972372</v>
      </c>
      <c r="AL1262" s="135">
        <v>0.26134535182862167</v>
      </c>
      <c r="AM1262" s="135">
        <v>0.34798911542211008</v>
      </c>
      <c r="AN1262" s="135">
        <v>0.54826926025462575</v>
      </c>
      <c r="AO1262" s="135">
        <v>2.5978323376322026</v>
      </c>
      <c r="AP1262" s="135">
        <v>1.4081579905829957</v>
      </c>
      <c r="AQ1262" s="135">
        <v>3.3882454355491665</v>
      </c>
      <c r="AR1262" s="135">
        <v>4.1789373322628389</v>
      </c>
      <c r="AS1262" s="135">
        <v>4.9409944281511908</v>
      </c>
      <c r="AT1262" s="135">
        <v>5.1133654000253213</v>
      </c>
      <c r="AV1262" s="135">
        <v>128.58769721768468</v>
      </c>
      <c r="AW1262" s="135">
        <v>611.5744056880734</v>
      </c>
      <c r="AX1262" s="135">
        <v>10.022381088596768</v>
      </c>
      <c r="AY1262" s="135">
        <v>2.3679891840487355</v>
      </c>
      <c r="AZ1262" s="135">
        <v>25606.76438894463</v>
      </c>
      <c r="BA1262" s="135">
        <v>4.6084677731615225</v>
      </c>
      <c r="BB1262" s="135">
        <v>0.23495671234204366</v>
      </c>
      <c r="BC1262" s="135">
        <v>30.354942426107677</v>
      </c>
      <c r="BD1262" s="135">
        <v>65.285408917288308</v>
      </c>
      <c r="BE1262" s="135">
        <v>1135.9589044786019</v>
      </c>
      <c r="BF1262" s="135">
        <v>32.249684461397862</v>
      </c>
      <c r="BG1262" s="135">
        <v>5.5113958139079449</v>
      </c>
      <c r="BH1262" s="135">
        <v>2.9304849462485776</v>
      </c>
      <c r="BI1262" s="135">
        <v>100.29363016920719</v>
      </c>
      <c r="BJ1262" s="135">
        <v>1.5228223319213345</v>
      </c>
      <c r="BK1262" s="135">
        <v>3027.0768309718064</v>
      </c>
      <c r="BL1262" s="135">
        <v>3.3576497182379224</v>
      </c>
      <c r="BM1262" s="135">
        <v>1.4546551130113461</v>
      </c>
      <c r="BN1262" s="135">
        <v>7.1091515381908454</v>
      </c>
      <c r="BO1262" s="135">
        <v>0.57562976951900557</v>
      </c>
      <c r="BP1262" s="135">
        <v>0.59518972193752373</v>
      </c>
      <c r="BQ1262" s="135">
        <v>19.614114137129391</v>
      </c>
      <c r="BR1262" s="135">
        <v>159.7882529829549</v>
      </c>
      <c r="BS1262" s="135">
        <v>51.0004479366564</v>
      </c>
      <c r="BT1262" s="135">
        <v>36.582599785787295</v>
      </c>
    </row>
    <row r="1263" spans="1:72" x14ac:dyDescent="0.3">
      <c r="A1263" s="135">
        <v>2</v>
      </c>
      <c r="B1263" s="135">
        <v>18</v>
      </c>
      <c r="C1263" s="135">
        <v>1000</v>
      </c>
      <c r="E1263" s="135">
        <v>38.534837343312802</v>
      </c>
      <c r="F1263" s="135">
        <v>7.6866064325941803</v>
      </c>
      <c r="H1263" s="135">
        <v>43.226219001726903</v>
      </c>
      <c r="J1263" s="135">
        <v>1.0697860713780101</v>
      </c>
      <c r="K1263" s="135">
        <v>9.4825511509882006</v>
      </c>
      <c r="Q1263" s="172">
        <v>63.651994931842403</v>
      </c>
      <c r="R1263" s="172">
        <v>17.106835764155701</v>
      </c>
      <c r="S1263" s="172">
        <v>2.0799988774910299</v>
      </c>
      <c r="T1263" s="172">
        <v>0.48970694042762702</v>
      </c>
      <c r="U1263" s="172">
        <v>3.1292420156812102</v>
      </c>
      <c r="V1263" s="172">
        <v>5.5909070425035399</v>
      </c>
      <c r="W1263" s="172">
        <v>2.7622433156644699</v>
      </c>
      <c r="X1263" s="171">
        <v>2.0240458220309323</v>
      </c>
      <c r="Z1263" s="135">
        <v>1.342198940715999E-3</v>
      </c>
      <c r="AA1263" s="135">
        <v>1.0000843114458707E-2</v>
      </c>
      <c r="AB1263" s="135">
        <v>2.2384032851222278E-2</v>
      </c>
      <c r="AC1263" s="135">
        <v>2.5764011259086225E-2</v>
      </c>
      <c r="AD1263" s="135">
        <v>2.4811236701952791E-2</v>
      </c>
      <c r="AE1263" s="135">
        <v>1.1417538350533103</v>
      </c>
      <c r="AF1263" s="135">
        <v>1.5196308901831792</v>
      </c>
      <c r="AG1263" s="135">
        <v>1.6227727496016513E-2</v>
      </c>
      <c r="AH1263" s="135">
        <v>2.0992285304689044E-2</v>
      </c>
      <c r="AI1263" s="135">
        <v>0.21950145502956567</v>
      </c>
      <c r="AJ1263" s="135">
        <v>7.9336650245868251E-2</v>
      </c>
      <c r="AK1263" s="135">
        <v>0.40624551290972372</v>
      </c>
      <c r="AL1263" s="135">
        <v>0.26134535182862167</v>
      </c>
      <c r="AM1263" s="135">
        <v>0.34798911542211008</v>
      </c>
      <c r="AN1263" s="135">
        <v>0.54826926025462575</v>
      </c>
      <c r="AO1263" s="135">
        <v>2.5978323376322026</v>
      </c>
      <c r="AP1263" s="135">
        <v>1.4081579905829957</v>
      </c>
      <c r="AQ1263" s="135">
        <v>3.3882454355491665</v>
      </c>
      <c r="AR1263" s="135">
        <v>4.1789373322628389</v>
      </c>
      <c r="AS1263" s="135">
        <v>4.9409944281511908</v>
      </c>
      <c r="AT1263" s="135">
        <v>5.1133654000253213</v>
      </c>
      <c r="AV1263" s="135">
        <v>128.58769721768468</v>
      </c>
      <c r="AW1263" s="135">
        <v>611.5744056880734</v>
      </c>
      <c r="AX1263" s="135">
        <v>10.022381088596768</v>
      </c>
      <c r="AY1263" s="135">
        <v>2.3679891840487355</v>
      </c>
      <c r="AZ1263" s="135">
        <v>25606.76438894463</v>
      </c>
      <c r="BA1263" s="135">
        <v>4.6084677731615225</v>
      </c>
      <c r="BB1263" s="135">
        <v>0.23495671234204366</v>
      </c>
      <c r="BC1263" s="135">
        <v>30.354942426107677</v>
      </c>
      <c r="BD1263" s="135">
        <v>65.285408917288308</v>
      </c>
      <c r="BE1263" s="135">
        <v>1135.9589044786019</v>
      </c>
      <c r="BF1263" s="135">
        <v>32.249684461397862</v>
      </c>
      <c r="BG1263" s="135">
        <v>5.5113958139079449</v>
      </c>
      <c r="BH1263" s="135">
        <v>2.9304849462485776</v>
      </c>
      <c r="BI1263" s="135">
        <v>100.29363016920719</v>
      </c>
      <c r="BJ1263" s="135">
        <v>1.5228223319213345</v>
      </c>
      <c r="BK1263" s="135">
        <v>3027.0768309718064</v>
      </c>
      <c r="BL1263" s="135">
        <v>3.3576497182379224</v>
      </c>
      <c r="BM1263" s="135">
        <v>1.4546551130113461</v>
      </c>
      <c r="BN1263" s="135">
        <v>7.1091515381908454</v>
      </c>
      <c r="BO1263" s="135">
        <v>0.57562976951900557</v>
      </c>
      <c r="BP1263" s="135">
        <v>0.59518972193752373</v>
      </c>
      <c r="BQ1263" s="135">
        <v>19.614114137129391</v>
      </c>
      <c r="BR1263" s="135">
        <v>159.7882529829549</v>
      </c>
      <c r="BS1263" s="135">
        <v>51.0004479366564</v>
      </c>
      <c r="BT1263" s="135">
        <v>36.582599785787295</v>
      </c>
    </row>
    <row r="1265" spans="1:72" x14ac:dyDescent="0.3">
      <c r="A1265" s="135">
        <v>2</v>
      </c>
      <c r="B1265" s="135">
        <v>19</v>
      </c>
      <c r="C1265" s="135">
        <v>600</v>
      </c>
      <c r="G1265" s="135">
        <v>41.010690521345502</v>
      </c>
      <c r="H1265" s="135">
        <v>19.674118902018101</v>
      </c>
      <c r="I1265" s="135">
        <v>7.3707231593744398</v>
      </c>
      <c r="J1265" s="135">
        <v>0.80740182698026797</v>
      </c>
      <c r="M1265" s="135">
        <v>0.20800326805522101</v>
      </c>
      <c r="O1265" s="135">
        <v>19.783504352239799</v>
      </c>
      <c r="Z1265" s="135">
        <v>2.6085672594312694E-2</v>
      </c>
      <c r="AA1265" s="135">
        <v>0.10902644360188569</v>
      </c>
      <c r="AB1265" s="135">
        <v>30.888909202165674</v>
      </c>
      <c r="AC1265" s="135">
        <v>0.28516673490523287</v>
      </c>
      <c r="AD1265" s="135">
        <v>0.14097698720364296</v>
      </c>
      <c r="AE1265" s="135">
        <v>1.2361693703384276</v>
      </c>
      <c r="AF1265" s="135">
        <v>1.353194727964055</v>
      </c>
      <c r="AG1265" s="135">
        <v>0.54835983288616486</v>
      </c>
      <c r="AH1265" s="135">
        <v>0.73196197951331488</v>
      </c>
      <c r="AI1265" s="135">
        <v>0.58637391778545933</v>
      </c>
      <c r="AJ1265" s="135">
        <v>1.2561016310364943</v>
      </c>
      <c r="AK1265" s="135">
        <v>1.8925008406090191</v>
      </c>
      <c r="AL1265" s="135">
        <v>2.4387837708565909</v>
      </c>
      <c r="AM1265" s="135">
        <v>0.38854744434509852</v>
      </c>
      <c r="AN1265" s="135">
        <v>1.691022973556461</v>
      </c>
      <c r="AO1265" s="135">
        <v>3.6276119426232696</v>
      </c>
      <c r="AP1265" s="135">
        <v>2.6058361011564211</v>
      </c>
      <c r="AQ1265" s="135">
        <v>3.4695353381435177</v>
      </c>
      <c r="AR1265" s="135">
        <v>3.7266206020853998</v>
      </c>
      <c r="AS1265" s="135">
        <v>3.8895097726873678</v>
      </c>
      <c r="AT1265" s="135">
        <v>3.6286012313900007</v>
      </c>
      <c r="AV1265" s="135">
        <v>1903.6175002813347</v>
      </c>
      <c r="AW1265" s="135">
        <v>2196.0596302934928</v>
      </c>
      <c r="AX1265" s="135">
        <v>0.12949631771780251</v>
      </c>
      <c r="AY1265" s="135">
        <v>3.3313843577011388</v>
      </c>
      <c r="AZ1265" s="135">
        <v>72763.897168423253</v>
      </c>
      <c r="BA1265" s="135">
        <v>4.0528426930918098</v>
      </c>
      <c r="BB1265" s="135">
        <v>0.22908750203779579</v>
      </c>
      <c r="BC1265" s="135">
        <v>21.883440909303626</v>
      </c>
      <c r="BD1265" s="135">
        <v>35.520970662011059</v>
      </c>
      <c r="BE1265" s="135">
        <v>1007.889304203727</v>
      </c>
      <c r="BF1265" s="135">
        <v>11.145594953529082</v>
      </c>
      <c r="BG1265" s="135">
        <v>1.849404726749647</v>
      </c>
      <c r="BH1265" s="135">
        <v>0.65606472337562793</v>
      </c>
      <c r="BI1265" s="135">
        <v>154.67866505028564</v>
      </c>
      <c r="BJ1265" s="135">
        <v>0.65049382368031594</v>
      </c>
      <c r="BK1265" s="135">
        <v>1653.9806613551841</v>
      </c>
      <c r="BL1265" s="135">
        <v>1.6117667562192877</v>
      </c>
      <c r="BM1265" s="135">
        <v>1.0347206902699946</v>
      </c>
      <c r="BN1265" s="135">
        <v>5.6351322665496175</v>
      </c>
      <c r="BO1265" s="135">
        <v>0.50649056439800988</v>
      </c>
      <c r="BP1265" s="135">
        <v>0.57873540410930124</v>
      </c>
      <c r="BQ1265" s="135">
        <v>17.691243114708001</v>
      </c>
      <c r="BR1265" s="135">
        <v>178.858145031768</v>
      </c>
      <c r="BS1265" s="135">
        <v>37.812514585975926</v>
      </c>
      <c r="BT1265" s="135">
        <v>27.122900757873033</v>
      </c>
    </row>
    <row r="1266" spans="1:72" x14ac:dyDescent="0.3">
      <c r="A1266" s="135">
        <v>2</v>
      </c>
      <c r="B1266" s="135">
        <v>19</v>
      </c>
      <c r="C1266" s="135">
        <v>610</v>
      </c>
      <c r="F1266" s="135">
        <v>0.468142053207043</v>
      </c>
      <c r="G1266" s="135">
        <v>40.175063866841001</v>
      </c>
      <c r="H1266" s="135">
        <v>20.436678628776399</v>
      </c>
      <c r="I1266" s="135">
        <v>7.6234526096144304</v>
      </c>
      <c r="J1266" s="135">
        <v>0.78998676260940703</v>
      </c>
      <c r="M1266" s="135">
        <v>0.24767731668503101</v>
      </c>
      <c r="O1266" s="135">
        <v>19.007003952458</v>
      </c>
      <c r="Z1266" s="135">
        <v>2.5888352833555516E-2</v>
      </c>
      <c r="AA1266" s="135">
        <v>0.10631381886930265</v>
      </c>
      <c r="AB1266" s="135">
        <v>29.677704437560514</v>
      </c>
      <c r="AC1266" s="135">
        <v>0.27518691010048157</v>
      </c>
      <c r="AD1266" s="135">
        <v>0.13852508139792349</v>
      </c>
      <c r="AE1266" s="135">
        <v>1.210289480938366</v>
      </c>
      <c r="AF1266" s="135">
        <v>1.3269486218941497</v>
      </c>
      <c r="AG1266" s="135">
        <v>0.53185863268306133</v>
      </c>
      <c r="AH1266" s="135">
        <v>0.71175639829167803</v>
      </c>
      <c r="AI1266" s="135">
        <v>0.56967225781306241</v>
      </c>
      <c r="AJ1266" s="135">
        <v>1.2256779067380263</v>
      </c>
      <c r="AK1266" s="135">
        <v>1.8556268143813428</v>
      </c>
      <c r="AL1266" s="135">
        <v>2.3583128801745987</v>
      </c>
      <c r="AM1266" s="135">
        <v>0.39059894587101746</v>
      </c>
      <c r="AN1266" s="135">
        <v>1.660758923649579</v>
      </c>
      <c r="AO1266" s="135">
        <v>3.5965020580733245</v>
      </c>
      <c r="AP1266" s="135">
        <v>2.5791401091779238</v>
      </c>
      <c r="AQ1266" s="135">
        <v>3.4779944078161629</v>
      </c>
      <c r="AR1266" s="135">
        <v>3.7511812752018385</v>
      </c>
      <c r="AS1266" s="135">
        <v>3.9328310610152499</v>
      </c>
      <c r="AT1266" s="135">
        <v>3.6840673416946617</v>
      </c>
      <c r="AV1266" s="135">
        <v>1918.1267798845479</v>
      </c>
      <c r="AW1266" s="135">
        <v>2252.0926627883996</v>
      </c>
      <c r="AX1266" s="135">
        <v>0.13478131397984894</v>
      </c>
      <c r="AY1266" s="135">
        <v>3.4521990877150284</v>
      </c>
      <c r="AZ1266" s="135">
        <v>74051.824380691294</v>
      </c>
      <c r="BA1266" s="135">
        <v>4.1395055306236559</v>
      </c>
      <c r="BB1266" s="135">
        <v>0.23361869094636928</v>
      </c>
      <c r="BC1266" s="135">
        <v>22.562386436154537</v>
      </c>
      <c r="BD1266" s="135">
        <v>36.529351983914573</v>
      </c>
      <c r="BE1266" s="135">
        <v>1037.4386182483477</v>
      </c>
      <c r="BF1266" s="135">
        <v>11.422250432219244</v>
      </c>
      <c r="BG1266" s="135">
        <v>1.8861551109708896</v>
      </c>
      <c r="BH1266" s="135">
        <v>0.6784511136968151</v>
      </c>
      <c r="BI1266" s="135">
        <v>153.86626265972069</v>
      </c>
      <c r="BJ1266" s="135">
        <v>0.66234778831277297</v>
      </c>
      <c r="BK1266" s="135">
        <v>1668.2876592636371</v>
      </c>
      <c r="BL1266" s="135">
        <v>1.6284497244078415</v>
      </c>
      <c r="BM1266" s="135">
        <v>1.032204074834659</v>
      </c>
      <c r="BN1266" s="135">
        <v>5.5982365178739757</v>
      </c>
      <c r="BO1266" s="135">
        <v>0.50091142218843487</v>
      </c>
      <c r="BP1266" s="135">
        <v>0.57002215356736807</v>
      </c>
      <c r="BQ1266" s="135">
        <v>17.719068255433132</v>
      </c>
      <c r="BR1266" s="135">
        <v>185.31525328307001</v>
      </c>
      <c r="BS1266" s="135">
        <v>39.581595723872162</v>
      </c>
      <c r="BT1266" s="135">
        <v>28.391861911638262</v>
      </c>
    </row>
    <row r="1267" spans="1:72" x14ac:dyDescent="0.3">
      <c r="A1267" s="135">
        <v>2</v>
      </c>
      <c r="B1267" s="135">
        <v>19</v>
      </c>
      <c r="C1267" s="135">
        <v>620</v>
      </c>
      <c r="F1267" s="135">
        <v>3.8719998788074501</v>
      </c>
      <c r="G1267" s="135">
        <v>35.504174316985697</v>
      </c>
      <c r="H1267" s="135">
        <v>23.474486179049698</v>
      </c>
      <c r="I1267" s="135">
        <v>8.2210564636952306</v>
      </c>
      <c r="J1267" s="135">
        <v>0.91112308997482105</v>
      </c>
      <c r="O1267" s="135">
        <v>16.541140496618201</v>
      </c>
      <c r="Z1267" s="135">
        <v>2.2454414670764228E-2</v>
      </c>
      <c r="AA1267" s="135">
        <v>9.1137606592150214E-2</v>
      </c>
      <c r="AB1267" s="135">
        <v>25.832056078197805</v>
      </c>
      <c r="AC1267" s="135">
        <v>0.2430569508138839</v>
      </c>
      <c r="AD1267" s="135">
        <v>0.12144803781929694</v>
      </c>
      <c r="AE1267" s="135">
        <v>1.2909990603499271</v>
      </c>
      <c r="AF1267" s="135">
        <v>1.4592840997765004</v>
      </c>
      <c r="AG1267" s="135">
        <v>0.45589467301255887</v>
      </c>
      <c r="AH1267" s="135">
        <v>0.6092082831919331</v>
      </c>
      <c r="AI1267" s="135">
        <v>0.49880430293819444</v>
      </c>
      <c r="AJ1267" s="135">
        <v>1.059132120624755</v>
      </c>
      <c r="AK1267" s="135">
        <v>1.6544720820645622</v>
      </c>
      <c r="AL1267" s="135">
        <v>2.0967534940802697</v>
      </c>
      <c r="AM1267" s="135">
        <v>0.39611181741045925</v>
      </c>
      <c r="AN1267" s="135">
        <v>1.4889219095723327</v>
      </c>
      <c r="AO1267" s="135">
        <v>3.5142904378422468</v>
      </c>
      <c r="AP1267" s="135">
        <v>2.4263748597261876</v>
      </c>
      <c r="AQ1267" s="135">
        <v>3.4808871961367656</v>
      </c>
      <c r="AR1267" s="135">
        <v>3.8294164727690312</v>
      </c>
      <c r="AS1267" s="135">
        <v>4.0867312675709817</v>
      </c>
      <c r="AT1267" s="135">
        <v>3.8970527076759782</v>
      </c>
      <c r="AV1267" s="135">
        <v>2211.4645865962707</v>
      </c>
      <c r="AW1267" s="135">
        <v>2627.1105900337925</v>
      </c>
      <c r="AX1267" s="135">
        <v>0.15484636561222048</v>
      </c>
      <c r="AY1267" s="135">
        <v>3.9085489915795248</v>
      </c>
      <c r="AZ1267" s="135">
        <v>84464.39468427618</v>
      </c>
      <c r="BA1267" s="135">
        <v>3.8807154504373012</v>
      </c>
      <c r="BB1267" s="135">
        <v>0.21243293204351274</v>
      </c>
      <c r="BC1267" s="135">
        <v>26.321869305258208</v>
      </c>
      <c r="BD1267" s="135">
        <v>42.678342887548382</v>
      </c>
      <c r="BE1267" s="135">
        <v>1184.8334036389203</v>
      </c>
      <c r="BF1267" s="135">
        <v>13.218369764616106</v>
      </c>
      <c r="BG1267" s="135">
        <v>2.115478428401441</v>
      </c>
      <c r="BH1267" s="135">
        <v>0.76308445628790145</v>
      </c>
      <c r="BI1267" s="135">
        <v>151.72483465122966</v>
      </c>
      <c r="BJ1267" s="135">
        <v>0.73878958522140104</v>
      </c>
      <c r="BK1267" s="135">
        <v>1707.3147783664585</v>
      </c>
      <c r="BL1267" s="135">
        <v>1.7309773809946098</v>
      </c>
      <c r="BM1267" s="135">
        <v>1.0313462625230523</v>
      </c>
      <c r="BN1267" s="135">
        <v>5.4838642256152959</v>
      </c>
      <c r="BO1267" s="135">
        <v>0.48204784484664759</v>
      </c>
      <c r="BP1267" s="135">
        <v>0.53886877020258284</v>
      </c>
      <c r="BQ1267" s="135">
        <v>18.267955976065011</v>
      </c>
      <c r="BR1267" s="135">
        <v>216.05812158961334</v>
      </c>
      <c r="BS1267" s="135">
        <v>48.84652954626177</v>
      </c>
      <c r="BT1267" s="135">
        <v>35.03759503318355</v>
      </c>
    </row>
    <row r="1268" spans="1:72" x14ac:dyDescent="0.3">
      <c r="A1268" s="135">
        <v>2</v>
      </c>
      <c r="B1268" s="135">
        <v>19</v>
      </c>
      <c r="C1268" s="135">
        <v>630</v>
      </c>
      <c r="F1268" s="135">
        <v>7.4252841163743799</v>
      </c>
      <c r="G1268" s="135">
        <v>30.6924264738281</v>
      </c>
      <c r="H1268" s="135">
        <v>26.358985084368602</v>
      </c>
      <c r="I1268" s="135">
        <v>8.8163156225789407</v>
      </c>
      <c r="J1268" s="135">
        <v>0.93419789063243297</v>
      </c>
      <c r="O1268" s="135">
        <v>13.976058857605601</v>
      </c>
      <c r="Z1268" s="135">
        <v>2.0182897524403789E-2</v>
      </c>
      <c r="AA1268" s="135">
        <v>7.9206756073021953E-2</v>
      </c>
      <c r="AB1268" s="135">
        <v>21.831893735975001</v>
      </c>
      <c r="AC1268" s="135">
        <v>0.2097300437786426</v>
      </c>
      <c r="AD1268" s="135">
        <v>0.10562958133702581</v>
      </c>
      <c r="AE1268" s="135">
        <v>1.2718486865299941</v>
      </c>
      <c r="AF1268" s="135">
        <v>1.4697711934938489</v>
      </c>
      <c r="AG1268" s="135">
        <v>0.38919077246238259</v>
      </c>
      <c r="AH1268" s="135">
        <v>0.52225960696953877</v>
      </c>
      <c r="AI1268" s="135">
        <v>0.43203890910189974</v>
      </c>
      <c r="AJ1268" s="135">
        <v>0.91807849632461813</v>
      </c>
      <c r="AK1268" s="135">
        <v>1.479832843357455</v>
      </c>
      <c r="AL1268" s="135">
        <v>1.8229497751288681</v>
      </c>
      <c r="AM1268" s="135">
        <v>0.39996376063852696</v>
      </c>
      <c r="AN1268" s="135">
        <v>1.3441267771726337</v>
      </c>
      <c r="AO1268" s="135">
        <v>3.4064492233891261</v>
      </c>
      <c r="AP1268" s="135">
        <v>2.2906785026923062</v>
      </c>
      <c r="AQ1268" s="135">
        <v>3.4852398987841284</v>
      </c>
      <c r="AR1268" s="135">
        <v>3.8997253509663152</v>
      </c>
      <c r="AS1268" s="135">
        <v>4.2311233802423951</v>
      </c>
      <c r="AT1268" s="135">
        <v>4.0950632981142787</v>
      </c>
      <c r="AV1268" s="135">
        <v>2460.3574782610281</v>
      </c>
      <c r="AW1268" s="135">
        <v>3022.8301637279333</v>
      </c>
      <c r="AX1268" s="135">
        <v>0.18321818750009422</v>
      </c>
      <c r="AY1268" s="135">
        <v>4.5296323925944906</v>
      </c>
      <c r="AZ1268" s="135">
        <v>97113.278971260108</v>
      </c>
      <c r="BA1268" s="135">
        <v>3.9391478350061173</v>
      </c>
      <c r="BB1268" s="135">
        <v>0.21091718314541683</v>
      </c>
      <c r="BC1268" s="135">
        <v>30.833207899757863</v>
      </c>
      <c r="BD1268" s="135">
        <v>49.783670138434566</v>
      </c>
      <c r="BE1268" s="135">
        <v>1367.9323494926427</v>
      </c>
      <c r="BF1268" s="135">
        <v>15.24924073055494</v>
      </c>
      <c r="BG1268" s="135">
        <v>2.3651319915695179</v>
      </c>
      <c r="BH1268" s="135">
        <v>0.87769834464413188</v>
      </c>
      <c r="BI1268" s="135">
        <v>150.26361364352769</v>
      </c>
      <c r="BJ1268" s="135">
        <v>0.81837518505051021</v>
      </c>
      <c r="BK1268" s="135">
        <v>1761.364871903334</v>
      </c>
      <c r="BL1268" s="135">
        <v>1.8335178834845696</v>
      </c>
      <c r="BM1268" s="135">
        <v>1.030058218159507</v>
      </c>
      <c r="BN1268" s="135">
        <v>5.3849946111708604</v>
      </c>
      <c r="BO1268" s="135">
        <v>0.46559738938341749</v>
      </c>
      <c r="BP1268" s="135">
        <v>0.51281258606357116</v>
      </c>
      <c r="BQ1268" s="135">
        <v>18.676277467115007</v>
      </c>
      <c r="BR1268" s="135">
        <v>254.02668865349392</v>
      </c>
      <c r="BS1268" s="135">
        <v>60.125684777821739</v>
      </c>
      <c r="BT1268" s="135">
        <v>43.128128321644297</v>
      </c>
    </row>
    <row r="1269" spans="1:72" x14ac:dyDescent="0.3">
      <c r="A1269" s="135">
        <v>2</v>
      </c>
      <c r="B1269" s="135">
        <v>19</v>
      </c>
      <c r="C1269" s="135">
        <v>639.99999999999898</v>
      </c>
      <c r="F1269" s="135">
        <v>11.285673353491999</v>
      </c>
      <c r="G1269" s="135">
        <v>25.8712552422272</v>
      </c>
      <c r="H1269" s="135">
        <v>28.9032364960539</v>
      </c>
      <c r="I1269" s="135">
        <v>9.5465684643159605</v>
      </c>
      <c r="J1269" s="135">
        <v>0.95285112428251895</v>
      </c>
      <c r="O1269" s="135">
        <v>7.9923746082550604</v>
      </c>
      <c r="Z1269" s="135">
        <v>1.7806001925083515E-2</v>
      </c>
      <c r="AA1269" s="135">
        <v>5.3443098314032669E-2</v>
      </c>
      <c r="AB1269" s="135">
        <v>12.499003315696307</v>
      </c>
      <c r="AC1269" s="135">
        <v>0.13232295848922099</v>
      </c>
      <c r="AD1269" s="135">
        <v>8.9665639136872879E-2</v>
      </c>
      <c r="AE1269" s="135">
        <v>1.2401804829010967</v>
      </c>
      <c r="AF1269" s="135">
        <v>1.4662425231278877</v>
      </c>
      <c r="AG1269" s="135">
        <v>0.25246443183944545</v>
      </c>
      <c r="AH1269" s="135">
        <v>0.35199642509398621</v>
      </c>
      <c r="AI1269" s="135">
        <v>0.29738995469226953</v>
      </c>
      <c r="AJ1269" s="135">
        <v>0.6626274242157093</v>
      </c>
      <c r="AK1269" s="135">
        <v>1.1586087751700105</v>
      </c>
      <c r="AL1269" s="135">
        <v>1.2062709933507645</v>
      </c>
      <c r="AM1269" s="135">
        <v>0.39873406422068974</v>
      </c>
      <c r="AN1269" s="135">
        <v>1.0680139780571354</v>
      </c>
      <c r="AO1269" s="135">
        <v>3.2744386180190452</v>
      </c>
      <c r="AP1269" s="135">
        <v>1.9856761128655069</v>
      </c>
      <c r="AQ1269" s="135">
        <v>3.3110829627243508</v>
      </c>
      <c r="AR1269" s="135">
        <v>3.7963228126661535</v>
      </c>
      <c r="AS1269" s="135">
        <v>4.2096613253537969</v>
      </c>
      <c r="AT1269" s="135">
        <v>4.1538883318589095</v>
      </c>
      <c r="AV1269" s="135">
        <v>2788.7867847071429</v>
      </c>
      <c r="AW1269" s="135">
        <v>4480.0653214692857</v>
      </c>
      <c r="AX1269" s="135">
        <v>0.32002551715277822</v>
      </c>
      <c r="AY1269" s="135">
        <v>7.1794041702701721</v>
      </c>
      <c r="AZ1269" s="135">
        <v>114403.1883199015</v>
      </c>
      <c r="BA1269" s="135">
        <v>4.0397345943393166</v>
      </c>
      <c r="BB1269" s="135">
        <v>0.21142477803650589</v>
      </c>
      <c r="BC1269" s="135">
        <v>47.531447945235271</v>
      </c>
      <c r="BD1269" s="135">
        <v>73.864386529089799</v>
      </c>
      <c r="BE1269" s="135">
        <v>1987.2897207020646</v>
      </c>
      <c r="BF1269" s="135">
        <v>21.128011742904398</v>
      </c>
      <c r="BG1269" s="135">
        <v>3.0208643978951577</v>
      </c>
      <c r="BH1269" s="135">
        <v>1.3264017860162085</v>
      </c>
      <c r="BI1269" s="135">
        <v>150.72702684046601</v>
      </c>
      <c r="BJ1269" s="135">
        <v>1.0299490667725639</v>
      </c>
      <c r="BK1269" s="135">
        <v>1832.3751640914413</v>
      </c>
      <c r="BL1269" s="135">
        <v>2.1151485747285479</v>
      </c>
      <c r="BM1269" s="135">
        <v>1.0842374052283357</v>
      </c>
      <c r="BN1269" s="135">
        <v>5.5316686794745262</v>
      </c>
      <c r="BO1269" s="135">
        <v>0.46797113775760413</v>
      </c>
      <c r="BP1269" s="135">
        <v>0.50555042221374002</v>
      </c>
      <c r="BQ1269" s="135">
        <v>19.107195627003527</v>
      </c>
      <c r="BR1269" s="135">
        <v>359.25682390848556</v>
      </c>
      <c r="BS1269" s="135">
        <v>94.019203340986635</v>
      </c>
      <c r="BT1269" s="135">
        <v>67.439934885939792</v>
      </c>
    </row>
    <row r="1270" spans="1:72" x14ac:dyDescent="0.3">
      <c r="A1270" s="135">
        <v>2</v>
      </c>
      <c r="B1270" s="135">
        <v>19.000000000000099</v>
      </c>
      <c r="C1270" s="135">
        <v>650</v>
      </c>
      <c r="F1270" s="135">
        <v>15.748171365782399</v>
      </c>
      <c r="G1270" s="135">
        <v>21.547223277278</v>
      </c>
      <c r="H1270" s="135">
        <v>30.545190946073902</v>
      </c>
      <c r="I1270" s="135">
        <v>10.705023413159299</v>
      </c>
      <c r="J1270" s="135">
        <v>0.95912017868190802</v>
      </c>
      <c r="O1270" s="135">
        <v>0.59642799359474097</v>
      </c>
      <c r="Z1270" s="135">
        <v>1.5773293117495511E-2</v>
      </c>
      <c r="AA1270" s="135">
        <v>2.2506203920493607E-2</v>
      </c>
      <c r="AB1270" s="135">
        <v>0.96382932281621625</v>
      </c>
      <c r="AC1270" s="135">
        <v>3.6959549178076596E-2</v>
      </c>
      <c r="AD1270" s="135">
        <v>7.5407520566704314E-2</v>
      </c>
      <c r="AE1270" s="135">
        <v>1.1960772535240864</v>
      </c>
      <c r="AF1270" s="135">
        <v>1.4438449978725432</v>
      </c>
      <c r="AG1270" s="135">
        <v>8.8559587015090535E-2</v>
      </c>
      <c r="AH1270" s="135">
        <v>0.15034608732418706</v>
      </c>
      <c r="AI1270" s="135">
        <v>0.13798579333261146</v>
      </c>
      <c r="AJ1270" s="135">
        <v>0.36609280251366239</v>
      </c>
      <c r="AK1270" s="135">
        <v>0.78200724154564638</v>
      </c>
      <c r="AL1270" s="135">
        <v>0.4492853825391297</v>
      </c>
      <c r="AM1270" s="135">
        <v>0.39379260207083788</v>
      </c>
      <c r="AN1270" s="135">
        <v>0.74162481191132801</v>
      </c>
      <c r="AO1270" s="135">
        <v>3.1258600836999064</v>
      </c>
      <c r="AP1270" s="135">
        <v>1.6014249490104171</v>
      </c>
      <c r="AQ1270" s="135">
        <v>3.0200601962771638</v>
      </c>
      <c r="AR1270" s="135">
        <v>3.5637893555775433</v>
      </c>
      <c r="AS1270" s="135">
        <v>4.0479070868523168</v>
      </c>
      <c r="AT1270" s="135">
        <v>4.0781621415314131</v>
      </c>
      <c r="AV1270" s="135">
        <v>3148.1785374332426</v>
      </c>
      <c r="AW1270" s="135">
        <v>10638.336534867771</v>
      </c>
      <c r="AX1270" s="135">
        <v>4.1501123749922719</v>
      </c>
      <c r="AY1270" s="135">
        <v>25.70377672689564</v>
      </c>
      <c r="AZ1270" s="135">
        <v>136034.64114598359</v>
      </c>
      <c r="BA1270" s="135">
        <v>4.1886926494410668</v>
      </c>
      <c r="BB1270" s="135">
        <v>0.21470448729384009</v>
      </c>
      <c r="BC1270" s="135">
        <v>135.5019869046499</v>
      </c>
      <c r="BD1270" s="135">
        <v>172.93433080128602</v>
      </c>
      <c r="BE1270" s="135">
        <v>4283.0496221839921</v>
      </c>
      <c r="BF1270" s="135">
        <v>38.241669609108271</v>
      </c>
      <c r="BG1270" s="135">
        <v>4.475661878887732</v>
      </c>
      <c r="BH1270" s="135">
        <v>3.5612108966412923</v>
      </c>
      <c r="BI1270" s="135">
        <v>152.61840797402496</v>
      </c>
      <c r="BJ1270" s="135">
        <v>1.4832297710820401</v>
      </c>
      <c r="BK1270" s="135">
        <v>1919.4717099743423</v>
      </c>
      <c r="BL1270" s="135">
        <v>2.6226642732120191</v>
      </c>
      <c r="BM1270" s="135">
        <v>1.1887180276821643</v>
      </c>
      <c r="BN1270" s="135">
        <v>5.8926041650395931</v>
      </c>
      <c r="BO1270" s="135">
        <v>0.48667124954488195</v>
      </c>
      <c r="BP1270" s="135">
        <v>0.51493783893825706</v>
      </c>
      <c r="BQ1270" s="135">
        <v>19.509106224261206</v>
      </c>
      <c r="BR1270" s="135">
        <v>726.85174537855858</v>
      </c>
      <c r="BS1270" s="135">
        <v>263.1424157603945</v>
      </c>
      <c r="BT1270" s="135">
        <v>188.75194379437579</v>
      </c>
    </row>
    <row r="1271" spans="1:72" x14ac:dyDescent="0.3">
      <c r="A1271" s="135">
        <v>2</v>
      </c>
      <c r="B1271" s="135">
        <v>19.000000000000099</v>
      </c>
      <c r="C1271" s="135">
        <v>660.00000000000205</v>
      </c>
      <c r="E1271" s="135">
        <v>1.8880827635583</v>
      </c>
      <c r="F1271" s="135">
        <v>17.2753045217782</v>
      </c>
      <c r="G1271" s="135">
        <v>19.145873475362102</v>
      </c>
      <c r="H1271" s="135">
        <v>31.730726707731201</v>
      </c>
      <c r="I1271" s="135">
        <v>10.8379032011782</v>
      </c>
      <c r="J1271" s="135">
        <v>0.96151659581129501</v>
      </c>
      <c r="Q1271" s="172">
        <v>55.625717687883103</v>
      </c>
      <c r="R1271" s="172">
        <v>13.2382443546277</v>
      </c>
      <c r="S1271" s="172">
        <v>3.41288983210968E-2</v>
      </c>
      <c r="T1271" s="172">
        <v>8.3911975828580895E-3</v>
      </c>
      <c r="U1271" s="172">
        <v>0.67548681055423598</v>
      </c>
      <c r="V1271" s="172">
        <v>6.3738865819654604</v>
      </c>
      <c r="W1271" s="172">
        <v>1.0131559739218401</v>
      </c>
      <c r="X1271" s="171">
        <v>6.291120761290772</v>
      </c>
      <c r="Z1271" s="135">
        <v>1.461215282008661E-2</v>
      </c>
      <c r="AA1271" s="135">
        <v>1.9189902378690327E-2</v>
      </c>
      <c r="AB1271" s="135">
        <v>3.3774796096906951E-2</v>
      </c>
      <c r="AC1271" s="135">
        <v>2.8935453921809268E-2</v>
      </c>
      <c r="AD1271" s="135">
        <v>6.7491167594578988E-2</v>
      </c>
      <c r="AE1271" s="135">
        <v>1.1783434596855538</v>
      </c>
      <c r="AF1271" s="135">
        <v>1.4376761583596886</v>
      </c>
      <c r="AG1271" s="135">
        <v>6.9179449914027538E-2</v>
      </c>
      <c r="AH1271" s="135">
        <v>0.12343142789585196</v>
      </c>
      <c r="AI1271" s="135">
        <v>0.11770330813989428</v>
      </c>
      <c r="AJ1271" s="135">
        <v>0.3178761345374615</v>
      </c>
      <c r="AK1271" s="135">
        <v>0.72084525184768533</v>
      </c>
      <c r="AL1271" s="135">
        <v>0.37882694506851988</v>
      </c>
      <c r="AM1271" s="135">
        <v>0.39342690060165225</v>
      </c>
      <c r="AN1271" s="135">
        <v>0.69200001833358116</v>
      </c>
      <c r="AO1271" s="135">
        <v>3.0531272824223383</v>
      </c>
      <c r="AP1271" s="135">
        <v>1.5565948887941767</v>
      </c>
      <c r="AQ1271" s="135">
        <v>3.0320094945635394</v>
      </c>
      <c r="AR1271" s="135">
        <v>3.60175948984701</v>
      </c>
      <c r="AS1271" s="135">
        <v>4.1155782322833421</v>
      </c>
      <c r="AT1271" s="135">
        <v>4.165916016560864</v>
      </c>
      <c r="AV1271" s="135">
        <v>1494.9275052829923</v>
      </c>
      <c r="AW1271" s="135">
        <v>6349.4742739333387</v>
      </c>
      <c r="AX1271" s="135">
        <v>76.896565901892714</v>
      </c>
      <c r="AY1271" s="135">
        <v>20.097331911837621</v>
      </c>
      <c r="AZ1271" s="135">
        <v>120544.20109261539</v>
      </c>
      <c r="BA1271" s="135">
        <v>4.2639161993485972</v>
      </c>
      <c r="BB1271" s="135">
        <v>0.21687232093688388</v>
      </c>
      <c r="BC1271" s="135">
        <v>138.32197327187563</v>
      </c>
      <c r="BD1271" s="135">
        <v>185.73847414851693</v>
      </c>
      <c r="BE1271" s="135">
        <v>4398.5716210226446</v>
      </c>
      <c r="BF1271" s="135">
        <v>42.327377162124129</v>
      </c>
      <c r="BG1271" s="135">
        <v>4.8201669757617234</v>
      </c>
      <c r="BH1271" s="135">
        <v>4.0967319691911079</v>
      </c>
      <c r="BI1271" s="135">
        <v>148.43922597540771</v>
      </c>
      <c r="BJ1271" s="135">
        <v>1.5763483255044528</v>
      </c>
      <c r="BK1271" s="135">
        <v>1990.4705954257345</v>
      </c>
      <c r="BL1271" s="135">
        <v>2.7165372601921187</v>
      </c>
      <c r="BM1271" s="135">
        <v>1.1992075982753641</v>
      </c>
      <c r="BN1271" s="135">
        <v>5.9111035597832071</v>
      </c>
      <c r="BO1271" s="135">
        <v>0.48560997905857983</v>
      </c>
      <c r="BP1271" s="135">
        <v>0.51142911316220663</v>
      </c>
      <c r="BQ1271" s="135">
        <v>19.66095157246701</v>
      </c>
      <c r="BR1271" s="135">
        <v>744.12020979445754</v>
      </c>
      <c r="BS1271" s="135">
        <v>270.4616724234175</v>
      </c>
      <c r="BT1271" s="135">
        <v>194.00204351046824</v>
      </c>
    </row>
    <row r="1272" spans="1:72" x14ac:dyDescent="0.3">
      <c r="A1272" s="135">
        <v>2</v>
      </c>
      <c r="B1272" s="135">
        <v>19</v>
      </c>
      <c r="C1272" s="135">
        <v>669.99999999999795</v>
      </c>
      <c r="E1272" s="135">
        <v>4.5875170640545004</v>
      </c>
      <c r="F1272" s="135">
        <v>17.033534985696502</v>
      </c>
      <c r="G1272" s="135">
        <v>18.0061473375813</v>
      </c>
      <c r="H1272" s="135">
        <v>32.622636068417101</v>
      </c>
      <c r="I1272" s="135">
        <v>10.368949551703</v>
      </c>
      <c r="J1272" s="135">
        <v>0.96630160304868296</v>
      </c>
      <c r="Q1272" s="172">
        <v>56.110626948088701</v>
      </c>
      <c r="R1272" s="172">
        <v>13.444568173873501</v>
      </c>
      <c r="S1272" s="172">
        <v>3.8249172632418199E-2</v>
      </c>
      <c r="T1272" s="172">
        <v>8.1108894997529799E-3</v>
      </c>
      <c r="U1272" s="172">
        <v>0.69401609019146204</v>
      </c>
      <c r="V1272" s="172">
        <v>6.4673162637198498</v>
      </c>
      <c r="W1272" s="172">
        <v>1.0031476991794399</v>
      </c>
      <c r="X1272" s="171">
        <v>6.447022974792266</v>
      </c>
      <c r="Z1272" s="135">
        <v>1.3878632323373554E-2</v>
      </c>
      <c r="AA1272" s="135">
        <v>1.8294003206091026E-2</v>
      </c>
      <c r="AB1272" s="135">
        <v>3.2930763791675997E-2</v>
      </c>
      <c r="AC1272" s="135">
        <v>2.8439209918077607E-2</v>
      </c>
      <c r="AD1272" s="135">
        <v>6.3585735740038465E-2</v>
      </c>
      <c r="AE1272" s="135">
        <v>1.1744146207915156</v>
      </c>
      <c r="AF1272" s="135">
        <v>1.4403689538170636</v>
      </c>
      <c r="AG1272" s="135">
        <v>6.5450553230429448E-2</v>
      </c>
      <c r="AH1272" s="135">
        <v>0.11696584232303123</v>
      </c>
      <c r="AI1272" s="135">
        <v>0.11169117823975244</v>
      </c>
      <c r="AJ1272" s="135">
        <v>0.30370099016307806</v>
      </c>
      <c r="AK1272" s="135">
        <v>0.70402596254470529</v>
      </c>
      <c r="AL1272" s="135">
        <v>0.37304678466144769</v>
      </c>
      <c r="AM1272" s="135">
        <v>0.39291465941170484</v>
      </c>
      <c r="AN1272" s="135">
        <v>0.67850339788183245</v>
      </c>
      <c r="AO1272" s="135">
        <v>3.025778411864783</v>
      </c>
      <c r="AP1272" s="135">
        <v>1.5548262830448238</v>
      </c>
      <c r="AQ1272" s="135">
        <v>3.0701845435743036</v>
      </c>
      <c r="AR1272" s="135">
        <v>3.6571677488326859</v>
      </c>
      <c r="AS1272" s="135">
        <v>4.1893547848371515</v>
      </c>
      <c r="AT1272" s="135">
        <v>4.2482272008504003</v>
      </c>
      <c r="AV1272" s="135">
        <v>839.97908310374214</v>
      </c>
      <c r="AW1272" s="135">
        <v>3780.6540895764724</v>
      </c>
      <c r="AX1272" s="135">
        <v>51.749635763557066</v>
      </c>
      <c r="AY1272" s="135">
        <v>13.011964839162577</v>
      </c>
      <c r="AZ1272" s="135">
        <v>96279.890348667992</v>
      </c>
      <c r="BA1272" s="135">
        <v>4.295218438271343</v>
      </c>
      <c r="BB1272" s="135">
        <v>0.21828419494166054</v>
      </c>
      <c r="BC1272" s="135">
        <v>110.77962506157611</v>
      </c>
      <c r="BD1272" s="135">
        <v>165.10537836167063</v>
      </c>
      <c r="BE1272" s="135">
        <v>3876.871683126396</v>
      </c>
      <c r="BF1272" s="135">
        <v>41.710881932493201</v>
      </c>
      <c r="BG1272" s="135">
        <v>4.8773430305274141</v>
      </c>
      <c r="BH1272" s="135">
        <v>3.9819976831548076</v>
      </c>
      <c r="BI1272" s="135">
        <v>142.83514108319505</v>
      </c>
      <c r="BJ1272" s="135">
        <v>1.5867243462246188</v>
      </c>
      <c r="BK1272" s="135">
        <v>2045.794787950555</v>
      </c>
      <c r="BL1272" s="135">
        <v>2.7462224959298682</v>
      </c>
      <c r="BM1272" s="135">
        <v>1.2066357000187744</v>
      </c>
      <c r="BN1272" s="135">
        <v>5.9401408192099048</v>
      </c>
      <c r="BO1272" s="135">
        <v>0.4872568013371652</v>
      </c>
      <c r="BP1272" s="135">
        <v>0.51229330437091813</v>
      </c>
      <c r="BQ1272" s="135">
        <v>19.677184779316246</v>
      </c>
      <c r="BR1272" s="135">
        <v>652.65652803868318</v>
      </c>
      <c r="BS1272" s="135">
        <v>216.24257845339281</v>
      </c>
      <c r="BT1272" s="135">
        <v>155.11071028302442</v>
      </c>
    </row>
    <row r="1273" spans="1:72" x14ac:dyDescent="0.3">
      <c r="A1273" s="135">
        <v>2</v>
      </c>
      <c r="B1273" s="135">
        <v>19</v>
      </c>
      <c r="C1273" s="135">
        <v>679.99999999999898</v>
      </c>
      <c r="E1273" s="135">
        <v>5.1384999513923999</v>
      </c>
      <c r="F1273" s="135">
        <v>18.7405842465874</v>
      </c>
      <c r="G1273" s="135">
        <v>15.4017212806726</v>
      </c>
      <c r="H1273" s="135">
        <v>33.831810129687398</v>
      </c>
      <c r="I1273" s="135">
        <v>10.411031950032299</v>
      </c>
      <c r="J1273" s="135">
        <v>0.97258226978349005</v>
      </c>
      <c r="Q1273" s="172">
        <v>56.655301595111503</v>
      </c>
      <c r="R1273" s="172">
        <v>13.717267646124499</v>
      </c>
      <c r="S1273" s="172">
        <v>3.8991394583663901E-2</v>
      </c>
      <c r="T1273" s="172">
        <v>9.0370794833999606E-3</v>
      </c>
      <c r="U1273" s="172">
        <v>0.71904349783501997</v>
      </c>
      <c r="V1273" s="172">
        <v>6.6026413331324196</v>
      </c>
      <c r="W1273" s="172">
        <v>0.98363287932682597</v>
      </c>
      <c r="X1273" s="171">
        <v>6.7125057243420985</v>
      </c>
      <c r="Z1273" s="135">
        <v>1.2633840122946166E-2</v>
      </c>
      <c r="AA1273" s="135">
        <v>1.725650964412492E-2</v>
      </c>
      <c r="AB1273" s="135">
        <v>3.338069749561727E-2</v>
      </c>
      <c r="AC1273" s="135">
        <v>2.8056995063928669E-2</v>
      </c>
      <c r="AD1273" s="135">
        <v>5.5005704963439532E-2</v>
      </c>
      <c r="AE1273" s="135">
        <v>1.1605375886325946</v>
      </c>
      <c r="AF1273" s="135">
        <v>1.4402750786095486</v>
      </c>
      <c r="AG1273" s="135">
        <v>5.7687536962756941E-2</v>
      </c>
      <c r="AH1273" s="135">
        <v>0.10356379961594983</v>
      </c>
      <c r="AI1273" s="135">
        <v>0.10230780829943739</v>
      </c>
      <c r="AJ1273" s="135">
        <v>0.27294948952425296</v>
      </c>
      <c r="AK1273" s="135">
        <v>0.66444967924100207</v>
      </c>
      <c r="AL1273" s="135">
        <v>0.36135866007259188</v>
      </c>
      <c r="AM1273" s="135">
        <v>0.39257310142366941</v>
      </c>
      <c r="AN1273" s="135">
        <v>0.64856299841331788</v>
      </c>
      <c r="AO1273" s="135">
        <v>2.9555062283175149</v>
      </c>
      <c r="AP1273" s="135">
        <v>1.5342156086260688</v>
      </c>
      <c r="AQ1273" s="135">
        <v>3.1066273952857255</v>
      </c>
      <c r="AR1273" s="135">
        <v>3.7183911449091727</v>
      </c>
      <c r="AS1273" s="135">
        <v>4.2788814254773362</v>
      </c>
      <c r="AT1273" s="135">
        <v>4.353892772556903</v>
      </c>
      <c r="AV1273" s="135">
        <v>783.61081430480533</v>
      </c>
      <c r="AW1273" s="135">
        <v>3533.7515574382883</v>
      </c>
      <c r="AX1273" s="135">
        <v>48.163507468185209</v>
      </c>
      <c r="AY1273" s="135">
        <v>12.1794425371255</v>
      </c>
      <c r="AZ1273" s="135">
        <v>99049.974789380183</v>
      </c>
      <c r="BA1273" s="135">
        <v>4.3478699893171893</v>
      </c>
      <c r="BB1273" s="135">
        <v>0.2186715073474039</v>
      </c>
      <c r="BC1273" s="135">
        <v>113.09204134113462</v>
      </c>
      <c r="BD1273" s="135">
        <v>173.76522873589366</v>
      </c>
      <c r="BE1273" s="135">
        <v>3981.5213985316409</v>
      </c>
      <c r="BF1273" s="135">
        <v>45.116322498035302</v>
      </c>
      <c r="BG1273" s="135">
        <v>5.1342840278882118</v>
      </c>
      <c r="BH1273" s="135">
        <v>4.0591082779483489</v>
      </c>
      <c r="BI1273" s="135">
        <v>141.81694997647386</v>
      </c>
      <c r="BJ1273" s="135">
        <v>1.650111575836104</v>
      </c>
      <c r="BK1273" s="135">
        <v>2101.5595892188035</v>
      </c>
      <c r="BL1273" s="135">
        <v>2.7874288078774776</v>
      </c>
      <c r="BM1273" s="135">
        <v>1.1973138756388171</v>
      </c>
      <c r="BN1273" s="135">
        <v>5.8680417944237266</v>
      </c>
      <c r="BO1273" s="135">
        <v>0.47927254446174394</v>
      </c>
      <c r="BP1273" s="135">
        <v>0.50220576015141394</v>
      </c>
      <c r="BQ1273" s="135">
        <v>19.88311162281293</v>
      </c>
      <c r="BR1273" s="135">
        <v>678.50937979262426</v>
      </c>
      <c r="BS1273" s="135">
        <v>225.19064955972948</v>
      </c>
      <c r="BT1273" s="135">
        <v>161.52915791204225</v>
      </c>
    </row>
    <row r="1274" spans="1:72" x14ac:dyDescent="0.3">
      <c r="A1274" s="135">
        <v>2</v>
      </c>
      <c r="B1274" s="135">
        <v>19</v>
      </c>
      <c r="C1274" s="135">
        <v>690.00000000000102</v>
      </c>
      <c r="E1274" s="135">
        <v>5.7317418160951403</v>
      </c>
      <c r="F1274" s="135">
        <v>20.0438384787522</v>
      </c>
      <c r="G1274" s="135">
        <v>12.996497973175201</v>
      </c>
      <c r="H1274" s="135">
        <v>35.156094973905503</v>
      </c>
      <c r="I1274" s="135">
        <v>10.3058174497338</v>
      </c>
      <c r="J1274" s="135">
        <v>0.98531247893617602</v>
      </c>
      <c r="Q1274" s="172">
        <v>57.299891514609897</v>
      </c>
      <c r="R1274" s="172">
        <v>14.0179082720962</v>
      </c>
      <c r="S1274" s="172">
        <v>4.6208350472688099E-2</v>
      </c>
      <c r="T1274" s="172">
        <v>1.18467569836469E-2</v>
      </c>
      <c r="U1274" s="172">
        <v>0.75752272301433698</v>
      </c>
      <c r="V1274" s="172">
        <v>6.7351224743461904</v>
      </c>
      <c r="W1274" s="172">
        <v>0.96354101663645397</v>
      </c>
      <c r="X1274" s="171">
        <v>6.9899696619634053</v>
      </c>
      <c r="Z1274" s="135">
        <v>1.1431539461787489E-2</v>
      </c>
      <c r="AA1274" s="135">
        <v>1.617116367224513E-2</v>
      </c>
      <c r="AB1274" s="135">
        <v>3.3528521554539954E-2</v>
      </c>
      <c r="AC1274" s="135">
        <v>2.7654624162526703E-2</v>
      </c>
      <c r="AD1274" s="135">
        <v>4.703973899788845E-2</v>
      </c>
      <c r="AE1274" s="135">
        <v>1.1550796943973467</v>
      </c>
      <c r="AF1274" s="135">
        <v>1.4499051193712811</v>
      </c>
      <c r="AG1274" s="135">
        <v>5.0430943485934215E-2</v>
      </c>
      <c r="AH1274" s="135">
        <v>9.1034966402685297E-2</v>
      </c>
      <c r="AI1274" s="135">
        <v>9.3092120254086072E-2</v>
      </c>
      <c r="AJ1274" s="135">
        <v>0.24449776402595844</v>
      </c>
      <c r="AK1274" s="135">
        <v>0.62896869052226323</v>
      </c>
      <c r="AL1274" s="135">
        <v>0.35124216914548867</v>
      </c>
      <c r="AM1274" s="135">
        <v>0.39314899920633123</v>
      </c>
      <c r="AN1274" s="135">
        <v>0.62176031732659742</v>
      </c>
      <c r="AO1274" s="135">
        <v>2.9048289368852327</v>
      </c>
      <c r="AP1274" s="135">
        <v>1.5205662709527183</v>
      </c>
      <c r="AQ1274" s="135">
        <v>3.1546916204503344</v>
      </c>
      <c r="AR1274" s="135">
        <v>3.7930730857494903</v>
      </c>
      <c r="AS1274" s="135">
        <v>4.3832336643469523</v>
      </c>
      <c r="AT1274" s="135">
        <v>4.4740002554964402</v>
      </c>
      <c r="AV1274" s="135">
        <v>729.24690588448868</v>
      </c>
      <c r="AW1274" s="135">
        <v>3299.6552758905959</v>
      </c>
      <c r="AX1274" s="135">
        <v>44.982145303015344</v>
      </c>
      <c r="AY1274" s="135">
        <v>11.392669865121569</v>
      </c>
      <c r="AZ1274" s="135">
        <v>100904.36803324886</v>
      </c>
      <c r="BA1274" s="135">
        <v>4.3709995283256387</v>
      </c>
      <c r="BB1274" s="135">
        <v>0.21767863411342894</v>
      </c>
      <c r="BC1274" s="135">
        <v>114.4407104178687</v>
      </c>
      <c r="BD1274" s="135">
        <v>181.64733763576254</v>
      </c>
      <c r="BE1274" s="135">
        <v>4073.7903799268111</v>
      </c>
      <c r="BF1274" s="135">
        <v>48.644689187664675</v>
      </c>
      <c r="BG1274" s="135">
        <v>5.3826672959744224</v>
      </c>
      <c r="BH1274" s="135">
        <v>4.1191750135599561</v>
      </c>
      <c r="BI1274" s="135">
        <v>140.44283085259741</v>
      </c>
      <c r="BJ1274" s="135">
        <v>1.7095610044006935</v>
      </c>
      <c r="BK1274" s="135">
        <v>2146.1921259900896</v>
      </c>
      <c r="BL1274" s="135">
        <v>2.8174139542112187</v>
      </c>
      <c r="BM1274" s="135">
        <v>1.1843532382548914</v>
      </c>
      <c r="BN1274" s="135">
        <v>5.7803764979598951</v>
      </c>
      <c r="BO1274" s="135">
        <v>0.47024389200281191</v>
      </c>
      <c r="BP1274" s="135">
        <v>0.49124191341152484</v>
      </c>
      <c r="BQ1274" s="135">
        <v>20.080057678274382</v>
      </c>
      <c r="BR1274" s="135">
        <v>704.76211737498409</v>
      </c>
      <c r="BS1274" s="135">
        <v>232.9620239916276</v>
      </c>
      <c r="BT1274" s="135">
        <v>167.10356151298183</v>
      </c>
    </row>
    <row r="1275" spans="1:72" x14ac:dyDescent="0.3">
      <c r="A1275" s="135">
        <v>2</v>
      </c>
      <c r="B1275" s="135">
        <v>19</v>
      </c>
      <c r="C1275" s="135">
        <v>700</v>
      </c>
      <c r="E1275" s="135">
        <v>6.6784864436147604</v>
      </c>
      <c r="F1275" s="135">
        <v>20.049199835997801</v>
      </c>
      <c r="G1275" s="135">
        <v>12.514130544523599</v>
      </c>
      <c r="H1275" s="135">
        <v>35.666323328062703</v>
      </c>
      <c r="I1275" s="135">
        <v>10.3244448202857</v>
      </c>
      <c r="J1275" s="135">
        <v>0.97790002362011497</v>
      </c>
      <c r="Q1275" s="172">
        <v>58.6539540823793</v>
      </c>
      <c r="R1275" s="172">
        <v>14.615784568352399</v>
      </c>
      <c r="S1275" s="172">
        <v>5.2767044346319902E-2</v>
      </c>
      <c r="T1275" s="172">
        <v>1.37435237076658E-2</v>
      </c>
      <c r="U1275" s="172">
        <v>0.79294813224677596</v>
      </c>
      <c r="V1275" s="172">
        <v>7.0628593939573001</v>
      </c>
      <c r="W1275" s="172">
        <v>0.97918974770815503</v>
      </c>
      <c r="X1275" s="171">
        <v>7.2129629732013569</v>
      </c>
      <c r="Z1275" s="135">
        <v>1.117332096403361E-2</v>
      </c>
      <c r="AA1275" s="135">
        <v>1.5974384064446203E-2</v>
      </c>
      <c r="AB1275" s="135">
        <v>3.3293913959596341E-2</v>
      </c>
      <c r="AC1275" s="135">
        <v>2.7552954237230937E-2</v>
      </c>
      <c r="AD1275" s="135">
        <v>4.544439746818188E-2</v>
      </c>
      <c r="AE1275" s="135">
        <v>1.1434404618812399</v>
      </c>
      <c r="AF1275" s="135">
        <v>1.4379206873557777</v>
      </c>
      <c r="AG1275" s="135">
        <v>4.8921575581902008E-2</v>
      </c>
      <c r="AH1275" s="135">
        <v>8.8410429994874959E-2</v>
      </c>
      <c r="AI1275" s="135">
        <v>9.1301739847565302E-2</v>
      </c>
      <c r="AJ1275" s="135">
        <v>0.23883806493173743</v>
      </c>
      <c r="AK1275" s="135">
        <v>0.62329480194105158</v>
      </c>
      <c r="AL1275" s="135">
        <v>0.34892461191447938</v>
      </c>
      <c r="AM1275" s="135">
        <v>0.39418217428570057</v>
      </c>
      <c r="AN1275" s="135">
        <v>0.61772627253661405</v>
      </c>
      <c r="AO1275" s="135">
        <v>2.8777266439083022</v>
      </c>
      <c r="AP1275" s="135">
        <v>1.5244513050875559</v>
      </c>
      <c r="AQ1275" s="135">
        <v>3.1817164305704306</v>
      </c>
      <c r="AR1275" s="135">
        <v>3.8298250312945243</v>
      </c>
      <c r="AS1275" s="135">
        <v>4.4301224787137254</v>
      </c>
      <c r="AT1275" s="135">
        <v>4.5250835664114772</v>
      </c>
      <c r="AV1275" s="135">
        <v>643.12746540101693</v>
      </c>
      <c r="AW1275" s="135">
        <v>2930.8548561188504</v>
      </c>
      <c r="AX1275" s="135">
        <v>40.87670356346301</v>
      </c>
      <c r="AY1275" s="135">
        <v>10.270525827619622</v>
      </c>
      <c r="AZ1275" s="135">
        <v>93942.984055239504</v>
      </c>
      <c r="BA1275" s="135">
        <v>4.4185317593322688</v>
      </c>
      <c r="BB1275" s="135">
        <v>0.22006507750577642</v>
      </c>
      <c r="BC1275" s="135">
        <v>106.72432699845908</v>
      </c>
      <c r="BD1275" s="135">
        <v>174.156727941556</v>
      </c>
      <c r="BE1275" s="135">
        <v>3888.438528328546</v>
      </c>
      <c r="BF1275" s="135">
        <v>48.330498601160585</v>
      </c>
      <c r="BG1275" s="135">
        <v>5.3974612799689856</v>
      </c>
      <c r="BH1275" s="135">
        <v>4.0774034553073522</v>
      </c>
      <c r="BI1275" s="135">
        <v>138.27483395661173</v>
      </c>
      <c r="BJ1275" s="135">
        <v>1.7100491321356157</v>
      </c>
      <c r="BK1275" s="135">
        <v>2179.9767558118519</v>
      </c>
      <c r="BL1275" s="135">
        <v>2.8198784591546482</v>
      </c>
      <c r="BM1275" s="135">
        <v>1.1824727390574137</v>
      </c>
      <c r="BN1275" s="135">
        <v>5.7679067649286582</v>
      </c>
      <c r="BO1275" s="135">
        <v>0.46893125554592474</v>
      </c>
      <c r="BP1275" s="135">
        <v>0.48954913555739182</v>
      </c>
      <c r="BQ1275" s="135">
        <v>20.078295972318863</v>
      </c>
      <c r="BR1275" s="135">
        <v>674.15072517675151</v>
      </c>
      <c r="BS1275" s="135">
        <v>218.00534256269228</v>
      </c>
      <c r="BT1275" s="135">
        <v>156.37514023484255</v>
      </c>
    </row>
    <row r="1276" spans="1:72" x14ac:dyDescent="0.3">
      <c r="A1276" s="135">
        <v>2</v>
      </c>
      <c r="B1276" s="135">
        <v>19</v>
      </c>
      <c r="C1276" s="135">
        <v>709.99999999999898</v>
      </c>
      <c r="E1276" s="135">
        <v>7.0484517838627703</v>
      </c>
      <c r="F1276" s="135">
        <v>21.331413684785499</v>
      </c>
      <c r="G1276" s="135">
        <v>10.0169731482176</v>
      </c>
      <c r="H1276" s="135">
        <v>36.992266718793097</v>
      </c>
      <c r="I1276" s="135">
        <v>10.0951560022521</v>
      </c>
      <c r="J1276" s="135">
        <v>0.99558970696715798</v>
      </c>
      <c r="Q1276" s="172">
        <v>58.707323897276702</v>
      </c>
      <c r="R1276" s="172">
        <v>14.697959644243699</v>
      </c>
      <c r="S1276" s="172">
        <v>5.2806725089882302E-2</v>
      </c>
      <c r="T1276" s="172">
        <v>1.4856364125619E-2</v>
      </c>
      <c r="U1276" s="172">
        <v>0.81809011930222297</v>
      </c>
      <c r="V1276" s="172">
        <v>7.0363041994359499</v>
      </c>
      <c r="W1276" s="172">
        <v>0.98910280782922899</v>
      </c>
      <c r="X1276" s="171">
        <v>7.1138249166215948</v>
      </c>
      <c r="Z1276" s="135">
        <v>9.8951669251871825E-3</v>
      </c>
      <c r="AA1276" s="135">
        <v>1.4746472962844356E-2</v>
      </c>
      <c r="AB1276" s="135">
        <v>3.3368168921743081E-2</v>
      </c>
      <c r="AC1276" s="135">
        <v>2.7077264716187498E-2</v>
      </c>
      <c r="AD1276" s="135">
        <v>3.7141962110504412E-2</v>
      </c>
      <c r="AE1276" s="135">
        <v>1.1425029135366822</v>
      </c>
      <c r="AF1276" s="135">
        <v>1.4541394809052568</v>
      </c>
      <c r="AG1276" s="135">
        <v>4.1347575524128682E-2</v>
      </c>
      <c r="AH1276" s="135">
        <v>7.5337536215941206E-2</v>
      </c>
      <c r="AI1276" s="135">
        <v>8.1314118363577575E-2</v>
      </c>
      <c r="AJ1276" s="135">
        <v>0.20913144001505388</v>
      </c>
      <c r="AK1276" s="135">
        <v>0.58583955377810071</v>
      </c>
      <c r="AL1276" s="135">
        <v>0.3383676209474426</v>
      </c>
      <c r="AM1276" s="135">
        <v>0.39419781496512185</v>
      </c>
      <c r="AN1276" s="135">
        <v>0.58915162086177686</v>
      </c>
      <c r="AO1276" s="135">
        <v>2.8325418349521572</v>
      </c>
      <c r="AP1276" s="135">
        <v>1.5084399978834333</v>
      </c>
      <c r="AQ1276" s="135">
        <v>3.2274260951034286</v>
      </c>
      <c r="AR1276" s="135">
        <v>3.9022680045010119</v>
      </c>
      <c r="AS1276" s="135">
        <v>4.5324868446315456</v>
      </c>
      <c r="AT1276" s="135">
        <v>4.6435853551721724</v>
      </c>
      <c r="AV1276" s="135">
        <v>623.18968320701686</v>
      </c>
      <c r="AW1276" s="135">
        <v>2843.8536861662565</v>
      </c>
      <c r="AX1276" s="135">
        <v>39.408576783805692</v>
      </c>
      <c r="AY1276" s="135">
        <v>9.9317059717841882</v>
      </c>
      <c r="AZ1276" s="135">
        <v>97687.619974308822</v>
      </c>
      <c r="BA1276" s="135">
        <v>4.4240025332127884</v>
      </c>
      <c r="BB1276" s="135">
        <v>0.21798293409741892</v>
      </c>
      <c r="BC1276" s="135">
        <v>110.17490046756076</v>
      </c>
      <c r="BD1276" s="135">
        <v>185.03767676140922</v>
      </c>
      <c r="BE1276" s="135">
        <v>4046.0815200315355</v>
      </c>
      <c r="BF1276" s="135">
        <v>52.85503470628111</v>
      </c>
      <c r="BG1276" s="135">
        <v>5.6907658659456306</v>
      </c>
      <c r="BH1276" s="135">
        <v>4.1558175999388425</v>
      </c>
      <c r="BI1276" s="135">
        <v>137.56087272579532</v>
      </c>
      <c r="BJ1276" s="135">
        <v>1.7796183107476102</v>
      </c>
      <c r="BK1276" s="135">
        <v>2219.4470853502944</v>
      </c>
      <c r="BL1276" s="135">
        <v>2.8520928101012619</v>
      </c>
      <c r="BM1276" s="135">
        <v>1.169218467767599</v>
      </c>
      <c r="BN1276" s="135">
        <v>5.6792013183817076</v>
      </c>
      <c r="BO1276" s="135">
        <v>0.45990415368569698</v>
      </c>
      <c r="BP1276" s="135">
        <v>0.47871223692366405</v>
      </c>
      <c r="BQ1276" s="135">
        <v>20.295178388761634</v>
      </c>
      <c r="BR1276" s="135">
        <v>712.43847386351661</v>
      </c>
      <c r="BS1276" s="135">
        <v>230.1484941675501</v>
      </c>
      <c r="BT1276" s="135">
        <v>165.08541775731445</v>
      </c>
    </row>
    <row r="1277" spans="1:72" x14ac:dyDescent="0.3">
      <c r="A1277" s="135">
        <v>2</v>
      </c>
      <c r="B1277" s="135">
        <v>19</v>
      </c>
      <c r="C1277" s="135">
        <v>720</v>
      </c>
      <c r="E1277" s="135">
        <v>7.6826845061724196</v>
      </c>
      <c r="F1277" s="135">
        <v>21.5202397734258</v>
      </c>
      <c r="G1277" s="135">
        <v>9.1462956105359101</v>
      </c>
      <c r="H1277" s="135">
        <v>37.638900633863798</v>
      </c>
      <c r="I1277" s="135">
        <v>9.9813529515962802</v>
      </c>
      <c r="J1277" s="135">
        <v>0.99768647978944902</v>
      </c>
      <c r="Q1277" s="172">
        <v>59.3237447763074</v>
      </c>
      <c r="R1277" s="172">
        <v>14.975609767211701</v>
      </c>
      <c r="S1277" s="172">
        <v>5.5744290148354303E-2</v>
      </c>
      <c r="T1277" s="172">
        <v>1.6538436245459299E-2</v>
      </c>
      <c r="U1277" s="172">
        <v>0.83524472997833299</v>
      </c>
      <c r="V1277" s="172">
        <v>7.1821537238189803</v>
      </c>
      <c r="W1277" s="172">
        <v>0.99316520821264598</v>
      </c>
      <c r="X1277" s="171">
        <v>7.2315800678764957</v>
      </c>
      <c r="Z1277" s="135">
        <v>9.4182401008416679E-3</v>
      </c>
      <c r="AA1277" s="135">
        <v>1.4279271259837311E-2</v>
      </c>
      <c r="AB1277" s="135">
        <v>3.3128124222919934E-2</v>
      </c>
      <c r="AC1277" s="135">
        <v>2.6865616914062685E-2</v>
      </c>
      <c r="AD1277" s="135">
        <v>3.4231168474860997E-2</v>
      </c>
      <c r="AE1277" s="135">
        <v>1.1378702853403226</v>
      </c>
      <c r="AF1277" s="135">
        <v>1.4541037784407245</v>
      </c>
      <c r="AG1277" s="135">
        <v>3.8638366237949404E-2</v>
      </c>
      <c r="AH1277" s="135">
        <v>7.0647882008473037E-2</v>
      </c>
      <c r="AI1277" s="135">
        <v>7.7645143557166063E-2</v>
      </c>
      <c r="AJ1277" s="135">
        <v>0.19872349843050521</v>
      </c>
      <c r="AK1277" s="135">
        <v>0.57369150505222199</v>
      </c>
      <c r="AL1277" s="135">
        <v>0.33455819183157787</v>
      </c>
      <c r="AM1277" s="135">
        <v>0.39477432930060374</v>
      </c>
      <c r="AN1277" s="135">
        <v>0.57994050782826356</v>
      </c>
      <c r="AO1277" s="135">
        <v>2.8101536981108262</v>
      </c>
      <c r="AP1277" s="135">
        <v>1.5075714265176441</v>
      </c>
      <c r="AQ1277" s="135">
        <v>3.2560805771654389</v>
      </c>
      <c r="AR1277" s="135">
        <v>3.943538282838507</v>
      </c>
      <c r="AS1277" s="135">
        <v>4.5873197843668709</v>
      </c>
      <c r="AT1277" s="135">
        <v>4.7048169596311196</v>
      </c>
      <c r="AV1277" s="135">
        <v>580.63920985763411</v>
      </c>
      <c r="AW1277" s="135">
        <v>2660.0489443105898</v>
      </c>
      <c r="AX1277" s="135">
        <v>37.240535870248969</v>
      </c>
      <c r="AY1277" s="135">
        <v>9.3477750920227418</v>
      </c>
      <c r="AZ1277" s="135">
        <v>94606.759081628057</v>
      </c>
      <c r="BA1277" s="135">
        <v>4.4443334739425868</v>
      </c>
      <c r="BB1277" s="135">
        <v>0.21843039307409728</v>
      </c>
      <c r="BC1277" s="135">
        <v>106.66975058561161</v>
      </c>
      <c r="BD1277" s="135">
        <v>183.03791424201049</v>
      </c>
      <c r="BE1277" s="135">
        <v>3979.616895035052</v>
      </c>
      <c r="BF1277" s="135">
        <v>53.787598996777071</v>
      </c>
      <c r="BG1277" s="135">
        <v>5.7713543573756629</v>
      </c>
      <c r="BH1277" s="135">
        <v>4.148495537514381</v>
      </c>
      <c r="BI1277" s="135">
        <v>136.19720379341442</v>
      </c>
      <c r="BJ1277" s="135">
        <v>1.7967621757071062</v>
      </c>
      <c r="BK1277" s="135">
        <v>2246.2779451794977</v>
      </c>
      <c r="BL1277" s="135">
        <v>2.859912662761448</v>
      </c>
      <c r="BM1277" s="135">
        <v>1.1645435011492977</v>
      </c>
      <c r="BN1277" s="135">
        <v>5.649116395783067</v>
      </c>
      <c r="BO1277" s="135">
        <v>0.45689451612302717</v>
      </c>
      <c r="BP1277" s="135">
        <v>0.47509296177500665</v>
      </c>
      <c r="BQ1277" s="135">
        <v>20.346680749848549</v>
      </c>
      <c r="BR1277" s="135">
        <v>704.4671442786597</v>
      </c>
      <c r="BS1277" s="135">
        <v>224.52395461107253</v>
      </c>
      <c r="BT1277" s="135">
        <v>161.05093790667652</v>
      </c>
    </row>
    <row r="1278" spans="1:72" x14ac:dyDescent="0.3">
      <c r="A1278" s="135">
        <v>2</v>
      </c>
      <c r="B1278" s="135">
        <v>19</v>
      </c>
      <c r="C1278" s="135">
        <v>730</v>
      </c>
      <c r="E1278" s="135">
        <v>8.1328025932789707</v>
      </c>
      <c r="F1278" s="135">
        <v>22.869557493674701</v>
      </c>
      <c r="G1278" s="135">
        <v>6.2896274762520203</v>
      </c>
      <c r="H1278" s="135">
        <v>39.259714810528699</v>
      </c>
      <c r="I1278" s="135">
        <v>9.6711968419918009</v>
      </c>
      <c r="J1278" s="135">
        <v>1.0201059626737099</v>
      </c>
      <c r="Q1278" s="172">
        <v>59.3887337018868</v>
      </c>
      <c r="R1278" s="172">
        <v>15.0646697027909</v>
      </c>
      <c r="S1278" s="172">
        <v>5.5596487069478097E-2</v>
      </c>
      <c r="T1278" s="172">
        <v>1.73192768472363E-2</v>
      </c>
      <c r="U1278" s="172">
        <v>0.86563349105191401</v>
      </c>
      <c r="V1278" s="172">
        <v>7.1534023590184201</v>
      </c>
      <c r="W1278" s="172">
        <v>0.98404505984782398</v>
      </c>
      <c r="X1278" s="171">
        <v>7.2693849610145351</v>
      </c>
      <c r="Z1278" s="135">
        <v>7.9361243181214278E-3</v>
      </c>
      <c r="AA1278" s="135">
        <v>1.2831418414895397E-2</v>
      </c>
      <c r="AB1278" s="135">
        <v>3.3098733157276634E-2</v>
      </c>
      <c r="AC1278" s="135">
        <v>2.6306400567000603E-2</v>
      </c>
      <c r="AD1278" s="135">
        <v>2.4718841070921132E-2</v>
      </c>
      <c r="AE1278" s="135">
        <v>1.1391191664902851</v>
      </c>
      <c r="AF1278" s="135">
        <v>1.475726682767813</v>
      </c>
      <c r="AG1278" s="135">
        <v>2.9939199054170463E-2</v>
      </c>
      <c r="AH1278" s="135">
        <v>5.5631587307206048E-2</v>
      </c>
      <c r="AI1278" s="135">
        <v>6.6030082746258184E-2</v>
      </c>
      <c r="AJ1278" s="135">
        <v>0.16473992327833481</v>
      </c>
      <c r="AK1278" s="135">
        <v>0.5314312584753117</v>
      </c>
      <c r="AL1278" s="135">
        <v>0.3227768574512328</v>
      </c>
      <c r="AM1278" s="135">
        <v>0.39527867031239095</v>
      </c>
      <c r="AN1278" s="135">
        <v>0.54775621220425641</v>
      </c>
      <c r="AO1278" s="135">
        <v>2.7632655709973353</v>
      </c>
      <c r="AP1278" s="135">
        <v>1.4920336583880753</v>
      </c>
      <c r="AQ1278" s="135">
        <v>3.3157016277351561</v>
      </c>
      <c r="AR1278" s="135">
        <v>4.0356136185934739</v>
      </c>
      <c r="AS1278" s="135">
        <v>4.7154003757836067</v>
      </c>
      <c r="AT1278" s="135">
        <v>4.8517875001117226</v>
      </c>
      <c r="AV1278" s="135">
        <v>560.34596683350958</v>
      </c>
      <c r="AW1278" s="135">
        <v>2571.2965891595236</v>
      </c>
      <c r="AX1278" s="135">
        <v>35.799019288354472</v>
      </c>
      <c r="AY1278" s="135">
        <v>9.005167925102386</v>
      </c>
      <c r="AZ1278" s="135">
        <v>98600.316233452511</v>
      </c>
      <c r="BA1278" s="135">
        <v>4.4422577804985224</v>
      </c>
      <c r="BB1278" s="135">
        <v>0.21572168945466103</v>
      </c>
      <c r="BC1278" s="135">
        <v>110.26135438768266</v>
      </c>
      <c r="BD1278" s="135">
        <v>196.32241888368924</v>
      </c>
      <c r="BE1278" s="135">
        <v>4162.323213223628</v>
      </c>
      <c r="BF1278" s="135">
        <v>60.171063809310986</v>
      </c>
      <c r="BG1278" s="135">
        <v>6.1453207248796904</v>
      </c>
      <c r="BH1278" s="135">
        <v>4.2344388746311328</v>
      </c>
      <c r="BI1278" s="135">
        <v>135.22043087939608</v>
      </c>
      <c r="BJ1278" s="135">
        <v>1.8818334932840399</v>
      </c>
      <c r="BK1278" s="135">
        <v>2290.196385076521</v>
      </c>
      <c r="BL1278" s="135">
        <v>2.8925270574840205</v>
      </c>
      <c r="BM1278" s="135">
        <v>1.1479293421715695</v>
      </c>
      <c r="BN1278" s="135">
        <v>5.5427498158646458</v>
      </c>
      <c r="BO1278" s="135">
        <v>0.44638464938922784</v>
      </c>
      <c r="BP1278" s="135">
        <v>0.46270496348853057</v>
      </c>
      <c r="BQ1278" s="135">
        <v>20.592541212376176</v>
      </c>
      <c r="BR1278" s="135">
        <v>750.94914104008194</v>
      </c>
      <c r="BS1278" s="135">
        <v>238.29732353933522</v>
      </c>
      <c r="BT1278" s="135">
        <v>170.93056962737128</v>
      </c>
    </row>
    <row r="1279" spans="1:72" x14ac:dyDescent="0.3">
      <c r="A1279" s="135">
        <v>2</v>
      </c>
      <c r="B1279" s="135">
        <v>19</v>
      </c>
      <c r="C1279" s="135">
        <v>740</v>
      </c>
      <c r="E1279" s="135">
        <v>9.1027761281029491</v>
      </c>
      <c r="F1279" s="135">
        <v>22.991469351444501</v>
      </c>
      <c r="G1279" s="135">
        <v>5.0248156703189704</v>
      </c>
      <c r="H1279" s="135">
        <v>40.276651289137803</v>
      </c>
      <c r="I1279" s="135">
        <v>9.4191599849015901</v>
      </c>
      <c r="J1279" s="135">
        <v>1.0267785139980301</v>
      </c>
      <c r="Q1279" s="172">
        <v>60.1047791480459</v>
      </c>
      <c r="R1279" s="172">
        <v>15.438161767691801</v>
      </c>
      <c r="S1279" s="172">
        <v>5.5715268200045097E-2</v>
      </c>
      <c r="T1279" s="172">
        <v>1.5879040383018302E-2</v>
      </c>
      <c r="U1279" s="172">
        <v>0.90017524405706195</v>
      </c>
      <c r="V1279" s="172">
        <v>7.3259640826786798</v>
      </c>
      <c r="W1279" s="172">
        <v>0.98546609236633698</v>
      </c>
      <c r="X1279" s="171">
        <v>7.4340092870037857</v>
      </c>
      <c r="Z1279" s="135">
        <v>7.2124076770390009E-3</v>
      </c>
      <c r="AA1279" s="135">
        <v>1.2075915859239339E-2</v>
      </c>
      <c r="AB1279" s="135">
        <v>3.259680701750025E-2</v>
      </c>
      <c r="AC1279" s="135">
        <v>2.5958253925693148E-2</v>
      </c>
      <c r="AD1279" s="135">
        <v>2.0464837275703585E-2</v>
      </c>
      <c r="AE1279" s="135">
        <v>1.1362346507484355</v>
      </c>
      <c r="AF1279" s="135">
        <v>1.4807435571300791</v>
      </c>
      <c r="AG1279" s="135">
        <v>2.5952006344211992E-2</v>
      </c>
      <c r="AH1279" s="135">
        <v>4.8728088852913888E-2</v>
      </c>
      <c r="AI1279" s="135">
        <v>6.0370503929674461E-2</v>
      </c>
      <c r="AJ1279" s="135">
        <v>0.1495380303042225</v>
      </c>
      <c r="AK1279" s="135">
        <v>0.51404951634251594</v>
      </c>
      <c r="AL1279" s="135">
        <v>0.3174554300758155</v>
      </c>
      <c r="AM1279" s="135">
        <v>0.39632980414135643</v>
      </c>
      <c r="AN1279" s="135">
        <v>0.53450243520985674</v>
      </c>
      <c r="AO1279" s="135">
        <v>2.7377560539229013</v>
      </c>
      <c r="AP1279" s="135">
        <v>1.4925724247395991</v>
      </c>
      <c r="AQ1279" s="135">
        <v>3.3624210709782285</v>
      </c>
      <c r="AR1279" s="135">
        <v>4.1020430679913567</v>
      </c>
      <c r="AS1279" s="135">
        <v>4.802833377149561</v>
      </c>
      <c r="AT1279" s="135">
        <v>4.9488305634610281</v>
      </c>
      <c r="AV1279" s="135">
        <v>508.86750118666953</v>
      </c>
      <c r="AW1279" s="135">
        <v>2347.2369100641913</v>
      </c>
      <c r="AX1279" s="135">
        <v>33.151729834001976</v>
      </c>
      <c r="AY1279" s="135">
        <v>8.2880331640083806</v>
      </c>
      <c r="AZ1279" s="135">
        <v>93569.827984194097</v>
      </c>
      <c r="BA1279" s="135">
        <v>4.4579556766926451</v>
      </c>
      <c r="BB1279" s="135">
        <v>0.21572982954208647</v>
      </c>
      <c r="BC1279" s="135">
        <v>104.6961322870694</v>
      </c>
      <c r="BD1279" s="135">
        <v>192.13681376373785</v>
      </c>
      <c r="BE1279" s="135">
        <v>4050.6398967065497</v>
      </c>
      <c r="BF1279" s="135">
        <v>61.686596283846342</v>
      </c>
      <c r="BG1279" s="135">
        <v>6.2692050271159889</v>
      </c>
      <c r="BH1279" s="135">
        <v>4.2151193066705055</v>
      </c>
      <c r="BI1279" s="135">
        <v>133.17657921907852</v>
      </c>
      <c r="BJ1279" s="135">
        <v>1.9068234651700049</v>
      </c>
      <c r="BK1279" s="135">
        <v>2325.9672438507687</v>
      </c>
      <c r="BL1279" s="135">
        <v>2.9010840985355055</v>
      </c>
      <c r="BM1279" s="135">
        <v>1.1406330057437986</v>
      </c>
      <c r="BN1279" s="135">
        <v>5.4978556591490859</v>
      </c>
      <c r="BO1279" s="135">
        <v>0.44203407791270527</v>
      </c>
      <c r="BP1279" s="135">
        <v>0.45757841126890397</v>
      </c>
      <c r="BQ1279" s="135">
        <v>20.664530659275137</v>
      </c>
      <c r="BR1279" s="135">
        <v>736.76723214182664</v>
      </c>
      <c r="BS1279" s="135">
        <v>228.80478997411197</v>
      </c>
      <c r="BT1279" s="135">
        <v>164.12157930632503</v>
      </c>
    </row>
    <row r="1280" spans="1:72" x14ac:dyDescent="0.3">
      <c r="A1280" s="135">
        <v>2</v>
      </c>
      <c r="B1280" s="135">
        <v>19</v>
      </c>
      <c r="C1280" s="135">
        <v>750</v>
      </c>
      <c r="E1280" s="135">
        <v>9.7235290743195293</v>
      </c>
      <c r="F1280" s="135">
        <v>23.471042854830301</v>
      </c>
      <c r="G1280" s="135">
        <v>3.4564884422189501</v>
      </c>
      <c r="H1280" s="135">
        <v>41.308629403320197</v>
      </c>
      <c r="I1280" s="135">
        <v>9.1610744150573105</v>
      </c>
      <c r="J1280" s="135">
        <v>1.0392031043057</v>
      </c>
      <c r="Q1280" s="172">
        <v>60.419853782032803</v>
      </c>
      <c r="R1280" s="172">
        <v>15.5839662554845</v>
      </c>
      <c r="S1280" s="172">
        <v>6.0500986197800699E-2</v>
      </c>
      <c r="T1280" s="172">
        <v>1.9701740513734502E-2</v>
      </c>
      <c r="U1280" s="172">
        <v>0.93880695614216003</v>
      </c>
      <c r="V1280" s="172">
        <v>7.35480053029156</v>
      </c>
      <c r="W1280" s="172">
        <v>1.01184313019377</v>
      </c>
      <c r="X1280" s="171">
        <v>7.2687161782509708</v>
      </c>
      <c r="Z1280" s="135">
        <v>6.3569169093148159E-3</v>
      </c>
      <c r="AA1280" s="135">
        <v>1.1197965108307933E-2</v>
      </c>
      <c r="AB1280" s="135">
        <v>3.2312003323459508E-2</v>
      </c>
      <c r="AC1280" s="135">
        <v>2.5587155273993755E-2</v>
      </c>
      <c r="AD1280" s="135">
        <v>1.5213107380999688E-2</v>
      </c>
      <c r="AE1280" s="135">
        <v>1.1370464655121295</v>
      </c>
      <c r="AF1280" s="135">
        <v>1.4927666910452251</v>
      </c>
      <c r="AG1280" s="135">
        <v>2.1096917339400965E-2</v>
      </c>
      <c r="AH1280" s="135">
        <v>4.0337557297128714E-2</v>
      </c>
      <c r="AI1280" s="135">
        <v>5.3627563911182605E-2</v>
      </c>
      <c r="AJ1280" s="135">
        <v>0.1307611555638559</v>
      </c>
      <c r="AK1280" s="135">
        <v>0.49138494507262237</v>
      </c>
      <c r="AL1280" s="135">
        <v>0.31097182351074848</v>
      </c>
      <c r="AM1280" s="135">
        <v>0.39692867004334553</v>
      </c>
      <c r="AN1280" s="135">
        <v>0.5171667654283576</v>
      </c>
      <c r="AO1280" s="135">
        <v>2.7127020988998147</v>
      </c>
      <c r="AP1280" s="135">
        <v>1.4874158538751328</v>
      </c>
      <c r="AQ1280" s="135">
        <v>3.4045976586211619</v>
      </c>
      <c r="AR1280" s="135">
        <v>4.164566833628224</v>
      </c>
      <c r="AS1280" s="135">
        <v>4.887515069749484</v>
      </c>
      <c r="AT1280" s="135">
        <v>5.0444709687919573</v>
      </c>
      <c r="AV1280" s="135">
        <v>482.22948491615273</v>
      </c>
      <c r="AW1280" s="135">
        <v>2230.4706184720221</v>
      </c>
      <c r="AX1280" s="135">
        <v>31.644210964788872</v>
      </c>
      <c r="AY1280" s="135">
        <v>7.894662168562574</v>
      </c>
      <c r="AZ1280" s="135">
        <v>92440.423832935485</v>
      </c>
      <c r="BA1280" s="135">
        <v>4.458403181374635</v>
      </c>
      <c r="BB1280" s="135">
        <v>0.21455479092348198</v>
      </c>
      <c r="BC1280" s="135">
        <v>103.19842607484922</v>
      </c>
      <c r="BD1280" s="135">
        <v>194.53707869891895</v>
      </c>
      <c r="BE1280" s="135">
        <v>4057.7181115595677</v>
      </c>
      <c r="BF1280" s="135">
        <v>65.031028736377394</v>
      </c>
      <c r="BG1280" s="135">
        <v>6.4714115119920255</v>
      </c>
      <c r="BH1280" s="135">
        <v>4.2331437960919907</v>
      </c>
      <c r="BI1280" s="135">
        <v>131.92308473272408</v>
      </c>
      <c r="BJ1280" s="135">
        <v>1.9499563369744357</v>
      </c>
      <c r="BK1280" s="135">
        <v>2356.4832828645503</v>
      </c>
      <c r="BL1280" s="135">
        <v>2.9166224482180771</v>
      </c>
      <c r="BM1280" s="135">
        <v>1.1322114157944962</v>
      </c>
      <c r="BN1280" s="135">
        <v>5.4448447812167835</v>
      </c>
      <c r="BO1280" s="135">
        <v>0.4368544217229901</v>
      </c>
      <c r="BP1280" s="135">
        <v>0.45149583877894095</v>
      </c>
      <c r="BQ1280" s="135">
        <v>20.779788520148511</v>
      </c>
      <c r="BR1280" s="135">
        <v>745.24036489664104</v>
      </c>
      <c r="BS1280" s="135">
        <v>228.57004918128757</v>
      </c>
      <c r="BT1280" s="135">
        <v>163.95319983467888</v>
      </c>
    </row>
    <row r="1281" spans="1:72" x14ac:dyDescent="0.3">
      <c r="A1281" s="135">
        <v>2</v>
      </c>
      <c r="B1281" s="135">
        <v>19.000000000000099</v>
      </c>
      <c r="C1281" s="135">
        <v>760</v>
      </c>
      <c r="E1281" s="135">
        <v>10.5646229625318</v>
      </c>
      <c r="F1281" s="135">
        <v>23.795502071226</v>
      </c>
      <c r="G1281" s="135">
        <v>1.9712291531714501</v>
      </c>
      <c r="H1281" s="135">
        <v>42.276776855544902</v>
      </c>
      <c r="I1281" s="135">
        <v>8.8476479746475292</v>
      </c>
      <c r="J1281" s="135">
        <v>1.05126882940735</v>
      </c>
      <c r="Q1281" s="172">
        <v>60.834781890757299</v>
      </c>
      <c r="R1281" s="172">
        <v>15.846074732075399</v>
      </c>
      <c r="S1281" s="172">
        <v>6.05970214345447E-2</v>
      </c>
      <c r="T1281" s="172">
        <v>1.76848632358147E-2</v>
      </c>
      <c r="U1281" s="172">
        <v>0.99141945973443601</v>
      </c>
      <c r="V1281" s="172">
        <v>7.44070202252336</v>
      </c>
      <c r="W1281" s="172">
        <v>0.99115899504259997</v>
      </c>
      <c r="X1281" s="171">
        <v>7.5070720840338625</v>
      </c>
      <c r="Z1281" s="135">
        <v>5.5206132255737009E-3</v>
      </c>
      <c r="AA1281" s="135">
        <v>1.0303354011225865E-2</v>
      </c>
      <c r="AB1281" s="135">
        <v>3.1901082429018179E-2</v>
      </c>
      <c r="AC1281" s="135">
        <v>2.5174890179962647E-2</v>
      </c>
      <c r="AD1281" s="135">
        <v>1.0217814715346602E-2</v>
      </c>
      <c r="AE1281" s="135">
        <v>1.1381219940704803</v>
      </c>
      <c r="AF1281" s="135">
        <v>1.5045315543487245</v>
      </c>
      <c r="AG1281" s="135">
        <v>1.6451869940810798E-2</v>
      </c>
      <c r="AH1281" s="135">
        <v>3.2303981429921878E-2</v>
      </c>
      <c r="AI1281" s="135">
        <v>4.6972176006329996E-2</v>
      </c>
      <c r="AJ1281" s="135">
        <v>0.11280606421582456</v>
      </c>
      <c r="AK1281" s="135">
        <v>0.46949643734026097</v>
      </c>
      <c r="AL1281" s="135">
        <v>0.30452714840002765</v>
      </c>
      <c r="AM1281" s="135">
        <v>0.39706073911683631</v>
      </c>
      <c r="AN1281" s="135">
        <v>0.50018615709080338</v>
      </c>
      <c r="AO1281" s="135">
        <v>2.6887857461292066</v>
      </c>
      <c r="AP1281" s="135">
        <v>1.4816962539928376</v>
      </c>
      <c r="AQ1281" s="135">
        <v>3.4430843852377815</v>
      </c>
      <c r="AR1281" s="135">
        <v>4.2221226571652384</v>
      </c>
      <c r="AS1281" s="135">
        <v>4.9658467200960157</v>
      </c>
      <c r="AT1281" s="135">
        <v>5.1331375888153365</v>
      </c>
      <c r="AV1281" s="135">
        <v>449.04613317204183</v>
      </c>
      <c r="AW1281" s="135">
        <v>2084.505785104639</v>
      </c>
      <c r="AX1281" s="135">
        <v>29.811350130133011</v>
      </c>
      <c r="AY1281" s="135">
        <v>7.4125231999408099</v>
      </c>
      <c r="AZ1281" s="135">
        <v>89367.716704261504</v>
      </c>
      <c r="BA1281" s="135">
        <v>4.4591602620544437</v>
      </c>
      <c r="BB1281" s="135">
        <v>0.21361194609479389</v>
      </c>
      <c r="BC1281" s="135">
        <v>99.700879468115943</v>
      </c>
      <c r="BD1281" s="135">
        <v>193.25478768776762</v>
      </c>
      <c r="BE1281" s="135">
        <v>4002.5472091437396</v>
      </c>
      <c r="BF1281" s="135">
        <v>67.785200433950891</v>
      </c>
      <c r="BG1281" s="135">
        <v>6.6597894694728117</v>
      </c>
      <c r="BH1281" s="135">
        <v>4.2327904260876092</v>
      </c>
      <c r="BI1281" s="135">
        <v>130.43695330242039</v>
      </c>
      <c r="BJ1281" s="135">
        <v>1.9891874817136452</v>
      </c>
      <c r="BK1281" s="135">
        <v>2390.0841151944392</v>
      </c>
      <c r="BL1281" s="135">
        <v>2.9354066678564545</v>
      </c>
      <c r="BM1281" s="135">
        <v>1.1271650209925033</v>
      </c>
      <c r="BN1281" s="135">
        <v>5.4099763173093853</v>
      </c>
      <c r="BO1281" s="135">
        <v>0.43326508441290329</v>
      </c>
      <c r="BP1281" s="135">
        <v>0.44714270832988812</v>
      </c>
      <c r="BQ1281" s="135">
        <v>20.875050967775071</v>
      </c>
      <c r="BR1281" s="135">
        <v>739.84560641004418</v>
      </c>
      <c r="BS1281" s="135">
        <v>222.97328707540882</v>
      </c>
      <c r="BT1281" s="135">
        <v>159.93864473763506</v>
      </c>
    </row>
    <row r="1282" spans="1:72" x14ac:dyDescent="0.3">
      <c r="A1282" s="135">
        <v>2</v>
      </c>
      <c r="B1282" s="135">
        <v>19</v>
      </c>
      <c r="C1282" s="135">
        <v>770</v>
      </c>
      <c r="E1282" s="135">
        <v>11.257824740394</v>
      </c>
      <c r="F1282" s="135">
        <v>23.537842188897798</v>
      </c>
      <c r="G1282" s="135">
        <v>1.36028004920303</v>
      </c>
      <c r="H1282" s="135">
        <v>42.990093102489404</v>
      </c>
      <c r="I1282" s="135">
        <v>8.6401380604113704</v>
      </c>
      <c r="J1282" s="135">
        <v>1.0565944503175799</v>
      </c>
      <c r="K1282" s="135">
        <v>9.0190053079559698E-2</v>
      </c>
      <c r="Q1282" s="172">
        <v>61.182782638974302</v>
      </c>
      <c r="R1282" s="172">
        <v>16.017161084239099</v>
      </c>
      <c r="S1282" s="172">
        <v>6.5023194184545205E-2</v>
      </c>
      <c r="T1282" s="172">
        <v>1.8773325133999399E-2</v>
      </c>
      <c r="U1282" s="172">
        <v>1.0007284354864601</v>
      </c>
      <c r="V1282" s="172">
        <v>7.5071530710660097</v>
      </c>
      <c r="W1282" s="172">
        <v>1.0243987442418701</v>
      </c>
      <c r="X1282" s="171">
        <v>7.3283505209896092</v>
      </c>
      <c r="Z1282" s="135">
        <v>5.1266001084327604E-3</v>
      </c>
      <c r="AA1282" s="135">
        <v>9.9374181740122022E-3</v>
      </c>
      <c r="AB1282" s="135">
        <v>3.142824876269984E-2</v>
      </c>
      <c r="AC1282" s="135">
        <v>2.5034672888811144E-2</v>
      </c>
      <c r="AD1282" s="135">
        <v>8.3603214103205661E-3</v>
      </c>
      <c r="AE1282" s="135">
        <v>1.1389757358531016</v>
      </c>
      <c r="AF1282" s="135">
        <v>1.5099147466138165</v>
      </c>
      <c r="AG1282" s="135">
        <v>1.4548377984052776E-2</v>
      </c>
      <c r="AH1282" s="135">
        <v>2.8900113326920138E-2</v>
      </c>
      <c r="AI1282" s="135">
        <v>4.5906032149103042E-2</v>
      </c>
      <c r="AJ1282" s="135">
        <v>0.10549612981434869</v>
      </c>
      <c r="AK1282" s="135">
        <v>0.46230593194623437</v>
      </c>
      <c r="AL1282" s="135">
        <v>0.30230717226052262</v>
      </c>
      <c r="AM1282" s="135">
        <v>0.39846448601629708</v>
      </c>
      <c r="AN1282" s="135">
        <v>0.49592827631073788</v>
      </c>
      <c r="AO1282" s="135">
        <v>2.6818085705608423</v>
      </c>
      <c r="AP1282" s="135">
        <v>1.4877518989717913</v>
      </c>
      <c r="AQ1282" s="135">
        <v>3.4810855070059215</v>
      </c>
      <c r="AR1282" s="135">
        <v>4.2735879015567377</v>
      </c>
      <c r="AS1282" s="135">
        <v>5.0312532138303814</v>
      </c>
      <c r="AT1282" s="135">
        <v>5.2040459206956093</v>
      </c>
      <c r="AV1282" s="135">
        <v>423.95728100124234</v>
      </c>
      <c r="AW1282" s="135">
        <v>1972.2786603695133</v>
      </c>
      <c r="AX1282" s="135">
        <v>28.476163802441693</v>
      </c>
      <c r="AY1282" s="135">
        <v>7.0477621285654228</v>
      </c>
      <c r="AZ1282" s="135">
        <v>85485.492514535668</v>
      </c>
      <c r="BA1282" s="135">
        <v>4.459953525492514</v>
      </c>
      <c r="BB1282" s="135">
        <v>0.21342374229415487</v>
      </c>
      <c r="BC1282" s="135">
        <v>95.626068037231065</v>
      </c>
      <c r="BD1282" s="135">
        <v>188.09933609082364</v>
      </c>
      <c r="BE1282" s="135">
        <v>3854.777074576215</v>
      </c>
      <c r="BF1282" s="135">
        <v>67.895969158412555</v>
      </c>
      <c r="BG1282" s="135">
        <v>6.6942266349289961</v>
      </c>
      <c r="BH1282" s="135">
        <v>4.2011046969124788</v>
      </c>
      <c r="BI1282" s="135">
        <v>128.91897047753625</v>
      </c>
      <c r="BJ1282" s="135">
        <v>1.9903169721202414</v>
      </c>
      <c r="BK1282" s="135">
        <v>2407.2472496937553</v>
      </c>
      <c r="BL1282" s="135">
        <v>2.9312380852445141</v>
      </c>
      <c r="BM1282" s="135">
        <v>1.1212550689457932</v>
      </c>
      <c r="BN1282" s="135">
        <v>5.3776477279536703</v>
      </c>
      <c r="BO1282" s="135">
        <v>0.43037327330579456</v>
      </c>
      <c r="BP1282" s="135">
        <v>0.44390313637677103</v>
      </c>
      <c r="BQ1282" s="135">
        <v>20.897176094614196</v>
      </c>
      <c r="BR1282" s="135">
        <v>716.81472450093975</v>
      </c>
      <c r="BS1282" s="135">
        <v>215.4210236443715</v>
      </c>
      <c r="BT1282" s="135">
        <v>154.52140936516099</v>
      </c>
    </row>
    <row r="1283" spans="1:72" x14ac:dyDescent="0.3">
      <c r="A1283" s="135">
        <v>2</v>
      </c>
      <c r="B1283" s="135">
        <v>19.0000000000007</v>
      </c>
      <c r="C1283" s="135">
        <v>780</v>
      </c>
      <c r="E1283" s="135">
        <v>12.2215151938105</v>
      </c>
      <c r="F1283" s="135">
        <v>21.1687261428821</v>
      </c>
      <c r="G1283" s="135">
        <v>1.4972351826157301E-2</v>
      </c>
      <c r="H1283" s="135">
        <v>44.349224751800797</v>
      </c>
      <c r="I1283" s="135">
        <v>7.5604200883679598</v>
      </c>
      <c r="J1283" s="135">
        <v>1.06963647016591</v>
      </c>
      <c r="K1283" s="135">
        <v>3.6510764908677702</v>
      </c>
      <c r="Q1283" s="172">
        <v>61.5228049016185</v>
      </c>
      <c r="R1283" s="172">
        <v>16.0803130549318</v>
      </c>
      <c r="S1283" s="172">
        <v>6.94805645627046E-2</v>
      </c>
      <c r="T1283" s="172">
        <v>2.07623744726524E-2</v>
      </c>
      <c r="U1283" s="172">
        <v>1.06285345901144</v>
      </c>
      <c r="V1283" s="172">
        <v>7.4098515058985104</v>
      </c>
      <c r="W1283" s="172">
        <v>1.1597577803141501</v>
      </c>
      <c r="X1283" s="171">
        <v>6.3891371385250482</v>
      </c>
      <c r="Z1283" s="135">
        <v>4.0263456993950789E-3</v>
      </c>
      <c r="AA1283" s="135">
        <v>1.1580805391050147E-2</v>
      </c>
      <c r="AB1283" s="135">
        <v>3.1638135253096146E-2</v>
      </c>
      <c r="AC1283" s="135">
        <v>2.6994611288771068E-2</v>
      </c>
      <c r="AD1283" s="135">
        <v>1.2520673574630303E-2</v>
      </c>
      <c r="AE1283" s="135">
        <v>1.1423607178525153</v>
      </c>
      <c r="AF1283" s="135">
        <v>1.5232809414992823</v>
      </c>
      <c r="AG1283" s="135">
        <v>1.3951344265561834E-2</v>
      </c>
      <c r="AH1283" s="135">
        <v>2.38899436177572E-2</v>
      </c>
      <c r="AI1283" s="135">
        <v>0.11697150169621903</v>
      </c>
      <c r="AJ1283" s="135">
        <v>9.090575568230326E-2</v>
      </c>
      <c r="AK1283" s="135">
        <v>0.44440157472642683</v>
      </c>
      <c r="AL1283" s="135">
        <v>0.29397561043687448</v>
      </c>
      <c r="AM1283" s="135">
        <v>0.39639661726616215</v>
      </c>
      <c r="AN1283" s="135">
        <v>0.52594200486070808</v>
      </c>
      <c r="AO1283" s="135">
        <v>2.6652364570936196</v>
      </c>
      <c r="AP1283" s="135">
        <v>1.4919309299903281</v>
      </c>
      <c r="AQ1283" s="135">
        <v>3.5435867276460828</v>
      </c>
      <c r="AR1283" s="135">
        <v>4.3601849340851286</v>
      </c>
      <c r="AS1283" s="135">
        <v>5.1451544557631754</v>
      </c>
      <c r="AT1283" s="135">
        <v>5.3268147174804472</v>
      </c>
      <c r="AV1283" s="135">
        <v>394.88964615761665</v>
      </c>
      <c r="AW1283" s="135">
        <v>1808.6378062542169</v>
      </c>
      <c r="AX1283" s="135">
        <v>26.669044179204647</v>
      </c>
      <c r="AY1283" s="135">
        <v>6.510835520302904</v>
      </c>
      <c r="AZ1283" s="135">
        <v>77009.031671544362</v>
      </c>
      <c r="BA1283" s="135">
        <v>4.453483441099654</v>
      </c>
      <c r="BB1283" s="135">
        <v>0.21242652963479258</v>
      </c>
      <c r="BC1283" s="135">
        <v>89.244922885359841</v>
      </c>
      <c r="BD1283" s="135">
        <v>181.58278137102414</v>
      </c>
      <c r="BE1283" s="135">
        <v>2627.9401807030731</v>
      </c>
      <c r="BF1283" s="135">
        <v>69.303209289941918</v>
      </c>
      <c r="BG1283" s="135">
        <v>6.8318794611703986</v>
      </c>
      <c r="BH1283" s="135">
        <v>4.2076198638428952</v>
      </c>
      <c r="BI1283" s="135">
        <v>127.82716674068762</v>
      </c>
      <c r="BJ1283" s="135">
        <v>1.8839517419670635</v>
      </c>
      <c r="BK1283" s="135">
        <v>2437.3209105187771</v>
      </c>
      <c r="BL1283" s="135">
        <v>2.933351085597224</v>
      </c>
      <c r="BM1283" s="135">
        <v>1.1105192846709178</v>
      </c>
      <c r="BN1283" s="135">
        <v>5.3171026034079159</v>
      </c>
      <c r="BO1283" s="135">
        <v>0.42470133923650566</v>
      </c>
      <c r="BP1283" s="135">
        <v>0.43768123656231317</v>
      </c>
      <c r="BQ1283" s="135">
        <v>20.964817571308824</v>
      </c>
      <c r="BR1283" s="135">
        <v>494.24289443253076</v>
      </c>
      <c r="BS1283" s="135">
        <v>203.90392694536709</v>
      </c>
      <c r="BT1283" s="135">
        <v>146.26020076249964</v>
      </c>
    </row>
    <row r="1284" spans="1:72" x14ac:dyDescent="0.3">
      <c r="A1284" s="135">
        <v>2</v>
      </c>
      <c r="B1284" s="135">
        <v>19</v>
      </c>
      <c r="C1284" s="135">
        <v>790</v>
      </c>
      <c r="E1284" s="135">
        <v>12.895732308637999</v>
      </c>
      <c r="F1284" s="135">
        <v>19.008909133077399</v>
      </c>
      <c r="H1284" s="135">
        <v>44.557810933233597</v>
      </c>
      <c r="I1284" s="135">
        <v>6.8023256384630999</v>
      </c>
      <c r="J1284" s="135">
        <v>1.06978609092676</v>
      </c>
      <c r="K1284" s="135">
        <v>6.4362733482882497</v>
      </c>
      <c r="Q1284" s="172">
        <v>61.8238398750618</v>
      </c>
      <c r="R1284" s="172">
        <v>16.067887878209</v>
      </c>
      <c r="S1284" s="172">
        <v>7.59109642132033E-2</v>
      </c>
      <c r="T1284" s="172">
        <v>2.3866157992860099E-2</v>
      </c>
      <c r="U1284" s="172">
        <v>1.10912421693112</v>
      </c>
      <c r="V1284" s="172">
        <v>7.2396254935447599</v>
      </c>
      <c r="W1284" s="172">
        <v>1.3845234609517301</v>
      </c>
      <c r="X1284" s="171">
        <v>5.2289655594338544</v>
      </c>
      <c r="Z1284" s="135">
        <v>3.7152666710245624E-3</v>
      </c>
      <c r="AA1284" s="135">
        <v>1.3376560826271953E-2</v>
      </c>
      <c r="AB1284" s="135">
        <v>3.1977342488582056E-2</v>
      </c>
      <c r="AC1284" s="135">
        <v>2.8701778431634118E-2</v>
      </c>
      <c r="AD1284" s="135">
        <v>1.9226055293785925E-2</v>
      </c>
      <c r="AE1284" s="135">
        <v>1.1425024535295292</v>
      </c>
      <c r="AF1284" s="135">
        <v>1.5231433605332114</v>
      </c>
      <c r="AG1284" s="135">
        <v>1.6677053442235953E-2</v>
      </c>
      <c r="AH1284" s="135">
        <v>2.5490749554097632E-2</v>
      </c>
      <c r="AI1284" s="135">
        <v>0.17673204220718852</v>
      </c>
      <c r="AJ1284" s="135">
        <v>9.1675343594159242E-2</v>
      </c>
      <c r="AK1284" s="135">
        <v>0.44391891270597933</v>
      </c>
      <c r="AL1284" s="135">
        <v>0.29095309353314069</v>
      </c>
      <c r="AM1284" s="135">
        <v>0.39289843356038573</v>
      </c>
      <c r="AN1284" s="135">
        <v>0.5593310709508188</v>
      </c>
      <c r="AO1284" s="135">
        <v>2.6633116058319253</v>
      </c>
      <c r="AP1284" s="135">
        <v>1.4932395956441489</v>
      </c>
      <c r="AQ1284" s="135">
        <v>3.551383371616887</v>
      </c>
      <c r="AR1284" s="135">
        <v>4.3702389248728215</v>
      </c>
      <c r="AS1284" s="135">
        <v>5.1589047109990158</v>
      </c>
      <c r="AT1284" s="135">
        <v>5.3395244640743806</v>
      </c>
      <c r="AV1284" s="135">
        <v>375.63988228072583</v>
      </c>
      <c r="AW1284" s="135">
        <v>1702.7983872076754</v>
      </c>
      <c r="AX1284" s="135">
        <v>25.50842221939493</v>
      </c>
      <c r="AY1284" s="135">
        <v>6.1705221722383055</v>
      </c>
      <c r="AZ1284" s="135">
        <v>70403.23080943439</v>
      </c>
      <c r="BA1284" s="135">
        <v>4.4567968841492265</v>
      </c>
      <c r="BB1284" s="135">
        <v>0.21295886380459267</v>
      </c>
      <c r="BC1284" s="135">
        <v>83.633164990324062</v>
      </c>
      <c r="BD1284" s="135">
        <v>172.00220390329153</v>
      </c>
      <c r="BE1284" s="135">
        <v>2089.0886796579239</v>
      </c>
      <c r="BF1284" s="135">
        <v>67.046449755966734</v>
      </c>
      <c r="BG1284" s="135">
        <v>6.7878176907086525</v>
      </c>
      <c r="BH1284" s="135">
        <v>4.1842111015848102</v>
      </c>
      <c r="BI1284" s="135">
        <v>127.54976803643456</v>
      </c>
      <c r="BJ1284" s="135">
        <v>1.7852547669093854</v>
      </c>
      <c r="BK1284" s="135">
        <v>2450.1642775817127</v>
      </c>
      <c r="BL1284" s="135">
        <v>2.9378174471655254</v>
      </c>
      <c r="BM1284" s="135">
        <v>1.114088979631447</v>
      </c>
      <c r="BN1284" s="135">
        <v>5.3358783813707502</v>
      </c>
      <c r="BO1284" s="135">
        <v>0.42616861397905248</v>
      </c>
      <c r="BP1284" s="135">
        <v>0.43933872356351533</v>
      </c>
      <c r="BQ1284" s="135">
        <v>20.92797080397041</v>
      </c>
      <c r="BR1284" s="135">
        <v>391.51729674941566</v>
      </c>
      <c r="BS1284" s="135">
        <v>190.36146941924</v>
      </c>
      <c r="BT1284" s="135">
        <v>136.54620169312574</v>
      </c>
    </row>
    <row r="1285" spans="1:72" x14ac:dyDescent="0.3">
      <c r="A1285" s="135">
        <v>2</v>
      </c>
      <c r="B1285" s="135">
        <v>18.999999999999901</v>
      </c>
      <c r="C1285" s="135">
        <v>800</v>
      </c>
      <c r="E1285" s="135">
        <v>13.6226663223377</v>
      </c>
      <c r="F1285" s="135">
        <v>17.606378254132999</v>
      </c>
      <c r="H1285" s="135">
        <v>44.759500382354197</v>
      </c>
      <c r="I1285" s="135">
        <v>6.2885541940986904</v>
      </c>
      <c r="J1285" s="135">
        <v>1.06978607799873</v>
      </c>
      <c r="K1285" s="135">
        <v>8.0541382591899406</v>
      </c>
      <c r="Q1285" s="172">
        <v>62.0379428511337</v>
      </c>
      <c r="R1285" s="172">
        <v>16.164002368895201</v>
      </c>
      <c r="S1285" s="172">
        <v>0.101408064063452</v>
      </c>
      <c r="T1285" s="172">
        <v>3.0815870431449802E-2</v>
      </c>
      <c r="U1285" s="172">
        <v>1.17695655104028</v>
      </c>
      <c r="V1285" s="172">
        <v>7.0854271924530403</v>
      </c>
      <c r="W1285" s="172">
        <v>1.5722751232291201</v>
      </c>
      <c r="X1285" s="171">
        <v>4.5064805057152295</v>
      </c>
      <c r="Z1285" s="135">
        <v>3.5111661320802331E-3</v>
      </c>
      <c r="AA1285" s="135">
        <v>1.4357682675390806E-2</v>
      </c>
      <c r="AB1285" s="135">
        <v>3.2024569292671667E-2</v>
      </c>
      <c r="AC1285" s="135">
        <v>2.9655272672590251E-2</v>
      </c>
      <c r="AD1285" s="135">
        <v>2.3127692980524063E-2</v>
      </c>
      <c r="AE1285" s="135">
        <v>1.1425639452745315</v>
      </c>
      <c r="AF1285" s="135">
        <v>1.5229688063383504</v>
      </c>
      <c r="AG1285" s="135">
        <v>1.8239694689823106E-2</v>
      </c>
      <c r="AH1285" s="135">
        <v>2.6383037608228826E-2</v>
      </c>
      <c r="AI1285" s="135">
        <v>0.21119397531192197</v>
      </c>
      <c r="AJ1285" s="135">
        <v>9.216562479137401E-2</v>
      </c>
      <c r="AK1285" s="135">
        <v>0.44412093174699679</v>
      </c>
      <c r="AL1285" s="135">
        <v>0.28923861580628463</v>
      </c>
      <c r="AM1285" s="135">
        <v>0.3909994074226586</v>
      </c>
      <c r="AN1285" s="135">
        <v>0.57905772649275999</v>
      </c>
      <c r="AO1285" s="135">
        <v>2.662637771280564</v>
      </c>
      <c r="AP1285" s="135">
        <v>1.4961312707510115</v>
      </c>
      <c r="AQ1285" s="135">
        <v>3.5614811041702974</v>
      </c>
      <c r="AR1285" s="135">
        <v>4.3830775690473907</v>
      </c>
      <c r="AS1285" s="135">
        <v>5.1752231649320954</v>
      </c>
      <c r="AT1285" s="135">
        <v>5.3555302091820352</v>
      </c>
      <c r="AV1285" s="135">
        <v>356.57989250859123</v>
      </c>
      <c r="AW1285" s="135">
        <v>1610.9202292737498</v>
      </c>
      <c r="AX1285" s="135">
        <v>24.406817872971715</v>
      </c>
      <c r="AY1285" s="135">
        <v>5.8699189969718635</v>
      </c>
      <c r="AZ1285" s="135">
        <v>65670.863516592057</v>
      </c>
      <c r="BA1285" s="135">
        <v>4.4606967155757014</v>
      </c>
      <c r="BB1285" s="135">
        <v>0.21353884335409695</v>
      </c>
      <c r="BC1285" s="135">
        <v>78.956913289900783</v>
      </c>
      <c r="BD1285" s="135">
        <v>163.50594204999638</v>
      </c>
      <c r="BE1285" s="135">
        <v>1854.6972553084338</v>
      </c>
      <c r="BF1285" s="135">
        <v>64.863801253138263</v>
      </c>
      <c r="BG1285" s="135">
        <v>6.7327569170764088</v>
      </c>
      <c r="BH1285" s="135">
        <v>4.1443984305100541</v>
      </c>
      <c r="BI1285" s="135">
        <v>126.80354141992684</v>
      </c>
      <c r="BJ1285" s="135">
        <v>1.7284691609661325</v>
      </c>
      <c r="BK1285" s="135">
        <v>2462.9104410319333</v>
      </c>
      <c r="BL1285" s="135">
        <v>2.9400544667108641</v>
      </c>
      <c r="BM1285" s="135">
        <v>1.1174961331548752</v>
      </c>
      <c r="BN1285" s="135">
        <v>5.3541213292617789</v>
      </c>
      <c r="BO1285" s="135">
        <v>0.42766154421598068</v>
      </c>
      <c r="BP1285" s="135">
        <v>0.44097350584192263</v>
      </c>
      <c r="BQ1285" s="135">
        <v>20.889392512906099</v>
      </c>
      <c r="BR1285" s="135">
        <v>346.40553346671317</v>
      </c>
      <c r="BS1285" s="135">
        <v>179.05137665618568</v>
      </c>
      <c r="BT1285" s="135">
        <v>128.43347692637792</v>
      </c>
    </row>
    <row r="1286" spans="1:72" x14ac:dyDescent="0.3">
      <c r="A1286" s="135">
        <v>2</v>
      </c>
      <c r="B1286" s="135">
        <v>19</v>
      </c>
      <c r="C1286" s="135">
        <v>810</v>
      </c>
      <c r="E1286" s="135">
        <v>15.028363274570699</v>
      </c>
      <c r="F1286" s="135">
        <v>15.445473597004501</v>
      </c>
      <c r="H1286" s="135">
        <v>45.244725100717702</v>
      </c>
      <c r="I1286" s="135">
        <v>5.4077008474444499</v>
      </c>
      <c r="J1286" s="135">
        <v>1.0697860576420299</v>
      </c>
      <c r="K1286" s="135">
        <v>10.5994469180023</v>
      </c>
      <c r="Q1286" s="172">
        <v>62.490165692948501</v>
      </c>
      <c r="R1286" s="172">
        <v>16.175622958305301</v>
      </c>
      <c r="S1286" s="172">
        <v>0.120775315881676</v>
      </c>
      <c r="T1286" s="172">
        <v>3.4424750489944901E-2</v>
      </c>
      <c r="U1286" s="172">
        <v>1.3079283298008999</v>
      </c>
      <c r="V1286" s="172">
        <v>6.6619361597562099</v>
      </c>
      <c r="W1286" s="172">
        <v>2.0639749300358301</v>
      </c>
      <c r="X1286" s="171">
        <v>3.2277214528184994</v>
      </c>
      <c r="Z1286" s="135">
        <v>3.1820162751607598E-3</v>
      </c>
      <c r="AA1286" s="135">
        <v>1.5849281091650885E-2</v>
      </c>
      <c r="AB1286" s="135">
        <v>3.2152386687094754E-2</v>
      </c>
      <c r="AC1286" s="135">
        <v>3.1200515852776844E-2</v>
      </c>
      <c r="AD1286" s="135">
        <v>2.9252498636227076E-2</v>
      </c>
      <c r="AE1286" s="135">
        <v>1.1426890687708897</v>
      </c>
      <c r="AF1286" s="135">
        <v>1.5227808481037592</v>
      </c>
      <c r="AG1286" s="135">
        <v>2.0708410442102285E-2</v>
      </c>
      <c r="AH1286" s="135">
        <v>2.7827102289344596E-2</v>
      </c>
      <c r="AI1286" s="135">
        <v>0.26519481286860719</v>
      </c>
      <c r="AJ1286" s="135">
        <v>9.3207869980098904E-2</v>
      </c>
      <c r="AK1286" s="135">
        <v>0.44599421987218402</v>
      </c>
      <c r="AL1286" s="135">
        <v>0.28725925070582364</v>
      </c>
      <c r="AM1286" s="135">
        <v>0.38893087690415229</v>
      </c>
      <c r="AN1286" s="135">
        <v>0.61171221325601077</v>
      </c>
      <c r="AO1286" s="135">
        <v>2.6638195317576994</v>
      </c>
      <c r="AP1286" s="135">
        <v>1.506160848638433</v>
      </c>
      <c r="AQ1286" s="135">
        <v>3.5905478282953429</v>
      </c>
      <c r="AR1286" s="135">
        <v>4.4195569292001924</v>
      </c>
      <c r="AS1286" s="135">
        <v>5.2201325624440962</v>
      </c>
      <c r="AT1286" s="135">
        <v>5.4006298733779179</v>
      </c>
      <c r="AV1286" s="135">
        <v>324.5831261753894</v>
      </c>
      <c r="AW1286" s="135">
        <v>1462.1500508468532</v>
      </c>
      <c r="AX1286" s="135">
        <v>22.522009948965124</v>
      </c>
      <c r="AY1286" s="135">
        <v>5.3734483923831489</v>
      </c>
      <c r="AZ1286" s="135">
        <v>58570.499971892175</v>
      </c>
      <c r="BA1286" s="135">
        <v>4.4682464049317785</v>
      </c>
      <c r="BB1286" s="135">
        <v>0.21464941500010035</v>
      </c>
      <c r="BC1286" s="135">
        <v>71.479667461283299</v>
      </c>
      <c r="BD1286" s="135">
        <v>149.48647628261037</v>
      </c>
      <c r="BE1286" s="135">
        <v>1573.3818684411019</v>
      </c>
      <c r="BF1286" s="135">
        <v>61.006462279868245</v>
      </c>
      <c r="BG1286" s="135">
        <v>6.6131040374499266</v>
      </c>
      <c r="BH1286" s="135">
        <v>4.0570778135191352</v>
      </c>
      <c r="BI1286" s="135">
        <v>125.00921329817146</v>
      </c>
      <c r="BJ1286" s="135">
        <v>1.641630526636479</v>
      </c>
      <c r="BK1286" s="135">
        <v>2485.7332497118459</v>
      </c>
      <c r="BL1286" s="135">
        <v>2.9368716141480085</v>
      </c>
      <c r="BM1286" s="135">
        <v>1.1214436332518567</v>
      </c>
      <c r="BN1286" s="135">
        <v>5.3768210737862701</v>
      </c>
      <c r="BO1286" s="135">
        <v>0.42957614671787281</v>
      </c>
      <c r="BP1286" s="135">
        <v>0.44310460587143352</v>
      </c>
      <c r="BQ1286" s="135">
        <v>20.816485360231191</v>
      </c>
      <c r="BR1286" s="135">
        <v>292.62306609231314</v>
      </c>
      <c r="BS1286" s="135">
        <v>161.31555960856582</v>
      </c>
      <c r="BT1286" s="135">
        <v>115.71158284158732</v>
      </c>
    </row>
    <row r="1287" spans="1:72" x14ac:dyDescent="0.3">
      <c r="A1287" s="135">
        <v>2</v>
      </c>
      <c r="B1287" s="135">
        <v>18.999999999999901</v>
      </c>
      <c r="C1287" s="135">
        <v>820</v>
      </c>
      <c r="E1287" s="135">
        <v>16.249192073366501</v>
      </c>
      <c r="F1287" s="135">
        <v>13.631340491104099</v>
      </c>
      <c r="H1287" s="135">
        <v>45.872866943843597</v>
      </c>
      <c r="I1287" s="135">
        <v>4.6953121383724001</v>
      </c>
      <c r="J1287" s="135">
        <v>1.0697860986839201</v>
      </c>
      <c r="K1287" s="135">
        <v>12.734325769186301</v>
      </c>
      <c r="Q1287" s="172">
        <v>62.722221427777399</v>
      </c>
      <c r="R1287" s="172">
        <v>16.162055106299</v>
      </c>
      <c r="S1287" s="172">
        <v>0.14551371305156199</v>
      </c>
      <c r="T1287" s="172">
        <v>4.5326050907468801E-2</v>
      </c>
      <c r="U1287" s="172">
        <v>1.4258280465803801</v>
      </c>
      <c r="V1287" s="172">
        <v>6.2210778962916899</v>
      </c>
      <c r="W1287" s="172">
        <v>2.56495767789791</v>
      </c>
      <c r="X1287" s="171">
        <v>2.425411518442723</v>
      </c>
      <c r="Z1287" s="135">
        <v>2.9123436828917748E-3</v>
      </c>
      <c r="AA1287" s="135">
        <v>1.712582473124398E-2</v>
      </c>
      <c r="AB1287" s="135">
        <v>3.2276818902084871E-2</v>
      </c>
      <c r="AC1287" s="135">
        <v>3.2566797052788428E-2</v>
      </c>
      <c r="AD1287" s="135">
        <v>3.4398834705916072E-2</v>
      </c>
      <c r="AE1287" s="135">
        <v>1.1428271345424439</v>
      </c>
      <c r="AF1287" s="135">
        <v>1.5227201210118235</v>
      </c>
      <c r="AG1287" s="135">
        <v>2.2793600524565045E-2</v>
      </c>
      <c r="AH1287" s="135">
        <v>2.9071987146089179E-2</v>
      </c>
      <c r="AI1287" s="135">
        <v>0.31058577425549477</v>
      </c>
      <c r="AJ1287" s="135">
        <v>9.438734608770695E-2</v>
      </c>
      <c r="AK1287" s="135">
        <v>0.4494712010961176</v>
      </c>
      <c r="AL1287" s="135">
        <v>0.28645276121083307</v>
      </c>
      <c r="AM1287" s="135">
        <v>0.38873182336400514</v>
      </c>
      <c r="AN1287" s="135">
        <v>0.64109186107769456</v>
      </c>
      <c r="AO1287" s="135">
        <v>2.6675177501382255</v>
      </c>
      <c r="AP1287" s="135">
        <v>1.521530409429718</v>
      </c>
      <c r="AQ1287" s="135">
        <v>3.6319534671566651</v>
      </c>
      <c r="AR1287" s="135">
        <v>4.4712248319927319</v>
      </c>
      <c r="AS1287" s="135">
        <v>5.2827408331091634</v>
      </c>
      <c r="AT1287" s="135">
        <v>5.4643201180710443</v>
      </c>
      <c r="AV1287" s="135">
        <v>301.07822782392691</v>
      </c>
      <c r="AW1287" s="135">
        <v>1353.966445039063</v>
      </c>
      <c r="AX1287" s="135">
        <v>21.105504495948395</v>
      </c>
      <c r="AY1287" s="135">
        <v>5.0061423685535438</v>
      </c>
      <c r="AZ1287" s="135">
        <v>53622.422555884608</v>
      </c>
      <c r="BA1287" s="135">
        <v>4.4747369783080178</v>
      </c>
      <c r="BB1287" s="135">
        <v>0.21560982821140615</v>
      </c>
      <c r="BC1287" s="135">
        <v>66.085938199828206</v>
      </c>
      <c r="BD1287" s="135">
        <v>139.15653861402421</v>
      </c>
      <c r="BE1287" s="135">
        <v>1398.452421040113</v>
      </c>
      <c r="BF1287" s="135">
        <v>57.960913774481654</v>
      </c>
      <c r="BG1287" s="135">
        <v>6.4943778359970254</v>
      </c>
      <c r="BH1287" s="135">
        <v>3.9761587278545005</v>
      </c>
      <c r="BI1287" s="135">
        <v>123.14111129921794</v>
      </c>
      <c r="BJ1287" s="135">
        <v>1.5727507291827332</v>
      </c>
      <c r="BK1287" s="135">
        <v>2503.5889071529396</v>
      </c>
      <c r="BL1287" s="135">
        <v>2.9231912061334762</v>
      </c>
      <c r="BM1287" s="135">
        <v>1.120375694690281</v>
      </c>
      <c r="BN1287" s="135">
        <v>5.3747219798690731</v>
      </c>
      <c r="BO1287" s="135">
        <v>0.42949051499574792</v>
      </c>
      <c r="BP1287" s="135">
        <v>0.44314042357803263</v>
      </c>
      <c r="BQ1287" s="135">
        <v>20.753863659315769</v>
      </c>
      <c r="BR1287" s="135">
        <v>260.19065288920842</v>
      </c>
      <c r="BS1287" s="135">
        <v>149.13091806482674</v>
      </c>
      <c r="BT1287" s="135">
        <v>106.97154460346223</v>
      </c>
    </row>
    <row r="1288" spans="1:72" x14ac:dyDescent="0.3">
      <c r="A1288" s="135">
        <v>2</v>
      </c>
      <c r="B1288" s="135">
        <v>19</v>
      </c>
      <c r="C1288" s="135">
        <v>830</v>
      </c>
      <c r="E1288" s="135">
        <v>18.005504622711602</v>
      </c>
      <c r="F1288" s="135">
        <v>11.4117524286308</v>
      </c>
      <c r="H1288" s="135">
        <v>46.933911827449997</v>
      </c>
      <c r="I1288" s="135">
        <v>3.7969711735221598</v>
      </c>
      <c r="J1288" s="135">
        <v>1.0697860769262799</v>
      </c>
      <c r="K1288" s="135">
        <v>15.3261804241574</v>
      </c>
      <c r="Q1288" s="172">
        <v>62.928890047001403</v>
      </c>
      <c r="R1288" s="172">
        <v>16.191114564723001</v>
      </c>
      <c r="S1288" s="172">
        <v>0.161316773264056</v>
      </c>
      <c r="T1288" s="172">
        <v>4.9669356518993901E-2</v>
      </c>
      <c r="U1288" s="172">
        <v>1.5754150442052499</v>
      </c>
      <c r="V1288" s="172">
        <v>5.6139725047405697</v>
      </c>
      <c r="W1288" s="172">
        <v>3.2380051610662899</v>
      </c>
      <c r="X1288" s="171">
        <v>1.7337750329254766</v>
      </c>
      <c r="Z1288" s="135">
        <v>2.5789644989539858E-3</v>
      </c>
      <c r="AA1288" s="135">
        <v>1.865378530837564E-2</v>
      </c>
      <c r="AB1288" s="135">
        <v>3.2429436875253861E-2</v>
      </c>
      <c r="AC1288" s="135">
        <v>3.4298234340338692E-2</v>
      </c>
      <c r="AD1288" s="135">
        <v>4.064193625284173E-2</v>
      </c>
      <c r="AE1288" s="135">
        <v>1.1430382454199108</v>
      </c>
      <c r="AF1288" s="135">
        <v>1.5227728140148189</v>
      </c>
      <c r="AG1288" s="135">
        <v>2.5330235283998994E-2</v>
      </c>
      <c r="AH1288" s="135">
        <v>3.0610330310360048E-2</v>
      </c>
      <c r="AI1288" s="135">
        <v>0.36559178542329135</v>
      </c>
      <c r="AJ1288" s="135">
        <v>9.6203105243109141E-2</v>
      </c>
      <c r="AK1288" s="135">
        <v>0.4562159923928244</v>
      </c>
      <c r="AL1288" s="135">
        <v>0.28657399423547925</v>
      </c>
      <c r="AM1288" s="135">
        <v>0.39031612610217969</v>
      </c>
      <c r="AN1288" s="135">
        <v>0.6793572116485167</v>
      </c>
      <c r="AO1288" s="135">
        <v>2.6755636956715603</v>
      </c>
      <c r="AP1288" s="135">
        <v>1.5495156702640958</v>
      </c>
      <c r="AQ1288" s="135">
        <v>3.7051028536274475</v>
      </c>
      <c r="AR1288" s="135">
        <v>4.5622970882371758</v>
      </c>
      <c r="AS1288" s="135">
        <v>5.3923117650834582</v>
      </c>
      <c r="AT1288" s="135">
        <v>5.5764383494928396</v>
      </c>
      <c r="AV1288" s="135">
        <v>272.58734620300169</v>
      </c>
      <c r="AW1288" s="135">
        <v>1225.6381890682369</v>
      </c>
      <c r="AX1288" s="135">
        <v>19.356830651184438</v>
      </c>
      <c r="AY1288" s="135">
        <v>4.5634088211686628</v>
      </c>
      <c r="AZ1288" s="135">
        <v>48074.203836730485</v>
      </c>
      <c r="BA1288" s="135">
        <v>4.4840902563431371</v>
      </c>
      <c r="BB1288" s="135">
        <v>0.2169888355827016</v>
      </c>
      <c r="BC1288" s="135">
        <v>59.753681930456814</v>
      </c>
      <c r="BD1288" s="135">
        <v>126.73416691298857</v>
      </c>
      <c r="BE1288" s="135">
        <v>1231.7114149395331</v>
      </c>
      <c r="BF1288" s="135">
        <v>54.067352345538382</v>
      </c>
      <c r="BG1288" s="135">
        <v>6.3162410476473969</v>
      </c>
      <c r="BH1288" s="135">
        <v>3.8551434969629765</v>
      </c>
      <c r="BI1288" s="135">
        <v>120.17769881652771</v>
      </c>
      <c r="BJ1288" s="135">
        <v>1.4923539306176972</v>
      </c>
      <c r="BK1288" s="135">
        <v>2527.5183593058814</v>
      </c>
      <c r="BL1288" s="135">
        <v>2.8954083356687019</v>
      </c>
      <c r="BM1288" s="135">
        <v>1.1155874673630195</v>
      </c>
      <c r="BN1288" s="135">
        <v>5.355930228986403</v>
      </c>
      <c r="BO1288" s="135">
        <v>0.42812555702278632</v>
      </c>
      <c r="BP1288" s="135">
        <v>0.44187943663262003</v>
      </c>
      <c r="BQ1288" s="135">
        <v>20.665073593770693</v>
      </c>
      <c r="BR1288" s="135">
        <v>229.97151984420671</v>
      </c>
      <c r="BS1288" s="135">
        <v>135.22621099052458</v>
      </c>
      <c r="BT1288" s="135">
        <v>96.997704086030296</v>
      </c>
    </row>
    <row r="1289" spans="1:72" x14ac:dyDescent="0.3">
      <c r="A1289" s="135">
        <v>2</v>
      </c>
      <c r="B1289" s="135">
        <v>18.999999999999503</v>
      </c>
      <c r="C1289" s="135">
        <v>840.00000000001</v>
      </c>
      <c r="E1289" s="135">
        <v>20.4002823480876</v>
      </c>
      <c r="F1289" s="135">
        <v>8.9968774352946994</v>
      </c>
      <c r="H1289" s="135">
        <v>48.690961858690798</v>
      </c>
      <c r="I1289" s="135">
        <v>2.8725420885021</v>
      </c>
      <c r="J1289" s="135">
        <v>1.06978609197962</v>
      </c>
      <c r="K1289" s="135">
        <v>16.685572521882801</v>
      </c>
      <c r="Q1289" s="172">
        <v>63.101956902355603</v>
      </c>
      <c r="R1289" s="172">
        <v>16.294883749158299</v>
      </c>
      <c r="S1289" s="172">
        <v>0.15473084332873899</v>
      </c>
      <c r="T1289" s="172">
        <v>4.5451412820587699E-2</v>
      </c>
      <c r="U1289" s="172">
        <v>1.77549828596767</v>
      </c>
      <c r="V1289" s="172">
        <v>5.1275037162159602</v>
      </c>
      <c r="W1289" s="172">
        <v>3.7366906720289199</v>
      </c>
      <c r="X1289" s="171">
        <v>1.3722044895495369</v>
      </c>
      <c r="Z1289" s="135">
        <v>2.2013226667838117E-3</v>
      </c>
      <c r="AA1289" s="135">
        <v>1.9041537350961649E-2</v>
      </c>
      <c r="AB1289" s="135">
        <v>3.1257969539821386E-2</v>
      </c>
      <c r="AC1289" s="135">
        <v>3.5040958419312748E-2</v>
      </c>
      <c r="AD1289" s="135">
        <v>4.3774402885123617E-2</v>
      </c>
      <c r="AE1289" s="135">
        <v>1.143241528999422</v>
      </c>
      <c r="AF1289" s="135">
        <v>1.5229785234729252</v>
      </c>
      <c r="AG1289" s="135">
        <v>2.6302498547688707E-2</v>
      </c>
      <c r="AH1289" s="135">
        <v>3.0783858384261807E-2</v>
      </c>
      <c r="AI1289" s="135">
        <v>0.39260571120238735</v>
      </c>
      <c r="AJ1289" s="135">
        <v>9.7289331566519657E-2</v>
      </c>
      <c r="AK1289" s="135">
        <v>0.46679940278278975</v>
      </c>
      <c r="AL1289" s="135">
        <v>0.28851017986776706</v>
      </c>
      <c r="AM1289" s="135">
        <v>0.39596348023123157</v>
      </c>
      <c r="AN1289" s="135">
        <v>0.70566493762228044</v>
      </c>
      <c r="AO1289" s="135">
        <v>2.6883782180659415</v>
      </c>
      <c r="AP1289" s="135">
        <v>1.5967206792661286</v>
      </c>
      <c r="AQ1289" s="135">
        <v>3.8287256338295719</v>
      </c>
      <c r="AR1289" s="135">
        <v>4.7169574228920972</v>
      </c>
      <c r="AS1289" s="135">
        <v>5.5772211952459596</v>
      </c>
      <c r="AT1289" s="135">
        <v>5.7676515536218549</v>
      </c>
      <c r="AV1289" s="135">
        <v>241.34104122449696</v>
      </c>
      <c r="AW1289" s="135">
        <v>1092.4838172250179</v>
      </c>
      <c r="AX1289" s="135">
        <v>17.476095401023176</v>
      </c>
      <c r="AY1289" s="135">
        <v>4.0966759031598361</v>
      </c>
      <c r="AZ1289" s="135">
        <v>42948.120133264056</v>
      </c>
      <c r="BA1289" s="135">
        <v>4.4972268565143896</v>
      </c>
      <c r="BB1289" s="135">
        <v>0.21888181459041625</v>
      </c>
      <c r="BC1289" s="135">
        <v>53.347668904639718</v>
      </c>
      <c r="BD1289" s="135">
        <v>113.78222775927524</v>
      </c>
      <c r="BE1289" s="135">
        <v>1144.2049403101189</v>
      </c>
      <c r="BF1289" s="135">
        <v>49.743314422204811</v>
      </c>
      <c r="BG1289" s="135">
        <v>6.0808880059946979</v>
      </c>
      <c r="BH1289" s="135">
        <v>3.6895594355321109</v>
      </c>
      <c r="BI1289" s="135">
        <v>115.75754140539993</v>
      </c>
      <c r="BJ1289" s="135">
        <v>1.436574976955322</v>
      </c>
      <c r="BK1289" s="135">
        <v>2559.7877962108641</v>
      </c>
      <c r="BL1289" s="135">
        <v>2.8474808396542408</v>
      </c>
      <c r="BM1289" s="135">
        <v>1.1040522779782238</v>
      </c>
      <c r="BN1289" s="135">
        <v>5.3047883663401221</v>
      </c>
      <c r="BO1289" s="135">
        <v>0.42425304807081099</v>
      </c>
      <c r="BP1289" s="135">
        <v>0.43795280896111705</v>
      </c>
      <c r="BQ1289" s="135">
        <v>20.546370491901527</v>
      </c>
      <c r="BR1289" s="135">
        <v>215.69285356797909</v>
      </c>
      <c r="BS1289" s="135">
        <v>121.81145505422734</v>
      </c>
      <c r="BT1289" s="135">
        <v>87.375305313158862</v>
      </c>
    </row>
    <row r="1290" spans="1:72" x14ac:dyDescent="0.3">
      <c r="A1290" s="135">
        <v>2</v>
      </c>
      <c r="B1290" s="135">
        <v>19</v>
      </c>
      <c r="C1290" s="135">
        <v>850</v>
      </c>
      <c r="E1290" s="135">
        <v>21.188722334416401</v>
      </c>
      <c r="F1290" s="135">
        <v>8.8380199197575298</v>
      </c>
      <c r="H1290" s="135">
        <v>48.498952302446298</v>
      </c>
      <c r="I1290" s="135">
        <v>2.56412199261618</v>
      </c>
      <c r="J1290" s="135">
        <v>1.0697860790126601</v>
      </c>
      <c r="K1290" s="135">
        <v>17.344692992333499</v>
      </c>
      <c r="Q1290" s="172">
        <v>63.332240495893899</v>
      </c>
      <c r="R1290" s="172">
        <v>16.2673368756999</v>
      </c>
      <c r="S1290" s="172">
        <v>0.192877675787133</v>
      </c>
      <c r="T1290" s="172">
        <v>5.8058957707646401E-2</v>
      </c>
      <c r="U1290" s="172">
        <v>1.8483143656330201</v>
      </c>
      <c r="V1290" s="172">
        <v>4.9565030144095799</v>
      </c>
      <c r="W1290" s="172">
        <v>3.9075717679987401</v>
      </c>
      <c r="X1290" s="171">
        <v>1.2684355678380923</v>
      </c>
      <c r="Z1290" s="135">
        <v>2.1386754385415833E-3</v>
      </c>
      <c r="AA1290" s="135">
        <v>1.9381229259748351E-2</v>
      </c>
      <c r="AB1290" s="135">
        <v>3.1676763619308906E-2</v>
      </c>
      <c r="AC1290" s="135">
        <v>3.5457135821234685E-2</v>
      </c>
      <c r="AD1290" s="135">
        <v>4.535267407966128E-2</v>
      </c>
      <c r="AE1290" s="135">
        <v>1.1432543234325563</v>
      </c>
      <c r="AF1290" s="135">
        <v>1.5229022706477195</v>
      </c>
      <c r="AG1290" s="135">
        <v>2.7026055538467444E-2</v>
      </c>
      <c r="AH1290" s="135">
        <v>3.1338513610745029E-2</v>
      </c>
      <c r="AI1290" s="135">
        <v>0.40643679504010644</v>
      </c>
      <c r="AJ1290" s="135">
        <v>9.7572007270323752E-2</v>
      </c>
      <c r="AK1290" s="135">
        <v>0.46557288204733027</v>
      </c>
      <c r="AL1290" s="135">
        <v>0.28758719595941323</v>
      </c>
      <c r="AM1290" s="135">
        <v>0.39357981554893778</v>
      </c>
      <c r="AN1290" s="135">
        <v>0.7125962145017084</v>
      </c>
      <c r="AO1290" s="135">
        <v>2.6866641158028868</v>
      </c>
      <c r="AP1290" s="135">
        <v>1.5910057827381328</v>
      </c>
      <c r="AQ1290" s="135">
        <v>3.8140615934155693</v>
      </c>
      <c r="AR1290" s="135">
        <v>4.6985408353728291</v>
      </c>
      <c r="AS1290" s="135">
        <v>5.5555768081480412</v>
      </c>
      <c r="AT1290" s="135">
        <v>5.7447044539956345</v>
      </c>
      <c r="AV1290" s="135">
        <v>232.50693265081367</v>
      </c>
      <c r="AW1290" s="135">
        <v>1054.0000683167018</v>
      </c>
      <c r="AX1290" s="135">
        <v>16.888177243477379</v>
      </c>
      <c r="AY1290" s="135">
        <v>3.9611152723122589</v>
      </c>
      <c r="AZ1290" s="135">
        <v>41424.806529514528</v>
      </c>
      <c r="BA1290" s="135">
        <v>4.5017499032058188</v>
      </c>
      <c r="BB1290" s="135">
        <v>0.21953026804266668</v>
      </c>
      <c r="BC1290" s="135">
        <v>51.460888201051702</v>
      </c>
      <c r="BD1290" s="135">
        <v>109.89684196711437</v>
      </c>
      <c r="BE1290" s="135">
        <v>1110.4738164337348</v>
      </c>
      <c r="BF1290" s="135">
        <v>48.478977463615671</v>
      </c>
      <c r="BG1290" s="135">
        <v>6.046877187185002</v>
      </c>
      <c r="BH1290" s="135">
        <v>3.648483509834044</v>
      </c>
      <c r="BI1290" s="135">
        <v>115.1181099733474</v>
      </c>
      <c r="BJ1290" s="135">
        <v>1.4221194304607145</v>
      </c>
      <c r="BK1290" s="135">
        <v>2575.9015808166741</v>
      </c>
      <c r="BL1290" s="135">
        <v>2.8653701565541825</v>
      </c>
      <c r="BM1290" s="135">
        <v>1.1156698201548347</v>
      </c>
      <c r="BN1290" s="135">
        <v>5.3641665115715984</v>
      </c>
      <c r="BO1290" s="135">
        <v>0.42916507489225669</v>
      </c>
      <c r="BP1290" s="135">
        <v>0.44309759639577079</v>
      </c>
      <c r="BQ1290" s="135">
        <v>20.506283453955806</v>
      </c>
      <c r="BR1290" s="135">
        <v>207.01702940022776</v>
      </c>
      <c r="BS1290" s="135">
        <v>116.13894685875772</v>
      </c>
      <c r="BT1290" s="135">
        <v>83.306417578011875</v>
      </c>
    </row>
    <row r="1291" spans="1:72" x14ac:dyDescent="0.3">
      <c r="A1291" s="135">
        <v>2</v>
      </c>
      <c r="B1291" s="135">
        <v>19.000000000000099</v>
      </c>
      <c r="C1291" s="135">
        <v>859.99999999999</v>
      </c>
      <c r="E1291" s="135">
        <v>21.782508028568301</v>
      </c>
      <c r="F1291" s="135">
        <v>8.6338731990253397</v>
      </c>
      <c r="H1291" s="135">
        <v>48.402989054602997</v>
      </c>
      <c r="I1291" s="135">
        <v>2.39897957569598</v>
      </c>
      <c r="J1291" s="135">
        <v>1.06978608533845</v>
      </c>
      <c r="K1291" s="135">
        <v>16.576557517812201</v>
      </c>
      <c r="Q1291" s="172">
        <v>63.571307089528297</v>
      </c>
      <c r="R1291" s="172">
        <v>16.297933644738102</v>
      </c>
      <c r="S1291" s="172">
        <v>0.232797300056826</v>
      </c>
      <c r="T1291" s="172">
        <v>6.9817884355792004E-2</v>
      </c>
      <c r="U1291" s="172">
        <v>1.8726955771240501</v>
      </c>
      <c r="V1291" s="172">
        <v>5.2085045681043001</v>
      </c>
      <c r="W1291" s="172">
        <v>3.5671001445720498</v>
      </c>
      <c r="X1291" s="171">
        <v>1.460150922880572</v>
      </c>
      <c r="Z1291" s="135">
        <v>2.0708492555089573E-3</v>
      </c>
      <c r="AA1291" s="135">
        <v>1.8535943976469023E-2</v>
      </c>
      <c r="AB1291" s="135">
        <v>3.0712662280492707E-2</v>
      </c>
      <c r="AC1291" s="135">
        <v>3.4623690655332974E-2</v>
      </c>
      <c r="AD1291" s="135">
        <v>4.3368129259792526E-2</v>
      </c>
      <c r="AE1291" s="135">
        <v>1.1431641945423043</v>
      </c>
      <c r="AF1291" s="135">
        <v>1.5227414437550073</v>
      </c>
      <c r="AG1291" s="135">
        <v>2.5979155588941184E-2</v>
      </c>
      <c r="AH1291" s="135">
        <v>3.0344244585629104E-2</v>
      </c>
      <c r="AI1291" s="135">
        <v>0.38844647551984884</v>
      </c>
      <c r="AJ1291" s="135">
        <v>9.6272946245812771E-2</v>
      </c>
      <c r="AK1291" s="135">
        <v>0.46316451737603215</v>
      </c>
      <c r="AL1291" s="135">
        <v>0.28646800086179935</v>
      </c>
      <c r="AM1291" s="135">
        <v>0.39204260461619023</v>
      </c>
      <c r="AN1291" s="135">
        <v>0.70003255863693614</v>
      </c>
      <c r="AO1291" s="135">
        <v>2.6827107801848467</v>
      </c>
      <c r="AP1291" s="135">
        <v>1.5859548349814556</v>
      </c>
      <c r="AQ1291" s="135">
        <v>3.8042309952057085</v>
      </c>
      <c r="AR1291" s="135">
        <v>4.6871794004557499</v>
      </c>
      <c r="AS1291" s="135">
        <v>5.5422377228194479</v>
      </c>
      <c r="AT1291" s="135">
        <v>5.7314869491458387</v>
      </c>
      <c r="AV1291" s="135">
        <v>226.28529955658689</v>
      </c>
      <c r="AW1291" s="135">
        <v>1030.5829705918698</v>
      </c>
      <c r="AX1291" s="135">
        <v>16.53933074250056</v>
      </c>
      <c r="AY1291" s="135">
        <v>3.8790256400129257</v>
      </c>
      <c r="AZ1291" s="135">
        <v>40747.471108134363</v>
      </c>
      <c r="BA1291" s="135">
        <v>4.5054789765830474</v>
      </c>
      <c r="BB1291" s="135">
        <v>0.22003367629888848</v>
      </c>
      <c r="BC1291" s="135">
        <v>50.389399998371729</v>
      </c>
      <c r="BD1291" s="135">
        <v>107.63389805531227</v>
      </c>
      <c r="BE1291" s="135">
        <v>1132.9257984525566</v>
      </c>
      <c r="BF1291" s="135">
        <v>47.760808800957435</v>
      </c>
      <c r="BG1291" s="135">
        <v>6.0334347148225858</v>
      </c>
      <c r="BH1291" s="135">
        <v>3.6207846683584273</v>
      </c>
      <c r="BI1291" s="135">
        <v>114.59166109331572</v>
      </c>
      <c r="BJ1291" s="135">
        <v>1.4372077581251783</v>
      </c>
      <c r="BK1291" s="135">
        <v>2590.4787641989506</v>
      </c>
      <c r="BL1291" s="135">
        <v>2.8800279589668052</v>
      </c>
      <c r="BM1291" s="135">
        <v>1.1241939473884739</v>
      </c>
      <c r="BN1291" s="135">
        <v>5.4067703170527235</v>
      </c>
      <c r="BO1291" s="135">
        <v>0.43269843411409326</v>
      </c>
      <c r="BP1291" s="135">
        <v>0.44672767910686056</v>
      </c>
      <c r="BQ1291" s="135">
        <v>20.476315500282386</v>
      </c>
      <c r="BR1291" s="135">
        <v>209.53836246369795</v>
      </c>
      <c r="BS1291" s="135">
        <v>112.79668208407165</v>
      </c>
      <c r="BT1291" s="135">
        <v>80.909012465367866</v>
      </c>
    </row>
    <row r="1292" spans="1:72" x14ac:dyDescent="0.3">
      <c r="A1292" s="135">
        <v>2</v>
      </c>
      <c r="B1292" s="135">
        <v>19</v>
      </c>
      <c r="C1292" s="135">
        <v>870</v>
      </c>
      <c r="E1292" s="135">
        <v>22.926645598170101</v>
      </c>
      <c r="F1292" s="135">
        <v>8.6341365488558797</v>
      </c>
      <c r="H1292" s="135">
        <v>48.105765542304297</v>
      </c>
      <c r="I1292" s="135">
        <v>2.0949391672123099</v>
      </c>
      <c r="J1292" s="135">
        <v>1.0697860601484399</v>
      </c>
      <c r="K1292" s="135">
        <v>16.429349717766598</v>
      </c>
      <c r="Q1292" s="172">
        <v>63.902645064115099</v>
      </c>
      <c r="R1292" s="172">
        <v>16.321532168098599</v>
      </c>
      <c r="S1292" s="172">
        <v>0.26808740683376803</v>
      </c>
      <c r="T1292" s="172">
        <v>7.3298245975601403E-2</v>
      </c>
      <c r="U1292" s="172">
        <v>1.95756363595852</v>
      </c>
      <c r="V1292" s="172">
        <v>5.2100815473020896</v>
      </c>
      <c r="W1292" s="172">
        <v>3.54506152016135</v>
      </c>
      <c r="X1292" s="171">
        <v>1.4696730981032335</v>
      </c>
      <c r="Z1292" s="135">
        <v>2.0080831903786702E-3</v>
      </c>
      <c r="AA1292" s="135">
        <v>1.8152823881301274E-2</v>
      </c>
      <c r="AB1292" s="135">
        <v>3.0523433303707194E-2</v>
      </c>
      <c r="AC1292" s="135">
        <v>3.432761085816969E-2</v>
      </c>
      <c r="AD1292" s="135">
        <v>4.2920342269365544E-2</v>
      </c>
      <c r="AE1292" s="135">
        <v>1.1431078261245333</v>
      </c>
      <c r="AF1292" s="135">
        <v>1.5225989272575311</v>
      </c>
      <c r="AG1292" s="135">
        <v>2.5734752338513422E-2</v>
      </c>
      <c r="AH1292" s="135">
        <v>3.0099766509432534E-2</v>
      </c>
      <c r="AI1292" s="135">
        <v>0.38409852482208356</v>
      </c>
      <c r="AJ1292" s="135">
        <v>9.5643701214791876E-2</v>
      </c>
      <c r="AK1292" s="135">
        <v>0.46036330864279834</v>
      </c>
      <c r="AL1292" s="135">
        <v>0.28518300162316768</v>
      </c>
      <c r="AM1292" s="135">
        <v>0.38906920386329602</v>
      </c>
      <c r="AN1292" s="135">
        <v>0.69510824852216979</v>
      </c>
      <c r="AO1292" s="135">
        <v>2.6786257657775856</v>
      </c>
      <c r="AP1292" s="135">
        <v>1.5763726220567154</v>
      </c>
      <c r="AQ1292" s="135">
        <v>3.781057758839351</v>
      </c>
      <c r="AR1292" s="135">
        <v>4.6586612172758857</v>
      </c>
      <c r="AS1292" s="135">
        <v>5.5084755353516801</v>
      </c>
      <c r="AT1292" s="135">
        <v>5.6965426295250294</v>
      </c>
      <c r="AV1292" s="135">
        <v>215.13907271170891</v>
      </c>
      <c r="AW1292" s="135">
        <v>984.25998917655659</v>
      </c>
      <c r="AX1292" s="135">
        <v>15.823292438155651</v>
      </c>
      <c r="AY1292" s="135">
        <v>3.7149441665989484</v>
      </c>
      <c r="AZ1292" s="135">
        <v>39101.077976839952</v>
      </c>
      <c r="BA1292" s="135">
        <v>4.5123020945274179</v>
      </c>
      <c r="BB1292" s="135">
        <v>0.22098903634148465</v>
      </c>
      <c r="BC1292" s="135">
        <v>48.173212981193558</v>
      </c>
      <c r="BD1292" s="135">
        <v>102.98442702427042</v>
      </c>
      <c r="BE1292" s="135">
        <v>1125.0626638415647</v>
      </c>
      <c r="BF1292" s="135">
        <v>46.207325072551598</v>
      </c>
      <c r="BG1292" s="135">
        <v>5.9922898023302151</v>
      </c>
      <c r="BH1292" s="135">
        <v>3.5629462024444378</v>
      </c>
      <c r="BI1292" s="135">
        <v>113.58156960395034</v>
      </c>
      <c r="BJ1292" s="135">
        <v>1.4378902649572161</v>
      </c>
      <c r="BK1292" s="135">
        <v>2615.7773740790399</v>
      </c>
      <c r="BL1292" s="135">
        <v>2.9081246288159885</v>
      </c>
      <c r="BM1292" s="135">
        <v>1.1420556578891974</v>
      </c>
      <c r="BN1292" s="135">
        <v>5.4975938615646696</v>
      </c>
      <c r="BO1292" s="135">
        <v>0.44023986053326114</v>
      </c>
      <c r="BP1292" s="135">
        <v>0.45456681077441741</v>
      </c>
      <c r="BQ1292" s="135">
        <v>20.418669492520689</v>
      </c>
      <c r="BR1292" s="135">
        <v>204.64637660981396</v>
      </c>
      <c r="BS1292" s="135">
        <v>105.97608940943979</v>
      </c>
      <c r="BT1292" s="135">
        <v>76.01660421774163</v>
      </c>
    </row>
    <row r="1293" spans="1:72" x14ac:dyDescent="0.3">
      <c r="A1293" s="135">
        <v>2</v>
      </c>
      <c r="B1293" s="135">
        <v>19.000000000000298</v>
      </c>
      <c r="C1293" s="135">
        <v>879.99999999999</v>
      </c>
      <c r="E1293" s="135">
        <v>23.568301308553799</v>
      </c>
      <c r="F1293" s="135">
        <v>8.6016311935772993</v>
      </c>
      <c r="H1293" s="135">
        <v>47.847420148747901</v>
      </c>
      <c r="I1293" s="135">
        <v>1.8604745533048801</v>
      </c>
      <c r="J1293" s="135">
        <v>1.0697860888234401</v>
      </c>
      <c r="K1293" s="135">
        <v>16.695900918138101</v>
      </c>
      <c r="Q1293" s="172">
        <v>64.078965777777398</v>
      </c>
      <c r="R1293" s="172">
        <v>16.30767939878</v>
      </c>
      <c r="S1293" s="172">
        <v>0.30693980156196798</v>
      </c>
      <c r="T1293" s="172">
        <v>8.8314029900271304E-2</v>
      </c>
      <c r="U1293" s="172">
        <v>2.0004382493269799</v>
      </c>
      <c r="V1293" s="172">
        <v>5.1456098523059701</v>
      </c>
      <c r="W1293" s="172">
        <v>3.58777525041755</v>
      </c>
      <c r="X1293" s="171">
        <v>1.4342062958673671</v>
      </c>
      <c r="Z1293" s="135">
        <v>1.9638069866402359E-3</v>
      </c>
      <c r="AA1293" s="135">
        <v>1.8200696554558578E-2</v>
      </c>
      <c r="AB1293" s="135">
        <v>3.0702373712151995E-2</v>
      </c>
      <c r="AC1293" s="135">
        <v>3.4426234476560402E-2</v>
      </c>
      <c r="AD1293" s="135">
        <v>4.3531153589425602E-2</v>
      </c>
      <c r="AE1293" s="135">
        <v>1.1430881534321602</v>
      </c>
      <c r="AF1293" s="135">
        <v>1.5224975180259177</v>
      </c>
      <c r="AG1293" s="135">
        <v>2.6010752879370332E-2</v>
      </c>
      <c r="AH1293" s="135">
        <v>3.0302135759042049E-2</v>
      </c>
      <c r="AI1293" s="135">
        <v>0.38933086077554857</v>
      </c>
      <c r="AJ1293" s="135">
        <v>9.5529402947613778E-2</v>
      </c>
      <c r="AK1293" s="135">
        <v>0.45837653607007744</v>
      </c>
      <c r="AL1293" s="135">
        <v>0.28414896525681815</v>
      </c>
      <c r="AM1293" s="135">
        <v>0.38659741176337525</v>
      </c>
      <c r="AN1293" s="135">
        <v>0.69633902290800165</v>
      </c>
      <c r="AO1293" s="135">
        <v>2.6758311453764856</v>
      </c>
      <c r="AP1293" s="135">
        <v>1.5685053108419527</v>
      </c>
      <c r="AQ1293" s="135">
        <v>3.7613766083243303</v>
      </c>
      <c r="AR1293" s="135">
        <v>4.6341809126096187</v>
      </c>
      <c r="AS1293" s="135">
        <v>5.4795394591649451</v>
      </c>
      <c r="AT1293" s="135">
        <v>5.6663096003982902</v>
      </c>
      <c r="AV1293" s="135">
        <v>209.36128145603695</v>
      </c>
      <c r="AW1293" s="135">
        <v>959.27170309235089</v>
      </c>
      <c r="AX1293" s="135">
        <v>15.435114397791258</v>
      </c>
      <c r="AY1293" s="135">
        <v>3.6260155239248308</v>
      </c>
      <c r="AZ1293" s="135">
        <v>38140.394309125521</v>
      </c>
      <c r="BA1293" s="135">
        <v>4.5160982421504556</v>
      </c>
      <c r="BB1293" s="135">
        <v>0.22153083502306595</v>
      </c>
      <c r="BC1293" s="135">
        <v>46.955066944927488</v>
      </c>
      <c r="BD1293" s="135">
        <v>100.44681440198974</v>
      </c>
      <c r="BE1293" s="135">
        <v>1108.2873568115056</v>
      </c>
      <c r="BF1293" s="135">
        <v>45.351803225446197</v>
      </c>
      <c r="BG1293" s="135">
        <v>5.9724110171740898</v>
      </c>
      <c r="BH1293" s="135">
        <v>3.5330781590581704</v>
      </c>
      <c r="BI1293" s="135">
        <v>113.14730618562288</v>
      </c>
      <c r="BJ1293" s="135">
        <v>1.4324655826384516</v>
      </c>
      <c r="BK1293" s="135">
        <v>2630.5795444971077</v>
      </c>
      <c r="BL1293" s="135">
        <v>2.927812143546213</v>
      </c>
      <c r="BM1293" s="135">
        <v>1.1541304024107049</v>
      </c>
      <c r="BN1293" s="135">
        <v>5.558987708350287</v>
      </c>
      <c r="BO1293" s="135">
        <v>0.44531970214017264</v>
      </c>
      <c r="BP1293" s="135">
        <v>0.45986680086399034</v>
      </c>
      <c r="BQ1293" s="135">
        <v>20.385867464816968</v>
      </c>
      <c r="BR1293" s="135">
        <v>199.3685568231642</v>
      </c>
      <c r="BS1293" s="135">
        <v>102.10579858495778</v>
      </c>
      <c r="BT1293" s="135">
        <v>73.240446242374787</v>
      </c>
    </row>
    <row r="1294" spans="1:72" x14ac:dyDescent="0.3">
      <c r="A1294" s="135">
        <v>2</v>
      </c>
      <c r="B1294" s="135">
        <v>18.999999999999901</v>
      </c>
      <c r="C1294" s="135">
        <v>890</v>
      </c>
      <c r="E1294" s="135">
        <v>24.5644024042025</v>
      </c>
      <c r="F1294" s="135">
        <v>8.5670886542836495</v>
      </c>
      <c r="H1294" s="135">
        <v>47.595616070037302</v>
      </c>
      <c r="I1294" s="135">
        <v>1.5839127564419</v>
      </c>
      <c r="J1294" s="135">
        <v>1.0697860760976601</v>
      </c>
      <c r="K1294" s="135">
        <v>16.5218764286466</v>
      </c>
      <c r="Q1294" s="172">
        <v>64.323903172059104</v>
      </c>
      <c r="R1294" s="172">
        <v>16.317134849420601</v>
      </c>
      <c r="S1294" s="172">
        <v>0.345624252017047</v>
      </c>
      <c r="T1294" s="172">
        <v>9.3921818876094201E-2</v>
      </c>
      <c r="U1294" s="172">
        <v>2.0866249100127301</v>
      </c>
      <c r="V1294" s="172">
        <v>5.1552309680042701</v>
      </c>
      <c r="W1294" s="172">
        <v>3.53732499435975</v>
      </c>
      <c r="X1294" s="171">
        <v>1.457381206483505</v>
      </c>
      <c r="Z1294" s="135">
        <v>1.9025628719989412E-3</v>
      </c>
      <c r="AA1294" s="135">
        <v>1.7813976197151891E-2</v>
      </c>
      <c r="AB1294" s="135">
        <v>3.0457350313197153E-2</v>
      </c>
      <c r="AC1294" s="135">
        <v>3.4114654921055788E-2</v>
      </c>
      <c r="AD1294" s="135">
        <v>4.3021616431967918E-2</v>
      </c>
      <c r="AE1294" s="135">
        <v>1.1430340293941168</v>
      </c>
      <c r="AF1294" s="135">
        <v>1.5223631125450316</v>
      </c>
      <c r="AG1294" s="135">
        <v>2.5729475882313387E-2</v>
      </c>
      <c r="AH1294" s="135">
        <v>3.0018097743905583E-2</v>
      </c>
      <c r="AI1294" s="135">
        <v>0.38445812907251214</v>
      </c>
      <c r="AJ1294" s="135">
        <v>9.4895108653450994E-2</v>
      </c>
      <c r="AK1294" s="135">
        <v>0.45584460825520168</v>
      </c>
      <c r="AL1294" s="135">
        <v>0.28296457085403248</v>
      </c>
      <c r="AM1294" s="135">
        <v>0.383965380838451</v>
      </c>
      <c r="AN1294" s="135">
        <v>0.69133730570179863</v>
      </c>
      <c r="AO1294" s="135">
        <v>2.672086302039681</v>
      </c>
      <c r="AP1294" s="135">
        <v>1.5601657136621609</v>
      </c>
      <c r="AQ1294" s="135">
        <v>3.7414631395599769</v>
      </c>
      <c r="AR1294" s="135">
        <v>4.6097479049669339</v>
      </c>
      <c r="AS1294" s="135">
        <v>5.450636632303282</v>
      </c>
      <c r="AT1294" s="135">
        <v>5.63643831537407</v>
      </c>
      <c r="AV1294" s="135">
        <v>200.97659406938007</v>
      </c>
      <c r="AW1294" s="135">
        <v>924.14168422963212</v>
      </c>
      <c r="AX1294" s="135">
        <v>14.890940154283768</v>
      </c>
      <c r="AY1294" s="135">
        <v>3.5006442568255709</v>
      </c>
      <c r="AZ1294" s="135">
        <v>36886.451436552277</v>
      </c>
      <c r="BA1294" s="135">
        <v>4.5220745957985873</v>
      </c>
      <c r="BB1294" s="135">
        <v>0.22237402069564932</v>
      </c>
      <c r="BC1294" s="135">
        <v>45.273928558047984</v>
      </c>
      <c r="BD1294" s="135">
        <v>96.910654043200253</v>
      </c>
      <c r="BE1294" s="135">
        <v>1103.3070418210684</v>
      </c>
      <c r="BF1294" s="135">
        <v>44.132196357726009</v>
      </c>
      <c r="BG1294" s="135">
        <v>5.9371027233494038</v>
      </c>
      <c r="BH1294" s="135">
        <v>3.4850792069421481</v>
      </c>
      <c r="BI1294" s="135">
        <v>112.27546232174977</v>
      </c>
      <c r="BJ1294" s="135">
        <v>1.4338628442807846</v>
      </c>
      <c r="BK1294" s="135">
        <v>2653.2843327261526</v>
      </c>
      <c r="BL1294" s="135">
        <v>2.9524147637252303</v>
      </c>
      <c r="BM1294" s="135">
        <v>1.1701285024140953</v>
      </c>
      <c r="BN1294" s="135">
        <v>5.6405595280584766</v>
      </c>
      <c r="BO1294" s="135">
        <v>0.45210816587836916</v>
      </c>
      <c r="BP1294" s="135">
        <v>0.46692347973089676</v>
      </c>
      <c r="BQ1294" s="135">
        <v>20.335444678529665</v>
      </c>
      <c r="BR1294" s="135">
        <v>195.60241077729307</v>
      </c>
      <c r="BS1294" s="135">
        <v>96.962201567033702</v>
      </c>
      <c r="BT1294" s="135">
        <v>69.55094627171195</v>
      </c>
    </row>
    <row r="1295" spans="1:72" x14ac:dyDescent="0.3">
      <c r="A1295" s="135">
        <v>2</v>
      </c>
      <c r="B1295" s="135">
        <v>19.000000000000099</v>
      </c>
      <c r="C1295" s="135">
        <v>899.99999999999</v>
      </c>
      <c r="E1295" s="135">
        <v>25.4562128352147</v>
      </c>
      <c r="F1295" s="135">
        <v>8.6019194570970292</v>
      </c>
      <c r="H1295" s="135">
        <v>47.250816778258098</v>
      </c>
      <c r="I1295" s="135">
        <v>1.34258765330256</v>
      </c>
      <c r="J1295" s="135">
        <v>1.0697860756818001</v>
      </c>
      <c r="K1295" s="135">
        <v>16.268972249553102</v>
      </c>
      <c r="Q1295" s="172">
        <v>64.488723600814794</v>
      </c>
      <c r="R1295" s="172">
        <v>16.3667120224274</v>
      </c>
      <c r="S1295" s="172">
        <v>0.38217466620433599</v>
      </c>
      <c r="T1295" s="172">
        <v>0.100797785345225</v>
      </c>
      <c r="U1295" s="172">
        <v>2.1420980040412201</v>
      </c>
      <c r="V1295" s="172">
        <v>5.17855696702469</v>
      </c>
      <c r="W1295" s="172">
        <v>3.4858793648929298</v>
      </c>
      <c r="X1295" s="171">
        <v>1.4855812335845855</v>
      </c>
      <c r="Z1295" s="135">
        <v>1.852722504027875E-3</v>
      </c>
      <c r="AA1295" s="135">
        <v>1.7385967173980669E-2</v>
      </c>
      <c r="AB1295" s="135">
        <v>3.0205736170986545E-2</v>
      </c>
      <c r="AC1295" s="135">
        <v>3.3735334903748457E-2</v>
      </c>
      <c r="AD1295" s="135">
        <v>4.2323255886394656E-2</v>
      </c>
      <c r="AE1295" s="135">
        <v>1.1429645148814078</v>
      </c>
      <c r="AF1295" s="135">
        <v>1.522200920564905</v>
      </c>
      <c r="AG1295" s="135">
        <v>2.5369659553150695E-2</v>
      </c>
      <c r="AH1295" s="135">
        <v>2.9680924947037939E-2</v>
      </c>
      <c r="AI1295" s="135">
        <v>0.37793496959321898</v>
      </c>
      <c r="AJ1295" s="135">
        <v>9.4125750099082167E-2</v>
      </c>
      <c r="AK1295" s="135">
        <v>0.45258997302453013</v>
      </c>
      <c r="AL1295" s="135">
        <v>0.28154954657851067</v>
      </c>
      <c r="AM1295" s="135">
        <v>0.3809152565416703</v>
      </c>
      <c r="AN1295" s="135">
        <v>0.68463776664237264</v>
      </c>
      <c r="AO1295" s="135">
        <v>2.6673658305491856</v>
      </c>
      <c r="AP1295" s="135">
        <v>1.54907055559964</v>
      </c>
      <c r="AQ1295" s="135">
        <v>3.7146602490986553</v>
      </c>
      <c r="AR1295" s="135">
        <v>4.5767679488662161</v>
      </c>
      <c r="AS1295" s="135">
        <v>5.411562233781531</v>
      </c>
      <c r="AT1295" s="135">
        <v>5.5960672659091255</v>
      </c>
      <c r="AV1295" s="135">
        <v>194.01624809577109</v>
      </c>
      <c r="AW1295" s="135">
        <v>894.98551453467837</v>
      </c>
      <c r="AX1295" s="135">
        <v>14.436335376594524</v>
      </c>
      <c r="AY1295" s="135">
        <v>3.396378160792711</v>
      </c>
      <c r="AZ1295" s="135">
        <v>35853.279217646035</v>
      </c>
      <c r="BA1295" s="135">
        <v>4.5274991472521009</v>
      </c>
      <c r="BB1295" s="135">
        <v>0.22313903689445341</v>
      </c>
      <c r="BC1295" s="135">
        <v>43.879915778184923</v>
      </c>
      <c r="BD1295" s="135">
        <v>93.968856898979254</v>
      </c>
      <c r="BE1295" s="135">
        <v>1102.0174107318119</v>
      </c>
      <c r="BF1295" s="135">
        <v>43.113134505216365</v>
      </c>
      <c r="BG1295" s="135">
        <v>5.9127630809412466</v>
      </c>
      <c r="BH1295" s="135">
        <v>3.4450103551881717</v>
      </c>
      <c r="BI1295" s="135">
        <v>111.60407834042356</v>
      </c>
      <c r="BJ1295" s="135">
        <v>1.4380644318524056</v>
      </c>
      <c r="BK1295" s="135">
        <v>2675.087084671547</v>
      </c>
      <c r="BL1295" s="135">
        <v>2.9802071958363263</v>
      </c>
      <c r="BM1295" s="135">
        <v>1.1873222198220972</v>
      </c>
      <c r="BN1295" s="135">
        <v>5.7279106803319273</v>
      </c>
      <c r="BO1295" s="135">
        <v>0.45936319701661416</v>
      </c>
      <c r="BP1295" s="135">
        <v>0.47446019188429961</v>
      </c>
      <c r="BQ1295" s="135">
        <v>20.290036249433328</v>
      </c>
      <c r="BR1295" s="135">
        <v>192.39430784349292</v>
      </c>
      <c r="BS1295" s="135">
        <v>92.483872258950953</v>
      </c>
      <c r="BT1295" s="135">
        <v>66.338642548614615</v>
      </c>
    </row>
    <row r="1296" spans="1:72" x14ac:dyDescent="0.3">
      <c r="A1296" s="135">
        <v>2</v>
      </c>
      <c r="B1296" s="135">
        <v>19</v>
      </c>
      <c r="C1296" s="135">
        <v>910.00000000001</v>
      </c>
      <c r="E1296" s="135">
        <v>26.955175952968901</v>
      </c>
      <c r="F1296" s="135">
        <v>8.6122956433126294</v>
      </c>
      <c r="H1296" s="135">
        <v>46.933297724109501</v>
      </c>
      <c r="I1296" s="135">
        <v>0.97918948772148995</v>
      </c>
      <c r="J1296" s="135">
        <v>1.06978608924611</v>
      </c>
      <c r="K1296" s="135">
        <v>15.4502551026414</v>
      </c>
      <c r="Q1296" s="172">
        <v>64.746840015723393</v>
      </c>
      <c r="R1296" s="172">
        <v>16.397957669301199</v>
      </c>
      <c r="S1296" s="172">
        <v>0.47914860121171898</v>
      </c>
      <c r="T1296" s="172">
        <v>0.126167393666131</v>
      </c>
      <c r="U1296" s="172">
        <v>2.26977444664844</v>
      </c>
      <c r="V1296" s="172">
        <v>5.2113095102108504</v>
      </c>
      <c r="W1296" s="172">
        <v>3.3505607262636201</v>
      </c>
      <c r="X1296" s="171">
        <v>1.5553544424255952</v>
      </c>
      <c r="Z1296" s="135">
        <v>1.7661174959026449E-3</v>
      </c>
      <c r="AA1296" s="135">
        <v>1.6344488228499397E-2</v>
      </c>
      <c r="AB1296" s="135">
        <v>2.9382226378249828E-2</v>
      </c>
      <c r="AC1296" s="135">
        <v>3.2810692639678063E-2</v>
      </c>
      <c r="AD1296" s="135">
        <v>4.0169150040674409E-2</v>
      </c>
      <c r="AE1296" s="135">
        <v>1.1428521303627361</v>
      </c>
      <c r="AF1296" s="135">
        <v>1.5219986391315012</v>
      </c>
      <c r="AG1296" s="135">
        <v>2.4278782774880013E-2</v>
      </c>
      <c r="AH1296" s="135">
        <v>2.869931679689091E-2</v>
      </c>
      <c r="AI1296" s="135">
        <v>0.35820381821542346</v>
      </c>
      <c r="AJ1296" s="135">
        <v>9.2678451670310025E-2</v>
      </c>
      <c r="AK1296" s="135">
        <v>0.44873187639296497</v>
      </c>
      <c r="AL1296" s="135">
        <v>0.27994809921841191</v>
      </c>
      <c r="AM1296" s="135">
        <v>0.37753146811045535</v>
      </c>
      <c r="AN1296" s="135">
        <v>0.66999070508190572</v>
      </c>
      <c r="AO1296" s="135">
        <v>2.6615269109807711</v>
      </c>
      <c r="AP1296" s="135">
        <v>1.5378712180284626</v>
      </c>
      <c r="AQ1296" s="135">
        <v>3.6888782323273706</v>
      </c>
      <c r="AR1296" s="135">
        <v>4.5455166430812053</v>
      </c>
      <c r="AS1296" s="135">
        <v>5.3745207557652694</v>
      </c>
      <c r="AT1296" s="135">
        <v>5.5582188893235775</v>
      </c>
      <c r="AV1296" s="135">
        <v>183.34370747059958</v>
      </c>
      <c r="AW1296" s="135">
        <v>850.57406386687842</v>
      </c>
      <c r="AX1296" s="135">
        <v>13.745045315025143</v>
      </c>
      <c r="AY1296" s="135">
        <v>3.2365957756560912</v>
      </c>
      <c r="AZ1296" s="135">
        <v>34320.063062066401</v>
      </c>
      <c r="BA1296" s="135">
        <v>4.5366213162224449</v>
      </c>
      <c r="BB1296" s="135">
        <v>0.2244274044750057</v>
      </c>
      <c r="BC1296" s="135">
        <v>41.770199663076077</v>
      </c>
      <c r="BD1296" s="135">
        <v>89.496200933401539</v>
      </c>
      <c r="BE1296" s="135">
        <v>1112.5729799760929</v>
      </c>
      <c r="BF1296" s="135">
        <v>41.512407120029472</v>
      </c>
      <c r="BG1296" s="135">
        <v>5.8594354671125997</v>
      </c>
      <c r="BH1296" s="135">
        <v>3.3752471807627522</v>
      </c>
      <c r="BI1296" s="135">
        <v>110.21072956305972</v>
      </c>
      <c r="BJ1296" s="135">
        <v>1.4493798337925032</v>
      </c>
      <c r="BK1296" s="135">
        <v>2710.4440622780721</v>
      </c>
      <c r="BL1296" s="135">
        <v>3.0153197957014535</v>
      </c>
      <c r="BM1296" s="135">
        <v>1.2111657851550364</v>
      </c>
      <c r="BN1296" s="135">
        <v>5.8498813582896725</v>
      </c>
      <c r="BO1296" s="135">
        <v>0.46956626740556939</v>
      </c>
      <c r="BP1296" s="135">
        <v>0.48503964871571814</v>
      </c>
      <c r="BQ1296" s="135">
        <v>20.214203906313433</v>
      </c>
      <c r="BR1296" s="135">
        <v>190.18727249904012</v>
      </c>
      <c r="BS1296" s="135">
        <v>86.117082951207564</v>
      </c>
      <c r="BT1296" s="135">
        <v>61.771747264579275</v>
      </c>
    </row>
    <row r="1297" spans="1:72" x14ac:dyDescent="0.3">
      <c r="A1297" s="135">
        <v>2</v>
      </c>
      <c r="B1297" s="135">
        <v>19.000000000000099</v>
      </c>
      <c r="C1297" s="135">
        <v>920</v>
      </c>
      <c r="E1297" s="135">
        <v>28.424078718907001</v>
      </c>
      <c r="F1297" s="135">
        <v>8.5675420286213892</v>
      </c>
      <c r="H1297" s="135">
        <v>46.389294435850097</v>
      </c>
      <c r="I1297" s="135">
        <v>0.53090976401247703</v>
      </c>
      <c r="J1297" s="135">
        <v>1.0697860747179599</v>
      </c>
      <c r="K1297" s="135">
        <v>15.0183889778911</v>
      </c>
      <c r="Q1297" s="172">
        <v>65.009911041710694</v>
      </c>
      <c r="R1297" s="172">
        <v>16.3699278583974</v>
      </c>
      <c r="S1297" s="172">
        <v>0.59599661441598895</v>
      </c>
      <c r="T1297" s="172">
        <v>0.14755401435085799</v>
      </c>
      <c r="U1297" s="172">
        <v>2.3560082030560898</v>
      </c>
      <c r="V1297" s="172">
        <v>5.2251993571060904</v>
      </c>
      <c r="W1297" s="172">
        <v>3.2605215153790601</v>
      </c>
      <c r="X1297" s="171">
        <v>1.6025655197980258</v>
      </c>
      <c r="Z1297" s="135">
        <v>1.6640236403118471E-3</v>
      </c>
      <c r="AA1297" s="135">
        <v>1.5579300992738038E-2</v>
      </c>
      <c r="AB1297" s="135">
        <v>2.8844264349648593E-2</v>
      </c>
      <c r="AC1297" s="135">
        <v>3.2133542395875313E-2</v>
      </c>
      <c r="AD1297" s="135">
        <v>3.8964442838166753E-2</v>
      </c>
      <c r="AE1297" s="135">
        <v>1.1427328324266499</v>
      </c>
      <c r="AF1297" s="135">
        <v>1.5217121770431632</v>
      </c>
      <c r="AG1297" s="135">
        <v>2.3631976983031162E-2</v>
      </c>
      <c r="AH1297" s="135">
        <v>2.8063258465625344E-2</v>
      </c>
      <c r="AI1297" s="135">
        <v>0.34691416205898767</v>
      </c>
      <c r="AJ1297" s="135">
        <v>9.1300373724309603E-2</v>
      </c>
      <c r="AK1297" s="135">
        <v>0.44328519640377395</v>
      </c>
      <c r="AL1297" s="135">
        <v>0.27747608231941656</v>
      </c>
      <c r="AM1297" s="135">
        <v>0.37236707944899733</v>
      </c>
      <c r="AN1297" s="135">
        <v>0.65857597151497171</v>
      </c>
      <c r="AO1297" s="135">
        <v>2.6535070377955066</v>
      </c>
      <c r="AP1297" s="135">
        <v>1.5198952577160163</v>
      </c>
      <c r="AQ1297" s="135">
        <v>3.6459582597511893</v>
      </c>
      <c r="AR1297" s="135">
        <v>4.4928395967063359</v>
      </c>
      <c r="AS1297" s="135">
        <v>5.3121818518321895</v>
      </c>
      <c r="AT1297" s="135">
        <v>5.4938507081591919</v>
      </c>
      <c r="AV1297" s="135">
        <v>173.9719893976729</v>
      </c>
      <c r="AW1297" s="135">
        <v>810.54571908599405</v>
      </c>
      <c r="AX1297" s="135">
        <v>13.119643418065472</v>
      </c>
      <c r="AY1297" s="135">
        <v>3.0920386020259563</v>
      </c>
      <c r="AZ1297" s="135">
        <v>32864.629387316156</v>
      </c>
      <c r="BA1297" s="135">
        <v>4.5456098608850626</v>
      </c>
      <c r="BB1297" s="135">
        <v>0.22571386242238881</v>
      </c>
      <c r="BC1297" s="135">
        <v>39.846512240097567</v>
      </c>
      <c r="BD1297" s="135">
        <v>85.434326913644597</v>
      </c>
      <c r="BE1297" s="135">
        <v>1109.7595480447933</v>
      </c>
      <c r="BF1297" s="135">
        <v>40.046926895646934</v>
      </c>
      <c r="BG1297" s="135">
        <v>5.8185324373943272</v>
      </c>
      <c r="BH1297" s="135">
        <v>3.3136801075596032</v>
      </c>
      <c r="BI1297" s="135">
        <v>109.12076077056943</v>
      </c>
      <c r="BJ1297" s="135">
        <v>1.4557531644319603</v>
      </c>
      <c r="BK1297" s="135">
        <v>2747.8656121879822</v>
      </c>
      <c r="BL1297" s="135">
        <v>3.0609571682699981</v>
      </c>
      <c r="BM1297" s="135">
        <v>1.2405537357074778</v>
      </c>
      <c r="BN1297" s="135">
        <v>5.9999449372823959</v>
      </c>
      <c r="BO1297" s="135">
        <v>0.48207702614421633</v>
      </c>
      <c r="BP1297" s="135">
        <v>0.4980416238073157</v>
      </c>
      <c r="BQ1297" s="135">
        <v>20.13881563188464</v>
      </c>
      <c r="BR1297" s="135">
        <v>184.96162208905966</v>
      </c>
      <c r="BS1297" s="135">
        <v>80.006389697889077</v>
      </c>
      <c r="BT1297" s="135">
        <v>57.388549572325502</v>
      </c>
    </row>
    <row r="1298" spans="1:72" x14ac:dyDescent="0.3">
      <c r="A1298" s="135">
        <v>2</v>
      </c>
      <c r="B1298" s="135">
        <v>19.000000000000099</v>
      </c>
      <c r="C1298" s="135">
        <v>930</v>
      </c>
      <c r="E1298" s="135">
        <v>28.475087280089799</v>
      </c>
      <c r="F1298" s="135">
        <v>8.6584796857354593</v>
      </c>
      <c r="H1298" s="135">
        <v>46.498503846771399</v>
      </c>
      <c r="I1298" s="135">
        <v>0.58549979170658495</v>
      </c>
      <c r="J1298" s="135">
        <v>1.0697860623537501</v>
      </c>
      <c r="K1298" s="135">
        <v>14.712643333342999</v>
      </c>
      <c r="Q1298" s="172">
        <v>65.009036026328999</v>
      </c>
      <c r="R1298" s="172">
        <v>16.4238491741622</v>
      </c>
      <c r="S1298" s="172">
        <v>0.56175186826516399</v>
      </c>
      <c r="T1298" s="172">
        <v>0.140894230839538</v>
      </c>
      <c r="U1298" s="172">
        <v>2.3490277562602699</v>
      </c>
      <c r="V1298" s="172">
        <v>5.2510126889716604</v>
      </c>
      <c r="W1298" s="172">
        <v>3.2421488873066999</v>
      </c>
      <c r="X1298" s="171">
        <v>1.6196087445366374</v>
      </c>
      <c r="Z1298" s="135">
        <v>1.678139063330942E-3</v>
      </c>
      <c r="AA1298" s="135">
        <v>1.5352384925468164E-2</v>
      </c>
      <c r="AB1298" s="135">
        <v>2.8661484934309676E-2</v>
      </c>
      <c r="AC1298" s="135">
        <v>3.1929732120975329E-2</v>
      </c>
      <c r="AD1298" s="135">
        <v>3.8212031710903344E-2</v>
      </c>
      <c r="AE1298" s="135">
        <v>1.1427311067166597</v>
      </c>
      <c r="AF1298" s="135">
        <v>1.5217612147665027</v>
      </c>
      <c r="AG1298" s="135">
        <v>2.32889064453334E-2</v>
      </c>
      <c r="AH1298" s="135">
        <v>2.7806580851367703E-2</v>
      </c>
      <c r="AI1298" s="135">
        <v>0.34021290318707165</v>
      </c>
      <c r="AJ1298" s="135">
        <v>9.1202523465803403E-2</v>
      </c>
      <c r="AK1298" s="135">
        <v>0.44406005348622835</v>
      </c>
      <c r="AL1298" s="135">
        <v>0.27799090448256364</v>
      </c>
      <c r="AM1298" s="135">
        <v>0.373334507338977</v>
      </c>
      <c r="AN1298" s="135">
        <v>0.6555505100540201</v>
      </c>
      <c r="AO1298" s="135">
        <v>2.6545964249054634</v>
      </c>
      <c r="AP1298" s="135">
        <v>1.5232532855979257</v>
      </c>
      <c r="AQ1298" s="135">
        <v>3.6543966442338949</v>
      </c>
      <c r="AR1298" s="135">
        <v>4.5034064374012708</v>
      </c>
      <c r="AS1298" s="135">
        <v>5.3246048379144133</v>
      </c>
      <c r="AT1298" s="135">
        <v>5.5069456686697258</v>
      </c>
      <c r="AV1298" s="135">
        <v>173.65602854986324</v>
      </c>
      <c r="AW1298" s="135">
        <v>809.61428790938214</v>
      </c>
      <c r="AX1298" s="135">
        <v>13.103971253539511</v>
      </c>
      <c r="AY1298" s="135">
        <v>3.0885411350032461</v>
      </c>
      <c r="AZ1298" s="135">
        <v>32869.678994798669</v>
      </c>
      <c r="BA1298" s="135">
        <v>4.545915243141744</v>
      </c>
      <c r="BB1298" s="135">
        <v>0.2257518395349174</v>
      </c>
      <c r="BC1298" s="135">
        <v>39.813111573032188</v>
      </c>
      <c r="BD1298" s="135">
        <v>85.346777196828697</v>
      </c>
      <c r="BE1298" s="135">
        <v>1119.1319674422023</v>
      </c>
      <c r="BF1298" s="135">
        <v>40.001897449069901</v>
      </c>
      <c r="BG1298" s="135">
        <v>5.8104359693387257</v>
      </c>
      <c r="BH1298" s="135">
        <v>3.3086314726207227</v>
      </c>
      <c r="BI1298" s="135">
        <v>108.92060609781014</v>
      </c>
      <c r="BJ1298" s="135">
        <v>1.4595967634255382</v>
      </c>
      <c r="BK1298" s="135">
        <v>2747.9464668662717</v>
      </c>
      <c r="BL1298" s="135">
        <v>3.0561981224017849</v>
      </c>
      <c r="BM1298" s="135">
        <v>1.2385482231231839</v>
      </c>
      <c r="BN1298" s="135">
        <v>5.9900592458264708</v>
      </c>
      <c r="BO1298" s="135">
        <v>0.48128958216445622</v>
      </c>
      <c r="BP1298" s="135">
        <v>0.49720747495833811</v>
      </c>
      <c r="BQ1298" s="135">
        <v>20.136780513093537</v>
      </c>
      <c r="BR1298" s="135">
        <v>186.83153563496873</v>
      </c>
      <c r="BS1298" s="135">
        <v>80.073437303749699</v>
      </c>
      <c r="BT1298" s="135">
        <v>57.436642791719194</v>
      </c>
    </row>
    <row r="1299" spans="1:72" x14ac:dyDescent="0.3">
      <c r="A1299" s="135">
        <v>2</v>
      </c>
      <c r="B1299" s="135">
        <v>18.999999999999801</v>
      </c>
      <c r="C1299" s="135">
        <v>940.00000000001</v>
      </c>
      <c r="E1299" s="135">
        <v>30.435743540516398</v>
      </c>
      <c r="F1299" s="135">
        <v>8.5459905470160695</v>
      </c>
      <c r="H1299" s="135">
        <v>45.918916543079902</v>
      </c>
      <c r="I1299" s="135">
        <v>7.9900971856784395E-2</v>
      </c>
      <c r="J1299" s="135">
        <v>1.0697860857600501</v>
      </c>
      <c r="K1299" s="135">
        <v>13.949662311770799</v>
      </c>
      <c r="Q1299" s="172">
        <v>65.206800620449798</v>
      </c>
      <c r="R1299" s="172">
        <v>16.4119514306031</v>
      </c>
      <c r="S1299" s="172">
        <v>0.74140191631045105</v>
      </c>
      <c r="T1299" s="172">
        <v>0.182332344955245</v>
      </c>
      <c r="U1299" s="172">
        <v>2.5060772050520499</v>
      </c>
      <c r="V1299" s="172">
        <v>5.2611974941841204</v>
      </c>
      <c r="W1299" s="172">
        <v>3.1203317183664598</v>
      </c>
      <c r="X1299" s="171">
        <v>1.6861019817913576</v>
      </c>
      <c r="Z1299" s="135">
        <v>1.5515096439091352E-3</v>
      </c>
      <c r="AA1299" s="135">
        <v>1.4235252046567099E-2</v>
      </c>
      <c r="AB1299" s="135">
        <v>2.7730691364797177E-2</v>
      </c>
      <c r="AC1299" s="135">
        <v>3.090494289073404E-2</v>
      </c>
      <c r="AD1299" s="135">
        <v>3.6156054109589705E-2</v>
      </c>
      <c r="AE1299" s="135">
        <v>1.1425752807103478</v>
      </c>
      <c r="AF1299" s="135">
        <v>1.5214136936811316</v>
      </c>
      <c r="AG1299" s="135">
        <v>2.2198864022698835E-2</v>
      </c>
      <c r="AH1299" s="135">
        <v>2.6756636890235191E-2</v>
      </c>
      <c r="AI1299" s="135">
        <v>0.32122082049245565</v>
      </c>
      <c r="AJ1299" s="135">
        <v>8.9297912935506887E-2</v>
      </c>
      <c r="AK1299" s="135">
        <v>0.43767948567776832</v>
      </c>
      <c r="AL1299" s="135">
        <v>0.27510496067597834</v>
      </c>
      <c r="AM1299" s="135">
        <v>0.36761651092515202</v>
      </c>
      <c r="AN1299" s="135">
        <v>0.63884872419434091</v>
      </c>
      <c r="AO1299" s="135">
        <v>2.6450443182782908</v>
      </c>
      <c r="AP1299" s="135">
        <v>1.5033676460889762</v>
      </c>
      <c r="AQ1299" s="135">
        <v>3.6078019390004878</v>
      </c>
      <c r="AR1299" s="135">
        <v>4.4465052504020699</v>
      </c>
      <c r="AS1299" s="135">
        <v>5.2572979876231205</v>
      </c>
      <c r="AT1299" s="135">
        <v>5.4376872904408682</v>
      </c>
      <c r="AV1299" s="135">
        <v>162.57750862080314</v>
      </c>
      <c r="AW1299" s="135">
        <v>761.88031713178907</v>
      </c>
      <c r="AX1299" s="135">
        <v>12.359102956381433</v>
      </c>
      <c r="AY1299" s="135">
        <v>2.9153961626510467</v>
      </c>
      <c r="AZ1299" s="135">
        <v>31131.262240341515</v>
      </c>
      <c r="BA1299" s="135">
        <v>4.5579372480187645</v>
      </c>
      <c r="BB1299" s="135">
        <v>0.22748661153793878</v>
      </c>
      <c r="BC1299" s="135">
        <v>37.523462705351612</v>
      </c>
      <c r="BD1299" s="135">
        <v>80.502710717094374</v>
      </c>
      <c r="BE1299" s="135">
        <v>1119.716209600286</v>
      </c>
      <c r="BF1299" s="135">
        <v>38.20159293364366</v>
      </c>
      <c r="BG1299" s="135">
        <v>5.748769742033625</v>
      </c>
      <c r="BH1299" s="135">
        <v>3.227549355708506</v>
      </c>
      <c r="BI1299" s="135">
        <v>107.30473351607343</v>
      </c>
      <c r="BJ1299" s="135">
        <v>1.4690802670350442</v>
      </c>
      <c r="BK1299" s="135">
        <v>2798.0339261925583</v>
      </c>
      <c r="BL1299" s="135">
        <v>3.1107333061927323</v>
      </c>
      <c r="BM1299" s="135">
        <v>1.2757195958552705</v>
      </c>
      <c r="BN1299" s="135">
        <v>6.1809504115130895</v>
      </c>
      <c r="BO1299" s="135">
        <v>0.49727913966681969</v>
      </c>
      <c r="BP1299" s="135">
        <v>0.51381876825597794</v>
      </c>
      <c r="BQ1299" s="135">
        <v>20.036068132557421</v>
      </c>
      <c r="BR1299" s="135">
        <v>181.15599301923226</v>
      </c>
      <c r="BS1299" s="135">
        <v>73.028594951319306</v>
      </c>
      <c r="BT1299" s="135">
        <v>52.38338034482819</v>
      </c>
    </row>
    <row r="1300" spans="1:72" x14ac:dyDescent="0.3">
      <c r="A1300" s="135">
        <v>2</v>
      </c>
      <c r="B1300" s="135">
        <v>18.999999999999801</v>
      </c>
      <c r="C1300" s="135">
        <v>950</v>
      </c>
      <c r="E1300" s="135">
        <v>31.290199798992798</v>
      </c>
      <c r="F1300" s="135">
        <v>8.4630070044075296</v>
      </c>
      <c r="H1300" s="135">
        <v>45.8314416291078</v>
      </c>
      <c r="J1300" s="135">
        <v>1.06978608170384</v>
      </c>
      <c r="K1300" s="135">
        <v>13.3455654857881</v>
      </c>
      <c r="Q1300" s="172">
        <v>65.214353504654696</v>
      </c>
      <c r="R1300" s="172">
        <v>16.439204762463699</v>
      </c>
      <c r="S1300" s="172">
        <v>0.83428439756708905</v>
      </c>
      <c r="T1300" s="172">
        <v>0.19839351093763799</v>
      </c>
      <c r="U1300" s="172">
        <v>2.5339639972010599</v>
      </c>
      <c r="V1300" s="172">
        <v>5.3167512005939397</v>
      </c>
      <c r="W1300" s="172">
        <v>3.0725489785171498</v>
      </c>
      <c r="X1300" s="171">
        <v>1.7304040514139727</v>
      </c>
      <c r="Z1300" s="135">
        <v>1.5153358437697613E-3</v>
      </c>
      <c r="AA1300" s="135">
        <v>1.3614874646427043E-2</v>
      </c>
      <c r="AB1300" s="135">
        <v>2.7056744781673289E-2</v>
      </c>
      <c r="AC1300" s="135">
        <v>3.0283317069326524E-2</v>
      </c>
      <c r="AD1300" s="135">
        <v>3.4610180342621505E-2</v>
      </c>
      <c r="AE1300" s="135">
        <v>1.1425080185796082</v>
      </c>
      <c r="AF1300" s="135">
        <v>1.5213036359022807</v>
      </c>
      <c r="AG1300" s="135">
        <v>2.1404148706581742E-2</v>
      </c>
      <c r="AH1300" s="135">
        <v>2.6025778435495313E-2</v>
      </c>
      <c r="AI1300" s="135">
        <v>0.30726154860080601</v>
      </c>
      <c r="AJ1300" s="135">
        <v>8.835702281887603E-2</v>
      </c>
      <c r="AK1300" s="135">
        <v>0.4358898486572263</v>
      </c>
      <c r="AL1300" s="135">
        <v>0.27435500580079797</v>
      </c>
      <c r="AM1300" s="135">
        <v>0.36659069909565895</v>
      </c>
      <c r="AN1300" s="135">
        <v>0.6291530146433868</v>
      </c>
      <c r="AO1300" s="135">
        <v>2.6421742771656525</v>
      </c>
      <c r="AP1300" s="135">
        <v>1.499344643322263</v>
      </c>
      <c r="AQ1300" s="135">
        <v>3.599595826710027</v>
      </c>
      <c r="AR1300" s="135">
        <v>4.4368935069025826</v>
      </c>
      <c r="AS1300" s="135">
        <v>5.2459495411388062</v>
      </c>
      <c r="AT1300" s="135">
        <v>5.4263892568536569</v>
      </c>
      <c r="AV1300" s="135">
        <v>158.17238809236801</v>
      </c>
      <c r="AW1300" s="135">
        <v>742.97457095583388</v>
      </c>
      <c r="AX1300" s="135">
        <v>12.06663315723895</v>
      </c>
      <c r="AY1300" s="135">
        <v>2.8467865077414451</v>
      </c>
      <c r="AZ1300" s="135">
        <v>30467.970411974897</v>
      </c>
      <c r="BA1300" s="135">
        <v>4.5631865749650604</v>
      </c>
      <c r="BB1300" s="135">
        <v>0.22824550044756803</v>
      </c>
      <c r="BC1300" s="135">
        <v>36.629058759289457</v>
      </c>
      <c r="BD1300" s="135">
        <v>78.601080140269943</v>
      </c>
      <c r="BE1300" s="135">
        <v>1127.8178397164309</v>
      </c>
      <c r="BF1300" s="135">
        <v>37.472036643312315</v>
      </c>
      <c r="BG1300" s="135">
        <v>5.7152090858712921</v>
      </c>
      <c r="BH1300" s="135">
        <v>3.1909964483293645</v>
      </c>
      <c r="BI1300" s="135">
        <v>106.4120360817477</v>
      </c>
      <c r="BJ1300" s="135">
        <v>1.4761300828771504</v>
      </c>
      <c r="BK1300" s="135">
        <v>2819.1055190955908</v>
      </c>
      <c r="BL1300" s="135">
        <v>3.1270970472384061</v>
      </c>
      <c r="BM1300" s="135">
        <v>1.2885038793289489</v>
      </c>
      <c r="BN1300" s="135">
        <v>6.2472432891536194</v>
      </c>
      <c r="BO1300" s="135">
        <v>0.50288669132823904</v>
      </c>
      <c r="BP1300" s="135">
        <v>0.51962664292678695</v>
      </c>
      <c r="BQ1300" s="135">
        <v>19.992449209369209</v>
      </c>
      <c r="BR1300" s="135">
        <v>180.53048160850935</v>
      </c>
      <c r="BS1300" s="135">
        <v>70.491109834124359</v>
      </c>
      <c r="BT1300" s="135">
        <v>50.563243340933091</v>
      </c>
    </row>
    <row r="1301" spans="1:72" x14ac:dyDescent="0.3">
      <c r="A1301" s="135">
        <v>2</v>
      </c>
      <c r="B1301" s="135">
        <v>19.000000000000298</v>
      </c>
      <c r="C1301" s="135">
        <v>960</v>
      </c>
      <c r="E1301" s="135">
        <v>32.336752337503199</v>
      </c>
      <c r="F1301" s="135">
        <v>8.34363626637675</v>
      </c>
      <c r="H1301" s="135">
        <v>45.638104617473303</v>
      </c>
      <c r="J1301" s="135">
        <v>1.0697860820528</v>
      </c>
      <c r="K1301" s="135">
        <v>12.611720696594</v>
      </c>
      <c r="Q1301" s="172">
        <v>65.024199332412806</v>
      </c>
      <c r="R1301" s="172">
        <v>16.570223117456699</v>
      </c>
      <c r="S1301" s="172">
        <v>0.984251231986633</v>
      </c>
      <c r="T1301" s="172">
        <v>0.230839987279571</v>
      </c>
      <c r="U1301" s="172">
        <v>2.61609499424952</v>
      </c>
      <c r="V1301" s="172">
        <v>5.3927321069137699</v>
      </c>
      <c r="W1301" s="172">
        <v>2.9979827497187701</v>
      </c>
      <c r="X1301" s="171">
        <v>1.7987869034335313</v>
      </c>
      <c r="Z1301" s="135">
        <v>1.4873685151278809E-3</v>
      </c>
      <c r="AA1301" s="135">
        <v>1.293604690376088E-2</v>
      </c>
      <c r="AB1301" s="135">
        <v>2.6220946389212223E-2</v>
      </c>
      <c r="AC1301" s="135">
        <v>2.9521251942313961E-2</v>
      </c>
      <c r="AD1301" s="135">
        <v>3.2753722633935368E-2</v>
      </c>
      <c r="AE1301" s="135">
        <v>1.142411954862963</v>
      </c>
      <c r="AF1301" s="135">
        <v>1.5211264367159214</v>
      </c>
      <c r="AG1301" s="135">
        <v>2.0443752062878663E-2</v>
      </c>
      <c r="AH1301" s="135">
        <v>2.5128391698229436E-2</v>
      </c>
      <c r="AI1301" s="135">
        <v>0.29061411398260956</v>
      </c>
      <c r="AJ1301" s="135">
        <v>8.7088937912980932E-2</v>
      </c>
      <c r="AK1301" s="135">
        <v>0.43293076138824993</v>
      </c>
      <c r="AL1301" s="135">
        <v>0.27310011644168375</v>
      </c>
      <c r="AM1301" s="135">
        <v>0.36507045662375903</v>
      </c>
      <c r="AN1301" s="135">
        <v>0.6165857263480099</v>
      </c>
      <c r="AO1301" s="135">
        <v>2.6375719764591588</v>
      </c>
      <c r="AP1301" s="135">
        <v>1.4916372722318649</v>
      </c>
      <c r="AQ1301" s="135">
        <v>3.5828303632309324</v>
      </c>
      <c r="AR1301" s="135">
        <v>4.4168054960731293</v>
      </c>
      <c r="AS1301" s="135">
        <v>5.2222211504438132</v>
      </c>
      <c r="AT1301" s="135">
        <v>5.4023781774497195</v>
      </c>
      <c r="AV1301" s="135">
        <v>153.08611141882437</v>
      </c>
      <c r="AW1301" s="135">
        <v>720.90879971635786</v>
      </c>
      <c r="AX1301" s="135">
        <v>11.726440875462504</v>
      </c>
      <c r="AY1301" s="135">
        <v>2.7669159241657715</v>
      </c>
      <c r="AZ1301" s="135">
        <v>29687.848373800651</v>
      </c>
      <c r="BA1301" s="135">
        <v>4.5696645898114152</v>
      </c>
      <c r="BB1301" s="135">
        <v>0.22918635410396695</v>
      </c>
      <c r="BC1301" s="135">
        <v>35.58714323481464</v>
      </c>
      <c r="BD1301" s="135">
        <v>76.387413736174693</v>
      </c>
      <c r="BE1301" s="135">
        <v>1136.5243182336883</v>
      </c>
      <c r="BF1301" s="135">
        <v>36.620960235065226</v>
      </c>
      <c r="BG1301" s="135">
        <v>5.6790290349383801</v>
      </c>
      <c r="BH1301" s="135">
        <v>3.1486398184589586</v>
      </c>
      <c r="BI1301" s="135">
        <v>105.3672331898258</v>
      </c>
      <c r="BJ1301" s="135">
        <v>1.4853434736449003</v>
      </c>
      <c r="BK1301" s="135">
        <v>2846.2533870394809</v>
      </c>
      <c r="BL1301" s="135">
        <v>3.1515968863025239</v>
      </c>
      <c r="BM1301" s="135">
        <v>1.3065820519434337</v>
      </c>
      <c r="BN1301" s="135">
        <v>6.3407298718117948</v>
      </c>
      <c r="BO1301" s="135">
        <v>0.51077396607301995</v>
      </c>
      <c r="BP1301" s="135">
        <v>0.52779838051530226</v>
      </c>
      <c r="BQ1301" s="135">
        <v>19.938641668598017</v>
      </c>
      <c r="BR1301" s="135">
        <v>179.24187612631081</v>
      </c>
      <c r="BS1301" s="135">
        <v>67.425639313387165</v>
      </c>
      <c r="BT1301" s="135">
        <v>48.364382629855776</v>
      </c>
    </row>
    <row r="1302" spans="1:72" x14ac:dyDescent="0.3">
      <c r="A1302" s="135">
        <v>2</v>
      </c>
      <c r="B1302" s="135">
        <v>19</v>
      </c>
      <c r="C1302" s="135">
        <v>970</v>
      </c>
      <c r="E1302" s="135">
        <v>34.093956321128097</v>
      </c>
      <c r="F1302" s="135">
        <v>8.2131037980886692</v>
      </c>
      <c r="H1302" s="135">
        <v>45.381293775842998</v>
      </c>
      <c r="J1302" s="135">
        <v>1.06978608124273</v>
      </c>
      <c r="K1302" s="135">
        <v>11.2418600236975</v>
      </c>
      <c r="Q1302" s="172">
        <v>64.782520829343994</v>
      </c>
      <c r="R1302" s="172">
        <v>16.790652546137</v>
      </c>
      <c r="S1302" s="172">
        <v>1.1338796569440699</v>
      </c>
      <c r="T1302" s="172">
        <v>0.26261937661617002</v>
      </c>
      <c r="U1302" s="172">
        <v>2.7553934987933402</v>
      </c>
      <c r="V1302" s="172">
        <v>5.5102651902873898</v>
      </c>
      <c r="W1302" s="172">
        <v>2.8996996986160801</v>
      </c>
      <c r="X1302" s="171">
        <v>1.9002882239554795</v>
      </c>
      <c r="Z1302" s="135">
        <v>1.4451203788881652E-3</v>
      </c>
      <c r="AA1302" s="135">
        <v>1.1676505526460341E-2</v>
      </c>
      <c r="AB1302" s="135">
        <v>2.476456416819852E-2</v>
      </c>
      <c r="AC1302" s="135">
        <v>2.8158433194433029E-2</v>
      </c>
      <c r="AD1302" s="135">
        <v>2.9293244430991253E-2</v>
      </c>
      <c r="AE1302" s="135">
        <v>1.1422547062514321</v>
      </c>
      <c r="AF1302" s="135">
        <v>1.5208673008665536</v>
      </c>
      <c r="AG1302" s="135">
        <v>1.8682036588509688E-2</v>
      </c>
      <c r="AH1302" s="135">
        <v>2.3522275890601387E-2</v>
      </c>
      <c r="AI1302" s="135">
        <v>0.25957325462946534</v>
      </c>
      <c r="AJ1302" s="135">
        <v>8.4970559127331827E-2</v>
      </c>
      <c r="AK1302" s="135">
        <v>0.42854335953807654</v>
      </c>
      <c r="AL1302" s="135">
        <v>0.27134930537602647</v>
      </c>
      <c r="AM1302" s="135">
        <v>0.36303083138259501</v>
      </c>
      <c r="AN1302" s="135">
        <v>0.59437386532827774</v>
      </c>
      <c r="AO1302" s="135">
        <v>2.6306904774338822</v>
      </c>
      <c r="AP1302" s="135">
        <v>1.4809172635898622</v>
      </c>
      <c r="AQ1302" s="135">
        <v>3.5600764523508257</v>
      </c>
      <c r="AR1302" s="135">
        <v>4.3897857542037499</v>
      </c>
      <c r="AS1302" s="135">
        <v>5.1902616622374911</v>
      </c>
      <c r="AT1302" s="135">
        <v>5.3703183533450707</v>
      </c>
      <c r="AV1302" s="135">
        <v>145.24219652197633</v>
      </c>
      <c r="AW1302" s="135">
        <v>686.75982714645397</v>
      </c>
      <c r="AX1302" s="135">
        <v>11.196299158159391</v>
      </c>
      <c r="AY1302" s="135">
        <v>2.6425762186873683</v>
      </c>
      <c r="AZ1302" s="135">
        <v>28475.116758227414</v>
      </c>
      <c r="BA1302" s="135">
        <v>4.5805527971344198</v>
      </c>
      <c r="BB1302" s="135">
        <v>0.23077787248693754</v>
      </c>
      <c r="BC1302" s="135">
        <v>33.970068831422594</v>
      </c>
      <c r="BD1302" s="135">
        <v>72.9431099339686</v>
      </c>
      <c r="BE1302" s="135">
        <v>1154.2652549267466</v>
      </c>
      <c r="BF1302" s="135">
        <v>35.269787685870241</v>
      </c>
      <c r="BG1302" s="135">
        <v>5.6145931186668268</v>
      </c>
      <c r="BH1302" s="135">
        <v>3.0782540966217344</v>
      </c>
      <c r="BI1302" s="135">
        <v>103.58518109978155</v>
      </c>
      <c r="BJ1302" s="135">
        <v>1.5013624266677641</v>
      </c>
      <c r="BK1302" s="135">
        <v>2891.9515171484477</v>
      </c>
      <c r="BL1302" s="135">
        <v>3.1891785599794376</v>
      </c>
      <c r="BM1302" s="135">
        <v>1.3359406603645601</v>
      </c>
      <c r="BN1302" s="135">
        <v>6.4933585561945284</v>
      </c>
      <c r="BO1302" s="135">
        <v>0.52370834574836078</v>
      </c>
      <c r="BP1302" s="135">
        <v>0.54119472127622636</v>
      </c>
      <c r="BQ1302" s="135">
        <v>19.8483188521191</v>
      </c>
      <c r="BR1302" s="135">
        <v>177.76089906903442</v>
      </c>
      <c r="BS1302" s="135">
        <v>62.768662545923533</v>
      </c>
      <c r="BT1302" s="135">
        <v>45.023935159523219</v>
      </c>
    </row>
    <row r="1303" spans="1:72" x14ac:dyDescent="0.3">
      <c r="A1303" s="135">
        <v>2</v>
      </c>
      <c r="B1303" s="135">
        <v>19</v>
      </c>
      <c r="C1303" s="135">
        <v>980</v>
      </c>
      <c r="E1303" s="135">
        <v>36.340762619594102</v>
      </c>
      <c r="F1303" s="135">
        <v>7.8843317571236398</v>
      </c>
      <c r="H1303" s="135">
        <v>44.665017974316399</v>
      </c>
      <c r="J1303" s="135">
        <v>1.0697860862598401</v>
      </c>
      <c r="K1303" s="135">
        <v>10.040101562706001</v>
      </c>
      <c r="Q1303" s="172">
        <v>64.308522002435296</v>
      </c>
      <c r="R1303" s="172">
        <v>16.957760566324101</v>
      </c>
      <c r="S1303" s="172">
        <v>1.5423164201735999</v>
      </c>
      <c r="T1303" s="172">
        <v>0.36096547637061299</v>
      </c>
      <c r="U1303" s="172">
        <v>2.9282259521655498</v>
      </c>
      <c r="V1303" s="172">
        <v>5.5815748605404503</v>
      </c>
      <c r="W1303" s="172">
        <v>2.8182732500696899</v>
      </c>
      <c r="X1303" s="171">
        <v>1.9804945671618002</v>
      </c>
      <c r="Z1303" s="135">
        <v>1.3831940753424466E-3</v>
      </c>
      <c r="AA1303" s="135">
        <v>1.0548853488685381E-2</v>
      </c>
      <c r="AB1303" s="135">
        <v>2.3227250032572692E-2</v>
      </c>
      <c r="AC1303" s="135">
        <v>2.6751905969413462E-2</v>
      </c>
      <c r="AD1303" s="135">
        <v>2.624267941452605E-2</v>
      </c>
      <c r="AE1303" s="135">
        <v>1.142028115479593</v>
      </c>
      <c r="AF1303" s="135">
        <v>1.5203639496894863</v>
      </c>
      <c r="AG1303" s="135">
        <v>1.7051968551009752E-2</v>
      </c>
      <c r="AH1303" s="135">
        <v>2.1918105052063677E-2</v>
      </c>
      <c r="AI1303" s="135">
        <v>0.23224845740045869</v>
      </c>
      <c r="AJ1303" s="135">
        <v>8.2193098448572033E-2</v>
      </c>
      <c r="AK1303" s="135">
        <v>0.41990718620987549</v>
      </c>
      <c r="AL1303" s="135">
        <v>0.26748232776321496</v>
      </c>
      <c r="AM1303" s="135">
        <v>0.35775285113969096</v>
      </c>
      <c r="AN1303" s="135">
        <v>0.56975793375623796</v>
      </c>
      <c r="AO1303" s="135">
        <v>2.6176353327685535</v>
      </c>
      <c r="AP1303" s="135">
        <v>1.455147647726742</v>
      </c>
      <c r="AQ1303" s="135">
        <v>3.501083185950927</v>
      </c>
      <c r="AR1303" s="135">
        <v>4.3179895985657364</v>
      </c>
      <c r="AS1303" s="135">
        <v>5.1054605244639388</v>
      </c>
      <c r="AT1303" s="135">
        <v>5.2834023405199453</v>
      </c>
      <c r="AV1303" s="135">
        <v>136.3128114475488</v>
      </c>
      <c r="AW1303" s="135">
        <v>646.88929474452607</v>
      </c>
      <c r="AX1303" s="135">
        <v>10.576584726022551</v>
      </c>
      <c r="AY1303" s="135">
        <v>2.4971238028102176</v>
      </c>
      <c r="AZ1303" s="135">
        <v>26986.767305461784</v>
      </c>
      <c r="BA1303" s="135">
        <v>4.5945851119426848</v>
      </c>
      <c r="BB1303" s="135">
        <v>0.23286214919814732</v>
      </c>
      <c r="BC1303" s="135">
        <v>32.063033415608288</v>
      </c>
      <c r="BD1303" s="135">
        <v>68.899628595942247</v>
      </c>
      <c r="BE1303" s="135">
        <v>1155.9784104042624</v>
      </c>
      <c r="BF1303" s="135">
        <v>33.675611782628977</v>
      </c>
      <c r="BG1303" s="135">
        <v>5.5492370124660804</v>
      </c>
      <c r="BH1303" s="135">
        <v>2.9980240987552929</v>
      </c>
      <c r="BI1303" s="135">
        <v>101.66618134393396</v>
      </c>
      <c r="BJ1303" s="135">
        <v>1.5149195159958382</v>
      </c>
      <c r="BK1303" s="135">
        <v>2955.9936547693756</v>
      </c>
      <c r="BL1303" s="135">
        <v>3.2564614049177756</v>
      </c>
      <c r="BM1303" s="135">
        <v>1.3849397731897046</v>
      </c>
      <c r="BN1303" s="135">
        <v>6.7476234211758843</v>
      </c>
      <c r="BO1303" s="135">
        <v>0.5451770720875535</v>
      </c>
      <c r="BP1303" s="135">
        <v>0.56348893355685326</v>
      </c>
      <c r="BQ1303" s="135">
        <v>19.7309228990799</v>
      </c>
      <c r="BR1303" s="135">
        <v>171.31637885666331</v>
      </c>
      <c r="BS1303" s="135">
        <v>56.900910570186532</v>
      </c>
      <c r="BT1303" s="135">
        <v>40.814999143171782</v>
      </c>
    </row>
    <row r="1304" spans="1:72" x14ac:dyDescent="0.3">
      <c r="A1304" s="135">
        <v>2</v>
      </c>
      <c r="B1304" s="135">
        <v>19</v>
      </c>
      <c r="C1304" s="135">
        <v>990</v>
      </c>
      <c r="E1304" s="135">
        <v>37.157844725197897</v>
      </c>
      <c r="F1304" s="135">
        <v>7.7281688180509303</v>
      </c>
      <c r="H1304" s="135">
        <v>44.714489112774103</v>
      </c>
      <c r="J1304" s="135">
        <v>1.06978606856895</v>
      </c>
      <c r="K1304" s="135">
        <v>9.3297112754081297</v>
      </c>
      <c r="Q1304" s="172">
        <v>64.248332005361505</v>
      </c>
      <c r="R1304" s="172">
        <v>16.9924597621483</v>
      </c>
      <c r="S1304" s="172">
        <v>1.64352678286801</v>
      </c>
      <c r="T1304" s="172">
        <v>0.38041985005166501</v>
      </c>
      <c r="U1304" s="172">
        <v>2.9724403220304398</v>
      </c>
      <c r="V1304" s="172">
        <v>5.62990961678201</v>
      </c>
      <c r="W1304" s="172">
        <v>2.75154443772557</v>
      </c>
      <c r="X1304" s="171">
        <v>2.0460907480148496</v>
      </c>
      <c r="Z1304" s="135">
        <v>1.3537162723139145E-3</v>
      </c>
      <c r="AA1304" s="135">
        <v>9.8940179729084012E-3</v>
      </c>
      <c r="AB1304" s="135">
        <v>2.2393680103006651E-2</v>
      </c>
      <c r="AC1304" s="135">
        <v>2.6069825262240089E-2</v>
      </c>
      <c r="AD1304" s="135">
        <v>2.4447048659826984E-2</v>
      </c>
      <c r="AE1304" s="135">
        <v>1.1419677547692992</v>
      </c>
      <c r="AF1304" s="135">
        <v>1.5202851353772373</v>
      </c>
      <c r="AG1304" s="135">
        <v>1.6122728624861558E-2</v>
      </c>
      <c r="AH1304" s="135">
        <v>2.105856946309027E-2</v>
      </c>
      <c r="AI1304" s="135">
        <v>0.21613193051183174</v>
      </c>
      <c r="AJ1304" s="135">
        <v>8.1243025987863343E-2</v>
      </c>
      <c r="AK1304" s="135">
        <v>0.41897724240932632</v>
      </c>
      <c r="AL1304" s="135">
        <v>0.26709173626214083</v>
      </c>
      <c r="AM1304" s="135">
        <v>0.35778272260936644</v>
      </c>
      <c r="AN1304" s="135">
        <v>0.55957403355201296</v>
      </c>
      <c r="AO1304" s="135">
        <v>2.615881990976165</v>
      </c>
      <c r="AP1304" s="135">
        <v>1.45496669303532</v>
      </c>
      <c r="AQ1304" s="135">
        <v>3.5028448934004928</v>
      </c>
      <c r="AR1304" s="135">
        <v>4.3208542253910887</v>
      </c>
      <c r="AS1304" s="135">
        <v>5.1089271027414558</v>
      </c>
      <c r="AT1304" s="135">
        <v>5.2875793053700546</v>
      </c>
      <c r="AV1304" s="135">
        <v>133.33312557829854</v>
      </c>
      <c r="AW1304" s="135">
        <v>633.75084046143422</v>
      </c>
      <c r="AX1304" s="135">
        <v>10.372068972150862</v>
      </c>
      <c r="AY1304" s="135">
        <v>2.4486979269370099</v>
      </c>
      <c r="AZ1304" s="135">
        <v>26510.557829636429</v>
      </c>
      <c r="BA1304" s="135">
        <v>4.5996403414479419</v>
      </c>
      <c r="BB1304" s="135">
        <v>0.23361697074915175</v>
      </c>
      <c r="BC1304" s="135">
        <v>31.437452572558239</v>
      </c>
      <c r="BD1304" s="135">
        <v>67.565441894742349</v>
      </c>
      <c r="BE1304" s="135">
        <v>1164.7605867617647</v>
      </c>
      <c r="BF1304" s="135">
        <v>33.125642198188004</v>
      </c>
      <c r="BG1304" s="135">
        <v>5.5129155471654823</v>
      </c>
      <c r="BH1304" s="135">
        <v>2.9661232525985159</v>
      </c>
      <c r="BI1304" s="135">
        <v>100.76845227958643</v>
      </c>
      <c r="BJ1304" s="135">
        <v>1.5209612723473227</v>
      </c>
      <c r="BK1304" s="135">
        <v>2976.9951659183357</v>
      </c>
      <c r="BL1304" s="135">
        <v>3.2661672588777</v>
      </c>
      <c r="BM1304" s="135">
        <v>1.395344313644483</v>
      </c>
      <c r="BN1304" s="135">
        <v>6.802949464859096</v>
      </c>
      <c r="BO1304" s="135">
        <v>0.54995084150832263</v>
      </c>
      <c r="BP1304" s="135">
        <v>0.56842677619347226</v>
      </c>
      <c r="BQ1304" s="135">
        <v>19.688810820113087</v>
      </c>
      <c r="BR1304" s="135">
        <v>171.21405836959121</v>
      </c>
      <c r="BS1304" s="135">
        <v>55.306072636272241</v>
      </c>
      <c r="BT1304" s="135">
        <v>39.671022566102458</v>
      </c>
    </row>
    <row r="1305" spans="1:72" x14ac:dyDescent="0.3">
      <c r="A1305" s="135">
        <v>2</v>
      </c>
      <c r="B1305" s="135">
        <v>19.000000000000099</v>
      </c>
      <c r="C1305" s="135">
        <v>1000</v>
      </c>
      <c r="E1305" s="135">
        <v>37.157844725197897</v>
      </c>
      <c r="F1305" s="135">
        <v>7.7281688180509303</v>
      </c>
      <c r="H1305" s="135">
        <v>44.714489112774103</v>
      </c>
      <c r="J1305" s="135">
        <v>1.06978606856895</v>
      </c>
      <c r="K1305" s="135">
        <v>9.3297112754081297</v>
      </c>
      <c r="Q1305" s="172">
        <v>64.248332005361505</v>
      </c>
      <c r="R1305" s="172">
        <v>16.9924597621483</v>
      </c>
      <c r="S1305" s="172">
        <v>1.64352678286801</v>
      </c>
      <c r="T1305" s="172">
        <v>0.38041985005166501</v>
      </c>
      <c r="U1305" s="172">
        <v>2.9724403220304398</v>
      </c>
      <c r="V1305" s="172">
        <v>5.62990961678201</v>
      </c>
      <c r="W1305" s="172">
        <v>2.75154443772557</v>
      </c>
      <c r="X1305" s="171">
        <v>2.0460907480148496</v>
      </c>
      <c r="Z1305" s="135">
        <v>1.3537162723139145E-3</v>
      </c>
      <c r="AA1305" s="135">
        <v>9.8940179729084012E-3</v>
      </c>
      <c r="AB1305" s="135">
        <v>2.2393680103006651E-2</v>
      </c>
      <c r="AC1305" s="135">
        <v>2.6069825262240089E-2</v>
      </c>
      <c r="AD1305" s="135">
        <v>2.4447048659826984E-2</v>
      </c>
      <c r="AE1305" s="135">
        <v>1.1419677547692992</v>
      </c>
      <c r="AF1305" s="135">
        <v>1.5202851353772373</v>
      </c>
      <c r="AG1305" s="135">
        <v>1.6122728624861558E-2</v>
      </c>
      <c r="AH1305" s="135">
        <v>2.105856946309027E-2</v>
      </c>
      <c r="AI1305" s="135">
        <v>0.21613193051183174</v>
      </c>
      <c r="AJ1305" s="135">
        <v>8.1243025987863343E-2</v>
      </c>
      <c r="AK1305" s="135">
        <v>0.41897724240932632</v>
      </c>
      <c r="AL1305" s="135">
        <v>0.26709173626214083</v>
      </c>
      <c r="AM1305" s="135">
        <v>0.35778272260936644</v>
      </c>
      <c r="AN1305" s="135">
        <v>0.55957403355201296</v>
      </c>
      <c r="AO1305" s="135">
        <v>2.615881990976165</v>
      </c>
      <c r="AP1305" s="135">
        <v>1.45496669303532</v>
      </c>
      <c r="AQ1305" s="135">
        <v>3.5028448934004928</v>
      </c>
      <c r="AR1305" s="135">
        <v>4.3208542253910887</v>
      </c>
      <c r="AS1305" s="135">
        <v>5.1089271027414558</v>
      </c>
      <c r="AT1305" s="135">
        <v>5.2875793053700546</v>
      </c>
      <c r="AV1305" s="135">
        <v>133.33312557829854</v>
      </c>
      <c r="AW1305" s="135">
        <v>633.75084046143422</v>
      </c>
      <c r="AX1305" s="135">
        <v>10.372068972150862</v>
      </c>
      <c r="AY1305" s="135">
        <v>2.4486979269370099</v>
      </c>
      <c r="AZ1305" s="135">
        <v>26510.557829636429</v>
      </c>
      <c r="BA1305" s="135">
        <v>4.5996403414479419</v>
      </c>
      <c r="BB1305" s="135">
        <v>0.23361697074915175</v>
      </c>
      <c r="BC1305" s="135">
        <v>31.437452572558239</v>
      </c>
      <c r="BD1305" s="135">
        <v>67.565441894742349</v>
      </c>
      <c r="BE1305" s="135">
        <v>1164.7605867617647</v>
      </c>
      <c r="BF1305" s="135">
        <v>33.125642198188004</v>
      </c>
      <c r="BG1305" s="135">
        <v>5.5129155471654823</v>
      </c>
      <c r="BH1305" s="135">
        <v>2.9661232525985159</v>
      </c>
      <c r="BI1305" s="135">
        <v>100.76845227958643</v>
      </c>
      <c r="BJ1305" s="135">
        <v>1.5209612723473227</v>
      </c>
      <c r="BK1305" s="135">
        <v>2976.9951659183357</v>
      </c>
      <c r="BL1305" s="135">
        <v>3.2661672588777</v>
      </c>
      <c r="BM1305" s="135">
        <v>1.395344313644483</v>
      </c>
      <c r="BN1305" s="135">
        <v>6.802949464859096</v>
      </c>
      <c r="BO1305" s="135">
        <v>0.54995084150832263</v>
      </c>
      <c r="BP1305" s="135">
        <v>0.56842677619347226</v>
      </c>
      <c r="BQ1305" s="135">
        <v>19.688810820113087</v>
      </c>
      <c r="BR1305" s="135">
        <v>171.21405836959121</v>
      </c>
      <c r="BS1305" s="135">
        <v>55.306072636272241</v>
      </c>
      <c r="BT1305" s="135">
        <v>39.671022566102458</v>
      </c>
    </row>
    <row r="1307" spans="1:72" x14ac:dyDescent="0.3">
      <c r="A1307" s="135">
        <v>2</v>
      </c>
      <c r="B1307" s="135">
        <v>20</v>
      </c>
      <c r="C1307" s="135">
        <v>600</v>
      </c>
      <c r="F1307" s="135">
        <v>1.39945456467922</v>
      </c>
      <c r="G1307" s="135">
        <v>38.589015003170999</v>
      </c>
      <c r="H1307" s="135">
        <v>21.675938870305501</v>
      </c>
      <c r="I1307" s="135">
        <v>7.5992817352657998</v>
      </c>
      <c r="J1307" s="135">
        <v>0.91310313798701204</v>
      </c>
      <c r="O1307" s="135">
        <v>18.614966470524301</v>
      </c>
      <c r="Z1307" s="135">
        <v>2.3866568139665222E-2</v>
      </c>
      <c r="AA1307" s="135">
        <v>0.10033618497563074</v>
      </c>
      <c r="AB1307" s="135">
        <v>29.06616292206434</v>
      </c>
      <c r="AC1307" s="135">
        <v>0.26988744941422538</v>
      </c>
      <c r="AD1307" s="135">
        <v>0.1315449421584326</v>
      </c>
      <c r="AE1307" s="135">
        <v>1.3220206231650591</v>
      </c>
      <c r="AF1307" s="135">
        <v>1.4769817347982959</v>
      </c>
      <c r="AG1307" s="135">
        <v>0.50737335386664417</v>
      </c>
      <c r="AH1307" s="135">
        <v>0.67528722668046048</v>
      </c>
      <c r="AI1307" s="135">
        <v>0.54934856703308632</v>
      </c>
      <c r="AJ1307" s="135">
        <v>1.1637110466940259</v>
      </c>
      <c r="AK1307" s="135">
        <v>1.784468178843529</v>
      </c>
      <c r="AL1307" s="135">
        <v>2.3161334323013594</v>
      </c>
      <c r="AM1307" s="135">
        <v>0.3942074228545282</v>
      </c>
      <c r="AN1307" s="135">
        <v>1.5976366297394322</v>
      </c>
      <c r="AO1307" s="135">
        <v>3.6161812078420104</v>
      </c>
      <c r="AP1307" s="135">
        <v>2.5341988159752042</v>
      </c>
      <c r="AQ1307" s="135">
        <v>3.5001801293996482</v>
      </c>
      <c r="AR1307" s="135">
        <v>3.8059512193590579</v>
      </c>
      <c r="AS1307" s="135">
        <v>4.0148691968008627</v>
      </c>
      <c r="AT1307" s="135">
        <v>3.7874744111200092</v>
      </c>
      <c r="AV1307" s="135">
        <v>2080.6151335438458</v>
      </c>
      <c r="AW1307" s="135">
        <v>2386.2634550707994</v>
      </c>
      <c r="AX1307" s="135">
        <v>0.13761706389402953</v>
      </c>
      <c r="AY1307" s="135">
        <v>3.5199858387706375</v>
      </c>
      <c r="AZ1307" s="135">
        <v>77981.21943483947</v>
      </c>
      <c r="BA1307" s="135">
        <v>3.7896534382387492</v>
      </c>
      <c r="BB1307" s="135">
        <v>0.20988749738488485</v>
      </c>
      <c r="BC1307" s="135">
        <v>23.651222336666162</v>
      </c>
      <c r="BD1307" s="135">
        <v>38.502135051197932</v>
      </c>
      <c r="BE1307" s="135">
        <v>1075.8196807390691</v>
      </c>
      <c r="BF1307" s="135">
        <v>12.030477874874908</v>
      </c>
      <c r="BG1307" s="135">
        <v>1.9613686819948035</v>
      </c>
      <c r="BH1307" s="135">
        <v>0.69080648709008363</v>
      </c>
      <c r="BI1307" s="135">
        <v>152.45780905089225</v>
      </c>
      <c r="BJ1307" s="135">
        <v>0.68851701289510714</v>
      </c>
      <c r="BK1307" s="135">
        <v>1659.208887814711</v>
      </c>
      <c r="BL1307" s="135">
        <v>1.6573285306282357</v>
      </c>
      <c r="BM1307" s="135">
        <v>1.02566149948853</v>
      </c>
      <c r="BN1307" s="135">
        <v>5.5176745022855309</v>
      </c>
      <c r="BO1307" s="135">
        <v>0.49067601045875664</v>
      </c>
      <c r="BP1307" s="135">
        <v>0.55445919154843892</v>
      </c>
      <c r="BQ1307" s="135">
        <v>18.055641643529658</v>
      </c>
      <c r="BR1307" s="135">
        <v>194.97701074853964</v>
      </c>
      <c r="BS1307" s="135">
        <v>42.656380662777657</v>
      </c>
      <c r="BT1307" s="135">
        <v>30.59740385093756</v>
      </c>
    </row>
    <row r="1308" spans="1:72" x14ac:dyDescent="0.3">
      <c r="A1308" s="135">
        <v>2</v>
      </c>
      <c r="B1308" s="135">
        <v>20</v>
      </c>
      <c r="C1308" s="135">
        <v>610</v>
      </c>
      <c r="F1308" s="135">
        <v>4.9559536513538296</v>
      </c>
      <c r="G1308" s="135">
        <v>33.508166405695803</v>
      </c>
      <c r="H1308" s="135">
        <v>24.964708764540799</v>
      </c>
      <c r="I1308" s="135">
        <v>8.2223916248646098</v>
      </c>
      <c r="J1308" s="135">
        <v>0.93818817705301505</v>
      </c>
      <c r="O1308" s="135">
        <v>15.9533930328982</v>
      </c>
      <c r="Z1308" s="135">
        <v>2.145129924628059E-2</v>
      </c>
      <c r="AA1308" s="135">
        <v>8.7918506906721733E-2</v>
      </c>
      <c r="AB1308" s="135">
        <v>24.915365559399419</v>
      </c>
      <c r="AC1308" s="135">
        <v>0.23531049829770695</v>
      </c>
      <c r="AD1308" s="135">
        <v>0.11483820362260942</v>
      </c>
      <c r="AE1308" s="135">
        <v>1.3026910902463882</v>
      </c>
      <c r="AF1308" s="135">
        <v>1.4892212873489923</v>
      </c>
      <c r="AG1308" s="135">
        <v>0.43785834593901052</v>
      </c>
      <c r="AH1308" s="135">
        <v>0.5845397108149365</v>
      </c>
      <c r="AI1308" s="135">
        <v>0.47972040868857319</v>
      </c>
      <c r="AJ1308" s="135">
        <v>1.0164446356509589</v>
      </c>
      <c r="AK1308" s="135">
        <v>1.6036317397230839</v>
      </c>
      <c r="AL1308" s="135">
        <v>2.03228902622718</v>
      </c>
      <c r="AM1308" s="135">
        <v>0.39968917971893364</v>
      </c>
      <c r="AN1308" s="135">
        <v>1.4480260383930883</v>
      </c>
      <c r="AO1308" s="135">
        <v>3.5058826606612632</v>
      </c>
      <c r="AP1308" s="135">
        <v>2.39993231605132</v>
      </c>
      <c r="AQ1308" s="135">
        <v>3.5244842761679336</v>
      </c>
      <c r="AR1308" s="135">
        <v>3.9041346851544159</v>
      </c>
      <c r="AS1308" s="135">
        <v>4.1952705559917574</v>
      </c>
      <c r="AT1308" s="135">
        <v>4.0251249205967108</v>
      </c>
      <c r="AV1308" s="135">
        <v>2314.8781007170387</v>
      </c>
      <c r="AW1308" s="135">
        <v>2723.3011552686653</v>
      </c>
      <c r="AX1308" s="135">
        <v>0.16054350037384799</v>
      </c>
      <c r="AY1308" s="135">
        <v>4.0372189378397048</v>
      </c>
      <c r="AZ1308" s="135">
        <v>89325.979303113985</v>
      </c>
      <c r="BA1308" s="135">
        <v>3.8458849051100974</v>
      </c>
      <c r="BB1308" s="135">
        <v>0.20816248238825563</v>
      </c>
      <c r="BC1308" s="135">
        <v>27.406123718540439</v>
      </c>
      <c r="BD1308" s="135">
        <v>44.479441719625996</v>
      </c>
      <c r="BE1308" s="135">
        <v>1231.9675988262316</v>
      </c>
      <c r="BF1308" s="135">
        <v>13.773499813921511</v>
      </c>
      <c r="BG1308" s="135">
        <v>2.1825459756766739</v>
      </c>
      <c r="BH1308" s="135">
        <v>0.78728959284413502</v>
      </c>
      <c r="BI1308" s="135">
        <v>150.36684266074718</v>
      </c>
      <c r="BJ1308" s="135">
        <v>0.75965484793401805</v>
      </c>
      <c r="BK1308" s="135">
        <v>1711.4092457584727</v>
      </c>
      <c r="BL1308" s="135">
        <v>1.7500493542711175</v>
      </c>
      <c r="BM1308" s="135">
        <v>1.0185887405641372</v>
      </c>
      <c r="BN1308" s="135">
        <v>5.3789127920850435</v>
      </c>
      <c r="BO1308" s="135">
        <v>0.46957638934309309</v>
      </c>
      <c r="BP1308" s="135">
        <v>0.52172293815136606</v>
      </c>
      <c r="BQ1308" s="135">
        <v>18.47539893349715</v>
      </c>
      <c r="BR1308" s="135">
        <v>229.03654445542338</v>
      </c>
      <c r="BS1308" s="135">
        <v>52.530034074501771</v>
      </c>
      <c r="BT1308" s="135">
        <v>37.679771277068788</v>
      </c>
    </row>
    <row r="1309" spans="1:72" x14ac:dyDescent="0.3">
      <c r="A1309" s="135">
        <v>2</v>
      </c>
      <c r="B1309" s="135">
        <v>20</v>
      </c>
      <c r="C1309" s="135">
        <v>620.00000000000102</v>
      </c>
      <c r="F1309" s="135">
        <v>8.6302403382907098</v>
      </c>
      <c r="G1309" s="135">
        <v>28.378815011278402</v>
      </c>
      <c r="H1309" s="135">
        <v>28.0495182857609</v>
      </c>
      <c r="I1309" s="135">
        <v>8.7875889839192691</v>
      </c>
      <c r="J1309" s="135">
        <v>0.96238118935647898</v>
      </c>
      <c r="O1309" s="135">
        <v>13.4624901170382</v>
      </c>
      <c r="Z1309" s="135">
        <v>1.9016313850634993E-2</v>
      </c>
      <c r="AA1309" s="135">
        <v>7.6131472946994322E-2</v>
      </c>
      <c r="AB1309" s="135">
        <v>21.030887740046314</v>
      </c>
      <c r="AC1309" s="135">
        <v>0.20287322685124845</v>
      </c>
      <c r="AD1309" s="135">
        <v>9.7965629569340476E-2</v>
      </c>
      <c r="AE1309" s="135">
        <v>1.282391353039146</v>
      </c>
      <c r="AF1309" s="135">
        <v>1.500356645146891</v>
      </c>
      <c r="AG1309" s="135">
        <v>0.37170140456965184</v>
      </c>
      <c r="AH1309" s="135">
        <v>0.49771771451354607</v>
      </c>
      <c r="AI1309" s="135">
        <v>0.41315304643227996</v>
      </c>
      <c r="AJ1309" s="135">
        <v>0.87408507399343194</v>
      </c>
      <c r="AK1309" s="135">
        <v>1.4275218608865572</v>
      </c>
      <c r="AL1309" s="135">
        <v>1.7645139482023566</v>
      </c>
      <c r="AM1309" s="135">
        <v>0.40371289220628159</v>
      </c>
      <c r="AN1309" s="135">
        <v>1.302540329161312</v>
      </c>
      <c r="AO1309" s="135">
        <v>3.3906331481324536</v>
      </c>
      <c r="AP1309" s="135">
        <v>2.2664832657032972</v>
      </c>
      <c r="AQ1309" s="135">
        <v>3.5401873857345754</v>
      </c>
      <c r="AR1309" s="135">
        <v>3.9895228108897389</v>
      </c>
      <c r="AS1309" s="135">
        <v>4.3587894213441309</v>
      </c>
      <c r="AT1309" s="135">
        <v>4.243839826356937</v>
      </c>
      <c r="AV1309" s="135">
        <v>2611.2917175840944</v>
      </c>
      <c r="AW1309" s="135">
        <v>3144.9354933047316</v>
      </c>
      <c r="AX1309" s="135">
        <v>0.19019644103673919</v>
      </c>
      <c r="AY1309" s="135">
        <v>4.6827273107681329</v>
      </c>
      <c r="AZ1309" s="135">
        <v>104710.55047667834</v>
      </c>
      <c r="BA1309" s="135">
        <v>3.90676370994453</v>
      </c>
      <c r="BB1309" s="135">
        <v>0.2066175405712618</v>
      </c>
      <c r="BC1309" s="135">
        <v>32.283978086909173</v>
      </c>
      <c r="BD1309" s="135">
        <v>52.238446094713744</v>
      </c>
      <c r="BE1309" s="135">
        <v>1430.4626459939973</v>
      </c>
      <c r="BF1309" s="135">
        <v>16.016747587323746</v>
      </c>
      <c r="BG1309" s="135">
        <v>2.451801332013464</v>
      </c>
      <c r="BH1309" s="135">
        <v>0.90676528889445207</v>
      </c>
      <c r="BI1309" s="135">
        <v>148.86817131738076</v>
      </c>
      <c r="BJ1309" s="135">
        <v>0.84450360220959542</v>
      </c>
      <c r="BK1309" s="135">
        <v>1769.5810009126981</v>
      </c>
      <c r="BL1309" s="135">
        <v>1.8530911141303867</v>
      </c>
      <c r="BM1309" s="135">
        <v>1.0140706151505279</v>
      </c>
      <c r="BN1309" s="135">
        <v>5.2637874240695472</v>
      </c>
      <c r="BO1309" s="135">
        <v>0.45196035173282267</v>
      </c>
      <c r="BP1309" s="135">
        <v>0.49483488678287718</v>
      </c>
      <c r="BQ1309" s="135">
        <v>18.908189978174182</v>
      </c>
      <c r="BR1309" s="135">
        <v>271.75539791994026</v>
      </c>
      <c r="BS1309" s="135">
        <v>65.241919980218938</v>
      </c>
      <c r="BT1309" s="135">
        <v>46.798001673574774</v>
      </c>
    </row>
    <row r="1310" spans="1:72" x14ac:dyDescent="0.3">
      <c r="A1310" s="135">
        <v>2</v>
      </c>
      <c r="B1310" s="135">
        <v>19.999999999999901</v>
      </c>
      <c r="C1310" s="135">
        <v>629.99999999999602</v>
      </c>
      <c r="F1310" s="135">
        <v>11.0191323664687</v>
      </c>
      <c r="G1310" s="135">
        <v>25.190667715125802</v>
      </c>
      <c r="H1310" s="135">
        <v>29.7960600375296</v>
      </c>
      <c r="I1310" s="135">
        <v>9.1791708235758804</v>
      </c>
      <c r="J1310" s="135">
        <v>0.97184880916112504</v>
      </c>
      <c r="O1310" s="135">
        <v>10.8143442111363</v>
      </c>
      <c r="Z1310" s="135">
        <v>1.7469901355705565E-2</v>
      </c>
      <c r="AA1310" s="135">
        <v>6.4352426830787318E-2</v>
      </c>
      <c r="AB1310" s="135">
        <v>16.900696261772335</v>
      </c>
      <c r="AC1310" s="135">
        <v>0.16850584427359094</v>
      </c>
      <c r="AD1310" s="135">
        <v>8.7440257361766485E-2</v>
      </c>
      <c r="AE1310" s="135">
        <v>1.2613662456202492</v>
      </c>
      <c r="AF1310" s="135">
        <v>1.4969489115393455</v>
      </c>
      <c r="AG1310" s="135">
        <v>0.30805971740969174</v>
      </c>
      <c r="AH1310" s="135">
        <v>0.41695872854579696</v>
      </c>
      <c r="AI1310" s="135">
        <v>0.34993563628281021</v>
      </c>
      <c r="AJ1310" s="135">
        <v>0.7487568738985908</v>
      </c>
      <c r="AK1310" s="135">
        <v>1.2704440989879806</v>
      </c>
      <c r="AL1310" s="135">
        <v>1.4872652185326438</v>
      </c>
      <c r="AM1310" s="135">
        <v>0.40397920206334753</v>
      </c>
      <c r="AN1310" s="135">
        <v>1.1693870340894239</v>
      </c>
      <c r="AO1310" s="135">
        <v>3.3028278561995892</v>
      </c>
      <c r="AP1310" s="135">
        <v>2.1272354529948241</v>
      </c>
      <c r="AQ1310" s="135">
        <v>3.4879007643012665</v>
      </c>
      <c r="AR1310" s="135">
        <v>3.9809695696957128</v>
      </c>
      <c r="AS1310" s="135">
        <v>4.4002475405909518</v>
      </c>
      <c r="AT1310" s="135">
        <v>4.3279170858572611</v>
      </c>
      <c r="AV1310" s="135">
        <v>2842.4397966577599</v>
      </c>
      <c r="AW1310" s="135">
        <v>3720.5834064058113</v>
      </c>
      <c r="AX1310" s="135">
        <v>0.23667663971025829</v>
      </c>
      <c r="AY1310" s="135">
        <v>5.6377866541978969</v>
      </c>
      <c r="AZ1310" s="135">
        <v>117314.78508302463</v>
      </c>
      <c r="BA1310" s="135">
        <v>3.9718836756539666</v>
      </c>
      <c r="BB1310" s="135">
        <v>0.20708789565919131</v>
      </c>
      <c r="BC1310" s="135">
        <v>38.953486359403101</v>
      </c>
      <c r="BD1310" s="135">
        <v>62.356291450424145</v>
      </c>
      <c r="BE1310" s="135">
        <v>1688.8820077826167</v>
      </c>
      <c r="BF1310" s="135">
        <v>18.697658062363399</v>
      </c>
      <c r="BG1310" s="135">
        <v>2.7549421519514752</v>
      </c>
      <c r="BH1310" s="135">
        <v>1.0758000523797511</v>
      </c>
      <c r="BI1310" s="135">
        <v>148.77003492515385</v>
      </c>
      <c r="BJ1310" s="135">
        <v>0.94066375625290388</v>
      </c>
      <c r="BK1310" s="135">
        <v>1816.6251046773966</v>
      </c>
      <c r="BL1310" s="135">
        <v>1.9743935698735364</v>
      </c>
      <c r="BM1310" s="135">
        <v>1.0292724026852258</v>
      </c>
      <c r="BN1310" s="135">
        <v>5.2750968406937968</v>
      </c>
      <c r="BO1310" s="135">
        <v>0.44770208535482292</v>
      </c>
      <c r="BP1310" s="135">
        <v>0.48522186500808118</v>
      </c>
      <c r="BQ1310" s="135">
        <v>19.17969982268097</v>
      </c>
      <c r="BR1310" s="135">
        <v>320.16132760900933</v>
      </c>
      <c r="BS1310" s="135">
        <v>80.279742461223066</v>
      </c>
      <c r="BT1310" s="135">
        <v>57.584625394126249</v>
      </c>
    </row>
    <row r="1311" spans="1:72" x14ac:dyDescent="0.3">
      <c r="A1311" s="135">
        <v>2</v>
      </c>
      <c r="B1311" s="135">
        <v>20</v>
      </c>
      <c r="C1311" s="135">
        <v>639.99999999999898</v>
      </c>
      <c r="F1311" s="135">
        <v>13.3314975311373</v>
      </c>
      <c r="G1311" s="135">
        <v>22.367661097812199</v>
      </c>
      <c r="H1311" s="135">
        <v>31.040007348393999</v>
      </c>
      <c r="I1311" s="135">
        <v>9.5179247937149007</v>
      </c>
      <c r="J1311" s="135">
        <v>0.98141350277961603</v>
      </c>
      <c r="O1311" s="135">
        <v>6.6324264812536899</v>
      </c>
      <c r="Z1311" s="135">
        <v>1.6034095737022695E-2</v>
      </c>
      <c r="AA1311" s="135">
        <v>4.6426654762936233E-2</v>
      </c>
      <c r="AB1311" s="135">
        <v>10.377899722580059</v>
      </c>
      <c r="AC1311" s="135">
        <v>0.11435212170206485</v>
      </c>
      <c r="AD1311" s="135">
        <v>7.8039591772245079E-2</v>
      </c>
      <c r="AE1311" s="135">
        <v>1.2398180915059627</v>
      </c>
      <c r="AF1311" s="135">
        <v>1.491355722452794</v>
      </c>
      <c r="AG1311" s="135">
        <v>0.21408603073257537</v>
      </c>
      <c r="AH1311" s="135">
        <v>0.30069759421128528</v>
      </c>
      <c r="AI1311" s="135">
        <v>0.25723927155320675</v>
      </c>
      <c r="AJ1311" s="135">
        <v>0.57623554706732427</v>
      </c>
      <c r="AK1311" s="135">
        <v>1.0517347343547545</v>
      </c>
      <c r="AL1311" s="135">
        <v>1.057392960517348</v>
      </c>
      <c r="AM1311" s="135">
        <v>0.40067222033675676</v>
      </c>
      <c r="AN1311" s="135">
        <v>0.97999939617945686</v>
      </c>
      <c r="AO1311" s="135">
        <v>3.21763981138696</v>
      </c>
      <c r="AP1311" s="135">
        <v>1.9094489232628171</v>
      </c>
      <c r="AQ1311" s="135">
        <v>3.3367565841633109</v>
      </c>
      <c r="AR1311" s="135">
        <v>3.8689548933873676</v>
      </c>
      <c r="AS1311" s="135">
        <v>4.3346427430552481</v>
      </c>
      <c r="AT1311" s="135">
        <v>4.3138473316765964</v>
      </c>
      <c r="AV1311" s="135">
        <v>3096.9718324984556</v>
      </c>
      <c r="AW1311" s="135">
        <v>5157.1359739602494</v>
      </c>
      <c r="AX1311" s="135">
        <v>0.38543444308840907</v>
      </c>
      <c r="AY1311" s="135">
        <v>8.3076727030491639</v>
      </c>
      <c r="AZ1311" s="135">
        <v>131446.54869463691</v>
      </c>
      <c r="BA1311" s="135">
        <v>4.0409153845420436</v>
      </c>
      <c r="BB1311" s="135">
        <v>0.20786455929518347</v>
      </c>
      <c r="BC1311" s="135">
        <v>56.052232641884736</v>
      </c>
      <c r="BD1311" s="135">
        <v>86.465606976991936</v>
      </c>
      <c r="BE1311" s="135">
        <v>2297.4719078916337</v>
      </c>
      <c r="BF1311" s="135">
        <v>24.295620204708257</v>
      </c>
      <c r="BG1311" s="135">
        <v>3.3278353235592917</v>
      </c>
      <c r="BH1311" s="135">
        <v>1.5131555247135107</v>
      </c>
      <c r="BI1311" s="135">
        <v>149.99792086780357</v>
      </c>
      <c r="BJ1311" s="135">
        <v>1.1224496711818064</v>
      </c>
      <c r="BK1311" s="135">
        <v>1864.7208362994822</v>
      </c>
      <c r="BL1311" s="135">
        <v>2.1995875086426238</v>
      </c>
      <c r="BM1311" s="135">
        <v>1.0758950823798823</v>
      </c>
      <c r="BN1311" s="135">
        <v>5.4278223909749359</v>
      </c>
      <c r="BO1311" s="135">
        <v>0.4544780543116817</v>
      </c>
      <c r="BP1311" s="135">
        <v>0.48680443199268841</v>
      </c>
      <c r="BQ1311" s="135">
        <v>19.44013639575584</v>
      </c>
      <c r="BR1311" s="135">
        <v>423.27691335511179</v>
      </c>
      <c r="BS1311" s="135">
        <v>115.14322581748108</v>
      </c>
      <c r="BT1311" s="135">
        <v>82.592187295239597</v>
      </c>
    </row>
    <row r="1312" spans="1:72" x14ac:dyDescent="0.3">
      <c r="A1312" s="135">
        <v>2</v>
      </c>
      <c r="B1312" s="135">
        <v>19.999999999999702</v>
      </c>
      <c r="C1312" s="135">
        <v>650</v>
      </c>
      <c r="F1312" s="135">
        <v>17.911781321825401</v>
      </c>
      <c r="G1312" s="135">
        <v>16.789992151756302</v>
      </c>
      <c r="H1312" s="135">
        <v>33.547002042413297</v>
      </c>
      <c r="I1312" s="135">
        <v>10.203199703891601</v>
      </c>
      <c r="J1312" s="135">
        <v>0.99986751156831899</v>
      </c>
      <c r="Z1312" s="135">
        <v>1.3275100704563995E-2</v>
      </c>
      <c r="AA1312" s="135">
        <v>1.7674597376076406E-2</v>
      </c>
      <c r="AB1312" s="135">
        <v>3.3296796407832258E-2</v>
      </c>
      <c r="AC1312" s="135">
        <v>2.8405931640271675E-2</v>
      </c>
      <c r="AD1312" s="135">
        <v>5.9544105667963448E-2</v>
      </c>
      <c r="AE1312" s="135">
        <v>1.2004653744753582</v>
      </c>
      <c r="AF1312" s="135">
        <v>1.4833924660410935</v>
      </c>
      <c r="AG1312" s="135">
        <v>6.1840196240077513E-2</v>
      </c>
      <c r="AH1312" s="135">
        <v>0.11078192666244693</v>
      </c>
      <c r="AI1312" s="135">
        <v>0.10675270092244368</v>
      </c>
      <c r="AJ1312" s="135">
        <v>0.28990033880995986</v>
      </c>
      <c r="AK1312" s="135">
        <v>0.68885982876541818</v>
      </c>
      <c r="AL1312" s="135">
        <v>0.37125838492999874</v>
      </c>
      <c r="AM1312" s="135">
        <v>0.396136261924595</v>
      </c>
      <c r="AN1312" s="135">
        <v>0.66791866346785767</v>
      </c>
      <c r="AO1312" s="135">
        <v>3.0552673819826466</v>
      </c>
      <c r="AP1312" s="135">
        <v>1.5568755988893586</v>
      </c>
      <c r="AQ1312" s="135">
        <v>3.1153430452773643</v>
      </c>
      <c r="AR1312" s="135">
        <v>3.7205390665681888</v>
      </c>
      <c r="AS1312" s="135">
        <v>4.2722679804901524</v>
      </c>
      <c r="AT1312" s="135">
        <v>4.3401340270672311</v>
      </c>
      <c r="AV1312" s="135">
        <v>3740.6226862046074</v>
      </c>
      <c r="AW1312" s="135">
        <v>13546.47952278969</v>
      </c>
      <c r="AX1312" s="135">
        <v>120.13167726427572</v>
      </c>
      <c r="AY1312" s="135">
        <v>33.443719151008779</v>
      </c>
      <c r="AZ1312" s="135">
        <v>172276.24606878823</v>
      </c>
      <c r="BA1312" s="135">
        <v>4.1733815123068672</v>
      </c>
      <c r="BB1312" s="135">
        <v>0.20898043309289144</v>
      </c>
      <c r="BC1312" s="135">
        <v>194.04854333600929</v>
      </c>
      <c r="BD1312" s="135">
        <v>234.69532245293158</v>
      </c>
      <c r="BE1312" s="135">
        <v>5536.1596933211476</v>
      </c>
      <c r="BF1312" s="135">
        <v>48.292458220193751</v>
      </c>
      <c r="BG1312" s="135">
        <v>5.0808594925222117</v>
      </c>
      <c r="BH1312" s="135">
        <v>4.3096669730481167</v>
      </c>
      <c r="BI1312" s="135">
        <v>151.71547211560275</v>
      </c>
      <c r="BJ1312" s="135">
        <v>1.6469071163377298</v>
      </c>
      <c r="BK1312" s="135">
        <v>1963.8215743024218</v>
      </c>
      <c r="BL1312" s="135">
        <v>2.6977107246052219</v>
      </c>
      <c r="BM1312" s="135">
        <v>1.1523610555319683</v>
      </c>
      <c r="BN1312" s="135">
        <v>5.6443433664494007</v>
      </c>
      <c r="BO1312" s="135">
        <v>0.46111339667742102</v>
      </c>
      <c r="BP1312" s="135">
        <v>0.48385602539077299</v>
      </c>
      <c r="BQ1312" s="135">
        <v>19.970202236358684</v>
      </c>
      <c r="BR1312" s="135">
        <v>980.83325798864246</v>
      </c>
      <c r="BS1312" s="135">
        <v>401.046040874021</v>
      </c>
      <c r="BT1312" s="135">
        <v>287.67015590119655</v>
      </c>
    </row>
    <row r="1313" spans="1:72" x14ac:dyDescent="0.3">
      <c r="A1313" s="135">
        <v>2</v>
      </c>
      <c r="B1313" s="135">
        <v>19.999999999999901</v>
      </c>
      <c r="C1313" s="135">
        <v>659.99999999999795</v>
      </c>
      <c r="F1313" s="135">
        <v>19.513886060465001</v>
      </c>
      <c r="G1313" s="135">
        <v>15.2029090440478</v>
      </c>
      <c r="H1313" s="135">
        <v>33.9707136247942</v>
      </c>
      <c r="I1313" s="135">
        <v>10.5304987088356</v>
      </c>
      <c r="J1313" s="135">
        <v>1.00186174221675</v>
      </c>
      <c r="Z1313" s="135">
        <v>1.2627719822733585E-2</v>
      </c>
      <c r="AA1313" s="135">
        <v>1.7311064618369575E-2</v>
      </c>
      <c r="AB1313" s="135">
        <v>3.4155313367198167E-2</v>
      </c>
      <c r="AC1313" s="135">
        <v>2.8333753174205421E-2</v>
      </c>
      <c r="AD1313" s="135">
        <v>5.440576072739102E-2</v>
      </c>
      <c r="AE1313" s="135">
        <v>1.1900582981700891</v>
      </c>
      <c r="AF1313" s="135">
        <v>1.4807884955626711</v>
      </c>
      <c r="AG1313" s="135">
        <v>5.7296384554314087E-2</v>
      </c>
      <c r="AH1313" s="135">
        <v>0.10294477416229432</v>
      </c>
      <c r="AI1313" s="135">
        <v>0.10219361136828996</v>
      </c>
      <c r="AJ1313" s="135">
        <v>0.27142627847320933</v>
      </c>
      <c r="AK1313" s="135">
        <v>0.66353936128424129</v>
      </c>
      <c r="AL1313" s="135">
        <v>0.36406247626903027</v>
      </c>
      <c r="AM1313" s="135">
        <v>0.39548010251790544</v>
      </c>
      <c r="AN1313" s="135">
        <v>0.64895280359819141</v>
      </c>
      <c r="AO1313" s="135">
        <v>3.0079414080492062</v>
      </c>
      <c r="AP1313" s="135">
        <v>1.5368261673790158</v>
      </c>
      <c r="AQ1313" s="135">
        <v>3.116683778181693</v>
      </c>
      <c r="AR1313" s="135">
        <v>3.7313872287335492</v>
      </c>
      <c r="AS1313" s="135">
        <v>4.2950915898466686</v>
      </c>
      <c r="AT1313" s="135">
        <v>4.3715160404246065</v>
      </c>
      <c r="AV1313" s="135">
        <v>3932.3918770945079</v>
      </c>
      <c r="AW1313" s="135">
        <v>13830.955906345738</v>
      </c>
      <c r="AX1313" s="135">
        <v>117.11208610492477</v>
      </c>
      <c r="AY1313" s="135">
        <v>33.528914936156937</v>
      </c>
      <c r="AZ1313" s="135">
        <v>188546.85354735804</v>
      </c>
      <c r="BA1313" s="135">
        <v>4.2098777914524872</v>
      </c>
      <c r="BB1313" s="135">
        <v>0.20934792573615044</v>
      </c>
      <c r="BC1313" s="135">
        <v>209.43729858948785</v>
      </c>
      <c r="BD1313" s="135">
        <v>252.56260175976027</v>
      </c>
      <c r="BE1313" s="135">
        <v>5783.1403752836122</v>
      </c>
      <c r="BF1313" s="135">
        <v>51.579383097137537</v>
      </c>
      <c r="BG1313" s="135">
        <v>5.274743601081866</v>
      </c>
      <c r="BH1313" s="135">
        <v>4.394850071880664</v>
      </c>
      <c r="BI1313" s="135">
        <v>151.96719030201768</v>
      </c>
      <c r="BJ1313" s="135">
        <v>1.6950385203683951</v>
      </c>
      <c r="BK1313" s="135">
        <v>1994.7197056246141</v>
      </c>
      <c r="BL1313" s="135">
        <v>2.7329050540328197</v>
      </c>
      <c r="BM1313" s="135">
        <v>1.151865333638193</v>
      </c>
      <c r="BN1313" s="135">
        <v>5.6279337181328941</v>
      </c>
      <c r="BO1313" s="135">
        <v>0.45866309455587823</v>
      </c>
      <c r="BP1313" s="135">
        <v>0.48038254476953185</v>
      </c>
      <c r="BQ1313" s="135">
        <v>20.109479359056866</v>
      </c>
      <c r="BR1313" s="135">
        <v>1027.5779113479341</v>
      </c>
      <c r="BS1313" s="135">
        <v>435.98024297483045</v>
      </c>
      <c r="BT1313" s="135">
        <v>312.72844432793744</v>
      </c>
    </row>
    <row r="1314" spans="1:72" x14ac:dyDescent="0.3">
      <c r="A1314" s="135">
        <v>2</v>
      </c>
      <c r="B1314" s="135">
        <v>20</v>
      </c>
      <c r="C1314" s="135">
        <v>670</v>
      </c>
      <c r="F1314" s="135">
        <v>21.448794017537399</v>
      </c>
      <c r="G1314" s="135">
        <v>13.259959805197701</v>
      </c>
      <c r="H1314" s="135">
        <v>34.704551094806803</v>
      </c>
      <c r="I1314" s="135">
        <v>10.983804250293099</v>
      </c>
      <c r="J1314" s="135">
        <v>1.00482799209115</v>
      </c>
      <c r="Z1314" s="135">
        <v>1.1844078887230739E-2</v>
      </c>
      <c r="AA1314" s="135">
        <v>1.6910851177233722E-2</v>
      </c>
      <c r="AB1314" s="135">
        <v>3.5200763369916815E-2</v>
      </c>
      <c r="AC1314" s="135">
        <v>2.8313520852460368E-2</v>
      </c>
      <c r="AD1314" s="135">
        <v>4.8129682701899684E-2</v>
      </c>
      <c r="AE1314" s="135">
        <v>1.1779044483036494</v>
      </c>
      <c r="AF1314" s="135">
        <v>1.478422700993987</v>
      </c>
      <c r="AG1314" s="135">
        <v>5.1745007491324636E-2</v>
      </c>
      <c r="AH1314" s="135">
        <v>9.3372246947254101E-2</v>
      </c>
      <c r="AI1314" s="135">
        <v>9.6788377385691418E-2</v>
      </c>
      <c r="AJ1314" s="135">
        <v>0.24908262212406135</v>
      </c>
      <c r="AK1314" s="135">
        <v>0.63433510537078452</v>
      </c>
      <c r="AL1314" s="135">
        <v>0.3560771825526895</v>
      </c>
      <c r="AM1314" s="135">
        <v>0.3962548337220535</v>
      </c>
      <c r="AN1314" s="135">
        <v>0.62760109416604515</v>
      </c>
      <c r="AO1314" s="135">
        <v>2.95351630648838</v>
      </c>
      <c r="AP1314" s="135">
        <v>1.5189437195681372</v>
      </c>
      <c r="AQ1314" s="135">
        <v>3.1347487114282031</v>
      </c>
      <c r="AR1314" s="135">
        <v>3.7650136151741846</v>
      </c>
      <c r="AS1314" s="135">
        <v>4.347133432918767</v>
      </c>
      <c r="AT1314" s="135">
        <v>4.4349383191335052</v>
      </c>
      <c r="AV1314" s="135">
        <v>4192.5711007108275</v>
      </c>
      <c r="AW1314" s="135">
        <v>14158.280320679705</v>
      </c>
      <c r="AX1314" s="135">
        <v>113.63389929828821</v>
      </c>
      <c r="AY1314" s="135">
        <v>33.552874082682223</v>
      </c>
      <c r="AZ1314" s="135">
        <v>213133.23554479016</v>
      </c>
      <c r="BA1314" s="135">
        <v>4.2533161388558431</v>
      </c>
      <c r="BB1314" s="135">
        <v>0.20968292748182094</v>
      </c>
      <c r="BC1314" s="135">
        <v>231.90643081870019</v>
      </c>
      <c r="BD1314" s="135">
        <v>278.45533175063656</v>
      </c>
      <c r="BE1314" s="135">
        <v>6106.1050506604497</v>
      </c>
      <c r="BF1314" s="135">
        <v>56.206249479046264</v>
      </c>
      <c r="BG1314" s="135">
        <v>5.5175883698792987</v>
      </c>
      <c r="BH1314" s="135">
        <v>4.4934078295321402</v>
      </c>
      <c r="BI1314" s="135">
        <v>151.6700741173953</v>
      </c>
      <c r="BJ1314" s="135">
        <v>1.7527056759862369</v>
      </c>
      <c r="BK1314" s="135">
        <v>2031.4768490761355</v>
      </c>
      <c r="BL1314" s="135">
        <v>2.7650794074148677</v>
      </c>
      <c r="BM1314" s="135">
        <v>1.1452273628543523</v>
      </c>
      <c r="BN1314" s="135">
        <v>5.5776690727925713</v>
      </c>
      <c r="BO1314" s="135">
        <v>0.45317219505666195</v>
      </c>
      <c r="BP1314" s="135">
        <v>0.47351278617338166</v>
      </c>
      <c r="BQ1314" s="135">
        <v>20.284513336092164</v>
      </c>
      <c r="BR1314" s="135">
        <v>1094.7413643533546</v>
      </c>
      <c r="BS1314" s="135">
        <v>489.75748404349366</v>
      </c>
      <c r="BT1314" s="135">
        <v>351.3028366556706</v>
      </c>
    </row>
    <row r="1315" spans="1:72" x14ac:dyDescent="0.3">
      <c r="A1315" s="135">
        <v>2</v>
      </c>
      <c r="B1315" s="135">
        <v>19.999999999999702</v>
      </c>
      <c r="C1315" s="135">
        <v>679.99999999998602</v>
      </c>
      <c r="E1315" s="135">
        <v>5.2127734163402302</v>
      </c>
      <c r="F1315" s="135">
        <v>21.583266144617799</v>
      </c>
      <c r="G1315" s="135">
        <v>10.421686682406399</v>
      </c>
      <c r="H1315" s="135">
        <v>36.334133183553</v>
      </c>
      <c r="I1315" s="135">
        <v>10.023799014302901</v>
      </c>
      <c r="J1315" s="135">
        <v>1.0124075324902</v>
      </c>
      <c r="Q1315" s="172">
        <v>55.688253227795897</v>
      </c>
      <c r="R1315" s="172">
        <v>13.3723943966499</v>
      </c>
      <c r="S1315" s="172">
        <v>3.6778862956573601E-2</v>
      </c>
      <c r="T1315" s="172">
        <v>1.0837039069739899E-2</v>
      </c>
      <c r="U1315" s="172">
        <v>0.752767748317135</v>
      </c>
      <c r="V1315" s="172">
        <v>6.2453339913161301</v>
      </c>
      <c r="W1315" s="172">
        <v>0.99386640468550802</v>
      </c>
      <c r="X1315" s="171">
        <v>6.2838767482963256</v>
      </c>
      <c r="Z1315" s="135">
        <v>1.0126058007256977E-2</v>
      </c>
      <c r="AA1315" s="135">
        <v>1.4878227241594473E-2</v>
      </c>
      <c r="AB1315" s="135">
        <v>3.3830541430760169E-2</v>
      </c>
      <c r="AC1315" s="135">
        <v>2.7185151949267392E-2</v>
      </c>
      <c r="AD1315" s="135">
        <v>3.8474639903496803E-2</v>
      </c>
      <c r="AE1315" s="135">
        <v>1.1634864265065195</v>
      </c>
      <c r="AF1315" s="135">
        <v>1.4790032880006807</v>
      </c>
      <c r="AG1315" s="135">
        <v>4.2666478778044421E-2</v>
      </c>
      <c r="AH1315" s="135">
        <v>7.7651489444112015E-2</v>
      </c>
      <c r="AI1315" s="135">
        <v>8.2706716478912284E-2</v>
      </c>
      <c r="AJ1315" s="135">
        <v>0.21385160799549521</v>
      </c>
      <c r="AK1315" s="135">
        <v>0.5892833076670787</v>
      </c>
      <c r="AL1315" s="135">
        <v>0.34069771250633762</v>
      </c>
      <c r="AM1315" s="135">
        <v>0.39248834320222414</v>
      </c>
      <c r="AN1315" s="135">
        <v>0.59131803584873599</v>
      </c>
      <c r="AO1315" s="135">
        <v>2.8735844757068842</v>
      </c>
      <c r="AP1315" s="135">
        <v>1.4990192253436971</v>
      </c>
      <c r="AQ1315" s="135">
        <v>3.1884902330170148</v>
      </c>
      <c r="AR1315" s="135">
        <v>3.8510517950525891</v>
      </c>
      <c r="AS1315" s="135">
        <v>4.4688347671623889</v>
      </c>
      <c r="AT1315" s="135">
        <v>4.5754370992951179</v>
      </c>
      <c r="AV1315" s="135">
        <v>804.47766161099219</v>
      </c>
      <c r="AW1315" s="135">
        <v>3615.0860671582464</v>
      </c>
      <c r="AX1315" s="135">
        <v>47.508891397307842</v>
      </c>
      <c r="AY1315" s="135">
        <v>12.19578172286708</v>
      </c>
      <c r="AZ1315" s="135">
        <v>115783.38626721031</v>
      </c>
      <c r="BA1315" s="135">
        <v>4.3377966045745344</v>
      </c>
      <c r="BB1315" s="135">
        <v>0.21319997641754468</v>
      </c>
      <c r="BC1315" s="135">
        <v>129.63148157015851</v>
      </c>
      <c r="BD1315" s="135">
        <v>206.78998509697365</v>
      </c>
      <c r="BE1315" s="135">
        <v>4527.9328552888701</v>
      </c>
      <c r="BF1315" s="135">
        <v>54.93821087148882</v>
      </c>
      <c r="BG1315" s="135">
        <v>5.7311935472410749</v>
      </c>
      <c r="BH1315" s="135">
        <v>4.2659198817609196</v>
      </c>
      <c r="BI1315" s="135">
        <v>141.69296711850774</v>
      </c>
      <c r="BJ1315" s="135">
        <v>1.7955615983937707</v>
      </c>
      <c r="BK1315" s="135">
        <v>2161.4465385837648</v>
      </c>
      <c r="BL1315" s="135">
        <v>2.8513112780744247</v>
      </c>
      <c r="BM1315" s="135">
        <v>1.167704027411598</v>
      </c>
      <c r="BN1315" s="135">
        <v>5.6719461028545313</v>
      </c>
      <c r="BO1315" s="135">
        <v>0.4594203271114603</v>
      </c>
      <c r="BP1315" s="135">
        <v>0.47846261326353279</v>
      </c>
      <c r="BQ1315" s="135">
        <v>20.346140170668274</v>
      </c>
      <c r="BR1315" s="135">
        <v>798.30322312302803</v>
      </c>
      <c r="BS1315" s="135">
        <v>270.9333560797125</v>
      </c>
      <c r="BT1315" s="135">
        <v>194.34038199810604</v>
      </c>
    </row>
    <row r="1316" spans="1:72" x14ac:dyDescent="0.3">
      <c r="A1316" s="135">
        <v>2</v>
      </c>
      <c r="B1316" s="135">
        <v>20</v>
      </c>
      <c r="C1316" s="135">
        <v>690.00000000000102</v>
      </c>
      <c r="E1316" s="135">
        <v>5.9165525953230702</v>
      </c>
      <c r="F1316" s="135">
        <v>22.835038449064999</v>
      </c>
      <c r="G1316" s="135">
        <v>8.2425128794497393</v>
      </c>
      <c r="H1316" s="135">
        <v>37.448389108731597</v>
      </c>
      <c r="I1316" s="135">
        <v>9.9768757724042008</v>
      </c>
      <c r="J1316" s="135">
        <v>1.01991029763143</v>
      </c>
      <c r="Q1316" s="172">
        <v>56.623144701690101</v>
      </c>
      <c r="R1316" s="172">
        <v>13.833167630207701</v>
      </c>
      <c r="S1316" s="172">
        <v>4.04847671177389E-2</v>
      </c>
      <c r="T1316" s="172">
        <v>1.1512219163208E-2</v>
      </c>
      <c r="U1316" s="172">
        <v>0.78811673802302296</v>
      </c>
      <c r="V1316" s="172">
        <v>6.4710359289991004</v>
      </c>
      <c r="W1316" s="172">
        <v>0.99106349429246299</v>
      </c>
      <c r="X1316" s="171">
        <v>6.5293858226701031</v>
      </c>
      <c r="Z1316" s="135">
        <v>9.0521442317417645E-3</v>
      </c>
      <c r="AA1316" s="135">
        <v>1.3935982774386924E-2</v>
      </c>
      <c r="AB1316" s="135">
        <v>3.4028190668659065E-2</v>
      </c>
      <c r="AC1316" s="135">
        <v>2.682254112332174E-2</v>
      </c>
      <c r="AD1316" s="135">
        <v>3.1270409146753254E-2</v>
      </c>
      <c r="AE1316" s="135">
        <v>1.1542607295826579</v>
      </c>
      <c r="AF1316" s="135">
        <v>1.4820670675994914</v>
      </c>
      <c r="AG1316" s="135">
        <v>3.6114512559445068E-2</v>
      </c>
      <c r="AH1316" s="135">
        <v>6.6336576062571956E-2</v>
      </c>
      <c r="AI1316" s="135">
        <v>7.4533864616278048E-2</v>
      </c>
      <c r="AJ1316" s="135">
        <v>0.18804569007211405</v>
      </c>
      <c r="AK1316" s="135">
        <v>0.55658613991292116</v>
      </c>
      <c r="AL1316" s="135">
        <v>0.33107941360363974</v>
      </c>
      <c r="AM1316" s="135">
        <v>0.39249571425242136</v>
      </c>
      <c r="AN1316" s="135">
        <v>0.56653685216834471</v>
      </c>
      <c r="AO1316" s="135">
        <v>2.8193993720462918</v>
      </c>
      <c r="AP1316" s="135">
        <v>1.4842573216306394</v>
      </c>
      <c r="AQ1316" s="135">
        <v>3.225859083809445</v>
      </c>
      <c r="AR1316" s="135">
        <v>3.9109861492296871</v>
      </c>
      <c r="AS1316" s="135">
        <v>4.5541797203012093</v>
      </c>
      <c r="AT1316" s="135">
        <v>4.6747061263208574</v>
      </c>
      <c r="AV1316" s="135">
        <v>733.68211532661314</v>
      </c>
      <c r="AW1316" s="135">
        <v>3312.6532793304063</v>
      </c>
      <c r="AX1316" s="135">
        <v>43.869067107425245</v>
      </c>
      <c r="AY1316" s="135">
        <v>11.255777829022232</v>
      </c>
      <c r="AZ1316" s="135">
        <v>115797.72867716124</v>
      </c>
      <c r="BA1316" s="135">
        <v>4.3750345556336514</v>
      </c>
      <c r="BB1316" s="135">
        <v>0.21327164456973124</v>
      </c>
      <c r="BC1316" s="135">
        <v>128.83373721329923</v>
      </c>
      <c r="BD1316" s="135">
        <v>213.85577557391161</v>
      </c>
      <c r="BE1316" s="135">
        <v>4571.1349132124824</v>
      </c>
      <c r="BF1316" s="135">
        <v>59.300576670867549</v>
      </c>
      <c r="BG1316" s="135">
        <v>6.0052748189963054</v>
      </c>
      <c r="BH1316" s="135">
        <v>4.3166657202849441</v>
      </c>
      <c r="BI1316" s="135">
        <v>140.27667069495442</v>
      </c>
      <c r="BJ1316" s="135">
        <v>1.8575341322854173</v>
      </c>
      <c r="BK1316" s="135">
        <v>2212.5903646031607</v>
      </c>
      <c r="BL1316" s="135">
        <v>2.8853962201965473</v>
      </c>
      <c r="BM1316" s="135">
        <v>1.160248417884908</v>
      </c>
      <c r="BN1316" s="135">
        <v>5.6168413533789376</v>
      </c>
      <c r="BO1316" s="135">
        <v>0.45351006116786802</v>
      </c>
      <c r="BP1316" s="135">
        <v>0.47113827081436854</v>
      </c>
      <c r="BQ1316" s="135">
        <v>20.513906405420862</v>
      </c>
      <c r="BR1316" s="135">
        <v>813.82660211020789</v>
      </c>
      <c r="BS1316" s="135">
        <v>273.45207382666763</v>
      </c>
      <c r="BT1316" s="135">
        <v>196.14705717524683</v>
      </c>
    </row>
    <row r="1317" spans="1:72" x14ac:dyDescent="0.3">
      <c r="A1317" s="135">
        <v>2</v>
      </c>
      <c r="B1317" s="135">
        <v>20</v>
      </c>
      <c r="C1317" s="135">
        <v>700</v>
      </c>
      <c r="E1317" s="135">
        <v>6.4379715110146698</v>
      </c>
      <c r="F1317" s="135">
        <v>22.951279426099301</v>
      </c>
      <c r="G1317" s="135">
        <v>7.8291875650559204</v>
      </c>
      <c r="H1317" s="135">
        <v>37.721526596600697</v>
      </c>
      <c r="I1317" s="135">
        <v>9.9454373325325403</v>
      </c>
      <c r="J1317" s="135">
        <v>1.0183504076099801</v>
      </c>
      <c r="Q1317" s="172">
        <v>57.460368553919302</v>
      </c>
      <c r="R1317" s="172">
        <v>14.202528135891701</v>
      </c>
      <c r="S1317" s="172">
        <v>4.7243433449664703E-2</v>
      </c>
      <c r="T1317" s="172">
        <v>1.26826245436825E-2</v>
      </c>
      <c r="U1317" s="172">
        <v>0.80764127412667697</v>
      </c>
      <c r="V1317" s="172">
        <v>6.6899293931837498</v>
      </c>
      <c r="W1317" s="172">
        <v>0.97431475296677905</v>
      </c>
      <c r="X1317" s="171">
        <v>6.8662917941178447</v>
      </c>
      <c r="Z1317" s="135">
        <v>8.8322595137264315E-3</v>
      </c>
      <c r="AA1317" s="135">
        <v>1.3733072510976958E-2</v>
      </c>
      <c r="AB1317" s="135">
        <v>3.393628843381697E-2</v>
      </c>
      <c r="AC1317" s="135">
        <v>2.672130606024704E-2</v>
      </c>
      <c r="AD1317" s="135">
        <v>2.9894496815198207E-2</v>
      </c>
      <c r="AE1317" s="135">
        <v>1.1493497511363433</v>
      </c>
      <c r="AF1317" s="135">
        <v>1.4784653133429968</v>
      </c>
      <c r="AG1317" s="135">
        <v>3.4837404474779878E-2</v>
      </c>
      <c r="AH1317" s="135">
        <v>6.4124272952285052E-2</v>
      </c>
      <c r="AI1317" s="135">
        <v>7.2872574718346322E-2</v>
      </c>
      <c r="AJ1317" s="135">
        <v>0.18309251334272453</v>
      </c>
      <c r="AK1317" s="135">
        <v>0.55059726060137837</v>
      </c>
      <c r="AL1317" s="135">
        <v>0.32902178836038831</v>
      </c>
      <c r="AM1317" s="135">
        <v>0.39252748948046429</v>
      </c>
      <c r="AN1317" s="135">
        <v>0.56196441136576825</v>
      </c>
      <c r="AO1317" s="135">
        <v>2.8036881133267548</v>
      </c>
      <c r="AP1317" s="135">
        <v>1.4828916622442165</v>
      </c>
      <c r="AQ1317" s="135">
        <v>3.2370112830890743</v>
      </c>
      <c r="AR1317" s="135">
        <v>3.9275132283323364</v>
      </c>
      <c r="AS1317" s="135">
        <v>4.5765630216494966</v>
      </c>
      <c r="AT1317" s="135">
        <v>4.6999890842725041</v>
      </c>
      <c r="AV1317" s="135">
        <v>683.57445752919341</v>
      </c>
      <c r="AW1317" s="135">
        <v>3100.2555634286882</v>
      </c>
      <c r="AX1317" s="135">
        <v>41.609802120446922</v>
      </c>
      <c r="AY1317" s="135">
        <v>10.628691451662373</v>
      </c>
      <c r="AZ1317" s="135">
        <v>111078.2676394239</v>
      </c>
      <c r="BA1317" s="135">
        <v>4.3957599872217736</v>
      </c>
      <c r="BB1317" s="135">
        <v>0.21413840490769259</v>
      </c>
      <c r="BC1317" s="135">
        <v>123.74412932641907</v>
      </c>
      <c r="BD1317" s="135">
        <v>209.04407374001713</v>
      </c>
      <c r="BE1317" s="135">
        <v>4458.3324398815694</v>
      </c>
      <c r="BF1317" s="135">
        <v>59.401373845408088</v>
      </c>
      <c r="BG1317" s="135">
        <v>6.0393800613658799</v>
      </c>
      <c r="BH1317" s="135">
        <v>4.2985426591054088</v>
      </c>
      <c r="BI1317" s="135">
        <v>139.23756306731298</v>
      </c>
      <c r="BJ1317" s="135">
        <v>1.8638854674175598</v>
      </c>
      <c r="BK1317" s="135">
        <v>2232.5023278545527</v>
      </c>
      <c r="BL1317" s="135">
        <v>2.8929540173931092</v>
      </c>
      <c r="BM1317" s="135">
        <v>1.1606879952474849</v>
      </c>
      <c r="BN1317" s="135">
        <v>5.616413765975123</v>
      </c>
      <c r="BO1317" s="135">
        <v>0.45325858155921173</v>
      </c>
      <c r="BP1317" s="135">
        <v>0.47066366370874957</v>
      </c>
      <c r="BQ1317" s="135">
        <v>20.527658217668282</v>
      </c>
      <c r="BR1317" s="135">
        <v>793.80412940561064</v>
      </c>
      <c r="BS1317" s="135">
        <v>262.91413352655354</v>
      </c>
      <c r="BT1317" s="135">
        <v>188.58819704436331</v>
      </c>
    </row>
    <row r="1318" spans="1:72" x14ac:dyDescent="0.3">
      <c r="A1318" s="135">
        <v>2</v>
      </c>
      <c r="B1318" s="135">
        <v>20</v>
      </c>
      <c r="C1318" s="135">
        <v>710</v>
      </c>
      <c r="E1318" s="135">
        <v>6.8193954642962398</v>
      </c>
      <c r="F1318" s="135">
        <v>24.297028724705601</v>
      </c>
      <c r="G1318" s="135">
        <v>5.3030600867451696</v>
      </c>
      <c r="H1318" s="135">
        <v>38.991043935184102</v>
      </c>
      <c r="I1318" s="135">
        <v>9.7247050340259396</v>
      </c>
      <c r="J1318" s="135">
        <v>1.0348161271440299</v>
      </c>
      <c r="Q1318" s="172">
        <v>57.591739079670297</v>
      </c>
      <c r="R1318" s="172">
        <v>14.3170817697443</v>
      </c>
      <c r="S1318" s="172">
        <v>4.1198358382363298E-2</v>
      </c>
      <c r="T1318" s="172">
        <v>1.09903007664691E-2</v>
      </c>
      <c r="U1318" s="172">
        <v>0.82745123586629898</v>
      </c>
      <c r="V1318" s="172">
        <v>6.6918884448334301</v>
      </c>
      <c r="W1318" s="172">
        <v>0.97478217632889397</v>
      </c>
      <c r="X1318" s="171">
        <v>6.8650090321056201</v>
      </c>
      <c r="Z1318" s="135">
        <v>7.5456632098545662E-3</v>
      </c>
      <c r="AA1318" s="135">
        <v>1.2501311362776742E-2</v>
      </c>
      <c r="AB1318" s="135">
        <v>3.4054776923892874E-2</v>
      </c>
      <c r="AC1318" s="135">
        <v>2.6234790489276308E-2</v>
      </c>
      <c r="AD1318" s="135">
        <v>2.1499327794805755E-2</v>
      </c>
      <c r="AE1318" s="135">
        <v>1.1468790240676401</v>
      </c>
      <c r="AF1318" s="135">
        <v>1.4928534337056723</v>
      </c>
      <c r="AG1318" s="135">
        <v>2.7187172190744961E-2</v>
      </c>
      <c r="AH1318" s="135">
        <v>5.0919851337303028E-2</v>
      </c>
      <c r="AI1318" s="135">
        <v>6.2817565544161152E-2</v>
      </c>
      <c r="AJ1318" s="135">
        <v>0.15300051409751986</v>
      </c>
      <c r="AK1318" s="135">
        <v>0.51221473222130742</v>
      </c>
      <c r="AL1318" s="135">
        <v>0.31806968427340832</v>
      </c>
      <c r="AM1318" s="135">
        <v>0.39209862765190417</v>
      </c>
      <c r="AN1318" s="135">
        <v>0.53258706080195917</v>
      </c>
      <c r="AO1318" s="135">
        <v>2.7546484416346955</v>
      </c>
      <c r="AP1318" s="135">
        <v>1.4646385454413351</v>
      </c>
      <c r="AQ1318" s="135">
        <v>3.278000133817204</v>
      </c>
      <c r="AR1318" s="135">
        <v>3.9942450835573324</v>
      </c>
      <c r="AS1318" s="135">
        <v>4.6723247420988407</v>
      </c>
      <c r="AT1318" s="135">
        <v>4.8117769037409079</v>
      </c>
      <c r="AV1318" s="135">
        <v>660.11446134050061</v>
      </c>
      <c r="AW1318" s="135">
        <v>2998.7514833116998</v>
      </c>
      <c r="AX1318" s="135">
        <v>40.029461021251933</v>
      </c>
      <c r="AY1318" s="135">
        <v>10.254783770809064</v>
      </c>
      <c r="AZ1318" s="135">
        <v>116268.4507025842</v>
      </c>
      <c r="BA1318" s="135">
        <v>4.4068643683147712</v>
      </c>
      <c r="BB1318" s="135">
        <v>0.21243879747006161</v>
      </c>
      <c r="BC1318" s="135">
        <v>128.30502237435141</v>
      </c>
      <c r="BD1318" s="135">
        <v>224.83301402792929</v>
      </c>
      <c r="BE1318" s="135">
        <v>4663.5408380615982</v>
      </c>
      <c r="BF1318" s="135">
        <v>66.426027746107025</v>
      </c>
      <c r="BG1318" s="135">
        <v>6.4163820732532884</v>
      </c>
      <c r="BH1318" s="135">
        <v>4.3886932972930426</v>
      </c>
      <c r="BI1318" s="135">
        <v>138.62177279744924</v>
      </c>
      <c r="BJ1318" s="135">
        <v>1.9487589855000345</v>
      </c>
      <c r="BK1318" s="135">
        <v>2277.0467394900384</v>
      </c>
      <c r="BL1318" s="135">
        <v>2.9310102869656953</v>
      </c>
      <c r="BM1318" s="135">
        <v>1.1496629660802971</v>
      </c>
      <c r="BN1318" s="135">
        <v>5.5408157102948588</v>
      </c>
      <c r="BO1318" s="135">
        <v>0.44551041339603065</v>
      </c>
      <c r="BP1318" s="135">
        <v>0.46135222100230733</v>
      </c>
      <c r="BQ1318" s="135">
        <v>20.744159827659626</v>
      </c>
      <c r="BR1318" s="135">
        <v>841.67044743912345</v>
      </c>
      <c r="BS1318" s="135">
        <v>278.10643697694417</v>
      </c>
      <c r="BT1318" s="135">
        <v>199.4856298990739</v>
      </c>
    </row>
    <row r="1319" spans="1:72" x14ac:dyDescent="0.3">
      <c r="A1319" s="135">
        <v>2</v>
      </c>
      <c r="B1319" s="135">
        <v>19.999999999999901</v>
      </c>
      <c r="C1319" s="135">
        <v>720</v>
      </c>
      <c r="E1319" s="135">
        <v>7.5112679310965396</v>
      </c>
      <c r="F1319" s="135">
        <v>24.9305728289211</v>
      </c>
      <c r="G1319" s="135">
        <v>3.6280723977278702</v>
      </c>
      <c r="H1319" s="135">
        <v>40.0230696452251</v>
      </c>
      <c r="I1319" s="135">
        <v>9.5237520283484507</v>
      </c>
      <c r="J1319" s="135">
        <v>1.04424977462075</v>
      </c>
      <c r="Q1319" s="172">
        <v>58.290950355508897</v>
      </c>
      <c r="R1319" s="172">
        <v>14.647160661975301</v>
      </c>
      <c r="S1319" s="172">
        <v>4.1292628427815503E-2</v>
      </c>
      <c r="T1319" s="172">
        <v>1.14341276820971E-2</v>
      </c>
      <c r="U1319" s="172">
        <v>0.85873448523923501</v>
      </c>
      <c r="V1319" s="172">
        <v>6.8524077558611802</v>
      </c>
      <c r="W1319" s="172">
        <v>0.96050359368522398</v>
      </c>
      <c r="X1319" s="171">
        <v>7.1341823194748502</v>
      </c>
      <c r="Z1319" s="135">
        <v>6.6575344574163978E-3</v>
      </c>
      <c r="AA1319" s="135">
        <v>1.1629113428582041E-2</v>
      </c>
      <c r="AB1319" s="135">
        <v>3.3870603016013016E-2</v>
      </c>
      <c r="AC1319" s="135">
        <v>2.5867947257562581E-2</v>
      </c>
      <c r="AD1319" s="135">
        <v>1.5911986305684321E-2</v>
      </c>
      <c r="AE1319" s="135">
        <v>1.143677940824626</v>
      </c>
      <c r="AF1319" s="135">
        <v>1.5003270706164127</v>
      </c>
      <c r="AG1319" s="135">
        <v>2.2043349864516722E-2</v>
      </c>
      <c r="AH1319" s="135">
        <v>4.203067466599017E-2</v>
      </c>
      <c r="AI1319" s="135">
        <v>5.5896450027090781E-2</v>
      </c>
      <c r="AJ1319" s="135">
        <v>0.13300174862328018</v>
      </c>
      <c r="AK1319" s="135">
        <v>0.48772529665021552</v>
      </c>
      <c r="AL1319" s="135">
        <v>0.31087828395465267</v>
      </c>
      <c r="AM1319" s="135">
        <v>0.39248448523194068</v>
      </c>
      <c r="AN1319" s="135">
        <v>0.51389961814720797</v>
      </c>
      <c r="AO1319" s="135">
        <v>2.7204236709281155</v>
      </c>
      <c r="AP1319" s="135">
        <v>1.4574344026048103</v>
      </c>
      <c r="AQ1319" s="135">
        <v>3.3183464004238044</v>
      </c>
      <c r="AR1319" s="135">
        <v>4.0550669624385343</v>
      </c>
      <c r="AS1319" s="135">
        <v>4.7556289891814529</v>
      </c>
      <c r="AT1319" s="135">
        <v>4.9065007031013792</v>
      </c>
      <c r="AV1319" s="135">
        <v>611.01331501000061</v>
      </c>
      <c r="AW1319" s="135">
        <v>2788.3232179283345</v>
      </c>
      <c r="AX1319" s="135">
        <v>37.580150033412146</v>
      </c>
      <c r="AY1319" s="135">
        <v>9.592314928878471</v>
      </c>
      <c r="AZ1319" s="135">
        <v>114194.53524979872</v>
      </c>
      <c r="BA1319" s="135">
        <v>4.4223341244284242</v>
      </c>
      <c r="BB1319" s="135">
        <v>0.21193014049164721</v>
      </c>
      <c r="BC1319" s="135">
        <v>125.65406329177794</v>
      </c>
      <c r="BD1319" s="135">
        <v>228.09755236802343</v>
      </c>
      <c r="BE1319" s="135">
        <v>4660.4937835708834</v>
      </c>
      <c r="BF1319" s="135">
        <v>70.662706574937886</v>
      </c>
      <c r="BG1319" s="135">
        <v>6.6514175360848276</v>
      </c>
      <c r="BH1319" s="135">
        <v>4.4120883647844549</v>
      </c>
      <c r="BI1319" s="135">
        <v>137.17809266196315</v>
      </c>
      <c r="BJ1319" s="135">
        <v>1.9985032292103222</v>
      </c>
      <c r="BK1319" s="135">
        <v>2315.5312363784683</v>
      </c>
      <c r="BL1319" s="135">
        <v>2.9513547610100321</v>
      </c>
      <c r="BM1319" s="135">
        <v>1.1417815362282866</v>
      </c>
      <c r="BN1319" s="135">
        <v>5.4893454847370347</v>
      </c>
      <c r="BO1319" s="135">
        <v>0.44036776326728977</v>
      </c>
      <c r="BP1319" s="135">
        <v>0.45522800404671521</v>
      </c>
      <c r="BQ1319" s="135">
        <v>20.866942824504576</v>
      </c>
      <c r="BR1319" s="135">
        <v>849.00718975135578</v>
      </c>
      <c r="BS1319" s="135">
        <v>276.02445845770814</v>
      </c>
      <c r="BT1319" s="135">
        <v>197.99222758569783</v>
      </c>
    </row>
    <row r="1320" spans="1:72" x14ac:dyDescent="0.3">
      <c r="A1320" s="135">
        <v>2</v>
      </c>
      <c r="B1320" s="135">
        <v>19.999999999999901</v>
      </c>
      <c r="C1320" s="135">
        <v>730</v>
      </c>
      <c r="E1320" s="135">
        <v>7.7318997718960096</v>
      </c>
      <c r="F1320" s="135">
        <v>25.6561326611894</v>
      </c>
      <c r="G1320" s="135">
        <v>2.24633018891556</v>
      </c>
      <c r="H1320" s="135">
        <v>40.701579693430098</v>
      </c>
      <c r="I1320" s="135">
        <v>9.3865968407389904</v>
      </c>
      <c r="J1320" s="135">
        <v>1.0539143875065</v>
      </c>
      <c r="Q1320" s="172">
        <v>58.328669469307201</v>
      </c>
      <c r="R1320" s="172">
        <v>14.725769547353799</v>
      </c>
      <c r="S1320" s="172">
        <v>4.3405161752055402E-2</v>
      </c>
      <c r="T1320" s="172">
        <v>1.38536406249243E-2</v>
      </c>
      <c r="U1320" s="172">
        <v>0.87018822694234099</v>
      </c>
      <c r="V1320" s="172">
        <v>6.85812872853041</v>
      </c>
      <c r="W1320" s="172">
        <v>0.94768408130508797</v>
      </c>
      <c r="X1320" s="171">
        <v>7.236724625664122</v>
      </c>
      <c r="Z1320" s="135">
        <v>5.9495568210674111E-3</v>
      </c>
      <c r="AA1320" s="135">
        <v>1.0941307231695096E-2</v>
      </c>
      <c r="AB1320" s="135">
        <v>3.3923100539227299E-2</v>
      </c>
      <c r="AC1320" s="135">
        <v>2.5591063642330866E-2</v>
      </c>
      <c r="AD1320" s="135">
        <v>1.1315468200042476E-2</v>
      </c>
      <c r="AE1320" s="135">
        <v>1.1430210585085121</v>
      </c>
      <c r="AF1320" s="135">
        <v>1.5091086094372212</v>
      </c>
      <c r="AG1320" s="135">
        <v>1.7852652078643894E-2</v>
      </c>
      <c r="AH1320" s="135">
        <v>3.4797416478000477E-2</v>
      </c>
      <c r="AI1320" s="135">
        <v>5.0338444625074655E-2</v>
      </c>
      <c r="AJ1320" s="135">
        <v>0.1165055517083462</v>
      </c>
      <c r="AK1320" s="135">
        <v>0.46656485938156789</v>
      </c>
      <c r="AL1320" s="135">
        <v>0.30484656129865928</v>
      </c>
      <c r="AM1320" s="135">
        <v>0.39211121445292973</v>
      </c>
      <c r="AN1320" s="135">
        <v>0.49764327052342572</v>
      </c>
      <c r="AO1320" s="135">
        <v>2.6945868890630735</v>
      </c>
      <c r="AP1320" s="135">
        <v>1.4469054930809724</v>
      </c>
      <c r="AQ1320" s="135">
        <v>3.3394802717722394</v>
      </c>
      <c r="AR1320" s="135">
        <v>4.0899897738886697</v>
      </c>
      <c r="AS1320" s="135">
        <v>4.8061485777935973</v>
      </c>
      <c r="AT1320" s="135">
        <v>4.9657180441964117</v>
      </c>
      <c r="AV1320" s="135">
        <v>599.66209276908648</v>
      </c>
      <c r="AW1320" s="135">
        <v>2739.0081278223302</v>
      </c>
      <c r="AX1320" s="135">
        <v>36.825902502039177</v>
      </c>
      <c r="AY1320" s="135">
        <v>9.4123348339165318</v>
      </c>
      <c r="AZ1320" s="135">
        <v>116887.94229688408</v>
      </c>
      <c r="BA1320" s="135">
        <v>4.4259404458825076</v>
      </c>
      <c r="BB1320" s="135">
        <v>0.2109209647388807</v>
      </c>
      <c r="BC1320" s="135">
        <v>127.94363570082322</v>
      </c>
      <c r="BD1320" s="135">
        <v>237.6036838732638</v>
      </c>
      <c r="BE1320" s="135">
        <v>4775.1662554831973</v>
      </c>
      <c r="BF1320" s="135">
        <v>75.750829941001783</v>
      </c>
      <c r="BG1320" s="135">
        <v>6.8923480056841582</v>
      </c>
      <c r="BH1320" s="135">
        <v>4.4618564868987036</v>
      </c>
      <c r="BI1320" s="135">
        <v>136.86695540749949</v>
      </c>
      <c r="BJ1320" s="135">
        <v>2.0503835556428092</v>
      </c>
      <c r="BK1320" s="135">
        <v>2340.4923918328814</v>
      </c>
      <c r="BL1320" s="135">
        <v>2.973764581624379</v>
      </c>
      <c r="BM1320" s="135">
        <v>1.1365816555577102</v>
      </c>
      <c r="BN1320" s="135">
        <v>5.4530230532111581</v>
      </c>
      <c r="BO1320" s="135">
        <v>0.43662692771980166</v>
      </c>
      <c r="BP1320" s="135">
        <v>0.45073153408124744</v>
      </c>
      <c r="BQ1320" s="135">
        <v>20.98388110144387</v>
      </c>
      <c r="BR1320" s="135">
        <v>875.69155840469318</v>
      </c>
      <c r="BS1320" s="135">
        <v>283.85774241781917</v>
      </c>
      <c r="BT1320" s="135">
        <v>203.61103886510236</v>
      </c>
    </row>
    <row r="1321" spans="1:72" x14ac:dyDescent="0.3">
      <c r="A1321" s="135">
        <v>2</v>
      </c>
      <c r="B1321" s="135">
        <v>19.999999999999901</v>
      </c>
      <c r="C1321" s="135">
        <v>740.00000000001</v>
      </c>
      <c r="E1321" s="135">
        <v>8.7855189497229507</v>
      </c>
      <c r="F1321" s="135">
        <v>26.2855194673451</v>
      </c>
      <c r="H1321" s="135">
        <v>42.275373307633998</v>
      </c>
      <c r="I1321" s="135">
        <v>9.0118498201820003</v>
      </c>
      <c r="J1321" s="135">
        <v>1.0697860768490799</v>
      </c>
      <c r="Q1321" s="172">
        <v>59.202687147331403</v>
      </c>
      <c r="R1321" s="172">
        <v>15.1090431384863</v>
      </c>
      <c r="S1321" s="172">
        <v>5.2126240192109798E-2</v>
      </c>
      <c r="T1321" s="172">
        <v>1.5775308760758298E-2</v>
      </c>
      <c r="U1321" s="172">
        <v>0.932736728549315</v>
      </c>
      <c r="V1321" s="172">
        <v>6.9988786285490798</v>
      </c>
      <c r="W1321" s="172">
        <v>0.95793889902398499</v>
      </c>
      <c r="X1321" s="171">
        <v>7.3061848053983667</v>
      </c>
      <c r="Z1321" s="135">
        <v>4.7180347675630577E-3</v>
      </c>
      <c r="AA1321" s="135">
        <v>9.6781192916434965E-3</v>
      </c>
      <c r="AB1321" s="135">
        <v>3.3458231881625992E-2</v>
      </c>
      <c r="AC1321" s="135">
        <v>2.5063759097507955E-2</v>
      </c>
      <c r="AD1321" s="135">
        <v>3.7910483729118351E-3</v>
      </c>
      <c r="AE1321" s="135">
        <v>1.1421545338188839</v>
      </c>
      <c r="AF1321" s="135">
        <v>1.5236616172949276</v>
      </c>
      <c r="AG1321" s="135">
        <v>1.0886469395646026E-2</v>
      </c>
      <c r="AH1321" s="135">
        <v>2.2758203818623039E-2</v>
      </c>
      <c r="AI1321" s="135">
        <v>4.0649362289198396E-2</v>
      </c>
      <c r="AJ1321" s="135">
        <v>8.9675227248436185E-2</v>
      </c>
      <c r="AK1321" s="135">
        <v>0.43477544822436842</v>
      </c>
      <c r="AL1321" s="135">
        <v>0.2956696803957316</v>
      </c>
      <c r="AM1321" s="135">
        <v>0.39341175648131504</v>
      </c>
      <c r="AN1321" s="135">
        <v>0.47347156032783366</v>
      </c>
      <c r="AO1321" s="135">
        <v>2.6559806500408456</v>
      </c>
      <c r="AP1321" s="135">
        <v>1.4422897949337372</v>
      </c>
      <c r="AQ1321" s="135">
        <v>3.4069298320427026</v>
      </c>
      <c r="AR1321" s="135">
        <v>4.1883165008288321</v>
      </c>
      <c r="AS1321" s="135">
        <v>4.9378654550596517</v>
      </c>
      <c r="AT1321" s="135">
        <v>5.1135302719267042</v>
      </c>
      <c r="AV1321" s="135">
        <v>538.82196527337533</v>
      </c>
      <c r="AW1321" s="135">
        <v>2476.4279429761614</v>
      </c>
      <c r="AX1321" s="135">
        <v>33.791220684445918</v>
      </c>
      <c r="AY1321" s="135">
        <v>8.5804373372523468</v>
      </c>
      <c r="AZ1321" s="135">
        <v>112339.04686020061</v>
      </c>
      <c r="BA1321" s="135">
        <v>4.4349410599119725</v>
      </c>
      <c r="BB1321" s="135">
        <v>0.20979183398386245</v>
      </c>
      <c r="BC1321" s="135">
        <v>122.71792461259868</v>
      </c>
      <c r="BD1321" s="135">
        <v>239.37989483787089</v>
      </c>
      <c r="BE1321" s="135">
        <v>4730.5244212887783</v>
      </c>
      <c r="BF1321" s="135">
        <v>82.521876728356531</v>
      </c>
      <c r="BG1321" s="135">
        <v>7.224935978959258</v>
      </c>
      <c r="BH1321" s="135">
        <v>4.4749142087148721</v>
      </c>
      <c r="BI1321" s="135">
        <v>134.54108949760058</v>
      </c>
      <c r="BJ1321" s="135">
        <v>2.1164843073737889</v>
      </c>
      <c r="BK1321" s="135">
        <v>2389.9677221378306</v>
      </c>
      <c r="BL1321" s="135">
        <v>2.9926629711606054</v>
      </c>
      <c r="BM1321" s="135">
        <v>1.1234659135586511</v>
      </c>
      <c r="BN1321" s="135">
        <v>5.3733089086934145</v>
      </c>
      <c r="BO1321" s="135">
        <v>0.42901598065891888</v>
      </c>
      <c r="BP1321" s="135">
        <v>0.44190661075019827</v>
      </c>
      <c r="BQ1321" s="135">
        <v>21.139722055402384</v>
      </c>
      <c r="BR1321" s="135">
        <v>880.37455163527216</v>
      </c>
      <c r="BS1321" s="135">
        <v>277.70103824486318</v>
      </c>
      <c r="BT1321" s="135">
        <v>199.19483755960655</v>
      </c>
    </row>
    <row r="1322" spans="1:72" x14ac:dyDescent="0.3">
      <c r="A1322" s="135">
        <v>2</v>
      </c>
      <c r="B1322" s="135">
        <v>19.999999999999901</v>
      </c>
      <c r="C1322" s="135">
        <v>750</v>
      </c>
      <c r="E1322" s="135">
        <v>9.5124928013477206</v>
      </c>
      <c r="F1322" s="135">
        <v>25.7193413252974</v>
      </c>
      <c r="H1322" s="135">
        <v>42.766282828716299</v>
      </c>
      <c r="I1322" s="135">
        <v>8.8803192819133798</v>
      </c>
      <c r="J1322" s="135">
        <v>1.0697860916855499</v>
      </c>
      <c r="Q1322" s="172">
        <v>59.792192765036098</v>
      </c>
      <c r="R1322" s="172">
        <v>15.4174078001975</v>
      </c>
      <c r="S1322" s="172">
        <v>5.7261139352586601E-2</v>
      </c>
      <c r="T1322" s="172">
        <v>1.73207962670834E-2</v>
      </c>
      <c r="U1322" s="172">
        <v>0.97982342815824297</v>
      </c>
      <c r="V1322" s="172">
        <v>7.1139359486442402</v>
      </c>
      <c r="W1322" s="172">
        <v>1.00593774336008</v>
      </c>
      <c r="X1322" s="171">
        <v>7.0719445568091928</v>
      </c>
      <c r="Z1322" s="135">
        <v>4.6398625188623973E-3</v>
      </c>
      <c r="AA1322" s="135">
        <v>9.5487423635653521E-3</v>
      </c>
      <c r="AB1322" s="135">
        <v>3.2894387109206322E-2</v>
      </c>
      <c r="AC1322" s="135">
        <v>2.4992063248272342E-2</v>
      </c>
      <c r="AD1322" s="135">
        <v>3.7437819207033997E-3</v>
      </c>
      <c r="AE1322" s="135">
        <v>1.1421885535037613</v>
      </c>
      <c r="AF1322" s="135">
        <v>1.5237191083754886</v>
      </c>
      <c r="AG1322" s="135">
        <v>1.0732755412032171E-2</v>
      </c>
      <c r="AH1322" s="135">
        <v>2.2474471773373184E-2</v>
      </c>
      <c r="AI1322" s="135">
        <v>4.0058679988851938E-2</v>
      </c>
      <c r="AJ1322" s="135">
        <v>8.9675623544057684E-2</v>
      </c>
      <c r="AK1322" s="135">
        <v>0.43752227264699067</v>
      </c>
      <c r="AL1322" s="135">
        <v>0.29633766431313724</v>
      </c>
      <c r="AM1322" s="135">
        <v>0.39549035022759232</v>
      </c>
      <c r="AN1322" s="135">
        <v>0.47586578507097294</v>
      </c>
      <c r="AO1322" s="135">
        <v>2.6592564971598183</v>
      </c>
      <c r="AP1322" s="135">
        <v>1.4553592639947499</v>
      </c>
      <c r="AQ1322" s="135">
        <v>3.4414878292725599</v>
      </c>
      <c r="AR1322" s="135">
        <v>4.2316959421835998</v>
      </c>
      <c r="AS1322" s="135">
        <v>4.9896263271208623</v>
      </c>
      <c r="AT1322" s="135">
        <v>5.1673343672160614</v>
      </c>
      <c r="AV1322" s="135">
        <v>499.9539976090644</v>
      </c>
      <c r="AW1322" s="135">
        <v>2307.4039500938411</v>
      </c>
      <c r="AX1322" s="135">
        <v>32.028123532235433</v>
      </c>
      <c r="AY1322" s="135">
        <v>8.0686516181741172</v>
      </c>
      <c r="AZ1322" s="135">
        <v>104129.185257128</v>
      </c>
      <c r="BA1322" s="135">
        <v>4.4388808203822139</v>
      </c>
      <c r="BB1322" s="135">
        <v>0.21032629285792429</v>
      </c>
      <c r="BC1322" s="135">
        <v>114.4636989717401</v>
      </c>
      <c r="BD1322" s="135">
        <v>225.18325250796801</v>
      </c>
      <c r="BE1322" s="135">
        <v>4498.6402819074747</v>
      </c>
      <c r="BF1322" s="135">
        <v>79.423537464451314</v>
      </c>
      <c r="BG1322" s="135">
        <v>7.1279041677343349</v>
      </c>
      <c r="BH1322" s="135">
        <v>4.4043951164294315</v>
      </c>
      <c r="BI1322" s="135">
        <v>132.6727548347136</v>
      </c>
      <c r="BJ1322" s="135">
        <v>2.092352583459411</v>
      </c>
      <c r="BK1322" s="135">
        <v>2398.6377250671035</v>
      </c>
      <c r="BL1322" s="135">
        <v>2.974413148858472</v>
      </c>
      <c r="BM1322" s="135">
        <v>1.1186443985805299</v>
      </c>
      <c r="BN1322" s="135">
        <v>5.3512986133892921</v>
      </c>
      <c r="BO1322" s="135">
        <v>0.42732137472951287</v>
      </c>
      <c r="BP1322" s="135">
        <v>0.44016695456465438</v>
      </c>
      <c r="BQ1322" s="135">
        <v>21.104735694555718</v>
      </c>
      <c r="BR1322" s="135">
        <v>840.66328697329436</v>
      </c>
      <c r="BS1322" s="135">
        <v>260.0460979287962</v>
      </c>
      <c r="BT1322" s="135">
        <v>186.53095632023357</v>
      </c>
    </row>
    <row r="1323" spans="1:72" x14ac:dyDescent="0.3">
      <c r="A1323" s="135">
        <v>2</v>
      </c>
      <c r="B1323" s="135">
        <v>20</v>
      </c>
      <c r="C1323" s="135">
        <v>760</v>
      </c>
      <c r="E1323" s="135">
        <v>9.5124928013477206</v>
      </c>
      <c r="F1323" s="135">
        <v>25.7193413252974</v>
      </c>
      <c r="H1323" s="135">
        <v>42.766282828716299</v>
      </c>
      <c r="I1323" s="135">
        <v>8.8803192819133798</v>
      </c>
      <c r="J1323" s="135">
        <v>1.0697860916855499</v>
      </c>
      <c r="Q1323" s="172">
        <v>59.792192765036098</v>
      </c>
      <c r="R1323" s="172">
        <v>15.4174078001975</v>
      </c>
      <c r="S1323" s="172">
        <v>5.7261139352586601E-2</v>
      </c>
      <c r="T1323" s="172">
        <v>1.73207962670834E-2</v>
      </c>
      <c r="U1323" s="172">
        <v>0.97982342815824297</v>
      </c>
      <c r="V1323" s="172">
        <v>7.1139359486442402</v>
      </c>
      <c r="W1323" s="172">
        <v>1.00593774336008</v>
      </c>
      <c r="X1323" s="171">
        <v>7.0719445568091928</v>
      </c>
      <c r="Z1323" s="135">
        <v>4.6398625188623973E-3</v>
      </c>
      <c r="AA1323" s="135">
        <v>9.5487423635653521E-3</v>
      </c>
      <c r="AB1323" s="135">
        <v>3.2894387109206322E-2</v>
      </c>
      <c r="AC1323" s="135">
        <v>2.4992063248272342E-2</v>
      </c>
      <c r="AD1323" s="135">
        <v>3.7437819207033997E-3</v>
      </c>
      <c r="AE1323" s="135">
        <v>1.1421885535037613</v>
      </c>
      <c r="AF1323" s="135">
        <v>1.5237191083754886</v>
      </c>
      <c r="AG1323" s="135">
        <v>1.0732755412032171E-2</v>
      </c>
      <c r="AH1323" s="135">
        <v>2.2474471773373184E-2</v>
      </c>
      <c r="AI1323" s="135">
        <v>4.0058679988851938E-2</v>
      </c>
      <c r="AJ1323" s="135">
        <v>8.9675623544057684E-2</v>
      </c>
      <c r="AK1323" s="135">
        <v>0.43752227264699067</v>
      </c>
      <c r="AL1323" s="135">
        <v>0.29633766431313724</v>
      </c>
      <c r="AM1323" s="135">
        <v>0.39549035022759232</v>
      </c>
      <c r="AN1323" s="135">
        <v>0.47586578507097294</v>
      </c>
      <c r="AO1323" s="135">
        <v>2.6592564971598183</v>
      </c>
      <c r="AP1323" s="135">
        <v>1.4553592639947499</v>
      </c>
      <c r="AQ1323" s="135">
        <v>3.4414878292725599</v>
      </c>
      <c r="AR1323" s="135">
        <v>4.2316959421835998</v>
      </c>
      <c r="AS1323" s="135">
        <v>4.9896263271208623</v>
      </c>
      <c r="AT1323" s="135">
        <v>5.1673343672160614</v>
      </c>
      <c r="AV1323" s="135">
        <v>499.9539976090644</v>
      </c>
      <c r="AW1323" s="135">
        <v>2307.4039500938411</v>
      </c>
      <c r="AX1323" s="135">
        <v>32.028123532235433</v>
      </c>
      <c r="AY1323" s="135">
        <v>8.0686516181741172</v>
      </c>
      <c r="AZ1323" s="135">
        <v>104129.185257128</v>
      </c>
      <c r="BA1323" s="135">
        <v>4.4388808203822139</v>
      </c>
      <c r="BB1323" s="135">
        <v>0.21032629285792429</v>
      </c>
      <c r="BC1323" s="135">
        <v>114.4636989717401</v>
      </c>
      <c r="BD1323" s="135">
        <v>225.18325250796801</v>
      </c>
      <c r="BE1323" s="135">
        <v>4498.6402819074747</v>
      </c>
      <c r="BF1323" s="135">
        <v>79.423537464451314</v>
      </c>
      <c r="BG1323" s="135">
        <v>7.1279041677343349</v>
      </c>
      <c r="BH1323" s="135">
        <v>4.4043951164294315</v>
      </c>
      <c r="BI1323" s="135">
        <v>132.6727548347136</v>
      </c>
      <c r="BJ1323" s="135">
        <v>2.092352583459411</v>
      </c>
      <c r="BK1323" s="135">
        <v>2398.6377250671035</v>
      </c>
      <c r="BL1323" s="135">
        <v>2.974413148858472</v>
      </c>
      <c r="BM1323" s="135">
        <v>1.1186443985805299</v>
      </c>
      <c r="BN1323" s="135">
        <v>5.3512986133892921</v>
      </c>
      <c r="BO1323" s="135">
        <v>0.42732137472951287</v>
      </c>
      <c r="BP1323" s="135">
        <v>0.44016695456465438</v>
      </c>
      <c r="BQ1323" s="135">
        <v>21.104735694555718</v>
      </c>
      <c r="BR1323" s="135">
        <v>840.66328697329436</v>
      </c>
      <c r="BS1323" s="135">
        <v>260.0460979287962</v>
      </c>
      <c r="BT1323" s="135">
        <v>186.53095632023357</v>
      </c>
    </row>
    <row r="1324" spans="1:72" x14ac:dyDescent="0.3">
      <c r="A1324" s="135">
        <v>2</v>
      </c>
      <c r="B1324" s="135">
        <v>20</v>
      </c>
      <c r="C1324" s="135">
        <v>770</v>
      </c>
      <c r="E1324" s="135">
        <v>10.546852397677601</v>
      </c>
      <c r="F1324" s="135">
        <v>24.889552587970801</v>
      </c>
      <c r="H1324" s="135">
        <v>43.501173314776103</v>
      </c>
      <c r="I1324" s="135">
        <v>8.6820186503672101</v>
      </c>
      <c r="J1324" s="135">
        <v>1.06978607992344</v>
      </c>
      <c r="Q1324" s="172">
        <v>60.530514508173297</v>
      </c>
      <c r="R1324" s="172">
        <v>15.770093745861899</v>
      </c>
      <c r="S1324" s="172">
        <v>5.6900469407831798E-2</v>
      </c>
      <c r="T1324" s="172">
        <v>1.61535679722416E-2</v>
      </c>
      <c r="U1324" s="172">
        <v>1.0482416113122</v>
      </c>
      <c r="V1324" s="172">
        <v>7.2429498963954204</v>
      </c>
      <c r="W1324" s="172">
        <v>1.04979761328691</v>
      </c>
      <c r="X1324" s="171">
        <v>6.8993773701940393</v>
      </c>
      <c r="Z1324" s="135">
        <v>4.5243507576444644E-3</v>
      </c>
      <c r="AA1324" s="135">
        <v>9.3550123433042455E-3</v>
      </c>
      <c r="AB1324" s="135">
        <v>3.2068676528477773E-2</v>
      </c>
      <c r="AC1324" s="135">
        <v>2.4890073911874411E-2</v>
      </c>
      <c r="AD1324" s="135">
        <v>3.6733815841072533E-3</v>
      </c>
      <c r="AE1324" s="135">
        <v>1.1422406893972208</v>
      </c>
      <c r="AF1324" s="135">
        <v>1.5238101028759494</v>
      </c>
      <c r="AG1324" s="135">
        <v>1.0507413994481346E-2</v>
      </c>
      <c r="AH1324" s="135">
        <v>2.2060018997217858E-2</v>
      </c>
      <c r="AI1324" s="135">
        <v>3.9175500028873697E-2</v>
      </c>
      <c r="AJ1324" s="135">
        <v>8.9696438360022168E-2</v>
      </c>
      <c r="AK1324" s="135">
        <v>0.44168011370751276</v>
      </c>
      <c r="AL1324" s="135">
        <v>0.29737419218139388</v>
      </c>
      <c r="AM1324" s="135">
        <v>0.39861960322227857</v>
      </c>
      <c r="AN1324" s="135">
        <v>0.47950977587807569</v>
      </c>
      <c r="AO1324" s="135">
        <v>2.6642439307240204</v>
      </c>
      <c r="AP1324" s="135">
        <v>1.4749992569280082</v>
      </c>
      <c r="AQ1324" s="135">
        <v>3.4933222047051675</v>
      </c>
      <c r="AR1324" s="135">
        <v>4.2967420772273526</v>
      </c>
      <c r="AS1324" s="135">
        <v>5.0672260238378035</v>
      </c>
      <c r="AT1324" s="135">
        <v>5.2479916377796076</v>
      </c>
      <c r="AV1324" s="135">
        <v>453.4248852118323</v>
      </c>
      <c r="AW1324" s="135">
        <v>2103.260189385805</v>
      </c>
      <c r="AX1324" s="135">
        <v>29.816265198501572</v>
      </c>
      <c r="AY1324" s="135">
        <v>7.4373610655704603</v>
      </c>
      <c r="AZ1324" s="135">
        <v>94322.873448778962</v>
      </c>
      <c r="BA1324" s="135">
        <v>4.4444887066351022</v>
      </c>
      <c r="BB1324" s="135">
        <v>0.21109047217411381</v>
      </c>
      <c r="BC1324" s="135">
        <v>104.46797649953858</v>
      </c>
      <c r="BD1324" s="135">
        <v>207.66457132715345</v>
      </c>
      <c r="BE1324" s="135">
        <v>4206.0392194613014</v>
      </c>
      <c r="BF1324" s="135">
        <v>75.388461376905823</v>
      </c>
      <c r="BG1324" s="135">
        <v>6.9920949050077397</v>
      </c>
      <c r="BH1324" s="135">
        <v>4.3071063866978507</v>
      </c>
      <c r="BI1324" s="135">
        <v>130.07354288323114</v>
      </c>
      <c r="BJ1324" s="135">
        <v>2.0583635451910403</v>
      </c>
      <c r="BK1324" s="135">
        <v>2410.8792567660385</v>
      </c>
      <c r="BL1324" s="135">
        <v>2.9475715730433119</v>
      </c>
      <c r="BM1324" s="135">
        <v>1.1113328989074944</v>
      </c>
      <c r="BN1324" s="135">
        <v>5.3177487082683053</v>
      </c>
      <c r="BO1324" s="135">
        <v>0.42472808308110332</v>
      </c>
      <c r="BP1324" s="135">
        <v>0.43750344261639729</v>
      </c>
      <c r="BQ1324" s="135">
        <v>21.054899640231763</v>
      </c>
      <c r="BR1324" s="135">
        <v>790.94358349832112</v>
      </c>
      <c r="BS1324" s="135">
        <v>238.78206734737864</v>
      </c>
      <c r="BT1324" s="135">
        <v>171.27827615634757</v>
      </c>
    </row>
    <row r="1325" spans="1:72" x14ac:dyDescent="0.3">
      <c r="A1325" s="135">
        <v>2</v>
      </c>
      <c r="B1325" s="135">
        <v>20</v>
      </c>
      <c r="C1325" s="135">
        <v>780</v>
      </c>
      <c r="E1325" s="135">
        <v>10.546852397677601</v>
      </c>
      <c r="F1325" s="135">
        <v>24.889552587970801</v>
      </c>
      <c r="H1325" s="135">
        <v>43.501173314776103</v>
      </c>
      <c r="I1325" s="135">
        <v>8.6820186503672101</v>
      </c>
      <c r="J1325" s="135">
        <v>1.06978607992344</v>
      </c>
      <c r="Q1325" s="172">
        <v>60.530514508173297</v>
      </c>
      <c r="R1325" s="172">
        <v>15.770093745861899</v>
      </c>
      <c r="S1325" s="172">
        <v>5.6900469407831798E-2</v>
      </c>
      <c r="T1325" s="172">
        <v>1.61535679722416E-2</v>
      </c>
      <c r="U1325" s="172">
        <v>1.0482416113122</v>
      </c>
      <c r="V1325" s="172">
        <v>7.2429498963954204</v>
      </c>
      <c r="W1325" s="172">
        <v>1.04979761328691</v>
      </c>
      <c r="X1325" s="171">
        <v>6.8993773701940393</v>
      </c>
      <c r="Z1325" s="135">
        <v>4.5243507576444644E-3</v>
      </c>
      <c r="AA1325" s="135">
        <v>9.3550123433042455E-3</v>
      </c>
      <c r="AB1325" s="135">
        <v>3.2068676528477773E-2</v>
      </c>
      <c r="AC1325" s="135">
        <v>2.4890073911874411E-2</v>
      </c>
      <c r="AD1325" s="135">
        <v>3.6733815841072533E-3</v>
      </c>
      <c r="AE1325" s="135">
        <v>1.1422406893972208</v>
      </c>
      <c r="AF1325" s="135">
        <v>1.5238101028759494</v>
      </c>
      <c r="AG1325" s="135">
        <v>1.0507413994481346E-2</v>
      </c>
      <c r="AH1325" s="135">
        <v>2.2060018997217858E-2</v>
      </c>
      <c r="AI1325" s="135">
        <v>3.9175500028873697E-2</v>
      </c>
      <c r="AJ1325" s="135">
        <v>8.9696438360022168E-2</v>
      </c>
      <c r="AK1325" s="135">
        <v>0.44168011370751276</v>
      </c>
      <c r="AL1325" s="135">
        <v>0.29737419218139388</v>
      </c>
      <c r="AM1325" s="135">
        <v>0.39861960322227857</v>
      </c>
      <c r="AN1325" s="135">
        <v>0.47950977587807569</v>
      </c>
      <c r="AO1325" s="135">
        <v>2.6642439307240204</v>
      </c>
      <c r="AP1325" s="135">
        <v>1.4749992569280082</v>
      </c>
      <c r="AQ1325" s="135">
        <v>3.4933222047051675</v>
      </c>
      <c r="AR1325" s="135">
        <v>4.2967420772273526</v>
      </c>
      <c r="AS1325" s="135">
        <v>5.0672260238378035</v>
      </c>
      <c r="AT1325" s="135">
        <v>5.2479916377796076</v>
      </c>
      <c r="AV1325" s="135">
        <v>453.4248852118323</v>
      </c>
      <c r="AW1325" s="135">
        <v>2103.260189385805</v>
      </c>
      <c r="AX1325" s="135">
        <v>29.816265198501572</v>
      </c>
      <c r="AY1325" s="135">
        <v>7.4373610655704603</v>
      </c>
      <c r="AZ1325" s="135">
        <v>94322.873448778962</v>
      </c>
      <c r="BA1325" s="135">
        <v>4.4444887066351022</v>
      </c>
      <c r="BB1325" s="135">
        <v>0.21109047217411381</v>
      </c>
      <c r="BC1325" s="135">
        <v>104.46797649953858</v>
      </c>
      <c r="BD1325" s="135">
        <v>207.66457132715345</v>
      </c>
      <c r="BE1325" s="135">
        <v>4206.0392194613014</v>
      </c>
      <c r="BF1325" s="135">
        <v>75.388461376905823</v>
      </c>
      <c r="BG1325" s="135">
        <v>6.9920949050077397</v>
      </c>
      <c r="BH1325" s="135">
        <v>4.3071063866978507</v>
      </c>
      <c r="BI1325" s="135">
        <v>130.07354288323114</v>
      </c>
      <c r="BJ1325" s="135">
        <v>2.0583635451910403</v>
      </c>
      <c r="BK1325" s="135">
        <v>2410.8792567660385</v>
      </c>
      <c r="BL1325" s="135">
        <v>2.9475715730433119</v>
      </c>
      <c r="BM1325" s="135">
        <v>1.1113328989074944</v>
      </c>
      <c r="BN1325" s="135">
        <v>5.3177487082683053</v>
      </c>
      <c r="BO1325" s="135">
        <v>0.42472808308110332</v>
      </c>
      <c r="BP1325" s="135">
        <v>0.43750344261639729</v>
      </c>
      <c r="BQ1325" s="135">
        <v>21.054899640231763</v>
      </c>
      <c r="BR1325" s="135">
        <v>790.94358349832112</v>
      </c>
      <c r="BS1325" s="135">
        <v>238.78206734737864</v>
      </c>
      <c r="BT1325" s="135">
        <v>171.27827615634757</v>
      </c>
    </row>
    <row r="1326" spans="1:72" x14ac:dyDescent="0.3">
      <c r="A1326" s="135">
        <v>2</v>
      </c>
      <c r="B1326" s="135">
        <v>19.999999999999702</v>
      </c>
      <c r="C1326" s="135">
        <v>790.00000000001</v>
      </c>
      <c r="E1326" s="135">
        <v>11.832325923024801</v>
      </c>
      <c r="F1326" s="135">
        <v>23.828681724978502</v>
      </c>
      <c r="H1326" s="135">
        <v>44.557333280604702</v>
      </c>
      <c r="I1326" s="135">
        <v>8.4544574401890706</v>
      </c>
      <c r="J1326" s="135">
        <v>1.0697860796174501</v>
      </c>
      <c r="Q1326" s="172">
        <v>61.209463136761201</v>
      </c>
      <c r="R1326" s="172">
        <v>16.1344552659532</v>
      </c>
      <c r="S1326" s="172">
        <v>6.8171149227812103E-2</v>
      </c>
      <c r="T1326" s="172">
        <v>2.07360679035965E-2</v>
      </c>
      <c r="U1326" s="172">
        <v>1.1201761169242801</v>
      </c>
      <c r="V1326" s="172">
        <v>7.32810433891561</v>
      </c>
      <c r="W1326" s="172">
        <v>1.1301848020910701</v>
      </c>
      <c r="X1326" s="171">
        <v>6.4839876853388381</v>
      </c>
      <c r="Z1326" s="135">
        <v>4.3824201611489325E-3</v>
      </c>
      <c r="AA1326" s="135">
        <v>9.1304343226856106E-3</v>
      </c>
      <c r="AB1326" s="135">
        <v>3.102410231887491E-2</v>
      </c>
      <c r="AC1326" s="135">
        <v>2.479999132265065E-2</v>
      </c>
      <c r="AD1326" s="135">
        <v>3.5911230095482722E-3</v>
      </c>
      <c r="AE1326" s="135">
        <v>1.1423248521073364</v>
      </c>
      <c r="AF1326" s="135">
        <v>1.5239777689908902</v>
      </c>
      <c r="AG1326" s="135">
        <v>1.0229043969590769E-2</v>
      </c>
      <c r="AH1326" s="135">
        <v>2.1550109013823579E-2</v>
      </c>
      <c r="AI1326" s="135">
        <v>3.8137877357309571E-2</v>
      </c>
      <c r="AJ1326" s="135">
        <v>8.9886966227112619E-2</v>
      </c>
      <c r="AK1326" s="135">
        <v>0.44800469850808838</v>
      </c>
      <c r="AL1326" s="135">
        <v>0.299154966670373</v>
      </c>
      <c r="AM1326" s="135">
        <v>0.40347097201048632</v>
      </c>
      <c r="AN1326" s="135">
        <v>0.48522796525139533</v>
      </c>
      <c r="AO1326" s="135">
        <v>2.672056374089022</v>
      </c>
      <c r="AP1326" s="135">
        <v>1.503780859210091</v>
      </c>
      <c r="AQ1326" s="135">
        <v>3.568575985573009</v>
      </c>
      <c r="AR1326" s="135">
        <v>4.3910181938662554</v>
      </c>
      <c r="AS1326" s="135">
        <v>5.1795924176593982</v>
      </c>
      <c r="AT1326" s="135">
        <v>5.3647554535968087</v>
      </c>
      <c r="AV1326" s="135">
        <v>406.40237600712078</v>
      </c>
      <c r="AW1326" s="135">
        <v>1894.6128270090876</v>
      </c>
      <c r="AX1326" s="135">
        <v>27.458102794223571</v>
      </c>
      <c r="AY1326" s="135">
        <v>6.776573909678751</v>
      </c>
      <c r="AZ1326" s="135">
        <v>84435.590147617811</v>
      </c>
      <c r="BA1326" s="135">
        <v>4.4514162103128081</v>
      </c>
      <c r="BB1326" s="135">
        <v>0.21204134774876057</v>
      </c>
      <c r="BC1326" s="135">
        <v>94.234446495230543</v>
      </c>
      <c r="BD1326" s="135">
        <v>189.33396004380998</v>
      </c>
      <c r="BE1326" s="135">
        <v>3889.4747214777635</v>
      </c>
      <c r="BF1326" s="135">
        <v>70.859344342063366</v>
      </c>
      <c r="BG1326" s="135">
        <v>6.81837775807531</v>
      </c>
      <c r="BH1326" s="135">
        <v>4.1875911520227547</v>
      </c>
      <c r="BI1326" s="135">
        <v>126.77874405860831</v>
      </c>
      <c r="BJ1326" s="135">
        <v>2.0141448995814457</v>
      </c>
      <c r="BK1326" s="135">
        <v>2425.0133195257067</v>
      </c>
      <c r="BL1326" s="135">
        <v>2.9082411164831212</v>
      </c>
      <c r="BM1326" s="135">
        <v>1.0996572151844919</v>
      </c>
      <c r="BN1326" s="135">
        <v>5.2634456441984039</v>
      </c>
      <c r="BO1326" s="135">
        <v>0.42048649291934531</v>
      </c>
      <c r="BP1326" s="135">
        <v>0.4331412131110256</v>
      </c>
      <c r="BQ1326" s="135">
        <v>20.993151843135404</v>
      </c>
      <c r="BR1326" s="135">
        <v>738.95979637690562</v>
      </c>
      <c r="BS1326" s="135">
        <v>217.56056372099542</v>
      </c>
      <c r="BT1326" s="135">
        <v>156.05610055936381</v>
      </c>
    </row>
    <row r="1327" spans="1:72" x14ac:dyDescent="0.3">
      <c r="A1327" s="135">
        <v>2</v>
      </c>
      <c r="B1327" s="135">
        <v>19.999999999999702</v>
      </c>
      <c r="C1327" s="135">
        <v>799.99999999999</v>
      </c>
      <c r="E1327" s="135">
        <v>12.538380492463601</v>
      </c>
      <c r="F1327" s="135">
        <v>23.299980648172401</v>
      </c>
      <c r="H1327" s="135">
        <v>44.8265795570112</v>
      </c>
      <c r="I1327" s="135">
        <v>8.2759386337561907</v>
      </c>
      <c r="J1327" s="135">
        <v>1.0697860941900701</v>
      </c>
      <c r="Q1327" s="172">
        <v>61.645653726519797</v>
      </c>
      <c r="R1327" s="172">
        <v>16.2356343933475</v>
      </c>
      <c r="S1327" s="172">
        <v>7.3182745014003403E-2</v>
      </c>
      <c r="T1327" s="172">
        <v>2.3319305172623799E-2</v>
      </c>
      <c r="U1327" s="172">
        <v>1.12412825468414</v>
      </c>
      <c r="V1327" s="172">
        <v>7.3730354272887899</v>
      </c>
      <c r="W1327" s="172">
        <v>1.17632068772762</v>
      </c>
      <c r="X1327" s="171">
        <v>6.267878737669565</v>
      </c>
      <c r="Z1327" s="135">
        <v>4.2975162052884402E-3</v>
      </c>
      <c r="AA1327" s="135">
        <v>8.9612821390856953E-3</v>
      </c>
      <c r="AB1327" s="135">
        <v>3.0478380006293337E-2</v>
      </c>
      <c r="AC1327" s="135">
        <v>2.4664258725767604E-2</v>
      </c>
      <c r="AD1327" s="135">
        <v>3.5311593563308592E-3</v>
      </c>
      <c r="AE1327" s="135">
        <v>1.142328245420398</v>
      </c>
      <c r="AF1327" s="135">
        <v>1.5239482214526712</v>
      </c>
      <c r="AG1327" s="135">
        <v>1.0067692161771096E-2</v>
      </c>
      <c r="AH1327" s="135">
        <v>2.1250877225251506E-2</v>
      </c>
      <c r="AI1327" s="135">
        <v>3.7393043270569588E-2</v>
      </c>
      <c r="AJ1327" s="135">
        <v>8.9619264379628194E-2</v>
      </c>
      <c r="AK1327" s="135">
        <v>0.44893127300278624</v>
      </c>
      <c r="AL1327" s="135">
        <v>0.29903561952474345</v>
      </c>
      <c r="AM1327" s="135">
        <v>0.40398723990510788</v>
      </c>
      <c r="AN1327" s="135">
        <v>0.48573757068454021</v>
      </c>
      <c r="AO1327" s="135">
        <v>2.6727806902062614</v>
      </c>
      <c r="AP1327" s="135">
        <v>1.5100283059115542</v>
      </c>
      <c r="AQ1327" s="135">
        <v>3.5862702673620048</v>
      </c>
      <c r="AR1327" s="135">
        <v>4.4134946814419012</v>
      </c>
      <c r="AS1327" s="135">
        <v>5.2065850956737982</v>
      </c>
      <c r="AT1327" s="135">
        <v>5.3928615905150998</v>
      </c>
      <c r="AV1327" s="135">
        <v>384.51439071483759</v>
      </c>
      <c r="AW1327" s="135">
        <v>1797.2218752362405</v>
      </c>
      <c r="AX1327" s="135">
        <v>26.308746747180926</v>
      </c>
      <c r="AY1327" s="135">
        <v>6.4645391258536788</v>
      </c>
      <c r="AZ1327" s="135">
        <v>79846.331543777094</v>
      </c>
      <c r="BA1327" s="135">
        <v>4.4553824589274553</v>
      </c>
      <c r="BB1327" s="135">
        <v>0.21258305141782638</v>
      </c>
      <c r="BC1327" s="135">
        <v>89.42599363726589</v>
      </c>
      <c r="BD1327" s="135">
        <v>180.59297052451171</v>
      </c>
      <c r="BE1327" s="135">
        <v>3738.4155101641127</v>
      </c>
      <c r="BF1327" s="135">
        <v>68.706171769889067</v>
      </c>
      <c r="BG1327" s="135">
        <v>6.7564128479254508</v>
      </c>
      <c r="BH1327" s="135">
        <v>4.1351661697107831</v>
      </c>
      <c r="BI1327" s="135">
        <v>125.54374763553712</v>
      </c>
      <c r="BJ1327" s="135">
        <v>1.999208492268445</v>
      </c>
      <c r="BK1327" s="135">
        <v>2436.0129608549987</v>
      </c>
      <c r="BL1327" s="135">
        <v>2.9044056048574238</v>
      </c>
      <c r="BM1327" s="135">
        <v>1.1005538800294534</v>
      </c>
      <c r="BN1327" s="135">
        <v>5.2691034901140448</v>
      </c>
      <c r="BO1327" s="135">
        <v>0.42101686702157459</v>
      </c>
      <c r="BP1327" s="135">
        <v>0.43369899964196873</v>
      </c>
      <c r="BQ1327" s="135">
        <v>20.958314546772211</v>
      </c>
      <c r="BR1327" s="135">
        <v>709.4974538226802</v>
      </c>
      <c r="BS1327" s="135">
        <v>206.19368204927767</v>
      </c>
      <c r="BT1327" s="135">
        <v>147.90264113239326</v>
      </c>
    </row>
    <row r="1328" spans="1:72" x14ac:dyDescent="0.3">
      <c r="A1328" s="135">
        <v>2</v>
      </c>
      <c r="B1328" s="135">
        <v>19.9999999999979</v>
      </c>
      <c r="C1328" s="135">
        <v>809.99999999996999</v>
      </c>
      <c r="E1328" s="135">
        <v>13.4756860088685</v>
      </c>
      <c r="F1328" s="135">
        <v>22.411743484415201</v>
      </c>
      <c r="H1328" s="135">
        <v>44.901697832848498</v>
      </c>
      <c r="I1328" s="135">
        <v>7.88510670982678</v>
      </c>
      <c r="J1328" s="135">
        <v>1.0697860908836001</v>
      </c>
      <c r="K1328" s="135">
        <v>0.70764937239409997</v>
      </c>
      <c r="Q1328" s="172">
        <v>62.021296450296298</v>
      </c>
      <c r="R1328" s="172">
        <v>16.4054488883856</v>
      </c>
      <c r="S1328" s="172">
        <v>8.8427454411053999E-2</v>
      </c>
      <c r="T1328" s="172">
        <v>2.2103988428329301E-2</v>
      </c>
      <c r="U1328" s="172">
        <v>1.20311549529696</v>
      </c>
      <c r="V1328" s="172">
        <v>7.3003082480435104</v>
      </c>
      <c r="W1328" s="172">
        <v>1.32041081469664</v>
      </c>
      <c r="X1328" s="171">
        <v>5.528815855481108</v>
      </c>
      <c r="Z1328" s="135">
        <v>4.1491132384935828E-3</v>
      </c>
      <c r="AA1328" s="135">
        <v>9.240785664369932E-3</v>
      </c>
      <c r="AB1328" s="135">
        <v>3.0197339250681451E-2</v>
      </c>
      <c r="AC1328" s="135">
        <v>2.4948060074641454E-2</v>
      </c>
      <c r="AD1328" s="135">
        <v>5.1869714010549621E-3</v>
      </c>
      <c r="AE1328" s="135">
        <v>1.1423339450052439</v>
      </c>
      <c r="AF1328" s="135">
        <v>1.5237891744089214</v>
      </c>
      <c r="AG1328" s="135">
        <v>1.0648678596425688E-2</v>
      </c>
      <c r="AH1328" s="135">
        <v>2.1453955203596508E-2</v>
      </c>
      <c r="AI1328" s="135">
        <v>5.1829846745356303E-2</v>
      </c>
      <c r="AJ1328" s="135">
        <v>8.9473196830529705E-2</v>
      </c>
      <c r="AK1328" s="135">
        <v>0.44817179197287627</v>
      </c>
      <c r="AL1328" s="135">
        <v>0.2976140443654674</v>
      </c>
      <c r="AM1328" s="135">
        <v>0.40217904473774874</v>
      </c>
      <c r="AN1328" s="135">
        <v>0.49321857341193787</v>
      </c>
      <c r="AO1328" s="135">
        <v>2.6709629431569821</v>
      </c>
      <c r="AP1328" s="135">
        <v>1.5097210466323039</v>
      </c>
      <c r="AQ1328" s="135">
        <v>3.588087017638848</v>
      </c>
      <c r="AR1328" s="135">
        <v>4.4162046765935319</v>
      </c>
      <c r="AS1328" s="135">
        <v>5.2104862312199716</v>
      </c>
      <c r="AT1328" s="135">
        <v>5.3965570827764289</v>
      </c>
      <c r="AV1328" s="135">
        <v>358.93222137924454</v>
      </c>
      <c r="AW1328" s="135">
        <v>1677.229903555419</v>
      </c>
      <c r="AX1328" s="135">
        <v>24.862494753243212</v>
      </c>
      <c r="AY1328" s="135">
        <v>6.0763834173868592</v>
      </c>
      <c r="AZ1328" s="135">
        <v>73669.043334334638</v>
      </c>
      <c r="BA1328" s="135">
        <v>4.4606548758333693</v>
      </c>
      <c r="BB1328" s="135">
        <v>0.21332159065712944</v>
      </c>
      <c r="BC1328" s="135">
        <v>83.350376058026328</v>
      </c>
      <c r="BD1328" s="135">
        <v>169.58024258504977</v>
      </c>
      <c r="BE1328" s="135">
        <v>3290.6041164010689</v>
      </c>
      <c r="BF1328" s="135">
        <v>65.983912319776479</v>
      </c>
      <c r="BG1328" s="135">
        <v>6.6981232402446977</v>
      </c>
      <c r="BH1328" s="135">
        <v>4.0788713994975261</v>
      </c>
      <c r="BI1328" s="135">
        <v>124.49778309898387</v>
      </c>
      <c r="BJ1328" s="135">
        <v>1.9590004457887162</v>
      </c>
      <c r="BK1328" s="135">
        <v>2453.1958608998962</v>
      </c>
      <c r="BL1328" s="135">
        <v>2.9145765937003114</v>
      </c>
      <c r="BM1328" s="135">
        <v>1.1082557361679146</v>
      </c>
      <c r="BN1328" s="135">
        <v>5.3085967407874364</v>
      </c>
      <c r="BO1328" s="135">
        <v>0.42428601728731952</v>
      </c>
      <c r="BP1328" s="135">
        <v>0.43712745311015438</v>
      </c>
      <c r="BQ1328" s="135">
        <v>20.910470722126547</v>
      </c>
      <c r="BR1328" s="135">
        <v>619.86326652360606</v>
      </c>
      <c r="BS1328" s="135">
        <v>190.67751399503697</v>
      </c>
      <c r="BT1328" s="135">
        <v>136.77290033399277</v>
      </c>
    </row>
    <row r="1329" spans="1:72" x14ac:dyDescent="0.3">
      <c r="A1329" s="135">
        <v>2</v>
      </c>
      <c r="B1329" s="135">
        <v>20</v>
      </c>
      <c r="C1329" s="135">
        <v>820.00000000001</v>
      </c>
      <c r="E1329" s="135">
        <v>15.653294808678901</v>
      </c>
      <c r="F1329" s="135">
        <v>16.783185967417701</v>
      </c>
      <c r="H1329" s="135">
        <v>45.610424148712902</v>
      </c>
      <c r="I1329" s="135">
        <v>5.8210881456082699</v>
      </c>
      <c r="J1329" s="135">
        <v>1.06978608296402</v>
      </c>
      <c r="K1329" s="135">
        <v>7.9532407709623198</v>
      </c>
      <c r="Q1329" s="172">
        <v>62.628888023197902</v>
      </c>
      <c r="R1329" s="172">
        <v>16.366103200362002</v>
      </c>
      <c r="S1329" s="172">
        <v>0.115063449404365</v>
      </c>
      <c r="T1329" s="172">
        <v>3.4569214442565402E-2</v>
      </c>
      <c r="U1329" s="172">
        <v>1.39933937071436</v>
      </c>
      <c r="V1329" s="172">
        <v>6.6207188055409203</v>
      </c>
      <c r="W1329" s="172">
        <v>2.1077138188495601</v>
      </c>
      <c r="X1329" s="171">
        <v>3.1411848925271384</v>
      </c>
      <c r="Z1329" s="135">
        <v>3.3439668711728438E-3</v>
      </c>
      <c r="AA1329" s="135">
        <v>1.38595200606491E-2</v>
      </c>
      <c r="AB1329" s="135">
        <v>3.1094344048714865E-2</v>
      </c>
      <c r="AC1329" s="135">
        <v>2.9429935816606224E-2</v>
      </c>
      <c r="AD1329" s="135">
        <v>2.2740196968581788E-2</v>
      </c>
      <c r="AE1329" s="135">
        <v>1.1426258938435645</v>
      </c>
      <c r="AF1329" s="135">
        <v>1.5231046541076156</v>
      </c>
      <c r="AG1329" s="135">
        <v>1.785550527058569E-2</v>
      </c>
      <c r="AH1329" s="135">
        <v>2.5841059977722999E-2</v>
      </c>
      <c r="AI1329" s="135">
        <v>0.20714816082655133</v>
      </c>
      <c r="AJ1329" s="135">
        <v>9.2190865618102955E-2</v>
      </c>
      <c r="AK1329" s="135">
        <v>0.44912317871413943</v>
      </c>
      <c r="AL1329" s="135">
        <v>0.29061736055496068</v>
      </c>
      <c r="AM1329" s="135">
        <v>0.39399571361147179</v>
      </c>
      <c r="AN1329" s="135">
        <v>0.5821793834467841</v>
      </c>
      <c r="AO1329" s="135">
        <v>2.6687431953901273</v>
      </c>
      <c r="AP1329" s="135">
        <v>1.5192996245221289</v>
      </c>
      <c r="AQ1329" s="135">
        <v>3.6220839645707947</v>
      </c>
      <c r="AR1329" s="135">
        <v>4.4590946241834644</v>
      </c>
      <c r="AS1329" s="135">
        <v>5.2657975445617948</v>
      </c>
      <c r="AT1329" s="135">
        <v>5.4496682410699941</v>
      </c>
      <c r="AV1329" s="135">
        <v>311.61631824827373</v>
      </c>
      <c r="AW1329" s="135">
        <v>1423.2808608146918</v>
      </c>
      <c r="AX1329" s="135">
        <v>21.886626936290661</v>
      </c>
      <c r="AY1329" s="135">
        <v>5.2383120643872907</v>
      </c>
      <c r="AZ1329" s="135">
        <v>58379.303753461048</v>
      </c>
      <c r="BA1329" s="135">
        <v>4.4720154573309046</v>
      </c>
      <c r="BB1329" s="135">
        <v>0.2150953141491892</v>
      </c>
      <c r="BC1329" s="135">
        <v>69.9327276680457</v>
      </c>
      <c r="BD1329" s="135">
        <v>145.79791012453677</v>
      </c>
      <c r="BE1329" s="135">
        <v>1784.1207999231319</v>
      </c>
      <c r="BF1329" s="135">
        <v>59.75426339434663</v>
      </c>
      <c r="BG1329" s="135">
        <v>6.5377356508661659</v>
      </c>
      <c r="BH1329" s="135">
        <v>3.9834773681361302</v>
      </c>
      <c r="BI1329" s="135">
        <v>122.94025188259748</v>
      </c>
      <c r="BJ1329" s="135">
        <v>1.6986263829884658</v>
      </c>
      <c r="BK1329" s="135">
        <v>2492.1808827740224</v>
      </c>
      <c r="BL1329" s="135">
        <v>2.9206986031523359</v>
      </c>
      <c r="BM1329" s="135">
        <v>1.1178084716518077</v>
      </c>
      <c r="BN1329" s="135">
        <v>5.360380492844361</v>
      </c>
      <c r="BO1329" s="135">
        <v>0.42844159004939886</v>
      </c>
      <c r="BP1329" s="135">
        <v>0.44181240633594249</v>
      </c>
      <c r="BQ1329" s="135">
        <v>20.790854859019074</v>
      </c>
      <c r="BR1329" s="135">
        <v>332.83473109880487</v>
      </c>
      <c r="BS1329" s="135">
        <v>158.28602063942654</v>
      </c>
      <c r="BT1329" s="135">
        <v>113.53849581731021</v>
      </c>
    </row>
    <row r="1330" spans="1:72" x14ac:dyDescent="0.3">
      <c r="A1330" s="135">
        <v>2</v>
      </c>
      <c r="B1330" s="135">
        <v>20</v>
      </c>
      <c r="C1330" s="135">
        <v>830</v>
      </c>
      <c r="E1330" s="135">
        <v>15.653294808678901</v>
      </c>
      <c r="F1330" s="135">
        <v>16.783185967417701</v>
      </c>
      <c r="H1330" s="135">
        <v>45.610424148712902</v>
      </c>
      <c r="I1330" s="135">
        <v>5.8210881456082699</v>
      </c>
      <c r="J1330" s="135">
        <v>1.06978608296402</v>
      </c>
      <c r="K1330" s="135">
        <v>7.9532407709623198</v>
      </c>
      <c r="Q1330" s="172">
        <v>62.628888023197902</v>
      </c>
      <c r="R1330" s="172">
        <v>16.366103200362002</v>
      </c>
      <c r="S1330" s="172">
        <v>0.115063449404365</v>
      </c>
      <c r="T1330" s="172">
        <v>3.4569214442565402E-2</v>
      </c>
      <c r="U1330" s="172">
        <v>1.39933937071436</v>
      </c>
      <c r="V1330" s="172">
        <v>6.6207188055409203</v>
      </c>
      <c r="W1330" s="172">
        <v>2.1077138188495601</v>
      </c>
      <c r="X1330" s="171">
        <v>3.1411848925271384</v>
      </c>
      <c r="Z1330" s="135">
        <v>3.3439668711728438E-3</v>
      </c>
      <c r="AA1330" s="135">
        <v>1.38595200606491E-2</v>
      </c>
      <c r="AB1330" s="135">
        <v>3.1094344048714865E-2</v>
      </c>
      <c r="AC1330" s="135">
        <v>2.9429935816606224E-2</v>
      </c>
      <c r="AD1330" s="135">
        <v>2.2740196968581788E-2</v>
      </c>
      <c r="AE1330" s="135">
        <v>1.1426258938435645</v>
      </c>
      <c r="AF1330" s="135">
        <v>1.5231046541076156</v>
      </c>
      <c r="AG1330" s="135">
        <v>1.785550527058569E-2</v>
      </c>
      <c r="AH1330" s="135">
        <v>2.5841059977722999E-2</v>
      </c>
      <c r="AI1330" s="135">
        <v>0.20714816082655133</v>
      </c>
      <c r="AJ1330" s="135">
        <v>9.2190865618102955E-2</v>
      </c>
      <c r="AK1330" s="135">
        <v>0.44912317871413943</v>
      </c>
      <c r="AL1330" s="135">
        <v>0.29061736055496068</v>
      </c>
      <c r="AM1330" s="135">
        <v>0.39399571361147179</v>
      </c>
      <c r="AN1330" s="135">
        <v>0.5821793834467841</v>
      </c>
      <c r="AO1330" s="135">
        <v>2.6687431953901273</v>
      </c>
      <c r="AP1330" s="135">
        <v>1.5192996245221289</v>
      </c>
      <c r="AQ1330" s="135">
        <v>3.6220839645707947</v>
      </c>
      <c r="AR1330" s="135">
        <v>4.4590946241834644</v>
      </c>
      <c r="AS1330" s="135">
        <v>5.2657975445617948</v>
      </c>
      <c r="AT1330" s="135">
        <v>5.4496682410699941</v>
      </c>
      <c r="AV1330" s="135">
        <v>311.61631824827373</v>
      </c>
      <c r="AW1330" s="135">
        <v>1423.2808608146918</v>
      </c>
      <c r="AX1330" s="135">
        <v>21.886626936290661</v>
      </c>
      <c r="AY1330" s="135">
        <v>5.2383120643872907</v>
      </c>
      <c r="AZ1330" s="135">
        <v>58379.303753461048</v>
      </c>
      <c r="BA1330" s="135">
        <v>4.4720154573309046</v>
      </c>
      <c r="BB1330" s="135">
        <v>0.2150953141491892</v>
      </c>
      <c r="BC1330" s="135">
        <v>69.9327276680457</v>
      </c>
      <c r="BD1330" s="135">
        <v>145.79791012453677</v>
      </c>
      <c r="BE1330" s="135">
        <v>1784.1207999231319</v>
      </c>
      <c r="BF1330" s="135">
        <v>59.75426339434663</v>
      </c>
      <c r="BG1330" s="135">
        <v>6.5377356508661659</v>
      </c>
      <c r="BH1330" s="135">
        <v>3.9834773681361302</v>
      </c>
      <c r="BI1330" s="135">
        <v>122.94025188259748</v>
      </c>
      <c r="BJ1330" s="135">
        <v>1.6986263829884658</v>
      </c>
      <c r="BK1330" s="135">
        <v>2492.1808827740224</v>
      </c>
      <c r="BL1330" s="135">
        <v>2.9206986031523359</v>
      </c>
      <c r="BM1330" s="135">
        <v>1.1178084716518077</v>
      </c>
      <c r="BN1330" s="135">
        <v>5.360380492844361</v>
      </c>
      <c r="BO1330" s="135">
        <v>0.42844159004939886</v>
      </c>
      <c r="BP1330" s="135">
        <v>0.44181240633594249</v>
      </c>
      <c r="BQ1330" s="135">
        <v>20.790854859019074</v>
      </c>
      <c r="BR1330" s="135">
        <v>332.83473109880487</v>
      </c>
      <c r="BS1330" s="135">
        <v>158.28602063942654</v>
      </c>
      <c r="BT1330" s="135">
        <v>113.53849581731021</v>
      </c>
    </row>
    <row r="1331" spans="1:72" x14ac:dyDescent="0.3">
      <c r="A1331" s="135">
        <v>2</v>
      </c>
      <c r="B1331" s="135">
        <v>19.999999999999901</v>
      </c>
      <c r="C1331" s="135" t="s">
        <v>838</v>
      </c>
      <c r="E1331" s="135">
        <v>15.653294808678901</v>
      </c>
      <c r="F1331" s="135">
        <v>16.783185967417701</v>
      </c>
      <c r="H1331" s="135">
        <v>45.610424148712902</v>
      </c>
      <c r="I1331" s="135">
        <v>5.8210881456082699</v>
      </c>
      <c r="J1331" s="135">
        <v>1.06978608296402</v>
      </c>
      <c r="K1331" s="135">
        <v>7.9532407709623198</v>
      </c>
      <c r="Q1331" s="174">
        <v>62.628888023197902</v>
      </c>
      <c r="R1331" s="174">
        <v>16.366103200362002</v>
      </c>
      <c r="S1331" s="174">
        <v>0.115063449404365</v>
      </c>
      <c r="T1331" s="174">
        <v>3.4569214442565402E-2</v>
      </c>
      <c r="U1331" s="174">
        <v>1.39933937071436</v>
      </c>
      <c r="V1331" s="174">
        <v>6.6207188055409203</v>
      </c>
      <c r="W1331" s="174">
        <v>2.1077138188495601</v>
      </c>
      <c r="X1331" s="173">
        <v>3.1411848925271384</v>
      </c>
      <c r="Z1331" s="135">
        <v>3.3439668711728438E-3</v>
      </c>
      <c r="AA1331" s="135">
        <v>1.38595200606491E-2</v>
      </c>
      <c r="AB1331" s="135">
        <v>3.1094344048714865E-2</v>
      </c>
      <c r="AC1331" s="135">
        <v>2.9429935816606224E-2</v>
      </c>
      <c r="AD1331" s="135">
        <v>2.2740196968581788E-2</v>
      </c>
      <c r="AE1331" s="135">
        <v>1.1426258938435645</v>
      </c>
      <c r="AF1331" s="135">
        <v>1.5231046541076156</v>
      </c>
      <c r="AG1331" s="135">
        <v>1.785550527058569E-2</v>
      </c>
      <c r="AH1331" s="135">
        <v>2.5841059977722999E-2</v>
      </c>
      <c r="AI1331" s="135">
        <v>0.20714816082655133</v>
      </c>
      <c r="AJ1331" s="135">
        <v>9.2190865618102955E-2</v>
      </c>
      <c r="AK1331" s="135">
        <v>0.44912317871413943</v>
      </c>
      <c r="AL1331" s="135">
        <v>0.29061736055496068</v>
      </c>
      <c r="AM1331" s="135">
        <v>0.39399571361147179</v>
      </c>
      <c r="AN1331" s="135">
        <v>0.5821793834467841</v>
      </c>
      <c r="AO1331" s="135">
        <v>2.6687431953901273</v>
      </c>
      <c r="AP1331" s="135">
        <v>1.5192996245221289</v>
      </c>
      <c r="AQ1331" s="135">
        <v>3.6220839645707947</v>
      </c>
      <c r="AR1331" s="135">
        <v>4.4590946241834644</v>
      </c>
      <c r="AS1331" s="135">
        <v>5.2657975445617948</v>
      </c>
      <c r="AT1331" s="135">
        <v>5.4496682410699941</v>
      </c>
      <c r="AV1331" s="135">
        <v>311.61631824827373</v>
      </c>
      <c r="AW1331" s="135">
        <v>1423.2808608146918</v>
      </c>
      <c r="AX1331" s="135">
        <v>21.886626936290661</v>
      </c>
      <c r="AY1331" s="135">
        <v>5.2383120643872907</v>
      </c>
      <c r="AZ1331" s="135">
        <v>58379.303753461048</v>
      </c>
      <c r="BA1331" s="135">
        <v>4.4720154573309046</v>
      </c>
      <c r="BB1331" s="135">
        <v>0.2150953141491892</v>
      </c>
      <c r="BC1331" s="135">
        <v>69.9327276680457</v>
      </c>
      <c r="BD1331" s="135">
        <v>145.79791012453677</v>
      </c>
      <c r="BE1331" s="135">
        <v>1784.1207999231319</v>
      </c>
      <c r="BF1331" s="135">
        <v>59.75426339434663</v>
      </c>
      <c r="BG1331" s="135">
        <v>6.5377356508661659</v>
      </c>
      <c r="BH1331" s="135">
        <v>3.9834773681361302</v>
      </c>
      <c r="BI1331" s="135">
        <v>122.94025188259748</v>
      </c>
      <c r="BJ1331" s="135">
        <v>1.6986263829884658</v>
      </c>
      <c r="BK1331" s="135">
        <v>2492.1808827740224</v>
      </c>
      <c r="BL1331" s="135">
        <v>2.9206986031523359</v>
      </c>
      <c r="BM1331" s="135">
        <v>1.1178084716518077</v>
      </c>
      <c r="BN1331" s="135">
        <v>5.360380492844361</v>
      </c>
      <c r="BO1331" s="135">
        <v>0.42844159004939886</v>
      </c>
      <c r="BP1331" s="135">
        <v>0.44181240633594249</v>
      </c>
      <c r="BQ1331" s="135">
        <v>20.790854859019074</v>
      </c>
      <c r="BR1331" s="135">
        <v>332.83473109880487</v>
      </c>
      <c r="BS1331" s="135">
        <v>158.28602063942654</v>
      </c>
      <c r="BT1331" s="135">
        <v>113.53849581731021</v>
      </c>
    </row>
    <row r="1332" spans="1:72" x14ac:dyDescent="0.3">
      <c r="A1332" s="135">
        <v>2</v>
      </c>
      <c r="B1332" s="135">
        <v>19.999999999999503</v>
      </c>
      <c r="C1332" s="135">
        <v>850.00000000004002</v>
      </c>
      <c r="E1332" s="135">
        <v>18.808749881380098</v>
      </c>
      <c r="F1332" s="135">
        <v>12.4569008192588</v>
      </c>
      <c r="H1332" s="135">
        <v>47.279333887191598</v>
      </c>
      <c r="I1332" s="135">
        <v>4.0865987412763101</v>
      </c>
      <c r="J1332" s="135">
        <v>1.0697860732525599</v>
      </c>
      <c r="K1332" s="135">
        <v>12.9355583501886</v>
      </c>
      <c r="Q1332" s="172">
        <v>63.053131296307697</v>
      </c>
      <c r="R1332" s="172">
        <v>16.3918881588143</v>
      </c>
      <c r="S1332" s="172">
        <v>0.158549300841726</v>
      </c>
      <c r="T1332" s="172">
        <v>4.61756308496893E-2</v>
      </c>
      <c r="U1332" s="172">
        <v>1.69696491219685</v>
      </c>
      <c r="V1332" s="172">
        <v>5.6004994821513998</v>
      </c>
      <c r="W1332" s="172">
        <v>3.2264880335728798</v>
      </c>
      <c r="X1332" s="171">
        <v>1.735788084095151</v>
      </c>
      <c r="Z1332" s="135">
        <v>2.6931140885496862E-3</v>
      </c>
      <c r="AA1332" s="135">
        <v>1.6779638619741896E-2</v>
      </c>
      <c r="AB1332" s="135">
        <v>3.1297273359467678E-2</v>
      </c>
      <c r="AC1332" s="135">
        <v>3.2629795019944202E-2</v>
      </c>
      <c r="AD1332" s="135">
        <v>3.4732330516528805E-2</v>
      </c>
      <c r="AE1332" s="135">
        <v>1.1429719654561554</v>
      </c>
      <c r="AF1332" s="135">
        <v>1.5230261863613561</v>
      </c>
      <c r="AG1332" s="135">
        <v>2.2695314478854634E-2</v>
      </c>
      <c r="AH1332" s="135">
        <v>2.8710096747815189E-2</v>
      </c>
      <c r="AI1332" s="135">
        <v>0.31282340367037131</v>
      </c>
      <c r="AJ1332" s="135">
        <v>9.5103660477433585E-2</v>
      </c>
      <c r="AK1332" s="135">
        <v>0.4587375791563863</v>
      </c>
      <c r="AL1332" s="135">
        <v>0.28930058766025657</v>
      </c>
      <c r="AM1332" s="135">
        <v>0.39450961400191659</v>
      </c>
      <c r="AN1332" s="135">
        <v>0.65220760108267495</v>
      </c>
      <c r="AO1332" s="135">
        <v>2.6793911925903751</v>
      </c>
      <c r="AP1332" s="135">
        <v>1.5611697915809872</v>
      </c>
      <c r="AQ1332" s="135">
        <v>3.7338078824288954</v>
      </c>
      <c r="AR1332" s="135">
        <v>4.5984649675121183</v>
      </c>
      <c r="AS1332" s="135">
        <v>5.434217954906944</v>
      </c>
      <c r="AT1332" s="135">
        <v>5.6214484555830051</v>
      </c>
      <c r="AV1332" s="135">
        <v>260.97692862157857</v>
      </c>
      <c r="AW1332" s="135">
        <v>1186.9876014871675</v>
      </c>
      <c r="AX1332" s="135">
        <v>18.735525667004158</v>
      </c>
      <c r="AY1332" s="135">
        <v>4.4272524692713029</v>
      </c>
      <c r="AZ1332" s="135">
        <v>47427.8605774018</v>
      </c>
      <c r="BA1332" s="135">
        <v>4.4889226047545296</v>
      </c>
      <c r="BB1332" s="135">
        <v>0.21759707562444031</v>
      </c>
      <c r="BC1332" s="135">
        <v>58.107410168919579</v>
      </c>
      <c r="BD1332" s="135">
        <v>122.99099805869365</v>
      </c>
      <c r="BE1332" s="135">
        <v>1336.8840886737191</v>
      </c>
      <c r="BF1332" s="135">
        <v>52.76978228028706</v>
      </c>
      <c r="BG1332" s="135">
        <v>6.2439536886887756</v>
      </c>
      <c r="BH1332" s="135">
        <v>3.7827360710039493</v>
      </c>
      <c r="BI1332" s="135">
        <v>118.21521704050744</v>
      </c>
      <c r="BJ1332" s="135">
        <v>1.5328382655416393</v>
      </c>
      <c r="BK1332" s="135">
        <v>2538.5879074043255</v>
      </c>
      <c r="BL1332" s="135">
        <v>2.8853669095939902</v>
      </c>
      <c r="BM1332" s="135">
        <v>1.115040915765545</v>
      </c>
      <c r="BN1332" s="135">
        <v>5.3549043265379233</v>
      </c>
      <c r="BO1332" s="135">
        <v>0.42824253049096284</v>
      </c>
      <c r="BP1332" s="135">
        <v>0.44189949850107407</v>
      </c>
      <c r="BQ1332" s="135">
        <v>20.629517156297378</v>
      </c>
      <c r="BR1332" s="135">
        <v>249.65601757782429</v>
      </c>
      <c r="BS1332" s="135">
        <v>131.49462800030389</v>
      </c>
      <c r="BT1332" s="135">
        <v>94.321041181652589</v>
      </c>
    </row>
    <row r="1333" spans="1:72" x14ac:dyDescent="0.3">
      <c r="A1333" s="135">
        <v>2</v>
      </c>
      <c r="B1333" s="135">
        <v>19.999999999995701</v>
      </c>
      <c r="C1333" s="135">
        <v>859.9999999997699</v>
      </c>
      <c r="E1333" s="135">
        <v>21.185988132948701</v>
      </c>
      <c r="F1333" s="135">
        <v>9.5990581587633894</v>
      </c>
      <c r="H1333" s="135">
        <v>49.042216250105298</v>
      </c>
      <c r="I1333" s="135">
        <v>3.0373692351300301</v>
      </c>
      <c r="J1333" s="135">
        <v>1.0697860717930601</v>
      </c>
      <c r="K1333" s="135">
        <v>14.8040733745037</v>
      </c>
      <c r="Q1333" s="172">
        <v>63.189586063475801</v>
      </c>
      <c r="R1333" s="172">
        <v>16.492540341205402</v>
      </c>
      <c r="S1333" s="172">
        <v>0.15586535094058601</v>
      </c>
      <c r="T1333" s="172">
        <v>4.6045711515154297E-2</v>
      </c>
      <c r="U1333" s="172">
        <v>1.85330977430999</v>
      </c>
      <c r="V1333" s="172">
        <v>5.1861717427541096</v>
      </c>
      <c r="W1333" s="172">
        <v>3.6381667346048698</v>
      </c>
      <c r="X1333" s="171">
        <v>1.4254903969697705</v>
      </c>
      <c r="Z1333" s="135">
        <v>2.2576866932481282E-3</v>
      </c>
      <c r="AA1333" s="135">
        <v>1.7504390774517403E-2</v>
      </c>
      <c r="AB1333" s="135">
        <v>3.0137991784398164E-2</v>
      </c>
      <c r="AC1333" s="135">
        <v>3.3664562546501811E-2</v>
      </c>
      <c r="AD1333" s="135">
        <v>3.9100634903213326E-2</v>
      </c>
      <c r="AE1333" s="135">
        <v>1.1431858284792333</v>
      </c>
      <c r="AF1333" s="135">
        <v>1.5231511378147444</v>
      </c>
      <c r="AG1333" s="135">
        <v>2.4161522006450345E-2</v>
      </c>
      <c r="AH1333" s="135">
        <v>2.9160562354478926E-2</v>
      </c>
      <c r="AI1333" s="135">
        <v>0.35080039061635782</v>
      </c>
      <c r="AJ1333" s="135">
        <v>9.6269261262644359E-2</v>
      </c>
      <c r="AK1333" s="135">
        <v>0.46888873063434849</v>
      </c>
      <c r="AL1333" s="135">
        <v>0.29048363965329982</v>
      </c>
      <c r="AM1333" s="135">
        <v>0.39930095363715767</v>
      </c>
      <c r="AN1333" s="135">
        <v>0.68422181355416267</v>
      </c>
      <c r="AO1333" s="135">
        <v>2.6912951524039097</v>
      </c>
      <c r="AP1333" s="135">
        <v>1.6074630039986531</v>
      </c>
      <c r="AQ1333" s="135">
        <v>3.8561660450955988</v>
      </c>
      <c r="AR1333" s="135">
        <v>4.7516618223332161</v>
      </c>
      <c r="AS1333" s="135">
        <v>5.6177497186516954</v>
      </c>
      <c r="AT1333" s="135">
        <v>5.8109527437338002</v>
      </c>
      <c r="AV1333" s="135">
        <v>232.43454442143499</v>
      </c>
      <c r="AW1333" s="135">
        <v>1061.0344509024435</v>
      </c>
      <c r="AX1333" s="135">
        <v>16.977003334259692</v>
      </c>
      <c r="AY1333" s="135">
        <v>3.9850284803913016</v>
      </c>
      <c r="AZ1333" s="135">
        <v>42270.381439606725</v>
      </c>
      <c r="BA1333" s="135">
        <v>4.5019524353766203</v>
      </c>
      <c r="BB1333" s="135">
        <v>0.21949755737109314</v>
      </c>
      <c r="BC1333" s="135">
        <v>51.969976944979884</v>
      </c>
      <c r="BD1333" s="135">
        <v>110.71250332623869</v>
      </c>
      <c r="BE1333" s="135">
        <v>1210.2230233970827</v>
      </c>
      <c r="BF1333" s="135">
        <v>48.656126758530505</v>
      </c>
      <c r="BG1333" s="135">
        <v>6.0198493234601287</v>
      </c>
      <c r="BH1333" s="135">
        <v>3.6297501362710434</v>
      </c>
      <c r="BI1333" s="135">
        <v>114.13596045800888</v>
      </c>
      <c r="BJ1333" s="135">
        <v>1.4644747528186357</v>
      </c>
      <c r="BK1333" s="135">
        <v>2571.8207056142278</v>
      </c>
      <c r="BL1333" s="135">
        <v>2.8402060245357155</v>
      </c>
      <c r="BM1333" s="135">
        <v>1.1042555516552142</v>
      </c>
      <c r="BN1333" s="135">
        <v>5.3072718400196042</v>
      </c>
      <c r="BO1333" s="135">
        <v>0.42462077920445673</v>
      </c>
      <c r="BP1333" s="135">
        <v>0.43825737572882834</v>
      </c>
      <c r="BQ1333" s="135">
        <v>20.510262115424833</v>
      </c>
      <c r="BR1333" s="135">
        <v>228.03109768588985</v>
      </c>
      <c r="BS1333" s="135">
        <v>118.5832340152931</v>
      </c>
      <c r="BT1333" s="135">
        <v>85.059703724049911</v>
      </c>
    </row>
    <row r="1334" spans="1:72" x14ac:dyDescent="0.3">
      <c r="A1334" s="135">
        <v>2</v>
      </c>
      <c r="B1334" s="135">
        <v>20</v>
      </c>
      <c r="C1334" s="135">
        <v>869.99999999999</v>
      </c>
      <c r="E1334" s="135">
        <v>21.7715833459349</v>
      </c>
      <c r="F1334" s="135">
        <v>9.3513978352505607</v>
      </c>
      <c r="H1334" s="135">
        <v>48.827769705513802</v>
      </c>
      <c r="I1334" s="135">
        <v>2.8146805890915298</v>
      </c>
      <c r="J1334" s="135">
        <v>1.0697860658812599</v>
      </c>
      <c r="K1334" s="135">
        <v>14.6651902668681</v>
      </c>
      <c r="Q1334" s="172">
        <v>63.377851016044801</v>
      </c>
      <c r="R1334" s="172">
        <v>16.506869738634801</v>
      </c>
      <c r="S1334" s="172">
        <v>0.208555312889487</v>
      </c>
      <c r="T1334" s="172">
        <v>6.2235810355247598E-2</v>
      </c>
      <c r="U1334" s="172">
        <v>1.8837375229995099</v>
      </c>
      <c r="V1334" s="172">
        <v>5.2854370936557196</v>
      </c>
      <c r="W1334" s="172">
        <v>3.4908640888708899</v>
      </c>
      <c r="X1334" s="171">
        <v>1.5140770190698771</v>
      </c>
      <c r="Z1334" s="135">
        <v>2.1863310297353814E-3</v>
      </c>
      <c r="AA1334" s="135">
        <v>1.7180707679181399E-2</v>
      </c>
      <c r="AB1334" s="135">
        <v>2.9712360614879571E-2</v>
      </c>
      <c r="AC1334" s="135">
        <v>3.3341065943764556E-2</v>
      </c>
      <c r="AD1334" s="135">
        <v>3.8684757638930097E-2</v>
      </c>
      <c r="AE1334" s="135">
        <v>1.1431252083597796</v>
      </c>
      <c r="AF1334" s="135">
        <v>1.5229763175194098</v>
      </c>
      <c r="AG1334" s="135">
        <v>2.3874447606849935E-2</v>
      </c>
      <c r="AH1334" s="135">
        <v>2.8801861249211084E-2</v>
      </c>
      <c r="AI1334" s="135">
        <v>0.34683400855683155</v>
      </c>
      <c r="AJ1334" s="135">
        <v>9.5491147873653315E-2</v>
      </c>
      <c r="AK1334" s="135">
        <v>0.46618148140175469</v>
      </c>
      <c r="AL1334" s="135">
        <v>0.28902822651686361</v>
      </c>
      <c r="AM1334" s="135">
        <v>0.39683029243766027</v>
      </c>
      <c r="AN1334" s="135">
        <v>0.67935761621013879</v>
      </c>
      <c r="AO1334" s="135">
        <v>2.687099751548252</v>
      </c>
      <c r="AP1334" s="135">
        <v>1.59945385342001</v>
      </c>
      <c r="AQ1334" s="135">
        <v>3.8379800700895474</v>
      </c>
      <c r="AR1334" s="135">
        <v>4.7295496155735011</v>
      </c>
      <c r="AS1334" s="135">
        <v>5.5917527869406909</v>
      </c>
      <c r="AT1334" s="135">
        <v>5.784137602984412</v>
      </c>
      <c r="AV1334" s="135">
        <v>226.30456454378469</v>
      </c>
      <c r="AW1334" s="135">
        <v>1035.7876989665835</v>
      </c>
      <c r="AX1334" s="135">
        <v>16.600310885916105</v>
      </c>
      <c r="AY1334" s="135">
        <v>3.8966682107512867</v>
      </c>
      <c r="AZ1334" s="135">
        <v>41366.662795788761</v>
      </c>
      <c r="BA1334" s="135">
        <v>4.5055391786660213</v>
      </c>
      <c r="BB1334" s="135">
        <v>0.21999606818225531</v>
      </c>
      <c r="BC1334" s="135">
        <v>50.763045606893257</v>
      </c>
      <c r="BD1334" s="135">
        <v>108.221921804185</v>
      </c>
      <c r="BE1334" s="135">
        <v>1208.4935953663794</v>
      </c>
      <c r="BF1334" s="135">
        <v>47.876825815230447</v>
      </c>
      <c r="BG1334" s="135">
        <v>6.0095924246042411</v>
      </c>
      <c r="BH1334" s="135">
        <v>3.6050810474441946</v>
      </c>
      <c r="BI1334" s="135">
        <v>113.79345401998188</v>
      </c>
      <c r="BJ1334" s="135">
        <v>1.4682983571880237</v>
      </c>
      <c r="BK1334" s="135">
        <v>2586.4394274777437</v>
      </c>
      <c r="BL1334" s="135">
        <v>2.8591982548230161</v>
      </c>
      <c r="BM1334" s="135">
        <v>1.1148698290798591</v>
      </c>
      <c r="BN1334" s="135">
        <v>5.3604690656791094</v>
      </c>
      <c r="BO1334" s="135">
        <v>0.42900178344710055</v>
      </c>
      <c r="BP1334" s="135">
        <v>0.44279928369543559</v>
      </c>
      <c r="BQ1334" s="135">
        <v>20.480089557479801</v>
      </c>
      <c r="BR1334" s="135">
        <v>225.44549377289937</v>
      </c>
      <c r="BS1334" s="135">
        <v>114.64120985753195</v>
      </c>
      <c r="BT1334" s="135">
        <v>82.232091458989174</v>
      </c>
    </row>
    <row r="1335" spans="1:72" x14ac:dyDescent="0.3">
      <c r="A1335" s="135">
        <v>2</v>
      </c>
      <c r="B1335" s="135">
        <v>19.9999999999979</v>
      </c>
      <c r="C1335" s="135">
        <v>879.99999999982992</v>
      </c>
      <c r="E1335" s="135">
        <v>22.8532293178672</v>
      </c>
      <c r="F1335" s="135">
        <v>9.1456066637529592</v>
      </c>
      <c r="H1335" s="135">
        <v>48.632965427330902</v>
      </c>
      <c r="I1335" s="135">
        <v>2.4748612404195001</v>
      </c>
      <c r="J1335" s="135">
        <v>1.06978608519782</v>
      </c>
      <c r="K1335" s="135">
        <v>14.916245660573701</v>
      </c>
      <c r="Q1335" s="172">
        <v>63.743601461990004</v>
      </c>
      <c r="R1335" s="172">
        <v>16.488696580986499</v>
      </c>
      <c r="S1335" s="172">
        <v>0.23082028125009299</v>
      </c>
      <c r="T1335" s="172">
        <v>6.3441984840057794E-2</v>
      </c>
      <c r="U1335" s="172">
        <v>1.9585909369726999</v>
      </c>
      <c r="V1335" s="172">
        <v>5.2743676087742202</v>
      </c>
      <c r="W1335" s="172">
        <v>3.4907324127048498</v>
      </c>
      <c r="X1335" s="171">
        <v>1.5109630258617537</v>
      </c>
      <c r="Z1335" s="135">
        <v>2.1048437157328258E-3</v>
      </c>
      <c r="AA1335" s="135">
        <v>1.7121069053492966E-2</v>
      </c>
      <c r="AB1335" s="135">
        <v>2.9691646396931306E-2</v>
      </c>
      <c r="AC1335" s="135">
        <v>3.3362225137949494E-2</v>
      </c>
      <c r="AD1335" s="135">
        <v>3.9225302277047965E-2</v>
      </c>
      <c r="AE1335" s="135">
        <v>1.1431016872430977</v>
      </c>
      <c r="AF1335" s="135">
        <v>1.5228530935836702</v>
      </c>
      <c r="AG1335" s="135">
        <v>2.4069932205853697E-2</v>
      </c>
      <c r="AH1335" s="135">
        <v>2.8879247530662493E-2</v>
      </c>
      <c r="AI1335" s="135">
        <v>0.35131588433000016</v>
      </c>
      <c r="AJ1335" s="135">
        <v>9.5229480435689559E-2</v>
      </c>
      <c r="AK1335" s="135">
        <v>0.46425810892681874</v>
      </c>
      <c r="AL1335" s="135">
        <v>0.28784056796053448</v>
      </c>
      <c r="AM1335" s="135">
        <v>0.39420888227873763</v>
      </c>
      <c r="AN1335" s="135">
        <v>0.68028762029218504</v>
      </c>
      <c r="AO1335" s="135">
        <v>2.6841872142451781</v>
      </c>
      <c r="AP1335" s="135">
        <v>1.5928326321567905</v>
      </c>
      <c r="AQ1335" s="135">
        <v>3.8221634303408258</v>
      </c>
      <c r="AR1335" s="135">
        <v>4.7100613019191995</v>
      </c>
      <c r="AS1335" s="135">
        <v>5.5688520617489861</v>
      </c>
      <c r="AT1335" s="135">
        <v>5.7602052215320318</v>
      </c>
      <c r="AV1335" s="135">
        <v>215.75417831350151</v>
      </c>
      <c r="AW1335" s="135">
        <v>990.43572655910884</v>
      </c>
      <c r="AX1335" s="135">
        <v>15.908466531121316</v>
      </c>
      <c r="AY1335" s="135">
        <v>3.7361834093964319</v>
      </c>
      <c r="AZ1335" s="135">
        <v>39637.939351798079</v>
      </c>
      <c r="BA1335" s="135">
        <v>4.5118943917588803</v>
      </c>
      <c r="BB1335" s="135">
        <v>0.2208977419876173</v>
      </c>
      <c r="BC1335" s="135">
        <v>48.563046059246162</v>
      </c>
      <c r="BD1335" s="135">
        <v>103.66342557083328</v>
      </c>
      <c r="BE1335" s="135">
        <v>1183.0383460540784</v>
      </c>
      <c r="BF1335" s="135">
        <v>46.357805919263662</v>
      </c>
      <c r="BG1335" s="135">
        <v>5.9656470921049669</v>
      </c>
      <c r="BH1335" s="135">
        <v>3.5508842011024075</v>
      </c>
      <c r="BI1335" s="135">
        <v>112.83170266790729</v>
      </c>
      <c r="BJ1335" s="135">
        <v>1.4601403773207708</v>
      </c>
      <c r="BK1335" s="135">
        <v>2609.4943298566168</v>
      </c>
      <c r="BL1335" s="135">
        <v>2.8819408183242596</v>
      </c>
      <c r="BM1335" s="135">
        <v>1.129922893506399</v>
      </c>
      <c r="BN1335" s="135">
        <v>5.4373260998448103</v>
      </c>
      <c r="BO1335" s="135">
        <v>0.43538588163296504</v>
      </c>
      <c r="BP1335" s="135">
        <v>0.44945314975034539</v>
      </c>
      <c r="BQ1335" s="135">
        <v>20.425262617722005</v>
      </c>
      <c r="BR1335" s="135">
        <v>217.57722901479903</v>
      </c>
      <c r="BS1335" s="135">
        <v>108.04918396104497</v>
      </c>
      <c r="BT1335" s="135">
        <v>77.503634064884579</v>
      </c>
    </row>
    <row r="1336" spans="1:72" x14ac:dyDescent="0.3">
      <c r="A1336" s="135">
        <v>2</v>
      </c>
      <c r="B1336" s="135">
        <v>20</v>
      </c>
      <c r="C1336" s="135">
        <v>890</v>
      </c>
      <c r="E1336" s="135">
        <v>24.180493681473799</v>
      </c>
      <c r="F1336" s="135">
        <v>8.8637620883033694</v>
      </c>
      <c r="H1336" s="135">
        <v>48.2264856827397</v>
      </c>
      <c r="I1336" s="135">
        <v>2.0269705185859599</v>
      </c>
      <c r="J1336" s="135">
        <v>1.0697860633685301</v>
      </c>
      <c r="K1336" s="135">
        <v>15.012492690657901</v>
      </c>
      <c r="Q1336" s="172">
        <v>64.085752919009195</v>
      </c>
      <c r="R1336" s="172">
        <v>16.487773333215902</v>
      </c>
      <c r="S1336" s="172">
        <v>0.304024755685258</v>
      </c>
      <c r="T1336" s="172">
        <v>8.3849683713576095E-2</v>
      </c>
      <c r="U1336" s="172">
        <v>2.0676599320669902</v>
      </c>
      <c r="V1336" s="172">
        <v>5.2960485791796801</v>
      </c>
      <c r="W1336" s="172">
        <v>3.4054155671267599</v>
      </c>
      <c r="X1336" s="171">
        <v>1.5551842278233601</v>
      </c>
      <c r="Z1336" s="135">
        <v>1.9906396017700138E-3</v>
      </c>
      <c r="AA1336" s="135">
        <v>1.6825301003045297E-2</v>
      </c>
      <c r="AB1336" s="135">
        <v>2.9419166527575782E-2</v>
      </c>
      <c r="AC1336" s="135">
        <v>3.3129767821133832E-2</v>
      </c>
      <c r="AD1336" s="135">
        <v>3.9344074843406414E-2</v>
      </c>
      <c r="AE1336" s="135">
        <v>1.1430286627844868</v>
      </c>
      <c r="AF1336" s="135">
        <v>1.5226029952163254</v>
      </c>
      <c r="AG1336" s="135">
        <v>2.4023816915584206E-2</v>
      </c>
      <c r="AH1336" s="135">
        <v>2.8698256627220645E-2</v>
      </c>
      <c r="AI1336" s="135">
        <v>0.3519044385092221</v>
      </c>
      <c r="AJ1336" s="135">
        <v>9.4390390902048565E-2</v>
      </c>
      <c r="AK1336" s="135">
        <v>0.46009054237645908</v>
      </c>
      <c r="AL1336" s="135">
        <v>0.28559372918876974</v>
      </c>
      <c r="AM1336" s="135">
        <v>0.38972550354560392</v>
      </c>
      <c r="AN1336" s="135">
        <v>0.67680132327155362</v>
      </c>
      <c r="AO1336" s="135">
        <v>2.6779320458421809</v>
      </c>
      <c r="AP1336" s="135">
        <v>1.5789894963746303</v>
      </c>
      <c r="AQ1336" s="135">
        <v>3.7893436101780242</v>
      </c>
      <c r="AR1336" s="135">
        <v>4.6697393260707374</v>
      </c>
      <c r="AS1336" s="135">
        <v>5.5213403195158977</v>
      </c>
      <c r="AT1336" s="135">
        <v>5.7108771662438054</v>
      </c>
      <c r="AV1336" s="135">
        <v>204.0864723396526</v>
      </c>
      <c r="AW1336" s="135">
        <v>940.55185922122143</v>
      </c>
      <c r="AX1336" s="135">
        <v>15.145181503216545</v>
      </c>
      <c r="AY1336" s="135">
        <v>3.5590686589142297</v>
      </c>
      <c r="AZ1336" s="135">
        <v>37763.981572134704</v>
      </c>
      <c r="BA1336" s="135">
        <v>4.5198509715841109</v>
      </c>
      <c r="BB1336" s="135">
        <v>0.22202566012341321</v>
      </c>
      <c r="BC1336" s="135">
        <v>46.150353601763797</v>
      </c>
      <c r="BD1336" s="135">
        <v>98.647836640871432</v>
      </c>
      <c r="BE1336" s="135">
        <v>1161.9742001149145</v>
      </c>
      <c r="BF1336" s="135">
        <v>44.675442691504742</v>
      </c>
      <c r="BG1336" s="135">
        <v>5.9257421748660057</v>
      </c>
      <c r="BH1336" s="135">
        <v>3.4908530415517913</v>
      </c>
      <c r="BI1336" s="135">
        <v>111.8570544357985</v>
      </c>
      <c r="BJ1336" s="135">
        <v>1.4570455831637064</v>
      </c>
      <c r="BK1336" s="135">
        <v>2640.612862089306</v>
      </c>
      <c r="BL1336" s="135">
        <v>2.9187199500985481</v>
      </c>
      <c r="BM1336" s="135">
        <v>1.1525373356713877</v>
      </c>
      <c r="BN1336" s="135">
        <v>5.5520623973527723</v>
      </c>
      <c r="BO1336" s="135">
        <v>0.44489029736724034</v>
      </c>
      <c r="BP1336" s="135">
        <v>0.45934131485022789</v>
      </c>
      <c r="BQ1336" s="135">
        <v>20.357336035266133</v>
      </c>
      <c r="BR1336" s="135">
        <v>209.28694905679458</v>
      </c>
      <c r="BS1336" s="135">
        <v>100.47072211828258</v>
      </c>
      <c r="BT1336" s="135">
        <v>72.067606582734356</v>
      </c>
    </row>
    <row r="1337" spans="1:72" x14ac:dyDescent="0.3">
      <c r="A1337" s="135">
        <v>2</v>
      </c>
      <c r="B1337" s="135">
        <v>20</v>
      </c>
      <c r="C1337" s="135">
        <v>900</v>
      </c>
      <c r="E1337" s="135">
        <v>24.180493681473799</v>
      </c>
      <c r="F1337" s="135">
        <v>8.8637620883033694</v>
      </c>
      <c r="H1337" s="135">
        <v>48.2264856827397</v>
      </c>
      <c r="I1337" s="135">
        <v>2.0269705185859599</v>
      </c>
      <c r="J1337" s="135">
        <v>1.0697860633685301</v>
      </c>
      <c r="K1337" s="135">
        <v>15.012492690657901</v>
      </c>
      <c r="Q1337" s="172">
        <v>64.085752919009195</v>
      </c>
      <c r="R1337" s="172">
        <v>16.487773333215902</v>
      </c>
      <c r="S1337" s="172">
        <v>0.304024755685258</v>
      </c>
      <c r="T1337" s="172">
        <v>8.3849683713576095E-2</v>
      </c>
      <c r="U1337" s="172">
        <v>2.0676599320669902</v>
      </c>
      <c r="V1337" s="172">
        <v>5.2960485791796801</v>
      </c>
      <c r="W1337" s="172">
        <v>3.4054155671267599</v>
      </c>
      <c r="X1337" s="171">
        <v>1.5551842278233601</v>
      </c>
      <c r="Z1337" s="135">
        <v>1.9906396017700138E-3</v>
      </c>
      <c r="AA1337" s="135">
        <v>1.6825301003045297E-2</v>
      </c>
      <c r="AB1337" s="135">
        <v>2.9419166527575782E-2</v>
      </c>
      <c r="AC1337" s="135">
        <v>3.3129767821133832E-2</v>
      </c>
      <c r="AD1337" s="135">
        <v>3.9344074843406414E-2</v>
      </c>
      <c r="AE1337" s="135">
        <v>1.1430286627844868</v>
      </c>
      <c r="AF1337" s="135">
        <v>1.5226029952163254</v>
      </c>
      <c r="AG1337" s="135">
        <v>2.4023816915584206E-2</v>
      </c>
      <c r="AH1337" s="135">
        <v>2.8698256627220645E-2</v>
      </c>
      <c r="AI1337" s="135">
        <v>0.3519044385092221</v>
      </c>
      <c r="AJ1337" s="135">
        <v>9.4390390902048565E-2</v>
      </c>
      <c r="AK1337" s="135">
        <v>0.46009054237645908</v>
      </c>
      <c r="AL1337" s="135">
        <v>0.28559372918876974</v>
      </c>
      <c r="AM1337" s="135">
        <v>0.38972550354560392</v>
      </c>
      <c r="AN1337" s="135">
        <v>0.67680132327155362</v>
      </c>
      <c r="AO1337" s="135">
        <v>2.6779320458421809</v>
      </c>
      <c r="AP1337" s="135">
        <v>1.5789894963746303</v>
      </c>
      <c r="AQ1337" s="135">
        <v>3.7893436101780242</v>
      </c>
      <c r="AR1337" s="135">
        <v>4.6697393260707374</v>
      </c>
      <c r="AS1337" s="135">
        <v>5.5213403195158977</v>
      </c>
      <c r="AT1337" s="135">
        <v>5.7108771662438054</v>
      </c>
      <c r="AV1337" s="135">
        <v>204.0864723396526</v>
      </c>
      <c r="AW1337" s="135">
        <v>940.55185922122143</v>
      </c>
      <c r="AX1337" s="135">
        <v>15.145181503216545</v>
      </c>
      <c r="AY1337" s="135">
        <v>3.5590686589142297</v>
      </c>
      <c r="AZ1337" s="135">
        <v>37763.981572134704</v>
      </c>
      <c r="BA1337" s="135">
        <v>4.5198509715841109</v>
      </c>
      <c r="BB1337" s="135">
        <v>0.22202566012341321</v>
      </c>
      <c r="BC1337" s="135">
        <v>46.150353601763797</v>
      </c>
      <c r="BD1337" s="135">
        <v>98.647836640871432</v>
      </c>
      <c r="BE1337" s="135">
        <v>1161.9742001149145</v>
      </c>
      <c r="BF1337" s="135">
        <v>44.675442691504742</v>
      </c>
      <c r="BG1337" s="135">
        <v>5.9257421748660057</v>
      </c>
      <c r="BH1337" s="135">
        <v>3.4908530415517913</v>
      </c>
      <c r="BI1337" s="135">
        <v>111.8570544357985</v>
      </c>
      <c r="BJ1337" s="135">
        <v>1.4570455831637064</v>
      </c>
      <c r="BK1337" s="135">
        <v>2640.612862089306</v>
      </c>
      <c r="BL1337" s="135">
        <v>2.9187199500985481</v>
      </c>
      <c r="BM1337" s="135">
        <v>1.1525373356713877</v>
      </c>
      <c r="BN1337" s="135">
        <v>5.5520623973527723</v>
      </c>
      <c r="BO1337" s="135">
        <v>0.44489029736724034</v>
      </c>
      <c r="BP1337" s="135">
        <v>0.45934131485022789</v>
      </c>
      <c r="BQ1337" s="135">
        <v>20.357336035266133</v>
      </c>
      <c r="BR1337" s="135">
        <v>209.28694905679458</v>
      </c>
      <c r="BS1337" s="135">
        <v>100.47072211828258</v>
      </c>
      <c r="BT1337" s="135">
        <v>72.067606582734356</v>
      </c>
    </row>
    <row r="1338" spans="1:72" x14ac:dyDescent="0.3">
      <c r="A1338" s="135">
        <v>2</v>
      </c>
      <c r="B1338" s="135">
        <v>19.999999999999901</v>
      </c>
      <c r="C1338" s="135">
        <v>909.99999999999</v>
      </c>
      <c r="E1338" s="135">
        <v>25.194004559522298</v>
      </c>
      <c r="F1338" s="135">
        <v>8.7035591336473903</v>
      </c>
      <c r="H1338" s="135">
        <v>48.0583278675754</v>
      </c>
      <c r="I1338" s="135">
        <v>1.7465079830464001</v>
      </c>
      <c r="J1338" s="135">
        <v>1.06978608000789</v>
      </c>
      <c r="K1338" s="135">
        <v>14.7465511893216</v>
      </c>
      <c r="Q1338" s="172">
        <v>64.375578485333307</v>
      </c>
      <c r="R1338" s="172">
        <v>16.448192067985399</v>
      </c>
      <c r="S1338" s="172">
        <v>0.36611323485465502</v>
      </c>
      <c r="T1338" s="172">
        <v>9.6908660536881394E-2</v>
      </c>
      <c r="U1338" s="172">
        <v>2.10878055699302</v>
      </c>
      <c r="V1338" s="172">
        <v>5.3577395845851896</v>
      </c>
      <c r="W1338" s="172">
        <v>3.3098778985697401</v>
      </c>
      <c r="X1338" s="171">
        <v>1.6187121545783816</v>
      </c>
      <c r="Z1338" s="135">
        <v>1.9148354910836142E-3</v>
      </c>
      <c r="AA1338" s="135">
        <v>1.6345948875530467E-2</v>
      </c>
      <c r="AB1338" s="135">
        <v>2.8962057597406918E-2</v>
      </c>
      <c r="AC1338" s="135">
        <v>3.2717614742424066E-2</v>
      </c>
      <c r="AD1338" s="135">
        <v>3.8598157285512691E-2</v>
      </c>
      <c r="AE1338" s="135">
        <v>1.1429709672230008</v>
      </c>
      <c r="AF1338" s="135">
        <v>1.5224628969253462</v>
      </c>
      <c r="AG1338" s="135">
        <v>2.3596055941469452E-2</v>
      </c>
      <c r="AH1338" s="135">
        <v>2.8251053799500072E-2</v>
      </c>
      <c r="AI1338" s="135">
        <v>0.3449036425514565</v>
      </c>
      <c r="AJ1338" s="135">
        <v>9.3617096321520363E-2</v>
      </c>
      <c r="AK1338" s="135">
        <v>0.45783047000629168</v>
      </c>
      <c r="AL1338" s="135">
        <v>0.28443490451310605</v>
      </c>
      <c r="AM1338" s="135">
        <v>0.38745937723930651</v>
      </c>
      <c r="AN1338" s="135">
        <v>0.67081224941847528</v>
      </c>
      <c r="AO1338" s="135">
        <v>2.6744048246826431</v>
      </c>
      <c r="AP1338" s="135">
        <v>1.5726139192261912</v>
      </c>
      <c r="AQ1338" s="135">
        <v>3.7750050659651038</v>
      </c>
      <c r="AR1338" s="135">
        <v>4.6524040941929528</v>
      </c>
      <c r="AS1338" s="135">
        <v>5.5009259277441958</v>
      </c>
      <c r="AT1338" s="135">
        <v>5.6899114101068626</v>
      </c>
      <c r="AV1338" s="135">
        <v>195.98477031564042</v>
      </c>
      <c r="AW1338" s="135">
        <v>906.35034106662829</v>
      </c>
      <c r="AX1338" s="135">
        <v>14.619594438545823</v>
      </c>
      <c r="AY1338" s="135">
        <v>3.436863939517893</v>
      </c>
      <c r="AZ1338" s="135">
        <v>36529.670836652331</v>
      </c>
      <c r="BA1338" s="135">
        <v>4.5259461848421783</v>
      </c>
      <c r="BB1338" s="135">
        <v>0.22288791879682868</v>
      </c>
      <c r="BC1338" s="135">
        <v>44.511820482455697</v>
      </c>
      <c r="BD1338" s="135">
        <v>95.212451486354922</v>
      </c>
      <c r="BE1338" s="135">
        <v>1158.9402217021723</v>
      </c>
      <c r="BF1338" s="135">
        <v>43.482143689823005</v>
      </c>
      <c r="BG1338" s="135">
        <v>5.888046176018328</v>
      </c>
      <c r="BH1338" s="135">
        <v>3.4429748139472229</v>
      </c>
      <c r="BI1338" s="135">
        <v>110.93004438916168</v>
      </c>
      <c r="BJ1338" s="135">
        <v>1.4593740261726584</v>
      </c>
      <c r="BK1338" s="135">
        <v>2663.6417205244857</v>
      </c>
      <c r="BL1338" s="135">
        <v>2.9404567128671903</v>
      </c>
      <c r="BM1338" s="135">
        <v>1.1671493950056071</v>
      </c>
      <c r="BN1338" s="135">
        <v>5.6266821164580927</v>
      </c>
      <c r="BO1338" s="135">
        <v>0.45111448177827718</v>
      </c>
      <c r="BP1338" s="135">
        <v>0.46580390306190578</v>
      </c>
      <c r="BQ1338" s="135">
        <v>20.30592868951215</v>
      </c>
      <c r="BR1338" s="135">
        <v>205.97222265538377</v>
      </c>
      <c r="BS1338" s="135">
        <v>95.559140208707163</v>
      </c>
      <c r="BT1338" s="135">
        <v>68.544530951393327</v>
      </c>
    </row>
    <row r="1339" spans="1:72" x14ac:dyDescent="0.3">
      <c r="A1339" s="135">
        <v>2</v>
      </c>
      <c r="B1339" s="135">
        <v>19.999999999999702</v>
      </c>
      <c r="C1339" s="135">
        <v>919.99999999995998</v>
      </c>
      <c r="E1339" s="135">
        <v>26.549939840620699</v>
      </c>
      <c r="F1339" s="135">
        <v>8.7861795990400395</v>
      </c>
      <c r="H1339" s="135">
        <v>47.591950123858503</v>
      </c>
      <c r="I1339" s="135">
        <v>1.37807228371595</v>
      </c>
      <c r="J1339" s="135">
        <v>1.0697860918675499</v>
      </c>
      <c r="K1339" s="135">
        <v>14.6240720608973</v>
      </c>
      <c r="Q1339" s="172">
        <v>64.5762130078529</v>
      </c>
      <c r="R1339" s="172">
        <v>16.509658724229499</v>
      </c>
      <c r="S1339" s="172">
        <v>0.42379922535785902</v>
      </c>
      <c r="T1339" s="172">
        <v>0.109715837180556</v>
      </c>
      <c r="U1339" s="172">
        <v>2.2435358257739302</v>
      </c>
      <c r="V1339" s="172">
        <v>5.2944354583240898</v>
      </c>
      <c r="W1339" s="172">
        <v>3.3111745006660702</v>
      </c>
      <c r="X1339" s="171">
        <v>1.5989599633782727</v>
      </c>
      <c r="Z1339" s="135">
        <v>1.8473805288769238E-3</v>
      </c>
      <c r="AA1339" s="135">
        <v>1.5935373982759179E-2</v>
      </c>
      <c r="AB1339" s="135">
        <v>2.8863490189412998E-2</v>
      </c>
      <c r="AC1339" s="135">
        <v>3.2405238837692404E-2</v>
      </c>
      <c r="AD1339" s="135">
        <v>3.8198244602119125E-2</v>
      </c>
      <c r="AE1339" s="135">
        <v>1.1428970082349863</v>
      </c>
      <c r="AF1339" s="135">
        <v>1.5222710427216706</v>
      </c>
      <c r="AG1339" s="135">
        <v>2.3387506519839604E-2</v>
      </c>
      <c r="AH1339" s="135">
        <v>2.8049423742843492E-2</v>
      </c>
      <c r="AI1339" s="135">
        <v>0.34092044652471754</v>
      </c>
      <c r="AJ1339" s="135">
        <v>9.28696972653687E-2</v>
      </c>
      <c r="AK1339" s="135">
        <v>0.45380857784213829</v>
      </c>
      <c r="AL1339" s="135">
        <v>0.28266124219125377</v>
      </c>
      <c r="AM1339" s="135">
        <v>0.38327023052947756</v>
      </c>
      <c r="AN1339" s="135">
        <v>0.6649684882152701</v>
      </c>
      <c r="AO1339" s="135">
        <v>2.6686725839959</v>
      </c>
      <c r="AP1339" s="135">
        <v>1.5580901741665547</v>
      </c>
      <c r="AQ1339" s="135">
        <v>3.7393053462413479</v>
      </c>
      <c r="AR1339" s="135">
        <v>4.6082903957851924</v>
      </c>
      <c r="AS1339" s="135">
        <v>5.4486456694463898</v>
      </c>
      <c r="AT1339" s="135">
        <v>5.6357146544704211</v>
      </c>
      <c r="AV1339" s="135">
        <v>186.08195782193323</v>
      </c>
      <c r="AW1339" s="135">
        <v>863.72715795585816</v>
      </c>
      <c r="AX1339" s="135">
        <v>13.951883127743718</v>
      </c>
      <c r="AY1339" s="135">
        <v>3.2837763569359448</v>
      </c>
      <c r="AZ1339" s="135">
        <v>34944.044339659231</v>
      </c>
      <c r="BA1339" s="135">
        <v>4.5341092410587054</v>
      </c>
      <c r="BB1339" s="135">
        <v>0.22405183511726323</v>
      </c>
      <c r="BC1339" s="135">
        <v>42.451197817754377</v>
      </c>
      <c r="BD1339" s="135">
        <v>90.876770229977723</v>
      </c>
      <c r="BE1339" s="135">
        <v>1145.5582535295187</v>
      </c>
      <c r="BF1339" s="135">
        <v>41.952311098318809</v>
      </c>
      <c r="BG1339" s="135">
        <v>5.8448079397731885</v>
      </c>
      <c r="BH1339" s="135">
        <v>3.3818469791373524</v>
      </c>
      <c r="BI1339" s="135">
        <v>109.86969661775443</v>
      </c>
      <c r="BJ1339" s="135">
        <v>1.4590423861268216</v>
      </c>
      <c r="BK1339" s="135">
        <v>2695.8525452613226</v>
      </c>
      <c r="BL1339" s="135">
        <v>2.9788975563764013</v>
      </c>
      <c r="BM1339" s="135">
        <v>1.1918905923061438</v>
      </c>
      <c r="BN1339" s="135">
        <v>5.752965261303352</v>
      </c>
      <c r="BO1339" s="135">
        <v>0.46162502708371667</v>
      </c>
      <c r="BP1339" s="135">
        <v>0.47673800032198194</v>
      </c>
      <c r="BQ1339" s="135">
        <v>20.236876161651004</v>
      </c>
      <c r="BR1339" s="135">
        <v>199.12483415030894</v>
      </c>
      <c r="BS1339" s="135">
        <v>89.04513126514658</v>
      </c>
      <c r="BT1339" s="135">
        <v>63.872035084704308</v>
      </c>
    </row>
    <row r="1340" spans="1:72" x14ac:dyDescent="0.3">
      <c r="A1340" s="135">
        <v>2</v>
      </c>
      <c r="B1340" s="135">
        <v>19.999999999999901</v>
      </c>
      <c r="C1340" s="135">
        <v>930.00000000001</v>
      </c>
      <c r="E1340" s="135">
        <v>28.4394768782673</v>
      </c>
      <c r="F1340" s="135">
        <v>8.5929712272828205</v>
      </c>
      <c r="H1340" s="135">
        <v>47.169500858886501</v>
      </c>
      <c r="I1340" s="135">
        <v>0.87188612033163604</v>
      </c>
      <c r="J1340" s="135">
        <v>1.0697860870260101</v>
      </c>
      <c r="K1340" s="135">
        <v>13.8563788282056</v>
      </c>
      <c r="Q1340" s="172">
        <v>64.927267534037895</v>
      </c>
      <c r="R1340" s="172">
        <v>16.4882529692734</v>
      </c>
      <c r="S1340" s="172">
        <v>0.55208501959257905</v>
      </c>
      <c r="T1340" s="172">
        <v>0.13739675971725099</v>
      </c>
      <c r="U1340" s="172">
        <v>2.33552056373509</v>
      </c>
      <c r="V1340" s="172">
        <v>5.3568521660556003</v>
      </c>
      <c r="W1340" s="172">
        <v>3.1715530086860402</v>
      </c>
      <c r="X1340" s="171">
        <v>1.6890312573633821</v>
      </c>
      <c r="Z1340" s="135">
        <v>1.7135733107815872E-3</v>
      </c>
      <c r="AA1340" s="135">
        <v>1.4811782722489222E-2</v>
      </c>
      <c r="AB1340" s="135">
        <v>2.785600445246781E-2</v>
      </c>
      <c r="AC1340" s="135">
        <v>3.1395754479609614E-2</v>
      </c>
      <c r="AD1340" s="135">
        <v>3.6129146009338559E-2</v>
      </c>
      <c r="AE1340" s="135">
        <v>1.1427586956685698</v>
      </c>
      <c r="AF1340" s="135">
        <v>1.5219696444642199</v>
      </c>
      <c r="AG1340" s="135">
        <v>2.227674124685074E-2</v>
      </c>
      <c r="AH1340" s="135">
        <v>2.6968636219588199E-2</v>
      </c>
      <c r="AI1340" s="135">
        <v>0.32180186211810929</v>
      </c>
      <c r="AJ1340" s="135">
        <v>9.1081884343721567E-2</v>
      </c>
      <c r="AK1340" s="135">
        <v>0.44856708049592892</v>
      </c>
      <c r="AL1340" s="135">
        <v>0.28020893784397266</v>
      </c>
      <c r="AM1340" s="135">
        <v>0.37847956125274268</v>
      </c>
      <c r="AN1340" s="135">
        <v>0.64933211716536676</v>
      </c>
      <c r="AO1340" s="135">
        <v>2.6606494534721641</v>
      </c>
      <c r="AP1340" s="135">
        <v>1.542805013769567</v>
      </c>
      <c r="AQ1340" s="135">
        <v>3.7043439727324814</v>
      </c>
      <c r="AR1340" s="135">
        <v>4.5658748380279492</v>
      </c>
      <c r="AS1340" s="135">
        <v>5.3985431314170844</v>
      </c>
      <c r="AT1340" s="135">
        <v>5.5843199460251602</v>
      </c>
      <c r="AV1340" s="135">
        <v>173.85675765475568</v>
      </c>
      <c r="AW1340" s="135">
        <v>811.6383492677237</v>
      </c>
      <c r="AX1340" s="135">
        <v>13.143684369431762</v>
      </c>
      <c r="AY1340" s="135">
        <v>3.0958568367221662</v>
      </c>
      <c r="AZ1340" s="135">
        <v>33063.880423879207</v>
      </c>
      <c r="BA1340" s="135">
        <v>4.5456241736062086</v>
      </c>
      <c r="BB1340" s="135">
        <v>0.22569678653526129</v>
      </c>
      <c r="BC1340" s="135">
        <v>39.955233975603129</v>
      </c>
      <c r="BD1340" s="135">
        <v>85.61258569389787</v>
      </c>
      <c r="BE1340" s="135">
        <v>1148.2910777796692</v>
      </c>
      <c r="BF1340" s="135">
        <v>40.048809006744712</v>
      </c>
      <c r="BG1340" s="135">
        <v>5.7813807079623558</v>
      </c>
      <c r="BH1340" s="135">
        <v>3.2995558451908731</v>
      </c>
      <c r="BI1340" s="135">
        <v>108.24212005494024</v>
      </c>
      <c r="BJ1340" s="135">
        <v>1.468506747476376</v>
      </c>
      <c r="BK1340" s="135">
        <v>2741.7674095422262</v>
      </c>
      <c r="BL1340" s="135">
        <v>3.0249905110094688</v>
      </c>
      <c r="BM1340" s="135">
        <v>1.2230675192421581</v>
      </c>
      <c r="BN1340" s="135">
        <v>5.9125638437073302</v>
      </c>
      <c r="BO1340" s="135">
        <v>0.47497113394900514</v>
      </c>
      <c r="BP1340" s="135">
        <v>0.49058963404515438</v>
      </c>
      <c r="BQ1340" s="135">
        <v>20.140402720780571</v>
      </c>
      <c r="BR1340" s="135">
        <v>194.21203865760899</v>
      </c>
      <c r="BS1340" s="135">
        <v>81.443290283474695</v>
      </c>
      <c r="BT1340" s="135">
        <v>58.419237756078907</v>
      </c>
    </row>
    <row r="1341" spans="1:72" x14ac:dyDescent="0.3">
      <c r="A1341" s="135">
        <v>2</v>
      </c>
      <c r="B1341" s="135">
        <v>20</v>
      </c>
      <c r="C1341" s="135">
        <v>940</v>
      </c>
      <c r="E1341" s="135">
        <v>29.672079145783702</v>
      </c>
      <c r="F1341" s="135">
        <v>8.5750702300551307</v>
      </c>
      <c r="H1341" s="135">
        <v>46.672186902279599</v>
      </c>
      <c r="I1341" s="135">
        <v>0.48320786702068003</v>
      </c>
      <c r="J1341" s="135">
        <v>1.0697860740907601</v>
      </c>
      <c r="K1341" s="135">
        <v>13.5276697807702</v>
      </c>
      <c r="Q1341" s="172">
        <v>65.1019753339191</v>
      </c>
      <c r="R1341" s="172">
        <v>16.465182158943598</v>
      </c>
      <c r="S1341" s="172">
        <v>0.65370007515298401</v>
      </c>
      <c r="T1341" s="172">
        <v>0.156186538292998</v>
      </c>
      <c r="U1341" s="172">
        <v>2.4381467712699898</v>
      </c>
      <c r="V1341" s="172">
        <v>5.3341427917369204</v>
      </c>
      <c r="W1341" s="172">
        <v>3.1116711433214701</v>
      </c>
      <c r="X1341" s="171">
        <v>1.7142373168789078</v>
      </c>
      <c r="Z1341" s="135">
        <v>1.6278789633017016E-3</v>
      </c>
      <c r="AA1341" s="135">
        <v>1.4190694547152227E-2</v>
      </c>
      <c r="AB1341" s="135">
        <v>2.7452834204873374E-2</v>
      </c>
      <c r="AC1341" s="135">
        <v>3.0849510290716298E-2</v>
      </c>
      <c r="AD1341" s="135">
        <v>3.5200353208032192E-2</v>
      </c>
      <c r="AE1341" s="135">
        <v>1.142656535070113</v>
      </c>
      <c r="AF1341" s="135">
        <v>1.5217194992109442</v>
      </c>
      <c r="AG1341" s="135">
        <v>2.1777675221768444E-2</v>
      </c>
      <c r="AH1341" s="135">
        <v>2.6475742859289983E-2</v>
      </c>
      <c r="AI1341" s="135">
        <v>0.31305323120759448</v>
      </c>
      <c r="AJ1341" s="135">
        <v>8.9929912878794038E-2</v>
      </c>
      <c r="AK1341" s="135">
        <v>0.44373898551579039</v>
      </c>
      <c r="AL1341" s="135">
        <v>0.27802707852489583</v>
      </c>
      <c r="AM1341" s="135">
        <v>0.37386614730153717</v>
      </c>
      <c r="AN1341" s="135">
        <v>0.63992652632766345</v>
      </c>
      <c r="AO1341" s="135">
        <v>2.6535854533832928</v>
      </c>
      <c r="AP1341" s="135">
        <v>1.5265694173142412</v>
      </c>
      <c r="AQ1341" s="135">
        <v>3.6653496917631689</v>
      </c>
      <c r="AR1341" s="135">
        <v>4.5179421810886531</v>
      </c>
      <c r="AS1341" s="135">
        <v>5.3418055312443862</v>
      </c>
      <c r="AT1341" s="135">
        <v>5.5256834090124922</v>
      </c>
      <c r="AV1341" s="135">
        <v>166.70986973345885</v>
      </c>
      <c r="AW1341" s="135">
        <v>780.65842067708763</v>
      </c>
      <c r="AX1341" s="135">
        <v>12.65711438373739</v>
      </c>
      <c r="AY1341" s="135">
        <v>2.9835126945592432</v>
      </c>
      <c r="AZ1341" s="135">
        <v>31909.131837058278</v>
      </c>
      <c r="BA1341" s="135">
        <v>4.5531903626838659</v>
      </c>
      <c r="BB1341" s="135">
        <v>0.22678814610034265</v>
      </c>
      <c r="BC1341" s="135">
        <v>38.45702991075278</v>
      </c>
      <c r="BD1341" s="135">
        <v>82.450523176712522</v>
      </c>
      <c r="BE1341" s="135">
        <v>1143.3886344844948</v>
      </c>
      <c r="BF1341" s="135">
        <v>38.89249407059814</v>
      </c>
      <c r="BG1341" s="135">
        <v>5.7490787258268137</v>
      </c>
      <c r="BH1341" s="135">
        <v>3.2503712952205528</v>
      </c>
      <c r="BI1341" s="135">
        <v>107.38795548027021</v>
      </c>
      <c r="BJ1341" s="135">
        <v>1.4730147466281807</v>
      </c>
      <c r="BK1341" s="135">
        <v>2774.0119680296189</v>
      </c>
      <c r="BL1341" s="135">
        <v>3.0649656175425344</v>
      </c>
      <c r="BM1341" s="135">
        <v>1.2489193622107395</v>
      </c>
      <c r="BN1341" s="135">
        <v>6.0447386777274694</v>
      </c>
      <c r="BO1341" s="135">
        <v>0.48599956654227511</v>
      </c>
      <c r="BP1341" s="135">
        <v>0.50205375296042465</v>
      </c>
      <c r="BQ1341" s="135">
        <v>20.076844583708102</v>
      </c>
      <c r="BR1341" s="135">
        <v>189.1543531397711</v>
      </c>
      <c r="BS1341" s="135">
        <v>76.599427220663017</v>
      </c>
      <c r="BT1341" s="135">
        <v>54.944736824948166</v>
      </c>
    </row>
    <row r="1342" spans="1:72" x14ac:dyDescent="0.3">
      <c r="A1342" s="135">
        <v>2</v>
      </c>
      <c r="B1342" s="135">
        <v>20</v>
      </c>
      <c r="C1342" s="135">
        <v>950</v>
      </c>
      <c r="E1342" s="135">
        <v>29.948509567922201</v>
      </c>
      <c r="F1342" s="135">
        <v>8.6122977004665202</v>
      </c>
      <c r="H1342" s="135">
        <v>46.667426706004001</v>
      </c>
      <c r="I1342" s="135">
        <v>0.46187760826533197</v>
      </c>
      <c r="J1342" s="135">
        <v>1.0697860613335</v>
      </c>
      <c r="K1342" s="135">
        <v>13.2401023560084</v>
      </c>
      <c r="Q1342" s="172">
        <v>65.108264809586998</v>
      </c>
      <c r="R1342" s="172">
        <v>16.494549987979799</v>
      </c>
      <c r="S1342" s="172">
        <v>0.66881711135339805</v>
      </c>
      <c r="T1342" s="172">
        <v>0.162476913751604</v>
      </c>
      <c r="U1342" s="172">
        <v>2.4572475005285099</v>
      </c>
      <c r="V1342" s="172">
        <v>5.3466641606994996</v>
      </c>
      <c r="W1342" s="172">
        <v>3.08518604266806</v>
      </c>
      <c r="X1342" s="171">
        <v>1.7330119113580975</v>
      </c>
      <c r="Z1342" s="135">
        <v>1.6217642903406072E-3</v>
      </c>
      <c r="AA1342" s="135">
        <v>1.3914082427365321E-2</v>
      </c>
      <c r="AB1342" s="135">
        <v>2.721608495705434E-2</v>
      </c>
      <c r="AC1342" s="135">
        <v>3.0593023677591424E-2</v>
      </c>
      <c r="AD1342" s="135">
        <v>3.4471954023687773E-2</v>
      </c>
      <c r="AE1342" s="135">
        <v>1.1426354080469239</v>
      </c>
      <c r="AF1342" s="135">
        <v>1.5217048051621529</v>
      </c>
      <c r="AG1342" s="135">
        <v>2.1425202083177136E-2</v>
      </c>
      <c r="AH1342" s="135">
        <v>2.6180605909308784E-2</v>
      </c>
      <c r="AI1342" s="135">
        <v>0.30648974098171516</v>
      </c>
      <c r="AJ1342" s="135">
        <v>8.9623460597203691E-2</v>
      </c>
      <c r="AK1342" s="135">
        <v>0.44340604517468335</v>
      </c>
      <c r="AL1342" s="135">
        <v>0.27797630825334685</v>
      </c>
      <c r="AM1342" s="135">
        <v>0.37377080482076119</v>
      </c>
      <c r="AN1342" s="135">
        <v>0.63591254259232155</v>
      </c>
      <c r="AO1342" s="135">
        <v>2.6530395389074557</v>
      </c>
      <c r="AP1342" s="135">
        <v>1.5261395161716687</v>
      </c>
      <c r="AQ1342" s="135">
        <v>3.6647233711866756</v>
      </c>
      <c r="AR1342" s="135">
        <v>4.517344834521043</v>
      </c>
      <c r="AS1342" s="135">
        <v>5.341055260852773</v>
      </c>
      <c r="AT1342" s="135">
        <v>5.5251091934861112</v>
      </c>
      <c r="AV1342" s="135">
        <v>165.18179195927684</v>
      </c>
      <c r="AW1342" s="135">
        <v>774.26812302783435</v>
      </c>
      <c r="AX1342" s="135">
        <v>12.556883907262071</v>
      </c>
      <c r="AY1342" s="135">
        <v>2.9602765346640783</v>
      </c>
      <c r="AZ1342" s="135">
        <v>31696.484105767675</v>
      </c>
      <c r="BA1342" s="135">
        <v>4.55488405128935</v>
      </c>
      <c r="BB1342" s="135">
        <v>0.2270293877755174</v>
      </c>
      <c r="BC1342" s="135">
        <v>38.156558826638744</v>
      </c>
      <c r="BD1342" s="135">
        <v>81.80602524530677</v>
      </c>
      <c r="BE1342" s="135">
        <v>1149.3901301991607</v>
      </c>
      <c r="BF1342" s="135">
        <v>38.645458397850319</v>
      </c>
      <c r="BG1342" s="135">
        <v>5.7367866654820041</v>
      </c>
      <c r="BH1342" s="135">
        <v>3.2374793750149724</v>
      </c>
      <c r="BI1342" s="135">
        <v>107.06960177505979</v>
      </c>
      <c r="BJ1342" s="135">
        <v>1.4766065725508581</v>
      </c>
      <c r="BK1342" s="135">
        <v>2780.3794477750403</v>
      </c>
      <c r="BL1342" s="135">
        <v>3.0688999319295029</v>
      </c>
      <c r="BM1342" s="135">
        <v>1.2523204392766825</v>
      </c>
      <c r="BN1342" s="135">
        <v>6.0624388238375202</v>
      </c>
      <c r="BO1342" s="135">
        <v>0.48750624070599213</v>
      </c>
      <c r="BP1342" s="135">
        <v>0.50360842224668179</v>
      </c>
      <c r="BQ1342" s="135">
        <v>20.062971124219118</v>
      </c>
      <c r="BR1342" s="135">
        <v>189.59203772576751</v>
      </c>
      <c r="BS1342" s="135">
        <v>75.766323876030356</v>
      </c>
      <c r="BT1342" s="135">
        <v>54.347152147363559</v>
      </c>
    </row>
    <row r="1343" spans="1:72" x14ac:dyDescent="0.3">
      <c r="A1343" s="135">
        <v>2</v>
      </c>
      <c r="B1343" s="135">
        <v>19.999999999999901</v>
      </c>
      <c r="C1343" s="135">
        <v>959.99999999999</v>
      </c>
      <c r="E1343" s="135">
        <v>31.356469386619601</v>
      </c>
      <c r="F1343" s="135">
        <v>8.5104659303719306</v>
      </c>
      <c r="H1343" s="135">
        <v>46.465088885217099</v>
      </c>
      <c r="I1343" s="135">
        <v>0.17645410438081399</v>
      </c>
      <c r="J1343" s="135">
        <v>1.0697860779309301</v>
      </c>
      <c r="K1343" s="135">
        <v>12.4217356154796</v>
      </c>
      <c r="Q1343" s="172">
        <v>65.250192034831301</v>
      </c>
      <c r="R1343" s="172">
        <v>16.509160476763299</v>
      </c>
      <c r="S1343" s="172">
        <v>0.76192890436962502</v>
      </c>
      <c r="T1343" s="172">
        <v>0.177102576992094</v>
      </c>
      <c r="U1343" s="172">
        <v>2.5321152582753701</v>
      </c>
      <c r="V1343" s="172">
        <v>5.3843955349611097</v>
      </c>
      <c r="W1343" s="172">
        <v>3.0081109521535998</v>
      </c>
      <c r="X1343" s="171">
        <v>1.7899590874818809</v>
      </c>
      <c r="Z1343" s="135">
        <v>1.5395669492984101E-3</v>
      </c>
      <c r="AA1343" s="135">
        <v>1.2930873228468776E-2</v>
      </c>
      <c r="AB1343" s="135">
        <v>2.6291868093939845E-2</v>
      </c>
      <c r="AC1343" s="135">
        <v>2.9685689966475481E-2</v>
      </c>
      <c r="AD1343" s="135">
        <v>3.2334566366748863E-2</v>
      </c>
      <c r="AE1343" s="135">
        <v>1.1425324774039327</v>
      </c>
      <c r="AF1343" s="135">
        <v>1.5215218175225402</v>
      </c>
      <c r="AG1343" s="135">
        <v>2.0320800346213683E-2</v>
      </c>
      <c r="AH1343" s="135">
        <v>2.5160218833401419E-2</v>
      </c>
      <c r="AI1343" s="135">
        <v>0.28699368469664022</v>
      </c>
      <c r="AJ1343" s="135">
        <v>8.8217810734032356E-2</v>
      </c>
      <c r="AK1343" s="135">
        <v>0.44026157816793676</v>
      </c>
      <c r="AL1343" s="135">
        <v>0.27660728304039023</v>
      </c>
      <c r="AM1343" s="135">
        <v>0.37125971092715937</v>
      </c>
      <c r="AN1343" s="135">
        <v>0.62196352083702022</v>
      </c>
      <c r="AO1343" s="135">
        <v>2.6481089771899713</v>
      </c>
      <c r="AP1343" s="135">
        <v>1.5180942506814459</v>
      </c>
      <c r="AQ1343" s="135">
        <v>3.647184143207618</v>
      </c>
      <c r="AR1343" s="135">
        <v>4.4963964384440462</v>
      </c>
      <c r="AS1343" s="135">
        <v>5.3162909488023828</v>
      </c>
      <c r="AT1343" s="135">
        <v>5.500034605790737</v>
      </c>
      <c r="AV1343" s="135">
        <v>157.83136802810935</v>
      </c>
      <c r="AW1343" s="135">
        <v>742.55024750235987</v>
      </c>
      <c r="AX1343" s="135">
        <v>12.06227655475398</v>
      </c>
      <c r="AY1343" s="135">
        <v>2.8448053892328038</v>
      </c>
      <c r="AZ1343" s="135">
        <v>30551.663061888416</v>
      </c>
      <c r="BA1343" s="135">
        <v>4.5635093287368722</v>
      </c>
      <c r="BB1343" s="135">
        <v>0.22827839259084859</v>
      </c>
      <c r="BC1343" s="135">
        <v>36.639698877340273</v>
      </c>
      <c r="BD1343" s="135">
        <v>78.58889257314749</v>
      </c>
      <c r="BE1343" s="135">
        <v>1157.5359597674797</v>
      </c>
      <c r="BF1343" s="135">
        <v>37.421096903785369</v>
      </c>
      <c r="BG1343" s="135">
        <v>5.6838870331482889</v>
      </c>
      <c r="BH1343" s="135">
        <v>3.1781489617546139</v>
      </c>
      <c r="BI1343" s="135">
        <v>105.73345050617881</v>
      </c>
      <c r="BJ1343" s="135">
        <v>1.4854779399160254</v>
      </c>
      <c r="BK1343" s="135">
        <v>2815.1565528769811</v>
      </c>
      <c r="BL1343" s="135">
        <v>3.0981718018113606</v>
      </c>
      <c r="BM1343" s="135">
        <v>1.2743508128210796</v>
      </c>
      <c r="BN1343" s="135">
        <v>6.1763798325309605</v>
      </c>
      <c r="BO1343" s="135">
        <v>0.49711640954637243</v>
      </c>
      <c r="BP1343" s="135">
        <v>0.51357518211083009</v>
      </c>
      <c r="BQ1343" s="135">
        <v>19.990982400669917</v>
      </c>
      <c r="BR1343" s="135">
        <v>187.41333777283964</v>
      </c>
      <c r="BS1343" s="135">
        <v>71.3424249332854</v>
      </c>
      <c r="BT1343" s="135">
        <v>51.173891302356623</v>
      </c>
    </row>
    <row r="1344" spans="1:72" x14ac:dyDescent="0.3">
      <c r="A1344" s="135">
        <v>2</v>
      </c>
      <c r="B1344" s="135">
        <v>20</v>
      </c>
      <c r="C1344" s="135">
        <v>970</v>
      </c>
      <c r="E1344" s="135">
        <v>32.900235754135103</v>
      </c>
      <c r="F1344" s="135">
        <v>8.3812084114747805</v>
      </c>
      <c r="H1344" s="135">
        <v>46.143681692109297</v>
      </c>
      <c r="J1344" s="135">
        <v>1.0697860920073601</v>
      </c>
      <c r="K1344" s="135">
        <v>11.5050880502735</v>
      </c>
      <c r="Q1344" s="172">
        <v>65.183053396292095</v>
      </c>
      <c r="R1344" s="172">
        <v>16.612186727882801</v>
      </c>
      <c r="S1344" s="172">
        <v>0.90114511877785797</v>
      </c>
      <c r="T1344" s="172">
        <v>0.20906374936307701</v>
      </c>
      <c r="U1344" s="172">
        <v>2.6440802178629799</v>
      </c>
      <c r="V1344" s="172">
        <v>5.4498868636278397</v>
      </c>
      <c r="W1344" s="172">
        <v>2.9228158700037401</v>
      </c>
      <c r="X1344" s="171">
        <v>1.8646015028038239</v>
      </c>
      <c r="Z1344" s="135">
        <v>1.4725321169902724E-3</v>
      </c>
      <c r="AA1344" s="135">
        <v>1.1941377066235874E-2</v>
      </c>
      <c r="AB1344" s="135">
        <v>2.5246638706616517E-2</v>
      </c>
      <c r="AC1344" s="135">
        <v>2.8672856692147232E-2</v>
      </c>
      <c r="AD1344" s="135">
        <v>2.9973046181334527E-2</v>
      </c>
      <c r="AE1344" s="135">
        <v>1.1424019014144431</v>
      </c>
      <c r="AF1344" s="135">
        <v>1.5212708941540671</v>
      </c>
      <c r="AG1344" s="135">
        <v>1.9096260309904699E-2</v>
      </c>
      <c r="AH1344" s="135">
        <v>2.4015110470444013E-2</v>
      </c>
      <c r="AI1344" s="135">
        <v>0.26561938546658659</v>
      </c>
      <c r="AJ1344" s="135">
        <v>8.6518959950253063E-2</v>
      </c>
      <c r="AK1344" s="135">
        <v>0.43590325989084333</v>
      </c>
      <c r="AL1344" s="135">
        <v>0.27472129542418827</v>
      </c>
      <c r="AM1344" s="135">
        <v>0.36827907934198673</v>
      </c>
      <c r="AN1344" s="135">
        <v>0.60551856804735527</v>
      </c>
      <c r="AO1344" s="135">
        <v>2.6414097966092327</v>
      </c>
      <c r="AP1344" s="135">
        <v>1.5060343671431138</v>
      </c>
      <c r="AQ1344" s="135">
        <v>3.6201752037633623</v>
      </c>
      <c r="AR1344" s="135">
        <v>4.4638071730762583</v>
      </c>
      <c r="AS1344" s="135">
        <v>5.277763404479364</v>
      </c>
      <c r="AT1344" s="135">
        <v>5.4607913405902186</v>
      </c>
      <c r="AV1344" s="135">
        <v>150.48055754951596</v>
      </c>
      <c r="AW1344" s="135">
        <v>710.43893036544216</v>
      </c>
      <c r="AX1344" s="135">
        <v>11.56260539499155</v>
      </c>
      <c r="AY1344" s="135">
        <v>2.7279897569220357</v>
      </c>
      <c r="AZ1344" s="135">
        <v>29383.035621422936</v>
      </c>
      <c r="BA1344" s="135">
        <v>4.5730399082914817</v>
      </c>
      <c r="BB1344" s="135">
        <v>0.22966849616389329</v>
      </c>
      <c r="BC1344" s="135">
        <v>35.106617006530143</v>
      </c>
      <c r="BD1344" s="135">
        <v>75.336892082575943</v>
      </c>
      <c r="BE1344" s="135">
        <v>1165.1465306561101</v>
      </c>
      <c r="BF1344" s="135">
        <v>36.170441514695</v>
      </c>
      <c r="BG1344" s="135">
        <v>5.6316053144859275</v>
      </c>
      <c r="BH1344" s="135">
        <v>3.1168444653553404</v>
      </c>
      <c r="BI1344" s="135">
        <v>104.31913295118248</v>
      </c>
      <c r="BJ1344" s="135">
        <v>1.4959801195224909</v>
      </c>
      <c r="BK1344" s="135">
        <v>2855.263680534275</v>
      </c>
      <c r="BL1344" s="135">
        <v>3.1353862764827496</v>
      </c>
      <c r="BM1344" s="135">
        <v>1.3016058698671245</v>
      </c>
      <c r="BN1344" s="135">
        <v>6.3172971758531835</v>
      </c>
      <c r="BO1344" s="135">
        <v>0.50899537456644439</v>
      </c>
      <c r="BP1344" s="135">
        <v>0.52589659149649748</v>
      </c>
      <c r="BQ1344" s="135">
        <v>19.911481046264715</v>
      </c>
      <c r="BR1344" s="135">
        <v>184.43750518967016</v>
      </c>
      <c r="BS1344" s="135">
        <v>66.755741668966408</v>
      </c>
      <c r="BT1344" s="135">
        <v>47.883865332170011</v>
      </c>
    </row>
    <row r="1345" spans="1:72" x14ac:dyDescent="0.3">
      <c r="A1345" s="135">
        <v>2</v>
      </c>
      <c r="B1345" s="135">
        <v>20</v>
      </c>
      <c r="C1345" s="135">
        <v>980</v>
      </c>
      <c r="E1345" s="135">
        <v>35.552982581168401</v>
      </c>
      <c r="F1345" s="135">
        <v>7.9833207635106698</v>
      </c>
      <c r="H1345" s="135">
        <v>45.666001783073497</v>
      </c>
      <c r="J1345" s="135">
        <v>1.0697860745901699</v>
      </c>
      <c r="K1345" s="135">
        <v>9.7279087976572107</v>
      </c>
      <c r="Q1345" s="172">
        <v>64.746438852923802</v>
      </c>
      <c r="R1345" s="172">
        <v>16.871678411854099</v>
      </c>
      <c r="S1345" s="172">
        <v>1.24067264729945</v>
      </c>
      <c r="T1345" s="172">
        <v>0.28835030972539899</v>
      </c>
      <c r="U1345" s="172">
        <v>2.8327205601385099</v>
      </c>
      <c r="V1345" s="172">
        <v>5.6093978255868899</v>
      </c>
      <c r="W1345" s="172">
        <v>2.7864592367825201</v>
      </c>
      <c r="X1345" s="171">
        <v>2.0130916510603516</v>
      </c>
      <c r="Z1345" s="135">
        <v>1.3938560064545786E-3</v>
      </c>
      <c r="AA1345" s="135">
        <v>1.0290717088547549E-2</v>
      </c>
      <c r="AB1345" s="135">
        <v>2.3108689234736298E-2</v>
      </c>
      <c r="AC1345" s="135">
        <v>2.678977231646313E-2</v>
      </c>
      <c r="AD1345" s="135">
        <v>2.547282700678255E-2</v>
      </c>
      <c r="AE1345" s="135">
        <v>1.1421602044902996</v>
      </c>
      <c r="AF1345" s="135">
        <v>1.5208071077283858</v>
      </c>
      <c r="AG1345" s="135">
        <v>1.6739493706259816E-2</v>
      </c>
      <c r="AH1345" s="135">
        <v>2.1776356184396307E-2</v>
      </c>
      <c r="AI1345" s="135">
        <v>0.22526838272333566</v>
      </c>
      <c r="AJ1345" s="135">
        <v>8.3309896160199862E-2</v>
      </c>
      <c r="AK1345" s="135">
        <v>0.42837370985160589</v>
      </c>
      <c r="AL1345" s="135">
        <v>0.27141961249816304</v>
      </c>
      <c r="AM1345" s="135">
        <v>0.36439933361253102</v>
      </c>
      <c r="AN1345" s="135">
        <v>0.57462804200309492</v>
      </c>
      <c r="AO1345" s="135">
        <v>2.6296337613065721</v>
      </c>
      <c r="AP1345" s="135">
        <v>1.4866118284673451</v>
      </c>
      <c r="AQ1345" s="135">
        <v>3.5782243121913342</v>
      </c>
      <c r="AR1345" s="135">
        <v>4.4136006721843382</v>
      </c>
      <c r="AS1345" s="135">
        <v>5.2185349047662433</v>
      </c>
      <c r="AT1345" s="135">
        <v>5.4008443891137583</v>
      </c>
      <c r="AV1345" s="135">
        <v>139.31881199291985</v>
      </c>
      <c r="AW1345" s="135">
        <v>661.10924604028207</v>
      </c>
      <c r="AX1345" s="135">
        <v>10.798474668719868</v>
      </c>
      <c r="AY1345" s="135">
        <v>2.5483172003365726</v>
      </c>
      <c r="AZ1345" s="135">
        <v>27579.343887374445</v>
      </c>
      <c r="BA1345" s="135">
        <v>4.5895175290906058</v>
      </c>
      <c r="BB1345" s="135">
        <v>0.23209766205034102</v>
      </c>
      <c r="BC1345" s="135">
        <v>32.758429248212103</v>
      </c>
      <c r="BD1345" s="135">
        <v>70.353165717904957</v>
      </c>
      <c r="BE1345" s="135">
        <v>1180.3272881722644</v>
      </c>
      <c r="BF1345" s="135">
        <v>34.211379038774858</v>
      </c>
      <c r="BG1345" s="135">
        <v>5.5414476875266434</v>
      </c>
      <c r="BH1345" s="135">
        <v>3.0162974088066687</v>
      </c>
      <c r="BI1345" s="135">
        <v>101.79981948405427</v>
      </c>
      <c r="BJ1345" s="135">
        <v>1.5154427888186006</v>
      </c>
      <c r="BK1345" s="135">
        <v>2926.4718761090826</v>
      </c>
      <c r="BL1345" s="135">
        <v>3.1973037658547034</v>
      </c>
      <c r="BM1345" s="135">
        <v>1.3488184851178693</v>
      </c>
      <c r="BN1345" s="135">
        <v>6.5625741984900978</v>
      </c>
      <c r="BO1345" s="135">
        <v>0.52975218348987441</v>
      </c>
      <c r="BP1345" s="135">
        <v>0.54741486652475135</v>
      </c>
      <c r="BQ1345" s="135">
        <v>19.774079103369679</v>
      </c>
      <c r="BR1345" s="135">
        <v>179.85736274704999</v>
      </c>
      <c r="BS1345" s="135">
        <v>59.842052621219651</v>
      </c>
      <c r="BT1345" s="135">
        <v>42.924679095389635</v>
      </c>
    </row>
    <row r="1346" spans="1:72" x14ac:dyDescent="0.3">
      <c r="A1346" s="135">
        <v>2</v>
      </c>
      <c r="B1346" s="135">
        <v>19.999999999999901</v>
      </c>
      <c r="C1346" s="135">
        <v>990</v>
      </c>
      <c r="E1346" s="135">
        <v>35.552982581168401</v>
      </c>
      <c r="F1346" s="135">
        <v>7.9833207635106698</v>
      </c>
      <c r="H1346" s="135">
        <v>45.666001783073497</v>
      </c>
      <c r="J1346" s="135">
        <v>1.0697860745901699</v>
      </c>
      <c r="K1346" s="135">
        <v>9.7279087976572107</v>
      </c>
      <c r="Q1346" s="172">
        <v>64.746438852923802</v>
      </c>
      <c r="R1346" s="172">
        <v>16.871678411854099</v>
      </c>
      <c r="S1346" s="172">
        <v>1.24067264729945</v>
      </c>
      <c r="T1346" s="172">
        <v>0.28835030972539899</v>
      </c>
      <c r="U1346" s="172">
        <v>2.8327205601385099</v>
      </c>
      <c r="V1346" s="172">
        <v>5.6093978255868899</v>
      </c>
      <c r="W1346" s="172">
        <v>2.7864592367825201</v>
      </c>
      <c r="X1346" s="171">
        <v>2.0130916510603516</v>
      </c>
      <c r="Z1346" s="135">
        <v>1.3938560064545786E-3</v>
      </c>
      <c r="AA1346" s="135">
        <v>1.0290717088547549E-2</v>
      </c>
      <c r="AB1346" s="135">
        <v>2.3108689234736298E-2</v>
      </c>
      <c r="AC1346" s="135">
        <v>2.678977231646313E-2</v>
      </c>
      <c r="AD1346" s="135">
        <v>2.547282700678255E-2</v>
      </c>
      <c r="AE1346" s="135">
        <v>1.1421602044902996</v>
      </c>
      <c r="AF1346" s="135">
        <v>1.5208071077283858</v>
      </c>
      <c r="AG1346" s="135">
        <v>1.6739493706259816E-2</v>
      </c>
      <c r="AH1346" s="135">
        <v>2.1776356184396307E-2</v>
      </c>
      <c r="AI1346" s="135">
        <v>0.22526838272333566</v>
      </c>
      <c r="AJ1346" s="135">
        <v>8.3309896160199862E-2</v>
      </c>
      <c r="AK1346" s="135">
        <v>0.42837370985160589</v>
      </c>
      <c r="AL1346" s="135">
        <v>0.27141961249816304</v>
      </c>
      <c r="AM1346" s="135">
        <v>0.36439933361253102</v>
      </c>
      <c r="AN1346" s="135">
        <v>0.57462804200309492</v>
      </c>
      <c r="AO1346" s="135">
        <v>2.6296337613065721</v>
      </c>
      <c r="AP1346" s="135">
        <v>1.4866118284673451</v>
      </c>
      <c r="AQ1346" s="135">
        <v>3.5782243121913342</v>
      </c>
      <c r="AR1346" s="135">
        <v>4.4136006721843382</v>
      </c>
      <c r="AS1346" s="135">
        <v>5.2185349047662433</v>
      </c>
      <c r="AT1346" s="135">
        <v>5.4008443891137583</v>
      </c>
      <c r="AV1346" s="135">
        <v>139.31881199291985</v>
      </c>
      <c r="AW1346" s="135">
        <v>661.10924604028207</v>
      </c>
      <c r="AX1346" s="135">
        <v>10.798474668719868</v>
      </c>
      <c r="AY1346" s="135">
        <v>2.5483172003365726</v>
      </c>
      <c r="AZ1346" s="135">
        <v>27579.343887374445</v>
      </c>
      <c r="BA1346" s="135">
        <v>4.5895175290906058</v>
      </c>
      <c r="BB1346" s="135">
        <v>0.23209766205034102</v>
      </c>
      <c r="BC1346" s="135">
        <v>32.758429248212103</v>
      </c>
      <c r="BD1346" s="135">
        <v>70.353165717904957</v>
      </c>
      <c r="BE1346" s="135">
        <v>1180.3272881722644</v>
      </c>
      <c r="BF1346" s="135">
        <v>34.211379038774858</v>
      </c>
      <c r="BG1346" s="135">
        <v>5.5414476875266434</v>
      </c>
      <c r="BH1346" s="135">
        <v>3.0162974088066687</v>
      </c>
      <c r="BI1346" s="135">
        <v>101.79981948405427</v>
      </c>
      <c r="BJ1346" s="135">
        <v>1.5154427888186006</v>
      </c>
      <c r="BK1346" s="135">
        <v>2926.4718761090826</v>
      </c>
      <c r="BL1346" s="135">
        <v>3.1973037658547034</v>
      </c>
      <c r="BM1346" s="135">
        <v>1.3488184851178693</v>
      </c>
      <c r="BN1346" s="135">
        <v>6.5625741984900978</v>
      </c>
      <c r="BO1346" s="135">
        <v>0.52975218348987441</v>
      </c>
      <c r="BP1346" s="135">
        <v>0.54741486652475135</v>
      </c>
      <c r="BQ1346" s="135">
        <v>19.774079103369679</v>
      </c>
      <c r="BR1346" s="135">
        <v>179.85736274704999</v>
      </c>
      <c r="BS1346" s="135">
        <v>59.842052621219651</v>
      </c>
      <c r="BT1346" s="135">
        <v>42.924679095389635</v>
      </c>
    </row>
    <row r="1347" spans="1:72" x14ac:dyDescent="0.3">
      <c r="A1347" s="135">
        <v>2</v>
      </c>
      <c r="B1347" s="135">
        <v>19.999999999999901</v>
      </c>
      <c r="C1347" s="135">
        <v>1000</v>
      </c>
      <c r="E1347" s="135">
        <v>35.552982581168401</v>
      </c>
      <c r="F1347" s="135">
        <v>7.9833207635106698</v>
      </c>
      <c r="H1347" s="135">
        <v>45.666001783073497</v>
      </c>
      <c r="J1347" s="135">
        <v>1.0697860745901699</v>
      </c>
      <c r="K1347" s="135">
        <v>9.7279087976572107</v>
      </c>
      <c r="Q1347" s="172">
        <v>64.746438852923802</v>
      </c>
      <c r="R1347" s="172">
        <v>16.871678411854099</v>
      </c>
      <c r="S1347" s="172">
        <v>1.24067264729945</v>
      </c>
      <c r="T1347" s="172">
        <v>0.28835030972539899</v>
      </c>
      <c r="U1347" s="172">
        <v>2.8327205601385099</v>
      </c>
      <c r="V1347" s="172">
        <v>5.6093978255868899</v>
      </c>
      <c r="W1347" s="172">
        <v>2.7864592367825201</v>
      </c>
      <c r="X1347" s="171">
        <v>2.0130916510603516</v>
      </c>
      <c r="Z1347" s="135">
        <v>1.3938560064545786E-3</v>
      </c>
      <c r="AA1347" s="135">
        <v>1.0290717088547549E-2</v>
      </c>
      <c r="AB1347" s="135">
        <v>2.3108689234736298E-2</v>
      </c>
      <c r="AC1347" s="135">
        <v>2.678977231646313E-2</v>
      </c>
      <c r="AD1347" s="135">
        <v>2.547282700678255E-2</v>
      </c>
      <c r="AE1347" s="135">
        <v>1.1421602044902996</v>
      </c>
      <c r="AF1347" s="135">
        <v>1.5208071077283858</v>
      </c>
      <c r="AG1347" s="135">
        <v>1.6739493706259816E-2</v>
      </c>
      <c r="AH1347" s="135">
        <v>2.1776356184396307E-2</v>
      </c>
      <c r="AI1347" s="135">
        <v>0.22526838272333566</v>
      </c>
      <c r="AJ1347" s="135">
        <v>8.3309896160199862E-2</v>
      </c>
      <c r="AK1347" s="135">
        <v>0.42837370985160589</v>
      </c>
      <c r="AL1347" s="135">
        <v>0.27141961249816304</v>
      </c>
      <c r="AM1347" s="135">
        <v>0.36439933361253102</v>
      </c>
      <c r="AN1347" s="135">
        <v>0.57462804200309492</v>
      </c>
      <c r="AO1347" s="135">
        <v>2.6296337613065721</v>
      </c>
      <c r="AP1347" s="135">
        <v>1.4866118284673451</v>
      </c>
      <c r="AQ1347" s="135">
        <v>3.5782243121913342</v>
      </c>
      <c r="AR1347" s="135">
        <v>4.4136006721843382</v>
      </c>
      <c r="AS1347" s="135">
        <v>5.2185349047662433</v>
      </c>
      <c r="AT1347" s="135">
        <v>5.4008443891137583</v>
      </c>
      <c r="AV1347" s="135">
        <v>139.31881199291985</v>
      </c>
      <c r="AW1347" s="135">
        <v>661.10924604028207</v>
      </c>
      <c r="AX1347" s="135">
        <v>10.798474668719868</v>
      </c>
      <c r="AY1347" s="135">
        <v>2.5483172003365726</v>
      </c>
      <c r="AZ1347" s="135">
        <v>27579.343887374445</v>
      </c>
      <c r="BA1347" s="135">
        <v>4.5895175290906058</v>
      </c>
      <c r="BB1347" s="135">
        <v>0.23209766205034102</v>
      </c>
      <c r="BC1347" s="135">
        <v>32.758429248212103</v>
      </c>
      <c r="BD1347" s="135">
        <v>70.353165717904957</v>
      </c>
      <c r="BE1347" s="135">
        <v>1180.3272881722644</v>
      </c>
      <c r="BF1347" s="135">
        <v>34.211379038774858</v>
      </c>
      <c r="BG1347" s="135">
        <v>5.5414476875266434</v>
      </c>
      <c r="BH1347" s="135">
        <v>3.0162974088066687</v>
      </c>
      <c r="BI1347" s="135">
        <v>101.79981948405427</v>
      </c>
      <c r="BJ1347" s="135">
        <v>1.5154427888186006</v>
      </c>
      <c r="BK1347" s="135">
        <v>2926.4718761090826</v>
      </c>
      <c r="BL1347" s="135">
        <v>3.1973037658547034</v>
      </c>
      <c r="BM1347" s="135">
        <v>1.3488184851178693</v>
      </c>
      <c r="BN1347" s="135">
        <v>6.5625741984900978</v>
      </c>
      <c r="BO1347" s="135">
        <v>0.52975218348987441</v>
      </c>
      <c r="BP1347" s="135">
        <v>0.54741486652475135</v>
      </c>
      <c r="BQ1347" s="135">
        <v>19.774079103369679</v>
      </c>
      <c r="BR1347" s="135">
        <v>179.85736274704999</v>
      </c>
      <c r="BS1347" s="135">
        <v>59.842052621219651</v>
      </c>
      <c r="BT1347" s="135">
        <v>42.924679095389635</v>
      </c>
    </row>
    <row r="1349" spans="1:72" x14ac:dyDescent="0.3">
      <c r="A1349" s="135" t="s">
        <v>770</v>
      </c>
      <c r="B1349" s="135" t="s">
        <v>771</v>
      </c>
      <c r="C1349" s="135" t="s">
        <v>831</v>
      </c>
      <c r="E1349" s="135" t="s">
        <v>772</v>
      </c>
      <c r="F1349" s="135" t="s">
        <v>773</v>
      </c>
      <c r="G1349" s="135" t="s">
        <v>774</v>
      </c>
      <c r="H1349" s="135" t="s">
        <v>775</v>
      </c>
      <c r="I1349" s="135" t="s">
        <v>776</v>
      </c>
      <c r="J1349" s="135" t="s">
        <v>777</v>
      </c>
      <c r="K1349" s="135" t="s">
        <v>778</v>
      </c>
      <c r="L1349" s="135" t="s">
        <v>779</v>
      </c>
      <c r="M1349" s="135" t="s">
        <v>780</v>
      </c>
      <c r="N1349" s="135" t="s">
        <v>781</v>
      </c>
      <c r="O1349" s="135" t="s">
        <v>769</v>
      </c>
      <c r="Q1349" s="172" t="s">
        <v>839</v>
      </c>
      <c r="R1349" s="172" t="s">
        <v>840</v>
      </c>
      <c r="S1349" s="172" t="s">
        <v>841</v>
      </c>
      <c r="T1349" s="172" t="s">
        <v>842</v>
      </c>
      <c r="U1349" s="172" t="s">
        <v>843</v>
      </c>
      <c r="V1349" s="172" t="s">
        <v>844</v>
      </c>
      <c r="W1349" s="172" t="s">
        <v>845</v>
      </c>
      <c r="X1349" s="171" t="s">
        <v>822</v>
      </c>
      <c r="Y1349" s="135" t="s">
        <v>832</v>
      </c>
      <c r="Z1349" s="135" t="s">
        <v>218</v>
      </c>
      <c r="AA1349" s="135" t="s">
        <v>225</v>
      </c>
      <c r="AB1349" s="135" t="s">
        <v>227</v>
      </c>
      <c r="AC1349" s="135" t="s">
        <v>228</v>
      </c>
      <c r="AD1349" s="135" t="s">
        <v>755</v>
      </c>
      <c r="AE1349" s="135" t="s">
        <v>223</v>
      </c>
      <c r="AF1349" s="135" t="s">
        <v>224</v>
      </c>
      <c r="AG1349" s="135" t="s">
        <v>229</v>
      </c>
      <c r="AH1349" s="135" t="s">
        <v>230</v>
      </c>
      <c r="AI1349" s="135" t="s">
        <v>219</v>
      </c>
      <c r="AJ1349" s="135" t="s">
        <v>232</v>
      </c>
      <c r="AK1349" s="135" t="s">
        <v>233</v>
      </c>
      <c r="AL1349" s="135" t="s">
        <v>222</v>
      </c>
      <c r="AM1349" s="135" t="s">
        <v>221</v>
      </c>
      <c r="AN1349" s="135" t="s">
        <v>234</v>
      </c>
      <c r="AO1349" s="135" t="s">
        <v>748</v>
      </c>
      <c r="AP1349" s="135" t="s">
        <v>235</v>
      </c>
      <c r="AQ1349" s="135" t="s">
        <v>237</v>
      </c>
      <c r="AR1349" s="135" t="s">
        <v>220</v>
      </c>
      <c r="AS1349" s="135" t="s">
        <v>239</v>
      </c>
      <c r="AT1349" s="135" t="s">
        <v>241</v>
      </c>
      <c r="AV1349" s="135" t="s">
        <v>218</v>
      </c>
      <c r="AW1349" s="135" t="s">
        <v>225</v>
      </c>
      <c r="AX1349" s="135" t="s">
        <v>227</v>
      </c>
      <c r="AY1349" s="135" t="s">
        <v>228</v>
      </c>
      <c r="AZ1349" s="135" t="s">
        <v>755</v>
      </c>
      <c r="BA1349" s="135" t="s">
        <v>223</v>
      </c>
      <c r="BB1349" s="135" t="s">
        <v>224</v>
      </c>
      <c r="BC1349" s="135" t="s">
        <v>229</v>
      </c>
      <c r="BD1349" s="135" t="s">
        <v>230</v>
      </c>
      <c r="BE1349" s="135" t="s">
        <v>219</v>
      </c>
      <c r="BF1349" s="135" t="s">
        <v>232</v>
      </c>
      <c r="BG1349" s="135" t="s">
        <v>233</v>
      </c>
      <c r="BH1349" s="135" t="s">
        <v>222</v>
      </c>
      <c r="BI1349" s="135" t="s">
        <v>221</v>
      </c>
      <c r="BJ1349" s="135" t="s">
        <v>234</v>
      </c>
      <c r="BK1349" s="135" t="s">
        <v>748</v>
      </c>
      <c r="BL1349" s="135" t="s">
        <v>235</v>
      </c>
      <c r="BM1349" s="135" t="s">
        <v>237</v>
      </c>
      <c r="BN1349" s="135" t="s">
        <v>220</v>
      </c>
      <c r="BO1349" s="135" t="s">
        <v>239</v>
      </c>
      <c r="BP1349" s="135" t="s">
        <v>241</v>
      </c>
      <c r="BQ1349" s="135" t="s">
        <v>765</v>
      </c>
      <c r="BR1349" s="135" t="s">
        <v>766</v>
      </c>
      <c r="BS1349" s="135" t="s">
        <v>767</v>
      </c>
      <c r="BT1349" s="135" t="s">
        <v>768</v>
      </c>
    </row>
    <row r="1350" spans="1:72" x14ac:dyDescent="0.3">
      <c r="A1350" s="135">
        <v>3</v>
      </c>
      <c r="B1350" s="135">
        <v>5</v>
      </c>
      <c r="C1350" s="135">
        <v>600</v>
      </c>
      <c r="G1350" s="135">
        <v>40.494137608122003</v>
      </c>
      <c r="I1350" s="135">
        <v>9.7717403289550404</v>
      </c>
      <c r="K1350" s="135">
        <v>36.2473964264884</v>
      </c>
      <c r="L1350" s="135">
        <v>0.66705727694952899</v>
      </c>
      <c r="M1350" s="135">
        <v>0.58005662126063295</v>
      </c>
      <c r="Z1350" s="135">
        <v>2.7920401701038874E-2</v>
      </c>
      <c r="AA1350" s="135">
        <v>6.8250745939765003E-2</v>
      </c>
      <c r="AB1350" s="135">
        <v>5.9114701062508622E-2</v>
      </c>
      <c r="AC1350" s="135">
        <v>5.708756545342366E-2</v>
      </c>
      <c r="AD1350" s="135">
        <v>0.23282133073173353</v>
      </c>
      <c r="AE1350" s="135">
        <v>0.4067868060356466</v>
      </c>
      <c r="AF1350" s="135">
        <v>0.27448456791302289</v>
      </c>
      <c r="AG1350" s="135">
        <v>0.20348804232953335</v>
      </c>
      <c r="AH1350" s="135">
        <v>0.31163520945907325</v>
      </c>
      <c r="AI1350" s="135">
        <v>1.0252452382581918</v>
      </c>
      <c r="AJ1350" s="135">
        <v>0.6508517494271131</v>
      </c>
      <c r="AK1350" s="135">
        <v>0.97753499299871205</v>
      </c>
      <c r="AL1350" s="135">
        <v>0.36234455007507727</v>
      </c>
      <c r="AM1350" s="135">
        <v>0.23266133690917204</v>
      </c>
      <c r="AN1350" s="135">
        <v>1.3255072604516613</v>
      </c>
      <c r="AO1350" s="135">
        <v>2.1902911666480285</v>
      </c>
      <c r="AP1350" s="135">
        <v>1.1486978382842288</v>
      </c>
      <c r="AQ1350" s="135">
        <v>1.1412536202652743</v>
      </c>
      <c r="AR1350" s="135">
        <v>1.0782877464113165</v>
      </c>
      <c r="AS1350" s="135">
        <v>0.98846033248329068</v>
      </c>
      <c r="AT1350" s="135">
        <v>0.90096597196093386</v>
      </c>
      <c r="AV1350" s="135">
        <v>1778.5253732683648</v>
      </c>
      <c r="AW1350" s="135">
        <v>3508.0725951314898</v>
      </c>
      <c r="AX1350" s="135">
        <v>67.665063480069875</v>
      </c>
      <c r="AY1350" s="135">
        <v>16.641102006269328</v>
      </c>
      <c r="AZ1350" s="135">
        <v>44059.687176256783</v>
      </c>
      <c r="BA1350" s="135">
        <v>12.316033670868309</v>
      </c>
      <c r="BB1350" s="135">
        <v>1.1293895403920524</v>
      </c>
      <c r="BC1350" s="135">
        <v>58.971524137850402</v>
      </c>
      <c r="BD1350" s="135">
        <v>83.430880756798942</v>
      </c>
      <c r="BE1350" s="135">
        <v>576.44744686067588</v>
      </c>
      <c r="BF1350" s="135">
        <v>21.510274824217582</v>
      </c>
      <c r="BG1350" s="135">
        <v>3.5804344857909465</v>
      </c>
      <c r="BH1350" s="135">
        <v>4.4156866707902251</v>
      </c>
      <c r="BI1350" s="135">
        <v>258.31537288665311</v>
      </c>
      <c r="BJ1350" s="135">
        <v>0.82987097303803481</v>
      </c>
      <c r="BK1350" s="135">
        <v>2739.3618215528227</v>
      </c>
      <c r="BL1350" s="135">
        <v>3.6563140105437983</v>
      </c>
      <c r="BM1350" s="135">
        <v>3.1456636248527614</v>
      </c>
      <c r="BN1350" s="135">
        <v>19.47532100767236</v>
      </c>
      <c r="BO1350" s="135">
        <v>1.9929985405188748</v>
      </c>
      <c r="BP1350" s="135">
        <v>2.3308316466485337</v>
      </c>
      <c r="BQ1350" s="135">
        <v>10.905036066292029</v>
      </c>
      <c r="BR1350" s="135">
        <v>29.598867542855018</v>
      </c>
      <c r="BS1350" s="135">
        <v>25.300636458512408</v>
      </c>
      <c r="BT1350" s="135">
        <v>18.14813585631692</v>
      </c>
    </row>
    <row r="1351" spans="1:72" x14ac:dyDescent="0.3">
      <c r="A1351" s="135">
        <v>3</v>
      </c>
      <c r="B1351" s="135">
        <v>5</v>
      </c>
      <c r="C1351" s="135">
        <v>610</v>
      </c>
      <c r="G1351" s="135">
        <v>40.494137608122003</v>
      </c>
      <c r="I1351" s="135">
        <v>9.7717403289550404</v>
      </c>
      <c r="K1351" s="135">
        <v>36.2473964264884</v>
      </c>
      <c r="L1351" s="135">
        <v>0.66705727694952899</v>
      </c>
      <c r="M1351" s="135">
        <v>0.58005662126063295</v>
      </c>
      <c r="Z1351" s="135">
        <v>2.7920401701038874E-2</v>
      </c>
      <c r="AA1351" s="135">
        <v>6.8250745939765003E-2</v>
      </c>
      <c r="AB1351" s="135">
        <v>5.9114701062508622E-2</v>
      </c>
      <c r="AC1351" s="135">
        <v>5.708756545342366E-2</v>
      </c>
      <c r="AD1351" s="135">
        <v>0.23282133073173353</v>
      </c>
      <c r="AE1351" s="135">
        <v>0.4067868060356466</v>
      </c>
      <c r="AF1351" s="135">
        <v>0.27448456791302289</v>
      </c>
      <c r="AG1351" s="135">
        <v>0.20348804232953335</v>
      </c>
      <c r="AH1351" s="135">
        <v>0.31163520945907325</v>
      </c>
      <c r="AI1351" s="135">
        <v>1.0252452382581918</v>
      </c>
      <c r="AJ1351" s="135">
        <v>0.6508517494271131</v>
      </c>
      <c r="AK1351" s="135">
        <v>0.97753499299871205</v>
      </c>
      <c r="AL1351" s="135">
        <v>0.36234455007507727</v>
      </c>
      <c r="AM1351" s="135">
        <v>0.23266133690917204</v>
      </c>
      <c r="AN1351" s="135">
        <v>1.3255072604516613</v>
      </c>
      <c r="AO1351" s="135">
        <v>2.1902911666480285</v>
      </c>
      <c r="AP1351" s="135">
        <v>1.1486978382842288</v>
      </c>
      <c r="AQ1351" s="135">
        <v>1.1412536202652743</v>
      </c>
      <c r="AR1351" s="135">
        <v>1.0782877464113165</v>
      </c>
      <c r="AS1351" s="135">
        <v>0.98846033248329068</v>
      </c>
      <c r="AT1351" s="135">
        <v>0.90096597196093386</v>
      </c>
      <c r="AV1351" s="135">
        <v>1778.5253732683648</v>
      </c>
      <c r="AW1351" s="135">
        <v>3508.0725951314898</v>
      </c>
      <c r="AX1351" s="135">
        <v>67.665063480069875</v>
      </c>
      <c r="AY1351" s="135">
        <v>16.641102006269328</v>
      </c>
      <c r="AZ1351" s="135">
        <v>44059.687176256783</v>
      </c>
      <c r="BA1351" s="135">
        <v>12.316033670868309</v>
      </c>
      <c r="BB1351" s="135">
        <v>1.1293895403920524</v>
      </c>
      <c r="BC1351" s="135">
        <v>58.971524137850402</v>
      </c>
      <c r="BD1351" s="135">
        <v>83.430880756798942</v>
      </c>
      <c r="BE1351" s="135">
        <v>576.44744686067588</v>
      </c>
      <c r="BF1351" s="135">
        <v>21.510274824217582</v>
      </c>
      <c r="BG1351" s="135">
        <v>3.5804344857909465</v>
      </c>
      <c r="BH1351" s="135">
        <v>4.4156866707902251</v>
      </c>
      <c r="BI1351" s="135">
        <v>258.31537288665311</v>
      </c>
      <c r="BJ1351" s="135">
        <v>0.82987097303803481</v>
      </c>
      <c r="BK1351" s="135">
        <v>2739.3618215528227</v>
      </c>
      <c r="BL1351" s="135">
        <v>3.6563140105437983</v>
      </c>
      <c r="BM1351" s="135">
        <v>3.1456636248527614</v>
      </c>
      <c r="BN1351" s="135">
        <v>19.47532100767236</v>
      </c>
      <c r="BO1351" s="135">
        <v>1.9929985405188748</v>
      </c>
      <c r="BP1351" s="135">
        <v>2.3308316466485337</v>
      </c>
      <c r="BQ1351" s="135">
        <v>10.905036066292029</v>
      </c>
      <c r="BR1351" s="135">
        <v>29.598867542855018</v>
      </c>
      <c r="BS1351" s="135">
        <v>25.300636458512408</v>
      </c>
      <c r="BT1351" s="135">
        <v>18.14813585631692</v>
      </c>
    </row>
    <row r="1352" spans="1:72" x14ac:dyDescent="0.3">
      <c r="A1352" s="135">
        <v>3</v>
      </c>
      <c r="B1352" s="135">
        <v>5</v>
      </c>
      <c r="C1352" s="135">
        <v>620</v>
      </c>
      <c r="G1352" s="135">
        <v>40.494137608122003</v>
      </c>
      <c r="I1352" s="135">
        <v>9.7717403289550404</v>
      </c>
      <c r="K1352" s="135">
        <v>36.2473964264884</v>
      </c>
      <c r="L1352" s="135">
        <v>0.66705727694952899</v>
      </c>
      <c r="M1352" s="135">
        <v>0.58005662126063295</v>
      </c>
      <c r="Z1352" s="135">
        <v>2.7920401701038874E-2</v>
      </c>
      <c r="AA1352" s="135">
        <v>6.8250745939765003E-2</v>
      </c>
      <c r="AB1352" s="135">
        <v>5.9114701062508622E-2</v>
      </c>
      <c r="AC1352" s="135">
        <v>5.708756545342366E-2</v>
      </c>
      <c r="AD1352" s="135">
        <v>0.23282133073173353</v>
      </c>
      <c r="AE1352" s="135">
        <v>0.4067868060356466</v>
      </c>
      <c r="AF1352" s="135">
        <v>0.27448456791302289</v>
      </c>
      <c r="AG1352" s="135">
        <v>0.20348804232953335</v>
      </c>
      <c r="AH1352" s="135">
        <v>0.31163520945907325</v>
      </c>
      <c r="AI1352" s="135">
        <v>1.0252452382581918</v>
      </c>
      <c r="AJ1352" s="135">
        <v>0.6508517494271131</v>
      </c>
      <c r="AK1352" s="135">
        <v>0.97753499299871205</v>
      </c>
      <c r="AL1352" s="135">
        <v>0.36234455007507727</v>
      </c>
      <c r="AM1352" s="135">
        <v>0.23266133690917204</v>
      </c>
      <c r="AN1352" s="135">
        <v>1.3255072604516613</v>
      </c>
      <c r="AO1352" s="135">
        <v>2.1902911666480285</v>
      </c>
      <c r="AP1352" s="135">
        <v>1.1486978382842288</v>
      </c>
      <c r="AQ1352" s="135">
        <v>1.1412536202652743</v>
      </c>
      <c r="AR1352" s="135">
        <v>1.0782877464113165</v>
      </c>
      <c r="AS1352" s="135">
        <v>0.98846033248329068</v>
      </c>
      <c r="AT1352" s="135">
        <v>0.90096597196093386</v>
      </c>
      <c r="AV1352" s="135">
        <v>1778.5253732683648</v>
      </c>
      <c r="AW1352" s="135">
        <v>3508.0725951314898</v>
      </c>
      <c r="AX1352" s="135">
        <v>67.665063480069875</v>
      </c>
      <c r="AY1352" s="135">
        <v>16.641102006269328</v>
      </c>
      <c r="AZ1352" s="135">
        <v>44059.687176256783</v>
      </c>
      <c r="BA1352" s="135">
        <v>12.316033670868309</v>
      </c>
      <c r="BB1352" s="135">
        <v>1.1293895403920524</v>
      </c>
      <c r="BC1352" s="135">
        <v>58.971524137850402</v>
      </c>
      <c r="BD1352" s="135">
        <v>83.430880756798942</v>
      </c>
      <c r="BE1352" s="135">
        <v>576.44744686067588</v>
      </c>
      <c r="BF1352" s="135">
        <v>21.510274824217582</v>
      </c>
      <c r="BG1352" s="135">
        <v>3.5804344857909465</v>
      </c>
      <c r="BH1352" s="135">
        <v>4.4156866707902251</v>
      </c>
      <c r="BI1352" s="135">
        <v>258.31537288665311</v>
      </c>
      <c r="BJ1352" s="135">
        <v>0.82987097303803481</v>
      </c>
      <c r="BK1352" s="135">
        <v>2739.3618215528227</v>
      </c>
      <c r="BL1352" s="135">
        <v>3.6563140105437983</v>
      </c>
      <c r="BM1352" s="135">
        <v>3.1456636248527614</v>
      </c>
      <c r="BN1352" s="135">
        <v>19.47532100767236</v>
      </c>
      <c r="BO1352" s="135">
        <v>1.9929985405188748</v>
      </c>
      <c r="BP1352" s="135">
        <v>2.3308316466485337</v>
      </c>
      <c r="BQ1352" s="135">
        <v>10.905036066292029</v>
      </c>
      <c r="BR1352" s="135">
        <v>29.598867542855018</v>
      </c>
      <c r="BS1352" s="135">
        <v>25.300636458512408</v>
      </c>
      <c r="BT1352" s="135">
        <v>18.14813585631692</v>
      </c>
    </row>
    <row r="1353" spans="1:72" x14ac:dyDescent="0.3">
      <c r="A1353" s="135">
        <v>3</v>
      </c>
      <c r="B1353" s="135">
        <v>5</v>
      </c>
      <c r="C1353" s="135">
        <v>630</v>
      </c>
      <c r="G1353" s="135">
        <v>39.153751446044097</v>
      </c>
      <c r="I1353" s="135">
        <v>9.1033769717772</v>
      </c>
      <c r="K1353" s="135">
        <v>38.572735192726697</v>
      </c>
      <c r="L1353" s="135">
        <v>1.06962451467208</v>
      </c>
      <c r="M1353" s="135">
        <v>8.6894918656343998E-4</v>
      </c>
      <c r="Z1353" s="135">
        <v>2.4307410498417292E-2</v>
      </c>
      <c r="AA1353" s="135">
        <v>6.0600182918422757E-2</v>
      </c>
      <c r="AB1353" s="135">
        <v>5.9962018037777925E-2</v>
      </c>
      <c r="AC1353" s="135">
        <v>5.7917787583413698E-2</v>
      </c>
      <c r="AD1353" s="135">
        <v>0.23013985045351909</v>
      </c>
      <c r="AE1353" s="135">
        <v>0.42404613589335377</v>
      </c>
      <c r="AF1353" s="135">
        <v>0.27974711998541918</v>
      </c>
      <c r="AG1353" s="135">
        <v>0.1746834376232809</v>
      </c>
      <c r="AH1353" s="135">
        <v>0.26277389662915135</v>
      </c>
      <c r="AI1353" s="135">
        <v>1.0549113267689769</v>
      </c>
      <c r="AJ1353" s="135">
        <v>0.56401659908128499</v>
      </c>
      <c r="AK1353" s="135">
        <v>0.87149326224906343</v>
      </c>
      <c r="AL1353" s="135">
        <v>0.34810010037188266</v>
      </c>
      <c r="AM1353" s="135">
        <v>0.22333051812569021</v>
      </c>
      <c r="AN1353" s="135">
        <v>1.2542954865162439</v>
      </c>
      <c r="AO1353" s="135">
        <v>1.803586563053277</v>
      </c>
      <c r="AP1353" s="135">
        <v>1.0494415327276752</v>
      </c>
      <c r="AQ1353" s="135">
        <v>1.0629455137846986</v>
      </c>
      <c r="AR1353" s="135">
        <v>1.0169136198803199</v>
      </c>
      <c r="AS1353" s="135">
        <v>0.9305372645645259</v>
      </c>
      <c r="AT1353" s="135">
        <v>0.93707365561084888</v>
      </c>
      <c r="AV1353" s="135">
        <v>2042.880826831642</v>
      </c>
      <c r="AW1353" s="135">
        <v>3950.9545994420414</v>
      </c>
      <c r="AX1353" s="135">
        <v>66.708895579196096</v>
      </c>
      <c r="AY1353" s="135">
        <v>16.40256024337604</v>
      </c>
      <c r="AZ1353" s="135">
        <v>44573.049733826061</v>
      </c>
      <c r="BA1353" s="135">
        <v>11.814752160033828</v>
      </c>
      <c r="BB1353" s="135">
        <v>1.1081436692401252</v>
      </c>
      <c r="BC1353" s="135">
        <v>68.695694126875267</v>
      </c>
      <c r="BD1353" s="135">
        <v>98.944378926242393</v>
      </c>
      <c r="BE1353" s="135">
        <v>560.23666160656137</v>
      </c>
      <c r="BF1353" s="135">
        <v>24.821964500343274</v>
      </c>
      <c r="BG1353" s="135">
        <v>4.0160953063108566</v>
      </c>
      <c r="BH1353" s="135">
        <v>4.5963790251444525</v>
      </c>
      <c r="BI1353" s="135">
        <v>269.10786982626252</v>
      </c>
      <c r="BJ1353" s="135">
        <v>0.87698633362319323</v>
      </c>
      <c r="BK1353" s="135">
        <v>3326.704757570742</v>
      </c>
      <c r="BL1353" s="135">
        <v>4.0021286265310021</v>
      </c>
      <c r="BM1353" s="135">
        <v>3.377407358555502</v>
      </c>
      <c r="BN1353" s="135">
        <v>20.650721545524664</v>
      </c>
      <c r="BO1353" s="135">
        <v>2.1170565382160413</v>
      </c>
      <c r="BP1353" s="135">
        <v>2.2410191423331352</v>
      </c>
      <c r="BQ1353" s="135">
        <v>10.661751258422496</v>
      </c>
      <c r="BR1353" s="135">
        <v>27.129156740190197</v>
      </c>
      <c r="BS1353" s="135">
        <v>30.653773914378917</v>
      </c>
      <c r="BT1353" s="135">
        <v>21.987939094702178</v>
      </c>
    </row>
    <row r="1354" spans="1:72" x14ac:dyDescent="0.3">
      <c r="A1354" s="135">
        <v>3</v>
      </c>
      <c r="B1354" s="135">
        <v>5</v>
      </c>
      <c r="C1354" s="135">
        <v>640</v>
      </c>
      <c r="G1354" s="135">
        <v>38.849685647476498</v>
      </c>
      <c r="I1354" s="135">
        <v>8.9942502602978003</v>
      </c>
      <c r="K1354" s="135">
        <v>39.005316005503303</v>
      </c>
      <c r="L1354" s="135">
        <v>1.05554575770643</v>
      </c>
      <c r="Z1354" s="135">
        <v>2.412022741510533E-2</v>
      </c>
      <c r="AA1354" s="135">
        <v>6.0751091407472584E-2</v>
      </c>
      <c r="AB1354" s="135">
        <v>6.01818510167028E-2</v>
      </c>
      <c r="AC1354" s="135">
        <v>5.8118234135756494E-2</v>
      </c>
      <c r="AD1354" s="135">
        <v>0.23018035516005672</v>
      </c>
      <c r="AE1354" s="135">
        <v>0.4202113682612898</v>
      </c>
      <c r="AF1354" s="135">
        <v>0.27688694878676934</v>
      </c>
      <c r="AG1354" s="135">
        <v>0.1741946116250298</v>
      </c>
      <c r="AH1354" s="135">
        <v>0.26145989459923347</v>
      </c>
      <c r="AI1354" s="135">
        <v>1.0631297730788207</v>
      </c>
      <c r="AJ1354" s="135">
        <v>0.5603867580506019</v>
      </c>
      <c r="AK1354" s="135">
        <v>0.86557974763426859</v>
      </c>
      <c r="AL1354" s="135">
        <v>0.3454893319318163</v>
      </c>
      <c r="AM1354" s="135">
        <v>0.22142251167697807</v>
      </c>
      <c r="AN1354" s="135">
        <v>1.2548172482495688</v>
      </c>
      <c r="AO1354" s="135">
        <v>1.7899354868980673</v>
      </c>
      <c r="AP1354" s="135">
        <v>1.0423012372428679</v>
      </c>
      <c r="AQ1354" s="135">
        <v>1.055805895790207</v>
      </c>
      <c r="AR1354" s="135">
        <v>1.0099045919100653</v>
      </c>
      <c r="AS1354" s="135">
        <v>0.92440858316028185</v>
      </c>
      <c r="AT1354" s="135">
        <v>0.92931562300767667</v>
      </c>
      <c r="AV1354" s="135">
        <v>2058.7344390478256</v>
      </c>
      <c r="AW1354" s="135">
        <v>3941.1402475498721</v>
      </c>
      <c r="AX1354" s="135">
        <v>66.465220534507068</v>
      </c>
      <c r="AY1354" s="135">
        <v>16.345988726720876</v>
      </c>
      <c r="AZ1354" s="135">
        <v>44565.20623954654</v>
      </c>
      <c r="BA1354" s="135">
        <v>11.922571301985228</v>
      </c>
      <c r="BB1354" s="135">
        <v>1.1195905092613485</v>
      </c>
      <c r="BC1354" s="135">
        <v>68.888468409293409</v>
      </c>
      <c r="BD1354" s="135">
        <v>99.441637272335328</v>
      </c>
      <c r="BE1354" s="135">
        <v>555.90579340889474</v>
      </c>
      <c r="BF1354" s="135">
        <v>24.982745931936932</v>
      </c>
      <c r="BG1354" s="135">
        <v>4.0435326838063297</v>
      </c>
      <c r="BH1354" s="135">
        <v>4.6311126049928699</v>
      </c>
      <c r="BI1354" s="135">
        <v>271.42678287236123</v>
      </c>
      <c r="BJ1354" s="135">
        <v>0.87662167661025225</v>
      </c>
      <c r="BK1354" s="135">
        <v>3352.0761188985166</v>
      </c>
      <c r="BL1354" s="135">
        <v>4.0295452503826903</v>
      </c>
      <c r="BM1354" s="135">
        <v>3.4002462141141025</v>
      </c>
      <c r="BN1354" s="135">
        <v>20.794043485119737</v>
      </c>
      <c r="BO1354" s="135">
        <v>2.131092285258914</v>
      </c>
      <c r="BP1354" s="135">
        <v>2.2597274252244577</v>
      </c>
      <c r="BQ1354" s="135">
        <v>10.649046417739966</v>
      </c>
      <c r="BR1354" s="135">
        <v>26.733895877764329</v>
      </c>
      <c r="BS1354" s="135">
        <v>30.485299970393886</v>
      </c>
      <c r="BT1354" s="135">
        <v>21.867092805767768</v>
      </c>
    </row>
    <row r="1355" spans="1:72" x14ac:dyDescent="0.3">
      <c r="A1355" s="135">
        <v>3</v>
      </c>
      <c r="B1355" s="135">
        <v>5</v>
      </c>
      <c r="C1355" s="135">
        <v>650</v>
      </c>
      <c r="G1355" s="135">
        <v>34.428725145434598</v>
      </c>
      <c r="I1355" s="135">
        <v>8.9230923941341995</v>
      </c>
      <c r="K1355" s="135">
        <v>39.180097163780601</v>
      </c>
      <c r="L1355" s="135">
        <v>1.03359211295562</v>
      </c>
      <c r="Z1355" s="135">
        <v>2.167318635638904E-2</v>
      </c>
      <c r="AA1355" s="135">
        <v>5.8815622481579621E-2</v>
      </c>
      <c r="AB1355" s="135">
        <v>5.7890202352712736E-2</v>
      </c>
      <c r="AC1355" s="135">
        <v>5.602925699195125E-2</v>
      </c>
      <c r="AD1355" s="135">
        <v>0.21587446308002145</v>
      </c>
      <c r="AE1355" s="135">
        <v>0.3826469347112102</v>
      </c>
      <c r="AF1355" s="135">
        <v>0.25747782082395049</v>
      </c>
      <c r="AG1355" s="135">
        <v>0.16029625734472561</v>
      </c>
      <c r="AH1355" s="135">
        <v>0.23688043071168807</v>
      </c>
      <c r="AI1355" s="135">
        <v>1.0496504825875856</v>
      </c>
      <c r="AJ1355" s="135">
        <v>0.50222274056735494</v>
      </c>
      <c r="AK1355" s="135">
        <v>0.77340394196439388</v>
      </c>
      <c r="AL1355" s="135">
        <v>0.31047631679398036</v>
      </c>
      <c r="AM1355" s="135">
        <v>0.20227182095801363</v>
      </c>
      <c r="AN1355" s="135">
        <v>1.1781236517526124</v>
      </c>
      <c r="AO1355" s="135">
        <v>1.6093980341236576</v>
      </c>
      <c r="AP1355" s="135">
        <v>0.930714189000867</v>
      </c>
      <c r="AQ1355" s="135">
        <v>0.94334123186725594</v>
      </c>
      <c r="AR1355" s="135">
        <v>0.90092246454366731</v>
      </c>
      <c r="AS1355" s="135">
        <v>0.82652295749146387</v>
      </c>
      <c r="AT1355" s="135">
        <v>0.84619310757842781</v>
      </c>
      <c r="AV1355" s="135">
        <v>2291.1786961359476</v>
      </c>
      <c r="AW1355" s="135">
        <v>4070.832906742723</v>
      </c>
      <c r="AX1355" s="135">
        <v>69.096320921955808</v>
      </c>
      <c r="AY1355" s="135">
        <v>16.955427414225216</v>
      </c>
      <c r="AZ1355" s="135">
        <v>47518.520040035939</v>
      </c>
      <c r="BA1355" s="135">
        <v>13.093009627219743</v>
      </c>
      <c r="BB1355" s="135">
        <v>1.2039871978408632</v>
      </c>
      <c r="BC1355" s="135">
        <v>74.861386028454575</v>
      </c>
      <c r="BD1355" s="135">
        <v>109.76001656990029</v>
      </c>
      <c r="BE1355" s="135">
        <v>563.04456559965934</v>
      </c>
      <c r="BF1355" s="135">
        <v>27.876077423703215</v>
      </c>
      <c r="BG1355" s="135">
        <v>4.5254488761852389</v>
      </c>
      <c r="BH1355" s="135">
        <v>5.1533721364702219</v>
      </c>
      <c r="BI1355" s="135">
        <v>297.12492682050458</v>
      </c>
      <c r="BJ1355" s="135">
        <v>0.93368807116605024</v>
      </c>
      <c r="BK1355" s="135">
        <v>3728.1019814760084</v>
      </c>
      <c r="BL1355" s="135">
        <v>4.5126635541129456</v>
      </c>
      <c r="BM1355" s="135">
        <v>3.8056218457598106</v>
      </c>
      <c r="BN1355" s="135">
        <v>23.309442073505029</v>
      </c>
      <c r="BO1355" s="135">
        <v>2.3834788642520501</v>
      </c>
      <c r="BP1355" s="135">
        <v>2.4817030311315382</v>
      </c>
      <c r="BQ1355" s="135">
        <v>10.874708344656593</v>
      </c>
      <c r="BR1355" s="135">
        <v>24.155214175617317</v>
      </c>
      <c r="BS1355" s="135">
        <v>30.165328038593461</v>
      </c>
      <c r="BT1355" s="135">
        <v>21.63757707409658</v>
      </c>
    </row>
    <row r="1356" spans="1:72" x14ac:dyDescent="0.3">
      <c r="A1356" s="135">
        <v>3</v>
      </c>
      <c r="B1356" s="135">
        <v>5</v>
      </c>
      <c r="C1356" s="135">
        <v>660</v>
      </c>
      <c r="G1356" s="135">
        <v>4.3331516235963896</v>
      </c>
      <c r="I1356" s="135">
        <v>8.7461399873525298</v>
      </c>
      <c r="K1356" s="135">
        <v>39.626874356155703</v>
      </c>
      <c r="L1356" s="135">
        <v>0.98552666867486904</v>
      </c>
      <c r="Z1356" s="135">
        <v>5.0839191448668252E-3</v>
      </c>
      <c r="AA1356" s="135">
        <v>4.5228012201199527E-2</v>
      </c>
      <c r="AB1356" s="135">
        <v>4.1702890631995046E-2</v>
      </c>
      <c r="AC1356" s="135">
        <v>4.13005404745454E-2</v>
      </c>
      <c r="AD1356" s="135">
        <v>0.1167232709484024</v>
      </c>
      <c r="AE1356" s="135">
        <v>0.1370778984728229</v>
      </c>
      <c r="AF1356" s="135">
        <v>0.13740656302480558</v>
      </c>
      <c r="AG1356" s="135">
        <v>6.4816096622871217E-2</v>
      </c>
      <c r="AH1356" s="135">
        <v>6.880166493881984E-2</v>
      </c>
      <c r="AI1356" s="135">
        <v>0.94209980129700621</v>
      </c>
      <c r="AJ1356" s="135">
        <v>0.10545524823657995</v>
      </c>
      <c r="AK1356" s="135">
        <v>0.14497603756882327</v>
      </c>
      <c r="AL1356" s="135">
        <v>7.4384070992906476E-2</v>
      </c>
      <c r="AM1356" s="135">
        <v>7.5146380018044079E-2</v>
      </c>
      <c r="AN1356" s="135">
        <v>0.64565768972313275</v>
      </c>
      <c r="AO1356" s="135">
        <v>0.39148965074252212</v>
      </c>
      <c r="AP1356" s="135">
        <v>0.16996999303189955</v>
      </c>
      <c r="AQ1356" s="135">
        <v>0.1765961979340796</v>
      </c>
      <c r="AR1356" s="135">
        <v>0.15811588914611982</v>
      </c>
      <c r="AS1356" s="135">
        <v>0.15907046165101649</v>
      </c>
      <c r="AT1356" s="135">
        <v>0.29880465226095615</v>
      </c>
      <c r="AV1356" s="135">
        <v>9767.4926453700773</v>
      </c>
      <c r="AW1356" s="135">
        <v>5293.8115069806527</v>
      </c>
      <c r="AX1356" s="135">
        <v>95.916612478923554</v>
      </c>
      <c r="AY1356" s="135">
        <v>23.002120289091856</v>
      </c>
      <c r="AZ1356" s="135">
        <v>87883.37506866621</v>
      </c>
      <c r="BA1356" s="135">
        <v>36.548561480852321</v>
      </c>
      <c r="BB1356" s="135">
        <v>2.2560785538608998</v>
      </c>
      <c r="BC1356" s="135">
        <v>185.13919574363325</v>
      </c>
      <c r="BD1356" s="135">
        <v>377.8978317329944</v>
      </c>
      <c r="BE1356" s="135">
        <v>627.32207265765192</v>
      </c>
      <c r="BF1356" s="135">
        <v>132.75773595062981</v>
      </c>
      <c r="BG1356" s="135">
        <v>24.14192068353692</v>
      </c>
      <c r="BH1356" s="135">
        <v>21.509981621637536</v>
      </c>
      <c r="BI1356" s="135">
        <v>799.77239070689564</v>
      </c>
      <c r="BJ1356" s="135">
        <v>1.7036891490778896</v>
      </c>
      <c r="BK1356" s="135">
        <v>15326.075641131381</v>
      </c>
      <c r="BL1356" s="135">
        <v>24.710243997078674</v>
      </c>
      <c r="BM1356" s="135">
        <v>20.3288634862914</v>
      </c>
      <c r="BN1356" s="135">
        <v>132.81397659278409</v>
      </c>
      <c r="BO1356" s="135">
        <v>12.384448876007969</v>
      </c>
      <c r="BP1356" s="135">
        <v>7.02800302508677</v>
      </c>
      <c r="BQ1356" s="135">
        <v>16.200039408337794</v>
      </c>
      <c r="BR1356" s="135">
        <v>4.7233136809167338</v>
      </c>
      <c r="BS1356" s="135">
        <v>26.343072859071153</v>
      </c>
      <c r="BT1356" s="135">
        <v>18.895875046591126</v>
      </c>
    </row>
    <row r="1357" spans="1:72" x14ac:dyDescent="0.3">
      <c r="A1357" s="135">
        <v>3</v>
      </c>
      <c r="B1357" s="135">
        <v>5</v>
      </c>
      <c r="C1357" s="135">
        <v>670</v>
      </c>
      <c r="G1357" s="135">
        <v>38.619007629722098</v>
      </c>
      <c r="I1357" s="135">
        <v>8.7461399873525298</v>
      </c>
      <c r="K1357" s="135">
        <v>39.626874356155703</v>
      </c>
      <c r="L1357" s="135">
        <v>0.98552666867486904</v>
      </c>
      <c r="Z1357" s="135">
        <v>2.3941139948235969E-2</v>
      </c>
      <c r="AA1357" s="135">
        <v>6.0999505964017355E-2</v>
      </c>
      <c r="AB1357" s="135">
        <v>6.0560111435364182E-2</v>
      </c>
      <c r="AC1357" s="135">
        <v>5.844346847760825E-2</v>
      </c>
      <c r="AD1357" s="135">
        <v>0.23089517144880106</v>
      </c>
      <c r="AE1357" s="135">
        <v>0.41136474652182853</v>
      </c>
      <c r="AF1357" s="135">
        <v>0.26769281584808324</v>
      </c>
      <c r="AG1357" s="135">
        <v>0.17418797728241223</v>
      </c>
      <c r="AH1357" s="135">
        <v>0.26080245857312384</v>
      </c>
      <c r="AI1357" s="135">
        <v>1.0754717811608352</v>
      </c>
      <c r="AJ1357" s="135">
        <v>0.55802854751743936</v>
      </c>
      <c r="AK1357" s="135">
        <v>0.86155042809685056</v>
      </c>
      <c r="AL1357" s="135">
        <v>0.3421566064007483</v>
      </c>
      <c r="AM1357" s="135">
        <v>0.21811839956358828</v>
      </c>
      <c r="AN1357" s="135">
        <v>1.2593745122327831</v>
      </c>
      <c r="AO1357" s="135">
        <v>1.7732096477893884</v>
      </c>
      <c r="AP1357" s="135">
        <v>1.03740214998688</v>
      </c>
      <c r="AQ1357" s="135">
        <v>1.0508855260902852</v>
      </c>
      <c r="AR1357" s="135">
        <v>1.0049765324974249</v>
      </c>
      <c r="AS1357" s="135">
        <v>0.92021646498700738</v>
      </c>
      <c r="AT1357" s="135">
        <v>0.91252147477060641</v>
      </c>
      <c r="AV1357" s="135">
        <v>2074.1344382309453</v>
      </c>
      <c r="AW1357" s="135">
        <v>3925.0903371218537</v>
      </c>
      <c r="AX1357" s="135">
        <v>66.050076613039266</v>
      </c>
      <c r="AY1357" s="135">
        <v>16.255024295212365</v>
      </c>
      <c r="AZ1357" s="135">
        <v>44427.239147677996</v>
      </c>
      <c r="BA1357" s="135">
        <v>12.178972657138354</v>
      </c>
      <c r="BB1357" s="135">
        <v>1.1580437787165954</v>
      </c>
      <c r="BC1357" s="135">
        <v>68.891092182236633</v>
      </c>
      <c r="BD1357" s="135">
        <v>99.692311729914593</v>
      </c>
      <c r="BE1357" s="135">
        <v>549.52627335520651</v>
      </c>
      <c r="BF1357" s="135">
        <v>25.088322205527444</v>
      </c>
      <c r="BG1357" s="135">
        <v>4.0624435736529518</v>
      </c>
      <c r="BH1357" s="135">
        <v>4.6762212684738067</v>
      </c>
      <c r="BI1357" s="135">
        <v>275.53842371963208</v>
      </c>
      <c r="BJ1357" s="135">
        <v>0.87344946980845029</v>
      </c>
      <c r="BK1357" s="135">
        <v>3383.6946508158439</v>
      </c>
      <c r="BL1357" s="135">
        <v>4.0485746053766301</v>
      </c>
      <c r="BM1357" s="135">
        <v>3.4161665670248946</v>
      </c>
      <c r="BN1357" s="135">
        <v>20.896010325548382</v>
      </c>
      <c r="BO1357" s="135">
        <v>2.1408006430615374</v>
      </c>
      <c r="BP1357" s="135">
        <v>2.3013157038610048</v>
      </c>
      <c r="BQ1357" s="135">
        <v>10.516849950729608</v>
      </c>
      <c r="BR1357" s="135">
        <v>26.298143272035595</v>
      </c>
      <c r="BS1357" s="135">
        <v>29.935524303186838</v>
      </c>
      <c r="BT1357" s="135">
        <v>21.47273895165301</v>
      </c>
    </row>
    <row r="1358" spans="1:72" x14ac:dyDescent="0.3">
      <c r="A1358" s="135">
        <v>3</v>
      </c>
      <c r="B1358" s="135">
        <v>5</v>
      </c>
      <c r="C1358" s="135">
        <v>680</v>
      </c>
      <c r="G1358" s="135">
        <v>38.619007629722098</v>
      </c>
      <c r="I1358" s="135">
        <v>8.5692104830760396</v>
      </c>
      <c r="K1358" s="135">
        <v>40.1446865759236</v>
      </c>
      <c r="L1358" s="135">
        <v>0.938121132730111</v>
      </c>
      <c r="Z1358" s="135">
        <v>2.3906028202832604E-2</v>
      </c>
      <c r="AA1358" s="135">
        <v>6.1320638484114898E-2</v>
      </c>
      <c r="AB1358" s="135">
        <v>6.0993444406408519E-2</v>
      </c>
      <c r="AC1358" s="135">
        <v>5.8827780239177639E-2</v>
      </c>
      <c r="AD1358" s="135">
        <v>0.23214147727936854</v>
      </c>
      <c r="AE1358" s="135">
        <v>0.40663243402977289</v>
      </c>
      <c r="AF1358" s="135">
        <v>0.26206927928026613</v>
      </c>
      <c r="AG1358" s="135">
        <v>0.17480159230108894</v>
      </c>
      <c r="AH1358" s="135">
        <v>0.26133641509775879</v>
      </c>
      <c r="AI1358" s="135">
        <v>1.0865997832860819</v>
      </c>
      <c r="AJ1358" s="135">
        <v>0.55860651666248673</v>
      </c>
      <c r="AK1358" s="135">
        <v>0.86221525984250591</v>
      </c>
      <c r="AL1358" s="135">
        <v>0.34115220708590754</v>
      </c>
      <c r="AM1358" s="135">
        <v>0.21651669858351394</v>
      </c>
      <c r="AN1358" s="135">
        <v>1.2666288027996955</v>
      </c>
      <c r="AO1358" s="135">
        <v>1.7683973344457393</v>
      </c>
      <c r="AP1358" s="135">
        <v>1.0381840099519732</v>
      </c>
      <c r="AQ1358" s="135">
        <v>1.0516935394756763</v>
      </c>
      <c r="AR1358" s="135">
        <v>1.0056217920904285</v>
      </c>
      <c r="AS1358" s="135">
        <v>0.92099766846295994</v>
      </c>
      <c r="AT1358" s="135">
        <v>0.90402965262846291</v>
      </c>
      <c r="AV1358" s="135">
        <v>2077.1808029264776</v>
      </c>
      <c r="AW1358" s="135">
        <v>3904.5348735335715</v>
      </c>
      <c r="AX1358" s="135">
        <v>65.580818380208157</v>
      </c>
      <c r="AY1358" s="135">
        <v>16.148833019664526</v>
      </c>
      <c r="AZ1358" s="135">
        <v>44188.721120504713</v>
      </c>
      <c r="BA1358" s="135">
        <v>12.320709271393675</v>
      </c>
      <c r="BB1358" s="135">
        <v>1.1828933206187631</v>
      </c>
      <c r="BC1358" s="135">
        <v>68.649260238605081</v>
      </c>
      <c r="BD1358" s="135">
        <v>99.48862270217532</v>
      </c>
      <c r="BE1358" s="135">
        <v>543.89850715109196</v>
      </c>
      <c r="BF1358" s="135">
        <v>25.062364262497283</v>
      </c>
      <c r="BG1358" s="135">
        <v>4.0593111291480941</v>
      </c>
      <c r="BH1358" s="135">
        <v>4.6899887111007157</v>
      </c>
      <c r="BI1358" s="135">
        <v>277.57674300958581</v>
      </c>
      <c r="BJ1358" s="135">
        <v>0.868447012706969</v>
      </c>
      <c r="BK1358" s="135">
        <v>3392.902648702845</v>
      </c>
      <c r="BL1358" s="135">
        <v>4.0455256098524321</v>
      </c>
      <c r="BM1358" s="135">
        <v>3.4135419352198366</v>
      </c>
      <c r="BN1358" s="135">
        <v>20.882602351274045</v>
      </c>
      <c r="BO1358" s="135">
        <v>2.1389847851490278</v>
      </c>
      <c r="BP1358" s="135">
        <v>2.3229326536958803</v>
      </c>
      <c r="BQ1358" s="135">
        <v>10.415739996696235</v>
      </c>
      <c r="BR1358" s="135">
        <v>26.045532927456659</v>
      </c>
      <c r="BS1358" s="135">
        <v>29.552841374622428</v>
      </c>
      <c r="BT1358" s="135">
        <v>21.198240648463347</v>
      </c>
    </row>
    <row r="1359" spans="1:72" x14ac:dyDescent="0.3">
      <c r="A1359" s="135">
        <v>3</v>
      </c>
      <c r="B1359" s="135">
        <v>5</v>
      </c>
      <c r="C1359" s="135">
        <v>690</v>
      </c>
      <c r="G1359" s="135">
        <v>38.429596582763402</v>
      </c>
      <c r="I1359" s="135">
        <v>8.4422281823394396</v>
      </c>
      <c r="K1359" s="135">
        <v>40.470468578135097</v>
      </c>
      <c r="L1359" s="135">
        <v>0.91875861657764002</v>
      </c>
      <c r="Z1359" s="135">
        <v>2.3779400500871479E-2</v>
      </c>
      <c r="AA1359" s="135">
        <v>6.1424899931029626E-2</v>
      </c>
      <c r="AB1359" s="135">
        <v>6.1169906561078645E-2</v>
      </c>
      <c r="AC1359" s="135">
        <v>5.8980364497989379E-2</v>
      </c>
      <c r="AD1359" s="135">
        <v>0.23229465013090045</v>
      </c>
      <c r="AE1359" s="135">
        <v>0.40319340283772642</v>
      </c>
      <c r="AF1359" s="135">
        <v>0.2590617591817797</v>
      </c>
      <c r="AG1359" s="135">
        <v>0.17458264684152169</v>
      </c>
      <c r="AH1359" s="135">
        <v>0.26061071459315921</v>
      </c>
      <c r="AI1359" s="135">
        <v>1.0928126956356503</v>
      </c>
      <c r="AJ1359" s="135">
        <v>0.55646846018550844</v>
      </c>
      <c r="AK1359" s="135">
        <v>0.85867359669547549</v>
      </c>
      <c r="AL1359" s="135">
        <v>0.33928739325207602</v>
      </c>
      <c r="AM1359" s="135">
        <v>0.21490808453406815</v>
      </c>
      <c r="AN1359" s="135">
        <v>1.2677946609705326</v>
      </c>
      <c r="AO1359" s="135">
        <v>1.7590382844250072</v>
      </c>
      <c r="AP1359" s="135">
        <v>1.033884969230503</v>
      </c>
      <c r="AQ1359" s="135">
        <v>1.0473716625934935</v>
      </c>
      <c r="AR1359" s="135">
        <v>1.0013531760624028</v>
      </c>
      <c r="AS1359" s="135">
        <v>0.91729124807812668</v>
      </c>
      <c r="AT1359" s="135">
        <v>0.89726088520203651</v>
      </c>
      <c r="AV1359" s="135">
        <v>2088.2419998486921</v>
      </c>
      <c r="AW1359" s="135">
        <v>3897.9073909344834</v>
      </c>
      <c r="AX1359" s="135">
        <v>65.39163168421662</v>
      </c>
      <c r="AY1359" s="135">
        <v>16.10705542574911</v>
      </c>
      <c r="AZ1359" s="135">
        <v>44159.583504051807</v>
      </c>
      <c r="BA1359" s="135">
        <v>12.425798549130475</v>
      </c>
      <c r="BB1359" s="135">
        <v>1.1966258585562901</v>
      </c>
      <c r="BC1359" s="135">
        <v>68.735353811499166</v>
      </c>
      <c r="BD1359" s="135">
        <v>99.765660213121862</v>
      </c>
      <c r="BE1359" s="135">
        <v>540.80630867509853</v>
      </c>
      <c r="BF1359" s="135">
        <v>25.158658579379065</v>
      </c>
      <c r="BG1359" s="135">
        <v>4.0760540599704251</v>
      </c>
      <c r="BH1359" s="135">
        <v>4.7157661375625253</v>
      </c>
      <c r="BI1359" s="135">
        <v>279.65443985180877</v>
      </c>
      <c r="BJ1359" s="135">
        <v>0.86764839280670181</v>
      </c>
      <c r="BK1359" s="135">
        <v>3410.9547547234165</v>
      </c>
      <c r="BL1359" s="135">
        <v>4.0623474806157249</v>
      </c>
      <c r="BM1359" s="135">
        <v>3.4276275826581655</v>
      </c>
      <c r="BN1359" s="135">
        <v>20.971621703521027</v>
      </c>
      <c r="BO1359" s="135">
        <v>2.1476275982437074</v>
      </c>
      <c r="BP1359" s="135">
        <v>2.3404564209072176</v>
      </c>
      <c r="BQ1359" s="135">
        <v>10.384029778632732</v>
      </c>
      <c r="BR1359" s="135">
        <v>25.787529277447341</v>
      </c>
      <c r="BS1359" s="135">
        <v>29.368354478848051</v>
      </c>
      <c r="BT1359" s="135">
        <v>21.065908275966958</v>
      </c>
    </row>
    <row r="1360" spans="1:72" x14ac:dyDescent="0.3">
      <c r="A1360" s="135">
        <v>3</v>
      </c>
      <c r="B1360" s="135">
        <v>5</v>
      </c>
      <c r="C1360" s="135">
        <v>700</v>
      </c>
      <c r="E1360" s="135">
        <v>17.150519022328599</v>
      </c>
      <c r="G1360" s="135">
        <v>38.3153611775763</v>
      </c>
      <c r="I1360" s="135">
        <v>2.4522657479152001</v>
      </c>
      <c r="K1360" s="135">
        <v>29.869852354998201</v>
      </c>
      <c r="L1360" s="135">
        <v>1.00592150978255</v>
      </c>
      <c r="Q1360" s="172">
        <v>68.683569150167699</v>
      </c>
      <c r="R1360" s="172">
        <v>12.707200090073</v>
      </c>
      <c r="S1360" s="172">
        <v>0.42749147755018602</v>
      </c>
      <c r="T1360" s="172">
        <v>7.2450118696695501E-2</v>
      </c>
      <c r="U1360" s="172">
        <v>1.65736470798814</v>
      </c>
      <c r="V1360" s="172">
        <v>3.8636346494071301</v>
      </c>
      <c r="W1360" s="172">
        <v>3.1244082217677702</v>
      </c>
      <c r="X1360" s="171">
        <v>1.2365972610394393</v>
      </c>
      <c r="Z1360" s="135">
        <v>2.2388256564316453E-2</v>
      </c>
      <c r="AA1360" s="135">
        <v>4.6949510254826479E-2</v>
      </c>
      <c r="AB1360" s="135">
        <v>5.057584166103192E-2</v>
      </c>
      <c r="AC1360" s="135">
        <v>4.7857642027619614E-2</v>
      </c>
      <c r="AD1360" s="135">
        <v>0.20379273774875029</v>
      </c>
      <c r="AE1360" s="135">
        <v>0.41020877364411307</v>
      </c>
      <c r="AF1360" s="135">
        <v>0.26819558108220454</v>
      </c>
      <c r="AG1360" s="135">
        <v>0.1600820456888708</v>
      </c>
      <c r="AH1360" s="135">
        <v>0.24758818944725736</v>
      </c>
      <c r="AI1360" s="135">
        <v>0.8328174224921665</v>
      </c>
      <c r="AJ1360" s="135">
        <v>0.54150214799354968</v>
      </c>
      <c r="AK1360" s="135">
        <v>0.84125050090763087</v>
      </c>
      <c r="AL1360" s="135">
        <v>0.33487391360382601</v>
      </c>
      <c r="AM1360" s="135">
        <v>0.19518550713331173</v>
      </c>
      <c r="AN1360" s="135">
        <v>1.1117694280129511</v>
      </c>
      <c r="AO1360" s="135">
        <v>1.7388843685327473</v>
      </c>
      <c r="AP1360" s="135">
        <v>1.0148914647383536</v>
      </c>
      <c r="AQ1360" s="135">
        <v>1.0262985935309865</v>
      </c>
      <c r="AR1360" s="135">
        <v>0.98499502305915188</v>
      </c>
      <c r="AS1360" s="135">
        <v>0.8981706537510955</v>
      </c>
      <c r="AT1360" s="135">
        <v>0.90136186564372922</v>
      </c>
      <c r="AV1360" s="135">
        <v>261.27947631398138</v>
      </c>
      <c r="AW1360" s="135">
        <v>1137.9543478035459</v>
      </c>
      <c r="AX1360" s="135">
        <v>18.743526524269601</v>
      </c>
      <c r="AY1360" s="135">
        <v>4.499064705393768</v>
      </c>
      <c r="AZ1360" s="135">
        <v>30139.982459783128</v>
      </c>
      <c r="BA1360" s="135">
        <v>9.797383267355567</v>
      </c>
      <c r="BB1360" s="135">
        <v>0.78739390055271263</v>
      </c>
      <c r="BC1360" s="135">
        <v>39.456508401104948</v>
      </c>
      <c r="BD1360" s="135">
        <v>69.033136729189167</v>
      </c>
      <c r="BE1360" s="135">
        <v>686.02065009996318</v>
      </c>
      <c r="BF1360" s="135">
        <v>22.575659970596885</v>
      </c>
      <c r="BG1360" s="135">
        <v>4.0300440291433102</v>
      </c>
      <c r="BH1360" s="135">
        <v>3.5638991219630465</v>
      </c>
      <c r="BI1360" s="135">
        <v>180.36382904914112</v>
      </c>
      <c r="BJ1360" s="135">
        <v>1.0067724751524045</v>
      </c>
      <c r="BK1360" s="135">
        <v>3721.7106623485774</v>
      </c>
      <c r="BL1360" s="135">
        <v>4.1488140020811519</v>
      </c>
      <c r="BM1360" s="135">
        <v>3.513448120162499</v>
      </c>
      <c r="BN1360" s="135">
        <v>21.264348718974663</v>
      </c>
      <c r="BO1360" s="135">
        <v>2.151512537808419</v>
      </c>
      <c r="BP1360" s="135">
        <v>2.2868871193147813</v>
      </c>
      <c r="BQ1360" s="135">
        <v>12.442798020759717</v>
      </c>
      <c r="BR1360" s="135">
        <v>32.261540626815027</v>
      </c>
      <c r="BS1360" s="135">
        <v>17.253369467981123</v>
      </c>
      <c r="BT1360" s="135">
        <v>12.37583463948013</v>
      </c>
    </row>
    <row r="1361" spans="1:72" x14ac:dyDescent="0.3">
      <c r="A1361" s="135">
        <v>3</v>
      </c>
      <c r="B1361" s="135">
        <v>5</v>
      </c>
      <c r="C1361" s="135">
        <v>710</v>
      </c>
      <c r="E1361" s="135">
        <v>22.600551370906899</v>
      </c>
      <c r="G1361" s="135">
        <v>44.461826578594803</v>
      </c>
      <c r="I1361" s="135">
        <v>0.28533367032615697</v>
      </c>
      <c r="K1361" s="135">
        <v>26.828236046091799</v>
      </c>
      <c r="L1361" s="135">
        <v>1.0171117490622199</v>
      </c>
      <c r="Q1361" s="172">
        <v>68.986863394879606</v>
      </c>
      <c r="R1361" s="172">
        <v>12.713907338001199</v>
      </c>
      <c r="S1361" s="172">
        <v>0.52791642013665396</v>
      </c>
      <c r="T1361" s="172">
        <v>8.47464359996873E-2</v>
      </c>
      <c r="U1361" s="172">
        <v>1.7306408694719799</v>
      </c>
      <c r="V1361" s="172">
        <v>3.7226620434700601</v>
      </c>
      <c r="W1361" s="172">
        <v>3.2384214007545098</v>
      </c>
      <c r="X1361" s="171">
        <v>1.1495298427198908</v>
      </c>
      <c r="Z1361" s="135">
        <v>2.5299060673776505E-2</v>
      </c>
      <c r="AA1361" s="135">
        <v>4.5277482079189267E-2</v>
      </c>
      <c r="AB1361" s="135">
        <v>5.0881909466499703E-2</v>
      </c>
      <c r="AC1361" s="135">
        <v>4.7631342082978471E-2</v>
      </c>
      <c r="AD1361" s="135">
        <v>0.21607933541843147</v>
      </c>
      <c r="AE1361" s="135">
        <v>0.4602640246430113</v>
      </c>
      <c r="AF1361" s="135">
        <v>0.29264605389528286</v>
      </c>
      <c r="AG1361" s="135">
        <v>0.1755638886562404</v>
      </c>
      <c r="AH1361" s="135">
        <v>0.27839100625410412</v>
      </c>
      <c r="AI1361" s="135">
        <v>0.78077518232388599</v>
      </c>
      <c r="AJ1361" s="135">
        <v>0.61870079393399824</v>
      </c>
      <c r="AK1361" s="135">
        <v>0.96533349856565565</v>
      </c>
      <c r="AL1361" s="135">
        <v>0.38140131263400961</v>
      </c>
      <c r="AM1361" s="135">
        <v>0.21349694121970053</v>
      </c>
      <c r="AN1361" s="135">
        <v>1.1773574280021002</v>
      </c>
      <c r="AO1361" s="135">
        <v>1.9802273847299614</v>
      </c>
      <c r="AP1361" s="135">
        <v>1.1657750135209048</v>
      </c>
      <c r="AQ1361" s="135">
        <v>1.1777528249096583</v>
      </c>
      <c r="AR1361" s="135">
        <v>1.1329235899774421</v>
      </c>
      <c r="AS1361" s="135">
        <v>1.0298543455090405</v>
      </c>
      <c r="AT1361" s="135">
        <v>1.0104727766645996</v>
      </c>
      <c r="AV1361" s="135">
        <v>202.19789222249057</v>
      </c>
      <c r="AW1361" s="135">
        <v>917.17502069262048</v>
      </c>
      <c r="AX1361" s="135">
        <v>15.072281135121907</v>
      </c>
      <c r="AY1361" s="135">
        <v>3.6139274086784439</v>
      </c>
      <c r="AZ1361" s="135">
        <v>26085.294589125606</v>
      </c>
      <c r="BA1361" s="135">
        <v>8.6045907522086029</v>
      </c>
      <c r="BB1361" s="135">
        <v>0.68506478743153398</v>
      </c>
      <c r="BC1361" s="135">
        <v>33.159156067784757</v>
      </c>
      <c r="BD1361" s="135">
        <v>58.892999489670196</v>
      </c>
      <c r="BE1361" s="135">
        <v>711.77274541376823</v>
      </c>
      <c r="BF1361" s="135">
        <v>19.861634860545355</v>
      </c>
      <c r="BG1361" s="135">
        <v>3.5965001444823574</v>
      </c>
      <c r="BH1361" s="135">
        <v>3.0697915570697192</v>
      </c>
      <c r="BI1361" s="135">
        <v>153.60984317931209</v>
      </c>
      <c r="BJ1361" s="135">
        <v>0.96722541608542068</v>
      </c>
      <c r="BK1361" s="135">
        <v>3411.6291008717121</v>
      </c>
      <c r="BL1361" s="135">
        <v>3.7223847362807589</v>
      </c>
      <c r="BM1361" s="135">
        <v>3.1558228226067784</v>
      </c>
      <c r="BN1361" s="135">
        <v>19.041019443396479</v>
      </c>
      <c r="BO1361" s="135">
        <v>1.9255071167819511</v>
      </c>
      <c r="BP1361" s="135">
        <v>2.0831145414270615</v>
      </c>
      <c r="BQ1361" s="135">
        <v>12.56025840193772</v>
      </c>
      <c r="BR1361" s="135">
        <v>37.38102088124355</v>
      </c>
      <c r="BS1361" s="135">
        <v>15.918066629724882</v>
      </c>
      <c r="BT1361" s="135">
        <v>11.41802247701785</v>
      </c>
    </row>
    <row r="1362" spans="1:72" x14ac:dyDescent="0.3">
      <c r="A1362" s="135">
        <v>3</v>
      </c>
      <c r="B1362" s="135">
        <v>5</v>
      </c>
      <c r="C1362" s="135">
        <v>720</v>
      </c>
      <c r="E1362" s="135">
        <v>23.726876580226001</v>
      </c>
      <c r="G1362" s="135">
        <v>46.564029459213501</v>
      </c>
      <c r="K1362" s="135">
        <v>26.615625728850102</v>
      </c>
      <c r="L1362" s="135">
        <v>0.990164047640684</v>
      </c>
      <c r="Q1362" s="172">
        <v>68.468276401276796</v>
      </c>
      <c r="R1362" s="172">
        <v>13.031864507728301</v>
      </c>
      <c r="S1362" s="172">
        <v>0.81544641305746202</v>
      </c>
      <c r="T1362" s="172">
        <v>0.12523099995728801</v>
      </c>
      <c r="U1362" s="172">
        <v>1.77442650836904</v>
      </c>
      <c r="V1362" s="172">
        <v>3.8177941160872999</v>
      </c>
      <c r="W1362" s="172">
        <v>3.2988831333639199</v>
      </c>
      <c r="X1362" s="171">
        <v>1.1572989893080083</v>
      </c>
      <c r="Z1362" s="135">
        <v>2.63900697290546E-2</v>
      </c>
      <c r="AA1362" s="135">
        <v>4.5817902493067122E-2</v>
      </c>
      <c r="AB1362" s="135">
        <v>5.1786208287851646E-2</v>
      </c>
      <c r="AC1362" s="135">
        <v>4.8393381785736961E-2</v>
      </c>
      <c r="AD1362" s="135">
        <v>0.22246625071208104</v>
      </c>
      <c r="AE1362" s="135">
        <v>0.47435100532943286</v>
      </c>
      <c r="AF1362" s="135">
        <v>0.29739716569638103</v>
      </c>
      <c r="AG1362" s="135">
        <v>0.18195731074309979</v>
      </c>
      <c r="AH1362" s="135">
        <v>0.28988841670175913</v>
      </c>
      <c r="AI1362" s="135">
        <v>0.78320131219197786</v>
      </c>
      <c r="AJ1362" s="135">
        <v>0.64615064362642538</v>
      </c>
      <c r="AK1362" s="135">
        <v>1.0089422689385088</v>
      </c>
      <c r="AL1362" s="135">
        <v>0.39701063248221985</v>
      </c>
      <c r="AM1362" s="135">
        <v>0.22067196354269505</v>
      </c>
      <c r="AN1362" s="135">
        <v>1.2118031853316458</v>
      </c>
      <c r="AO1362" s="135">
        <v>2.0609845198231675</v>
      </c>
      <c r="AP1362" s="135">
        <v>1.2186346144711941</v>
      </c>
      <c r="AQ1362" s="135">
        <v>1.2309642539574979</v>
      </c>
      <c r="AR1362" s="135">
        <v>1.1845658892731288</v>
      </c>
      <c r="AS1362" s="135">
        <v>1.0761713963007538</v>
      </c>
      <c r="AT1362" s="135">
        <v>1.04280256266047</v>
      </c>
      <c r="AV1362" s="135">
        <v>192.92021936202076</v>
      </c>
      <c r="AW1362" s="135">
        <v>879.55521139930011</v>
      </c>
      <c r="AX1362" s="135">
        <v>14.452552259085662</v>
      </c>
      <c r="AY1362" s="135">
        <v>3.464878230214484</v>
      </c>
      <c r="AZ1362" s="135">
        <v>25207.069064375974</v>
      </c>
      <c r="BA1362" s="135">
        <v>8.3629473263251395</v>
      </c>
      <c r="BB1362" s="135">
        <v>0.66795535646849391</v>
      </c>
      <c r="BC1362" s="135">
        <v>31.910371001160556</v>
      </c>
      <c r="BD1362" s="135">
        <v>56.722027612153575</v>
      </c>
      <c r="BE1362" s="135">
        <v>708.08897785324461</v>
      </c>
      <c r="BF1362" s="135">
        <v>19.175244158636797</v>
      </c>
      <c r="BG1362" s="135">
        <v>3.4762897991746566</v>
      </c>
      <c r="BH1362" s="135">
        <v>2.9625176224736656</v>
      </c>
      <c r="BI1362" s="135">
        <v>148.18205828560045</v>
      </c>
      <c r="BJ1362" s="135">
        <v>0.94701135295082361</v>
      </c>
      <c r="BK1362" s="135">
        <v>3316.2985536433216</v>
      </c>
      <c r="BL1362" s="135">
        <v>3.5997137219651831</v>
      </c>
      <c r="BM1362" s="135">
        <v>3.0522963352467061</v>
      </c>
      <c r="BN1362" s="135">
        <v>18.408551472827003</v>
      </c>
      <c r="BO1362" s="135">
        <v>1.8618307903979918</v>
      </c>
      <c r="BP1362" s="135">
        <v>2.0336090668961488</v>
      </c>
      <c r="BQ1362" s="135">
        <v>12.520218971729442</v>
      </c>
      <c r="BR1362" s="135">
        <v>38.465219759330871</v>
      </c>
      <c r="BS1362" s="135">
        <v>15.69149721085018</v>
      </c>
      <c r="BT1362" s="135">
        <v>11.255504328457937</v>
      </c>
    </row>
    <row r="1363" spans="1:72" x14ac:dyDescent="0.3">
      <c r="A1363" s="135">
        <v>3</v>
      </c>
      <c r="B1363" s="135">
        <v>5</v>
      </c>
      <c r="C1363" s="135">
        <v>730</v>
      </c>
      <c r="E1363" s="135">
        <v>23.726876580226001</v>
      </c>
      <c r="G1363" s="135">
        <v>46.580396792333801</v>
      </c>
      <c r="K1363" s="135">
        <v>26.615625728850102</v>
      </c>
      <c r="L1363" s="135">
        <v>0.990164047640684</v>
      </c>
      <c r="Q1363" s="172">
        <v>68.468276401276796</v>
      </c>
      <c r="R1363" s="172">
        <v>13.031864507728301</v>
      </c>
      <c r="S1363" s="172">
        <v>0.81544641305746202</v>
      </c>
      <c r="T1363" s="172">
        <v>0.12523099995728801</v>
      </c>
      <c r="U1363" s="172">
        <v>1.77442650836904</v>
      </c>
      <c r="V1363" s="172">
        <v>3.8177941160872999</v>
      </c>
      <c r="W1363" s="172">
        <v>3.2988831333639199</v>
      </c>
      <c r="X1363" s="171">
        <v>1.1572989893080083</v>
      </c>
      <c r="Z1363" s="135">
        <v>2.6399071762270764E-2</v>
      </c>
      <c r="AA1363" s="135">
        <v>4.5825431466302462E-2</v>
      </c>
      <c r="AB1363" s="135">
        <v>5.1795210321067812E-2</v>
      </c>
      <c r="AC1363" s="135">
        <v>4.8401565452297117E-2</v>
      </c>
      <c r="AD1363" s="135">
        <v>0.22252075393137166</v>
      </c>
      <c r="AE1363" s="135">
        <v>0.47448194399439531</v>
      </c>
      <c r="AF1363" s="135">
        <v>0.29745936156223818</v>
      </c>
      <c r="AG1363" s="135">
        <v>0.18200952253575356</v>
      </c>
      <c r="AH1363" s="135">
        <v>0.28998007376723284</v>
      </c>
      <c r="AI1363" s="135">
        <v>0.78326498111781584</v>
      </c>
      <c r="AJ1363" s="135">
        <v>0.64636669242361333</v>
      </c>
      <c r="AK1363" s="135">
        <v>1.009284346200723</v>
      </c>
      <c r="AL1363" s="135">
        <v>0.39713846135388947</v>
      </c>
      <c r="AM1363" s="135">
        <v>0.22074021532180668</v>
      </c>
      <c r="AN1363" s="135">
        <v>1.2120961605944989</v>
      </c>
      <c r="AO1363" s="135">
        <v>2.0616441233479161</v>
      </c>
      <c r="AP1363" s="135">
        <v>1.2190487079991377</v>
      </c>
      <c r="AQ1363" s="135">
        <v>1.2313816209520656</v>
      </c>
      <c r="AR1363" s="135">
        <v>1.1849701624012001</v>
      </c>
      <c r="AS1363" s="135">
        <v>1.0765347510960244</v>
      </c>
      <c r="AT1363" s="135">
        <v>1.0430955379233233</v>
      </c>
      <c r="AV1363" s="135">
        <v>192.91507330820008</v>
      </c>
      <c r="AW1363" s="135">
        <v>879.53665693752259</v>
      </c>
      <c r="AX1363" s="135">
        <v>14.452193724980342</v>
      </c>
      <c r="AY1363" s="135">
        <v>3.4647993511197548</v>
      </c>
      <c r="AZ1363" s="135">
        <v>25204.494345302945</v>
      </c>
      <c r="BA1363" s="135">
        <v>8.3615533736112209</v>
      </c>
      <c r="BB1363" s="135">
        <v>0.66788708773595562</v>
      </c>
      <c r="BC1363" s="135">
        <v>31.90699209128551</v>
      </c>
      <c r="BD1363" s="135">
        <v>56.713377905202883</v>
      </c>
      <c r="BE1363" s="135">
        <v>708.04778119642401</v>
      </c>
      <c r="BF1363" s="135">
        <v>19.170917235871109</v>
      </c>
      <c r="BG1363" s="135">
        <v>3.4753891677175708</v>
      </c>
      <c r="BH1363" s="135">
        <v>2.9619829054703981</v>
      </c>
      <c r="BI1363" s="135">
        <v>148.16304108698571</v>
      </c>
      <c r="BJ1363" s="135">
        <v>0.94682919982551261</v>
      </c>
      <c r="BK1363" s="135">
        <v>3315.3766410585786</v>
      </c>
      <c r="BL1363" s="135">
        <v>3.5987395422929374</v>
      </c>
      <c r="BM1363" s="135">
        <v>3.0514704284395382</v>
      </c>
      <c r="BN1363" s="135">
        <v>18.403576978158807</v>
      </c>
      <c r="BO1363" s="135">
        <v>1.8613432586746708</v>
      </c>
      <c r="BP1363" s="135">
        <v>2.0331690957878648</v>
      </c>
      <c r="BQ1363" s="135">
        <v>12.519411629824623</v>
      </c>
      <c r="BR1363" s="135">
        <v>38.473378410986541</v>
      </c>
      <c r="BS1363" s="135">
        <v>15.69323090607049</v>
      </c>
      <c r="BT1363" s="135">
        <v>11.256747907307949</v>
      </c>
    </row>
    <row r="1364" spans="1:72" x14ac:dyDescent="0.3">
      <c r="A1364" s="135">
        <v>3</v>
      </c>
      <c r="B1364" s="135">
        <v>5</v>
      </c>
      <c r="C1364" s="135">
        <v>740</v>
      </c>
      <c r="E1364" s="135">
        <v>25.771896907344502</v>
      </c>
      <c r="G1364" s="135">
        <v>46.580396792333801</v>
      </c>
      <c r="K1364" s="135">
        <v>24.629201068197801</v>
      </c>
      <c r="L1364" s="135">
        <v>0.95004720170326495</v>
      </c>
      <c r="Q1364" s="172">
        <v>67.757590120871498</v>
      </c>
      <c r="R1364" s="172">
        <v>13.4723382359468</v>
      </c>
      <c r="S1364" s="172">
        <v>1.16015921054449</v>
      </c>
      <c r="T1364" s="172">
        <v>0.18574265329398201</v>
      </c>
      <c r="U1364" s="172">
        <v>1.90211223497517</v>
      </c>
      <c r="V1364" s="172">
        <v>3.8333611620349801</v>
      </c>
      <c r="W1364" s="172">
        <v>3.5998333593027798</v>
      </c>
      <c r="X1364" s="171">
        <v>1.0648718369500942</v>
      </c>
      <c r="Z1364" s="135">
        <v>2.6349314057573365E-2</v>
      </c>
      <c r="AA1364" s="135">
        <v>4.4010563992840125E-2</v>
      </c>
      <c r="AB1364" s="135">
        <v>4.9872001732104439E-2</v>
      </c>
      <c r="AC1364" s="135">
        <v>4.6557813849759835E-2</v>
      </c>
      <c r="AD1364" s="135">
        <v>0.21750132405890912</v>
      </c>
      <c r="AE1364" s="135">
        <v>0.47028326363564504</v>
      </c>
      <c r="AF1364" s="135">
        <v>0.29250648449986438</v>
      </c>
      <c r="AG1364" s="135">
        <v>0.17952047418304759</v>
      </c>
      <c r="AH1364" s="135">
        <v>0.28781005686560929</v>
      </c>
      <c r="AI1364" s="135">
        <v>0.73833117272325011</v>
      </c>
      <c r="AJ1364" s="135">
        <v>0.64401869963945002</v>
      </c>
      <c r="AK1364" s="135">
        <v>1.0066189266393146</v>
      </c>
      <c r="AL1364" s="135">
        <v>0.39546054417355664</v>
      </c>
      <c r="AM1364" s="135">
        <v>0.21953942841275473</v>
      </c>
      <c r="AN1364" s="135">
        <v>1.1838650544820362</v>
      </c>
      <c r="AO1364" s="135">
        <v>2.0521004693794516</v>
      </c>
      <c r="AP1364" s="135">
        <v>1.216024929661893</v>
      </c>
      <c r="AQ1364" s="135">
        <v>1.2281357253860148</v>
      </c>
      <c r="AR1364" s="135">
        <v>1.1824126956025682</v>
      </c>
      <c r="AS1364" s="135">
        <v>1.0733891860920222</v>
      </c>
      <c r="AT1364" s="135">
        <v>1.0338253814323211</v>
      </c>
      <c r="AV1364" s="135">
        <v>179.08821019643966</v>
      </c>
      <c r="AW1364" s="135">
        <v>824.51496247480861</v>
      </c>
      <c r="AX1364" s="135">
        <v>13.571374797916945</v>
      </c>
      <c r="AY1364" s="135">
        <v>3.2503307085229922</v>
      </c>
      <c r="AZ1364" s="135">
        <v>24472.483782229378</v>
      </c>
      <c r="BA1364" s="135">
        <v>8.2564092686312609</v>
      </c>
      <c r="BB1364" s="135">
        <v>0.65285013401183078</v>
      </c>
      <c r="BC1364" s="135">
        <v>30.69260850401939</v>
      </c>
      <c r="BD1364" s="135">
        <v>55.160133444933919</v>
      </c>
      <c r="BE1364" s="135">
        <v>733.46156505132478</v>
      </c>
      <c r="BF1364" s="135">
        <v>19.027896480750652</v>
      </c>
      <c r="BG1364" s="135">
        <v>3.4828882090899511</v>
      </c>
      <c r="BH1364" s="135">
        <v>2.9024320466201368</v>
      </c>
      <c r="BI1364" s="135">
        <v>142.8643005641562</v>
      </c>
      <c r="BJ1364" s="135">
        <v>0.96790127684839522</v>
      </c>
      <c r="BK1364" s="135">
        <v>3368.9804763566335</v>
      </c>
      <c r="BL1364" s="135">
        <v>3.619593768567809</v>
      </c>
      <c r="BM1364" s="135">
        <v>3.070105767459288</v>
      </c>
      <c r="BN1364" s="135">
        <v>18.495660170106419</v>
      </c>
      <c r="BO1364" s="135">
        <v>1.8682275553049683</v>
      </c>
      <c r="BP1364" s="135">
        <v>2.048564760942519</v>
      </c>
      <c r="BQ1364" s="135">
        <v>12.646714519142062</v>
      </c>
      <c r="BR1364" s="135">
        <v>39.655873772852992</v>
      </c>
      <c r="BS1364" s="135">
        <v>14.982493641010453</v>
      </c>
      <c r="BT1364" s="135">
        <v>10.746936366969525</v>
      </c>
    </row>
    <row r="1365" spans="1:72" x14ac:dyDescent="0.3">
      <c r="A1365" s="135">
        <v>3</v>
      </c>
      <c r="B1365" s="135">
        <v>5</v>
      </c>
      <c r="C1365" s="135">
        <v>750</v>
      </c>
      <c r="E1365" s="135">
        <v>25.771896907344502</v>
      </c>
      <c r="G1365" s="135">
        <v>48.151789274145997</v>
      </c>
      <c r="K1365" s="135">
        <v>24.629201068197801</v>
      </c>
      <c r="L1365" s="135">
        <v>0.95004720170326495</v>
      </c>
      <c r="Q1365" s="172">
        <v>67.757590120871498</v>
      </c>
      <c r="R1365" s="172">
        <v>13.4723382359468</v>
      </c>
      <c r="S1365" s="172">
        <v>1.16015921054449</v>
      </c>
      <c r="T1365" s="172">
        <v>0.18574265329398201</v>
      </c>
      <c r="U1365" s="172">
        <v>1.90211223497517</v>
      </c>
      <c r="V1365" s="172">
        <v>3.8333611620349801</v>
      </c>
      <c r="W1365" s="172">
        <v>3.5998333593027798</v>
      </c>
      <c r="X1365" s="171">
        <v>1.0648718369500942</v>
      </c>
      <c r="Z1365" s="135">
        <v>2.7213579922570071E-2</v>
      </c>
      <c r="AA1365" s="135">
        <v>4.473340453447374E-2</v>
      </c>
      <c r="AB1365" s="135">
        <v>5.0736267597101141E-2</v>
      </c>
      <c r="AC1365" s="135">
        <v>4.7343510090665931E-2</v>
      </c>
      <c r="AD1365" s="135">
        <v>0.22273406102334373</v>
      </c>
      <c r="AE1365" s="135">
        <v>0.48285440349014258</v>
      </c>
      <c r="AF1365" s="135">
        <v>0.29847777593075075</v>
      </c>
      <c r="AG1365" s="135">
        <v>0.18453321620002847</v>
      </c>
      <c r="AH1365" s="135">
        <v>0.29660985476375756</v>
      </c>
      <c r="AI1365" s="135">
        <v>0.74444388947749962</v>
      </c>
      <c r="AJ1365" s="135">
        <v>0.66476108039937098</v>
      </c>
      <c r="AK1365" s="135">
        <v>1.0394610295091895</v>
      </c>
      <c r="AL1365" s="135">
        <v>0.40773311945650986</v>
      </c>
      <c r="AM1365" s="135">
        <v>0.22609213506191161</v>
      </c>
      <c r="AN1365" s="135">
        <v>1.2119929799064744</v>
      </c>
      <c r="AO1365" s="135">
        <v>2.1154275863964829</v>
      </c>
      <c r="AP1365" s="135">
        <v>1.2557811594517416</v>
      </c>
      <c r="AQ1365" s="135">
        <v>1.2682062336722257</v>
      </c>
      <c r="AR1365" s="135">
        <v>1.2212260899033296</v>
      </c>
      <c r="AS1365" s="135">
        <v>1.1082740991882529</v>
      </c>
      <c r="AT1365" s="135">
        <v>1.0619533068567593</v>
      </c>
      <c r="AV1365" s="135">
        <v>178.67481603867111</v>
      </c>
      <c r="AW1365" s="135">
        <v>822.99430898176035</v>
      </c>
      <c r="AX1365" s="135">
        <v>13.541899435060305</v>
      </c>
      <c r="AY1365" s="135">
        <v>3.2438579588348837</v>
      </c>
      <c r="AZ1365" s="135">
        <v>24247.793974353906</v>
      </c>
      <c r="BA1365" s="135">
        <v>8.1313660853737009</v>
      </c>
      <c r="BB1365" s="135">
        <v>0.64681249925087436</v>
      </c>
      <c r="BC1365" s="135">
        <v>30.403263179572502</v>
      </c>
      <c r="BD1365" s="135">
        <v>54.40618560860166</v>
      </c>
      <c r="BE1365" s="135">
        <v>729.35450376472261</v>
      </c>
      <c r="BF1365" s="135">
        <v>18.637877131688622</v>
      </c>
      <c r="BG1365" s="135">
        <v>3.4003983416430406</v>
      </c>
      <c r="BH1365" s="135">
        <v>2.8552485561194434</v>
      </c>
      <c r="BI1365" s="135">
        <v>141.23136334843034</v>
      </c>
      <c r="BJ1365" s="135">
        <v>0.95044027046744584</v>
      </c>
      <c r="BK1365" s="135">
        <v>3282.3462084250327</v>
      </c>
      <c r="BL1365" s="135">
        <v>3.5298225804983203</v>
      </c>
      <c r="BM1365" s="135">
        <v>2.9939510522397956</v>
      </c>
      <c r="BN1365" s="135">
        <v>18.037952933993399</v>
      </c>
      <c r="BO1365" s="135">
        <v>1.8234496945616863</v>
      </c>
      <c r="BP1365" s="135">
        <v>2.0076735875697995</v>
      </c>
      <c r="BQ1365" s="135">
        <v>12.571442411504556</v>
      </c>
      <c r="BR1365" s="135">
        <v>40.434438787686304</v>
      </c>
      <c r="BS1365" s="135">
        <v>15.143528991868799</v>
      </c>
      <c r="BT1365" s="135">
        <v>10.862446956192811</v>
      </c>
    </row>
    <row r="1366" spans="1:72" x14ac:dyDescent="0.3">
      <c r="A1366" s="135">
        <v>3</v>
      </c>
      <c r="B1366" s="135">
        <v>5</v>
      </c>
      <c r="C1366" s="135">
        <v>760</v>
      </c>
      <c r="E1366" s="135">
        <v>27.201248721189899</v>
      </c>
      <c r="G1366" s="135">
        <v>48.151789274145997</v>
      </c>
      <c r="K1366" s="135">
        <v>24.0349680818331</v>
      </c>
      <c r="L1366" s="135">
        <v>0.92600409500668701</v>
      </c>
      <c r="Q1366" s="172">
        <v>66.985536083810103</v>
      </c>
      <c r="R1366" s="172">
        <v>13.791303701543599</v>
      </c>
      <c r="S1366" s="172">
        <v>1.62899859685943</v>
      </c>
      <c r="T1366" s="172">
        <v>0.25788360322466403</v>
      </c>
      <c r="U1366" s="172">
        <v>2.0136754892419502</v>
      </c>
      <c r="V1366" s="172">
        <v>3.9690280684550001</v>
      </c>
      <c r="W1366" s="172">
        <v>3.5952347772036801</v>
      </c>
      <c r="X1366" s="171">
        <v>1.1039690908703468</v>
      </c>
      <c r="Z1366" s="135">
        <v>2.7195684486168631E-2</v>
      </c>
      <c r="AA1366" s="135">
        <v>4.4188324757676485E-2</v>
      </c>
      <c r="AB1366" s="135">
        <v>5.015010746402776E-2</v>
      </c>
      <c r="AC1366" s="135">
        <v>4.6781119277047145E-2</v>
      </c>
      <c r="AD1366" s="135">
        <v>0.22122841924142786</v>
      </c>
      <c r="AE1366" s="135">
        <v>0.480385724006888</v>
      </c>
      <c r="AF1366" s="135">
        <v>0.29555708604160053</v>
      </c>
      <c r="AG1366" s="135">
        <v>0.18378681850106812</v>
      </c>
      <c r="AH1366" s="135">
        <v>0.29595925563581649</v>
      </c>
      <c r="AI1366" s="135">
        <v>0.73100181037758294</v>
      </c>
      <c r="AJ1366" s="135">
        <v>0.66405748116479091</v>
      </c>
      <c r="AK1366" s="135">
        <v>1.0386625934278582</v>
      </c>
      <c r="AL1366" s="135">
        <v>0.40694216102070063</v>
      </c>
      <c r="AM1366" s="135">
        <v>0.22545595098979923</v>
      </c>
      <c r="AN1366" s="135">
        <v>1.2035465248595623</v>
      </c>
      <c r="AO1366" s="135">
        <v>2.1110673468504992</v>
      </c>
      <c r="AP1366" s="135">
        <v>1.2548752805707308</v>
      </c>
      <c r="AQ1366" s="135">
        <v>1.2672328252831122</v>
      </c>
      <c r="AR1366" s="135">
        <v>1.2204565757313051</v>
      </c>
      <c r="AS1366" s="135">
        <v>1.1073250445181737</v>
      </c>
      <c r="AT1366" s="135">
        <v>1.0569162200996651</v>
      </c>
      <c r="AV1366" s="135">
        <v>170.16908175994169</v>
      </c>
      <c r="AW1366" s="135">
        <v>787.12524192134424</v>
      </c>
      <c r="AX1366" s="135">
        <v>12.965075943364631</v>
      </c>
      <c r="AY1366" s="135">
        <v>3.1038797535451592</v>
      </c>
      <c r="AZ1366" s="135">
        <v>23687.110152085861</v>
      </c>
      <c r="BA1366" s="135">
        <v>8.0581953460476434</v>
      </c>
      <c r="BB1366" s="135">
        <v>0.63632249257912776</v>
      </c>
      <c r="BC1366" s="135">
        <v>29.570707541890691</v>
      </c>
      <c r="BD1366" s="135">
        <v>53.336929652802546</v>
      </c>
      <c r="BE1366" s="135">
        <v>734.91678703935554</v>
      </c>
      <c r="BF1366" s="135">
        <v>18.532294159294956</v>
      </c>
      <c r="BG1366" s="135">
        <v>3.4041861668547182</v>
      </c>
      <c r="BH1366" s="135">
        <v>2.8156061361282809</v>
      </c>
      <c r="BI1366" s="135">
        <v>137.79928220331493</v>
      </c>
      <c r="BJ1366" s="135">
        <v>0.95803849870942548</v>
      </c>
      <c r="BK1366" s="135">
        <v>3317.0371822963448</v>
      </c>
      <c r="BL1366" s="135">
        <v>3.5426714134845194</v>
      </c>
      <c r="BM1366" s="135">
        <v>3.0053355342112216</v>
      </c>
      <c r="BN1366" s="135">
        <v>18.095810061821823</v>
      </c>
      <c r="BO1366" s="135">
        <v>1.8272357125874621</v>
      </c>
      <c r="BP1366" s="135">
        <v>2.0164498183185322</v>
      </c>
      <c r="BQ1366" s="135">
        <v>12.663697166174892</v>
      </c>
      <c r="BR1366" s="135">
        <v>40.61253873292295</v>
      </c>
      <c r="BS1366" s="135">
        <v>14.664737636044409</v>
      </c>
      <c r="BT1366" s="135">
        <v>10.519010118681646</v>
      </c>
    </row>
    <row r="1367" spans="1:72" x14ac:dyDescent="0.3">
      <c r="A1367" s="135">
        <v>3</v>
      </c>
      <c r="B1367" s="135">
        <v>5</v>
      </c>
      <c r="C1367" s="135">
        <v>770</v>
      </c>
      <c r="E1367" s="135">
        <v>28.3210429156148</v>
      </c>
      <c r="G1367" s="135">
        <v>47.837779101970298</v>
      </c>
      <c r="K1367" s="135">
        <v>23.3585796753068</v>
      </c>
      <c r="L1367" s="135">
        <v>0.87455621021349905</v>
      </c>
      <c r="Q1367" s="172">
        <v>66.570848480771502</v>
      </c>
      <c r="R1367" s="172">
        <v>13.9035044428696</v>
      </c>
      <c r="S1367" s="172">
        <v>2.1042495491384199</v>
      </c>
      <c r="T1367" s="172">
        <v>0.33825713567064702</v>
      </c>
      <c r="U1367" s="172">
        <v>2.1454657105638799</v>
      </c>
      <c r="V1367" s="172">
        <v>3.9781606170978101</v>
      </c>
      <c r="W1367" s="172">
        <v>3.46899487217566</v>
      </c>
      <c r="X1367" s="171">
        <v>1.1467761595746653</v>
      </c>
      <c r="Z1367" s="135">
        <v>2.6996589152143174E-2</v>
      </c>
      <c r="AA1367" s="135">
        <v>4.3419106009273956E-2</v>
      </c>
      <c r="AB1367" s="135">
        <v>4.9288529786817276E-2</v>
      </c>
      <c r="AC1367" s="135">
        <v>4.5962297644706496E-2</v>
      </c>
      <c r="AD1367" s="135">
        <v>0.2184607743028068</v>
      </c>
      <c r="AE1367" s="135">
        <v>0.47263872955828634</v>
      </c>
      <c r="AF1367" s="135">
        <v>0.28816171408202484</v>
      </c>
      <c r="AG1367" s="135">
        <v>0.18193192336095076</v>
      </c>
      <c r="AH1367" s="135">
        <v>0.2934573615623437</v>
      </c>
      <c r="AI1367" s="135">
        <v>0.71447927319872884</v>
      </c>
      <c r="AJ1367" s="135">
        <v>0.65910926378389134</v>
      </c>
      <c r="AK1367" s="135">
        <v>1.0311887900550096</v>
      </c>
      <c r="AL1367" s="135">
        <v>0.40301149251462248</v>
      </c>
      <c r="AM1367" s="135">
        <v>0.22286853284466956</v>
      </c>
      <c r="AN1367" s="135">
        <v>1.1883091187323993</v>
      </c>
      <c r="AO1367" s="135">
        <v>2.09043958574579</v>
      </c>
      <c r="AP1367" s="135">
        <v>1.2458970535694383</v>
      </c>
      <c r="AQ1367" s="135">
        <v>1.2581127632130353</v>
      </c>
      <c r="AR1367" s="135">
        <v>1.2118157116008381</v>
      </c>
      <c r="AS1367" s="135">
        <v>1.0992576188148155</v>
      </c>
      <c r="AT1367" s="135">
        <v>1.0410347777629232</v>
      </c>
      <c r="AV1367" s="135">
        <v>164.12258412617237</v>
      </c>
      <c r="AW1367" s="135">
        <v>761.70408525172945</v>
      </c>
      <c r="AX1367" s="135">
        <v>12.557295278312846</v>
      </c>
      <c r="AY1367" s="135">
        <v>3.0048483250508289</v>
      </c>
      <c r="AZ1367" s="135">
        <v>23324.27365137275</v>
      </c>
      <c r="BA1367" s="135">
        <v>8.0547537881805678</v>
      </c>
      <c r="BB1367" s="135">
        <v>0.63296083452060381</v>
      </c>
      <c r="BC1367" s="135">
        <v>29.012323713866376</v>
      </c>
      <c r="BD1367" s="135">
        <v>52.678754647754872</v>
      </c>
      <c r="BE1367" s="135">
        <v>743.07682417125739</v>
      </c>
      <c r="BF1367" s="135">
        <v>18.527020473054055</v>
      </c>
      <c r="BG1367" s="135">
        <v>3.4234656877005989</v>
      </c>
      <c r="BH1367" s="135">
        <v>2.7967878559733776</v>
      </c>
      <c r="BI1367" s="135">
        <v>135.67808262537713</v>
      </c>
      <c r="BJ1367" s="135">
        <v>0.96918177090660163</v>
      </c>
      <c r="BK1367" s="135">
        <v>3367.7295971065491</v>
      </c>
      <c r="BL1367" s="135">
        <v>3.5706499405039778</v>
      </c>
      <c r="BM1367" s="135">
        <v>3.0295038141763779</v>
      </c>
      <c r="BN1367" s="135">
        <v>18.231899979558751</v>
      </c>
      <c r="BO1367" s="135">
        <v>1.8391502940535307</v>
      </c>
      <c r="BP1367" s="135">
        <v>2.039996956019114</v>
      </c>
      <c r="BQ1367" s="135">
        <v>12.725516886492878</v>
      </c>
      <c r="BR1367" s="135">
        <v>40.756960328017406</v>
      </c>
      <c r="BS1367" s="135">
        <v>14.221748531665231</v>
      </c>
      <c r="BT1367" s="135">
        <v>10.201254221025696</v>
      </c>
    </row>
    <row r="1368" spans="1:72" x14ac:dyDescent="0.3">
      <c r="A1368" s="135">
        <v>3</v>
      </c>
      <c r="B1368" s="135">
        <v>5</v>
      </c>
      <c r="C1368" s="135">
        <v>780</v>
      </c>
      <c r="E1368" s="135">
        <v>29.2029086287463</v>
      </c>
      <c r="G1368" s="135">
        <v>47.445821198864799</v>
      </c>
      <c r="K1368" s="135">
        <v>23.0428413266382</v>
      </c>
      <c r="L1368" s="135">
        <v>0.87806324530034896</v>
      </c>
      <c r="Q1368" s="172">
        <v>66.266810019534503</v>
      </c>
      <c r="R1368" s="172">
        <v>13.922896473140099</v>
      </c>
      <c r="S1368" s="172">
        <v>2.47137975447587</v>
      </c>
      <c r="T1368" s="172">
        <v>0.38889251654721102</v>
      </c>
      <c r="U1368" s="172">
        <v>2.22451062569451</v>
      </c>
      <c r="V1368" s="172">
        <v>4.0133285242069503</v>
      </c>
      <c r="W1368" s="172">
        <v>3.4094439846056801</v>
      </c>
      <c r="X1368" s="171">
        <v>1.1771211207246488</v>
      </c>
      <c r="Z1368" s="135">
        <v>2.6775574297233491E-2</v>
      </c>
      <c r="AA1368" s="135">
        <v>4.2952114742872631E-2</v>
      </c>
      <c r="AB1368" s="135">
        <v>4.877615784045225E-2</v>
      </c>
      <c r="AC1368" s="135">
        <v>4.5482153127443477E-2</v>
      </c>
      <c r="AD1368" s="135">
        <v>0.21636108623875017</v>
      </c>
      <c r="AE1368" s="135">
        <v>0.46983096569879457</v>
      </c>
      <c r="AF1368" s="135">
        <v>0.28706610567520902</v>
      </c>
      <c r="AG1368" s="135">
        <v>0.18028743076947151</v>
      </c>
      <c r="AH1368" s="135">
        <v>0.29091866334911459</v>
      </c>
      <c r="AI1368" s="135">
        <v>0.70581263266353689</v>
      </c>
      <c r="AJ1368" s="135">
        <v>0.65356319891497838</v>
      </c>
      <c r="AK1368" s="135">
        <v>1.0225740961260466</v>
      </c>
      <c r="AL1368" s="135">
        <v>0.39992080432793214</v>
      </c>
      <c r="AM1368" s="135">
        <v>0.2212705268269036</v>
      </c>
      <c r="AN1368" s="135">
        <v>1.1768067810357388</v>
      </c>
      <c r="AO1368" s="135">
        <v>2.0743621782015307</v>
      </c>
      <c r="AP1368" s="135">
        <v>1.2355009821047525</v>
      </c>
      <c r="AQ1368" s="135">
        <v>1.2476038845825326</v>
      </c>
      <c r="AR1368" s="135">
        <v>1.2017315039108187</v>
      </c>
      <c r="AS1368" s="135">
        <v>1.0900627938719718</v>
      </c>
      <c r="AT1368" s="135">
        <v>1.0344033615303208</v>
      </c>
      <c r="AV1368" s="135">
        <v>159.67675848332462</v>
      </c>
      <c r="AW1368" s="135">
        <v>742.55708161876294</v>
      </c>
      <c r="AX1368" s="135">
        <v>12.248853064299466</v>
      </c>
      <c r="AY1368" s="135">
        <v>2.9300266958170931</v>
      </c>
      <c r="AZ1368" s="135">
        <v>23041.074943173051</v>
      </c>
      <c r="BA1368" s="135">
        <v>8.0204177184082965</v>
      </c>
      <c r="BB1368" s="135">
        <v>0.62592937966752082</v>
      </c>
      <c r="BC1368" s="135">
        <v>28.594076211281951</v>
      </c>
      <c r="BD1368" s="135">
        <v>52.209774887216611</v>
      </c>
      <c r="BE1368" s="135">
        <v>746.47234906579956</v>
      </c>
      <c r="BF1368" s="135">
        <v>18.549610674378041</v>
      </c>
      <c r="BG1368" s="135">
        <v>3.4449435886336315</v>
      </c>
      <c r="BH1368" s="135">
        <v>2.7818279282796752</v>
      </c>
      <c r="BI1368" s="135">
        <v>133.94781926093998</v>
      </c>
      <c r="BJ1368" s="135">
        <v>0.97762652086200619</v>
      </c>
      <c r="BK1368" s="135">
        <v>3407.8958743281105</v>
      </c>
      <c r="BL1368" s="135">
        <v>3.5998112295578633</v>
      </c>
      <c r="BM1368" s="135">
        <v>3.0545487568874923</v>
      </c>
      <c r="BN1368" s="135">
        <v>18.375596609594659</v>
      </c>
      <c r="BO1368" s="135">
        <v>1.8519182854267511</v>
      </c>
      <c r="BP1368" s="135">
        <v>2.0500673715010151</v>
      </c>
      <c r="BQ1368" s="135">
        <v>12.813614409134392</v>
      </c>
      <c r="BR1368" s="135">
        <v>40.623026556647169</v>
      </c>
      <c r="BS1368" s="135">
        <v>13.947871474265739</v>
      </c>
      <c r="BT1368" s="135">
        <v>10.004802323312978</v>
      </c>
    </row>
    <row r="1369" spans="1:72" x14ac:dyDescent="0.3">
      <c r="A1369" s="135">
        <v>3</v>
      </c>
      <c r="B1369" s="135">
        <v>5</v>
      </c>
      <c r="C1369" s="135">
        <v>790</v>
      </c>
      <c r="E1369" s="135">
        <v>29.842478826081301</v>
      </c>
      <c r="G1369" s="135">
        <v>46.876186799315199</v>
      </c>
      <c r="K1369" s="135">
        <v>22.9382040943111</v>
      </c>
      <c r="L1369" s="135">
        <v>0.83770925128745199</v>
      </c>
      <c r="Q1369" s="172">
        <v>65.889174145127797</v>
      </c>
      <c r="R1369" s="172">
        <v>14.040475232377</v>
      </c>
      <c r="S1369" s="172">
        <v>2.7829495347536701</v>
      </c>
      <c r="T1369" s="172">
        <v>0.42567473064125799</v>
      </c>
      <c r="U1369" s="172">
        <v>2.3039727502563001</v>
      </c>
      <c r="V1369" s="172">
        <v>4.0460681204351996</v>
      </c>
      <c r="W1369" s="172">
        <v>3.3236585071793598</v>
      </c>
      <c r="X1369" s="171">
        <v>1.2173537418767237</v>
      </c>
      <c r="Z1369" s="135">
        <v>2.6450094134331446E-2</v>
      </c>
      <c r="AA1369" s="135">
        <v>4.258759931873983E-2</v>
      </c>
      <c r="AB1369" s="135">
        <v>4.8327134955377611E-2</v>
      </c>
      <c r="AC1369" s="135">
        <v>4.5065797451639404E-2</v>
      </c>
      <c r="AD1369" s="135">
        <v>0.21418679750482134</v>
      </c>
      <c r="AE1369" s="135">
        <v>0.461201872326713</v>
      </c>
      <c r="AF1369" s="135">
        <v>0.28007082169379316</v>
      </c>
      <c r="AG1369" s="135">
        <v>0.1783334473953975</v>
      </c>
      <c r="AH1369" s="135">
        <v>0.28760981364911875</v>
      </c>
      <c r="AI1369" s="135">
        <v>0.70122897286618158</v>
      </c>
      <c r="AJ1369" s="135">
        <v>0.64591651750737644</v>
      </c>
      <c r="AK1369" s="135">
        <v>1.0105248914246803</v>
      </c>
      <c r="AL1369" s="135">
        <v>0.39446579440750257</v>
      </c>
      <c r="AM1369" s="135">
        <v>0.2179523603059593</v>
      </c>
      <c r="AN1369" s="135">
        <v>1.1651193948130316</v>
      </c>
      <c r="AO1369" s="135">
        <v>2.0461230897583631</v>
      </c>
      <c r="AP1369" s="135">
        <v>1.220925744263669</v>
      </c>
      <c r="AQ1369" s="135">
        <v>1.2328995779065222</v>
      </c>
      <c r="AR1369" s="135">
        <v>1.18751266760678</v>
      </c>
      <c r="AS1369" s="135">
        <v>1.0772255925712286</v>
      </c>
      <c r="AT1369" s="135">
        <v>1.0165293205118338</v>
      </c>
      <c r="AV1369" s="135">
        <v>156.65627153299175</v>
      </c>
      <c r="AW1369" s="135">
        <v>729.29102447297657</v>
      </c>
      <c r="AX1369" s="135">
        <v>12.036232374229145</v>
      </c>
      <c r="AY1369" s="135">
        <v>2.8784229763085598</v>
      </c>
      <c r="AZ1369" s="135">
        <v>22862.038100715748</v>
      </c>
      <c r="BA1369" s="135">
        <v>8.0547583438000068</v>
      </c>
      <c r="BB1369" s="135">
        <v>0.62636950857299567</v>
      </c>
      <c r="BC1369" s="135">
        <v>28.332684261380237</v>
      </c>
      <c r="BD1369" s="135">
        <v>51.978719478746875</v>
      </c>
      <c r="BE1369" s="135">
        <v>747.73246015413406</v>
      </c>
      <c r="BF1369" s="135">
        <v>18.627330567821492</v>
      </c>
      <c r="BG1369" s="135">
        <v>3.47434542321583</v>
      </c>
      <c r="BH1369" s="135">
        <v>2.7817755587289601</v>
      </c>
      <c r="BI1369" s="135">
        <v>133.16058304056176</v>
      </c>
      <c r="BJ1369" s="135">
        <v>0.98580117023378944</v>
      </c>
      <c r="BK1369" s="135">
        <v>3460.3392645913082</v>
      </c>
      <c r="BL1369" s="135">
        <v>3.6363761486131558</v>
      </c>
      <c r="BM1369" s="135">
        <v>3.0857921455709074</v>
      </c>
      <c r="BN1369" s="135">
        <v>18.558544758446864</v>
      </c>
      <c r="BO1369" s="135">
        <v>1.8687518445832074</v>
      </c>
      <c r="BP1369" s="135">
        <v>2.0759263918485811</v>
      </c>
      <c r="BQ1369" s="135">
        <v>12.859435578450293</v>
      </c>
      <c r="BR1369" s="135">
        <v>40.290468346867875</v>
      </c>
      <c r="BS1369" s="135">
        <v>13.648212370454239</v>
      </c>
      <c r="BT1369" s="135">
        <v>9.7898569745874298</v>
      </c>
    </row>
    <row r="1370" spans="1:72" x14ac:dyDescent="0.3">
      <c r="A1370" s="135">
        <v>3</v>
      </c>
      <c r="B1370" s="135">
        <v>5</v>
      </c>
      <c r="C1370" s="135">
        <v>800</v>
      </c>
      <c r="E1370" s="135">
        <v>30.6771648283977</v>
      </c>
      <c r="F1370" s="135">
        <v>1.2817227383418801E-2</v>
      </c>
      <c r="G1370" s="135">
        <v>46.381607828320199</v>
      </c>
      <c r="K1370" s="135">
        <v>23.117999308159199</v>
      </c>
      <c r="L1370" s="135">
        <v>0.83429624755575105</v>
      </c>
      <c r="N1370" s="135">
        <v>0.19765725994754901</v>
      </c>
      <c r="Q1370" s="172">
        <v>65.218914009808202</v>
      </c>
      <c r="R1370" s="172">
        <v>14.1666846518988</v>
      </c>
      <c r="S1370" s="172">
        <v>3.2357961152638999</v>
      </c>
      <c r="T1370" s="172">
        <v>0.51768101457580895</v>
      </c>
      <c r="U1370" s="172">
        <v>2.4270958796144901</v>
      </c>
      <c r="V1370" s="172">
        <v>4.0837435829189896</v>
      </c>
      <c r="W1370" s="172">
        <v>3.2780327241363301</v>
      </c>
      <c r="X1370" s="171">
        <v>1.2457909748277274</v>
      </c>
      <c r="Z1370" s="135">
        <v>2.6274998988541923E-2</v>
      </c>
      <c r="AA1370" s="135">
        <v>4.2616760241830552E-2</v>
      </c>
      <c r="AB1370" s="135">
        <v>4.8493134625538087E-2</v>
      </c>
      <c r="AC1370" s="135">
        <v>4.5159066381501155E-2</v>
      </c>
      <c r="AD1370" s="135">
        <v>0.21308517183307971</v>
      </c>
      <c r="AE1370" s="135">
        <v>0.45693659763198996</v>
      </c>
      <c r="AF1370" s="135">
        <v>0.27805058824638301</v>
      </c>
      <c r="AG1370" s="135">
        <v>0.17698415434012099</v>
      </c>
      <c r="AH1370" s="135">
        <v>0.28504468439916919</v>
      </c>
      <c r="AI1370" s="135">
        <v>0.70346895374511087</v>
      </c>
      <c r="AJ1370" s="135">
        <v>0.6396201663569796</v>
      </c>
      <c r="AK1370" s="135">
        <v>1.0004788068331241</v>
      </c>
      <c r="AL1370" s="135">
        <v>0.39109884352388458</v>
      </c>
      <c r="AM1370" s="135">
        <v>0.21591393352583274</v>
      </c>
      <c r="AN1370" s="135">
        <v>1.16020875603365</v>
      </c>
      <c r="AO1370" s="135">
        <v>2.0272237766336376</v>
      </c>
      <c r="AP1370" s="135">
        <v>1.2087794297436816</v>
      </c>
      <c r="AQ1370" s="135">
        <v>1.2207382485618388</v>
      </c>
      <c r="AR1370" s="135">
        <v>1.1757094648870423</v>
      </c>
      <c r="AS1370" s="135">
        <v>1.0667641106789931</v>
      </c>
      <c r="AT1370" s="135">
        <v>1.0075195950343305</v>
      </c>
      <c r="AV1370" s="135">
        <v>152.79768622638667</v>
      </c>
      <c r="AW1370" s="135">
        <v>711.91804574734454</v>
      </c>
      <c r="AX1370" s="135">
        <v>11.751279559161624</v>
      </c>
      <c r="AY1370" s="135">
        <v>2.8100091294031264</v>
      </c>
      <c r="AZ1370" s="135">
        <v>22570.51349051638</v>
      </c>
      <c r="BA1370" s="135">
        <v>8.034858742953368</v>
      </c>
      <c r="BB1370" s="135">
        <v>0.62059055488095693</v>
      </c>
      <c r="BC1370" s="135">
        <v>27.941931328493695</v>
      </c>
      <c r="BD1370" s="135">
        <v>51.549181273012685</v>
      </c>
      <c r="BE1370" s="135">
        <v>743.92373705505781</v>
      </c>
      <c r="BF1370" s="135">
        <v>18.662325015302095</v>
      </c>
      <c r="BG1370" s="135">
        <v>3.4988386568248879</v>
      </c>
      <c r="BH1370" s="135">
        <v>2.7686812422069615</v>
      </c>
      <c r="BI1370" s="135">
        <v>131.66850924354628</v>
      </c>
      <c r="BJ1370" s="135">
        <v>0.99004442657233527</v>
      </c>
      <c r="BK1370" s="135">
        <v>3504.4668756493134</v>
      </c>
      <c r="BL1370" s="135">
        <v>3.6689816136768947</v>
      </c>
      <c r="BM1370" s="135">
        <v>3.1135572105126474</v>
      </c>
      <c r="BN1370" s="135">
        <v>18.719801237960954</v>
      </c>
      <c r="BO1370" s="135">
        <v>1.8828561916544211</v>
      </c>
      <c r="BP1370" s="135">
        <v>2.0891098953097367</v>
      </c>
      <c r="BQ1370" s="135">
        <v>12.947117354202454</v>
      </c>
      <c r="BR1370" s="135">
        <v>39.739937812293213</v>
      </c>
      <c r="BS1370" s="135">
        <v>13.375041395010459</v>
      </c>
      <c r="BT1370" s="135">
        <v>9.5939115491636215</v>
      </c>
    </row>
    <row r="1371" spans="1:72" x14ac:dyDescent="0.3">
      <c r="A1371" s="135">
        <v>3</v>
      </c>
      <c r="B1371" s="135">
        <v>5</v>
      </c>
      <c r="C1371" s="135">
        <v>810</v>
      </c>
      <c r="E1371" s="135">
        <v>32.737103202166402</v>
      </c>
      <c r="F1371" s="135">
        <v>0.77324191325841896</v>
      </c>
      <c r="G1371" s="135">
        <v>45.160065128556298</v>
      </c>
      <c r="K1371" s="135">
        <v>22.421911006323501</v>
      </c>
      <c r="L1371" s="135">
        <v>0.85925227611756605</v>
      </c>
      <c r="N1371" s="135">
        <v>0.102243515101116</v>
      </c>
      <c r="Q1371" s="172">
        <v>64.436007397478207</v>
      </c>
      <c r="R1371" s="172">
        <v>14.202550967620301</v>
      </c>
      <c r="S1371" s="172">
        <v>4.1951086058881</v>
      </c>
      <c r="T1371" s="172">
        <v>0.66356666197139202</v>
      </c>
      <c r="U1371" s="172">
        <v>2.5098392374403198</v>
      </c>
      <c r="V1371" s="172">
        <v>4.1586737387681101</v>
      </c>
      <c r="W1371" s="172">
        <v>3.09393071081369</v>
      </c>
      <c r="X1371" s="171">
        <v>1.3441392608544869</v>
      </c>
      <c r="Z1371" s="135">
        <v>2.5626665753285191E-2</v>
      </c>
      <c r="AA1371" s="135">
        <v>4.1426683351484472E-2</v>
      </c>
      <c r="AB1371" s="135">
        <v>4.7849266484639302E-2</v>
      </c>
      <c r="AC1371" s="135">
        <v>4.4095732769221033E-2</v>
      </c>
      <c r="AD1371" s="135">
        <v>0.20725658927462226</v>
      </c>
      <c r="AE1371" s="135">
        <v>0.44966532939943332</v>
      </c>
      <c r="AF1371" s="135">
        <v>0.27642798192980872</v>
      </c>
      <c r="AG1371" s="135">
        <v>0.17243369882567433</v>
      </c>
      <c r="AH1371" s="135">
        <v>0.27789628642337016</v>
      </c>
      <c r="AI1371" s="135">
        <v>0.68317067572753643</v>
      </c>
      <c r="AJ1371" s="135">
        <v>0.62354873093068663</v>
      </c>
      <c r="AK1371" s="135">
        <v>0.97597944189427366</v>
      </c>
      <c r="AL1371" s="135">
        <v>0.38325391346984899</v>
      </c>
      <c r="AM1371" s="135">
        <v>0.21221758935892343</v>
      </c>
      <c r="AN1371" s="135">
        <v>1.130398457255525</v>
      </c>
      <c r="AO1371" s="135">
        <v>1.9826477681151502</v>
      </c>
      <c r="AP1371" s="135">
        <v>1.1800089998094299</v>
      </c>
      <c r="AQ1371" s="135">
        <v>1.1927526697907829</v>
      </c>
      <c r="AR1371" s="135">
        <v>1.1491894383407011</v>
      </c>
      <c r="AS1371" s="135">
        <v>1.0433610657806605</v>
      </c>
      <c r="AT1371" s="135">
        <v>0.99444954682982878</v>
      </c>
      <c r="AV1371" s="135">
        <v>144.09736275836633</v>
      </c>
      <c r="AW1371" s="135">
        <v>673.99895626050159</v>
      </c>
      <c r="AX1371" s="135">
        <v>11.124836849657219</v>
      </c>
      <c r="AY1371" s="135">
        <v>2.660832633361653</v>
      </c>
      <c r="AZ1371" s="135">
        <v>21976.26924295491</v>
      </c>
      <c r="BA1371" s="135">
        <v>7.9545405663159041</v>
      </c>
      <c r="BB1371" s="135">
        <v>0.60393002567216714</v>
      </c>
      <c r="BC1371" s="135">
        <v>27.066350477495639</v>
      </c>
      <c r="BD1371" s="135">
        <v>50.554925436923149</v>
      </c>
      <c r="BE1371" s="135">
        <v>751.05660836851689</v>
      </c>
      <c r="BF1371" s="135">
        <v>18.74695433820191</v>
      </c>
      <c r="BG1371" s="135">
        <v>3.5574778972025261</v>
      </c>
      <c r="BH1371" s="135">
        <v>2.7343008920427709</v>
      </c>
      <c r="BI1371" s="135">
        <v>127.84113355101465</v>
      </c>
      <c r="BJ1371" s="135">
        <v>1.0112991723521167</v>
      </c>
      <c r="BK1371" s="135">
        <v>3612.374504978091</v>
      </c>
      <c r="BL1371" s="135">
        <v>3.7463898590860438</v>
      </c>
      <c r="BM1371" s="135">
        <v>3.1779725833076129</v>
      </c>
      <c r="BN1371" s="135">
        <v>19.084851594677787</v>
      </c>
      <c r="BO1371" s="135">
        <v>1.9141714498247313</v>
      </c>
      <c r="BP1371" s="135">
        <v>2.1078695107307346</v>
      </c>
      <c r="BQ1371" s="135">
        <v>13.171295064295888</v>
      </c>
      <c r="BR1371" s="135">
        <v>39.353547217415347</v>
      </c>
      <c r="BS1371" s="135">
        <v>12.840619563832751</v>
      </c>
      <c r="BT1371" s="135">
        <v>9.2105709951542938</v>
      </c>
    </row>
    <row r="1372" spans="1:72" x14ac:dyDescent="0.3">
      <c r="A1372" s="135">
        <v>3</v>
      </c>
      <c r="B1372" s="135">
        <v>5</v>
      </c>
      <c r="C1372" s="135">
        <v>820</v>
      </c>
      <c r="E1372" s="135">
        <v>34.046621187196301</v>
      </c>
      <c r="F1372" s="135">
        <v>1.4115019006210801</v>
      </c>
      <c r="G1372" s="135">
        <v>43.208491602134103</v>
      </c>
      <c r="K1372" s="135">
        <v>22.2307052612401</v>
      </c>
      <c r="L1372" s="135">
        <v>0.87703900322869699</v>
      </c>
      <c r="N1372" s="135">
        <v>0.16999038285653301</v>
      </c>
      <c r="Q1372" s="172">
        <v>63.808164900739499</v>
      </c>
      <c r="R1372" s="172">
        <v>14.2805349520169</v>
      </c>
      <c r="S1372" s="172">
        <v>4.7772177365647597</v>
      </c>
      <c r="T1372" s="172">
        <v>0.77484252906931395</v>
      </c>
      <c r="U1372" s="172">
        <v>2.5929036569511701</v>
      </c>
      <c r="V1372" s="172">
        <v>4.16612995077619</v>
      </c>
      <c r="W1372" s="172">
        <v>3.0190603131193199</v>
      </c>
      <c r="X1372" s="171">
        <v>1.3799426042177036</v>
      </c>
      <c r="Z1372" s="135">
        <v>2.464958990721041E-2</v>
      </c>
      <c r="AA1372" s="135">
        <v>4.0428300539271184E-2</v>
      </c>
      <c r="AB1372" s="135">
        <v>4.7362124956617097E-2</v>
      </c>
      <c r="AC1372" s="135">
        <v>4.322649474064242E-2</v>
      </c>
      <c r="AD1372" s="135">
        <v>0.20033879160859619</v>
      </c>
      <c r="AE1372" s="135">
        <v>0.43588002103443096</v>
      </c>
      <c r="AF1372" s="135">
        <v>0.27138629380941121</v>
      </c>
      <c r="AG1372" s="135">
        <v>0.1661507561411647</v>
      </c>
      <c r="AH1372" s="135">
        <v>0.26713824244113665</v>
      </c>
      <c r="AI1372" s="135">
        <v>0.67149045628776505</v>
      </c>
      <c r="AJ1372" s="135">
        <v>0.59830001217319062</v>
      </c>
      <c r="AK1372" s="135">
        <v>0.93659579215010635</v>
      </c>
      <c r="AL1372" s="135">
        <v>0.36986440967932138</v>
      </c>
      <c r="AM1372" s="135">
        <v>0.20528068018619472</v>
      </c>
      <c r="AN1372" s="135">
        <v>1.0953871814252873</v>
      </c>
      <c r="AO1372" s="135">
        <v>1.9091444508694395</v>
      </c>
      <c r="AP1372" s="135">
        <v>1.1330525199186252</v>
      </c>
      <c r="AQ1372" s="135">
        <v>1.1463466499290549</v>
      </c>
      <c r="AR1372" s="135">
        <v>1.1046327010057819</v>
      </c>
      <c r="AS1372" s="135">
        <v>1.0038862415261189</v>
      </c>
      <c r="AT1372" s="135">
        <v>0.96683157090998895</v>
      </c>
      <c r="AV1372" s="135">
        <v>139.2034724867996</v>
      </c>
      <c r="AW1372" s="135">
        <v>652.16284147124134</v>
      </c>
      <c r="AX1372" s="135">
        <v>10.761275972325384</v>
      </c>
      <c r="AY1372" s="135">
        <v>2.5746963750907685</v>
      </c>
      <c r="AZ1372" s="135">
        <v>21705.697918754173</v>
      </c>
      <c r="BA1372" s="135">
        <v>7.9784208296574786</v>
      </c>
      <c r="BB1372" s="135">
        <v>0.59677972775997501</v>
      </c>
      <c r="BC1372" s="135">
        <v>26.663807745346421</v>
      </c>
      <c r="BD1372" s="135">
        <v>50.323920670874948</v>
      </c>
      <c r="BE1372" s="135">
        <v>754.46469207069686</v>
      </c>
      <c r="BF1372" s="135">
        <v>19.045927320006864</v>
      </c>
      <c r="BG1372" s="135">
        <v>3.6527477465766349</v>
      </c>
      <c r="BH1372" s="135">
        <v>2.7378307027663031</v>
      </c>
      <c r="BI1372" s="135">
        <v>126.29877684249668</v>
      </c>
      <c r="BJ1372" s="135">
        <v>1.0348937290934217</v>
      </c>
      <c r="BK1372" s="135">
        <v>3750.9108063890872</v>
      </c>
      <c r="BL1372" s="135">
        <v>3.8611719931368138</v>
      </c>
      <c r="BM1372" s="135">
        <v>3.2739924171286496</v>
      </c>
      <c r="BN1372" s="135">
        <v>19.644365853172438</v>
      </c>
      <c r="BO1372" s="135">
        <v>1.9649635869059099</v>
      </c>
      <c r="BP1372" s="135">
        <v>2.1469663920235287</v>
      </c>
      <c r="BQ1372" s="135">
        <v>13.369121735425976</v>
      </c>
      <c r="BR1372" s="135">
        <v>38.406161731550917</v>
      </c>
      <c r="BS1372" s="135">
        <v>12.419294426036927</v>
      </c>
      <c r="BT1372" s="135">
        <v>8.9083546515876701</v>
      </c>
    </row>
    <row r="1373" spans="1:72" x14ac:dyDescent="0.3">
      <c r="A1373" s="135">
        <v>3</v>
      </c>
      <c r="B1373" s="135">
        <v>5</v>
      </c>
      <c r="C1373" s="135">
        <v>830</v>
      </c>
      <c r="E1373" s="135">
        <v>35.215732029141897</v>
      </c>
      <c r="F1373" s="135">
        <v>1.7823474851860801</v>
      </c>
      <c r="G1373" s="135">
        <v>41.434132647713902</v>
      </c>
      <c r="K1373" s="135">
        <v>21.913370989519201</v>
      </c>
      <c r="L1373" s="135">
        <v>0.89003402977605595</v>
      </c>
      <c r="N1373" s="135">
        <v>0.80615748439796597</v>
      </c>
      <c r="Q1373" s="172">
        <v>63.384399523236702</v>
      </c>
      <c r="R1373" s="172">
        <v>14.3474122946362</v>
      </c>
      <c r="S1373" s="172">
        <v>5.1833144846712598</v>
      </c>
      <c r="T1373" s="172">
        <v>0.86025362078544898</v>
      </c>
      <c r="U1373" s="172">
        <v>2.6553288533368899</v>
      </c>
      <c r="V1373" s="172">
        <v>4.17549619658047</v>
      </c>
      <c r="W1373" s="172">
        <v>2.9575157105198402</v>
      </c>
      <c r="X1373" s="171">
        <v>1.4118255337506038</v>
      </c>
      <c r="Z1373" s="135">
        <v>2.4006677649662692E-2</v>
      </c>
      <c r="AA1373" s="135">
        <v>3.9646909610548765E-2</v>
      </c>
      <c r="AB1373" s="135">
        <v>4.7309152137395213E-2</v>
      </c>
      <c r="AC1373" s="135">
        <v>4.2747095907491615E-2</v>
      </c>
      <c r="AD1373" s="135">
        <v>0.19394837375018889</v>
      </c>
      <c r="AE1373" s="135">
        <v>0.42305793773172445</v>
      </c>
      <c r="AF1373" s="135">
        <v>0.2670766560249066</v>
      </c>
      <c r="AG1373" s="135">
        <v>0.16020157775587809</v>
      </c>
      <c r="AH1373" s="135">
        <v>0.25708074940799752</v>
      </c>
      <c r="AI1373" s="135">
        <v>0.65782805374411313</v>
      </c>
      <c r="AJ1373" s="135">
        <v>0.57494960413796092</v>
      </c>
      <c r="AK1373" s="135">
        <v>0.90010219589866181</v>
      </c>
      <c r="AL1373" s="135">
        <v>0.35854063643030393</v>
      </c>
      <c r="AM1373" s="135">
        <v>0.19879683094099487</v>
      </c>
      <c r="AN1373" s="135">
        <v>1.064708655376515</v>
      </c>
      <c r="AO1373" s="135">
        <v>1.8434735763079011</v>
      </c>
      <c r="AP1373" s="135">
        <v>1.089372521518871</v>
      </c>
      <c r="AQ1373" s="135">
        <v>1.1029732124194276</v>
      </c>
      <c r="AR1373" s="135">
        <v>1.0629843842333822</v>
      </c>
      <c r="AS1373" s="135">
        <v>0.96688194835060914</v>
      </c>
      <c r="AT1373" s="135">
        <v>0.94038760813928812</v>
      </c>
      <c r="AV1373" s="135">
        <v>135.04435648285633</v>
      </c>
      <c r="AW1373" s="135">
        <v>633.67331771293209</v>
      </c>
      <c r="AX1373" s="135">
        <v>10.449151331546785</v>
      </c>
      <c r="AY1373" s="135">
        <v>2.5009825343274632</v>
      </c>
      <c r="AZ1373" s="135">
        <v>21469.066648376003</v>
      </c>
      <c r="BA1373" s="135">
        <v>8.0002260075852227</v>
      </c>
      <c r="BB1373" s="135">
        <v>0.59027271299529716</v>
      </c>
      <c r="BC1373" s="135">
        <v>26.319094383240554</v>
      </c>
      <c r="BD1373" s="135">
        <v>50.124810596259437</v>
      </c>
      <c r="BE1373" s="135">
        <v>759.32152995177819</v>
      </c>
      <c r="BF1373" s="135">
        <v>19.320092479558351</v>
      </c>
      <c r="BG1373" s="135">
        <v>3.7421870929517902</v>
      </c>
      <c r="BH1373" s="135">
        <v>2.7376856687981972</v>
      </c>
      <c r="BI1373" s="135">
        <v>124.96195210935868</v>
      </c>
      <c r="BJ1373" s="135">
        <v>1.0557422008969668</v>
      </c>
      <c r="BK1373" s="135">
        <v>3879.8835091345873</v>
      </c>
      <c r="BL1373" s="135">
        <v>3.970132001862686</v>
      </c>
      <c r="BM1373" s="135">
        <v>3.3654868829256026</v>
      </c>
      <c r="BN1373" s="135">
        <v>20.17671008150495</v>
      </c>
      <c r="BO1373" s="135">
        <v>2.0131936481668515</v>
      </c>
      <c r="BP1373" s="135">
        <v>2.1843587366987554</v>
      </c>
      <c r="BQ1373" s="135">
        <v>13.553440352999957</v>
      </c>
      <c r="BR1373" s="135">
        <v>37.633564980834656</v>
      </c>
      <c r="BS1373" s="135">
        <v>12.048888280602151</v>
      </c>
      <c r="BT1373" s="135">
        <v>8.6426624797568188</v>
      </c>
    </row>
    <row r="1374" spans="1:72" x14ac:dyDescent="0.3">
      <c r="A1374" s="135">
        <v>3</v>
      </c>
      <c r="B1374" s="135">
        <v>5</v>
      </c>
      <c r="C1374" s="135">
        <v>840</v>
      </c>
      <c r="E1374" s="135">
        <v>37.175877069733701</v>
      </c>
      <c r="F1374" s="135">
        <v>2.6206227060360399</v>
      </c>
      <c r="G1374" s="135">
        <v>40.096271951275597</v>
      </c>
      <c r="K1374" s="135">
        <v>21.758304542278101</v>
      </c>
      <c r="L1374" s="135">
        <v>0.92080104822346698</v>
      </c>
      <c r="N1374" s="135">
        <v>0.37059010387393998</v>
      </c>
      <c r="Q1374" s="172">
        <v>62.473485667464502</v>
      </c>
      <c r="R1374" s="172">
        <v>14.428029883147</v>
      </c>
      <c r="S1374" s="172">
        <v>6.0351935925227398</v>
      </c>
      <c r="T1374" s="172">
        <v>1.03340021947779</v>
      </c>
      <c r="U1374" s="172">
        <v>2.77341002428857</v>
      </c>
      <c r="V1374" s="172">
        <v>4.1974957601521901</v>
      </c>
      <c r="W1374" s="172">
        <v>2.8208765383205199</v>
      </c>
      <c r="X1374" s="171">
        <v>1.4880111565078546</v>
      </c>
      <c r="Z1374" s="135">
        <v>2.3154555545527363E-2</v>
      </c>
      <c r="AA1374" s="135">
        <v>3.8741501130922985E-2</v>
      </c>
      <c r="AB1374" s="135">
        <v>4.67592745810805E-2</v>
      </c>
      <c r="AC1374" s="135">
        <v>4.1845338510891325E-2</v>
      </c>
      <c r="AD1374" s="135">
        <v>0.18894096703504068</v>
      </c>
      <c r="AE1374" s="135">
        <v>0.41545600812950007</v>
      </c>
      <c r="AF1374" s="135">
        <v>0.26534294092950506</v>
      </c>
      <c r="AG1374" s="135">
        <v>0.15597799448765198</v>
      </c>
      <c r="AH1374" s="135">
        <v>0.2499149325313017</v>
      </c>
      <c r="AI1374" s="135">
        <v>0.64918038087460583</v>
      </c>
      <c r="AJ1374" s="135">
        <v>0.55806176185639833</v>
      </c>
      <c r="AK1374" s="135">
        <v>0.87406999693011533</v>
      </c>
      <c r="AL1374" s="135">
        <v>0.34944664561613059</v>
      </c>
      <c r="AM1374" s="135">
        <v>0.19481670209662386</v>
      </c>
      <c r="AN1374" s="135">
        <v>1.0384571917123531</v>
      </c>
      <c r="AO1374" s="135">
        <v>1.7948373209396544</v>
      </c>
      <c r="AP1374" s="135">
        <v>1.0587427372270868</v>
      </c>
      <c r="AQ1374" s="135">
        <v>1.0732020345401567</v>
      </c>
      <c r="AR1374" s="135">
        <v>1.0345717169719553</v>
      </c>
      <c r="AS1374" s="135">
        <v>0.94197946365269569</v>
      </c>
      <c r="AT1374" s="135">
        <v>0.92686778175879836</v>
      </c>
      <c r="AV1374" s="135">
        <v>128.54373936854373</v>
      </c>
      <c r="AW1374" s="135">
        <v>604.46835131809257</v>
      </c>
      <c r="AX1374" s="135">
        <v>9.9717083975332645</v>
      </c>
      <c r="AY1374" s="135">
        <v>2.3866484098575627</v>
      </c>
      <c r="AZ1374" s="135">
        <v>20915.161563900223</v>
      </c>
      <c r="BA1374" s="135">
        <v>7.9176267939198572</v>
      </c>
      <c r="BB1374" s="135">
        <v>0.57571791280147278</v>
      </c>
      <c r="BC1374" s="135">
        <v>25.545471511274894</v>
      </c>
      <c r="BD1374" s="135">
        <v>49.171122842570163</v>
      </c>
      <c r="BE1374" s="135">
        <v>758.08043397255642</v>
      </c>
      <c r="BF1374" s="135">
        <v>19.381020646769269</v>
      </c>
      <c r="BG1374" s="135">
        <v>3.8006893318406205</v>
      </c>
      <c r="BH1374" s="135">
        <v>2.7059225635388384</v>
      </c>
      <c r="BI1374" s="135">
        <v>121.62282773150274</v>
      </c>
      <c r="BJ1374" s="135">
        <v>1.0740505169815846</v>
      </c>
      <c r="BK1374" s="135">
        <v>4001.735217477818</v>
      </c>
      <c r="BL1374" s="135">
        <v>4.0505172430811021</v>
      </c>
      <c r="BM1374" s="135">
        <v>3.4321599863375103</v>
      </c>
      <c r="BN1374" s="135">
        <v>20.553588835451794</v>
      </c>
      <c r="BO1374" s="135">
        <v>2.0445247531767015</v>
      </c>
      <c r="BP1374" s="135">
        <v>2.2011302115173583</v>
      </c>
      <c r="BQ1374" s="135">
        <v>13.752614983598965</v>
      </c>
      <c r="BR1374" s="135">
        <v>36.883117592825627</v>
      </c>
      <c r="BS1374" s="135">
        <v>11.605615777571385</v>
      </c>
      <c r="BT1374" s="135">
        <v>8.3247033003676609</v>
      </c>
    </row>
    <row r="1375" spans="1:72" x14ac:dyDescent="0.3">
      <c r="A1375" s="135">
        <v>3</v>
      </c>
      <c r="B1375" s="135">
        <v>5</v>
      </c>
      <c r="C1375" s="135">
        <v>850</v>
      </c>
      <c r="E1375" s="135">
        <v>38.163023763202297</v>
      </c>
      <c r="F1375" s="135">
        <v>2.9543674822917798</v>
      </c>
      <c r="G1375" s="135">
        <v>37.3544042508722</v>
      </c>
      <c r="K1375" s="135">
        <v>21.545145729095999</v>
      </c>
      <c r="L1375" s="135">
        <v>0.96076720346372502</v>
      </c>
      <c r="N1375" s="135">
        <v>0.37059010387393998</v>
      </c>
      <c r="Q1375" s="172">
        <v>62.209645296520399</v>
      </c>
      <c r="R1375" s="172">
        <v>14.465150312062599</v>
      </c>
      <c r="S1375" s="172">
        <v>6.2669528331626303</v>
      </c>
      <c r="T1375" s="172">
        <v>1.09548056495459</v>
      </c>
      <c r="U1375" s="172">
        <v>2.7895043287230101</v>
      </c>
      <c r="V1375" s="172">
        <v>4.2359449667896598</v>
      </c>
      <c r="W1375" s="172">
        <v>2.7722214932835501</v>
      </c>
      <c r="X1375" s="171">
        <v>1.52799658218233</v>
      </c>
      <c r="Z1375" s="135">
        <v>2.1685631150477492E-2</v>
      </c>
      <c r="AA1375" s="135">
        <v>3.73134860632603E-2</v>
      </c>
      <c r="AB1375" s="135">
        <v>4.5431810580357827E-2</v>
      </c>
      <c r="AC1375" s="135">
        <v>4.0423198008811993E-2</v>
      </c>
      <c r="AD1375" s="135">
        <v>0.17929999192253415</v>
      </c>
      <c r="AE1375" s="135">
        <v>0.39755196778825025</v>
      </c>
      <c r="AF1375" s="135">
        <v>0.25977619505148003</v>
      </c>
      <c r="AG1375" s="135">
        <v>0.14706443146752518</v>
      </c>
      <c r="AH1375" s="135">
        <v>0.23452983565929386</v>
      </c>
      <c r="AI1375" s="135">
        <v>0.63380054074967473</v>
      </c>
      <c r="AJ1375" s="135">
        <v>0.52200538391973672</v>
      </c>
      <c r="AK1375" s="135">
        <v>0.81734732510649422</v>
      </c>
      <c r="AL1375" s="135">
        <v>0.3296092985636126</v>
      </c>
      <c r="AM1375" s="135">
        <v>0.18468967409294185</v>
      </c>
      <c r="AN1375" s="135">
        <v>0.98749083944237059</v>
      </c>
      <c r="AO1375" s="135">
        <v>1.6904284327160639</v>
      </c>
      <c r="AP1375" s="135">
        <v>0.99046228224371957</v>
      </c>
      <c r="AQ1375" s="135">
        <v>1.0048472977700893</v>
      </c>
      <c r="AR1375" s="135">
        <v>0.96860200996937929</v>
      </c>
      <c r="AS1375" s="135">
        <v>0.88293808525909223</v>
      </c>
      <c r="AT1375" s="135">
        <v>0.8872358182685014</v>
      </c>
      <c r="AV1375" s="135">
        <v>125.70156401165146</v>
      </c>
      <c r="AW1375" s="135">
        <v>591.61438485272333</v>
      </c>
      <c r="AX1375" s="135">
        <v>9.762671993254818</v>
      </c>
      <c r="AY1375" s="135">
        <v>2.3362950612616755</v>
      </c>
      <c r="AZ1375" s="135">
        <v>20828.331214640704</v>
      </c>
      <c r="BA1375" s="135">
        <v>7.9845173230902979</v>
      </c>
      <c r="BB1375" s="135">
        <v>0.57167306663652229</v>
      </c>
      <c r="BC1375" s="135">
        <v>25.393040078032364</v>
      </c>
      <c r="BD1375" s="135">
        <v>49.368051311760951</v>
      </c>
      <c r="BE1375" s="135">
        <v>764.00679702754212</v>
      </c>
      <c r="BF1375" s="135">
        <v>19.874433814332395</v>
      </c>
      <c r="BG1375" s="135">
        <v>3.9456487612286391</v>
      </c>
      <c r="BH1375" s="135">
        <v>2.7329373863187958</v>
      </c>
      <c r="BI1375" s="135">
        <v>121.20924941824991</v>
      </c>
      <c r="BJ1375" s="135">
        <v>1.1085751465219282</v>
      </c>
      <c r="BK1375" s="135">
        <v>4204.8016896482368</v>
      </c>
      <c r="BL1375" s="135">
        <v>4.2249178738423643</v>
      </c>
      <c r="BM1375" s="135">
        <v>3.579271411801189</v>
      </c>
      <c r="BN1375" s="135">
        <v>21.41579991162174</v>
      </c>
      <c r="BO1375" s="135">
        <v>2.1237317336603923</v>
      </c>
      <c r="BP1375" s="135">
        <v>2.2574090428506297</v>
      </c>
      <c r="BQ1375" s="135">
        <v>13.966929332647686</v>
      </c>
      <c r="BR1375" s="135">
        <v>35.674912923188899</v>
      </c>
      <c r="BS1375" s="135">
        <v>11.248754477374792</v>
      </c>
      <c r="BT1375" s="135">
        <v>8.068726840311033</v>
      </c>
    </row>
    <row r="1376" spans="1:72" x14ac:dyDescent="0.3">
      <c r="A1376" s="135">
        <v>3</v>
      </c>
      <c r="B1376" s="135">
        <v>5</v>
      </c>
      <c r="C1376" s="135">
        <v>860</v>
      </c>
      <c r="E1376" s="135">
        <v>41.9226207082027</v>
      </c>
      <c r="F1376" s="135">
        <v>4.2791670424498101</v>
      </c>
      <c r="G1376" s="135">
        <v>35.5705383375482</v>
      </c>
      <c r="K1376" s="135">
        <v>21.443911406334902</v>
      </c>
      <c r="L1376" s="135">
        <v>1.1023023174495199</v>
      </c>
      <c r="N1376" s="135">
        <v>0.37243313004720502</v>
      </c>
      <c r="Q1376" s="172">
        <v>60.582578004700501</v>
      </c>
      <c r="R1376" s="172">
        <v>14.5939030627816</v>
      </c>
      <c r="S1376" s="172">
        <v>7.8357174360983599</v>
      </c>
      <c r="T1376" s="172">
        <v>1.42412863253614</v>
      </c>
      <c r="U1376" s="172">
        <v>3.0137642521805401</v>
      </c>
      <c r="V1376" s="172">
        <v>4.1708961421330404</v>
      </c>
      <c r="W1376" s="172">
        <v>2.5661996461491299</v>
      </c>
      <c r="X1376" s="171">
        <v>1.6253202077990843</v>
      </c>
      <c r="Z1376" s="135">
        <v>2.0871210168507758E-2</v>
      </c>
      <c r="AA1376" s="135">
        <v>3.6506615025847025E-2</v>
      </c>
      <c r="AB1376" s="135">
        <v>4.5862080800583405E-2</v>
      </c>
      <c r="AC1376" s="135">
        <v>3.9992099573569376E-2</v>
      </c>
      <c r="AD1376" s="135">
        <v>0.17320526328171007</v>
      </c>
      <c r="AE1376" s="135">
        <v>0.39761844798603535</v>
      </c>
      <c r="AF1376" s="135">
        <v>0.27027611804615304</v>
      </c>
      <c r="AG1376" s="135">
        <v>0.14163953597359091</v>
      </c>
      <c r="AH1376" s="135">
        <v>0.2252284699882246</v>
      </c>
      <c r="AI1376" s="135">
        <v>0.62499929782004793</v>
      </c>
      <c r="AJ1376" s="135">
        <v>0.49987662197331501</v>
      </c>
      <c r="AK1376" s="135">
        <v>0.78337299920381542</v>
      </c>
      <c r="AL1376" s="135">
        <v>0.32179782108953225</v>
      </c>
      <c r="AM1376" s="135">
        <v>0.18214865883917875</v>
      </c>
      <c r="AN1376" s="135">
        <v>0.95866535245695161</v>
      </c>
      <c r="AO1376" s="135">
        <v>1.6422752284518496</v>
      </c>
      <c r="AP1376" s="135">
        <v>0.95078319007766565</v>
      </c>
      <c r="AQ1376" s="135">
        <v>0.96677416205117905</v>
      </c>
      <c r="AR1376" s="135">
        <v>0.93245284655120342</v>
      </c>
      <c r="AS1376" s="135">
        <v>0.85175232579862326</v>
      </c>
      <c r="AT1376" s="135">
        <v>0.89023992697824927</v>
      </c>
      <c r="AV1376" s="135">
        <v>115.12092815158252</v>
      </c>
      <c r="AW1376" s="135">
        <v>543.62668244390716</v>
      </c>
      <c r="AX1376" s="135">
        <v>8.9713917673381527</v>
      </c>
      <c r="AY1376" s="135">
        <v>2.1471227956915202</v>
      </c>
      <c r="AZ1376" s="135">
        <v>19733.848474118211</v>
      </c>
      <c r="BA1376" s="135">
        <v>7.7058834256172011</v>
      </c>
      <c r="BB1376" s="135">
        <v>0.53801184425677928</v>
      </c>
      <c r="BC1376" s="135">
        <v>23.928848162631756</v>
      </c>
      <c r="BD1376" s="135">
        <v>47.269891090417538</v>
      </c>
      <c r="BE1376" s="135">
        <v>755.55213860095057</v>
      </c>
      <c r="BF1376" s="135">
        <v>19.731053095420769</v>
      </c>
      <c r="BG1376" s="135">
        <v>4.0037121728378882</v>
      </c>
      <c r="BH1376" s="135">
        <v>2.6397502413197995</v>
      </c>
      <c r="BI1376" s="135">
        <v>114.47327423115827</v>
      </c>
      <c r="BJ1376" s="135">
        <v>1.127056201371248</v>
      </c>
      <c r="BK1376" s="135">
        <v>4369.939817410761</v>
      </c>
      <c r="BL1376" s="135">
        <v>4.3235846224254386</v>
      </c>
      <c r="BM1376" s="135">
        <v>3.6606382226871257</v>
      </c>
      <c r="BN1376" s="135">
        <v>21.857459764425194</v>
      </c>
      <c r="BO1376" s="135">
        <v>2.1555930337345313</v>
      </c>
      <c r="BP1376" s="135">
        <v>2.2429805297563523</v>
      </c>
      <c r="BQ1376" s="135">
        <v>14.322888069987137</v>
      </c>
      <c r="BR1376" s="135">
        <v>34.56724371194651</v>
      </c>
      <c r="BS1376" s="135">
        <v>10.668326294045482</v>
      </c>
      <c r="BT1376" s="135">
        <v>7.6523859493153248</v>
      </c>
    </row>
    <row r="1377" spans="1:72" x14ac:dyDescent="0.3">
      <c r="A1377" s="135">
        <v>3</v>
      </c>
      <c r="B1377" s="135">
        <v>5</v>
      </c>
      <c r="C1377" s="135">
        <v>870</v>
      </c>
      <c r="E1377" s="135">
        <v>41.9226207082027</v>
      </c>
      <c r="F1377" s="135">
        <v>4.2791670424498101</v>
      </c>
      <c r="G1377" s="135">
        <v>30.881408421689098</v>
      </c>
      <c r="K1377" s="135">
        <v>21.443911406334902</v>
      </c>
      <c r="L1377" s="135">
        <v>1.1023023174495199</v>
      </c>
      <c r="N1377" s="135">
        <v>0.37243313004720502</v>
      </c>
      <c r="Q1377" s="172">
        <v>60.582578004700501</v>
      </c>
      <c r="R1377" s="172">
        <v>14.5939030627816</v>
      </c>
      <c r="S1377" s="172">
        <v>7.8357174360983599</v>
      </c>
      <c r="T1377" s="172">
        <v>1.42412863253614</v>
      </c>
      <c r="U1377" s="172">
        <v>3.0137642521805401</v>
      </c>
      <c r="V1377" s="172">
        <v>4.1708961421330404</v>
      </c>
      <c r="W1377" s="172">
        <v>2.5661996461491299</v>
      </c>
      <c r="X1377" s="171">
        <v>1.6253202077990843</v>
      </c>
      <c r="Z1377" s="135">
        <v>1.8292188714785253E-2</v>
      </c>
      <c r="AA1377" s="135">
        <v>3.4349615264551832E-2</v>
      </c>
      <c r="AB1377" s="135">
        <v>4.32830593468609E-2</v>
      </c>
      <c r="AC1377" s="135">
        <v>3.7647534615639827E-2</v>
      </c>
      <c r="AD1377" s="135">
        <v>0.15759046066189922</v>
      </c>
      <c r="AE1377" s="135">
        <v>0.36010540865916246</v>
      </c>
      <c r="AF1377" s="135">
        <v>0.25245742436588842</v>
      </c>
      <c r="AG1377" s="135">
        <v>0.12668121154200038</v>
      </c>
      <c r="AH1377" s="135">
        <v>0.19896934245941364</v>
      </c>
      <c r="AI1377" s="135">
        <v>0.60675858244735603</v>
      </c>
      <c r="AJ1377" s="135">
        <v>0.43798010708397489</v>
      </c>
      <c r="AK1377" s="135">
        <v>0.68537018396236027</v>
      </c>
      <c r="AL1377" s="135">
        <v>0.28517571644667267</v>
      </c>
      <c r="AM1377" s="135">
        <v>0.16259498709004627</v>
      </c>
      <c r="AN1377" s="135">
        <v>0.87472992696307372</v>
      </c>
      <c r="AO1377" s="135">
        <v>1.4533032928427283</v>
      </c>
      <c r="AP1377" s="135">
        <v>0.83214820320643046</v>
      </c>
      <c r="AQ1377" s="135">
        <v>0.84720134919677192</v>
      </c>
      <c r="AR1377" s="135">
        <v>0.81663133762948359</v>
      </c>
      <c r="AS1377" s="135">
        <v>0.74765364166655113</v>
      </c>
      <c r="AT1377" s="135">
        <v>0.80630450148437138</v>
      </c>
      <c r="AV1377" s="135">
        <v>115.52207140075618</v>
      </c>
      <c r="AW1377" s="135">
        <v>545.17735358865355</v>
      </c>
      <c r="AX1377" s="135">
        <v>9.0016318548627847</v>
      </c>
      <c r="AY1377" s="135">
        <v>2.1537510331207712</v>
      </c>
      <c r="AZ1377" s="135">
        <v>20084.234194988829</v>
      </c>
      <c r="BA1377" s="135">
        <v>7.9730603992044013</v>
      </c>
      <c r="BB1377" s="135">
        <v>0.54785140694548895</v>
      </c>
      <c r="BC1377" s="135">
        <v>24.350682220081801</v>
      </c>
      <c r="BD1377" s="135">
        <v>48.617906353865052</v>
      </c>
      <c r="BE1377" s="135">
        <v>765.92532702007179</v>
      </c>
      <c r="BF1377" s="135">
        <v>20.784046222544124</v>
      </c>
      <c r="BG1377" s="135">
        <v>4.2825439007676636</v>
      </c>
      <c r="BH1377" s="135">
        <v>2.735749869934784</v>
      </c>
      <c r="BI1377" s="135">
        <v>117.00412261413362</v>
      </c>
      <c r="BJ1377" s="135">
        <v>1.1863081602518626</v>
      </c>
      <c r="BK1377" s="135">
        <v>4749.5909846575341</v>
      </c>
      <c r="BL1377" s="135">
        <v>4.6536567212646345</v>
      </c>
      <c r="BM1377" s="135">
        <v>3.9396063914016439</v>
      </c>
      <c r="BN1377" s="135">
        <v>23.502965031505543</v>
      </c>
      <c r="BO1377" s="135">
        <v>2.3082948032585531</v>
      </c>
      <c r="BP1377" s="135">
        <v>2.3661792383793268</v>
      </c>
      <c r="BQ1377" s="135">
        <v>14.553326500807396</v>
      </c>
      <c r="BR1377" s="135">
        <v>32.588455371199117</v>
      </c>
      <c r="BS1377" s="135">
        <v>10.291140174469781</v>
      </c>
      <c r="BT1377" s="135">
        <v>7.3818305048939372</v>
      </c>
    </row>
    <row r="1378" spans="1:72" x14ac:dyDescent="0.3">
      <c r="A1378" s="135">
        <v>3</v>
      </c>
      <c r="B1378" s="135">
        <v>5</v>
      </c>
      <c r="C1378" s="135">
        <v>880</v>
      </c>
      <c r="E1378" s="135">
        <v>45.883069546845398</v>
      </c>
      <c r="F1378" s="135">
        <v>4.9996272888891502</v>
      </c>
      <c r="G1378" s="135">
        <v>30.881408421689098</v>
      </c>
      <c r="K1378" s="135">
        <v>20.629270351953799</v>
      </c>
      <c r="L1378" s="135">
        <v>1.19357199841298</v>
      </c>
      <c r="N1378" s="135">
        <v>0.22532961686632799</v>
      </c>
      <c r="Q1378" s="172">
        <v>59.420005639989199</v>
      </c>
      <c r="R1378" s="172">
        <v>14.783947704797299</v>
      </c>
      <c r="S1378" s="172">
        <v>8.7772764851672296</v>
      </c>
      <c r="T1378" s="172">
        <v>1.7703592400416599</v>
      </c>
      <c r="U1378" s="172">
        <v>3.2488712683673802</v>
      </c>
      <c r="V1378" s="172">
        <v>4.1356406451563199</v>
      </c>
      <c r="W1378" s="172">
        <v>2.3908600408683398</v>
      </c>
      <c r="X1378" s="171">
        <v>1.7297711176996755</v>
      </c>
      <c r="Z1378" s="135">
        <v>1.8301620687387415E-2</v>
      </c>
      <c r="AA1378" s="135">
        <v>3.3598809411229801E-2</v>
      </c>
      <c r="AB1378" s="135">
        <v>4.314933714722774E-2</v>
      </c>
      <c r="AC1378" s="135">
        <v>3.708797912114975E-2</v>
      </c>
      <c r="AD1378" s="135">
        <v>0.15552755619480252</v>
      </c>
      <c r="AE1378" s="135">
        <v>0.369266816113765</v>
      </c>
      <c r="AF1378" s="135">
        <v>0.26331535839906656</v>
      </c>
      <c r="AG1378" s="135">
        <v>0.125877888234632</v>
      </c>
      <c r="AH1378" s="135">
        <v>0.19851637789266083</v>
      </c>
      <c r="AI1378" s="135">
        <v>0.58849481835790229</v>
      </c>
      <c r="AJ1378" s="135">
        <v>0.4378523679929377</v>
      </c>
      <c r="AK1378" s="135">
        <v>0.68614026746043411</v>
      </c>
      <c r="AL1378" s="135">
        <v>0.28820960068038737</v>
      </c>
      <c r="AM1378" s="135">
        <v>0.16543511322355559</v>
      </c>
      <c r="AN1378" s="135">
        <v>0.86461947009914264</v>
      </c>
      <c r="AO1378" s="135">
        <v>1.4655268807589252</v>
      </c>
      <c r="AP1378" s="135">
        <v>0.83393091000601471</v>
      </c>
      <c r="AQ1378" s="135">
        <v>0.84993510710835973</v>
      </c>
      <c r="AR1378" s="135">
        <v>0.81988730625074391</v>
      </c>
      <c r="AS1378" s="135">
        <v>0.75093053969921697</v>
      </c>
      <c r="AT1378" s="135">
        <v>0.82714550696160405</v>
      </c>
      <c r="AV1378" s="135">
        <v>105.93863472909173</v>
      </c>
      <c r="AW1378" s="135">
        <v>501.93265356827857</v>
      </c>
      <c r="AX1378" s="135">
        <v>8.2956263889381958</v>
      </c>
      <c r="AY1378" s="135">
        <v>1.9837061660706461</v>
      </c>
      <c r="AZ1378" s="135">
        <v>18891.498082454498</v>
      </c>
      <c r="BA1378" s="135">
        <v>7.6062765177457434</v>
      </c>
      <c r="BB1378" s="135">
        <v>0.51552487800335567</v>
      </c>
      <c r="BC1378" s="135">
        <v>22.772475024881349</v>
      </c>
      <c r="BD1378" s="135">
        <v>45.915168866391745</v>
      </c>
      <c r="BE1378" s="135">
        <v>760.31830378420227</v>
      </c>
      <c r="BF1378" s="135">
        <v>20.121217198991115</v>
      </c>
      <c r="BG1378" s="135">
        <v>4.2161118876617865</v>
      </c>
      <c r="BH1378" s="135">
        <v>2.6024686040720106</v>
      </c>
      <c r="BI1378" s="135">
        <v>109.59971290749644</v>
      </c>
      <c r="BJ1378" s="135">
        <v>1.1869612785418222</v>
      </c>
      <c r="BK1378" s="135">
        <v>4792.6045958732893</v>
      </c>
      <c r="BL1378" s="135">
        <v>4.6147329437736859</v>
      </c>
      <c r="BM1378" s="135">
        <v>3.9073150635824319</v>
      </c>
      <c r="BN1378" s="135">
        <v>23.267962283206831</v>
      </c>
      <c r="BO1378" s="135">
        <v>2.2769005746095354</v>
      </c>
      <c r="BP1378" s="135">
        <v>2.316713605192859</v>
      </c>
      <c r="BQ1378" s="135">
        <v>14.754431536272499</v>
      </c>
      <c r="BR1378" s="135">
        <v>32.67661751080567</v>
      </c>
      <c r="BS1378" s="135">
        <v>9.8296461737166752</v>
      </c>
      <c r="BT1378" s="135">
        <v>7.05080105287694</v>
      </c>
    </row>
    <row r="1379" spans="1:72" x14ac:dyDescent="0.3">
      <c r="A1379" s="135">
        <v>3</v>
      </c>
      <c r="B1379" s="135">
        <v>5</v>
      </c>
      <c r="C1379" s="135">
        <v>890</v>
      </c>
      <c r="E1379" s="135">
        <v>45.883069546845398</v>
      </c>
      <c r="F1379" s="135">
        <v>4.9996272888891502</v>
      </c>
      <c r="G1379" s="135">
        <v>26.9220276838515</v>
      </c>
      <c r="K1379" s="135">
        <v>20.629270351953799</v>
      </c>
      <c r="L1379" s="135">
        <v>1.19357199841298</v>
      </c>
      <c r="N1379" s="135">
        <v>0.22532961686632799</v>
      </c>
      <c r="Q1379" s="172">
        <v>59.420005639989199</v>
      </c>
      <c r="R1379" s="172">
        <v>14.783947704797299</v>
      </c>
      <c r="S1379" s="172">
        <v>8.7772764851672296</v>
      </c>
      <c r="T1379" s="172">
        <v>1.7703592400416599</v>
      </c>
      <c r="U1379" s="172">
        <v>3.2488712683673802</v>
      </c>
      <c r="V1379" s="172">
        <v>4.1356406451563199</v>
      </c>
      <c r="W1379" s="172">
        <v>2.3908600408683398</v>
      </c>
      <c r="X1379" s="171">
        <v>1.7297711176996755</v>
      </c>
      <c r="Z1379" s="135">
        <v>1.6123961281576737E-2</v>
      </c>
      <c r="AA1379" s="135">
        <v>3.1777494271824504E-2</v>
      </c>
      <c r="AB1379" s="135">
        <v>4.0971677741417058E-2</v>
      </c>
      <c r="AC1379" s="135">
        <v>3.5108288752230953E-2</v>
      </c>
      <c r="AD1379" s="135">
        <v>0.14234281833780332</v>
      </c>
      <c r="AE1379" s="135">
        <v>0.33759177021106423</v>
      </c>
      <c r="AF1379" s="135">
        <v>0.24826971159528366</v>
      </c>
      <c r="AG1379" s="135">
        <v>0.11324746368093005</v>
      </c>
      <c r="AH1379" s="135">
        <v>0.17634384576077025</v>
      </c>
      <c r="AI1379" s="135">
        <v>0.57309282728771405</v>
      </c>
      <c r="AJ1379" s="135">
        <v>0.38558854225348144</v>
      </c>
      <c r="AK1379" s="135">
        <v>0.6033892100396282</v>
      </c>
      <c r="AL1379" s="135">
        <v>0.2572868371178757</v>
      </c>
      <c r="AM1379" s="135">
        <v>0.14892449554677281</v>
      </c>
      <c r="AN1379" s="135">
        <v>0.79374655489184964</v>
      </c>
      <c r="AO1379" s="135">
        <v>1.3059638370240696</v>
      </c>
      <c r="AP1379" s="135">
        <v>0.73375857733872352</v>
      </c>
      <c r="AQ1379" s="135">
        <v>0.74897089829350105</v>
      </c>
      <c r="AR1379" s="135">
        <v>0.72209060202615527</v>
      </c>
      <c r="AS1379" s="135">
        <v>0.66303228731922237</v>
      </c>
      <c r="AT1379" s="135">
        <v>0.75627259175431094</v>
      </c>
      <c r="AV1379" s="135">
        <v>106.20565448473801</v>
      </c>
      <c r="AW1379" s="135">
        <v>502.97193095505514</v>
      </c>
      <c r="AX1379" s="135">
        <v>8.3159510929760465</v>
      </c>
      <c r="AY1379" s="135">
        <v>1.9881538524121831</v>
      </c>
      <c r="AZ1379" s="135">
        <v>19143.044352630928</v>
      </c>
      <c r="BA1379" s="135">
        <v>7.8095163992836545</v>
      </c>
      <c r="BB1379" s="135">
        <v>0.52260111358244243</v>
      </c>
      <c r="BC1379" s="135">
        <v>23.071743176476268</v>
      </c>
      <c r="BD1379" s="135">
        <v>46.909175039218574</v>
      </c>
      <c r="BE1379" s="135">
        <v>768.55960028285847</v>
      </c>
      <c r="BF1379" s="135">
        <v>20.973802293193398</v>
      </c>
      <c r="BG1379" s="135">
        <v>4.4565185559409581</v>
      </c>
      <c r="BH1379" s="135">
        <v>2.6752880759855429</v>
      </c>
      <c r="BI1379" s="135">
        <v>111.41512648089433</v>
      </c>
      <c r="BJ1379" s="135">
        <v>1.2382061336379553</v>
      </c>
      <c r="BK1379" s="135">
        <v>5147.6595994002237</v>
      </c>
      <c r="BL1379" s="135">
        <v>4.9070103175036417</v>
      </c>
      <c r="BM1379" s="135">
        <v>4.1543677149899816</v>
      </c>
      <c r="BN1379" s="135">
        <v>24.717398788776521</v>
      </c>
      <c r="BO1379" s="135">
        <v>2.4093632485368488</v>
      </c>
      <c r="BP1379" s="135">
        <v>2.4190699904748163</v>
      </c>
      <c r="BQ1379" s="135">
        <v>14.943551011112937</v>
      </c>
      <c r="BR1379" s="135">
        <v>31.093870631396694</v>
      </c>
      <c r="BS1379" s="135">
        <v>9.5374434254991254</v>
      </c>
      <c r="BT1379" s="135">
        <v>6.8412041448727905</v>
      </c>
    </row>
    <row r="1380" spans="1:72" x14ac:dyDescent="0.3">
      <c r="A1380" s="135">
        <v>3</v>
      </c>
      <c r="B1380" s="135">
        <v>5</v>
      </c>
      <c r="C1380" s="135">
        <v>900</v>
      </c>
      <c r="E1380" s="135">
        <v>50.420960141990001</v>
      </c>
      <c r="F1380" s="135">
        <v>5.8072720645568499</v>
      </c>
      <c r="G1380" s="135">
        <v>26.9220276838515</v>
      </c>
      <c r="K1380" s="135">
        <v>20.267386733680699</v>
      </c>
      <c r="L1380" s="135">
        <v>1.3660435324146301</v>
      </c>
      <c r="N1380" s="135">
        <v>0.143350429689312</v>
      </c>
      <c r="Q1380" s="172">
        <v>58.144498169024303</v>
      </c>
      <c r="R1380" s="172">
        <v>14.8939042505811</v>
      </c>
      <c r="S1380" s="172">
        <v>9.8367340735624307</v>
      </c>
      <c r="T1380" s="172">
        <v>2.1974185287972299</v>
      </c>
      <c r="U1380" s="172">
        <v>3.4805910365528598</v>
      </c>
      <c r="V1380" s="172">
        <v>4.0761613608936997</v>
      </c>
      <c r="W1380" s="172">
        <v>2.2090218409255402</v>
      </c>
      <c r="X1380" s="171">
        <v>1.845233616697</v>
      </c>
      <c r="Z1380" s="135">
        <v>1.620207575230526E-2</v>
      </c>
      <c r="AA1380" s="135">
        <v>3.1489153523883144E-2</v>
      </c>
      <c r="AB1380" s="135">
        <v>4.1516490308023381E-2</v>
      </c>
      <c r="AC1380" s="135">
        <v>3.5119683891830025E-2</v>
      </c>
      <c r="AD1380" s="135">
        <v>0.14148247986959353</v>
      </c>
      <c r="AE1380" s="135">
        <v>0.35497904021114757</v>
      </c>
      <c r="AF1380" s="135">
        <v>0.26897395598036289</v>
      </c>
      <c r="AG1380" s="135">
        <v>0.11304687448781435</v>
      </c>
      <c r="AH1380" s="135">
        <v>0.17644602576426652</v>
      </c>
      <c r="AI1380" s="135">
        <v>0.56513073032636496</v>
      </c>
      <c r="AJ1380" s="135">
        <v>0.38610526281209623</v>
      </c>
      <c r="AK1380" s="135">
        <v>0.60500464016727162</v>
      </c>
      <c r="AL1380" s="135">
        <v>0.26277410816427038</v>
      </c>
      <c r="AM1380" s="135">
        <v>0.15382481954381227</v>
      </c>
      <c r="AN1380" s="135">
        <v>0.79081804604181216</v>
      </c>
      <c r="AO1380" s="135">
        <v>1.3301079479776365</v>
      </c>
      <c r="AP1380" s="135">
        <v>0.73661935122357081</v>
      </c>
      <c r="AQ1380" s="135">
        <v>0.75298384647333605</v>
      </c>
      <c r="AR1380" s="135">
        <v>0.72651703469854678</v>
      </c>
      <c r="AS1380" s="135">
        <v>0.66768384897271826</v>
      </c>
      <c r="AT1380" s="135">
        <v>0.7934084717402422</v>
      </c>
      <c r="AV1380" s="135">
        <v>96.940705148124991</v>
      </c>
      <c r="AW1380" s="135">
        <v>460.59756188164539</v>
      </c>
      <c r="AX1380" s="135">
        <v>7.622051742619731</v>
      </c>
      <c r="AY1380" s="135">
        <v>1.8212435866064862</v>
      </c>
      <c r="AZ1380" s="135">
        <v>17860.087260963501</v>
      </c>
      <c r="BA1380" s="135">
        <v>7.3654287514076255</v>
      </c>
      <c r="BB1380" s="135">
        <v>0.48622546299210245</v>
      </c>
      <c r="BC1380" s="135">
        <v>21.418735777560123</v>
      </c>
      <c r="BD1380" s="135">
        <v>43.94194042354183</v>
      </c>
      <c r="BE1380" s="135">
        <v>753.44597172312319</v>
      </c>
      <c r="BF1380" s="135">
        <v>20.125442354760331</v>
      </c>
      <c r="BG1380" s="135">
        <v>4.3523401226715999</v>
      </c>
      <c r="BH1380" s="135">
        <v>2.5217084373985048</v>
      </c>
      <c r="BI1380" s="135">
        <v>103.53599185619659</v>
      </c>
      <c r="BJ1380" s="135">
        <v>1.2272819023143056</v>
      </c>
      <c r="BK1380" s="135">
        <v>5156.1259862575034</v>
      </c>
      <c r="BL1380" s="135">
        <v>4.8308156173267083</v>
      </c>
      <c r="BM1380" s="135">
        <v>4.0910200088907693</v>
      </c>
      <c r="BN1380" s="135">
        <v>24.294033558229476</v>
      </c>
      <c r="BO1380" s="135">
        <v>2.358601134565149</v>
      </c>
      <c r="BP1380" s="135">
        <v>2.3396402134320797</v>
      </c>
      <c r="BQ1380" s="135">
        <v>15.148175716842823</v>
      </c>
      <c r="BR1380" s="135">
        <v>31.013621921498391</v>
      </c>
      <c r="BS1380" s="135">
        <v>9.1547134702991002</v>
      </c>
      <c r="BT1380" s="135">
        <v>6.5666721094972456</v>
      </c>
    </row>
    <row r="1381" spans="1:72" x14ac:dyDescent="0.3">
      <c r="A1381" s="135">
        <v>3</v>
      </c>
      <c r="B1381" s="135">
        <v>5</v>
      </c>
      <c r="C1381" s="135">
        <v>910</v>
      </c>
      <c r="E1381" s="135">
        <v>50.420960141990001</v>
      </c>
      <c r="F1381" s="135">
        <v>5.8072720645568499</v>
      </c>
      <c r="G1381" s="135">
        <v>21.913007910491601</v>
      </c>
      <c r="K1381" s="135">
        <v>20.267386733680699</v>
      </c>
      <c r="L1381" s="135">
        <v>1.3660435324146301</v>
      </c>
      <c r="Q1381" s="172">
        <v>58.144498169024303</v>
      </c>
      <c r="R1381" s="172">
        <v>14.8939042505811</v>
      </c>
      <c r="S1381" s="172">
        <v>9.8367340735624307</v>
      </c>
      <c r="T1381" s="172">
        <v>2.1974185287972299</v>
      </c>
      <c r="U1381" s="172">
        <v>3.4805910365528598</v>
      </c>
      <c r="V1381" s="172">
        <v>4.0761613608936997</v>
      </c>
      <c r="W1381" s="172">
        <v>2.2090218409255402</v>
      </c>
      <c r="X1381" s="171">
        <v>1.845233616697</v>
      </c>
      <c r="Z1381" s="135">
        <v>1.3379740175003336E-2</v>
      </c>
      <c r="AA1381" s="135">
        <v>2.9117629726183612E-2</v>
      </c>
      <c r="AB1381" s="135">
        <v>3.8575173874079334E-2</v>
      </c>
      <c r="AC1381" s="135">
        <v>3.2487592122726588E-2</v>
      </c>
      <c r="AD1381" s="135">
        <v>0.12473506932235107</v>
      </c>
      <c r="AE1381" s="135">
        <v>0.31489254698129948</v>
      </c>
      <c r="AF1381" s="135">
        <v>0.24975905930018671</v>
      </c>
      <c r="AG1381" s="135">
        <v>9.7067671359507196E-2</v>
      </c>
      <c r="AH1381" s="135">
        <v>0.14839451158044326</v>
      </c>
      <c r="AI1381" s="135">
        <v>0.54557826870604098</v>
      </c>
      <c r="AJ1381" s="135">
        <v>0.31998218799171424</v>
      </c>
      <c r="AK1381" s="135">
        <v>0.50030394211752616</v>
      </c>
      <c r="AL1381" s="135">
        <v>0.22330102167729385</v>
      </c>
      <c r="AM1381" s="135">
        <v>0.13289276845569784</v>
      </c>
      <c r="AN1381" s="135">
        <v>0.70018180917678263</v>
      </c>
      <c r="AO1381" s="135">
        <v>1.1275276989627863</v>
      </c>
      <c r="AP1381" s="135">
        <v>0.60986248087162764</v>
      </c>
      <c r="AQ1381" s="135">
        <v>0.62519220156789235</v>
      </c>
      <c r="AR1381" s="135">
        <v>0.60271683706452517</v>
      </c>
      <c r="AS1381" s="135">
        <v>0.55637036316467392</v>
      </c>
      <c r="AT1381" s="135">
        <v>0.70356782975998822</v>
      </c>
      <c r="AV1381" s="135">
        <v>97.206242343689738</v>
      </c>
      <c r="AW1381" s="135">
        <v>461.64174419507134</v>
      </c>
      <c r="AX1381" s="135">
        <v>7.6432906483590717</v>
      </c>
      <c r="AY1381" s="135">
        <v>1.825811306474856</v>
      </c>
      <c r="AZ1381" s="135">
        <v>18122.070186033703</v>
      </c>
      <c r="BA1381" s="135">
        <v>7.5871120540339128</v>
      </c>
      <c r="BB1381" s="135">
        <v>0.4936009061210207</v>
      </c>
      <c r="BC1381" s="135">
        <v>21.72595235008032</v>
      </c>
      <c r="BD1381" s="135">
        <v>44.999657490548465</v>
      </c>
      <c r="BE1381" s="135">
        <v>762.87391484286172</v>
      </c>
      <c r="BF1381" s="135">
        <v>21.120799421424014</v>
      </c>
      <c r="BG1381" s="135">
        <v>4.6526745711472151</v>
      </c>
      <c r="BH1381" s="135">
        <v>2.6019640432872264</v>
      </c>
      <c r="BI1381" s="135">
        <v>105.42073783706606</v>
      </c>
      <c r="BJ1381" s="135">
        <v>1.2920609601245454</v>
      </c>
      <c r="BK1381" s="135">
        <v>5643.197502425317</v>
      </c>
      <c r="BL1381" s="135">
        <v>5.2072125693562512</v>
      </c>
      <c r="BM1381" s="135">
        <v>4.4093774490750528</v>
      </c>
      <c r="BN1381" s="135">
        <v>26.150926486081197</v>
      </c>
      <c r="BO1381" s="135">
        <v>2.5254704413430633</v>
      </c>
      <c r="BP1381" s="135">
        <v>2.4618074715125742</v>
      </c>
      <c r="BQ1381" s="135">
        <v>15.370944339745014</v>
      </c>
      <c r="BR1381" s="135">
        <v>29.171965102226896</v>
      </c>
      <c r="BS1381" s="135">
        <v>8.8252036771712064</v>
      </c>
      <c r="BT1381" s="135">
        <v>6.3303148739202753</v>
      </c>
    </row>
    <row r="1382" spans="1:72" x14ac:dyDescent="0.3">
      <c r="A1382" s="135">
        <v>3</v>
      </c>
      <c r="B1382" s="135">
        <v>5</v>
      </c>
      <c r="C1382" s="135">
        <v>920</v>
      </c>
      <c r="E1382" s="135">
        <v>54.364977142569202</v>
      </c>
      <c r="F1382" s="135">
        <v>6.33765188065862</v>
      </c>
      <c r="G1382" s="135">
        <v>21.913007910491601</v>
      </c>
      <c r="K1382" s="135">
        <v>19.816593555069499</v>
      </c>
      <c r="L1382" s="135">
        <v>1.5415461042338101</v>
      </c>
      <c r="Q1382" s="172">
        <v>57.245392787956902</v>
      </c>
      <c r="R1382" s="172">
        <v>15.0065905706699</v>
      </c>
      <c r="S1382" s="172">
        <v>10.4969326141885</v>
      </c>
      <c r="T1382" s="172">
        <v>2.54777141508545</v>
      </c>
      <c r="U1382" s="172">
        <v>3.6459717149170401</v>
      </c>
      <c r="V1382" s="172">
        <v>4.0479081900640299</v>
      </c>
      <c r="W1382" s="172">
        <v>2.08624501067067</v>
      </c>
      <c r="X1382" s="171">
        <v>1.9402841801226116</v>
      </c>
      <c r="Z1382" s="135">
        <v>1.3467637935996086E-2</v>
      </c>
      <c r="AA1382" s="135">
        <v>2.8770821185540977E-2</v>
      </c>
      <c r="AB1382" s="135">
        <v>3.8856467677781802E-2</v>
      </c>
      <c r="AC1382" s="135">
        <v>3.2405044185980232E-2</v>
      </c>
      <c r="AD1382" s="135">
        <v>0.12367942619949737</v>
      </c>
      <c r="AE1382" s="135">
        <v>0.33256671909632912</v>
      </c>
      <c r="AF1382" s="135">
        <v>0.27084405952679835</v>
      </c>
      <c r="AG1382" s="135">
        <v>9.6679011620524558E-2</v>
      </c>
      <c r="AH1382" s="135">
        <v>0.14823713141587538</v>
      </c>
      <c r="AI1382" s="135">
        <v>0.5355549096035882</v>
      </c>
      <c r="AJ1382" s="135">
        <v>0.32007773908665194</v>
      </c>
      <c r="AK1382" s="135">
        <v>0.50108935821335443</v>
      </c>
      <c r="AL1382" s="135">
        <v>0.22845398787414581</v>
      </c>
      <c r="AM1382" s="135">
        <v>0.13752919133266059</v>
      </c>
      <c r="AN1382" s="135">
        <v>0.69560218353880643</v>
      </c>
      <c r="AO1382" s="135">
        <v>1.1509464085231116</v>
      </c>
      <c r="AP1382" s="135">
        <v>0.6114347833469882</v>
      </c>
      <c r="AQ1382" s="135">
        <v>0.62751567415289999</v>
      </c>
      <c r="AR1382" s="135">
        <v>0.60540294803856953</v>
      </c>
      <c r="AS1382" s="135">
        <v>0.55917463542042445</v>
      </c>
      <c r="AT1382" s="135">
        <v>0.73953803502884863</v>
      </c>
      <c r="AV1382" s="135">
        <v>90.319258681668359</v>
      </c>
      <c r="AW1382" s="135">
        <v>430.02416444012425</v>
      </c>
      <c r="AX1382" s="135">
        <v>7.1252738839659697</v>
      </c>
      <c r="AY1382" s="135">
        <v>1.7011741767943851</v>
      </c>
      <c r="AZ1382" s="135">
        <v>17094.135072103174</v>
      </c>
      <c r="BA1382" s="135">
        <v>7.2043139290152753</v>
      </c>
      <c r="BB1382" s="135">
        <v>0.46459381498999774</v>
      </c>
      <c r="BC1382" s="135">
        <v>20.41617486130583</v>
      </c>
      <c r="BD1382" s="135">
        <v>42.532459857611045</v>
      </c>
      <c r="BE1382" s="135">
        <v>749.9520555675789</v>
      </c>
      <c r="BF1382" s="135">
        <v>20.298170826516291</v>
      </c>
      <c r="BG1382" s="135">
        <v>4.5317884689483803</v>
      </c>
      <c r="BH1382" s="135">
        <v>2.4694986014980955</v>
      </c>
      <c r="BI1382" s="135">
        <v>99.107660134602398</v>
      </c>
      <c r="BJ1382" s="135">
        <v>1.2774536595094383</v>
      </c>
      <c r="BK1382" s="135">
        <v>5613.3290397419978</v>
      </c>
      <c r="BL1382" s="135">
        <v>5.1052770449684033</v>
      </c>
      <c r="BM1382" s="135">
        <v>4.3252142171566588</v>
      </c>
      <c r="BN1382" s="135">
        <v>25.612081638883875</v>
      </c>
      <c r="BO1382" s="135">
        <v>2.4661090145592195</v>
      </c>
      <c r="BP1382" s="135">
        <v>2.3832812878925052</v>
      </c>
      <c r="BQ1382" s="135">
        <v>15.506693581726603</v>
      </c>
      <c r="BR1382" s="135">
        <v>29.28118323771907</v>
      </c>
      <c r="BS1382" s="135">
        <v>8.5664142814461925</v>
      </c>
      <c r="BT1382" s="135">
        <v>6.1446853495605609</v>
      </c>
    </row>
    <row r="1383" spans="1:72" x14ac:dyDescent="0.3">
      <c r="A1383" s="135">
        <v>3</v>
      </c>
      <c r="B1383" s="135">
        <v>5</v>
      </c>
      <c r="C1383" s="135">
        <v>930</v>
      </c>
      <c r="E1383" s="135">
        <v>56.317654989148103</v>
      </c>
      <c r="F1383" s="135">
        <v>6.6997284479053798</v>
      </c>
      <c r="G1383" s="135">
        <v>17.7958808877796</v>
      </c>
      <c r="K1383" s="135">
        <v>19.452158746738</v>
      </c>
      <c r="L1383" s="135">
        <v>1.6183257121995001</v>
      </c>
      <c r="Q1383" s="172">
        <v>56.809176807607003</v>
      </c>
      <c r="R1383" s="172">
        <v>15.1454746305999</v>
      </c>
      <c r="S1383" s="172">
        <v>10.700579627527899</v>
      </c>
      <c r="T1383" s="172">
        <v>2.7237256075972498</v>
      </c>
      <c r="U1383" s="172">
        <v>3.7881455217813902</v>
      </c>
      <c r="V1383" s="172">
        <v>4.0042728583065603</v>
      </c>
      <c r="W1383" s="172">
        <v>2.0146965540566799</v>
      </c>
      <c r="X1383" s="171">
        <v>1.9875314971099649</v>
      </c>
      <c r="Z1383" s="135">
        <v>1.1251331936053953E-2</v>
      </c>
      <c r="AA1383" s="135">
        <v>2.6580852002980427E-2</v>
      </c>
      <c r="AB1383" s="135">
        <v>3.6691496024481025E-2</v>
      </c>
      <c r="AC1383" s="135">
        <v>3.0199811147730647E-2</v>
      </c>
      <c r="AD1383" s="135">
        <v>0.10909124354970197</v>
      </c>
      <c r="AE1383" s="135">
        <v>0.30735760001181889</v>
      </c>
      <c r="AF1383" s="135">
        <v>0.26444636664655524</v>
      </c>
      <c r="AG1383" s="135">
        <v>8.3202731287682852E-2</v>
      </c>
      <c r="AH1383" s="135">
        <v>0.12500682487523831</v>
      </c>
      <c r="AI1383" s="135">
        <v>0.51141332377367432</v>
      </c>
      <c r="AJ1383" s="135">
        <v>0.2657256953261527</v>
      </c>
      <c r="AK1383" s="135">
        <v>0.41549774926939537</v>
      </c>
      <c r="AL1383" s="135">
        <v>0.19876385914681557</v>
      </c>
      <c r="AM1383" s="135">
        <v>0.12252827746705447</v>
      </c>
      <c r="AN1383" s="135">
        <v>0.6179693502609791</v>
      </c>
      <c r="AO1383" s="135">
        <v>0.99550535130361051</v>
      </c>
      <c r="AP1383" s="135">
        <v>0.50825393763436832</v>
      </c>
      <c r="AQ1383" s="135">
        <v>0.5240140986910633</v>
      </c>
      <c r="AR1383" s="135">
        <v>0.50545516417836411</v>
      </c>
      <c r="AS1383" s="135">
        <v>0.46957098523485391</v>
      </c>
      <c r="AT1383" s="135">
        <v>0.68225815553862201</v>
      </c>
      <c r="AV1383" s="135">
        <v>87.410482271353217</v>
      </c>
      <c r="AW1383" s="135">
        <v>416.55132122070313</v>
      </c>
      <c r="AX1383" s="135">
        <v>6.9060266048132215</v>
      </c>
      <c r="AY1383" s="135">
        <v>1.6482509737074649</v>
      </c>
      <c r="AZ1383" s="135">
        <v>16793.59602183483</v>
      </c>
      <c r="BA1383" s="135">
        <v>7.1834387877010251</v>
      </c>
      <c r="BB1383" s="135">
        <v>0.45676032410889134</v>
      </c>
      <c r="BC1383" s="135">
        <v>20.015964265023836</v>
      </c>
      <c r="BD1383" s="135">
        <v>42.086011794713059</v>
      </c>
      <c r="BE1383" s="135">
        <v>751.35980638766682</v>
      </c>
      <c r="BF1383" s="135">
        <v>20.610914425714441</v>
      </c>
      <c r="BG1383" s="135">
        <v>4.7000324461685183</v>
      </c>
      <c r="BH1383" s="135">
        <v>2.4615336725267074</v>
      </c>
      <c r="BI1383" s="135">
        <v>97.454227254124234</v>
      </c>
      <c r="BJ1383" s="135">
        <v>1.3203379216887023</v>
      </c>
      <c r="BK1383" s="135">
        <v>6011.8033820855908</v>
      </c>
      <c r="BL1383" s="135">
        <v>5.3489979947963802</v>
      </c>
      <c r="BM1383" s="135">
        <v>4.5323807881273686</v>
      </c>
      <c r="BN1383" s="135">
        <v>26.786697651931188</v>
      </c>
      <c r="BO1383" s="135">
        <v>2.5641153538664754</v>
      </c>
      <c r="BP1383" s="135">
        <v>2.4384497225295281</v>
      </c>
      <c r="BQ1383" s="135">
        <v>15.726932503858409</v>
      </c>
      <c r="BR1383" s="135">
        <v>28.049736333717028</v>
      </c>
      <c r="BS1383" s="135">
        <v>8.2084793793739799</v>
      </c>
      <c r="BT1383" s="135">
        <v>5.8879387953315483</v>
      </c>
    </row>
    <row r="1384" spans="1:72" x14ac:dyDescent="0.3">
      <c r="A1384" s="135">
        <v>3</v>
      </c>
      <c r="B1384" s="135">
        <v>5</v>
      </c>
      <c r="C1384" s="135">
        <v>940</v>
      </c>
      <c r="E1384" s="135">
        <v>58.588566959977598</v>
      </c>
      <c r="F1384" s="135">
        <v>6.9576255876272697</v>
      </c>
      <c r="G1384" s="135">
        <v>15.912132104009</v>
      </c>
      <c r="K1384" s="135">
        <v>19.254223373267799</v>
      </c>
      <c r="L1384" s="135">
        <v>1.74870461945551</v>
      </c>
      <c r="Q1384" s="172">
        <v>56.345484096865299</v>
      </c>
      <c r="R1384" s="172">
        <v>15.229361607230601</v>
      </c>
      <c r="S1384" s="172">
        <v>10.937255666714499</v>
      </c>
      <c r="T1384" s="172">
        <v>2.9432119801192398</v>
      </c>
      <c r="U1384" s="172">
        <v>3.8917252950416499</v>
      </c>
      <c r="V1384" s="172">
        <v>3.9993034602295001</v>
      </c>
      <c r="W1384" s="172">
        <v>1.95061209021219</v>
      </c>
      <c r="X1384" s="171">
        <v>2.0502812836530975</v>
      </c>
      <c r="Z1384" s="135">
        <v>1.026969583829691E-2</v>
      </c>
      <c r="AA1384" s="135">
        <v>2.5573148404277463E-2</v>
      </c>
      <c r="AB1384" s="135">
        <v>3.5852949630451686E-2</v>
      </c>
      <c r="AC1384" s="135">
        <v>2.9277683667228879E-2</v>
      </c>
      <c r="AD1384" s="135">
        <v>0.10237394977551716</v>
      </c>
      <c r="AE1384" s="135">
        <v>0.30541898367223724</v>
      </c>
      <c r="AF1384" s="135">
        <v>0.27292477705456469</v>
      </c>
      <c r="AG1384" s="135">
        <v>7.7037921485827415E-2</v>
      </c>
      <c r="AH1384" s="135">
        <v>0.11440988691034704</v>
      </c>
      <c r="AI1384" s="135">
        <v>0.4996936382775814</v>
      </c>
      <c r="AJ1384" s="135">
        <v>0.24093626724109174</v>
      </c>
      <c r="AK1384" s="135">
        <v>0.37654185398167256</v>
      </c>
      <c r="AL1384" s="135">
        <v>0.18764604423588366</v>
      </c>
      <c r="AM1384" s="135">
        <v>0.11796642037798584</v>
      </c>
      <c r="AN1384" s="135">
        <v>0.58233005251165104</v>
      </c>
      <c r="AO1384" s="135">
        <v>0.93665619954402901</v>
      </c>
      <c r="AP1384" s="135">
        <v>0.46139689924672189</v>
      </c>
      <c r="AQ1384" s="135">
        <v>0.47715195952402256</v>
      </c>
      <c r="AR1384" s="135">
        <v>0.46027657188939614</v>
      </c>
      <c r="AS1384" s="135">
        <v>0.42917889926087993</v>
      </c>
      <c r="AT1384" s="135">
        <v>0.67451572993557307</v>
      </c>
      <c r="AV1384" s="135">
        <v>84.144896564072752</v>
      </c>
      <c r="AW1384" s="135">
        <v>401.40528851234393</v>
      </c>
      <c r="AX1384" s="135">
        <v>6.6585333810165093</v>
      </c>
      <c r="AY1384" s="135">
        <v>1.5886022558171216</v>
      </c>
      <c r="AZ1384" s="135">
        <v>16327.166088203046</v>
      </c>
      <c r="BA1384" s="135">
        <v>7.0329209025620631</v>
      </c>
      <c r="BB1384" s="135">
        <v>0.44354925020086799</v>
      </c>
      <c r="BC1384" s="135">
        <v>19.424133463952323</v>
      </c>
      <c r="BD1384" s="135">
        <v>41.057097512295918</v>
      </c>
      <c r="BE1384" s="135">
        <v>745.44411985874592</v>
      </c>
      <c r="BF1384" s="135">
        <v>20.418258380327011</v>
      </c>
      <c r="BG1384" s="135">
        <v>4.7181444705293627</v>
      </c>
      <c r="BH1384" s="135">
        <v>2.4111179582392683</v>
      </c>
      <c r="BI1384" s="135">
        <v>94.684847229302662</v>
      </c>
      <c r="BJ1384" s="135">
        <v>1.3300494985673119</v>
      </c>
      <c r="BK1384" s="135">
        <v>6161.6292427509588</v>
      </c>
      <c r="BL1384" s="135">
        <v>5.4057063885969008</v>
      </c>
      <c r="BM1384" s="135">
        <v>4.5821141633737312</v>
      </c>
      <c r="BN1384" s="135">
        <v>27.044681113810267</v>
      </c>
      <c r="BO1384" s="135">
        <v>2.5798347473234751</v>
      </c>
      <c r="BP1384" s="135">
        <v>2.4271499623196693</v>
      </c>
      <c r="BQ1384" s="135">
        <v>15.856008998723588</v>
      </c>
      <c r="BR1384" s="135">
        <v>27.563427970244678</v>
      </c>
      <c r="BS1384" s="135">
        <v>8.0028567519529545</v>
      </c>
      <c r="BT1384" s="135">
        <v>5.7404457714430475</v>
      </c>
    </row>
    <row r="1385" spans="1:72" x14ac:dyDescent="0.3">
      <c r="A1385" s="135">
        <v>3</v>
      </c>
      <c r="B1385" s="135">
        <v>5</v>
      </c>
      <c r="C1385" s="135">
        <v>950</v>
      </c>
      <c r="E1385" s="135">
        <v>60.488411230102201</v>
      </c>
      <c r="F1385" s="135">
        <v>7.4395075444130097</v>
      </c>
      <c r="G1385" s="135">
        <v>13.4508794596718</v>
      </c>
      <c r="K1385" s="135">
        <v>18.8664635661526</v>
      </c>
      <c r="L1385" s="135">
        <v>1.8427212334957599</v>
      </c>
      <c r="Q1385" s="172">
        <v>55.955370788368498</v>
      </c>
      <c r="R1385" s="172">
        <v>15.4204726743398</v>
      </c>
      <c r="S1385" s="172">
        <v>10.9834365351633</v>
      </c>
      <c r="T1385" s="172">
        <v>3.1246959771848299</v>
      </c>
      <c r="U1385" s="172">
        <v>4.0331322784689903</v>
      </c>
      <c r="V1385" s="172">
        <v>3.9676149006864598</v>
      </c>
      <c r="W1385" s="172">
        <v>1.8964153410689699</v>
      </c>
      <c r="X1385" s="171">
        <v>2.0921655793239879</v>
      </c>
      <c r="Z1385" s="135">
        <v>8.9799440369577824E-3</v>
      </c>
      <c r="AA1385" s="135">
        <v>2.4133946671341912E-2</v>
      </c>
      <c r="AB1385" s="135">
        <v>3.4716661047000177E-2</v>
      </c>
      <c r="AC1385" s="135">
        <v>2.7933013099393111E-2</v>
      </c>
      <c r="AD1385" s="135">
        <v>9.3251582801032309E-2</v>
      </c>
      <c r="AE1385" s="135">
        <v>0.29519914650379858</v>
      </c>
      <c r="AF1385" s="135">
        <v>0.274910908547224</v>
      </c>
      <c r="AG1385" s="135">
        <v>6.8850855231503791E-2</v>
      </c>
      <c r="AH1385" s="135">
        <v>0.10049980626049158</v>
      </c>
      <c r="AI1385" s="135">
        <v>0.4815045092458442</v>
      </c>
      <c r="AJ1385" s="135">
        <v>0.20855374167515239</v>
      </c>
      <c r="AK1385" s="135">
        <v>0.3258386113368294</v>
      </c>
      <c r="AL1385" s="135">
        <v>0.17154278076012897</v>
      </c>
      <c r="AM1385" s="135">
        <v>0.1104134450470115</v>
      </c>
      <c r="AN1385" s="135">
        <v>0.53441618245295164</v>
      </c>
      <c r="AO1385" s="135">
        <v>0.85061500402764512</v>
      </c>
      <c r="AP1385" s="135">
        <v>0.40058169612335581</v>
      </c>
      <c r="AQ1385" s="135">
        <v>0.41652349908431291</v>
      </c>
      <c r="AR1385" s="135">
        <v>0.40192783336777266</v>
      </c>
      <c r="AS1385" s="135">
        <v>0.37707734331425902</v>
      </c>
      <c r="AT1385" s="135">
        <v>0.65085703043490339</v>
      </c>
      <c r="AV1385" s="135">
        <v>81.614911798638943</v>
      </c>
      <c r="AW1385" s="135">
        <v>389.68237089600115</v>
      </c>
      <c r="AX1385" s="135">
        <v>6.4662013141052928</v>
      </c>
      <c r="AY1385" s="135">
        <v>1.5424058772653091</v>
      </c>
      <c r="AZ1385" s="135">
        <v>15984.98789507137</v>
      </c>
      <c r="BA1385" s="135">
        <v>6.9436553609212543</v>
      </c>
      <c r="BB1385" s="135">
        <v>0.43447440609818888</v>
      </c>
      <c r="BC1385" s="135">
        <v>18.98469295435585</v>
      </c>
      <c r="BD1385" s="135">
        <v>40.335518133413103</v>
      </c>
      <c r="BE1385" s="135">
        <v>743.27076427086683</v>
      </c>
      <c r="BF1385" s="135">
        <v>20.369947074691531</v>
      </c>
      <c r="BG1385" s="135">
        <v>4.7708094650102577</v>
      </c>
      <c r="BH1385" s="135">
        <v>2.3786042511544419</v>
      </c>
      <c r="BI1385" s="135">
        <v>92.673944482596809</v>
      </c>
      <c r="BJ1385" s="135">
        <v>1.3479724173234415</v>
      </c>
      <c r="BK1385" s="135">
        <v>6376.3607751570116</v>
      </c>
      <c r="BL1385" s="135">
        <v>5.5034308962343355</v>
      </c>
      <c r="BM1385" s="135">
        <v>4.6656147150443452</v>
      </c>
      <c r="BN1385" s="135">
        <v>27.497989914275333</v>
      </c>
      <c r="BO1385" s="135">
        <v>2.6131709919908452</v>
      </c>
      <c r="BP1385" s="135">
        <v>2.4360590594507738</v>
      </c>
      <c r="BQ1385" s="135">
        <v>15.981736239146905</v>
      </c>
      <c r="BR1385" s="135">
        <v>27.030003523457712</v>
      </c>
      <c r="BS1385" s="135">
        <v>7.793198970568505</v>
      </c>
      <c r="BT1385" s="135">
        <v>5.5900583333191811</v>
      </c>
    </row>
    <row r="1386" spans="1:72" x14ac:dyDescent="0.3">
      <c r="A1386" s="135">
        <v>3</v>
      </c>
      <c r="B1386" s="135">
        <v>5</v>
      </c>
      <c r="C1386" s="135">
        <v>960</v>
      </c>
      <c r="E1386" s="135">
        <v>64.970081290354102</v>
      </c>
      <c r="F1386" s="135">
        <v>8.1425881776976894</v>
      </c>
      <c r="G1386" s="135">
        <v>11.3628964258364</v>
      </c>
      <c r="K1386" s="135">
        <v>18.180904732155799</v>
      </c>
      <c r="L1386" s="135">
        <v>2.1150944879985101</v>
      </c>
      <c r="Q1386" s="172">
        <v>55.190878221142199</v>
      </c>
      <c r="R1386" s="172">
        <v>15.677333501156699</v>
      </c>
      <c r="S1386" s="172">
        <v>11.1512650193715</v>
      </c>
      <c r="T1386" s="172">
        <v>3.5567234398373202</v>
      </c>
      <c r="U1386" s="172">
        <v>4.2494254969579703</v>
      </c>
      <c r="V1386" s="172">
        <v>3.9515732630614799</v>
      </c>
      <c r="W1386" s="172">
        <v>1.7894070116667</v>
      </c>
      <c r="X1386" s="171">
        <v>2.2083143953822346</v>
      </c>
      <c r="Z1386" s="135">
        <v>7.9562435686225327E-3</v>
      </c>
      <c r="AA1386" s="135">
        <v>2.2640827960648112E-2</v>
      </c>
      <c r="AB1386" s="135">
        <v>3.389332927376229E-2</v>
      </c>
      <c r="AC1386" s="135">
        <v>2.6735284775241897E-2</v>
      </c>
      <c r="AD1386" s="135">
        <v>8.4691018087917541E-2</v>
      </c>
      <c r="AE1386" s="135">
        <v>0.30591763989915244</v>
      </c>
      <c r="AF1386" s="135">
        <v>0.29966719480232806</v>
      </c>
      <c r="AG1386" s="135">
        <v>6.1570959376567994E-2</v>
      </c>
      <c r="AH1386" s="135">
        <v>8.8507344506135122E-2</v>
      </c>
      <c r="AI1386" s="135">
        <v>0.458105892433467</v>
      </c>
      <c r="AJ1386" s="135">
        <v>0.18101918625813654</v>
      </c>
      <c r="AK1386" s="135">
        <v>0.28312660952522639</v>
      </c>
      <c r="AL1386" s="135">
        <v>0.1629881979109338</v>
      </c>
      <c r="AM1386" s="135">
        <v>0.10875401320432744</v>
      </c>
      <c r="AN1386" s="135">
        <v>0.48972423740115445</v>
      </c>
      <c r="AO1386" s="135">
        <v>0.80227844183084596</v>
      </c>
      <c r="AP1386" s="135">
        <v>0.34971063727010182</v>
      </c>
      <c r="AQ1386" s="135">
        <v>0.3662245050827187</v>
      </c>
      <c r="AR1386" s="135">
        <v>0.35381749144739499</v>
      </c>
      <c r="AS1386" s="135">
        <v>0.33432999872727692</v>
      </c>
      <c r="AT1386" s="135">
        <v>0.66855643181154734</v>
      </c>
      <c r="AV1386" s="135">
        <v>76.104314714454915</v>
      </c>
      <c r="AW1386" s="135">
        <v>364.07689464613509</v>
      </c>
      <c r="AX1386" s="135">
        <v>6.0461903068143048</v>
      </c>
      <c r="AY1386" s="135">
        <v>1.4414334335462311</v>
      </c>
      <c r="AZ1386" s="135">
        <v>15099.378957830977</v>
      </c>
      <c r="BA1386" s="135">
        <v>6.6194233316561064</v>
      </c>
      <c r="BB1386" s="135">
        <v>0.4107734002711444</v>
      </c>
      <c r="BC1386" s="135">
        <v>17.876587105966507</v>
      </c>
      <c r="BD1386" s="135">
        <v>38.195701816051077</v>
      </c>
      <c r="BE1386" s="135">
        <v>729.47208650935738</v>
      </c>
      <c r="BF1386" s="135">
        <v>19.632268354503356</v>
      </c>
      <c r="BG1386" s="135">
        <v>4.673647013565315</v>
      </c>
      <c r="BH1386" s="135">
        <v>2.2637384107982399</v>
      </c>
      <c r="BI1386" s="135">
        <v>87.380401033761473</v>
      </c>
      <c r="BJ1386" s="135">
        <v>1.339420283895675</v>
      </c>
      <c r="BK1386" s="135">
        <v>6446.4952254343625</v>
      </c>
      <c r="BL1386" s="135">
        <v>5.4389761039051336</v>
      </c>
      <c r="BM1386" s="135">
        <v>4.6144613711448192</v>
      </c>
      <c r="BN1386" s="135">
        <v>27.144310271547663</v>
      </c>
      <c r="BO1386" s="135">
        <v>2.5690636702172491</v>
      </c>
      <c r="BP1386" s="135">
        <v>2.375846230832463</v>
      </c>
      <c r="BQ1386" s="135">
        <v>16.114537424494234</v>
      </c>
      <c r="BR1386" s="135">
        <v>26.873848670746341</v>
      </c>
      <c r="BS1386" s="135">
        <v>7.5243030773514343</v>
      </c>
      <c r="BT1386" s="135">
        <v>5.3971794225727594</v>
      </c>
    </row>
    <row r="1387" spans="1:72" x14ac:dyDescent="0.3">
      <c r="A1387" s="135">
        <v>3</v>
      </c>
      <c r="B1387" s="135">
        <v>5</v>
      </c>
      <c r="C1387" s="135">
        <v>970</v>
      </c>
      <c r="E1387" s="135">
        <v>64.970081290354102</v>
      </c>
      <c r="F1387" s="135">
        <v>8.1425881776976894</v>
      </c>
      <c r="G1387" s="135">
        <v>6.5913313117938497</v>
      </c>
      <c r="K1387" s="135">
        <v>18.180904732155799</v>
      </c>
      <c r="L1387" s="135">
        <v>2.1150944879985101</v>
      </c>
      <c r="Q1387" s="172">
        <v>55.190878221142199</v>
      </c>
      <c r="R1387" s="172">
        <v>15.677333501156699</v>
      </c>
      <c r="S1387" s="172">
        <v>11.1512650193715</v>
      </c>
      <c r="T1387" s="172">
        <v>3.5567234398373202</v>
      </c>
      <c r="U1387" s="172">
        <v>4.2494254969579703</v>
      </c>
      <c r="V1387" s="172">
        <v>3.9515732630614799</v>
      </c>
      <c r="W1387" s="172">
        <v>1.7894070116667</v>
      </c>
      <c r="X1387" s="171">
        <v>2.2083143953822346</v>
      </c>
      <c r="Z1387" s="135">
        <v>5.3318827558991302E-3</v>
      </c>
      <c r="AA1387" s="135">
        <v>2.0445908008188539E-2</v>
      </c>
      <c r="AB1387" s="135">
        <v>3.1268968461038882E-2</v>
      </c>
      <c r="AC1387" s="135">
        <v>2.4349502218220621E-2</v>
      </c>
      <c r="AD1387" s="135">
        <v>6.8801706258155834E-2</v>
      </c>
      <c r="AE1387" s="135">
        <v>0.26774511898681203</v>
      </c>
      <c r="AF1387" s="135">
        <v>0.2815352473689664</v>
      </c>
      <c r="AG1387" s="135">
        <v>4.6349666662772258E-2</v>
      </c>
      <c r="AH1387" s="135">
        <v>6.1786579867496839E-2</v>
      </c>
      <c r="AI1387" s="135">
        <v>0.43954450413984142</v>
      </c>
      <c r="AJ1387" s="135">
        <v>0.11803452675277486</v>
      </c>
      <c r="AK1387" s="135">
        <v>0.18340089864173709</v>
      </c>
      <c r="AL1387" s="135">
        <v>0.12572227437026148</v>
      </c>
      <c r="AM1387" s="135">
        <v>8.8856586678770014E-2</v>
      </c>
      <c r="AN1387" s="135">
        <v>0.40431322185979274</v>
      </c>
      <c r="AO1387" s="135">
        <v>0.60998436773493125</v>
      </c>
      <c r="AP1387" s="135">
        <v>0.22899003988482527</v>
      </c>
      <c r="AQ1387" s="135">
        <v>0.24454959467463361</v>
      </c>
      <c r="AR1387" s="135">
        <v>0.23595983313054403</v>
      </c>
      <c r="AS1387" s="135">
        <v>0.22840125319553231</v>
      </c>
      <c r="AT1387" s="135">
        <v>0.58314541627018568</v>
      </c>
      <c r="AV1387" s="135">
        <v>76.211691853493591</v>
      </c>
      <c r="AW1387" s="135">
        <v>364.50305803377989</v>
      </c>
      <c r="AX1387" s="135">
        <v>6.0546036812135764</v>
      </c>
      <c r="AY1387" s="135">
        <v>1.443263583300862</v>
      </c>
      <c r="AZ1387" s="135">
        <v>15224.108983119197</v>
      </c>
      <c r="BA1387" s="135">
        <v>6.7384745918387621</v>
      </c>
      <c r="BB1387" s="135">
        <v>0.41425996039914037</v>
      </c>
      <c r="BC1387" s="135">
        <v>18.019720869256286</v>
      </c>
      <c r="BD1387" s="135">
        <v>38.728247665739516</v>
      </c>
      <c r="BE1387" s="135">
        <v>735.37381114298466</v>
      </c>
      <c r="BF1387" s="135">
        <v>20.259078546892042</v>
      </c>
      <c r="BG1387" s="135">
        <v>4.9023315584256819</v>
      </c>
      <c r="BH1387" s="135">
        <v>2.3063354836015515</v>
      </c>
      <c r="BI1387" s="135">
        <v>88.274968650598097</v>
      </c>
      <c r="BJ1387" s="135">
        <v>1.3900623580252742</v>
      </c>
      <c r="BK1387" s="135">
        <v>6949.4486824161168</v>
      </c>
      <c r="BL1387" s="135">
        <v>5.7540880508513093</v>
      </c>
      <c r="BM1387" s="135">
        <v>4.8819205051540662</v>
      </c>
      <c r="BN1387" s="135">
        <v>28.674526147305244</v>
      </c>
      <c r="BO1387" s="135">
        <v>2.6997041524129672</v>
      </c>
      <c r="BP1387" s="135">
        <v>2.45908498814403</v>
      </c>
      <c r="BQ1387" s="135">
        <v>16.266294684492866</v>
      </c>
      <c r="BR1387" s="135">
        <v>25.645543621724091</v>
      </c>
      <c r="BS1387" s="135">
        <v>7.3278154094448329</v>
      </c>
      <c r="BT1387" s="135">
        <v>5.2562389012895432</v>
      </c>
    </row>
    <row r="1388" spans="1:72" x14ac:dyDescent="0.3">
      <c r="A1388" s="135">
        <v>3</v>
      </c>
      <c r="B1388" s="135">
        <v>5</v>
      </c>
      <c r="C1388" s="135">
        <v>980</v>
      </c>
      <c r="E1388" s="135">
        <v>68.750334567542893</v>
      </c>
      <c r="F1388" s="135">
        <v>8.8647783638594309</v>
      </c>
      <c r="G1388" s="135">
        <v>6.5913313117938497</v>
      </c>
      <c r="K1388" s="135">
        <v>17.520581329456601</v>
      </c>
      <c r="L1388" s="135">
        <v>2.3703071865997298</v>
      </c>
      <c r="Q1388" s="172">
        <v>54.577029926145002</v>
      </c>
      <c r="R1388" s="172">
        <v>15.9723890964997</v>
      </c>
      <c r="S1388" s="172">
        <v>11.092463330923</v>
      </c>
      <c r="T1388" s="172">
        <v>3.9557828637514101</v>
      </c>
      <c r="U1388" s="172">
        <v>4.4814542100711598</v>
      </c>
      <c r="V1388" s="172">
        <v>3.9160477643651102</v>
      </c>
      <c r="W1388" s="172">
        <v>1.70724704094421</v>
      </c>
      <c r="X1388" s="171">
        <v>2.2937792073719461</v>
      </c>
      <c r="Z1388" s="135">
        <v>5.4546984811116254E-3</v>
      </c>
      <c r="AA1388" s="135">
        <v>1.9934283408650194E-2</v>
      </c>
      <c r="AB1388" s="135">
        <v>3.1622430450823955E-2</v>
      </c>
      <c r="AC1388" s="135">
        <v>2.4209400210077205E-2</v>
      </c>
      <c r="AD1388" s="135">
        <v>6.7252629018138582E-2</v>
      </c>
      <c r="AE1388" s="135">
        <v>0.29344276517677026</v>
      </c>
      <c r="AF1388" s="135">
        <v>0.31218255223172148</v>
      </c>
      <c r="AG1388" s="135">
        <v>4.5764757566313728E-2</v>
      </c>
      <c r="AH1388" s="135">
        <v>6.1523545092222284E-2</v>
      </c>
      <c r="AI1388" s="135">
        <v>0.42484470430972665</v>
      </c>
      <c r="AJ1388" s="135">
        <v>0.11811138512153592</v>
      </c>
      <c r="AK1388" s="135">
        <v>0.18440950700715317</v>
      </c>
      <c r="AL1388" s="135">
        <v>0.13311181829893548</v>
      </c>
      <c r="AM1388" s="135">
        <v>9.5536771202922352E-2</v>
      </c>
      <c r="AN1388" s="135">
        <v>0.39741821611210881</v>
      </c>
      <c r="AO1388" s="135">
        <v>0.64379637728247441</v>
      </c>
      <c r="AP1388" s="135">
        <v>0.23106206429517115</v>
      </c>
      <c r="AQ1388" s="135">
        <v>0.24764079412907608</v>
      </c>
      <c r="AR1388" s="135">
        <v>0.23956385469612684</v>
      </c>
      <c r="AS1388" s="135">
        <v>0.23215755515279249</v>
      </c>
      <c r="AT1388" s="135">
        <v>0.63513682992899378</v>
      </c>
      <c r="AV1388" s="135">
        <v>72.049582376573738</v>
      </c>
      <c r="AW1388" s="135">
        <v>345.13085046199006</v>
      </c>
      <c r="AX1388" s="135">
        <v>5.7357106469946402</v>
      </c>
      <c r="AY1388" s="135">
        <v>1.3667713665319396</v>
      </c>
      <c r="AZ1388" s="135">
        <v>14478.125198414371</v>
      </c>
      <c r="BA1388" s="135">
        <v>6.4296448215099691</v>
      </c>
      <c r="BB1388" s="135">
        <v>0.39487460467701013</v>
      </c>
      <c r="BC1388" s="135">
        <v>17.098774564960362</v>
      </c>
      <c r="BD1388" s="135">
        <v>36.789194851338195</v>
      </c>
      <c r="BE1388" s="135">
        <v>720.49807757386179</v>
      </c>
      <c r="BF1388" s="135">
        <v>19.325998663560309</v>
      </c>
      <c r="BG1388" s="135">
        <v>4.6971625269059292</v>
      </c>
      <c r="BH1388" s="135">
        <v>2.1944853190176197</v>
      </c>
      <c r="BI1388" s="135">
        <v>83.779615794876889</v>
      </c>
      <c r="BJ1388" s="135">
        <v>1.3551884850065081</v>
      </c>
      <c r="BK1388" s="135">
        <v>6751.529190319483</v>
      </c>
      <c r="BL1388" s="135">
        <v>5.5284291936832615</v>
      </c>
      <c r="BM1388" s="135">
        <v>4.6934837097467055</v>
      </c>
      <c r="BN1388" s="135">
        <v>27.545815458143981</v>
      </c>
      <c r="BO1388" s="135">
        <v>2.5919285859253813</v>
      </c>
      <c r="BP1388" s="135">
        <v>2.3702527053299707</v>
      </c>
      <c r="BQ1388" s="135">
        <v>16.282750891942349</v>
      </c>
      <c r="BR1388" s="135">
        <v>26.156353173448888</v>
      </c>
      <c r="BS1388" s="135">
        <v>7.2139036173275812</v>
      </c>
      <c r="BT1388" s="135">
        <v>5.1745300208678868</v>
      </c>
    </row>
    <row r="1389" spans="1:72" x14ac:dyDescent="0.3">
      <c r="A1389" s="135">
        <v>3</v>
      </c>
      <c r="B1389" s="135">
        <v>5</v>
      </c>
      <c r="C1389" s="135">
        <v>990</v>
      </c>
      <c r="E1389" s="135">
        <v>70.592415751190103</v>
      </c>
      <c r="F1389" s="135">
        <v>9.1627072488331294</v>
      </c>
      <c r="G1389" s="135">
        <v>2.4939985525413801</v>
      </c>
      <c r="K1389" s="135">
        <v>17.2161740949049</v>
      </c>
      <c r="L1389" s="135">
        <v>2.50305728145922</v>
      </c>
      <c r="Q1389" s="172">
        <v>54.3357536265924</v>
      </c>
      <c r="R1389" s="172">
        <v>16.0891855715753</v>
      </c>
      <c r="S1389" s="172">
        <v>11.045895198727299</v>
      </c>
      <c r="T1389" s="172">
        <v>4.1347726833489098</v>
      </c>
      <c r="U1389" s="172">
        <v>4.5647122477797097</v>
      </c>
      <c r="V1389" s="172">
        <v>3.92345886444771</v>
      </c>
      <c r="W1389" s="172">
        <v>1.6703496531891999</v>
      </c>
      <c r="X1389" s="171">
        <v>2.3488847720934638</v>
      </c>
      <c r="Z1389" s="135">
        <v>3.2580577310439753E-3</v>
      </c>
      <c r="AA1389" s="135">
        <v>1.7814270506125142E-2</v>
      </c>
      <c r="AB1389" s="135">
        <v>2.9509031686157167E-2</v>
      </c>
      <c r="AC1389" s="135">
        <v>2.2098535575574049E-2</v>
      </c>
      <c r="AD1389" s="135">
        <v>5.2898158957523769E-2</v>
      </c>
      <c r="AE1389" s="135">
        <v>0.27402854009828526</v>
      </c>
      <c r="AF1389" s="135">
        <v>0.31253539159129967</v>
      </c>
      <c r="AG1389" s="135">
        <v>3.2417089623130287E-2</v>
      </c>
      <c r="AH1389" s="135">
        <v>3.8438385808264725E-2</v>
      </c>
      <c r="AI1389" s="135">
        <v>0.40211864597595354</v>
      </c>
      <c r="AJ1389" s="135">
        <v>6.4023285389838022E-2</v>
      </c>
      <c r="AK1389" s="135">
        <v>9.9150929965096543E-2</v>
      </c>
      <c r="AL1389" s="135">
        <v>0.10480775720210814</v>
      </c>
      <c r="AM1389" s="135">
        <v>8.1833939871987713E-2</v>
      </c>
      <c r="AN1389" s="135">
        <v>0.32077954542575626</v>
      </c>
      <c r="AO1389" s="135">
        <v>0.49598278407318397</v>
      </c>
      <c r="AP1389" s="135">
        <v>0.12820870889458866</v>
      </c>
      <c r="AQ1389" s="135">
        <v>0.14438736963914087</v>
      </c>
      <c r="AR1389" s="135">
        <v>0.13981572299385406</v>
      </c>
      <c r="AS1389" s="135">
        <v>0.14271453596652905</v>
      </c>
      <c r="AT1389" s="135">
        <v>0.58837860549748167</v>
      </c>
      <c r="AV1389" s="135">
        <v>70.248108790974953</v>
      </c>
      <c r="AW1389" s="135">
        <v>336.67190743740792</v>
      </c>
      <c r="AX1389" s="135">
        <v>5.5975210190797222</v>
      </c>
      <c r="AY1389" s="135">
        <v>1.3334778112484815</v>
      </c>
      <c r="AZ1389" s="135">
        <v>14218.040355687375</v>
      </c>
      <c r="BA1389" s="135">
        <v>6.3699180678173972</v>
      </c>
      <c r="BB1389" s="135">
        <v>0.38855236196754084</v>
      </c>
      <c r="BC1389" s="135">
        <v>16.772490823334252</v>
      </c>
      <c r="BD1389" s="135">
        <v>36.250678327105462</v>
      </c>
      <c r="BE1389" s="135">
        <v>717.07850965482885</v>
      </c>
      <c r="BF1389" s="135">
        <v>19.316956312952406</v>
      </c>
      <c r="BG1389" s="135">
        <v>4.7613732321590181</v>
      </c>
      <c r="BH1389" s="135">
        <v>2.1717130420727124</v>
      </c>
      <c r="BI1389" s="135">
        <v>82.329946547830531</v>
      </c>
      <c r="BJ1389" s="135">
        <v>1.3745572678428581</v>
      </c>
      <c r="BK1389" s="135">
        <v>7044.0665200093754</v>
      </c>
      <c r="BL1389" s="135">
        <v>5.647991043193775</v>
      </c>
      <c r="BM1389" s="135">
        <v>4.796996231278559</v>
      </c>
      <c r="BN1389" s="135">
        <v>28.110922550295925</v>
      </c>
      <c r="BO1389" s="135">
        <v>2.6340664444771007</v>
      </c>
      <c r="BP1389" s="135">
        <v>2.3892087179816954</v>
      </c>
      <c r="BQ1389" s="135">
        <v>16.393975925307931</v>
      </c>
      <c r="BR1389" s="135">
        <v>25.508892793249153</v>
      </c>
      <c r="BS1389" s="135">
        <v>7.0201028052094827</v>
      </c>
      <c r="BT1389" s="135">
        <v>5.0355167801080682</v>
      </c>
    </row>
    <row r="1390" spans="1:72" x14ac:dyDescent="0.3">
      <c r="A1390" s="135">
        <v>3</v>
      </c>
      <c r="B1390" s="135">
        <v>5</v>
      </c>
      <c r="C1390" s="135">
        <v>1000</v>
      </c>
      <c r="E1390" s="135">
        <v>71.881677732514405</v>
      </c>
      <c r="F1390" s="135">
        <v>9.1675734004839597</v>
      </c>
      <c r="G1390" s="135">
        <v>0.52564562361267297</v>
      </c>
      <c r="K1390" s="135">
        <v>16.4197284973549</v>
      </c>
      <c r="L1390" s="135">
        <v>2.5310203696467202</v>
      </c>
      <c r="Q1390" s="172">
        <v>54.187573276613797</v>
      </c>
      <c r="R1390" s="172">
        <v>16.275130858246101</v>
      </c>
      <c r="S1390" s="172">
        <v>10.963012832821899</v>
      </c>
      <c r="T1390" s="172">
        <v>4.1494549390199902</v>
      </c>
      <c r="U1390" s="172">
        <v>4.7162296900468101</v>
      </c>
      <c r="V1390" s="172">
        <v>3.8921585893264998</v>
      </c>
      <c r="W1390" s="172">
        <v>1.64333167129795</v>
      </c>
      <c r="X1390" s="171">
        <v>2.3684558980430057</v>
      </c>
      <c r="Z1390" s="135">
        <v>2.1670120953941443E-3</v>
      </c>
      <c r="AA1390" s="135">
        <v>1.6189387990020235E-2</v>
      </c>
      <c r="AB1390" s="135">
        <v>2.7700041834659492E-2</v>
      </c>
      <c r="AC1390" s="135">
        <v>2.0416317565236212E-2</v>
      </c>
      <c r="AD1390" s="135">
        <v>4.4346198028263305E-2</v>
      </c>
      <c r="AE1390" s="135">
        <v>0.26103422463014841</v>
      </c>
      <c r="AF1390" s="135">
        <v>0.30833488637443507</v>
      </c>
      <c r="AG1390" s="135">
        <v>2.5148043768600567E-2</v>
      </c>
      <c r="AH1390" s="135">
        <v>2.6553710304990954E-2</v>
      </c>
      <c r="AI1390" s="135">
        <v>0.37644832602230827</v>
      </c>
      <c r="AJ1390" s="135">
        <v>3.7109613306087294E-2</v>
      </c>
      <c r="AK1390" s="135">
        <v>5.696023666048209E-2</v>
      </c>
      <c r="AL1390" s="135">
        <v>8.982943612399065E-2</v>
      </c>
      <c r="AM1390" s="135">
        <v>7.4163639492574041E-2</v>
      </c>
      <c r="AN1390" s="135">
        <v>0.27424792594269493</v>
      </c>
      <c r="AO1390" s="135">
        <v>0.41836066799568905</v>
      </c>
      <c r="AP1390" s="135">
        <v>7.7222393584083518E-2</v>
      </c>
      <c r="AQ1390" s="135">
        <v>9.2929493309499553E-2</v>
      </c>
      <c r="AR1390" s="135">
        <v>9.0217644521534857E-2</v>
      </c>
      <c r="AS1390" s="135">
        <v>9.7816559995809182E-2</v>
      </c>
      <c r="AT1390" s="135">
        <v>0.55774014104202208</v>
      </c>
      <c r="AV1390" s="135">
        <v>69.023270809777955</v>
      </c>
      <c r="AW1390" s="135">
        <v>330.99093842038775</v>
      </c>
      <c r="AX1390" s="135">
        <v>5.5050500522148065</v>
      </c>
      <c r="AY1390" s="135">
        <v>1.3111450722434295</v>
      </c>
      <c r="AZ1390" s="135">
        <v>14027.387938718392</v>
      </c>
      <c r="BA1390" s="135">
        <v>6.3240390514018063</v>
      </c>
      <c r="BB1390" s="135">
        <v>0.38484678241478176</v>
      </c>
      <c r="BC1390" s="135">
        <v>16.531476264587287</v>
      </c>
      <c r="BD1390" s="135">
        <v>35.798705988547859</v>
      </c>
      <c r="BE1390" s="135">
        <v>716.65226844987774</v>
      </c>
      <c r="BF1390" s="135">
        <v>19.197769689033123</v>
      </c>
      <c r="BG1390" s="135">
        <v>4.7629867036015092</v>
      </c>
      <c r="BH1390" s="135">
        <v>2.1503199790620768</v>
      </c>
      <c r="BI1390" s="135">
        <v>81.252412136383427</v>
      </c>
      <c r="BJ1390" s="135">
        <v>1.3820298799108099</v>
      </c>
      <c r="BK1390" s="135">
        <v>7173.1485105051734</v>
      </c>
      <c r="BL1390" s="135">
        <v>5.6716103664133328</v>
      </c>
      <c r="BM1390" s="135">
        <v>4.8191348375494876</v>
      </c>
      <c r="BN1390" s="135">
        <v>28.218809955962936</v>
      </c>
      <c r="BO1390" s="135">
        <v>2.6396143166469002</v>
      </c>
      <c r="BP1390" s="135">
        <v>2.3982350426328383</v>
      </c>
      <c r="BQ1390" s="135">
        <v>16.432615109110767</v>
      </c>
      <c r="BR1390" s="135">
        <v>25.39626120195198</v>
      </c>
      <c r="BS1390" s="135">
        <v>6.8931843504540939</v>
      </c>
      <c r="BT1390" s="135">
        <v>4.9444782260641187</v>
      </c>
    </row>
    <row r="1392" spans="1:72" x14ac:dyDescent="0.3">
      <c r="A1392" s="135">
        <v>3</v>
      </c>
      <c r="B1392" s="135">
        <v>6</v>
      </c>
      <c r="C1392" s="135">
        <v>600</v>
      </c>
      <c r="G1392" s="135">
        <v>43.5183350971026</v>
      </c>
      <c r="I1392" s="135">
        <v>10.9276188217891</v>
      </c>
      <c r="K1392" s="135">
        <v>32.1205332196309</v>
      </c>
      <c r="M1392" s="135">
        <v>1.43450431155425</v>
      </c>
      <c r="Z1392" s="135">
        <v>3.3826264101710225E-2</v>
      </c>
      <c r="AA1392" s="135">
        <v>7.9507779105276344E-2</v>
      </c>
      <c r="AB1392" s="135">
        <v>5.7728283454503607E-2</v>
      </c>
      <c r="AC1392" s="135">
        <v>5.5729063520038639E-2</v>
      </c>
      <c r="AD1392" s="135">
        <v>0.2385239582849307</v>
      </c>
      <c r="AE1392" s="135">
        <v>0.3822754182885848</v>
      </c>
      <c r="AF1392" s="135">
        <v>0.26189934843336377</v>
      </c>
      <c r="AG1392" s="135">
        <v>0.24846535224408028</v>
      </c>
      <c r="AH1392" s="135">
        <v>0.38883590077287949</v>
      </c>
      <c r="AI1392" s="135">
        <v>0.97035864261733806</v>
      </c>
      <c r="AJ1392" s="135">
        <v>0.79197120612513205</v>
      </c>
      <c r="AK1392" s="135">
        <v>1.1549351882963952</v>
      </c>
      <c r="AL1392" s="135">
        <v>0.38957832948474341</v>
      </c>
      <c r="AM1392" s="135">
        <v>0.24957195689941178</v>
      </c>
      <c r="AN1392" s="135">
        <v>1.4394920368237802</v>
      </c>
      <c r="AO1392" s="135">
        <v>2.7922941040476208</v>
      </c>
      <c r="AP1392" s="135">
        <v>1.3205431015254903</v>
      </c>
      <c r="AQ1392" s="135">
        <v>1.2823466635129197</v>
      </c>
      <c r="AR1392" s="135">
        <v>1.1937672931058021</v>
      </c>
      <c r="AS1392" s="135">
        <v>1.0960078151706036</v>
      </c>
      <c r="AT1392" s="135">
        <v>0.85210278754785806</v>
      </c>
      <c r="AV1392" s="135">
        <v>1468.0055328555254</v>
      </c>
      <c r="AW1392" s="135">
        <v>3011.3854785397007</v>
      </c>
      <c r="AX1392" s="135">
        <v>69.290125405382113</v>
      </c>
      <c r="AY1392" s="135">
        <v>17.046760523051066</v>
      </c>
      <c r="AZ1392" s="135">
        <v>43006.308774006597</v>
      </c>
      <c r="BA1392" s="135">
        <v>13.105734139091005</v>
      </c>
      <c r="BB1392" s="135">
        <v>1.1836608294536277</v>
      </c>
      <c r="BC1392" s="135">
        <v>48.296472291282619</v>
      </c>
      <c r="BD1392" s="135">
        <v>66.866253728939242</v>
      </c>
      <c r="BE1392" s="135">
        <v>609.05316245331926</v>
      </c>
      <c r="BF1392" s="135">
        <v>17.677410354976956</v>
      </c>
      <c r="BG1392" s="135">
        <v>3.0304730823577457</v>
      </c>
      <c r="BH1392" s="135">
        <v>4.1070046224495114</v>
      </c>
      <c r="BI1392" s="135">
        <v>240.81231219508723</v>
      </c>
      <c r="BJ1392" s="135">
        <v>0.76415844746674333</v>
      </c>
      <c r="BK1392" s="135">
        <v>2148.7707871826933</v>
      </c>
      <c r="BL1392" s="135">
        <v>3.1805095912039247</v>
      </c>
      <c r="BM1392" s="135">
        <v>2.799554989417127</v>
      </c>
      <c r="BN1392" s="135">
        <v>17.591368201556847</v>
      </c>
      <c r="BO1392" s="135">
        <v>1.7974324386485798</v>
      </c>
      <c r="BP1392" s="135">
        <v>2.4644914095907171</v>
      </c>
      <c r="BQ1392" s="135">
        <v>11.072203973447825</v>
      </c>
      <c r="BR1392" s="135">
        <v>34.622273576163202</v>
      </c>
      <c r="BS1392" s="135">
        <v>19.596932699109431</v>
      </c>
      <c r="BT1392" s="135">
        <v>14.056871556323225</v>
      </c>
    </row>
    <row r="1393" spans="1:72" x14ac:dyDescent="0.3">
      <c r="A1393" s="135">
        <v>3</v>
      </c>
      <c r="B1393" s="135">
        <v>6</v>
      </c>
      <c r="C1393" s="135">
        <v>610</v>
      </c>
      <c r="G1393" s="135">
        <v>43.1982103985696</v>
      </c>
      <c r="I1393" s="135">
        <v>10.748707787175499</v>
      </c>
      <c r="K1393" s="135">
        <v>32.690620903241303</v>
      </c>
      <c r="L1393" s="135">
        <v>1.86218004189273E-2</v>
      </c>
      <c r="M1393" s="135">
        <v>1.33488682078859</v>
      </c>
      <c r="Z1393" s="135">
        <v>3.3134172170889133E-2</v>
      </c>
      <c r="AA1393" s="135">
        <v>7.8245262270936256E-2</v>
      </c>
      <c r="AB1393" s="135">
        <v>5.793506781177709E-2</v>
      </c>
      <c r="AC1393" s="135">
        <v>5.5920348337509321E-2</v>
      </c>
      <c r="AD1393" s="135">
        <v>0.23816063432998955</v>
      </c>
      <c r="AE1393" s="135">
        <v>0.37944365822035109</v>
      </c>
      <c r="AF1393" s="135">
        <v>0.25642884109853825</v>
      </c>
      <c r="AG1393" s="135">
        <v>0.24342081336192811</v>
      </c>
      <c r="AH1393" s="135">
        <v>0.3801007410564739</v>
      </c>
      <c r="AI1393" s="135">
        <v>0.97874899545617666</v>
      </c>
      <c r="AJ1393" s="135">
        <v>0.77603893113071865</v>
      </c>
      <c r="AK1393" s="135">
        <v>1.1350386793030929</v>
      </c>
      <c r="AL1393" s="135">
        <v>0.38525593202936503</v>
      </c>
      <c r="AM1393" s="135">
        <v>0.24624208835494443</v>
      </c>
      <c r="AN1393" s="135">
        <v>1.4280172089791403</v>
      </c>
      <c r="AO1393" s="135">
        <v>2.7162088986615931</v>
      </c>
      <c r="AP1393" s="135">
        <v>1.3014580469286259</v>
      </c>
      <c r="AQ1393" s="135">
        <v>1.2668512478431844</v>
      </c>
      <c r="AR1393" s="135">
        <v>1.1811975473537146</v>
      </c>
      <c r="AS1393" s="135">
        <v>1.0842897521443027</v>
      </c>
      <c r="AT1393" s="135">
        <v>0.8473305671106095</v>
      </c>
      <c r="AV1393" s="135">
        <v>1498.6685830277177</v>
      </c>
      <c r="AW1393" s="135">
        <v>3059.9753196495549</v>
      </c>
      <c r="AX1393" s="135">
        <v>69.042812083959902</v>
      </c>
      <c r="AY1393" s="135">
        <v>16.988449254039693</v>
      </c>
      <c r="AZ1393" s="135">
        <v>43071.916687065568</v>
      </c>
      <c r="BA1393" s="135">
        <v>13.203541267490587</v>
      </c>
      <c r="BB1393" s="135">
        <v>1.2089123776871724</v>
      </c>
      <c r="BC1393" s="135">
        <v>49.297345753906036</v>
      </c>
      <c r="BD1393" s="135">
        <v>68.402918467704382</v>
      </c>
      <c r="BE1393" s="135">
        <v>603.83203736985286</v>
      </c>
      <c r="BF1393" s="135">
        <v>18.040332048292296</v>
      </c>
      <c r="BG1393" s="135">
        <v>3.0835953556657465</v>
      </c>
      <c r="BH1393" s="135">
        <v>4.1530833583064588</v>
      </c>
      <c r="BI1393" s="135">
        <v>244.06875527050093</v>
      </c>
      <c r="BJ1393" s="135">
        <v>0.77029884029644646</v>
      </c>
      <c r="BK1393" s="135">
        <v>2208.9611748774141</v>
      </c>
      <c r="BL1393" s="135">
        <v>3.2271497417160577</v>
      </c>
      <c r="BM1393" s="135">
        <v>2.8337975797174124</v>
      </c>
      <c r="BN1393" s="135">
        <v>17.77856722361739</v>
      </c>
      <c r="BO1393" s="135">
        <v>1.8168575291836038</v>
      </c>
      <c r="BP1393" s="135">
        <v>2.4783715842578222</v>
      </c>
      <c r="BQ1393" s="135">
        <v>10.921834792320439</v>
      </c>
      <c r="BR1393" s="135">
        <v>33.964043883565083</v>
      </c>
      <c r="BS1393" s="135">
        <v>19.891022826049998</v>
      </c>
      <c r="BT1393" s="135">
        <v>14.267822280289028</v>
      </c>
    </row>
    <row r="1394" spans="1:72" x14ac:dyDescent="0.3">
      <c r="A1394" s="135">
        <v>3</v>
      </c>
      <c r="B1394" s="135">
        <v>6</v>
      </c>
      <c r="C1394" s="135">
        <v>620</v>
      </c>
      <c r="G1394" s="135">
        <v>42.798966135020997</v>
      </c>
      <c r="I1394" s="135">
        <v>10.564241597020001</v>
      </c>
      <c r="K1394" s="135">
        <v>33.400408879391499</v>
      </c>
      <c r="L1394" s="135">
        <v>0.10969885376289</v>
      </c>
      <c r="M1394" s="135">
        <v>1.15455232695576</v>
      </c>
      <c r="Z1394" s="135">
        <v>3.2014831803502702E-2</v>
      </c>
      <c r="AA1394" s="135">
        <v>7.5871320477985643E-2</v>
      </c>
      <c r="AB1394" s="135">
        <v>5.8166614244931088E-2</v>
      </c>
      <c r="AC1394" s="135">
        <v>5.6150017773136433E-2</v>
      </c>
      <c r="AD1394" s="135">
        <v>0.23734416948794096</v>
      </c>
      <c r="AE1394" s="135">
        <v>0.38151058755746903</v>
      </c>
      <c r="AF1394" s="135">
        <v>0.25404029446369875</v>
      </c>
      <c r="AG1394" s="135">
        <v>0.23449062920258121</v>
      </c>
      <c r="AH1394" s="135">
        <v>0.36497242487123971</v>
      </c>
      <c r="AI1394" s="135">
        <v>0.98781164012443046</v>
      </c>
      <c r="AJ1394" s="135">
        <v>0.74922457254337294</v>
      </c>
      <c r="AK1394" s="135">
        <v>1.1023811326145512</v>
      </c>
      <c r="AL1394" s="135">
        <v>0.38014173922553524</v>
      </c>
      <c r="AM1394" s="135">
        <v>0.24270022161041546</v>
      </c>
      <c r="AN1394" s="135">
        <v>1.4059764702926314</v>
      </c>
      <c r="AO1394" s="135">
        <v>2.5922280950739469</v>
      </c>
      <c r="AP1394" s="135">
        <v>1.2709862584943554</v>
      </c>
      <c r="AQ1394" s="135">
        <v>1.2429043563659903</v>
      </c>
      <c r="AR1394" s="135">
        <v>1.1625043115975344</v>
      </c>
      <c r="AS1394" s="135">
        <v>1.0666113872834813</v>
      </c>
      <c r="AT1394" s="135">
        <v>0.85244663539492715</v>
      </c>
      <c r="AV1394" s="135">
        <v>1551.0668043462881</v>
      </c>
      <c r="AW1394" s="135">
        <v>3155.7190506265479</v>
      </c>
      <c r="AX1394" s="135">
        <v>68.767970285438764</v>
      </c>
      <c r="AY1394" s="135">
        <v>16.91896169718585</v>
      </c>
      <c r="AZ1394" s="135">
        <v>43220.084243616489</v>
      </c>
      <c r="BA1394" s="135">
        <v>13.132007769627929</v>
      </c>
      <c r="BB1394" s="135">
        <v>1.2202788563697624</v>
      </c>
      <c r="BC1394" s="135">
        <v>51.17475287096849</v>
      </c>
      <c r="BD1394" s="135">
        <v>71.238258641519721</v>
      </c>
      <c r="BE1394" s="135">
        <v>598.29220065229663</v>
      </c>
      <c r="BF1394" s="135">
        <v>18.685986168972768</v>
      </c>
      <c r="BG1394" s="135">
        <v>3.1749454852324464</v>
      </c>
      <c r="BH1394" s="135">
        <v>4.2089563836365045</v>
      </c>
      <c r="BI1394" s="135">
        <v>247.63059382975371</v>
      </c>
      <c r="BJ1394" s="135">
        <v>0.78237440187818563</v>
      </c>
      <c r="BK1394" s="135">
        <v>2314.6111298623364</v>
      </c>
      <c r="BL1394" s="135">
        <v>3.3045203848037139</v>
      </c>
      <c r="BM1394" s="135">
        <v>2.88839602308295</v>
      </c>
      <c r="BN1394" s="135">
        <v>18.064449129776921</v>
      </c>
      <c r="BO1394" s="135">
        <v>1.8469707181894341</v>
      </c>
      <c r="BP1394" s="135">
        <v>2.4634973179606701</v>
      </c>
      <c r="BQ1394" s="135">
        <v>10.76148103450277</v>
      </c>
      <c r="BR1394" s="135">
        <v>33.119869659689144</v>
      </c>
      <c r="BS1394" s="135">
        <v>20.773212334297131</v>
      </c>
      <c r="BT1394" s="135">
        <v>14.900616442322837</v>
      </c>
    </row>
    <row r="1395" spans="1:72" x14ac:dyDescent="0.3">
      <c r="A1395" s="135">
        <v>3</v>
      </c>
      <c r="B1395" s="135">
        <v>6</v>
      </c>
      <c r="C1395" s="135">
        <v>630</v>
      </c>
      <c r="G1395" s="135">
        <v>41.435555196236599</v>
      </c>
      <c r="I1395" s="135">
        <v>10.0170629874761</v>
      </c>
      <c r="K1395" s="135">
        <v>35.442618614285898</v>
      </c>
      <c r="L1395" s="135">
        <v>0.48208590280655</v>
      </c>
      <c r="M1395" s="135">
        <v>0.67102102535684305</v>
      </c>
      <c r="Z1395" s="135">
        <v>2.887727630032216E-2</v>
      </c>
      <c r="AA1395" s="135">
        <v>6.9478879562107701E-2</v>
      </c>
      <c r="AB1395" s="135">
        <v>5.8869089663471416E-2</v>
      </c>
      <c r="AC1395" s="135">
        <v>5.6848133032012964E-2</v>
      </c>
      <c r="AD1395" s="135">
        <v>0.23456094921291473</v>
      </c>
      <c r="AE1395" s="135">
        <v>0.39762836402950585</v>
      </c>
      <c r="AF1395" s="135">
        <v>0.26185166178109787</v>
      </c>
      <c r="AG1395" s="135">
        <v>0.20979686117677321</v>
      </c>
      <c r="AH1395" s="135">
        <v>0.32292809413459311</v>
      </c>
      <c r="AI1395" s="135">
        <v>1.0139466199966036</v>
      </c>
      <c r="AJ1395" s="135">
        <v>0.6736291643677057</v>
      </c>
      <c r="AK1395" s="135">
        <v>1.0088849326439453</v>
      </c>
      <c r="AL1395" s="135">
        <v>0.36725202026352205</v>
      </c>
      <c r="AM1395" s="135">
        <v>0.23477611908437981</v>
      </c>
      <c r="AN1395" s="135">
        <v>1.3435947138841495</v>
      </c>
      <c r="AO1395" s="135">
        <v>2.2643133536240514</v>
      </c>
      <c r="AP1395" s="135">
        <v>1.1820968582252736</v>
      </c>
      <c r="AQ1395" s="135">
        <v>1.1714705412710129</v>
      </c>
      <c r="AR1395" s="135">
        <v>1.1053724765317094</v>
      </c>
      <c r="AS1395" s="135">
        <v>1.0130117989405309</v>
      </c>
      <c r="AT1395" s="135">
        <v>0.8851314016083428</v>
      </c>
      <c r="AV1395" s="135">
        <v>1719.5923306862867</v>
      </c>
      <c r="AW1395" s="135">
        <v>3446.0626443255233</v>
      </c>
      <c r="AX1395" s="135">
        <v>67.947373109831204</v>
      </c>
      <c r="AY1395" s="135">
        <v>16.711190840076057</v>
      </c>
      <c r="AZ1395" s="135">
        <v>43732.919032010803</v>
      </c>
      <c r="BA1395" s="135">
        <v>12.59970478270065</v>
      </c>
      <c r="BB1395" s="135">
        <v>1.1838763897521225</v>
      </c>
      <c r="BC1395" s="135">
        <v>57.198186534778003</v>
      </c>
      <c r="BD1395" s="135">
        <v>80.51327980514283</v>
      </c>
      <c r="BE1395" s="135">
        <v>582.87092076107479</v>
      </c>
      <c r="BF1395" s="135">
        <v>20.782948156855618</v>
      </c>
      <c r="BG1395" s="135">
        <v>3.4691765995827559</v>
      </c>
      <c r="BH1395" s="135">
        <v>4.3566812753049486</v>
      </c>
      <c r="BI1395" s="135">
        <v>255.98855724503963</v>
      </c>
      <c r="BJ1395" s="135">
        <v>0.81869926149087746</v>
      </c>
      <c r="BK1395" s="135">
        <v>2649.8099259967498</v>
      </c>
      <c r="BL1395" s="135">
        <v>3.5530083434157995</v>
      </c>
      <c r="BM1395" s="135">
        <v>3.0645243508257152</v>
      </c>
      <c r="BN1395" s="135">
        <v>18.998120946426134</v>
      </c>
      <c r="BO1395" s="135">
        <v>1.9446960065621597</v>
      </c>
      <c r="BP1395" s="135">
        <v>2.3725290913689876</v>
      </c>
      <c r="BQ1395" s="135">
        <v>10.642753662262619</v>
      </c>
      <c r="BR1395" s="135">
        <v>30.680451103808906</v>
      </c>
      <c r="BS1395" s="135">
        <v>24.108529055706427</v>
      </c>
      <c r="BT1395" s="135">
        <v>17.293037719283092</v>
      </c>
    </row>
    <row r="1396" spans="1:72" x14ac:dyDescent="0.3">
      <c r="A1396" s="135">
        <v>3</v>
      </c>
      <c r="B1396" s="135">
        <v>6</v>
      </c>
      <c r="C1396" s="135">
        <v>640</v>
      </c>
      <c r="G1396" s="135">
        <v>41.733056241160199</v>
      </c>
      <c r="I1396" s="135">
        <v>10.116152659193601</v>
      </c>
      <c r="K1396" s="135">
        <v>35.108231044239702</v>
      </c>
      <c r="L1396" s="135">
        <v>0.40244210812962899</v>
      </c>
      <c r="M1396" s="135">
        <v>0.73339970153815703</v>
      </c>
      <c r="Z1396" s="135">
        <v>2.9345023593492878E-2</v>
      </c>
      <c r="AA1396" s="135">
        <v>7.0312053351082399E-2</v>
      </c>
      <c r="AB1396" s="135">
        <v>5.8752091583770961E-2</v>
      </c>
      <c r="AC1396" s="135">
        <v>5.673301401510672E-2</v>
      </c>
      <c r="AD1396" s="135">
        <v>0.23514232438028515</v>
      </c>
      <c r="AE1396" s="135">
        <v>0.39333382213531387</v>
      </c>
      <c r="AF1396" s="135">
        <v>0.25752378457218789</v>
      </c>
      <c r="AG1396" s="135">
        <v>0.213281333312454</v>
      </c>
      <c r="AH1396" s="135">
        <v>0.32895599862041947</v>
      </c>
      <c r="AI1396" s="135">
        <v>1.0095370445017555</v>
      </c>
      <c r="AJ1396" s="135">
        <v>0.68490444664253292</v>
      </c>
      <c r="AK1396" s="135">
        <v>1.0233943444168903</v>
      </c>
      <c r="AL1396" s="135">
        <v>0.36908920155963393</v>
      </c>
      <c r="AM1396" s="135">
        <v>0.23566274340368454</v>
      </c>
      <c r="AN1396" s="135">
        <v>1.3528241183676408</v>
      </c>
      <c r="AO1396" s="135">
        <v>2.3074161348568847</v>
      </c>
      <c r="AP1396" s="135">
        <v>1.1965296672035322</v>
      </c>
      <c r="AQ1396" s="135">
        <v>1.1836694173894062</v>
      </c>
      <c r="AR1396" s="135">
        <v>1.1156441922966598</v>
      </c>
      <c r="AS1396" s="135">
        <v>1.0224937509708736</v>
      </c>
      <c r="AT1396" s="135">
        <v>0.87709340099214161</v>
      </c>
      <c r="AV1396" s="135">
        <v>1692.1827545626541</v>
      </c>
      <c r="AW1396" s="135">
        <v>3405.2279803728075</v>
      </c>
      <c r="AX1396" s="135">
        <v>68.082682542401884</v>
      </c>
      <c r="AY1396" s="135">
        <v>16.745100123660563</v>
      </c>
      <c r="AZ1396" s="135">
        <v>43624.792036205858</v>
      </c>
      <c r="BA1396" s="135">
        <v>12.737272306769668</v>
      </c>
      <c r="BB1396" s="135">
        <v>1.2037723059832643</v>
      </c>
      <c r="BC1396" s="135">
        <v>56.263714285863813</v>
      </c>
      <c r="BD1396" s="135">
        <v>79.037926376291011</v>
      </c>
      <c r="BE1396" s="135">
        <v>585.41685341688549</v>
      </c>
      <c r="BF1396" s="135">
        <v>20.440807573420408</v>
      </c>
      <c r="BG1396" s="135">
        <v>3.4199915400101517</v>
      </c>
      <c r="BH1396" s="135">
        <v>4.3349954245179596</v>
      </c>
      <c r="BI1396" s="135">
        <v>255.02546194605807</v>
      </c>
      <c r="BJ1396" s="135">
        <v>0.81311382985047154</v>
      </c>
      <c r="BK1396" s="135">
        <v>2600.3111919697762</v>
      </c>
      <c r="BL1396" s="135">
        <v>3.5101511605775935</v>
      </c>
      <c r="BM1396" s="135">
        <v>3.0329414169690874</v>
      </c>
      <c r="BN1396" s="135">
        <v>18.823205592788057</v>
      </c>
      <c r="BO1396" s="135">
        <v>1.9266621415822391</v>
      </c>
      <c r="BP1396" s="135">
        <v>2.3942718046043252</v>
      </c>
      <c r="BQ1396" s="135">
        <v>10.581130869567247</v>
      </c>
      <c r="BR1396" s="135">
        <v>31.100805361292061</v>
      </c>
      <c r="BS1396" s="135">
        <v>23.499301197827826</v>
      </c>
      <c r="BT1396" s="135">
        <v>16.856038833884941</v>
      </c>
    </row>
    <row r="1397" spans="1:72" x14ac:dyDescent="0.3">
      <c r="A1397" s="135">
        <v>3</v>
      </c>
      <c r="B1397" s="135">
        <v>6</v>
      </c>
      <c r="C1397" s="135">
        <v>650</v>
      </c>
      <c r="G1397" s="135">
        <v>40.897773893599201</v>
      </c>
      <c r="I1397" s="135">
        <v>9.7337727346913407</v>
      </c>
      <c r="K1397" s="135">
        <v>36.447857318814599</v>
      </c>
      <c r="L1397" s="135">
        <v>0.63513968694974698</v>
      </c>
      <c r="M1397" s="135">
        <v>0.41825114886952097</v>
      </c>
      <c r="Z1397" s="135">
        <v>2.7322190273532249E-2</v>
      </c>
      <c r="AA1397" s="135">
        <v>6.6155636715623758E-2</v>
      </c>
      <c r="AB1397" s="135">
        <v>5.9236107196921656E-2</v>
      </c>
      <c r="AC1397" s="135">
        <v>5.7207057617265827E-2</v>
      </c>
      <c r="AD1397" s="135">
        <v>0.23351799850107363</v>
      </c>
      <c r="AE1397" s="135">
        <v>0.4032581114852678</v>
      </c>
      <c r="AF1397" s="135">
        <v>0.26162201222263054</v>
      </c>
      <c r="AG1397" s="135">
        <v>0.19736233657387423</v>
      </c>
      <c r="AH1397" s="135">
        <v>0.30185625519637693</v>
      </c>
      <c r="AI1397" s="135">
        <v>1.0268874268849848</v>
      </c>
      <c r="AJ1397" s="135">
        <v>0.63634314709777695</v>
      </c>
      <c r="AK1397" s="135">
        <v>0.96357865477984983</v>
      </c>
      <c r="AL1397" s="135">
        <v>0.36085982996851373</v>
      </c>
      <c r="AM1397" s="135">
        <v>0.23040650204356311</v>
      </c>
      <c r="AN1397" s="135">
        <v>1.3132272904398972</v>
      </c>
      <c r="AO1397" s="135">
        <v>2.0946009668494252</v>
      </c>
      <c r="AP1397" s="135">
        <v>1.1399561747136955</v>
      </c>
      <c r="AQ1397" s="135">
        <v>1.1384797055755504</v>
      </c>
      <c r="AR1397" s="135">
        <v>1.0797324864928826</v>
      </c>
      <c r="AS1397" s="135">
        <v>0.98875037366606899</v>
      </c>
      <c r="AT1397" s="135">
        <v>0.89747197577010385</v>
      </c>
      <c r="AV1397" s="135">
        <v>1817.4656702119187</v>
      </c>
      <c r="AW1397" s="135">
        <v>3619.1711442182577</v>
      </c>
      <c r="AX1397" s="135">
        <v>67.526381953199476</v>
      </c>
      <c r="AY1397" s="135">
        <v>16.606342636179871</v>
      </c>
      <c r="AZ1397" s="135">
        <v>43928.241359746135</v>
      </c>
      <c r="BA1397" s="135">
        <v>12.423804648460319</v>
      </c>
      <c r="BB1397" s="135">
        <v>1.1849155862932572</v>
      </c>
      <c r="BC1397" s="135">
        <v>60.8018744017469</v>
      </c>
      <c r="BD1397" s="135">
        <v>86.133712826607905</v>
      </c>
      <c r="BE1397" s="135">
        <v>575.52559757477115</v>
      </c>
      <c r="BF1397" s="135">
        <v>22.000708365998694</v>
      </c>
      <c r="BG1397" s="135">
        <v>3.6322929971914437</v>
      </c>
      <c r="BH1397" s="135">
        <v>4.433854552720943</v>
      </c>
      <c r="BI1397" s="135">
        <v>260.84333326946154</v>
      </c>
      <c r="BJ1397" s="135">
        <v>0.83763108489127469</v>
      </c>
      <c r="BK1397" s="135">
        <v>2864.5074145195517</v>
      </c>
      <c r="BL1397" s="135">
        <v>3.6843521647267248</v>
      </c>
      <c r="BM1397" s="135">
        <v>3.1533280588300872</v>
      </c>
      <c r="BN1397" s="135">
        <v>19.449261981744058</v>
      </c>
      <c r="BO1397" s="135">
        <v>1.9924139120126683</v>
      </c>
      <c r="BP1397" s="135">
        <v>2.3399059321022579</v>
      </c>
      <c r="BQ1397" s="135">
        <v>10.484970230938902</v>
      </c>
      <c r="BR1397" s="135">
        <v>29.591127833795703</v>
      </c>
      <c r="BS1397" s="135">
        <v>25.984751595172138</v>
      </c>
      <c r="BT1397" s="135">
        <v>18.63885135518677</v>
      </c>
    </row>
    <row r="1398" spans="1:72" x14ac:dyDescent="0.3">
      <c r="A1398" s="135">
        <v>3</v>
      </c>
      <c r="B1398" s="135">
        <v>6</v>
      </c>
      <c r="C1398" s="135">
        <v>660</v>
      </c>
      <c r="G1398" s="135">
        <v>40.589427441479799</v>
      </c>
      <c r="I1398" s="135">
        <v>9.5279596296329903</v>
      </c>
      <c r="K1398" s="135">
        <v>37.206021602550798</v>
      </c>
      <c r="L1398" s="135">
        <v>0.77505600101824501</v>
      </c>
      <c r="M1398" s="135">
        <v>0.196819007254835</v>
      </c>
      <c r="Z1398" s="135">
        <v>2.6056476891023909E-2</v>
      </c>
      <c r="AA1398" s="135">
        <v>6.3242779174114139E-2</v>
      </c>
      <c r="AB1398" s="135">
        <v>5.9539882794428269E-2</v>
      </c>
      <c r="AC1398" s="135">
        <v>5.7507280297542568E-2</v>
      </c>
      <c r="AD1398" s="135">
        <v>0.2328499302207977</v>
      </c>
      <c r="AE1398" s="135">
        <v>0.41007005872218616</v>
      </c>
      <c r="AF1398" s="135">
        <v>0.26272714310269929</v>
      </c>
      <c r="AG1398" s="135">
        <v>0.18684279192926045</v>
      </c>
      <c r="AH1398" s="135">
        <v>0.28418147713652908</v>
      </c>
      <c r="AI1398" s="135">
        <v>1.0362271488012964</v>
      </c>
      <c r="AJ1398" s="135">
        <v>0.60569108375898595</v>
      </c>
      <c r="AK1398" s="135">
        <v>0.927133432878263</v>
      </c>
      <c r="AL1398" s="135">
        <v>0.35664002988449583</v>
      </c>
      <c r="AM1398" s="135">
        <v>0.22751423519582922</v>
      </c>
      <c r="AN1398" s="135">
        <v>1.2878225041685989</v>
      </c>
      <c r="AO1398" s="135">
        <v>1.9529550147927324</v>
      </c>
      <c r="AP1398" s="135">
        <v>1.1069723851287534</v>
      </c>
      <c r="AQ1398" s="135">
        <v>1.113537352014516</v>
      </c>
      <c r="AR1398" s="135">
        <v>1.061136926369405</v>
      </c>
      <c r="AS1398" s="135">
        <v>0.97092180363945646</v>
      </c>
      <c r="AT1398" s="135">
        <v>0.91219420534427131</v>
      </c>
      <c r="AV1398" s="135">
        <v>1905.7504613852473</v>
      </c>
      <c r="AW1398" s="135">
        <v>3785.8641659215978</v>
      </c>
      <c r="AX1398" s="135">
        <v>67.181858819082507</v>
      </c>
      <c r="AY1398" s="135">
        <v>16.519647513926962</v>
      </c>
      <c r="AZ1398" s="135">
        <v>44054.27560262919</v>
      </c>
      <c r="BA1398" s="135">
        <v>12.217424543531887</v>
      </c>
      <c r="BB1398" s="135">
        <v>1.1799313780031546</v>
      </c>
      <c r="BC1398" s="135">
        <v>64.225116078030211</v>
      </c>
      <c r="BD1398" s="135">
        <v>91.4908327663764</v>
      </c>
      <c r="BE1398" s="135">
        <v>570.33827060376336</v>
      </c>
      <c r="BF1398" s="135">
        <v>23.114092935155078</v>
      </c>
      <c r="BG1398" s="135">
        <v>3.7750768938774386</v>
      </c>
      <c r="BH1398" s="135">
        <v>4.4863163580324628</v>
      </c>
      <c r="BI1398" s="135">
        <v>264.15929512397275</v>
      </c>
      <c r="BJ1398" s="135">
        <v>0.85415497589098699</v>
      </c>
      <c r="BK1398" s="135">
        <v>3072.2673868843731</v>
      </c>
      <c r="BL1398" s="135">
        <v>3.7941325876087619</v>
      </c>
      <c r="BM1398" s="135">
        <v>3.2239601065067829</v>
      </c>
      <c r="BN1398" s="135">
        <v>19.790094452607374</v>
      </c>
      <c r="BO1398" s="135">
        <v>2.0289996502453072</v>
      </c>
      <c r="BP1398" s="135">
        <v>2.3021413507087987</v>
      </c>
      <c r="BQ1398" s="135">
        <v>10.354351762564299</v>
      </c>
      <c r="BR1398" s="135">
        <v>28.819380926634256</v>
      </c>
      <c r="BS1398" s="135">
        <v>27.897989868543977</v>
      </c>
      <c r="BT1398" s="135">
        <v>20.011216361402855</v>
      </c>
    </row>
    <row r="1399" spans="1:72" x14ac:dyDescent="0.3">
      <c r="A1399" s="135">
        <v>3</v>
      </c>
      <c r="B1399" s="135">
        <v>6.0000000000000098</v>
      </c>
      <c r="C1399" s="135">
        <v>670</v>
      </c>
      <c r="G1399" s="135">
        <v>40.2261904231366</v>
      </c>
      <c r="I1399" s="135">
        <v>9.3285403320442306</v>
      </c>
      <c r="K1399" s="135">
        <v>37.898464609083902</v>
      </c>
      <c r="L1399" s="135">
        <v>0.89835877489122096</v>
      </c>
      <c r="M1399" s="135">
        <v>2.0120690093997699E-2</v>
      </c>
      <c r="Z1399" s="135">
        <v>2.4979989832188007E-2</v>
      </c>
      <c r="AA1399" s="135">
        <v>6.0917997585434952E-2</v>
      </c>
      <c r="AB1399" s="135">
        <v>5.9808230742791312E-2</v>
      </c>
      <c r="AC1399" s="135">
        <v>5.77695249523794E-2</v>
      </c>
      <c r="AD1399" s="135">
        <v>0.23214248141774793</v>
      </c>
      <c r="AE1399" s="135">
        <v>0.4157487843674334</v>
      </c>
      <c r="AF1399" s="135">
        <v>0.26456317957730358</v>
      </c>
      <c r="AG1399" s="135">
        <v>0.17818037171864706</v>
      </c>
      <c r="AH1399" s="135">
        <v>0.26951292773305524</v>
      </c>
      <c r="AI1399" s="135">
        <v>1.045086331686792</v>
      </c>
      <c r="AJ1399" s="135">
        <v>0.57978326972639405</v>
      </c>
      <c r="AK1399" s="135">
        <v>0.8957150669691134</v>
      </c>
      <c r="AL1399" s="135">
        <v>0.35265809993025388</v>
      </c>
      <c r="AM1399" s="135">
        <v>0.22488175127780013</v>
      </c>
      <c r="AN1399" s="135">
        <v>1.2666764643656332</v>
      </c>
      <c r="AO1399" s="135">
        <v>1.8368445279116745</v>
      </c>
      <c r="AP1399" s="135">
        <v>1.0778214654975873</v>
      </c>
      <c r="AQ1399" s="135">
        <v>1.0907852869783485</v>
      </c>
      <c r="AR1399" s="135">
        <v>1.0435198723009058</v>
      </c>
      <c r="AS1399" s="135">
        <v>0.95423860344027889</v>
      </c>
      <c r="AT1399" s="135">
        <v>0.92410541916088396</v>
      </c>
      <c r="AV1399" s="135">
        <v>1987.8768242394181</v>
      </c>
      <c r="AW1399" s="135">
        <v>3930.3421142952511</v>
      </c>
      <c r="AX1399" s="135">
        <v>66.880426829581822</v>
      </c>
      <c r="AY1399" s="135">
        <v>16.444656603686884</v>
      </c>
      <c r="AZ1399" s="135">
        <v>44188.529981034924</v>
      </c>
      <c r="BA1399" s="135">
        <v>12.050546359679133</v>
      </c>
      <c r="BB1399" s="135">
        <v>1.171742796920159</v>
      </c>
      <c r="BC1399" s="135">
        <v>67.34748549603664</v>
      </c>
      <c r="BD1399" s="135">
        <v>96.470326001401489</v>
      </c>
      <c r="BE1399" s="135">
        <v>565.5035206958579</v>
      </c>
      <c r="BF1399" s="135">
        <v>24.146954096496696</v>
      </c>
      <c r="BG1399" s="135">
        <v>3.9074926045881608</v>
      </c>
      <c r="BH1399" s="135">
        <v>4.5369722127931738</v>
      </c>
      <c r="BI1399" s="135">
        <v>267.25156513814892</v>
      </c>
      <c r="BJ1399" s="135">
        <v>0.86841433542455004</v>
      </c>
      <c r="BK1399" s="135">
        <v>3266.471336483472</v>
      </c>
      <c r="BL1399" s="135">
        <v>3.8967492617722428</v>
      </c>
      <c r="BM1399" s="135">
        <v>3.2912068423153009</v>
      </c>
      <c r="BN1399" s="135">
        <v>20.124197494865257</v>
      </c>
      <c r="BO1399" s="135">
        <v>2.064473175679161</v>
      </c>
      <c r="BP1399" s="135">
        <v>2.2724680068501972</v>
      </c>
      <c r="BQ1399" s="135">
        <v>10.284293098581976</v>
      </c>
      <c r="BR1399" s="135">
        <v>28.100674366774012</v>
      </c>
      <c r="BS1399" s="135">
        <v>29.636274435117375</v>
      </c>
      <c r="BT1399" s="135">
        <v>21.258087147552551</v>
      </c>
    </row>
    <row r="1400" spans="1:72" x14ac:dyDescent="0.3">
      <c r="A1400" s="135">
        <v>3</v>
      </c>
      <c r="B1400" s="135">
        <v>6.0000000000000098</v>
      </c>
      <c r="C1400" s="135">
        <v>680</v>
      </c>
      <c r="G1400" s="135">
        <v>39.961743696214597</v>
      </c>
      <c r="I1400" s="135">
        <v>9.1944820251807204</v>
      </c>
      <c r="K1400" s="135">
        <v>38.308261299233102</v>
      </c>
      <c r="L1400" s="135">
        <v>0.89626539087405899</v>
      </c>
      <c r="Z1400" s="135">
        <v>2.4716142191405548E-2</v>
      </c>
      <c r="AA1400" s="135">
        <v>6.0759833273062745E-2</v>
      </c>
      <c r="AB1400" s="135">
        <v>6.0005949501242391E-2</v>
      </c>
      <c r="AC1400" s="135">
        <v>5.7946648988491251E-2</v>
      </c>
      <c r="AD1400" s="135">
        <v>0.23212083090140256</v>
      </c>
      <c r="AE1400" s="135">
        <v>0.41301253533467319</v>
      </c>
      <c r="AF1400" s="135">
        <v>0.26202300115900412</v>
      </c>
      <c r="AG1400" s="135">
        <v>0.17687690112737417</v>
      </c>
      <c r="AH1400" s="135">
        <v>0.26693654884539603</v>
      </c>
      <c r="AI1400" s="135">
        <v>1.0523455620886231</v>
      </c>
      <c r="AJ1400" s="135">
        <v>0.5742595087862441</v>
      </c>
      <c r="AK1400" s="135">
        <v>0.88790140476056134</v>
      </c>
      <c r="AL1400" s="135">
        <v>0.35016090632369157</v>
      </c>
      <c r="AM1400" s="135">
        <v>0.22295952246830722</v>
      </c>
      <c r="AN1400" s="135">
        <v>1.2649141416975325</v>
      </c>
      <c r="AO1400" s="135">
        <v>1.813328183748526</v>
      </c>
      <c r="AP1400" s="135">
        <v>1.0693592618820598</v>
      </c>
      <c r="AQ1400" s="135">
        <v>1.0830253555531741</v>
      </c>
      <c r="AR1400" s="135">
        <v>1.0364212619541424</v>
      </c>
      <c r="AS1400" s="135">
        <v>0.94789517810764579</v>
      </c>
      <c r="AT1400" s="135">
        <v>0.91870435492117797</v>
      </c>
      <c r="AV1400" s="135">
        <v>2009.0976363782995</v>
      </c>
      <c r="AW1400" s="135">
        <v>3940.5732131052382</v>
      </c>
      <c r="AX1400" s="135">
        <v>66.660056765157634</v>
      </c>
      <c r="AY1400" s="135">
        <v>16.394390643515539</v>
      </c>
      <c r="AZ1400" s="135">
        <v>44192.651560674793</v>
      </c>
      <c r="BA1400" s="135">
        <v>12.130382425173332</v>
      </c>
      <c r="BB1400" s="135">
        <v>1.183102241516125</v>
      </c>
      <c r="BC1400" s="135">
        <v>67.843793754383185</v>
      </c>
      <c r="BD1400" s="135">
        <v>97.401424092954187</v>
      </c>
      <c r="BE1400" s="135">
        <v>561.60259641996674</v>
      </c>
      <c r="BF1400" s="135">
        <v>24.37922191239014</v>
      </c>
      <c r="BG1400" s="135">
        <v>3.9418791109400693</v>
      </c>
      <c r="BH1400" s="135">
        <v>4.5693279035579923</v>
      </c>
      <c r="BI1400" s="135">
        <v>269.55565447330451</v>
      </c>
      <c r="BJ1400" s="135">
        <v>0.86962424068070321</v>
      </c>
      <c r="BK1400" s="135">
        <v>3308.8329259829588</v>
      </c>
      <c r="BL1400" s="135">
        <v>3.9275855642827175</v>
      </c>
      <c r="BM1400" s="135">
        <v>3.3147885057283304</v>
      </c>
      <c r="BN1400" s="135">
        <v>20.262031252046206</v>
      </c>
      <c r="BO1400" s="135">
        <v>2.07828887148984</v>
      </c>
      <c r="BP1400" s="135">
        <v>2.2858278495699236</v>
      </c>
      <c r="BQ1400" s="135">
        <v>10.253029704033404</v>
      </c>
      <c r="BR1400" s="135">
        <v>27.716993890395468</v>
      </c>
      <c r="BS1400" s="135">
        <v>29.680185131679067</v>
      </c>
      <c r="BT1400" s="135">
        <v>21.289584271668534</v>
      </c>
    </row>
    <row r="1401" spans="1:72" x14ac:dyDescent="0.3">
      <c r="A1401" s="135">
        <v>3</v>
      </c>
      <c r="B1401" s="135">
        <v>6</v>
      </c>
      <c r="C1401" s="135">
        <v>690</v>
      </c>
      <c r="E1401" s="135">
        <v>18.522348887314902</v>
      </c>
      <c r="G1401" s="135">
        <v>47.717870616316901</v>
      </c>
      <c r="I1401" s="135">
        <v>3.4622981296704101</v>
      </c>
      <c r="K1401" s="135">
        <v>25.452549616784001</v>
      </c>
      <c r="L1401" s="135">
        <v>0.97684414921323703</v>
      </c>
      <c r="Q1401" s="172">
        <v>67.327256315243105</v>
      </c>
      <c r="R1401" s="172">
        <v>13.0116371933766</v>
      </c>
      <c r="S1401" s="172">
        <v>0.26503375554534903</v>
      </c>
      <c r="T1401" s="172">
        <v>4.31490772685834E-2</v>
      </c>
      <c r="U1401" s="172">
        <v>1.6483306927706001</v>
      </c>
      <c r="V1401" s="172">
        <v>3.9554355830090402</v>
      </c>
      <c r="W1401" s="172">
        <v>3.2139087284674601</v>
      </c>
      <c r="X1401" s="171">
        <v>1.2307243040144373</v>
      </c>
      <c r="Z1401" s="135">
        <v>2.7655927513250661E-2</v>
      </c>
      <c r="AA1401" s="135">
        <v>4.8057711085373933E-2</v>
      </c>
      <c r="AB1401" s="135">
        <v>5.1615517540881346E-2</v>
      </c>
      <c r="AC1401" s="135">
        <v>4.8765489726141406E-2</v>
      </c>
      <c r="AD1401" s="135">
        <v>0.22420401274848437</v>
      </c>
      <c r="AE1401" s="135">
        <v>0.48214737472565089</v>
      </c>
      <c r="AF1401" s="135">
        <v>0.30009698814232877</v>
      </c>
      <c r="AG1401" s="135">
        <v>0.18470156562886347</v>
      </c>
      <c r="AH1401" s="135">
        <v>0.29556529756972866</v>
      </c>
      <c r="AI1401" s="135">
        <v>0.77280626342832193</v>
      </c>
      <c r="AJ1401" s="135">
        <v>0.66056155279885687</v>
      </c>
      <c r="AK1401" s="135">
        <v>1.0319825500790969</v>
      </c>
      <c r="AL1401" s="135">
        <v>0.40632243639549614</v>
      </c>
      <c r="AM1401" s="135">
        <v>0.23643987667620803</v>
      </c>
      <c r="AN1401" s="135">
        <v>1.2178671854541101</v>
      </c>
      <c r="AO1401" s="135">
        <v>2.1044831909047681</v>
      </c>
      <c r="AP1401" s="135">
        <v>1.2460574548667429</v>
      </c>
      <c r="AQ1401" s="135">
        <v>1.259008070140732</v>
      </c>
      <c r="AR1401" s="135">
        <v>1.21157210006772</v>
      </c>
      <c r="AS1401" s="135">
        <v>1.099951716160559</v>
      </c>
      <c r="AT1401" s="135">
        <v>1.0605288929328072</v>
      </c>
      <c r="AV1401" s="135">
        <v>239.01562588424088</v>
      </c>
      <c r="AW1401" s="135">
        <v>1067.0683792469222</v>
      </c>
      <c r="AX1401" s="135">
        <v>17.599545214191103</v>
      </c>
      <c r="AY1401" s="135">
        <v>4.2230393436303064</v>
      </c>
      <c r="AZ1401" s="135">
        <v>27882.698284017155</v>
      </c>
      <c r="BA1401" s="135">
        <v>8.6668327594941079</v>
      </c>
      <c r="BB1401" s="135">
        <v>0.72137401871491302</v>
      </c>
      <c r="BC1401" s="135">
        <v>35.744712750386078</v>
      </c>
      <c r="BD1401" s="135">
        <v>61.026682271290028</v>
      </c>
      <c r="BE1401" s="135">
        <v>725.25314773913863</v>
      </c>
      <c r="BF1401" s="135">
        <v>19.352158134868318</v>
      </c>
      <c r="BG1401" s="135">
        <v>3.411111115603938</v>
      </c>
      <c r="BH1401" s="135">
        <v>3.0990607045767384</v>
      </c>
      <c r="BI1401" s="135">
        <v>159.0497676976893</v>
      </c>
      <c r="BJ1401" s="135">
        <v>0.9341722248859714</v>
      </c>
      <c r="BK1401" s="135">
        <v>3158.0493800651298</v>
      </c>
      <c r="BL1401" s="135">
        <v>3.4985952131076483</v>
      </c>
      <c r="BM1401" s="135">
        <v>2.9644096811486227</v>
      </c>
      <c r="BN1401" s="135">
        <v>17.912220230077907</v>
      </c>
      <c r="BO1401" s="135">
        <v>1.8216480595676046</v>
      </c>
      <c r="BP1401" s="135">
        <v>2.001300807011595</v>
      </c>
      <c r="BQ1401" s="135">
        <v>12.014340043648343</v>
      </c>
      <c r="BR1401" s="135">
        <v>40.489293813019643</v>
      </c>
      <c r="BS1401" s="135">
        <v>17.860739687484163</v>
      </c>
      <c r="BT1401" s="135">
        <v>12.811501041655308</v>
      </c>
    </row>
    <row r="1402" spans="1:72" x14ac:dyDescent="0.3">
      <c r="A1402" s="135">
        <v>3</v>
      </c>
      <c r="B1402" s="135">
        <v>6</v>
      </c>
      <c r="C1402" s="135">
        <v>700</v>
      </c>
      <c r="E1402" s="135">
        <v>20.1285962192295</v>
      </c>
      <c r="G1402" s="135">
        <v>48.071418799074301</v>
      </c>
      <c r="I1402" s="135">
        <v>2.5750379215880299</v>
      </c>
      <c r="K1402" s="135">
        <v>25.2010430235798</v>
      </c>
      <c r="L1402" s="135">
        <v>0.94793852403498502</v>
      </c>
      <c r="Q1402" s="172">
        <v>67.711313456608394</v>
      </c>
      <c r="R1402" s="172">
        <v>13.051943323242799</v>
      </c>
      <c r="S1402" s="172">
        <v>0.37504280136610502</v>
      </c>
      <c r="T1402" s="172">
        <v>5.8593874378558897E-2</v>
      </c>
      <c r="U1402" s="172">
        <v>1.7204535793671401</v>
      </c>
      <c r="V1402" s="172">
        <v>3.8572237670962202</v>
      </c>
      <c r="W1402" s="172">
        <v>3.32430494980292</v>
      </c>
      <c r="X1402" s="171">
        <v>1.1603098468222339</v>
      </c>
      <c r="Z1402" s="135">
        <v>2.7669543036072931E-2</v>
      </c>
      <c r="AA1402" s="135">
        <v>4.7276461070628523E-2</v>
      </c>
      <c r="AB1402" s="135">
        <v>5.1465169296466079E-2</v>
      </c>
      <c r="AC1402" s="135">
        <v>4.8465562703023261E-2</v>
      </c>
      <c r="AD1402" s="135">
        <v>0.22452476121969156</v>
      </c>
      <c r="AE1402" s="135">
        <v>0.48204484320480373</v>
      </c>
      <c r="AF1402" s="135">
        <v>0.29796612850054943</v>
      </c>
      <c r="AG1402" s="135">
        <v>0.18537757621536521</v>
      </c>
      <c r="AH1402" s="135">
        <v>0.29714334010242466</v>
      </c>
      <c r="AI1402" s="135">
        <v>0.76556389211054343</v>
      </c>
      <c r="AJ1402" s="135">
        <v>0.66478675883546257</v>
      </c>
      <c r="AK1402" s="135">
        <v>1.0389078703284351</v>
      </c>
      <c r="AL1402" s="135">
        <v>0.40803319226257512</v>
      </c>
      <c r="AM1402" s="135">
        <v>0.23428617360948611</v>
      </c>
      <c r="AN1402" s="135">
        <v>1.220122032956992</v>
      </c>
      <c r="AO1402" s="135">
        <v>2.1142073856110328</v>
      </c>
      <c r="AP1402" s="135">
        <v>1.2546167542500648</v>
      </c>
      <c r="AQ1402" s="135">
        <v>1.2674747228978749</v>
      </c>
      <c r="AR1402" s="135">
        <v>1.2199721166612105</v>
      </c>
      <c r="AS1402" s="135">
        <v>1.1073862536975734</v>
      </c>
      <c r="AT1402" s="135">
        <v>1.0610535028991916</v>
      </c>
      <c r="AV1402" s="135">
        <v>222.2929798819105</v>
      </c>
      <c r="AW1402" s="135">
        <v>1001.5990043135554</v>
      </c>
      <c r="AX1402" s="135">
        <v>16.502200553739197</v>
      </c>
      <c r="AY1402" s="135">
        <v>3.9583978639030879</v>
      </c>
      <c r="AZ1402" s="135">
        <v>26951.066032316659</v>
      </c>
      <c r="BA1402" s="135">
        <v>8.5450850710161266</v>
      </c>
      <c r="BB1402" s="135">
        <v>0.70570715788483962</v>
      </c>
      <c r="BC1402" s="135">
        <v>34.349542152482506</v>
      </c>
      <c r="BD1402" s="135">
        <v>59.277022887706558</v>
      </c>
      <c r="BE1402" s="135">
        <v>727.15855663709397</v>
      </c>
      <c r="BF1402" s="135">
        <v>19.118879700198065</v>
      </c>
      <c r="BG1402" s="135">
        <v>3.3945112774583386</v>
      </c>
      <c r="BH1402" s="135">
        <v>3.0349715940738249</v>
      </c>
      <c r="BI1402" s="135">
        <v>154.7319589927952</v>
      </c>
      <c r="BJ1402" s="135">
        <v>0.93552167112272455</v>
      </c>
      <c r="BK1402" s="135">
        <v>3174.7155831913979</v>
      </c>
      <c r="BL1402" s="135">
        <v>3.4902100310145929</v>
      </c>
      <c r="BM1402" s="135">
        <v>2.958053769390069</v>
      </c>
      <c r="BN1402" s="135">
        <v>17.861778147998002</v>
      </c>
      <c r="BO1402" s="135">
        <v>1.8143790600284249</v>
      </c>
      <c r="BP1402" s="135">
        <v>2.0023565069655276</v>
      </c>
      <c r="BQ1402" s="135">
        <v>12.108542439370511</v>
      </c>
      <c r="BR1402" s="135">
        <v>40.710311740077003</v>
      </c>
      <c r="BS1402" s="135">
        <v>17.154558657757473</v>
      </c>
      <c r="BT1402" s="135">
        <v>12.304957686999034</v>
      </c>
    </row>
    <row r="1403" spans="1:72" x14ac:dyDescent="0.3">
      <c r="A1403" s="135">
        <v>3</v>
      </c>
      <c r="B1403" s="135">
        <v>6</v>
      </c>
      <c r="C1403" s="135">
        <v>710</v>
      </c>
      <c r="E1403" s="135">
        <v>20.5421439059552</v>
      </c>
      <c r="G1403" s="135">
        <v>47.777284479971698</v>
      </c>
      <c r="I1403" s="135">
        <v>2.2064691175275399</v>
      </c>
      <c r="K1403" s="135">
        <v>25.497393014284199</v>
      </c>
      <c r="L1403" s="135">
        <v>0.95420981993528198</v>
      </c>
      <c r="Q1403" s="172">
        <v>67.889810972106801</v>
      </c>
      <c r="R1403" s="172">
        <v>13.027729506205</v>
      </c>
      <c r="S1403" s="172">
        <v>0.42473756202308199</v>
      </c>
      <c r="T1403" s="172">
        <v>6.5625426420524297E-2</v>
      </c>
      <c r="U1403" s="172">
        <v>1.71720883906525</v>
      </c>
      <c r="V1403" s="172">
        <v>3.8561288361553698</v>
      </c>
      <c r="W1403" s="172">
        <v>3.2807388820688299</v>
      </c>
      <c r="X1403" s="171">
        <v>1.1753842578668436</v>
      </c>
      <c r="Z1403" s="135">
        <v>2.7445235911584175E-2</v>
      </c>
      <c r="AA1403" s="135">
        <v>4.7117111565395983E-2</v>
      </c>
      <c r="AB1403" s="135">
        <v>5.1557400886073655E-2</v>
      </c>
      <c r="AC1403" s="135">
        <v>4.8501676000308108E-2</v>
      </c>
      <c r="AD1403" s="135">
        <v>0.22420577164128655</v>
      </c>
      <c r="AE1403" s="135">
        <v>0.48034699614839921</v>
      </c>
      <c r="AF1403" s="135">
        <v>0.29762154594730139</v>
      </c>
      <c r="AG1403" s="135">
        <v>0.18475538059958438</v>
      </c>
      <c r="AH1403" s="135">
        <v>0.29576836232825743</v>
      </c>
      <c r="AI1403" s="135">
        <v>0.76990700731407802</v>
      </c>
      <c r="AJ1403" s="135">
        <v>0.66119553493327965</v>
      </c>
      <c r="AK1403" s="135">
        <v>1.0331065368307975</v>
      </c>
      <c r="AL1403" s="135">
        <v>0.40588262968742633</v>
      </c>
      <c r="AM1403" s="135">
        <v>0.23202908524983409</v>
      </c>
      <c r="AN1403" s="135">
        <v>1.2188623906122809</v>
      </c>
      <c r="AO1403" s="135">
        <v>2.1036733063719981</v>
      </c>
      <c r="AP1403" s="135">
        <v>1.2476262978051886</v>
      </c>
      <c r="AQ1403" s="135">
        <v>1.2604033171841775</v>
      </c>
      <c r="AR1403" s="135">
        <v>1.2130886473469609</v>
      </c>
      <c r="AS1403" s="135">
        <v>1.1013259430671547</v>
      </c>
      <c r="AT1403" s="135">
        <v>1.0571626700117334</v>
      </c>
      <c r="AV1403" s="135">
        <v>218.53363298739939</v>
      </c>
      <c r="AW1403" s="135">
        <v>985.87203008393146</v>
      </c>
      <c r="AX1403" s="135">
        <v>16.234567126244876</v>
      </c>
      <c r="AY1403" s="135">
        <v>3.8940836947926774</v>
      </c>
      <c r="AZ1403" s="135">
        <v>26743.54250874116</v>
      </c>
      <c r="BA1403" s="135">
        <v>8.5335442483181136</v>
      </c>
      <c r="BB1403" s="135">
        <v>0.70150802247204935</v>
      </c>
      <c r="BC1403" s="135">
        <v>34.069218661292162</v>
      </c>
      <c r="BD1403" s="135">
        <v>59.032863850888447</v>
      </c>
      <c r="BE1403" s="135">
        <v>723.22503356771267</v>
      </c>
      <c r="BF1403" s="135">
        <v>19.157265442466972</v>
      </c>
      <c r="BG1403" s="135">
        <v>3.4102897885180821</v>
      </c>
      <c r="BH1403" s="135">
        <v>3.0307216207885164</v>
      </c>
      <c r="BI1403" s="135">
        <v>154.18686252235676</v>
      </c>
      <c r="BJ1403" s="135">
        <v>0.93704476391982394</v>
      </c>
      <c r="BK1403" s="135">
        <v>3196.6666906826817</v>
      </c>
      <c r="BL1403" s="135">
        <v>3.509479843917819</v>
      </c>
      <c r="BM1403" s="135">
        <v>2.9745360827593874</v>
      </c>
      <c r="BN1403" s="135">
        <v>17.959222240065042</v>
      </c>
      <c r="BO1403" s="135">
        <v>1.8232107128512371</v>
      </c>
      <c r="BP1403" s="135">
        <v>2.0087615827244178</v>
      </c>
      <c r="BQ1403" s="135">
        <v>12.164571145240354</v>
      </c>
      <c r="BR1403" s="135">
        <v>40.270398344660912</v>
      </c>
      <c r="BS1403" s="135">
        <v>16.960309752183328</v>
      </c>
      <c r="BT1403" s="135">
        <v>12.165623028992263</v>
      </c>
    </row>
    <row r="1404" spans="1:72" x14ac:dyDescent="0.3">
      <c r="A1404" s="135">
        <v>3</v>
      </c>
      <c r="B1404" s="135">
        <v>6</v>
      </c>
      <c r="C1404" s="135">
        <v>720</v>
      </c>
      <c r="E1404" s="135">
        <v>21.713629676935199</v>
      </c>
      <c r="G1404" s="135">
        <v>48.500943887199597</v>
      </c>
      <c r="I1404" s="135">
        <v>1.7175936978536599</v>
      </c>
      <c r="K1404" s="135">
        <v>24.937530137049901</v>
      </c>
      <c r="L1404" s="135">
        <v>0.925851488737229</v>
      </c>
      <c r="Q1404" s="172">
        <v>67.960018865797693</v>
      </c>
      <c r="R1404" s="172">
        <v>13.156424295336199</v>
      </c>
      <c r="S1404" s="172">
        <v>0.53086075085418405</v>
      </c>
      <c r="T1404" s="172">
        <v>8.1881824611279297E-2</v>
      </c>
      <c r="U1404" s="172">
        <v>1.7804323722169999</v>
      </c>
      <c r="V1404" s="172">
        <v>3.7611725387077599</v>
      </c>
      <c r="W1404" s="172">
        <v>3.4389904266126199</v>
      </c>
      <c r="X1404" s="171">
        <v>1.0936850854837903</v>
      </c>
      <c r="Z1404" s="135">
        <v>2.7732075415477283E-2</v>
      </c>
      <c r="AA1404" s="135">
        <v>4.6544314839082848E-2</v>
      </c>
      <c r="AB1404" s="135">
        <v>5.1354022540827521E-2</v>
      </c>
      <c r="AC1404" s="135">
        <v>4.820628913264214E-2</v>
      </c>
      <c r="AD1404" s="135">
        <v>0.2250777310833959</v>
      </c>
      <c r="AE1404" s="135">
        <v>0.48323579842439979</v>
      </c>
      <c r="AF1404" s="135">
        <v>0.29693784208642127</v>
      </c>
      <c r="AG1404" s="135">
        <v>0.18628644044946774</v>
      </c>
      <c r="AH1404" s="135">
        <v>0.29913875891405012</v>
      </c>
      <c r="AI1404" s="135">
        <v>0.75844403135694449</v>
      </c>
      <c r="AJ1404" s="135">
        <v>0.67000614501328382</v>
      </c>
      <c r="AK1404" s="135">
        <v>1.0474098073778042</v>
      </c>
      <c r="AL1404" s="135">
        <v>0.41050559644741641</v>
      </c>
      <c r="AM1404" s="135">
        <v>0.23270283367268266</v>
      </c>
      <c r="AN1404" s="135">
        <v>1.2235836364480237</v>
      </c>
      <c r="AO1404" s="135">
        <v>2.1278297290639556</v>
      </c>
      <c r="AP1404" s="135">
        <v>1.2650807698182265</v>
      </c>
      <c r="AQ1404" s="135">
        <v>1.2778650525994064</v>
      </c>
      <c r="AR1404" s="135">
        <v>1.2302359176400868</v>
      </c>
      <c r="AS1404" s="135">
        <v>1.1164931971084535</v>
      </c>
      <c r="AT1404" s="135">
        <v>1.0642146176113403</v>
      </c>
      <c r="AV1404" s="135">
        <v>207.90379853909656</v>
      </c>
      <c r="AW1404" s="135">
        <v>944.21521302850556</v>
      </c>
      <c r="AX1404" s="135">
        <v>15.543669145786369</v>
      </c>
      <c r="AY1404" s="135">
        <v>3.727313644705978</v>
      </c>
      <c r="AZ1404" s="135">
        <v>26079.209662641497</v>
      </c>
      <c r="BA1404" s="135">
        <v>8.4138885706727997</v>
      </c>
      <c r="BB1404" s="135">
        <v>0.68950460814648584</v>
      </c>
      <c r="BC1404" s="135">
        <v>33.060293019971887</v>
      </c>
      <c r="BD1404" s="135">
        <v>57.608642215608477</v>
      </c>
      <c r="BE1404" s="135">
        <v>728.8246833914834</v>
      </c>
      <c r="BF1404" s="135">
        <v>18.876579550900647</v>
      </c>
      <c r="BG1404" s="135">
        <v>3.3747449332733348</v>
      </c>
      <c r="BH1404" s="135">
        <v>2.9711819774952493</v>
      </c>
      <c r="BI1404" s="135">
        <v>150.50929029729195</v>
      </c>
      <c r="BJ1404" s="135">
        <v>0.93614191848478456</v>
      </c>
      <c r="BK1404" s="135">
        <v>3186.5113558499488</v>
      </c>
      <c r="BL1404" s="135">
        <v>3.4781971728575396</v>
      </c>
      <c r="BM1404" s="135">
        <v>2.9485915185896121</v>
      </c>
      <c r="BN1404" s="135">
        <v>17.79294085644603</v>
      </c>
      <c r="BO1404" s="135">
        <v>1.805354725884359</v>
      </c>
      <c r="BP1404" s="135">
        <v>1.9994833842522921</v>
      </c>
      <c r="BQ1404" s="135">
        <v>12.202802521205575</v>
      </c>
      <c r="BR1404" s="135">
        <v>40.96145146952729</v>
      </c>
      <c r="BS1404" s="135">
        <v>16.534417480210671</v>
      </c>
      <c r="BT1404" s="135">
        <v>11.860130682007654</v>
      </c>
    </row>
    <row r="1405" spans="1:72" x14ac:dyDescent="0.3">
      <c r="A1405" s="135">
        <v>3</v>
      </c>
      <c r="B1405" s="135">
        <v>6</v>
      </c>
      <c r="C1405" s="135">
        <v>730</v>
      </c>
      <c r="E1405" s="135">
        <v>23.9613155817684</v>
      </c>
      <c r="G1405" s="135">
        <v>49.128247879502901</v>
      </c>
      <c r="I1405" s="135">
        <v>0.50329527074922398</v>
      </c>
      <c r="K1405" s="135">
        <v>24.5508952323198</v>
      </c>
      <c r="L1405" s="135">
        <v>0.93254383759780901</v>
      </c>
      <c r="Q1405" s="172">
        <v>68.267227503649494</v>
      </c>
      <c r="R1405" s="172">
        <v>13.191167269024699</v>
      </c>
      <c r="S1405" s="172">
        <v>0.77478142107271697</v>
      </c>
      <c r="T1405" s="172">
        <v>0.11442193163178301</v>
      </c>
      <c r="U1405" s="172">
        <v>1.8999490738474001</v>
      </c>
      <c r="V1405" s="172">
        <v>3.5898800400386599</v>
      </c>
      <c r="W1405" s="172">
        <v>3.6059650639767802</v>
      </c>
      <c r="X1405" s="171">
        <v>0.99553932895833963</v>
      </c>
      <c r="Z1405" s="135">
        <v>2.7840316299214799E-2</v>
      </c>
      <c r="AA1405" s="135">
        <v>4.5510802793349334E-2</v>
      </c>
      <c r="AB1405" s="135">
        <v>5.122847283263586E-2</v>
      </c>
      <c r="AC1405" s="135">
        <v>4.7870551872687794E-2</v>
      </c>
      <c r="AD1405" s="135">
        <v>0.22590317719395361</v>
      </c>
      <c r="AE1405" s="135">
        <v>0.48889721910070816</v>
      </c>
      <c r="AF1405" s="135">
        <v>0.30009040215363475</v>
      </c>
      <c r="AG1405" s="135">
        <v>0.18762310564226606</v>
      </c>
      <c r="AH1405" s="135">
        <v>0.30206103052686151</v>
      </c>
      <c r="AI1405" s="135">
        <v>0.74813152476423961</v>
      </c>
      <c r="AJ1405" s="135">
        <v>0.67763671001065551</v>
      </c>
      <c r="AK1405" s="135">
        <v>1.059832970576208</v>
      </c>
      <c r="AL1405" s="135">
        <v>0.41506197890612495</v>
      </c>
      <c r="AM1405" s="135">
        <v>0.23141130164827392</v>
      </c>
      <c r="AN1405" s="135">
        <v>1.2286389580297454</v>
      </c>
      <c r="AO1405" s="135">
        <v>2.1526036625762668</v>
      </c>
      <c r="AP1405" s="135">
        <v>1.2803646119266849</v>
      </c>
      <c r="AQ1405" s="135">
        <v>1.2930502832141371</v>
      </c>
      <c r="AR1405" s="135">
        <v>1.2452379097410022</v>
      </c>
      <c r="AS1405" s="135">
        <v>1.129816812810897</v>
      </c>
      <c r="AT1405" s="135">
        <v>1.0761587175596357</v>
      </c>
      <c r="AV1405" s="135">
        <v>190.41588402774013</v>
      </c>
      <c r="AW1405" s="135">
        <v>873.12912776512655</v>
      </c>
      <c r="AX1405" s="135">
        <v>14.359222602317789</v>
      </c>
      <c r="AY1405" s="135">
        <v>3.4418632063524131</v>
      </c>
      <c r="AZ1405" s="135">
        <v>24935.245892612133</v>
      </c>
      <c r="BA1405" s="135">
        <v>8.1947883944318711</v>
      </c>
      <c r="BB1405" s="135">
        <v>0.66267926187278325</v>
      </c>
      <c r="BC1405" s="135">
        <v>31.390661471268714</v>
      </c>
      <c r="BD1405" s="135">
        <v>55.40208827047929</v>
      </c>
      <c r="BE1405" s="135">
        <v>730.99910233002447</v>
      </c>
      <c r="BF1405" s="135">
        <v>18.546013836638359</v>
      </c>
      <c r="BG1405" s="135">
        <v>3.347692691469291</v>
      </c>
      <c r="BH1405" s="135">
        <v>2.8817362940210485</v>
      </c>
      <c r="BI1405" s="135">
        <v>144.6188092380356</v>
      </c>
      <c r="BJ1405" s="135">
        <v>0.93708412439230182</v>
      </c>
      <c r="BK1405" s="135">
        <v>3197.5704236107877</v>
      </c>
      <c r="BL1405" s="135">
        <v>3.4619600907571018</v>
      </c>
      <c r="BM1405" s="135">
        <v>2.9358090342112102</v>
      </c>
      <c r="BN1405" s="135">
        <v>17.699477831156027</v>
      </c>
      <c r="BO1405" s="135">
        <v>1.7930101783537145</v>
      </c>
      <c r="BP1405" s="135">
        <v>1.9850458238368693</v>
      </c>
      <c r="BQ1405" s="135">
        <v>12.36614583542687</v>
      </c>
      <c r="BR1405" s="135">
        <v>41.300602724181033</v>
      </c>
      <c r="BS1405" s="135">
        <v>15.813570192850316</v>
      </c>
      <c r="BT1405" s="135">
        <v>11.343067226939047</v>
      </c>
    </row>
    <row r="1406" spans="1:72" x14ac:dyDescent="0.3">
      <c r="A1406" s="135">
        <v>3</v>
      </c>
      <c r="B1406" s="135">
        <v>6.0000000000000098</v>
      </c>
      <c r="C1406" s="135">
        <v>740</v>
      </c>
      <c r="E1406" s="135">
        <v>25.2913441993113</v>
      </c>
      <c r="G1406" s="135">
        <v>49.515140446455099</v>
      </c>
      <c r="K1406" s="135">
        <v>24.092101164785898</v>
      </c>
      <c r="L1406" s="135">
        <v>0.93280475841209598</v>
      </c>
      <c r="Q1406" s="172">
        <v>68.168500542152103</v>
      </c>
      <c r="R1406" s="172">
        <v>13.3331875236135</v>
      </c>
      <c r="S1406" s="172">
        <v>0.95187618962334797</v>
      </c>
      <c r="T1406" s="172">
        <v>0.147025172196872</v>
      </c>
      <c r="U1406" s="172">
        <v>1.96352869225437</v>
      </c>
      <c r="V1406" s="172">
        <v>3.5570673698864601</v>
      </c>
      <c r="W1406" s="172">
        <v>3.69631442457966</v>
      </c>
      <c r="X1406" s="171">
        <v>0.96232813589470678</v>
      </c>
      <c r="Z1406" s="135">
        <v>2.7948370458449046E-2</v>
      </c>
      <c r="AA1406" s="135">
        <v>4.4868681521838691E-2</v>
      </c>
      <c r="AB1406" s="135">
        <v>5.0960347634667794E-2</v>
      </c>
      <c r="AC1406" s="135">
        <v>4.7520906565753605E-2</v>
      </c>
      <c r="AD1406" s="135">
        <v>0.2259146662398161</v>
      </c>
      <c r="AE1406" s="135">
        <v>0.49198193083692177</v>
      </c>
      <c r="AF1406" s="135">
        <v>0.30155507041995772</v>
      </c>
      <c r="AG1406" s="135">
        <v>0.18820834519393595</v>
      </c>
      <c r="AH1406" s="135">
        <v>0.30365711334077466</v>
      </c>
      <c r="AI1406" s="135">
        <v>0.73759774638885234</v>
      </c>
      <c r="AJ1406" s="135">
        <v>0.68212181374349601</v>
      </c>
      <c r="AK1406" s="135">
        <v>1.0672338033199817</v>
      </c>
      <c r="AL1406" s="135">
        <v>0.41777371750802755</v>
      </c>
      <c r="AM1406" s="135">
        <v>0.231305539268266</v>
      </c>
      <c r="AN1406" s="135">
        <v>1.2287630520189952</v>
      </c>
      <c r="AO1406" s="135">
        <v>2.1669907454493647</v>
      </c>
      <c r="AP1406" s="135">
        <v>1.2894556555892138</v>
      </c>
      <c r="AQ1406" s="135">
        <v>1.3020927672348883</v>
      </c>
      <c r="AR1406" s="135">
        <v>1.2542069962789795</v>
      </c>
      <c r="AS1406" s="135">
        <v>1.1376856959281532</v>
      </c>
      <c r="AT1406" s="135">
        <v>1.0826484365863842</v>
      </c>
      <c r="AV1406" s="135">
        <v>181.36727219753868</v>
      </c>
      <c r="AW1406" s="135">
        <v>835.89370841534878</v>
      </c>
      <c r="AX1406" s="135">
        <v>13.746402052271405</v>
      </c>
      <c r="AY1406" s="135">
        <v>3.2938570630491837</v>
      </c>
      <c r="AZ1406" s="135">
        <v>24325.937381149739</v>
      </c>
      <c r="BA1406" s="135">
        <v>8.0745693174178399</v>
      </c>
      <c r="BB1406" s="135">
        <v>0.64826272273322272</v>
      </c>
      <c r="BC1406" s="135">
        <v>30.49389693326599</v>
      </c>
      <c r="BD1406" s="135">
        <v>54.192454415574602</v>
      </c>
      <c r="BE1406" s="135">
        <v>735.10863612142714</v>
      </c>
      <c r="BF1406" s="135">
        <v>18.360234837709029</v>
      </c>
      <c r="BG1406" s="135">
        <v>3.332605014077278</v>
      </c>
      <c r="BH1406" s="135">
        <v>2.8317252376477744</v>
      </c>
      <c r="BI1406" s="135">
        <v>141.17303241414683</v>
      </c>
      <c r="BJ1406" s="135">
        <v>0.9394436332423407</v>
      </c>
      <c r="BK1406" s="135">
        <v>3205.3968638847878</v>
      </c>
      <c r="BL1406" s="135">
        <v>3.4532418693186986</v>
      </c>
      <c r="BM1406" s="135">
        <v>2.9289637866065585</v>
      </c>
      <c r="BN1406" s="135">
        <v>17.64832490736816</v>
      </c>
      <c r="BO1406" s="135">
        <v>1.7862597285780817</v>
      </c>
      <c r="BP1406" s="135">
        <v>1.9778750451674747</v>
      </c>
      <c r="BQ1406" s="135">
        <v>12.455705124264471</v>
      </c>
      <c r="BR1406" s="135">
        <v>41.653167650745139</v>
      </c>
      <c r="BS1406" s="135">
        <v>15.417504259316821</v>
      </c>
      <c r="BT1406" s="135">
        <v>11.058969299931899</v>
      </c>
    </row>
    <row r="1407" spans="1:72" x14ac:dyDescent="0.3">
      <c r="A1407" s="135">
        <v>3</v>
      </c>
      <c r="B1407" s="135">
        <v>5.9999999999999902</v>
      </c>
      <c r="C1407" s="135">
        <v>750</v>
      </c>
      <c r="E1407" s="135">
        <v>26.067334379553301</v>
      </c>
      <c r="G1407" s="135">
        <v>49.233269883833401</v>
      </c>
      <c r="K1407" s="135">
        <v>23.796657544504502</v>
      </c>
      <c r="L1407" s="135">
        <v>0.902738192108826</v>
      </c>
      <c r="Q1407" s="172">
        <v>67.748010283130796</v>
      </c>
      <c r="R1407" s="172">
        <v>13.5257001779287</v>
      </c>
      <c r="S1407" s="172">
        <v>1.21832313869389</v>
      </c>
      <c r="T1407" s="172">
        <v>0.18911130004479301</v>
      </c>
      <c r="U1407" s="172">
        <v>2.0179690071606502</v>
      </c>
      <c r="V1407" s="172">
        <v>3.6373716045131101</v>
      </c>
      <c r="W1407" s="172">
        <v>3.6714988965668001</v>
      </c>
      <c r="X1407" s="171">
        <v>0.99070480667021255</v>
      </c>
      <c r="Z1407" s="135">
        <v>2.7779916135025666E-2</v>
      </c>
      <c r="AA1407" s="135">
        <v>4.4464755386642053E-2</v>
      </c>
      <c r="AB1407" s="135">
        <v>5.0497587476285598E-2</v>
      </c>
      <c r="AC1407" s="135">
        <v>4.7084057680313755E-2</v>
      </c>
      <c r="AD1407" s="135">
        <v>0.22422129671063357</v>
      </c>
      <c r="AE1407" s="135">
        <v>0.48667562761958633</v>
      </c>
      <c r="AF1407" s="135">
        <v>0.29686737211913194</v>
      </c>
      <c r="AG1407" s="135">
        <v>0.18693536358887552</v>
      </c>
      <c r="AH1407" s="135">
        <v>0.30175299665603006</v>
      </c>
      <c r="AI1407" s="135">
        <v>0.72981767374503026</v>
      </c>
      <c r="AJ1407" s="135">
        <v>0.678049492188327</v>
      </c>
      <c r="AK1407" s="135">
        <v>1.0609441081190438</v>
      </c>
      <c r="AL1407" s="135">
        <v>0.4147443511193723</v>
      </c>
      <c r="AM1407" s="135">
        <v>0.2293972458903189</v>
      </c>
      <c r="AN1407" s="135">
        <v>1.2195163084472376</v>
      </c>
      <c r="AO1407" s="135">
        <v>2.1511994295335599</v>
      </c>
      <c r="AP1407" s="135">
        <v>1.2818719487297638</v>
      </c>
      <c r="AQ1407" s="135">
        <v>1.2944174814737155</v>
      </c>
      <c r="AR1407" s="135">
        <v>1.2468555009187312</v>
      </c>
      <c r="AS1407" s="135">
        <v>1.1309441783546865</v>
      </c>
      <c r="AT1407" s="135">
        <v>1.0716934031007961</v>
      </c>
      <c r="AV1407" s="135">
        <v>176.58272889660793</v>
      </c>
      <c r="AW1407" s="135">
        <v>815.63875021761157</v>
      </c>
      <c r="AX1407" s="135">
        <v>13.422478442449879</v>
      </c>
      <c r="AY1407" s="135">
        <v>3.2150658095287503</v>
      </c>
      <c r="AZ1407" s="135">
        <v>24054.70325650823</v>
      </c>
      <c r="BA1407" s="135">
        <v>8.0743210376376897</v>
      </c>
      <c r="BB1407" s="135">
        <v>0.64562443971581651</v>
      </c>
      <c r="BC1407" s="135">
        <v>30.084262930509002</v>
      </c>
      <c r="BD1407" s="135">
        <v>53.744839343125236</v>
      </c>
      <c r="BE1407" s="135">
        <v>738.52197749510105</v>
      </c>
      <c r="BF1407" s="135">
        <v>18.373344608133557</v>
      </c>
      <c r="BG1407" s="135">
        <v>3.3490976839031728</v>
      </c>
      <c r="BH1407" s="135">
        <v>2.8203528744272095</v>
      </c>
      <c r="BI1407" s="135">
        <v>139.67881320354175</v>
      </c>
      <c r="BJ1407" s="135">
        <v>0.94640405571872877</v>
      </c>
      <c r="BK1407" s="135">
        <v>3241.2942182313968</v>
      </c>
      <c r="BL1407" s="135">
        <v>3.4756834082946515</v>
      </c>
      <c r="BM1407" s="135">
        <v>2.9482519561924239</v>
      </c>
      <c r="BN1407" s="135">
        <v>17.758882296045936</v>
      </c>
      <c r="BO1407" s="135">
        <v>1.7961169785712934</v>
      </c>
      <c r="BP1407" s="135">
        <v>1.9942928202019377</v>
      </c>
      <c r="BQ1407" s="135">
        <v>12.506219623891175</v>
      </c>
      <c r="BR1407" s="135">
        <v>41.58606184689534</v>
      </c>
      <c r="BS1407" s="135">
        <v>15.085178377898757</v>
      </c>
      <c r="BT1407" s="135">
        <v>10.820592085412612</v>
      </c>
    </row>
    <row r="1408" spans="1:72" x14ac:dyDescent="0.3">
      <c r="A1408" s="135">
        <v>3</v>
      </c>
      <c r="B1408" s="135">
        <v>6</v>
      </c>
      <c r="C1408" s="135">
        <v>760</v>
      </c>
      <c r="E1408" s="135">
        <v>26.859271626757799</v>
      </c>
      <c r="G1408" s="135">
        <v>49.001860949611597</v>
      </c>
      <c r="K1408" s="135">
        <v>23.2976579758726</v>
      </c>
      <c r="L1408" s="135">
        <v>0.84120944775790596</v>
      </c>
      <c r="Q1408" s="172">
        <v>67.507714678832201</v>
      </c>
      <c r="R1408" s="172">
        <v>13.6376010371664</v>
      </c>
      <c r="S1408" s="172">
        <v>1.4406655696394499</v>
      </c>
      <c r="T1408" s="172">
        <v>0.21719675187232099</v>
      </c>
      <c r="U1408" s="172">
        <v>2.11076452134551</v>
      </c>
      <c r="V1408" s="172">
        <v>3.7225965332348698</v>
      </c>
      <c r="W1408" s="172">
        <v>3.5751232017905901</v>
      </c>
      <c r="X1408" s="171">
        <v>1.0412498599685791</v>
      </c>
      <c r="Z1408" s="135">
        <v>2.7627279043743305E-2</v>
      </c>
      <c r="AA1408" s="135">
        <v>4.3893142495461827E-2</v>
      </c>
      <c r="AB1408" s="135">
        <v>4.9840887102347464E-2</v>
      </c>
      <c r="AC1408" s="135">
        <v>4.6458887735831983E-2</v>
      </c>
      <c r="AD1408" s="135">
        <v>0.22217230627364326</v>
      </c>
      <c r="AE1408" s="135">
        <v>0.47858849162418371</v>
      </c>
      <c r="AF1408" s="135">
        <v>0.28859541325366367</v>
      </c>
      <c r="AG1408" s="135">
        <v>0.18556419031626548</v>
      </c>
      <c r="AH1408" s="135">
        <v>0.29990581364525704</v>
      </c>
      <c r="AI1408" s="135">
        <v>0.71762876911607809</v>
      </c>
      <c r="AJ1408" s="135">
        <v>0.67439992189117848</v>
      </c>
      <c r="AK1408" s="135">
        <v>1.05543346438485</v>
      </c>
      <c r="AL1408" s="135">
        <v>0.41128071763397039</v>
      </c>
      <c r="AM1408" s="135">
        <v>0.22694724957493434</v>
      </c>
      <c r="AN1408" s="135">
        <v>1.2082771517799731</v>
      </c>
      <c r="AO1408" s="135">
        <v>2.1330448374240754</v>
      </c>
      <c r="AP1408" s="135">
        <v>1.2752520551877531</v>
      </c>
      <c r="AQ1408" s="135">
        <v>1.2876908786053196</v>
      </c>
      <c r="AR1408" s="135">
        <v>1.2404782151601939</v>
      </c>
      <c r="AS1408" s="135">
        <v>1.1249822464334953</v>
      </c>
      <c r="AT1408" s="135">
        <v>1.0555496496155432</v>
      </c>
      <c r="AV1408" s="135">
        <v>171.94330752863436</v>
      </c>
      <c r="AW1408" s="135">
        <v>796.2466707768632</v>
      </c>
      <c r="AX1408" s="135">
        <v>13.112746166243745</v>
      </c>
      <c r="AY1408" s="135">
        <v>3.1397372952845051</v>
      </c>
      <c r="AZ1408" s="135">
        <v>23795.512337081716</v>
      </c>
      <c r="BA1408" s="135">
        <v>8.098464068725038</v>
      </c>
      <c r="BB1408" s="135">
        <v>0.64627292875428344</v>
      </c>
      <c r="BC1408" s="135">
        <v>29.679776237708179</v>
      </c>
      <c r="BD1408" s="135">
        <v>53.284583371688278</v>
      </c>
      <c r="BE1408" s="135">
        <v>744.82814680212425</v>
      </c>
      <c r="BF1408" s="135">
        <v>18.376230797404027</v>
      </c>
      <c r="BG1408" s="135">
        <v>3.3636237595961784</v>
      </c>
      <c r="BH1408" s="135">
        <v>2.8099436870801808</v>
      </c>
      <c r="BI1408" s="135">
        <v>138.29330354556922</v>
      </c>
      <c r="BJ1408" s="135">
        <v>0.95458316678197142</v>
      </c>
      <c r="BK1408" s="135">
        <v>3280.9883595796168</v>
      </c>
      <c r="BL1408" s="135">
        <v>3.4961502781396967</v>
      </c>
      <c r="BM1408" s="135">
        <v>2.9659146086851367</v>
      </c>
      <c r="BN1408" s="135">
        <v>17.858851017561594</v>
      </c>
      <c r="BO1408" s="135">
        <v>1.804999697356936</v>
      </c>
      <c r="BP1408" s="135">
        <v>2.0180094498527197</v>
      </c>
      <c r="BQ1408" s="135">
        <v>12.531027849696795</v>
      </c>
      <c r="BR1408" s="135">
        <v>41.706386713775352</v>
      </c>
      <c r="BS1408" s="135">
        <v>14.707451563160072</v>
      </c>
      <c r="BT1408" s="135">
        <v>10.549648800578957</v>
      </c>
    </row>
    <row r="1409" spans="1:72" x14ac:dyDescent="0.3">
      <c r="A1409" s="135">
        <v>3</v>
      </c>
      <c r="B1409" s="135">
        <v>6</v>
      </c>
      <c r="C1409" s="135">
        <v>770</v>
      </c>
      <c r="E1409" s="135">
        <v>27.454084887834401</v>
      </c>
      <c r="G1409" s="135">
        <v>48.596157142856903</v>
      </c>
      <c r="K1409" s="135">
        <v>23.123584588840799</v>
      </c>
      <c r="L1409" s="135">
        <v>0.82617338046793898</v>
      </c>
      <c r="Q1409" s="172">
        <v>67.215765221139904</v>
      </c>
      <c r="R1409" s="172">
        <v>13.7201242395981</v>
      </c>
      <c r="S1409" s="172">
        <v>1.6664472156744099</v>
      </c>
      <c r="T1409" s="172">
        <v>0.25843170129765097</v>
      </c>
      <c r="U1409" s="172">
        <v>2.1662088268650801</v>
      </c>
      <c r="V1409" s="172">
        <v>3.7950124810352599</v>
      </c>
      <c r="W1409" s="172">
        <v>3.52545073964769</v>
      </c>
      <c r="X1409" s="171">
        <v>1.0764616388923103</v>
      </c>
      <c r="Z1409" s="135">
        <v>2.7396901465465095E-2</v>
      </c>
      <c r="AA1409" s="135">
        <v>4.3545405470043527E-2</v>
      </c>
      <c r="AB1409" s="135">
        <v>4.9438847830391201E-2</v>
      </c>
      <c r="AC1409" s="135">
        <v>4.6084096589694729E-2</v>
      </c>
      <c r="AD1409" s="135">
        <v>0.22037753539895141</v>
      </c>
      <c r="AE1409" s="135">
        <v>0.47381480332308401</v>
      </c>
      <c r="AF1409" s="135">
        <v>0.28524300287588217</v>
      </c>
      <c r="AG1409" s="135">
        <v>0.18405014802883474</v>
      </c>
      <c r="AH1409" s="135">
        <v>0.29744232800749126</v>
      </c>
      <c r="AI1409" s="135">
        <v>0.7121127104996624</v>
      </c>
      <c r="AJ1409" s="135">
        <v>0.6688377214385901</v>
      </c>
      <c r="AK1409" s="135">
        <v>1.046719643238998</v>
      </c>
      <c r="AL1409" s="135">
        <v>0.40768863886892559</v>
      </c>
      <c r="AM1409" s="135">
        <v>0.22488526487891358</v>
      </c>
      <c r="AN1409" s="135">
        <v>1.1985399672026131</v>
      </c>
      <c r="AO1409" s="135">
        <v>2.1144185782781828</v>
      </c>
      <c r="AP1409" s="135">
        <v>1.264721503361169</v>
      </c>
      <c r="AQ1409" s="135">
        <v>1.2770586846987551</v>
      </c>
      <c r="AR1409" s="135">
        <v>1.2302289538530549</v>
      </c>
      <c r="AS1409" s="135">
        <v>1.1156922525408168</v>
      </c>
      <c r="AT1409" s="135">
        <v>1.0453093269774025</v>
      </c>
      <c r="AV1409" s="135">
        <v>168.66308964572121</v>
      </c>
      <c r="AW1409" s="135">
        <v>782.11081758670991</v>
      </c>
      <c r="AX1409" s="135">
        <v>12.886319227575738</v>
      </c>
      <c r="AY1409" s="135">
        <v>3.0846862108422286</v>
      </c>
      <c r="AZ1409" s="135">
        <v>23613.404974908837</v>
      </c>
      <c r="BA1409" s="135">
        <v>8.1032016793442363</v>
      </c>
      <c r="BB1409" s="135">
        <v>0.64385750151675125</v>
      </c>
      <c r="BC1409" s="135">
        <v>29.407316630765944</v>
      </c>
      <c r="BD1409" s="135">
        <v>53.026258794856865</v>
      </c>
      <c r="BE1409" s="135">
        <v>747.01428312638188</v>
      </c>
      <c r="BF1409" s="135">
        <v>18.426985769154509</v>
      </c>
      <c r="BG1409" s="135">
        <v>3.3852626408880782</v>
      </c>
      <c r="BH1409" s="135">
        <v>2.8055296152114138</v>
      </c>
      <c r="BI1409" s="135">
        <v>137.31307530479251</v>
      </c>
      <c r="BJ1409" s="135">
        <v>0.96151103151937145</v>
      </c>
      <c r="BK1409" s="135">
        <v>3317.730496926667</v>
      </c>
      <c r="BL1409" s="135">
        <v>3.5233579928477425</v>
      </c>
      <c r="BM1409" s="135">
        <v>2.9891887332991778</v>
      </c>
      <c r="BN1409" s="135">
        <v>17.994523987293686</v>
      </c>
      <c r="BO1409" s="135">
        <v>1.8174605315534529</v>
      </c>
      <c r="BP1409" s="135">
        <v>2.0331695818841857</v>
      </c>
      <c r="BQ1409" s="135">
        <v>12.585396085710459</v>
      </c>
      <c r="BR1409" s="135">
        <v>41.513422842074874</v>
      </c>
      <c r="BS1409" s="135">
        <v>14.463779555227015</v>
      </c>
      <c r="BT1409" s="135">
        <v>10.374862972103768</v>
      </c>
    </row>
    <row r="1410" spans="1:72" x14ac:dyDescent="0.3">
      <c r="A1410" s="135">
        <v>3</v>
      </c>
      <c r="B1410" s="135">
        <v>6.0000000000000098</v>
      </c>
      <c r="C1410" s="135">
        <v>780</v>
      </c>
      <c r="E1410" s="135">
        <v>28.379306359086701</v>
      </c>
      <c r="G1410" s="135">
        <v>47.965752036370503</v>
      </c>
      <c r="K1410" s="135">
        <v>22.8555756882471</v>
      </c>
      <c r="L1410" s="135">
        <v>0.79936591629570597</v>
      </c>
      <c r="Q1410" s="172">
        <v>66.706599278550996</v>
      </c>
      <c r="R1410" s="172">
        <v>13.8624934376511</v>
      </c>
      <c r="S1410" s="172">
        <v>2.0917752367155602</v>
      </c>
      <c r="T1410" s="172">
        <v>0.31900191097708602</v>
      </c>
      <c r="U1410" s="172">
        <v>2.2734621910118702</v>
      </c>
      <c r="V1410" s="172">
        <v>3.8335776735320199</v>
      </c>
      <c r="W1410" s="172">
        <v>3.46007995489534</v>
      </c>
      <c r="X1410" s="171">
        <v>1.1079448230981637</v>
      </c>
      <c r="Z1410" s="135">
        <v>2.7038116612842646E-2</v>
      </c>
      <c r="AA1410" s="135">
        <v>4.3006705677968521E-2</v>
      </c>
      <c r="AB1410" s="135">
        <v>4.8813389848504654E-2</v>
      </c>
      <c r="AC1410" s="135">
        <v>4.550087921915625E-2</v>
      </c>
      <c r="AD1410" s="135">
        <v>0.21759378942703703</v>
      </c>
      <c r="AE1410" s="135">
        <v>0.46605061011700144</v>
      </c>
      <c r="AF1410" s="135">
        <v>0.27962253079060456</v>
      </c>
      <c r="AG1410" s="135">
        <v>0.18170012349377512</v>
      </c>
      <c r="AH1410" s="135">
        <v>0.29361671281381968</v>
      </c>
      <c r="AI1410" s="135">
        <v>0.70359748353978913</v>
      </c>
      <c r="AJ1410" s="135">
        <v>0.66019744278385195</v>
      </c>
      <c r="AK1410" s="135">
        <v>1.0331826319148611</v>
      </c>
      <c r="AL1410" s="135">
        <v>0.40202531264291957</v>
      </c>
      <c r="AM1410" s="135">
        <v>0.22160238266282081</v>
      </c>
      <c r="AN1410" s="135">
        <v>1.1834446285726532</v>
      </c>
      <c r="AO1410" s="135">
        <v>2.0850512591718982</v>
      </c>
      <c r="AP1410" s="135">
        <v>1.2483619318171018</v>
      </c>
      <c r="AQ1410" s="135">
        <v>1.2605411384825498</v>
      </c>
      <c r="AR1410" s="135">
        <v>1.2143049775683372</v>
      </c>
      <c r="AS1410" s="135">
        <v>1.1012585242018913</v>
      </c>
      <c r="AT1410" s="135">
        <v>1.0287521045633996</v>
      </c>
      <c r="AV1410" s="135">
        <v>163.79957317675726</v>
      </c>
      <c r="AW1410" s="135">
        <v>761.06979021678933</v>
      </c>
      <c r="AX1410" s="135">
        <v>12.548879769425669</v>
      </c>
      <c r="AY1410" s="135">
        <v>3.0027077258245756</v>
      </c>
      <c r="AZ1410" s="135">
        <v>23333.05875505634</v>
      </c>
      <c r="BA1410" s="135">
        <v>8.1122864374800923</v>
      </c>
      <c r="BB1410" s="135">
        <v>0.64041560448171309</v>
      </c>
      <c r="BC1410" s="135">
        <v>28.990552415947938</v>
      </c>
      <c r="BD1410" s="135">
        <v>52.622695942951218</v>
      </c>
      <c r="BE1410" s="135">
        <v>750.27186715979576</v>
      </c>
      <c r="BF1410" s="135">
        <v>18.503073554831026</v>
      </c>
      <c r="BG1410" s="135">
        <v>3.4187512195374428</v>
      </c>
      <c r="BH1410" s="135">
        <v>2.7985414926487326</v>
      </c>
      <c r="BI1410" s="135">
        <v>135.81729772069377</v>
      </c>
      <c r="BJ1410" s="135">
        <v>0.97226025232744828</v>
      </c>
      <c r="BK1410" s="135">
        <v>3376.2468598654796</v>
      </c>
      <c r="BL1410" s="135">
        <v>3.5657326824507978</v>
      </c>
      <c r="BM1410" s="135">
        <v>3.0254473734353589</v>
      </c>
      <c r="BN1410" s="135">
        <v>18.205671371590828</v>
      </c>
      <c r="BO1410" s="135">
        <v>1.8367920607324479</v>
      </c>
      <c r="BP1410" s="135">
        <v>2.0576283766974108</v>
      </c>
      <c r="BQ1410" s="135">
        <v>12.667221692771443</v>
      </c>
      <c r="BR1410" s="135">
        <v>41.210887082723183</v>
      </c>
      <c r="BS1410" s="135">
        <v>14.089304339046452</v>
      </c>
      <c r="BT1410" s="135">
        <v>10.10625205754387</v>
      </c>
    </row>
    <row r="1411" spans="1:72" x14ac:dyDescent="0.3">
      <c r="A1411" s="135">
        <v>3</v>
      </c>
      <c r="B1411" s="135">
        <v>5.9999999999999902</v>
      </c>
      <c r="C1411" s="135">
        <v>790</v>
      </c>
      <c r="E1411" s="135">
        <v>28.935568404652599</v>
      </c>
      <c r="G1411" s="135">
        <v>47.503239956258</v>
      </c>
      <c r="K1411" s="135">
        <v>22.7606082131866</v>
      </c>
      <c r="L1411" s="135">
        <v>0.80058342590285403</v>
      </c>
      <c r="Q1411" s="172">
        <v>66.386678004876401</v>
      </c>
      <c r="R1411" s="172">
        <v>13.9373321692358</v>
      </c>
      <c r="S1411" s="172">
        <v>2.3792275284503499</v>
      </c>
      <c r="T1411" s="172">
        <v>0.345742070482707</v>
      </c>
      <c r="U1411" s="172">
        <v>2.3324969713038599</v>
      </c>
      <c r="V1411" s="172">
        <v>3.8803877666973601</v>
      </c>
      <c r="W1411" s="172">
        <v>3.3964951966269599</v>
      </c>
      <c r="X1411" s="171">
        <v>1.1424682038564198</v>
      </c>
      <c r="Z1411" s="135">
        <v>2.6782139996681349E-2</v>
      </c>
      <c r="AA1411" s="135">
        <v>4.2707748870540997E-2</v>
      </c>
      <c r="AB1411" s="135">
        <v>4.8469884861781741E-2</v>
      </c>
      <c r="AC1411" s="135">
        <v>4.518429853544137E-2</v>
      </c>
      <c r="AD1411" s="135">
        <v>0.21581472011637637</v>
      </c>
      <c r="AE1411" s="135">
        <v>0.46246551929553631</v>
      </c>
      <c r="AF1411" s="135">
        <v>0.27800287988622641</v>
      </c>
      <c r="AG1411" s="135">
        <v>0.18010618324083169</v>
      </c>
      <c r="AH1411" s="135">
        <v>0.29092327671852652</v>
      </c>
      <c r="AI1411" s="135">
        <v>0.69965017404749441</v>
      </c>
      <c r="AJ1411" s="135">
        <v>0.65398034345675593</v>
      </c>
      <c r="AK1411" s="135">
        <v>1.0233889825997935</v>
      </c>
      <c r="AL1411" s="135">
        <v>0.3984081252367907</v>
      </c>
      <c r="AM1411" s="135">
        <v>0.21968841456320765</v>
      </c>
      <c r="AN1411" s="135">
        <v>1.1738162962689902</v>
      </c>
      <c r="AO1411" s="135">
        <v>2.0663476852011193</v>
      </c>
      <c r="AP1411" s="135">
        <v>1.2365161595542202</v>
      </c>
      <c r="AQ1411" s="135">
        <v>1.2485925269572538</v>
      </c>
      <c r="AR1411" s="135">
        <v>1.2027598213000354</v>
      </c>
      <c r="AS1411" s="135">
        <v>1.0908424728189856</v>
      </c>
      <c r="AT1411" s="135">
        <v>1.0206194084322271</v>
      </c>
      <c r="AV1411" s="135">
        <v>161.02150879825669</v>
      </c>
      <c r="AW1411" s="135">
        <v>748.90303538687408</v>
      </c>
      <c r="AX1411" s="135">
        <v>12.353284204305048</v>
      </c>
      <c r="AY1411" s="135">
        <v>2.9552146645860069</v>
      </c>
      <c r="AZ1411" s="135">
        <v>23170.313354924685</v>
      </c>
      <c r="BA1411" s="135">
        <v>8.1067413283349072</v>
      </c>
      <c r="BB1411" s="135">
        <v>0.63665901007420145</v>
      </c>
      <c r="BC1411" s="135">
        <v>28.753043788235935</v>
      </c>
      <c r="BD1411" s="135">
        <v>52.408930425071063</v>
      </c>
      <c r="BE1411" s="135">
        <v>751.37487930441841</v>
      </c>
      <c r="BF1411" s="135">
        <v>18.565100766135764</v>
      </c>
      <c r="BG1411" s="135">
        <v>3.4427767553231696</v>
      </c>
      <c r="BH1411" s="135">
        <v>2.7948469480260547</v>
      </c>
      <c r="BI1411" s="135">
        <v>134.91186738943173</v>
      </c>
      <c r="BJ1411" s="135">
        <v>0.97906443121429965</v>
      </c>
      <c r="BK1411" s="135">
        <v>3413.3694099363411</v>
      </c>
      <c r="BL1411" s="135">
        <v>3.595647629572857</v>
      </c>
      <c r="BM1411" s="135">
        <v>3.0510065413989418</v>
      </c>
      <c r="BN1411" s="135">
        <v>18.355197491574174</v>
      </c>
      <c r="BO1411" s="135">
        <v>1.8505355554461695</v>
      </c>
      <c r="BP1411" s="135">
        <v>2.0696729469503081</v>
      </c>
      <c r="BQ1411" s="135">
        <v>12.733254693733278</v>
      </c>
      <c r="BR1411" s="135">
        <v>40.935265319228073</v>
      </c>
      <c r="BS1411" s="135">
        <v>13.892554294920821</v>
      </c>
      <c r="BT1411" s="135">
        <v>9.9651233339094496</v>
      </c>
    </row>
    <row r="1412" spans="1:72" x14ac:dyDescent="0.3">
      <c r="A1412" s="135">
        <v>3</v>
      </c>
      <c r="B1412" s="135">
        <v>6.0000000000000098</v>
      </c>
      <c r="C1412" s="135">
        <v>800</v>
      </c>
      <c r="E1412" s="135">
        <v>29.987682122739098</v>
      </c>
      <c r="F1412" s="135">
        <v>0.20919219387635901</v>
      </c>
      <c r="G1412" s="135">
        <v>46.720061700265603</v>
      </c>
      <c r="K1412" s="135">
        <v>22.327545320054298</v>
      </c>
      <c r="L1412" s="135">
        <v>0.75551866306467896</v>
      </c>
      <c r="Q1412" s="172">
        <v>65.923380119332805</v>
      </c>
      <c r="R1412" s="172">
        <v>14.0503180186516</v>
      </c>
      <c r="S1412" s="172">
        <v>2.7897764007838401</v>
      </c>
      <c r="T1412" s="172">
        <v>0.42302017320566898</v>
      </c>
      <c r="U1412" s="172">
        <v>2.4584945488519501</v>
      </c>
      <c r="V1412" s="172">
        <v>3.9142462823861699</v>
      </c>
      <c r="W1412" s="172">
        <v>3.29486028582836</v>
      </c>
      <c r="X1412" s="171">
        <v>1.1879855116230187</v>
      </c>
      <c r="Z1412" s="135">
        <v>2.635238372670097E-2</v>
      </c>
      <c r="AA1412" s="135">
        <v>4.1957839514355805E-2</v>
      </c>
      <c r="AB1412" s="135">
        <v>4.7804728667587296E-2</v>
      </c>
      <c r="AC1412" s="135">
        <v>4.4425005390180863E-2</v>
      </c>
      <c r="AD1412" s="135">
        <v>0.21210825450942444</v>
      </c>
      <c r="AE1412" s="135">
        <v>0.4516420700519137</v>
      </c>
      <c r="AF1412" s="135">
        <v>0.26966549213712809</v>
      </c>
      <c r="AG1412" s="135">
        <v>0.17711833008766026</v>
      </c>
      <c r="AH1412" s="135">
        <v>0.28618345555430141</v>
      </c>
      <c r="AI1412" s="135">
        <v>0.68687367806628929</v>
      </c>
      <c r="AJ1412" s="135">
        <v>0.64336744081043418</v>
      </c>
      <c r="AK1412" s="135">
        <v>1.0069780047262393</v>
      </c>
      <c r="AL1412" s="135">
        <v>0.3914891658711091</v>
      </c>
      <c r="AM1412" s="135">
        <v>0.21558693312774824</v>
      </c>
      <c r="AN1412" s="135">
        <v>1.1543524206801508</v>
      </c>
      <c r="AO1412" s="135">
        <v>2.0291546018105477</v>
      </c>
      <c r="AP1412" s="135">
        <v>1.2169213280142974</v>
      </c>
      <c r="AQ1412" s="135">
        <v>1.2290989714661693</v>
      </c>
      <c r="AR1412" s="135">
        <v>1.1841057528406385</v>
      </c>
      <c r="AS1412" s="135">
        <v>1.0740846434434439</v>
      </c>
      <c r="AT1412" s="135">
        <v>0.99907994795047617</v>
      </c>
      <c r="AV1412" s="135">
        <v>155.99425765558493</v>
      </c>
      <c r="AW1412" s="135">
        <v>727.18836761016621</v>
      </c>
      <c r="AX1412" s="135">
        <v>11.999543303771461</v>
      </c>
      <c r="AY1412" s="135">
        <v>2.8702658228225273</v>
      </c>
      <c r="AZ1412" s="135">
        <v>22878.059084924826</v>
      </c>
      <c r="BA1412" s="135">
        <v>8.1320356526785886</v>
      </c>
      <c r="BB1412" s="135">
        <v>0.63436729930596003</v>
      </c>
      <c r="BC1412" s="135">
        <v>28.309800883604026</v>
      </c>
      <c r="BD1412" s="135">
        <v>51.975000872583799</v>
      </c>
      <c r="BE1412" s="135">
        <v>756.94215460003079</v>
      </c>
      <c r="BF1412" s="135">
        <v>18.658872755843575</v>
      </c>
      <c r="BG1412" s="135">
        <v>3.4829840110056081</v>
      </c>
      <c r="BH1412" s="135">
        <v>2.7876144731762138</v>
      </c>
      <c r="BI1412" s="135">
        <v>133.31433655037713</v>
      </c>
      <c r="BJ1412" s="135">
        <v>0.99272091233954896</v>
      </c>
      <c r="BK1412" s="135">
        <v>3487.2874021457201</v>
      </c>
      <c r="BL1412" s="135">
        <v>3.6462395797714691</v>
      </c>
      <c r="BM1412" s="135">
        <v>3.0937674370343289</v>
      </c>
      <c r="BN1412" s="135">
        <v>18.602233409557801</v>
      </c>
      <c r="BO1412" s="135">
        <v>1.8728579020201053</v>
      </c>
      <c r="BP1412" s="135">
        <v>2.1013535864200277</v>
      </c>
      <c r="BQ1412" s="135">
        <v>12.819128069141609</v>
      </c>
      <c r="BR1412" s="135">
        <v>40.690928768322784</v>
      </c>
      <c r="BS1412" s="135">
        <v>13.472173872381962</v>
      </c>
      <c r="BT1412" s="135">
        <v>9.6635846341980329</v>
      </c>
    </row>
    <row r="1413" spans="1:72" x14ac:dyDescent="0.3">
      <c r="A1413" s="135">
        <v>3</v>
      </c>
      <c r="B1413" s="135">
        <v>6</v>
      </c>
      <c r="C1413" s="135">
        <v>810</v>
      </c>
      <c r="E1413" s="135">
        <v>31.196442969842501</v>
      </c>
      <c r="F1413" s="135">
        <v>0.50533092903788202</v>
      </c>
      <c r="G1413" s="135">
        <v>45.457994705312402</v>
      </c>
      <c r="K1413" s="135">
        <v>22.059780073066101</v>
      </c>
      <c r="L1413" s="135">
        <v>0.78045132274118201</v>
      </c>
      <c r="Q1413" s="172">
        <v>65.343059368383706</v>
      </c>
      <c r="R1413" s="172">
        <v>14.132965873437399</v>
      </c>
      <c r="S1413" s="172">
        <v>3.38362018618214</v>
      </c>
      <c r="T1413" s="172">
        <v>0.50097566671274696</v>
      </c>
      <c r="U1413" s="172">
        <v>2.5113227396800202</v>
      </c>
      <c r="V1413" s="172">
        <v>3.9837213181213702</v>
      </c>
      <c r="W1413" s="172">
        <v>3.20031190835001</v>
      </c>
      <c r="X1413" s="171">
        <v>1.2447915803854455</v>
      </c>
      <c r="Z1413" s="135">
        <v>2.5688738612972228E-2</v>
      </c>
      <c r="AA1413" s="135">
        <v>4.1155878524769533E-2</v>
      </c>
      <c r="AB1413" s="135">
        <v>4.7186638514001081E-2</v>
      </c>
      <c r="AC1413" s="135">
        <v>4.3667509306905543E-2</v>
      </c>
      <c r="AD1413" s="135">
        <v>0.20725082950878135</v>
      </c>
      <c r="AE1413" s="135">
        <v>0.44405556141341423</v>
      </c>
      <c r="AF1413" s="135">
        <v>0.26791058801373424</v>
      </c>
      <c r="AG1413" s="135">
        <v>0.17284428855982101</v>
      </c>
      <c r="AH1413" s="135">
        <v>0.27900173003625284</v>
      </c>
      <c r="AI1413" s="135">
        <v>0.67600270048281286</v>
      </c>
      <c r="AJ1413" s="135">
        <v>0.62673524629700939</v>
      </c>
      <c r="AK1413" s="135">
        <v>0.98101124236419268</v>
      </c>
      <c r="AL1413" s="135">
        <v>0.38275037955298091</v>
      </c>
      <c r="AM1413" s="135">
        <v>0.2112302512157265</v>
      </c>
      <c r="AN1413" s="135">
        <v>1.1289688036636547</v>
      </c>
      <c r="AO1413" s="135">
        <v>1.9822001158276776</v>
      </c>
      <c r="AP1413" s="135">
        <v>1.1858364779215056</v>
      </c>
      <c r="AQ1413" s="135">
        <v>1.198172783064628</v>
      </c>
      <c r="AR1413" s="135">
        <v>1.1543849002062536</v>
      </c>
      <c r="AS1413" s="135">
        <v>1.0475583575047283</v>
      </c>
      <c r="AT1413" s="135">
        <v>0.98282381396339213</v>
      </c>
      <c r="AV1413" s="135">
        <v>150.6408931853382</v>
      </c>
      <c r="AW1413" s="135">
        <v>703.61987384988311</v>
      </c>
      <c r="AX1413" s="135">
        <v>11.613372859549035</v>
      </c>
      <c r="AY1413" s="135">
        <v>2.7777028174221097</v>
      </c>
      <c r="AZ1413" s="135">
        <v>22566.936370638981</v>
      </c>
      <c r="BA1413" s="135">
        <v>8.1134857887142804</v>
      </c>
      <c r="BB1413" s="135">
        <v>0.62462667988567966</v>
      </c>
      <c r="BC1413" s="135">
        <v>27.849500016587609</v>
      </c>
      <c r="BD1413" s="135">
        <v>51.594718928136324</v>
      </c>
      <c r="BE1413" s="135">
        <v>760.54108667249091</v>
      </c>
      <c r="BF1413" s="135">
        <v>18.837952069222556</v>
      </c>
      <c r="BG1413" s="135">
        <v>3.5463326254154803</v>
      </c>
      <c r="BH1413" s="135">
        <v>2.781107838752646</v>
      </c>
      <c r="BI1413" s="135">
        <v>131.42404560120673</v>
      </c>
      <c r="BJ1413" s="135">
        <v>1.0103467550260052</v>
      </c>
      <c r="BK1413" s="135">
        <v>3580.4038407305693</v>
      </c>
      <c r="BL1413" s="135">
        <v>3.7238594804045242</v>
      </c>
      <c r="BM1413" s="135">
        <v>3.1592381226640831</v>
      </c>
      <c r="BN1413" s="135">
        <v>18.983526137304626</v>
      </c>
      <c r="BO1413" s="135">
        <v>1.9075804544752821</v>
      </c>
      <c r="BP1413" s="135">
        <v>2.1251142322570664</v>
      </c>
      <c r="BQ1413" s="135">
        <v>12.989335950554059</v>
      </c>
      <c r="BR1413" s="135">
        <v>40.063214872285904</v>
      </c>
      <c r="BS1413" s="135">
        <v>13.1049425926666</v>
      </c>
      <c r="BT1413" s="135">
        <v>9.4001697922081107</v>
      </c>
    </row>
    <row r="1414" spans="1:72" x14ac:dyDescent="0.3">
      <c r="A1414" s="135">
        <v>3</v>
      </c>
      <c r="B1414" s="135">
        <v>6</v>
      </c>
      <c r="C1414" s="135">
        <v>820</v>
      </c>
      <c r="E1414" s="135">
        <v>32.8796778264865</v>
      </c>
      <c r="F1414" s="135">
        <v>1.3944079616873399</v>
      </c>
      <c r="G1414" s="135">
        <v>43.365055701658903</v>
      </c>
      <c r="K1414" s="135">
        <v>21.539609397116401</v>
      </c>
      <c r="L1414" s="135">
        <v>0.78681475195673201</v>
      </c>
      <c r="N1414" s="135">
        <v>3.4434361094102299E-2</v>
      </c>
      <c r="Q1414" s="172">
        <v>64.644746847611302</v>
      </c>
      <c r="R1414" s="172">
        <v>14.2678177713425</v>
      </c>
      <c r="S1414" s="172">
        <v>4.0174312249419604</v>
      </c>
      <c r="T1414" s="172">
        <v>0.62376882724709404</v>
      </c>
      <c r="U1414" s="172">
        <v>2.6315051963083902</v>
      </c>
      <c r="V1414" s="172">
        <v>4.0078260974753599</v>
      </c>
      <c r="W1414" s="172">
        <v>3.0923843850111199</v>
      </c>
      <c r="X1414" s="171">
        <v>1.2960310228254333</v>
      </c>
      <c r="Z1414" s="135">
        <v>2.4633901457726867E-2</v>
      </c>
      <c r="AA1414" s="135">
        <v>3.9790445456906701E-2</v>
      </c>
      <c r="AB1414" s="135">
        <v>4.6516491789511207E-2</v>
      </c>
      <c r="AC1414" s="135">
        <v>4.2468562808080132E-2</v>
      </c>
      <c r="AD1414" s="135">
        <v>0.19902353424314279</v>
      </c>
      <c r="AE1414" s="135">
        <v>0.42797691188051096</v>
      </c>
      <c r="AF1414" s="135">
        <v>0.26096856480115366</v>
      </c>
      <c r="AG1414" s="135">
        <v>0.16576759917983661</v>
      </c>
      <c r="AH1414" s="135">
        <v>0.26723984568030473</v>
      </c>
      <c r="AI1414" s="135">
        <v>0.65639573586422328</v>
      </c>
      <c r="AJ1414" s="135">
        <v>0.59951868914374162</v>
      </c>
      <c r="AK1414" s="135">
        <v>0.93887799762594626</v>
      </c>
      <c r="AL1414" s="135">
        <v>0.3683039755484806</v>
      </c>
      <c r="AM1414" s="135">
        <v>0.20369825149056708</v>
      </c>
      <c r="AN1414" s="135">
        <v>1.0873801128727079</v>
      </c>
      <c r="AO1414" s="135">
        <v>1.9018416196611221</v>
      </c>
      <c r="AP1414" s="135">
        <v>1.1358539536288417</v>
      </c>
      <c r="AQ1414" s="135">
        <v>1.1490387788168812</v>
      </c>
      <c r="AR1414" s="135">
        <v>1.1074055718814735</v>
      </c>
      <c r="AS1414" s="135">
        <v>1.0060000033141747</v>
      </c>
      <c r="AT1414" s="135">
        <v>0.9517926641111335</v>
      </c>
      <c r="AV1414" s="135">
        <v>143.79573173218895</v>
      </c>
      <c r="AW1414" s="135">
        <v>673.49003311536819</v>
      </c>
      <c r="AX1414" s="135">
        <v>11.110530974186913</v>
      </c>
      <c r="AY1414" s="135">
        <v>2.6588166127228083</v>
      </c>
      <c r="AZ1414" s="135">
        <v>22185.194607061367</v>
      </c>
      <c r="BA1414" s="135">
        <v>8.1323741392961111</v>
      </c>
      <c r="BB1414" s="135">
        <v>0.61512852687011077</v>
      </c>
      <c r="BC1414" s="135">
        <v>27.268976245709645</v>
      </c>
      <c r="BD1414" s="135">
        <v>51.164078858375611</v>
      </c>
      <c r="BE1414" s="135">
        <v>768.15925464801705</v>
      </c>
      <c r="BF1414" s="135">
        <v>19.146722118989231</v>
      </c>
      <c r="BG1414" s="135">
        <v>3.6497312650002089</v>
      </c>
      <c r="BH1414" s="135">
        <v>2.7777604494191346</v>
      </c>
      <c r="BI1414" s="135">
        <v>129.10302159135796</v>
      </c>
      <c r="BJ1414" s="135">
        <v>1.0390593624121185</v>
      </c>
      <c r="BK1414" s="135">
        <v>3737.5748980202261</v>
      </c>
      <c r="BL1414" s="135">
        <v>3.8490243605402403</v>
      </c>
      <c r="BM1414" s="135">
        <v>3.2635316087060895</v>
      </c>
      <c r="BN1414" s="135">
        <v>19.587890084288986</v>
      </c>
      <c r="BO1414" s="135">
        <v>1.9620981958528398</v>
      </c>
      <c r="BP1414" s="135">
        <v>2.1702216877081812</v>
      </c>
      <c r="BQ1414" s="135">
        <v>13.22060965157177</v>
      </c>
      <c r="BR1414" s="135">
        <v>39.216028441171446</v>
      </c>
      <c r="BS1414" s="135">
        <v>12.565064850359365</v>
      </c>
      <c r="BT1414" s="135">
        <v>9.0129157154476456</v>
      </c>
    </row>
    <row r="1415" spans="1:72" x14ac:dyDescent="0.3">
      <c r="A1415" s="135">
        <v>3</v>
      </c>
      <c r="B1415" s="135">
        <v>6</v>
      </c>
      <c r="C1415" s="135">
        <v>830</v>
      </c>
      <c r="E1415" s="135">
        <v>34.383650536579196</v>
      </c>
      <c r="F1415" s="135">
        <v>1.9104633150057799</v>
      </c>
      <c r="G1415" s="135">
        <v>41.714510420361499</v>
      </c>
      <c r="K1415" s="135">
        <v>21.1872290841</v>
      </c>
      <c r="L1415" s="135">
        <v>0.80414664395352398</v>
      </c>
      <c r="Q1415" s="172">
        <v>63.981380382044399</v>
      </c>
      <c r="R1415" s="172">
        <v>14.375075902113601</v>
      </c>
      <c r="S1415" s="172">
        <v>4.6460678679731497</v>
      </c>
      <c r="T1415" s="172">
        <v>0.74086664617461795</v>
      </c>
      <c r="U1415" s="172">
        <v>2.7144619583811598</v>
      </c>
      <c r="V1415" s="172">
        <v>4.0525900173966196</v>
      </c>
      <c r="W1415" s="172">
        <v>2.9765157942307199</v>
      </c>
      <c r="X1415" s="171">
        <v>1.3615214222117074</v>
      </c>
      <c r="Z1415" s="135">
        <v>2.3758808305369784E-2</v>
      </c>
      <c r="AA1415" s="135">
        <v>3.8728427454709273E-2</v>
      </c>
      <c r="AB1415" s="135">
        <v>4.5781462188258015E-2</v>
      </c>
      <c r="AC1415" s="135">
        <v>4.1472713917071767E-2</v>
      </c>
      <c r="AD1415" s="135">
        <v>0.19264905491996523</v>
      </c>
      <c r="AE1415" s="135">
        <v>0.41652236116779029</v>
      </c>
      <c r="AF1415" s="135">
        <v>0.25684057160474943</v>
      </c>
      <c r="AG1415" s="135">
        <v>0.16020887632087288</v>
      </c>
      <c r="AH1415" s="135">
        <v>0.25791900900882125</v>
      </c>
      <c r="AI1415" s="135">
        <v>0.64215360690451706</v>
      </c>
      <c r="AJ1415" s="135">
        <v>0.57790991534466185</v>
      </c>
      <c r="AK1415" s="135">
        <v>0.90524462794206995</v>
      </c>
      <c r="AL1415" s="135">
        <v>0.35669101200339592</v>
      </c>
      <c r="AM1415" s="135">
        <v>0.19779917247936971</v>
      </c>
      <c r="AN1415" s="135">
        <v>1.054355356378097</v>
      </c>
      <c r="AO1415" s="135">
        <v>1.8389564742264843</v>
      </c>
      <c r="AP1415" s="135">
        <v>1.0957323131631371</v>
      </c>
      <c r="AQ1415" s="135">
        <v>1.1093056693506249</v>
      </c>
      <c r="AR1415" s="135">
        <v>1.0692856886583249</v>
      </c>
      <c r="AS1415" s="135">
        <v>0.97209182446154796</v>
      </c>
      <c r="AT1415" s="135">
        <v>0.92843363694118708</v>
      </c>
      <c r="AV1415" s="135">
        <v>138.15672666879402</v>
      </c>
      <c r="AW1415" s="135">
        <v>648.42091718381721</v>
      </c>
      <c r="AX1415" s="135">
        <v>10.698716323732624</v>
      </c>
      <c r="AY1415" s="135">
        <v>2.5603060810084961</v>
      </c>
      <c r="AZ1415" s="135">
        <v>21814.198834276856</v>
      </c>
      <c r="BA1415" s="135">
        <v>8.118050079178003</v>
      </c>
      <c r="BB1415" s="135">
        <v>0.60503634707402132</v>
      </c>
      <c r="BC1415" s="135">
        <v>26.728455637998195</v>
      </c>
      <c r="BD1415" s="135">
        <v>50.674996444088563</v>
      </c>
      <c r="BE1415" s="135">
        <v>772.35289228798331</v>
      </c>
      <c r="BF1415" s="135">
        <v>19.362693672607442</v>
      </c>
      <c r="BG1415" s="135">
        <v>3.7320396235489866</v>
      </c>
      <c r="BH1415" s="135">
        <v>2.7687211452339526</v>
      </c>
      <c r="BI1415" s="135">
        <v>126.89361225785849</v>
      </c>
      <c r="BJ1415" s="135">
        <v>1.0621184816050881</v>
      </c>
      <c r="BK1415" s="135">
        <v>3869.7378843743209</v>
      </c>
      <c r="BL1415" s="135">
        <v>3.9517656920414952</v>
      </c>
      <c r="BM1415" s="135">
        <v>3.349748063070821</v>
      </c>
      <c r="BN1415" s="135">
        <v>20.086799083888149</v>
      </c>
      <c r="BO1415" s="135">
        <v>2.0067482277263315</v>
      </c>
      <c r="BP1415" s="135">
        <v>2.2034734261781992</v>
      </c>
      <c r="BQ1415" s="135">
        <v>13.417458502182887</v>
      </c>
      <c r="BR1415" s="135">
        <v>38.450770033713155</v>
      </c>
      <c r="BS1415" s="135">
        <v>12.130146576969253</v>
      </c>
      <c r="BT1415" s="135">
        <v>8.7009490214547398</v>
      </c>
    </row>
    <row r="1416" spans="1:72" x14ac:dyDescent="0.3">
      <c r="A1416" s="135">
        <v>3</v>
      </c>
      <c r="B1416" s="135">
        <v>5.9999999999999796</v>
      </c>
      <c r="C1416" s="135">
        <v>840</v>
      </c>
      <c r="E1416" s="135">
        <v>36.301252008919398</v>
      </c>
      <c r="F1416" s="135">
        <v>2.7559138911568799</v>
      </c>
      <c r="G1416" s="135">
        <v>39.038161108540798</v>
      </c>
      <c r="K1416" s="135">
        <v>21.057178966621201</v>
      </c>
      <c r="L1416" s="135">
        <v>0.84749402476172297</v>
      </c>
      <c r="Q1416" s="172">
        <v>63.046703208907601</v>
      </c>
      <c r="R1416" s="172">
        <v>14.433072242662501</v>
      </c>
      <c r="S1416" s="172">
        <v>5.5773983470446202</v>
      </c>
      <c r="T1416" s="172">
        <v>0.90728167988889896</v>
      </c>
      <c r="U1416" s="172">
        <v>2.8237433367335099</v>
      </c>
      <c r="V1416" s="172">
        <v>4.0582800521691098</v>
      </c>
      <c r="W1416" s="172">
        <v>2.84609275347561</v>
      </c>
      <c r="X1416" s="171">
        <v>1.4259127877027877</v>
      </c>
      <c r="Z1416" s="135">
        <v>2.237959708433598E-2</v>
      </c>
      <c r="AA1416" s="135">
        <v>3.7437490727480587E-2</v>
      </c>
      <c r="AB1416" s="135">
        <v>4.5104203697076288E-2</v>
      </c>
      <c r="AC1416" s="135">
        <v>4.0325750481351445E-2</v>
      </c>
      <c r="AD1416" s="135">
        <v>0.18345679609750043</v>
      </c>
      <c r="AE1416" s="135">
        <v>0.39952542545154257</v>
      </c>
      <c r="AF1416" s="135">
        <v>0.25207677837833453</v>
      </c>
      <c r="AG1416" s="135">
        <v>0.15175198763775988</v>
      </c>
      <c r="AH1416" s="135">
        <v>0.24329371576019956</v>
      </c>
      <c r="AI1416" s="135">
        <v>0.62907237225091028</v>
      </c>
      <c r="AJ1416" s="135">
        <v>0.54340524819065816</v>
      </c>
      <c r="AK1416" s="135">
        <v>0.85132827842409997</v>
      </c>
      <c r="AL1416" s="135">
        <v>0.33854078017357492</v>
      </c>
      <c r="AM1416" s="135">
        <v>0.18867439181140783</v>
      </c>
      <c r="AN1416" s="135">
        <v>1.0074880127298889</v>
      </c>
      <c r="AO1416" s="135">
        <v>1.740220486518478</v>
      </c>
      <c r="AP1416" s="135">
        <v>1.031395569038752</v>
      </c>
      <c r="AQ1416" s="135">
        <v>1.0456745179679294</v>
      </c>
      <c r="AR1416" s="135">
        <v>1.0081275020110707</v>
      </c>
      <c r="AS1416" s="135">
        <v>0.91791261748719533</v>
      </c>
      <c r="AT1416" s="135">
        <v>0.89393175940789105</v>
      </c>
      <c r="AV1416" s="135">
        <v>131.62297668000531</v>
      </c>
      <c r="AW1416" s="135">
        <v>618.90279868483094</v>
      </c>
      <c r="AX1416" s="135">
        <v>10.210767259223889</v>
      </c>
      <c r="AY1416" s="135">
        <v>2.44404727909955</v>
      </c>
      <c r="AZ1416" s="135">
        <v>21376.597666349473</v>
      </c>
      <c r="BA1416" s="135">
        <v>8.1132918173808175</v>
      </c>
      <c r="BB1416" s="135">
        <v>0.59207505036320474</v>
      </c>
      <c r="BC1416" s="135">
        <v>26.105307629895069</v>
      </c>
      <c r="BD1416" s="135">
        <v>50.194254567422746</v>
      </c>
      <c r="BE1416" s="135">
        <v>773.84002230782744</v>
      </c>
      <c r="BF1416" s="135">
        <v>19.741809293719495</v>
      </c>
      <c r="BG1416" s="135">
        <v>3.8661303765841777</v>
      </c>
      <c r="BH1416" s="135">
        <v>2.7650147457377017</v>
      </c>
      <c r="BI1416" s="135">
        <v>124.38023423338471</v>
      </c>
      <c r="BJ1416" s="135">
        <v>1.0947781595854384</v>
      </c>
      <c r="BK1416" s="135">
        <v>4077.440981916267</v>
      </c>
      <c r="BL1416" s="135">
        <v>4.1176527734701445</v>
      </c>
      <c r="BM1416" s="135">
        <v>3.4885050974612204</v>
      </c>
      <c r="BN1416" s="135">
        <v>20.891840496900766</v>
      </c>
      <c r="BO1416" s="135">
        <v>2.078691965282343</v>
      </c>
      <c r="BP1416" s="135">
        <v>2.2521656372887393</v>
      </c>
      <c r="BQ1416" s="135">
        <v>13.703147620227822</v>
      </c>
      <c r="BR1416" s="135">
        <v>37.040299174341484</v>
      </c>
      <c r="BS1416" s="135">
        <v>11.591202351049917</v>
      </c>
      <c r="BT1416" s="135">
        <v>8.314364555605426</v>
      </c>
    </row>
    <row r="1417" spans="1:72" x14ac:dyDescent="0.3">
      <c r="A1417" s="135">
        <v>3</v>
      </c>
      <c r="B1417" s="135">
        <v>6</v>
      </c>
      <c r="C1417" s="135">
        <v>850</v>
      </c>
      <c r="E1417" s="135">
        <v>37.916595317057897</v>
      </c>
      <c r="F1417" s="135">
        <v>3.1518199123720199</v>
      </c>
      <c r="G1417" s="135">
        <v>37.211711236356898</v>
      </c>
      <c r="K1417" s="135">
        <v>20.834249865358601</v>
      </c>
      <c r="L1417" s="135">
        <v>0.88562366885465404</v>
      </c>
      <c r="Q1417" s="172">
        <v>62.344359368260299</v>
      </c>
      <c r="R1417" s="172">
        <v>14.5361954323877</v>
      </c>
      <c r="S1417" s="172">
        <v>6.1969731704742896</v>
      </c>
      <c r="T1417" s="172">
        <v>1.03704129951864</v>
      </c>
      <c r="U1417" s="172">
        <v>2.9215852833499598</v>
      </c>
      <c r="V1417" s="172">
        <v>4.0752476465046801</v>
      </c>
      <c r="W1417" s="172">
        <v>2.76012211004466</v>
      </c>
      <c r="X1417" s="171">
        <v>1.4764736790716628</v>
      </c>
      <c r="Z1417" s="135">
        <v>2.1419714085754334E-2</v>
      </c>
      <c r="AA1417" s="135">
        <v>3.6425076001336661E-2</v>
      </c>
      <c r="AB1417" s="135">
        <v>4.4333932562923055E-2</v>
      </c>
      <c r="AC1417" s="135">
        <v>3.9370666669583013E-2</v>
      </c>
      <c r="AD1417" s="135">
        <v>0.17684134110176525</v>
      </c>
      <c r="AE1417" s="135">
        <v>0.38876336072761364</v>
      </c>
      <c r="AF1417" s="135">
        <v>0.2497857806909802</v>
      </c>
      <c r="AG1417" s="135">
        <v>0.14576352430146911</v>
      </c>
      <c r="AH1417" s="135">
        <v>0.23306076386540156</v>
      </c>
      <c r="AI1417" s="135">
        <v>0.61705235475651377</v>
      </c>
      <c r="AJ1417" s="135">
        <v>0.51949215842714747</v>
      </c>
      <c r="AK1417" s="135">
        <v>0.81388557936268002</v>
      </c>
      <c r="AL1417" s="135">
        <v>0.32593454817772199</v>
      </c>
      <c r="AM1417" s="135">
        <v>0.18239875011088053</v>
      </c>
      <c r="AN1417" s="135">
        <v>0.97298058998560821</v>
      </c>
      <c r="AO1417" s="135">
        <v>1.6727451193105523</v>
      </c>
      <c r="AP1417" s="135">
        <v>0.98652245270895833</v>
      </c>
      <c r="AQ1417" s="135">
        <v>1.0010009620419267</v>
      </c>
      <c r="AR1417" s="135">
        <v>0.96513026219475406</v>
      </c>
      <c r="AS1417" s="135">
        <v>0.87957477703304965</v>
      </c>
      <c r="AT1417" s="135">
        <v>0.87072673470188788</v>
      </c>
      <c r="AV1417" s="135">
        <v>126.52660543663872</v>
      </c>
      <c r="AW1417" s="135">
        <v>595.91976363853701</v>
      </c>
      <c r="AX1417" s="135">
        <v>9.8355020171891105</v>
      </c>
      <c r="AY1417" s="135">
        <v>2.3537654841748141</v>
      </c>
      <c r="AZ1417" s="135">
        <v>20979.503943567684</v>
      </c>
      <c r="BA1417" s="135">
        <v>8.0738281980371926</v>
      </c>
      <c r="BB1417" s="135">
        <v>0.58026195507106926</v>
      </c>
      <c r="BC1417" s="135">
        <v>25.550348554484472</v>
      </c>
      <c r="BD1417" s="135">
        <v>49.631769460234686</v>
      </c>
      <c r="BE1417" s="135">
        <v>775.33305953145737</v>
      </c>
      <c r="BF1417" s="135">
        <v>19.95199060290269</v>
      </c>
      <c r="BG1417" s="135">
        <v>3.9572444338849735</v>
      </c>
      <c r="BH1417" s="135">
        <v>2.7514232618610128</v>
      </c>
      <c r="BI1417" s="135">
        <v>122.05392408307091</v>
      </c>
      <c r="BJ1417" s="135">
        <v>1.1187668321618334</v>
      </c>
      <c r="BK1417" s="135">
        <v>4232.3173299809041</v>
      </c>
      <c r="BL1417" s="135">
        <v>4.2354392767262832</v>
      </c>
      <c r="BM1417" s="135">
        <v>3.5877704470923848</v>
      </c>
      <c r="BN1417" s="135">
        <v>21.464674143867356</v>
      </c>
      <c r="BO1417" s="135">
        <v>2.1291866801258212</v>
      </c>
      <c r="BP1417" s="135">
        <v>2.2832471224257427</v>
      </c>
      <c r="BQ1417" s="135">
        <v>13.914109183753615</v>
      </c>
      <c r="BR1417" s="135">
        <v>36.121352429334536</v>
      </c>
      <c r="BS1417" s="135">
        <v>11.190356183319984</v>
      </c>
      <c r="BT1417" s="135">
        <v>8.0268377686261498</v>
      </c>
    </row>
    <row r="1418" spans="1:72" x14ac:dyDescent="0.3">
      <c r="A1418" s="135">
        <v>3</v>
      </c>
      <c r="B1418" s="135">
        <v>5.9999999999999902</v>
      </c>
      <c r="C1418" s="135">
        <v>860</v>
      </c>
      <c r="E1418" s="135">
        <v>39.138119677143301</v>
      </c>
      <c r="F1418" s="135">
        <v>3.3383008867702699</v>
      </c>
      <c r="G1418" s="135">
        <v>36.000392621193697</v>
      </c>
      <c r="K1418" s="135">
        <v>20.607388653231801</v>
      </c>
      <c r="L1418" s="135">
        <v>0.91579816166092298</v>
      </c>
      <c r="Q1418" s="172">
        <v>61.887383405236697</v>
      </c>
      <c r="R1418" s="172">
        <v>14.576140595261</v>
      </c>
      <c r="S1418" s="172">
        <v>6.6617149255059296</v>
      </c>
      <c r="T1418" s="172">
        <v>1.1332030063609899</v>
      </c>
      <c r="U1418" s="172">
        <v>2.9887466117726502</v>
      </c>
      <c r="V1418" s="172">
        <v>4.0752205580958902</v>
      </c>
      <c r="W1418" s="172">
        <v>2.68382686920362</v>
      </c>
      <c r="X1418" s="171">
        <v>1.5184364553683534</v>
      </c>
      <c r="Z1418" s="135">
        <v>2.0775143343813429E-2</v>
      </c>
      <c r="AA1418" s="135">
        <v>3.5678046002495217E-2</v>
      </c>
      <c r="AB1418" s="135">
        <v>4.3673286429962654E-2</v>
      </c>
      <c r="AC1418" s="135">
        <v>3.8645394614299104E-2</v>
      </c>
      <c r="AD1418" s="135">
        <v>0.17225349194426789</v>
      </c>
      <c r="AE1418" s="135">
        <v>0.38210628800313701</v>
      </c>
      <c r="AF1418" s="135">
        <v>0.24882268761957058</v>
      </c>
      <c r="AG1418" s="135">
        <v>0.14167258225069246</v>
      </c>
      <c r="AH1418" s="135">
        <v>0.22614374561330117</v>
      </c>
      <c r="AI1418" s="135">
        <v>0.60726906247586987</v>
      </c>
      <c r="AJ1418" s="135">
        <v>0.50345252704652221</v>
      </c>
      <c r="AK1418" s="135">
        <v>0.78875072770956323</v>
      </c>
      <c r="AL1418" s="135">
        <v>0.31750454801103056</v>
      </c>
      <c r="AM1418" s="135">
        <v>0.17824290546849422</v>
      </c>
      <c r="AN1418" s="135">
        <v>0.94871320652184365</v>
      </c>
      <c r="AO1418" s="135">
        <v>1.6280656021655133</v>
      </c>
      <c r="AP1418" s="135">
        <v>0.95632153160906608</v>
      </c>
      <c r="AQ1418" s="135">
        <v>0.97081153003212972</v>
      </c>
      <c r="AR1418" s="135">
        <v>0.93605595488666027</v>
      </c>
      <c r="AS1418" s="135">
        <v>0.85354102681971666</v>
      </c>
      <c r="AT1418" s="135">
        <v>0.85570372107092363</v>
      </c>
      <c r="AV1418" s="135">
        <v>122.90601104408361</v>
      </c>
      <c r="AW1418" s="135">
        <v>579.5961372352466</v>
      </c>
      <c r="AX1418" s="135">
        <v>9.5702576278048479</v>
      </c>
      <c r="AY1418" s="135">
        <v>2.28970002698897</v>
      </c>
      <c r="AZ1418" s="135">
        <v>20672.440020537135</v>
      </c>
      <c r="BA1418" s="135">
        <v>8.0296405158620807</v>
      </c>
      <c r="BB1418" s="135">
        <v>0.57109237631914744</v>
      </c>
      <c r="BC1418" s="135">
        <v>25.125323320914898</v>
      </c>
      <c r="BD1418" s="135">
        <v>49.147802381507773</v>
      </c>
      <c r="BE1418" s="135">
        <v>776.63363863482959</v>
      </c>
      <c r="BF1418" s="135">
        <v>20.063289035772577</v>
      </c>
      <c r="BG1418" s="135">
        <v>4.0163881455931021</v>
      </c>
      <c r="BH1418" s="135">
        <v>2.736818463321705</v>
      </c>
      <c r="BI1418" s="135">
        <v>120.23290039099592</v>
      </c>
      <c r="BJ1418" s="135">
        <v>1.1354418017420929</v>
      </c>
      <c r="BK1418" s="135">
        <v>4340.7408179552513</v>
      </c>
      <c r="BL1418" s="135">
        <v>4.3146999874459784</v>
      </c>
      <c r="BM1418" s="135">
        <v>3.6549285322167258</v>
      </c>
      <c r="BN1418" s="135">
        <v>21.850362537468264</v>
      </c>
      <c r="BO1418" s="135">
        <v>2.1627857114219622</v>
      </c>
      <c r="BP1418" s="135">
        <v>2.302180807381689</v>
      </c>
      <c r="BQ1418" s="135">
        <v>14.060143067598615</v>
      </c>
      <c r="BR1418" s="135">
        <v>35.543283883875354</v>
      </c>
      <c r="BS1418" s="135">
        <v>10.913705491920235</v>
      </c>
      <c r="BT1418" s="135">
        <v>7.828396344415359</v>
      </c>
    </row>
    <row r="1419" spans="1:72" x14ac:dyDescent="0.3">
      <c r="A1419" s="135">
        <v>3</v>
      </c>
      <c r="B1419" s="135">
        <v>6</v>
      </c>
      <c r="C1419" s="135">
        <v>870</v>
      </c>
      <c r="E1419" s="135">
        <v>41.297429764913403</v>
      </c>
      <c r="F1419" s="135">
        <v>4.0392811785833604</v>
      </c>
      <c r="G1419" s="135">
        <v>32.981060123547898</v>
      </c>
      <c r="K1419" s="135">
        <v>20.3646118528603</v>
      </c>
      <c r="L1419" s="135">
        <v>0.96536895442844395</v>
      </c>
      <c r="N1419" s="135">
        <v>0.35224812566659103</v>
      </c>
      <c r="Q1419" s="172">
        <v>61.058621346666101</v>
      </c>
      <c r="R1419" s="172">
        <v>14.704907754542299</v>
      </c>
      <c r="S1419" s="172">
        <v>7.3631528671333699</v>
      </c>
      <c r="T1419" s="172">
        <v>1.29730024520664</v>
      </c>
      <c r="U1419" s="172">
        <v>3.1189880693513401</v>
      </c>
      <c r="V1419" s="172">
        <v>4.04588547124877</v>
      </c>
      <c r="W1419" s="172">
        <v>2.5917888649538101</v>
      </c>
      <c r="X1419" s="171">
        <v>1.5610397613622258</v>
      </c>
      <c r="Z1419" s="135">
        <v>1.9357702280537296E-2</v>
      </c>
      <c r="AA1419" s="135">
        <v>3.4284764344510325E-2</v>
      </c>
      <c r="AB1419" s="135">
        <v>4.3013571376247485E-2</v>
      </c>
      <c r="AC1419" s="135">
        <v>3.7497229715852363E-2</v>
      </c>
      <c r="AD1419" s="135">
        <v>0.16179706611015618</v>
      </c>
      <c r="AE1419" s="135">
        <v>0.36300827814262382</v>
      </c>
      <c r="AF1419" s="135">
        <v>0.2438936188402531</v>
      </c>
      <c r="AG1419" s="135">
        <v>0.13194220742773777</v>
      </c>
      <c r="AH1419" s="135">
        <v>0.20939284951826123</v>
      </c>
      <c r="AI1419" s="135">
        <v>0.5904232087055088</v>
      </c>
      <c r="AJ1419" s="135">
        <v>0.46413180881553989</v>
      </c>
      <c r="AK1419" s="135">
        <v>0.72717129901409494</v>
      </c>
      <c r="AL1419" s="135">
        <v>0.29735042997881467</v>
      </c>
      <c r="AM1419" s="135">
        <v>0.16774385071863523</v>
      </c>
      <c r="AN1419" s="135">
        <v>0.89600788360959716</v>
      </c>
      <c r="AO1419" s="135">
        <v>1.5171061979100895</v>
      </c>
      <c r="AP1419" s="135">
        <v>0.88259743792585166</v>
      </c>
      <c r="AQ1419" s="135">
        <v>0.89757979367348117</v>
      </c>
      <c r="AR1419" s="135">
        <v>0.86560315423115053</v>
      </c>
      <c r="AS1419" s="135">
        <v>0.79092844811343133</v>
      </c>
      <c r="AT1419" s="135">
        <v>0.8156572975971309</v>
      </c>
      <c r="AV1419" s="135">
        <v>117.02268048246296</v>
      </c>
      <c r="AW1419" s="135">
        <v>552.82471933896056</v>
      </c>
      <c r="AX1419" s="135">
        <v>9.1277443189191896</v>
      </c>
      <c r="AY1419" s="135">
        <v>2.1839776558250708</v>
      </c>
      <c r="AZ1419" s="135">
        <v>20194.837424929265</v>
      </c>
      <c r="BA1419" s="135">
        <v>8.0023066182746465</v>
      </c>
      <c r="BB1419" s="135">
        <v>0.5574074663951486</v>
      </c>
      <c r="BC1419" s="135">
        <v>24.468435242348846</v>
      </c>
      <c r="BD1419" s="135">
        <v>48.517122463314863</v>
      </c>
      <c r="BE1419" s="135">
        <v>778.07395860540817</v>
      </c>
      <c r="BF1419" s="135">
        <v>20.425086947410197</v>
      </c>
      <c r="BG1419" s="135">
        <v>4.1674478637869186</v>
      </c>
      <c r="BH1419" s="135">
        <v>2.7232807567303832</v>
      </c>
      <c r="BI1419" s="135">
        <v>117.51036416327491</v>
      </c>
      <c r="BJ1419" s="135">
        <v>1.1715164458634093</v>
      </c>
      <c r="BK1419" s="135">
        <v>4602.7990438108673</v>
      </c>
      <c r="BL1419" s="135">
        <v>4.5108824465142927</v>
      </c>
      <c r="BM1419" s="135">
        <v>3.8196499342707009</v>
      </c>
      <c r="BN1419" s="135">
        <v>22.798688948810764</v>
      </c>
      <c r="BO1419" s="135">
        <v>2.2456037949271965</v>
      </c>
      <c r="BP1419" s="135">
        <v>2.3548247839325498</v>
      </c>
      <c r="BQ1419" s="135">
        <v>14.35629606834469</v>
      </c>
      <c r="BR1419" s="135">
        <v>34.128013253410977</v>
      </c>
      <c r="BS1419" s="135">
        <v>10.39076682447967</v>
      </c>
      <c r="BT1419" s="135">
        <v>7.4532926589094695</v>
      </c>
    </row>
    <row r="1420" spans="1:72" x14ac:dyDescent="0.3">
      <c r="A1420" s="135">
        <v>3</v>
      </c>
      <c r="B1420" s="135">
        <v>5.9999999999999796</v>
      </c>
      <c r="C1420" s="135">
        <v>880</v>
      </c>
      <c r="E1420" s="135">
        <v>43.1882519431636</v>
      </c>
      <c r="F1420" s="135">
        <v>4.7424178221551196</v>
      </c>
      <c r="G1420" s="135">
        <v>30.521001328247799</v>
      </c>
      <c r="K1420" s="135">
        <v>20.252293780550499</v>
      </c>
      <c r="L1420" s="135">
        <v>1.0446953408558299</v>
      </c>
      <c r="N1420" s="135">
        <v>0.25133978502717302</v>
      </c>
      <c r="Q1420" s="172">
        <v>60.352334145889998</v>
      </c>
      <c r="R1420" s="172">
        <v>14.792581410156799</v>
      </c>
      <c r="S1420" s="172">
        <v>7.9419866500979603</v>
      </c>
      <c r="T1420" s="172">
        <v>1.47441559675425</v>
      </c>
      <c r="U1420" s="172">
        <v>3.2172734892094601</v>
      </c>
      <c r="V1420" s="172">
        <v>4.0697701918357403</v>
      </c>
      <c r="W1420" s="172">
        <v>2.4850946446423401</v>
      </c>
      <c r="X1420" s="171">
        <v>1.6376721106416734</v>
      </c>
      <c r="Z1420" s="135">
        <v>1.8045141922539542E-2</v>
      </c>
      <c r="AA1420" s="135">
        <v>3.3059967880941066E-2</v>
      </c>
      <c r="AB1420" s="135">
        <v>4.2225311884406161E-2</v>
      </c>
      <c r="AC1420" s="135">
        <v>3.6371579922958919E-2</v>
      </c>
      <c r="AD1420" s="135">
        <v>0.15332899515997025</v>
      </c>
      <c r="AE1420" s="135">
        <v>0.35134611817866207</v>
      </c>
      <c r="AF1420" s="135">
        <v>0.244085646901395</v>
      </c>
      <c r="AG1420" s="135">
        <v>0.12416269677348549</v>
      </c>
      <c r="AH1420" s="135">
        <v>0.19591775699345715</v>
      </c>
      <c r="AI1420" s="135">
        <v>0.57849226718248747</v>
      </c>
      <c r="AJ1420" s="135">
        <v>0.43234021173746529</v>
      </c>
      <c r="AK1420" s="135">
        <v>0.67742525004810272</v>
      </c>
      <c r="AL1420" s="135">
        <v>0.28121505925640289</v>
      </c>
      <c r="AM1420" s="135">
        <v>0.16014182711880681</v>
      </c>
      <c r="AN1420" s="135">
        <v>0.85209624324307753</v>
      </c>
      <c r="AO1420" s="135">
        <v>1.43044683617895</v>
      </c>
      <c r="AP1420" s="135">
        <v>0.82314300780510008</v>
      </c>
      <c r="AQ1420" s="135">
        <v>0.8386455694946332</v>
      </c>
      <c r="AR1420" s="135">
        <v>0.80891070907445184</v>
      </c>
      <c r="AS1420" s="135">
        <v>0.74061230909290299</v>
      </c>
      <c r="AT1420" s="135">
        <v>0.79077667134757956</v>
      </c>
      <c r="AV1420" s="135">
        <v>112.31235645754712</v>
      </c>
      <c r="AW1420" s="135">
        <v>531.27901127013752</v>
      </c>
      <c r="AX1420" s="135">
        <v>8.7744032588831082</v>
      </c>
      <c r="AY1420" s="135">
        <v>2.0992348078280698</v>
      </c>
      <c r="AZ1420" s="135">
        <v>19765.327447114814</v>
      </c>
      <c r="BA1420" s="135">
        <v>7.933637533493636</v>
      </c>
      <c r="BB1420" s="135">
        <v>0.54333362382799089</v>
      </c>
      <c r="BC1420" s="135">
        <v>23.884327347446337</v>
      </c>
      <c r="BD1420" s="135">
        <v>47.865667851547371</v>
      </c>
      <c r="BE1420" s="135">
        <v>777.08548335947114</v>
      </c>
      <c r="BF1420" s="135">
        <v>20.664128826834173</v>
      </c>
      <c r="BG1420" s="135">
        <v>4.2853313392581089</v>
      </c>
      <c r="BH1420" s="135">
        <v>2.7043211366034852</v>
      </c>
      <c r="BI1420" s="135">
        <v>114.94431141161459</v>
      </c>
      <c r="BJ1420" s="135">
        <v>1.2009083797477256</v>
      </c>
      <c r="BK1420" s="135">
        <v>4821.0414466225366</v>
      </c>
      <c r="BL1420" s="135">
        <v>4.6691337789890461</v>
      </c>
      <c r="BM1420" s="135">
        <v>3.9523005653760253</v>
      </c>
      <c r="BN1420" s="135">
        <v>23.557421116734986</v>
      </c>
      <c r="BO1420" s="135">
        <v>2.310478273865523</v>
      </c>
      <c r="BP1420" s="135">
        <v>2.3832854886893227</v>
      </c>
      <c r="BQ1420" s="135">
        <v>14.601779064579436</v>
      </c>
      <c r="BR1420" s="135">
        <v>32.986865561758641</v>
      </c>
      <c r="BS1420" s="135">
        <v>10.021597270153908</v>
      </c>
      <c r="BT1420" s="135">
        <v>7.188487493359343</v>
      </c>
    </row>
    <row r="1421" spans="1:72" x14ac:dyDescent="0.3">
      <c r="A1421" s="135">
        <v>3</v>
      </c>
      <c r="B1421" s="135">
        <v>5.9999999999999698</v>
      </c>
      <c r="C1421" s="135">
        <v>890</v>
      </c>
      <c r="E1421" s="135">
        <v>45.754760399851897</v>
      </c>
      <c r="F1421" s="135">
        <v>5.1729319189221004</v>
      </c>
      <c r="G1421" s="135">
        <v>28.023133888996199</v>
      </c>
      <c r="K1421" s="135">
        <v>19.862284763587201</v>
      </c>
      <c r="L1421" s="135">
        <v>1.11854634919005</v>
      </c>
      <c r="N1421" s="135">
        <v>6.8342679452530405E-2</v>
      </c>
      <c r="Q1421" s="172">
        <v>59.582366615850603</v>
      </c>
      <c r="R1421" s="172">
        <v>14.8488580223115</v>
      </c>
      <c r="S1421" s="172">
        <v>8.7003176064614802</v>
      </c>
      <c r="T1421" s="172">
        <v>1.6685877520905601</v>
      </c>
      <c r="U1421" s="172">
        <v>3.3348451847874201</v>
      </c>
      <c r="V1421" s="172">
        <v>4.0391235108247203</v>
      </c>
      <c r="W1421" s="172">
        <v>2.3775482323358199</v>
      </c>
      <c r="X1421" s="171">
        <v>1.6988608079073488</v>
      </c>
      <c r="Z1421" s="135">
        <v>1.6639020172752064E-2</v>
      </c>
      <c r="AA1421" s="135">
        <v>3.1509156041134828E-2</v>
      </c>
      <c r="AB1421" s="135">
        <v>4.0757280557594068E-2</v>
      </c>
      <c r="AC1421" s="135">
        <v>3.4809100992401316E-2</v>
      </c>
      <c r="AD1421" s="135">
        <v>0.14398416461750235</v>
      </c>
      <c r="AE1421" s="135">
        <v>0.33878061075876437</v>
      </c>
      <c r="AF1421" s="135">
        <v>0.2432777130008919</v>
      </c>
      <c r="AG1421" s="135">
        <v>0.11583806097809692</v>
      </c>
      <c r="AH1421" s="135">
        <v>0.1817661739635118</v>
      </c>
      <c r="AI1421" s="135">
        <v>0.56000693947361757</v>
      </c>
      <c r="AJ1421" s="135">
        <v>0.39940550329248675</v>
      </c>
      <c r="AK1421" s="135">
        <v>0.6258033318324161</v>
      </c>
      <c r="AL1421" s="135">
        <v>0.2637840319513241</v>
      </c>
      <c r="AM1421" s="135">
        <v>0.15185110534467042</v>
      </c>
      <c r="AN1421" s="135">
        <v>0.80207344580232676</v>
      </c>
      <c r="AO1421" s="135">
        <v>1.339246280010046</v>
      </c>
      <c r="AP1421" s="135">
        <v>0.76114244156440902</v>
      </c>
      <c r="AQ1421" s="135">
        <v>0.77670424689390871</v>
      </c>
      <c r="AR1421" s="135">
        <v>0.74923867822280277</v>
      </c>
      <c r="AS1421" s="135">
        <v>0.687207540466374</v>
      </c>
      <c r="AT1421" s="135">
        <v>0.76211454403955314</v>
      </c>
      <c r="AV1421" s="135">
        <v>106.42941561745938</v>
      </c>
      <c r="AW1421" s="135">
        <v>504.44265470347699</v>
      </c>
      <c r="AX1421" s="135">
        <v>8.3393013458025251</v>
      </c>
      <c r="AY1421" s="135">
        <v>1.9939975040113112</v>
      </c>
      <c r="AZ1421" s="135">
        <v>19150.552884149165</v>
      </c>
      <c r="BA1421" s="135">
        <v>7.812013235079708</v>
      </c>
      <c r="BB1421" s="135">
        <v>0.52585672966420283</v>
      </c>
      <c r="BC1421" s="135">
        <v>23.059883697627839</v>
      </c>
      <c r="BD1421" s="135">
        <v>46.750221250857692</v>
      </c>
      <c r="BE1421" s="135">
        <v>776.2784947929315</v>
      </c>
      <c r="BF1421" s="135">
        <v>20.765164381439853</v>
      </c>
      <c r="BG1421" s="135">
        <v>4.391379181376049</v>
      </c>
      <c r="BH1421" s="135">
        <v>2.6638346368118699</v>
      </c>
      <c r="BI1421" s="135">
        <v>111.3128695605629</v>
      </c>
      <c r="BJ1421" s="135">
        <v>1.2323076105773163</v>
      </c>
      <c r="BK1421" s="135">
        <v>5067.4607510330243</v>
      </c>
      <c r="BL1421" s="135">
        <v>4.8251949893220409</v>
      </c>
      <c r="BM1421" s="135">
        <v>4.0847782238979544</v>
      </c>
      <c r="BN1421" s="135">
        <v>24.306289240405061</v>
      </c>
      <c r="BO1421" s="135">
        <v>2.3725650141520584</v>
      </c>
      <c r="BP1421" s="135">
        <v>2.4111367943928195</v>
      </c>
      <c r="BQ1421" s="135">
        <v>14.855782562806105</v>
      </c>
      <c r="BR1421" s="135">
        <v>31.937351156938462</v>
      </c>
      <c r="BS1421" s="135">
        <v>9.5639051883138197</v>
      </c>
      <c r="BT1421" s="135">
        <v>6.8601851561744711</v>
      </c>
    </row>
    <row r="1422" spans="1:72" x14ac:dyDescent="0.3">
      <c r="A1422" s="135">
        <v>3</v>
      </c>
      <c r="B1422" s="135">
        <v>5.9999999999999902</v>
      </c>
      <c r="C1422" s="135">
        <v>900</v>
      </c>
      <c r="E1422" s="135">
        <v>48.331453251122099</v>
      </c>
      <c r="F1422" s="135">
        <v>5.90083804630921</v>
      </c>
      <c r="G1422" s="135">
        <v>24.893720858855598</v>
      </c>
      <c r="K1422" s="135">
        <v>19.647542405838301</v>
      </c>
      <c r="L1422" s="135">
        <v>1.2264454378748</v>
      </c>
      <c r="Q1422" s="172">
        <v>58.773160158089702</v>
      </c>
      <c r="R1422" s="172">
        <v>14.9935487283858</v>
      </c>
      <c r="S1422" s="172">
        <v>9.2715719486895196</v>
      </c>
      <c r="T1422" s="172">
        <v>1.9045240491056901</v>
      </c>
      <c r="U1422" s="172">
        <v>3.4873250383426</v>
      </c>
      <c r="V1422" s="172">
        <v>4.0192425556367697</v>
      </c>
      <c r="W1422" s="172">
        <v>2.2751589176659901</v>
      </c>
      <c r="X1422" s="171">
        <v>1.7665766221552457</v>
      </c>
      <c r="Z1422" s="135">
        <v>1.4981192484586967E-2</v>
      </c>
      <c r="AA1422" s="135">
        <v>2.9905185645982449E-2</v>
      </c>
      <c r="AB1422" s="135">
        <v>3.9597384220165864E-2</v>
      </c>
      <c r="AC1422" s="135">
        <v>3.331819308764692E-2</v>
      </c>
      <c r="AD1422" s="135">
        <v>0.13305502145538517</v>
      </c>
      <c r="AE1422" s="135">
        <v>0.32463768452054587</v>
      </c>
      <c r="AF1422" s="135">
        <v>0.24438040713512352</v>
      </c>
      <c r="AG1422" s="135">
        <v>0.10580659901569503</v>
      </c>
      <c r="AH1422" s="135">
        <v>0.16444932593182252</v>
      </c>
      <c r="AI1422" s="135">
        <v>0.54317923333546281</v>
      </c>
      <c r="AJ1422" s="135">
        <v>0.3586898236728262</v>
      </c>
      <c r="AK1422" s="135">
        <v>0.56200002340325483</v>
      </c>
      <c r="AL1422" s="135">
        <v>0.24320150881908237</v>
      </c>
      <c r="AM1422" s="135">
        <v>0.14214176454725211</v>
      </c>
      <c r="AN1422" s="135">
        <v>0.74503368324217945</v>
      </c>
      <c r="AO1422" s="135">
        <v>1.2292299909905846</v>
      </c>
      <c r="AP1422" s="135">
        <v>0.68471184773951199</v>
      </c>
      <c r="AQ1422" s="135">
        <v>0.70069544197387146</v>
      </c>
      <c r="AR1422" s="135">
        <v>0.67605959772446456</v>
      </c>
      <c r="AS1422" s="135">
        <v>0.62207432658351547</v>
      </c>
      <c r="AT1422" s="135">
        <v>0.73073302918112037</v>
      </c>
      <c r="AV1422" s="135">
        <v>101.12336307106693</v>
      </c>
      <c r="AW1422" s="135">
        <v>480.04178292485972</v>
      </c>
      <c r="AX1422" s="135">
        <v>7.9400695383796718</v>
      </c>
      <c r="AY1422" s="135">
        <v>1.8979898060374791</v>
      </c>
      <c r="AZ1422" s="135">
        <v>18581.305383801664</v>
      </c>
      <c r="BA1422" s="135">
        <v>7.6952602441854738</v>
      </c>
      <c r="BB1422" s="135">
        <v>0.50854491833475179</v>
      </c>
      <c r="BC1422" s="135">
        <v>22.305526565424334</v>
      </c>
      <c r="BD1422" s="135">
        <v>45.751843705770042</v>
      </c>
      <c r="BE1422" s="135">
        <v>773.59327079829757</v>
      </c>
      <c r="BF1422" s="135">
        <v>20.937887179615409</v>
      </c>
      <c r="BG1422" s="135">
        <v>4.5237652803668675</v>
      </c>
      <c r="BH1422" s="135">
        <v>2.6273733446080128</v>
      </c>
      <c r="BI1422" s="135">
        <v>107.94653217835661</v>
      </c>
      <c r="BJ1422" s="135">
        <v>1.2668978118492049</v>
      </c>
      <c r="BK1422" s="135">
        <v>5364.615934508849</v>
      </c>
      <c r="BL1422" s="135">
        <v>5.0173505138149119</v>
      </c>
      <c r="BM1422" s="135">
        <v>4.2467431866234113</v>
      </c>
      <c r="BN1422" s="135">
        <v>25.221447255053501</v>
      </c>
      <c r="BO1422" s="135">
        <v>2.4480221012210417</v>
      </c>
      <c r="BP1422" s="135">
        <v>2.4393823099501462</v>
      </c>
      <c r="BQ1422" s="135">
        <v>15.131918473168257</v>
      </c>
      <c r="BR1422" s="135">
        <v>30.672041258191335</v>
      </c>
      <c r="BS1422" s="135">
        <v>9.1439240476742629</v>
      </c>
      <c r="BT1422" s="135">
        <v>6.5589328612009483</v>
      </c>
    </row>
    <row r="1423" spans="1:72" x14ac:dyDescent="0.3">
      <c r="A1423" s="135">
        <v>3</v>
      </c>
      <c r="B1423" s="135">
        <v>6.0000000000000098</v>
      </c>
      <c r="C1423" s="135">
        <v>910</v>
      </c>
      <c r="E1423" s="135">
        <v>49.887246112005499</v>
      </c>
      <c r="F1423" s="135">
        <v>5.9434814262990203</v>
      </c>
      <c r="G1423" s="135">
        <v>23.241916893996802</v>
      </c>
      <c r="K1423" s="135">
        <v>19.640989666229899</v>
      </c>
      <c r="L1423" s="135">
        <v>1.28636590146878</v>
      </c>
      <c r="Q1423" s="172">
        <v>58.311092531986297</v>
      </c>
      <c r="R1423" s="172">
        <v>15.012087052666899</v>
      </c>
      <c r="S1423" s="172">
        <v>9.6739006034312602</v>
      </c>
      <c r="T1423" s="172">
        <v>2.0597116221786398</v>
      </c>
      <c r="U1423" s="172">
        <v>3.5527925647493399</v>
      </c>
      <c r="V1423" s="172">
        <v>4.0020497069121799</v>
      </c>
      <c r="W1423" s="172">
        <v>2.2175109061766598</v>
      </c>
      <c r="X1423" s="171">
        <v>1.804748601580656</v>
      </c>
      <c r="Z1423" s="135">
        <v>1.4091813703019936E-2</v>
      </c>
      <c r="AA1423" s="135">
        <v>2.9152737115350057E-2</v>
      </c>
      <c r="AB1423" s="135">
        <v>3.8780944469289529E-2</v>
      </c>
      <c r="AC1423" s="135">
        <v>3.2553902411005198E-2</v>
      </c>
      <c r="AD1423" s="135">
        <v>0.12756003739803373</v>
      </c>
      <c r="AE1423" s="135">
        <v>0.3174597043030199</v>
      </c>
      <c r="AF1423" s="135">
        <v>0.24527546339536918</v>
      </c>
      <c r="AG1423" s="135">
        <v>0.10055008165922122</v>
      </c>
      <c r="AH1423" s="135">
        <v>0.15522443129226537</v>
      </c>
      <c r="AI1423" s="135">
        <v>0.53662045707401584</v>
      </c>
      <c r="AJ1423" s="135">
        <v>0.33693331103729984</v>
      </c>
      <c r="AK1423" s="135">
        <v>0.52758437906252775</v>
      </c>
      <c r="AL1423" s="135">
        <v>0.23182535022391051</v>
      </c>
      <c r="AM1423" s="135">
        <v>0.13668429951789457</v>
      </c>
      <c r="AN1423" s="135">
        <v>0.7155246838134961</v>
      </c>
      <c r="AO1423" s="135">
        <v>1.1703391120970672</v>
      </c>
      <c r="AP1423" s="135">
        <v>0.64309779357893204</v>
      </c>
      <c r="AQ1423" s="135">
        <v>0.6588188112630714</v>
      </c>
      <c r="AR1423" s="135">
        <v>0.63553096243862184</v>
      </c>
      <c r="AS1423" s="135">
        <v>0.58570705510500776</v>
      </c>
      <c r="AT1423" s="135">
        <v>0.71269586994529222</v>
      </c>
      <c r="AV1423" s="135">
        <v>98.149398199923368</v>
      </c>
      <c r="AW1423" s="135">
        <v>466.28452617695683</v>
      </c>
      <c r="AX1423" s="135">
        <v>7.7174389329427413</v>
      </c>
      <c r="AY1423" s="135">
        <v>1.8439937851463832</v>
      </c>
      <c r="AZ1423" s="135">
        <v>18226.905260477786</v>
      </c>
      <c r="BA1423" s="135">
        <v>7.6144416216016859</v>
      </c>
      <c r="BB1423" s="135">
        <v>0.49856321283964888</v>
      </c>
      <c r="BC1423" s="135">
        <v>21.847541892528692</v>
      </c>
      <c r="BD1423" s="135">
        <v>45.087250027187181</v>
      </c>
      <c r="BE1423" s="135">
        <v>769.74398189298734</v>
      </c>
      <c r="BF1423" s="135">
        <v>20.966903050154141</v>
      </c>
      <c r="BG1423" s="135">
        <v>4.5855962442517502</v>
      </c>
      <c r="BH1423" s="135">
        <v>2.6014292030072164</v>
      </c>
      <c r="BI1423" s="135">
        <v>105.92758652612353</v>
      </c>
      <c r="BJ1423" s="135">
        <v>1.282886227279477</v>
      </c>
      <c r="BK1423" s="135">
        <v>5528.1114508990486</v>
      </c>
      <c r="BL1423" s="135">
        <v>5.1148000075693254</v>
      </c>
      <c r="BM1423" s="135">
        <v>4.3303896183084056</v>
      </c>
      <c r="BN1423" s="135">
        <v>25.69264532738012</v>
      </c>
      <c r="BO1423" s="135">
        <v>2.4861608043412806</v>
      </c>
      <c r="BP1423" s="135">
        <v>2.4532022799218725</v>
      </c>
      <c r="BQ1423" s="135">
        <v>15.272770684849329</v>
      </c>
      <c r="BR1423" s="135">
        <v>29.959701388657209</v>
      </c>
      <c r="BS1423" s="135">
        <v>8.9057237845158355</v>
      </c>
      <c r="BT1423" s="135">
        <v>6.3880719129438486</v>
      </c>
    </row>
    <row r="1424" spans="1:72" x14ac:dyDescent="0.3">
      <c r="A1424" s="135">
        <v>3</v>
      </c>
      <c r="B1424" s="135">
        <v>5.9999999999999796</v>
      </c>
      <c r="C1424" s="135">
        <v>920</v>
      </c>
      <c r="E1424" s="135">
        <v>52.370439522851399</v>
      </c>
      <c r="F1424" s="135">
        <v>6.2932445195408597</v>
      </c>
      <c r="G1424" s="135">
        <v>20.793013131385798</v>
      </c>
      <c r="K1424" s="135">
        <v>19.171993010122701</v>
      </c>
      <c r="L1424" s="135">
        <v>1.3713098160992601</v>
      </c>
      <c r="Q1424" s="172">
        <v>57.762301843281001</v>
      </c>
      <c r="R1424" s="172">
        <v>15.113669096059599</v>
      </c>
      <c r="S1424" s="172">
        <v>10.068204445013199</v>
      </c>
      <c r="T1424" s="172">
        <v>2.2434109616480198</v>
      </c>
      <c r="U1424" s="172">
        <v>3.6846835897539898</v>
      </c>
      <c r="V1424" s="172">
        <v>3.98589116395401</v>
      </c>
      <c r="W1424" s="172">
        <v>2.1307137390752802</v>
      </c>
      <c r="X1424" s="171">
        <v>1.8706835605630761</v>
      </c>
      <c r="Z1424" s="135">
        <v>1.2791748988443543E-2</v>
      </c>
      <c r="AA1424" s="135">
        <v>2.7635730117719443E-2</v>
      </c>
      <c r="AB1424" s="135">
        <v>3.7428703716690583E-2</v>
      </c>
      <c r="AC1424" s="135">
        <v>3.1091037285646966E-2</v>
      </c>
      <c r="AD1424" s="135">
        <v>0.11826583798675977</v>
      </c>
      <c r="AE1424" s="135">
        <v>0.30640929008945961</v>
      </c>
      <c r="AF1424" s="135">
        <v>0.24618084082940883</v>
      </c>
      <c r="AG1424" s="135">
        <v>9.2262508089660397E-2</v>
      </c>
      <c r="AH1424" s="135">
        <v>0.14121591736125524</v>
      </c>
      <c r="AI1424" s="135">
        <v>0.51659931003227355</v>
      </c>
      <c r="AJ1424" s="135">
        <v>0.30446508726531923</v>
      </c>
      <c r="AK1424" s="135">
        <v>0.47668736626858732</v>
      </c>
      <c r="AL1424" s="135">
        <v>0.21529673422679449</v>
      </c>
      <c r="AM1424" s="135">
        <v>0.12879762519900503</v>
      </c>
      <c r="AN1424" s="135">
        <v>0.66622605051889361</v>
      </c>
      <c r="AO1424" s="135">
        <v>1.0828513468477632</v>
      </c>
      <c r="AP1424" s="135">
        <v>0.58191299755168058</v>
      </c>
      <c r="AQ1424" s="135">
        <v>0.59761793918144068</v>
      </c>
      <c r="AR1424" s="135">
        <v>0.57658322448297428</v>
      </c>
      <c r="AS1424" s="135">
        <v>0.53290046304450545</v>
      </c>
      <c r="AT1424" s="135">
        <v>0.68664291709635794</v>
      </c>
      <c r="AV1424" s="135">
        <v>93.728613525262361</v>
      </c>
      <c r="AW1424" s="135">
        <v>445.97357392610178</v>
      </c>
      <c r="AX1424" s="135">
        <v>7.3864582859429078</v>
      </c>
      <c r="AY1424" s="135">
        <v>1.7641173783594681</v>
      </c>
      <c r="AZ1424" s="135">
        <v>17685.233751194646</v>
      </c>
      <c r="BA1424" s="135">
        <v>7.481567195199359</v>
      </c>
      <c r="BB1424" s="135">
        <v>0.48365009337964987</v>
      </c>
      <c r="BC1424" s="135">
        <v>21.139838146744637</v>
      </c>
      <c r="BD1424" s="135">
        <v>43.995843571153763</v>
      </c>
      <c r="BE1424" s="135">
        <v>767.77339280411672</v>
      </c>
      <c r="BF1424" s="135">
        <v>20.935525549716886</v>
      </c>
      <c r="BG1424" s="135">
        <v>4.6620140224697684</v>
      </c>
      <c r="BH1424" s="135">
        <v>2.5548931427976433</v>
      </c>
      <c r="BI1424" s="135">
        <v>102.72623847902824</v>
      </c>
      <c r="BJ1424" s="135">
        <v>1.3079279274443676</v>
      </c>
      <c r="BK1424" s="135">
        <v>5772.2182676393886</v>
      </c>
      <c r="BL1424" s="135">
        <v>5.2443164830129314</v>
      </c>
      <c r="BM1424" s="135">
        <v>4.4411609653849293</v>
      </c>
      <c r="BN1424" s="135">
        <v>26.304962547736551</v>
      </c>
      <c r="BO1424" s="135">
        <v>2.5336885937569158</v>
      </c>
      <c r="BP1424" s="135">
        <v>2.4684119709471846</v>
      </c>
      <c r="BQ1424" s="135">
        <v>15.468966712938412</v>
      </c>
      <c r="BR1424" s="135">
        <v>29.187397298544372</v>
      </c>
      <c r="BS1424" s="135">
        <v>8.5641450436787547</v>
      </c>
      <c r="BT1424" s="135">
        <v>6.1430576262674617</v>
      </c>
    </row>
    <row r="1425" spans="1:72" x14ac:dyDescent="0.3">
      <c r="A1425" s="135">
        <v>3</v>
      </c>
      <c r="B1425" s="135">
        <v>5.9999999999999902</v>
      </c>
      <c r="C1425" s="135">
        <v>930</v>
      </c>
      <c r="E1425" s="135">
        <v>54.707832673049197</v>
      </c>
      <c r="F1425" s="135">
        <v>6.6250641723403998</v>
      </c>
      <c r="G1425" s="135">
        <v>18.3788031673791</v>
      </c>
      <c r="K1425" s="135">
        <v>18.806659039527698</v>
      </c>
      <c r="L1425" s="135">
        <v>1.4816409477035799</v>
      </c>
      <c r="Q1425" s="172">
        <v>57.2625160096621</v>
      </c>
      <c r="R1425" s="172">
        <v>15.223094499915801</v>
      </c>
      <c r="S1425" s="172">
        <v>10.346350936454099</v>
      </c>
      <c r="T1425" s="172">
        <v>2.4756034130370601</v>
      </c>
      <c r="U1425" s="172">
        <v>3.7798505758634202</v>
      </c>
      <c r="V1425" s="172">
        <v>3.9816223164238802</v>
      </c>
      <c r="W1425" s="172">
        <v>2.05422478535304</v>
      </c>
      <c r="X1425" s="171">
        <v>1.9382602842753631</v>
      </c>
      <c r="Z1425" s="135">
        <v>1.1517391577008994E-2</v>
      </c>
      <c r="AA1425" s="135">
        <v>2.6232508403891658E-2</v>
      </c>
      <c r="AB1425" s="135">
        <v>3.6198211421777059E-2</v>
      </c>
      <c r="AC1425" s="135">
        <v>2.9756958697741906E-2</v>
      </c>
      <c r="AD1425" s="135">
        <v>0.10935633075192269</v>
      </c>
      <c r="AE1425" s="135">
        <v>0.29819995598800936</v>
      </c>
      <c r="AF1425" s="135">
        <v>0.25025509597803591</v>
      </c>
      <c r="AG1425" s="135">
        <v>8.4213970013759812E-2</v>
      </c>
      <c r="AH1425" s="135">
        <v>0.12750714086581344</v>
      </c>
      <c r="AI1425" s="135">
        <v>0.49905278843121964</v>
      </c>
      <c r="AJ1425" s="135">
        <v>0.2725590473690086</v>
      </c>
      <c r="AK1425" s="135">
        <v>0.42661017320284528</v>
      </c>
      <c r="AL1425" s="135">
        <v>0.19964836621481472</v>
      </c>
      <c r="AM1425" s="135">
        <v>0.12163161348611257</v>
      </c>
      <c r="AN1425" s="135">
        <v>0.61896283457022561</v>
      </c>
      <c r="AO1425" s="135">
        <v>1.0000866222536187</v>
      </c>
      <c r="AP1425" s="135">
        <v>0.52169059318629718</v>
      </c>
      <c r="AQ1425" s="135">
        <v>0.5373735289744781</v>
      </c>
      <c r="AR1425" s="135">
        <v>0.51852630591472226</v>
      </c>
      <c r="AS1425" s="135">
        <v>0.48092899514581444</v>
      </c>
      <c r="AT1425" s="135">
        <v>0.66596002572310964</v>
      </c>
      <c r="AV1425" s="135">
        <v>89.910574185811839</v>
      </c>
      <c r="AW1425" s="135">
        <v>428.34682890060617</v>
      </c>
      <c r="AX1425" s="135">
        <v>7.0988281669020381</v>
      </c>
      <c r="AY1425" s="135">
        <v>1.6947462384337575</v>
      </c>
      <c r="AZ1425" s="135">
        <v>17193.922846571033</v>
      </c>
      <c r="BA1425" s="135">
        <v>7.3445382278779752</v>
      </c>
      <c r="BB1425" s="135">
        <v>0.46939521717153387</v>
      </c>
      <c r="BC1425" s="135">
        <v>20.505086101537568</v>
      </c>
      <c r="BD1425" s="135">
        <v>42.987351474473748</v>
      </c>
      <c r="BE1425" s="135">
        <v>764.44475532007823</v>
      </c>
      <c r="BF1425" s="135">
        <v>20.879123658531263</v>
      </c>
      <c r="BG1425" s="135">
        <v>4.7278173901347378</v>
      </c>
      <c r="BH1425" s="135">
        <v>2.509790540656661</v>
      </c>
      <c r="BI1425" s="135">
        <v>99.806047351067093</v>
      </c>
      <c r="BJ1425" s="135">
        <v>1.3294336460676632</v>
      </c>
      <c r="BK1425" s="135">
        <v>5999.7646106587435</v>
      </c>
      <c r="BL1425" s="135">
        <v>5.3614970004890719</v>
      </c>
      <c r="BM1425" s="135">
        <v>4.5416222590134288</v>
      </c>
      <c r="BN1425" s="135">
        <v>26.856619569274329</v>
      </c>
      <c r="BO1425" s="135">
        <v>2.5754950418706422</v>
      </c>
      <c r="BP1425" s="135">
        <v>2.4743549140159722</v>
      </c>
      <c r="BQ1425" s="135">
        <v>15.646810958438072</v>
      </c>
      <c r="BR1425" s="135">
        <v>28.463923143724735</v>
      </c>
      <c r="BS1425" s="135">
        <v>8.2870432149351743</v>
      </c>
      <c r="BT1425" s="135">
        <v>5.9442926014302939</v>
      </c>
    </row>
    <row r="1426" spans="1:72" x14ac:dyDescent="0.3">
      <c r="A1426" s="135">
        <v>3</v>
      </c>
      <c r="B1426" s="135">
        <v>5.9999999999999902</v>
      </c>
      <c r="C1426" s="135">
        <v>940</v>
      </c>
      <c r="E1426" s="135">
        <v>56.863718498426202</v>
      </c>
      <c r="F1426" s="135">
        <v>7.0078267499610902</v>
      </c>
      <c r="G1426" s="135">
        <v>15.998843531217201</v>
      </c>
      <c r="K1426" s="135">
        <v>18.548575356624699</v>
      </c>
      <c r="L1426" s="135">
        <v>1.58103586377078</v>
      </c>
      <c r="Q1426" s="172">
        <v>56.7365514121771</v>
      </c>
      <c r="R1426" s="172">
        <v>15.372117873791</v>
      </c>
      <c r="S1426" s="172">
        <v>10.6017071044283</v>
      </c>
      <c r="T1426" s="172">
        <v>2.64353328083733</v>
      </c>
      <c r="U1426" s="172">
        <v>3.9321206580423298</v>
      </c>
      <c r="V1426" s="172">
        <v>3.9568920009359001</v>
      </c>
      <c r="W1426" s="172">
        <v>1.99005163400367</v>
      </c>
      <c r="X1426" s="171">
        <v>1.9883363493314279</v>
      </c>
      <c r="Z1426" s="135">
        <v>1.0266377090240758E-2</v>
      </c>
      <c r="AA1426" s="135">
        <v>2.4943727659364794E-2</v>
      </c>
      <c r="AB1426" s="135">
        <v>3.5131582628316158E-2</v>
      </c>
      <c r="AC1426" s="135">
        <v>2.8544062177518325E-2</v>
      </c>
      <c r="AD1426" s="135">
        <v>0.10082941629457806</v>
      </c>
      <c r="AE1426" s="135">
        <v>0.28917549363248241</v>
      </c>
      <c r="AF1426" s="135">
        <v>0.25317546865775264</v>
      </c>
      <c r="AG1426" s="135">
        <v>7.6421376929918475E-2</v>
      </c>
      <c r="AH1426" s="135">
        <v>0.11413581299966678</v>
      </c>
      <c r="AI1426" s="135">
        <v>0.48408156325227614</v>
      </c>
      <c r="AJ1426" s="135">
        <v>0.24128915788171654</v>
      </c>
      <c r="AK1426" s="135">
        <v>0.37752348529045515</v>
      </c>
      <c r="AL1426" s="135">
        <v>0.18414959547760901</v>
      </c>
      <c r="AM1426" s="135">
        <v>0.11443558637928249</v>
      </c>
      <c r="AN1426" s="135">
        <v>0.57400934783016933</v>
      </c>
      <c r="AO1426" s="135">
        <v>0.91782064961982091</v>
      </c>
      <c r="AP1426" s="135">
        <v>0.46271151871171534</v>
      </c>
      <c r="AQ1426" s="135">
        <v>0.47846550752486922</v>
      </c>
      <c r="AR1426" s="135">
        <v>0.46175579024940494</v>
      </c>
      <c r="AS1426" s="135">
        <v>0.43020497493139997</v>
      </c>
      <c r="AT1426" s="135">
        <v>0.64425100202021102</v>
      </c>
      <c r="AV1426" s="135">
        <v>86.651742149116373</v>
      </c>
      <c r="AW1426" s="135">
        <v>413.23751943288721</v>
      </c>
      <c r="AX1426" s="135">
        <v>6.851759605463184</v>
      </c>
      <c r="AY1426" s="135">
        <v>1.635252513429031</v>
      </c>
      <c r="AZ1426" s="135">
        <v>16757.901299471392</v>
      </c>
      <c r="BA1426" s="135">
        <v>7.2255091804104543</v>
      </c>
      <c r="BB1426" s="135">
        <v>0.45732989093113224</v>
      </c>
      <c r="BC1426" s="135">
        <v>19.946724782665207</v>
      </c>
      <c r="BD1426" s="135">
        <v>42.079972203669662</v>
      </c>
      <c r="BE1426" s="135">
        <v>760.17557636044262</v>
      </c>
      <c r="BF1426" s="135">
        <v>20.811024801664257</v>
      </c>
      <c r="BG1426" s="135">
        <v>4.7847754787487018</v>
      </c>
      <c r="BH1426" s="135">
        <v>2.4688596830933887</v>
      </c>
      <c r="BI1426" s="135">
        <v>97.249121437993779</v>
      </c>
      <c r="BJ1426" s="135">
        <v>1.3476371159322658</v>
      </c>
      <c r="BK1426" s="135">
        <v>6220.5116381174394</v>
      </c>
      <c r="BL1426" s="135">
        <v>5.4670861817590168</v>
      </c>
      <c r="BM1426" s="135">
        <v>4.6320822653504585</v>
      </c>
      <c r="BN1426" s="135">
        <v>27.350108098288153</v>
      </c>
      <c r="BO1426" s="135">
        <v>2.611999024438767</v>
      </c>
      <c r="BP1426" s="135">
        <v>2.4806769711164343</v>
      </c>
      <c r="BQ1426" s="135">
        <v>15.799337247996588</v>
      </c>
      <c r="BR1426" s="135">
        <v>27.794243943336447</v>
      </c>
      <c r="BS1426" s="135">
        <v>8.0408392607797445</v>
      </c>
      <c r="BT1426" s="135">
        <v>5.7676906089981301</v>
      </c>
    </row>
    <row r="1427" spans="1:72" x14ac:dyDescent="0.3">
      <c r="A1427" s="135">
        <v>3</v>
      </c>
      <c r="B1427" s="135">
        <v>5.9999999999999902</v>
      </c>
      <c r="C1427" s="135">
        <v>950</v>
      </c>
      <c r="E1427" s="135">
        <v>60.456811875724902</v>
      </c>
      <c r="F1427" s="135">
        <v>7.6020449938585299</v>
      </c>
      <c r="G1427" s="135">
        <v>12.250158735872001</v>
      </c>
      <c r="K1427" s="135">
        <v>17.911729366398799</v>
      </c>
      <c r="L1427" s="135">
        <v>1.77925502814574</v>
      </c>
      <c r="Q1427" s="172">
        <v>56.0297194671382</v>
      </c>
      <c r="R1427" s="172">
        <v>15.633415018145399</v>
      </c>
      <c r="S1427" s="172">
        <v>10.8205192072495</v>
      </c>
      <c r="T1427" s="172">
        <v>2.9625435922540202</v>
      </c>
      <c r="U1427" s="172">
        <v>4.1174761665505999</v>
      </c>
      <c r="V1427" s="172">
        <v>3.9428186470004301</v>
      </c>
      <c r="W1427" s="172">
        <v>1.89667396541191</v>
      </c>
      <c r="X1427" s="171">
        <v>2.0788067527168006</v>
      </c>
      <c r="Z1427" s="135">
        <v>8.3008401484798641E-3</v>
      </c>
      <c r="AA1427" s="135">
        <v>2.2711135346621773E-2</v>
      </c>
      <c r="AB1427" s="135">
        <v>3.32611865217525E-2</v>
      </c>
      <c r="AC1427" s="135">
        <v>2.6458737014724804E-2</v>
      </c>
      <c r="AD1427" s="135">
        <v>8.6832013058108781E-2</v>
      </c>
      <c r="AE1427" s="135">
        <v>0.27913733272013402</v>
      </c>
      <c r="AF1427" s="135">
        <v>0.26273309000732181</v>
      </c>
      <c r="AG1427" s="135">
        <v>6.3863128927932417E-2</v>
      </c>
      <c r="AH1427" s="135">
        <v>9.2823391080011905E-2</v>
      </c>
      <c r="AI1427" s="135">
        <v>0.4552882337591368</v>
      </c>
      <c r="AJ1427" s="135">
        <v>0.19175821321161288</v>
      </c>
      <c r="AK1427" s="135">
        <v>0.29987946441732588</v>
      </c>
      <c r="AL1427" s="135">
        <v>0.16063633656178741</v>
      </c>
      <c r="AM1427" s="135">
        <v>0.10401622592955725</v>
      </c>
      <c r="AN1427" s="135">
        <v>0.49990441460050788</v>
      </c>
      <c r="AO1427" s="135">
        <v>0.79288469135019923</v>
      </c>
      <c r="AP1427" s="135">
        <v>0.36943119258166673</v>
      </c>
      <c r="AQ1427" s="135">
        <v>0.38526267410258874</v>
      </c>
      <c r="AR1427" s="135">
        <v>0.37200459003840974</v>
      </c>
      <c r="AS1427" s="135">
        <v>0.34992012787115678</v>
      </c>
      <c r="AT1427" s="135">
        <v>0.6176339769232766</v>
      </c>
      <c r="AV1427" s="135">
        <v>81.693014893363824</v>
      </c>
      <c r="AW1427" s="135">
        <v>390.23556298508942</v>
      </c>
      <c r="AX1427" s="135">
        <v>6.475418921163639</v>
      </c>
      <c r="AY1427" s="135">
        <v>1.544638223003461</v>
      </c>
      <c r="AZ1427" s="135">
        <v>16055.668370708987</v>
      </c>
      <c r="BA1427" s="135">
        <v>7.0075034339365807</v>
      </c>
      <c r="BB1427" s="135">
        <v>0.43756809550931719</v>
      </c>
      <c r="BC1427" s="135">
        <v>19.053013289221774</v>
      </c>
      <c r="BD1427" s="135">
        <v>40.544326488279012</v>
      </c>
      <c r="BE1427" s="135">
        <v>753.24660610754756</v>
      </c>
      <c r="BF1427" s="135">
        <v>20.576269898106201</v>
      </c>
      <c r="BG1427" s="135">
        <v>4.8399362587772901</v>
      </c>
      <c r="BH1427" s="135">
        <v>2.3948910477098369</v>
      </c>
      <c r="BI1427" s="135">
        <v>93.077359658443498</v>
      </c>
      <c r="BJ1427" s="135">
        <v>1.3711500474228286</v>
      </c>
      <c r="BK1427" s="135">
        <v>6535.2357855701202</v>
      </c>
      <c r="BL1427" s="135">
        <v>5.5951285809379421</v>
      </c>
      <c r="BM1427" s="135">
        <v>4.7429476753462012</v>
      </c>
      <c r="BN1427" s="135">
        <v>27.937769786453387</v>
      </c>
      <c r="BO1427" s="135">
        <v>2.6516355516957799</v>
      </c>
      <c r="BP1427" s="135">
        <v>2.4740802273056133</v>
      </c>
      <c r="BQ1427" s="135">
        <v>16.014658074602171</v>
      </c>
      <c r="BR1427" s="135">
        <v>26.961586836211449</v>
      </c>
      <c r="BS1427" s="135">
        <v>7.7010490924828972</v>
      </c>
      <c r="BT1427" s="135">
        <v>5.5239592646501796</v>
      </c>
    </row>
    <row r="1428" spans="1:72" x14ac:dyDescent="0.3">
      <c r="A1428" s="135">
        <v>3</v>
      </c>
      <c r="B1428" s="135">
        <v>5.9999999999999902</v>
      </c>
      <c r="C1428" s="135">
        <v>960</v>
      </c>
      <c r="E1428" s="135">
        <v>60.879687257613398</v>
      </c>
      <c r="F1428" s="135">
        <v>7.7678529255092803</v>
      </c>
      <c r="G1428" s="135">
        <v>11.8928040073344</v>
      </c>
      <c r="K1428" s="135">
        <v>17.670090008584701</v>
      </c>
      <c r="L1428" s="135">
        <v>1.7895658009581801</v>
      </c>
      <c r="Q1428" s="172">
        <v>55.937178400675599</v>
      </c>
      <c r="R1428" s="172">
        <v>15.7120662167652</v>
      </c>
      <c r="S1428" s="172">
        <v>10.8296601389095</v>
      </c>
      <c r="T1428" s="172">
        <v>2.96882079909054</v>
      </c>
      <c r="U1428" s="172">
        <v>4.1660774424892502</v>
      </c>
      <c r="V1428" s="172">
        <v>3.9281474977217901</v>
      </c>
      <c r="W1428" s="172">
        <v>1.88196468162273</v>
      </c>
      <c r="X1428" s="171">
        <v>2.0872588822095919</v>
      </c>
      <c r="Z1428" s="135">
        <v>8.1186207469960865E-3</v>
      </c>
      <c r="AA1428" s="135">
        <v>2.233866477088893E-2</v>
      </c>
      <c r="AB1428" s="135">
        <v>3.3016803975581398E-2</v>
      </c>
      <c r="AC1428" s="135">
        <v>2.6122506068504615E-2</v>
      </c>
      <c r="AD1428" s="135">
        <v>8.5043062802477656E-2</v>
      </c>
      <c r="AE1428" s="135">
        <v>0.27730906512063636</v>
      </c>
      <c r="AF1428" s="135">
        <v>0.26263437446220261</v>
      </c>
      <c r="AG1428" s="135">
        <v>6.2469090983413932E-2</v>
      </c>
      <c r="AH1428" s="135">
        <v>9.065788167259542E-2</v>
      </c>
      <c r="AI1428" s="135">
        <v>0.44848552696650079</v>
      </c>
      <c r="AJ1428" s="135">
        <v>0.18694770655137552</v>
      </c>
      <c r="AK1428" s="135">
        <v>0.29251732436394773</v>
      </c>
      <c r="AL1428" s="135">
        <v>0.15835074500842777</v>
      </c>
      <c r="AM1428" s="135">
        <v>0.10293663489071105</v>
      </c>
      <c r="AN1428" s="135">
        <v>0.49064050580935681</v>
      </c>
      <c r="AO1428" s="135">
        <v>0.78000547617258098</v>
      </c>
      <c r="AP1428" s="135">
        <v>0.36072366978236359</v>
      </c>
      <c r="AQ1428" s="135">
        <v>0.37670342373661475</v>
      </c>
      <c r="AR1428" s="135">
        <v>0.3638722666793236</v>
      </c>
      <c r="AS1428" s="135">
        <v>0.34267555808620309</v>
      </c>
      <c r="AT1428" s="135">
        <v>0.61401840669587626</v>
      </c>
      <c r="AV1428" s="135">
        <v>81.142715081303507</v>
      </c>
      <c r="AW1428" s="135">
        <v>387.71608145620183</v>
      </c>
      <c r="AX1428" s="135">
        <v>6.433835287064718</v>
      </c>
      <c r="AY1428" s="135">
        <v>1.5346935770675658</v>
      </c>
      <c r="AZ1428" s="135">
        <v>15976.605589269049</v>
      </c>
      <c r="BA1428" s="135">
        <v>6.9847098667117713</v>
      </c>
      <c r="BB1428" s="135">
        <v>0.43567457372271129</v>
      </c>
      <c r="BC1428" s="135">
        <v>18.950311414304199</v>
      </c>
      <c r="BD1428" s="135">
        <v>40.356220044782965</v>
      </c>
      <c r="BE1428" s="135">
        <v>753.5902518761535</v>
      </c>
      <c r="BF1428" s="135">
        <v>20.529924269657901</v>
      </c>
      <c r="BG1428" s="135">
        <v>4.8393972418544449</v>
      </c>
      <c r="BH1428" s="135">
        <v>2.3854101898895554</v>
      </c>
      <c r="BI1428" s="135">
        <v>92.594588898167217</v>
      </c>
      <c r="BJ1428" s="135">
        <v>1.3737344936508697</v>
      </c>
      <c r="BK1428" s="135">
        <v>6565.0006704683092</v>
      </c>
      <c r="BL1428" s="135">
        <v>5.6006489260519086</v>
      </c>
      <c r="BM1428" s="135">
        <v>4.7476446356350586</v>
      </c>
      <c r="BN1428" s="135">
        <v>27.957324401117756</v>
      </c>
      <c r="BO1428" s="135">
        <v>2.6519392139026992</v>
      </c>
      <c r="BP1428" s="135">
        <v>2.4734900943802867</v>
      </c>
      <c r="BQ1428" s="135">
        <v>16.031942849061576</v>
      </c>
      <c r="BR1428" s="135">
        <v>26.955020482790705</v>
      </c>
      <c r="BS1428" s="135">
        <v>7.6613653951389882</v>
      </c>
      <c r="BT1428" s="135">
        <v>5.4954941652895712</v>
      </c>
    </row>
    <row r="1429" spans="1:72" x14ac:dyDescent="0.3">
      <c r="A1429" s="135">
        <v>3</v>
      </c>
      <c r="B1429" s="135">
        <v>5.9999999999999902</v>
      </c>
      <c r="C1429" s="135">
        <v>970</v>
      </c>
      <c r="E1429" s="135">
        <v>65.013163221321804</v>
      </c>
      <c r="F1429" s="135">
        <v>8.4762851794514997</v>
      </c>
      <c r="G1429" s="135">
        <v>7.0372207603769503</v>
      </c>
      <c r="K1429" s="135">
        <v>17.405383531409399</v>
      </c>
      <c r="L1429" s="135">
        <v>2.0679473074403698</v>
      </c>
      <c r="Q1429" s="172">
        <v>55.134877256045101</v>
      </c>
      <c r="R1429" s="172">
        <v>15.9402659985399</v>
      </c>
      <c r="S1429" s="172">
        <v>11.0340649451355</v>
      </c>
      <c r="T1429" s="172">
        <v>3.41830921971638</v>
      </c>
      <c r="U1429" s="172">
        <v>4.36595235722561</v>
      </c>
      <c r="V1429" s="172">
        <v>3.9043416202611101</v>
      </c>
      <c r="W1429" s="172">
        <v>1.7831432326858101</v>
      </c>
      <c r="X1429" s="171">
        <v>2.1895838476084188</v>
      </c>
      <c r="Z1429" s="135">
        <v>5.5831944336407523E-3</v>
      </c>
      <c r="AA1429" s="135">
        <v>1.9956828189462306E-2</v>
      </c>
      <c r="AB1429" s="135">
        <v>3.1082074936372144E-2</v>
      </c>
      <c r="AC1429" s="135">
        <v>2.3931073227891838E-2</v>
      </c>
      <c r="AD1429" s="135">
        <v>6.8329188837735255E-2</v>
      </c>
      <c r="AE1429" s="135">
        <v>0.26652583058733526</v>
      </c>
      <c r="AF1429" s="135">
        <v>0.27762693266131577</v>
      </c>
      <c r="AG1429" s="135">
        <v>4.6889015586226705E-2</v>
      </c>
      <c r="AH1429" s="135">
        <v>6.3629466240116395E-2</v>
      </c>
      <c r="AI1429" s="135">
        <v>0.42384247033653516</v>
      </c>
      <c r="AJ1429" s="135">
        <v>0.12338418929115211</v>
      </c>
      <c r="AK1429" s="135">
        <v>0.19254082169641584</v>
      </c>
      <c r="AL1429" s="135">
        <v>0.12848804076167936</v>
      </c>
      <c r="AM1429" s="135">
        <v>8.9940108810612068E-2</v>
      </c>
      <c r="AN1429" s="135">
        <v>0.40240767878474865</v>
      </c>
      <c r="AO1429" s="135">
        <v>0.6218705134236564</v>
      </c>
      <c r="AP1429" s="135">
        <v>0.24049526586638287</v>
      </c>
      <c r="AQ1429" s="135">
        <v>0.25654831953017115</v>
      </c>
      <c r="AR1429" s="135">
        <v>0.24797538383736017</v>
      </c>
      <c r="AS1429" s="135">
        <v>0.23918650286915571</v>
      </c>
      <c r="AT1429" s="135">
        <v>0.58370743997138019</v>
      </c>
      <c r="AV1429" s="135">
        <v>76.151332555155761</v>
      </c>
      <c r="AW1429" s="135">
        <v>364.36388456760955</v>
      </c>
      <c r="AX1429" s="135">
        <v>6.0513798423127767</v>
      </c>
      <c r="AY1429" s="135">
        <v>1.4426631939936017</v>
      </c>
      <c r="AZ1429" s="135">
        <v>15218.781763319801</v>
      </c>
      <c r="BA1429" s="135">
        <v>6.7394818623684749</v>
      </c>
      <c r="BB1429" s="135">
        <v>0.41484640872590661</v>
      </c>
      <c r="BC1429" s="135">
        <v>18.003512064907373</v>
      </c>
      <c r="BD1429" s="135">
        <v>38.667829633203844</v>
      </c>
      <c r="BE1429" s="135">
        <v>740.21126446557264</v>
      </c>
      <c r="BF1429" s="135">
        <v>20.19328268424908</v>
      </c>
      <c r="BG1429" s="135">
        <v>4.8780788632264365</v>
      </c>
      <c r="BH1429" s="135">
        <v>2.3018749827379374</v>
      </c>
      <c r="BI1429" s="135">
        <v>88.17503382013831</v>
      </c>
      <c r="BJ1429" s="135">
        <v>1.3907830406088508</v>
      </c>
      <c r="BK1429" s="135">
        <v>6914.7968231355107</v>
      </c>
      <c r="BL1429" s="135">
        <v>5.7199409199311928</v>
      </c>
      <c r="BM1429" s="135">
        <v>4.8520740872888384</v>
      </c>
      <c r="BN1429" s="135">
        <v>28.498133117535534</v>
      </c>
      <c r="BO1429" s="135">
        <v>2.6845987924586421</v>
      </c>
      <c r="BP1429" s="135">
        <v>2.4580021034768849</v>
      </c>
      <c r="BQ1429" s="135">
        <v>16.245727866048181</v>
      </c>
      <c r="BR1429" s="135">
        <v>25.974026488426507</v>
      </c>
      <c r="BS1429" s="135">
        <v>7.3244494133837827</v>
      </c>
      <c r="BT1429" s="135">
        <v>5.2538244737352038</v>
      </c>
    </row>
    <row r="1430" spans="1:72" x14ac:dyDescent="0.3">
      <c r="A1430" s="135">
        <v>3</v>
      </c>
      <c r="B1430" s="135">
        <v>6</v>
      </c>
      <c r="C1430" s="135">
        <v>980</v>
      </c>
      <c r="E1430" s="135">
        <v>66.943296099560598</v>
      </c>
      <c r="F1430" s="135">
        <v>8.7130874943160492</v>
      </c>
      <c r="G1430" s="135">
        <v>5.2800569752397903</v>
      </c>
      <c r="K1430" s="135">
        <v>16.894748395844299</v>
      </c>
      <c r="L1430" s="135">
        <v>2.16881103503925</v>
      </c>
      <c r="Q1430" s="172">
        <v>54.855913150191903</v>
      </c>
      <c r="R1430" s="172">
        <v>16.0846054216466</v>
      </c>
      <c r="S1430" s="172">
        <v>11.015465107402401</v>
      </c>
      <c r="T1430" s="172">
        <v>3.58273988588213</v>
      </c>
      <c r="U1430" s="172">
        <v>4.49089691389515</v>
      </c>
      <c r="V1430" s="172">
        <v>3.88892038514809</v>
      </c>
      <c r="W1430" s="172">
        <v>1.7423481632630899</v>
      </c>
      <c r="X1430" s="171">
        <v>2.2319995894878293</v>
      </c>
      <c r="Z1430" s="135">
        <v>4.6554378124901881E-3</v>
      </c>
      <c r="AA1430" s="135">
        <v>1.8716218484794642E-2</v>
      </c>
      <c r="AB1430" s="135">
        <v>2.9967583238057986E-2</v>
      </c>
      <c r="AC1430" s="135">
        <v>2.2754367457554669E-2</v>
      </c>
      <c r="AD1430" s="135">
        <v>6.1234561849267809E-2</v>
      </c>
      <c r="AE1430" s="135">
        <v>0.26260122302664046</v>
      </c>
      <c r="AF1430" s="135">
        <v>0.28302837956317761</v>
      </c>
      <c r="AG1430" s="135">
        <v>4.0726803399484687E-2</v>
      </c>
      <c r="AH1430" s="135">
        <v>5.3384573758664296E-2</v>
      </c>
      <c r="AI1430" s="135">
        <v>0.40553453218863283</v>
      </c>
      <c r="AJ1430" s="135">
        <v>9.9869486902228882E-2</v>
      </c>
      <c r="AK1430" s="135">
        <v>0.15575424323637507</v>
      </c>
      <c r="AL1430" s="135">
        <v>0.11749404122824608</v>
      </c>
      <c r="AM1430" s="135">
        <v>8.5157115535965944E-2</v>
      </c>
      <c r="AN1430" s="135">
        <v>0.36451590402086131</v>
      </c>
      <c r="AO1430" s="135">
        <v>0.56362060567270977</v>
      </c>
      <c r="AP1430" s="135">
        <v>0.19627325747511803</v>
      </c>
      <c r="AQ1430" s="135">
        <v>0.21227825367845021</v>
      </c>
      <c r="AR1430" s="135">
        <v>0.20538506290879383</v>
      </c>
      <c r="AS1430" s="135">
        <v>0.20095888318889796</v>
      </c>
      <c r="AT1430" s="135">
        <v>0.57227603113746273</v>
      </c>
      <c r="AV1430" s="135">
        <v>74.007783643140385</v>
      </c>
      <c r="AW1430" s="135">
        <v>354.38352577007362</v>
      </c>
      <c r="AX1430" s="135">
        <v>5.8880742768557388</v>
      </c>
      <c r="AY1430" s="135">
        <v>1.4033433150412136</v>
      </c>
      <c r="AZ1430" s="135">
        <v>14873.721215572044</v>
      </c>
      <c r="BA1430" s="135">
        <v>6.6248786272459448</v>
      </c>
      <c r="BB1430" s="135">
        <v>0.40629478306566114</v>
      </c>
      <c r="BC1430" s="135">
        <v>17.572224409976918</v>
      </c>
      <c r="BD1430" s="135">
        <v>37.841291620386244</v>
      </c>
      <c r="BE1430" s="135">
        <v>735.5418326860173</v>
      </c>
      <c r="BF1430" s="135">
        <v>19.930342837706604</v>
      </c>
      <c r="BG1430" s="135">
        <v>4.8549064059021028</v>
      </c>
      <c r="BH1430" s="135">
        <v>2.259017161822289</v>
      </c>
      <c r="BI1430" s="135">
        <v>86.154610538998142</v>
      </c>
      <c r="BJ1430" s="135">
        <v>1.3925286210199266</v>
      </c>
      <c r="BK1430" s="135">
        <v>7011.4151797159047</v>
      </c>
      <c r="BL1430" s="135">
        <v>5.7196206764262634</v>
      </c>
      <c r="BM1430" s="135">
        <v>4.8539412913762643</v>
      </c>
      <c r="BN1430" s="135">
        <v>28.48127687883656</v>
      </c>
      <c r="BO1430" s="135">
        <v>2.6771275076209116</v>
      </c>
      <c r="BP1430" s="135">
        <v>2.4458177011718463</v>
      </c>
      <c r="BQ1430" s="135">
        <v>16.305596092715028</v>
      </c>
      <c r="BR1430" s="135">
        <v>25.825451429552047</v>
      </c>
      <c r="BS1430" s="135">
        <v>7.1846010442878345</v>
      </c>
      <c r="BT1430" s="135">
        <v>5.1535112975904305</v>
      </c>
    </row>
    <row r="1431" spans="1:72" x14ac:dyDescent="0.3">
      <c r="A1431" s="135">
        <v>3</v>
      </c>
      <c r="B1431" s="135">
        <v>5.9999999999999902</v>
      </c>
      <c r="C1431" s="135">
        <v>990</v>
      </c>
      <c r="E1431" s="135">
        <v>69.084254067845706</v>
      </c>
      <c r="F1431" s="135">
        <v>9.2189243870092792</v>
      </c>
      <c r="G1431" s="135">
        <v>2.7478619757793799</v>
      </c>
      <c r="K1431" s="135">
        <v>16.515728187386198</v>
      </c>
      <c r="L1431" s="135">
        <v>2.3190783234702002</v>
      </c>
      <c r="N1431" s="135">
        <v>0.11415305850921401</v>
      </c>
      <c r="Q1431" s="172">
        <v>54.514711890036601</v>
      </c>
      <c r="R1431" s="172">
        <v>16.2734783260467</v>
      </c>
      <c r="S1431" s="172">
        <v>10.9318385621321</v>
      </c>
      <c r="T1431" s="172">
        <v>3.8080233027742398</v>
      </c>
      <c r="U1431" s="172">
        <v>4.6128518939659298</v>
      </c>
      <c r="V1431" s="172">
        <v>3.88934356442229</v>
      </c>
      <c r="W1431" s="172">
        <v>1.6991759318352</v>
      </c>
      <c r="X1431" s="171">
        <v>2.2889587190783671</v>
      </c>
      <c r="Z1431" s="135">
        <v>3.3969526074941912E-3</v>
      </c>
      <c r="AA1431" s="135">
        <v>1.7317550658324479E-2</v>
      </c>
      <c r="AB1431" s="135">
        <v>2.9024516694370353E-2</v>
      </c>
      <c r="AC1431" s="135">
        <v>2.1542066155450481E-2</v>
      </c>
      <c r="AD1431" s="135">
        <v>5.1971692030131106E-2</v>
      </c>
      <c r="AE1431" s="135">
        <v>0.25749208124761663</v>
      </c>
      <c r="AF1431" s="135">
        <v>0.29161812509972562</v>
      </c>
      <c r="AG1431" s="135">
        <v>3.2339842973027624E-2</v>
      </c>
      <c r="AH1431" s="135">
        <v>3.9108424647176947E-2</v>
      </c>
      <c r="AI1431" s="135">
        <v>0.38732968214891622</v>
      </c>
      <c r="AJ1431" s="135">
        <v>6.6597204504449475E-2</v>
      </c>
      <c r="AK1431" s="135">
        <v>0.10365682528632618</v>
      </c>
      <c r="AL1431" s="135">
        <v>0.10252052319049275</v>
      </c>
      <c r="AM1431" s="135">
        <v>7.8668630756948132E-2</v>
      </c>
      <c r="AN1431" s="135">
        <v>0.31631990769912011</v>
      </c>
      <c r="AO1431" s="135">
        <v>0.48245576596802459</v>
      </c>
      <c r="AP1431" s="135">
        <v>0.13380660497250804</v>
      </c>
      <c r="AQ1431" s="135">
        <v>0.15005188781361956</v>
      </c>
      <c r="AR1431" s="135">
        <v>0.14552213856654991</v>
      </c>
      <c r="AS1431" s="135">
        <v>0.14757730858630527</v>
      </c>
      <c r="AT1431" s="135">
        <v>0.55822499888252008</v>
      </c>
      <c r="AV1431" s="135">
        <v>71.770001942482736</v>
      </c>
      <c r="AW1431" s="135">
        <v>343.90952703431788</v>
      </c>
      <c r="AX1431" s="135">
        <v>5.7157907104139936</v>
      </c>
      <c r="AY1431" s="135">
        <v>1.3620024212318298</v>
      </c>
      <c r="AZ1431" s="135">
        <v>14511.090994016604</v>
      </c>
      <c r="BA1431" s="135">
        <v>6.502708944140041</v>
      </c>
      <c r="BB1431" s="135">
        <v>0.39692779966220487</v>
      </c>
      <c r="BC1431" s="135">
        <v>17.122294627819251</v>
      </c>
      <c r="BD1431" s="135">
        <v>36.987867311497453</v>
      </c>
      <c r="BE1431" s="135">
        <v>729.09999597214744</v>
      </c>
      <c r="BF1431" s="135">
        <v>19.678632104282411</v>
      </c>
      <c r="BG1431" s="135">
        <v>4.8416850506818943</v>
      </c>
      <c r="BH1431" s="135">
        <v>2.214417859686646</v>
      </c>
      <c r="BI1431" s="135">
        <v>84.036723189359236</v>
      </c>
      <c r="BJ1431" s="135">
        <v>1.3948147387443002</v>
      </c>
      <c r="BK1431" s="135">
        <v>7142.8797660566825</v>
      </c>
      <c r="BL1431" s="135">
        <v>5.7360604967480064</v>
      </c>
      <c r="BM1431" s="135">
        <v>4.8695648328090622</v>
      </c>
      <c r="BN1431" s="135">
        <v>28.539130999462973</v>
      </c>
      <c r="BO1431" s="135">
        <v>2.6749325560349759</v>
      </c>
      <c r="BP1431" s="135">
        <v>2.4321827447507092</v>
      </c>
      <c r="BQ1431" s="135">
        <v>16.382598925230237</v>
      </c>
      <c r="BR1431" s="135">
        <v>25.54737899993756</v>
      </c>
      <c r="BS1431" s="135">
        <v>7.039888209376401</v>
      </c>
      <c r="BT1431" s="135">
        <v>5.0497088421687275</v>
      </c>
    </row>
    <row r="1432" spans="1:72" x14ac:dyDescent="0.3">
      <c r="A1432" s="135">
        <v>3</v>
      </c>
      <c r="B1432" s="135">
        <v>5.9999999999999796</v>
      </c>
      <c r="C1432" s="135">
        <v>1000</v>
      </c>
      <c r="E1432" s="135">
        <v>71.226545275533496</v>
      </c>
      <c r="F1432" s="135">
        <v>9.3089490341218308</v>
      </c>
      <c r="G1432" s="135">
        <v>0.99648585117694699</v>
      </c>
      <c r="K1432" s="135">
        <v>16.023459787116401</v>
      </c>
      <c r="L1432" s="135">
        <v>2.44456005205131</v>
      </c>
      <c r="Q1432" s="172">
        <v>54.265917912049296</v>
      </c>
      <c r="R1432" s="172">
        <v>16.370820668229399</v>
      </c>
      <c r="S1432" s="172">
        <v>10.905508949877699</v>
      </c>
      <c r="T1432" s="172">
        <v>4.0030651880446699</v>
      </c>
      <c r="U1432" s="172">
        <v>4.7386352556237599</v>
      </c>
      <c r="V1432" s="172">
        <v>3.87607731132635</v>
      </c>
      <c r="W1432" s="172">
        <v>1.6536293002938101</v>
      </c>
      <c r="X1432" s="171">
        <v>2.343981998043736</v>
      </c>
      <c r="Z1432" s="135">
        <v>2.4105713303146595E-3</v>
      </c>
      <c r="AA1432" s="135">
        <v>1.6038289649233865E-2</v>
      </c>
      <c r="AB1432" s="135">
        <v>2.7651765058240785E-2</v>
      </c>
      <c r="AC1432" s="135">
        <v>2.0258559069629561E-2</v>
      </c>
      <c r="AD1432" s="135">
        <v>4.4891615977980762E-2</v>
      </c>
      <c r="AE1432" s="135">
        <v>0.2560725872663403</v>
      </c>
      <c r="AF1432" s="135">
        <v>0.2997999549671273</v>
      </c>
      <c r="AG1432" s="135">
        <v>2.6181304336511769E-2</v>
      </c>
      <c r="AH1432" s="135">
        <v>2.8831519070925814E-2</v>
      </c>
      <c r="AI1432" s="135">
        <v>0.36935963435771546</v>
      </c>
      <c r="AJ1432" s="135">
        <v>4.3011043178778297E-2</v>
      </c>
      <c r="AK1432" s="135">
        <v>6.6628178807394328E-2</v>
      </c>
      <c r="AL1432" s="135">
        <v>9.1583055261258706E-2</v>
      </c>
      <c r="AM1432" s="135">
        <v>7.4259697859436591E-2</v>
      </c>
      <c r="AN1432" s="135">
        <v>0.27751843252255193</v>
      </c>
      <c r="AO1432" s="135">
        <v>0.42629320355486633</v>
      </c>
      <c r="AP1432" s="135">
        <v>8.9119417440913451E-2</v>
      </c>
      <c r="AQ1432" s="135">
        <v>0.10507855016291658</v>
      </c>
      <c r="AR1432" s="135">
        <v>0.10216067894659321</v>
      </c>
      <c r="AS1432" s="135">
        <v>0.10849394681515508</v>
      </c>
      <c r="AT1432" s="135">
        <v>0.55046662290317849</v>
      </c>
      <c r="AV1432" s="135">
        <v>69.649361125780061</v>
      </c>
      <c r="AW1432" s="135">
        <v>333.98685557919055</v>
      </c>
      <c r="AX1432" s="135">
        <v>5.5538445020342602</v>
      </c>
      <c r="AY1432" s="135">
        <v>1.3229455830398718</v>
      </c>
      <c r="AZ1432" s="135">
        <v>14145.456521913295</v>
      </c>
      <c r="BA1432" s="135">
        <v>6.374480639122579</v>
      </c>
      <c r="BB1432" s="135">
        <v>0.38821418936464652</v>
      </c>
      <c r="BC1432" s="135">
        <v>16.671327263440677</v>
      </c>
      <c r="BD1432" s="135">
        <v>36.082982579864797</v>
      </c>
      <c r="BE1432" s="135">
        <v>722.01462171163769</v>
      </c>
      <c r="BF1432" s="135">
        <v>19.319905761528979</v>
      </c>
      <c r="BG1432" s="135">
        <v>4.7851031920584894</v>
      </c>
      <c r="BH1432" s="135">
        <v>2.1662104532565745</v>
      </c>
      <c r="BI1432" s="135">
        <v>81.921121640925008</v>
      </c>
      <c r="BJ1432" s="135">
        <v>1.3886835788787968</v>
      </c>
      <c r="BK1432" s="135">
        <v>7186.2764999351484</v>
      </c>
      <c r="BL1432" s="135">
        <v>5.6917650032831153</v>
      </c>
      <c r="BM1432" s="135">
        <v>4.835015651095123</v>
      </c>
      <c r="BN1432" s="135">
        <v>28.314837989494727</v>
      </c>
      <c r="BO1432" s="135">
        <v>2.6496910353113874</v>
      </c>
      <c r="BP1432" s="135">
        <v>2.4119807431426095</v>
      </c>
      <c r="BQ1432" s="135">
        <v>16.420009401395372</v>
      </c>
      <c r="BR1432" s="135">
        <v>25.499514494114962</v>
      </c>
      <c r="BS1432" s="135">
        <v>6.9118824065400002</v>
      </c>
      <c r="BT1432" s="135">
        <v>4.9578903338050644</v>
      </c>
    </row>
    <row r="1434" spans="1:72" x14ac:dyDescent="0.3">
      <c r="A1434" s="135">
        <v>3</v>
      </c>
      <c r="B1434" s="135">
        <v>7</v>
      </c>
      <c r="C1434" s="135">
        <v>600</v>
      </c>
      <c r="G1434" s="135">
        <v>45.125424019156803</v>
      </c>
      <c r="I1434" s="135">
        <v>11.5430655890046</v>
      </c>
      <c r="K1434" s="135">
        <v>30.310100352184701</v>
      </c>
      <c r="M1434" s="135">
        <v>1.51740467819379</v>
      </c>
      <c r="Z1434" s="135">
        <v>3.5205391070459759E-2</v>
      </c>
      <c r="AA1434" s="135">
        <v>8.0335409013410727E-2</v>
      </c>
      <c r="AB1434" s="135">
        <v>5.7080301933232186E-2</v>
      </c>
      <c r="AC1434" s="135">
        <v>5.5155036276788937E-2</v>
      </c>
      <c r="AD1434" s="135">
        <v>0.24004128336001521</v>
      </c>
      <c r="AE1434" s="135">
        <v>0.39681110310169254</v>
      </c>
      <c r="AF1434" s="135">
        <v>0.27329142572266385</v>
      </c>
      <c r="AG1434" s="135">
        <v>0.255342429178258</v>
      </c>
      <c r="AH1434" s="135">
        <v>0.40222394721289001</v>
      </c>
      <c r="AI1434" s="135">
        <v>0.9399109312202466</v>
      </c>
      <c r="AJ1434" s="135">
        <v>0.82142658605871843</v>
      </c>
      <c r="AK1434" s="135">
        <v>1.1977895806018959</v>
      </c>
      <c r="AL1434" s="135">
        <v>0.40367705107321167</v>
      </c>
      <c r="AM1434" s="135">
        <v>0.25964271847422571</v>
      </c>
      <c r="AN1434" s="135">
        <v>1.4543175782680371</v>
      </c>
      <c r="AO1434" s="135">
        <v>2.9087091160886613</v>
      </c>
      <c r="AP1434" s="135">
        <v>1.3683157369250489</v>
      </c>
      <c r="AQ1434" s="135">
        <v>1.3273246027875365</v>
      </c>
      <c r="AR1434" s="135">
        <v>1.2356382352820732</v>
      </c>
      <c r="AS1434" s="135">
        <v>1.1334354899501471</v>
      </c>
      <c r="AT1434" s="135">
        <v>0.88190281968089068</v>
      </c>
      <c r="AV1434" s="135">
        <v>1410.4982602738166</v>
      </c>
      <c r="AW1434" s="135">
        <v>2980.3616408874273</v>
      </c>
      <c r="AX1434" s="135">
        <v>70.076714111969295</v>
      </c>
      <c r="AY1434" s="135">
        <v>17.224175055067303</v>
      </c>
      <c r="AZ1434" s="135">
        <v>42734.461574324036</v>
      </c>
      <c r="BA1434" s="135">
        <v>12.62565477840489</v>
      </c>
      <c r="BB1434" s="135">
        <v>1.1343202560426759</v>
      </c>
      <c r="BC1434" s="135">
        <v>46.995714886156414</v>
      </c>
      <c r="BD1434" s="135">
        <v>64.640606756908639</v>
      </c>
      <c r="BE1434" s="135">
        <v>628.78298397139577</v>
      </c>
      <c r="BF1434" s="135">
        <v>17.043519454578782</v>
      </c>
      <c r="BG1434" s="135">
        <v>2.9220491283963503</v>
      </c>
      <c r="BH1434" s="135">
        <v>3.9635644279164657</v>
      </c>
      <c r="BI1434" s="135">
        <v>231.47192554897714</v>
      </c>
      <c r="BJ1434" s="135">
        <v>0.75636849642565851</v>
      </c>
      <c r="BK1434" s="135">
        <v>2062.7707208028401</v>
      </c>
      <c r="BL1434" s="135">
        <v>3.0694669999472937</v>
      </c>
      <c r="BM1434" s="135">
        <v>2.7046888097007931</v>
      </c>
      <c r="BN1434" s="135">
        <v>16.995265604747242</v>
      </c>
      <c r="BO1434" s="135">
        <v>1.7380786268538744</v>
      </c>
      <c r="BP1434" s="135">
        <v>2.3812147474025176</v>
      </c>
      <c r="BQ1434" s="135">
        <v>11.130590951846568</v>
      </c>
      <c r="BR1434" s="135">
        <v>36.997537937610076</v>
      </c>
      <c r="BS1434" s="135">
        <v>19.736025462390735</v>
      </c>
      <c r="BT1434" s="135">
        <v>14.156642736735975</v>
      </c>
    </row>
    <row r="1435" spans="1:72" x14ac:dyDescent="0.3">
      <c r="A1435" s="135">
        <v>3</v>
      </c>
      <c r="B1435" s="135">
        <v>7</v>
      </c>
      <c r="C1435" s="135">
        <v>610</v>
      </c>
      <c r="G1435" s="135">
        <v>44.697116570969698</v>
      </c>
      <c r="I1435" s="135">
        <v>11.375308714201701</v>
      </c>
      <c r="K1435" s="135">
        <v>30.913973333704401</v>
      </c>
      <c r="M1435" s="135">
        <v>1.4411112372371699</v>
      </c>
      <c r="Z1435" s="135">
        <v>3.45685584225916E-2</v>
      </c>
      <c r="AA1435" s="135">
        <v>7.940930488623596E-2</v>
      </c>
      <c r="AB1435" s="135">
        <v>5.728124454491014E-2</v>
      </c>
      <c r="AC1435" s="135">
        <v>5.534165692983832E-2</v>
      </c>
      <c r="AD1435" s="135">
        <v>0.23956246373433276</v>
      </c>
      <c r="AE1435" s="135">
        <v>0.39175449765367171</v>
      </c>
      <c r="AF1435" s="135">
        <v>0.2667149468754158</v>
      </c>
      <c r="AG1435" s="135">
        <v>0.25109712635697223</v>
      </c>
      <c r="AH1435" s="135">
        <v>0.3946847476100101</v>
      </c>
      <c r="AI1435" s="135">
        <v>0.94930616018428737</v>
      </c>
      <c r="AJ1435" s="135">
        <v>0.80699827008225267</v>
      </c>
      <c r="AK1435" s="135">
        <v>1.1789425770336228</v>
      </c>
      <c r="AL1435" s="135">
        <v>0.39864510649853069</v>
      </c>
      <c r="AM1435" s="135">
        <v>0.2559227868794815</v>
      </c>
      <c r="AN1435" s="135">
        <v>1.4446094713109796</v>
      </c>
      <c r="AO1435" s="135">
        <v>2.8416448032712252</v>
      </c>
      <c r="AP1435" s="135">
        <v>1.3493185259439873</v>
      </c>
      <c r="AQ1435" s="135">
        <v>1.3110524447203096</v>
      </c>
      <c r="AR1435" s="135">
        <v>1.2216968942283477</v>
      </c>
      <c r="AS1435" s="135">
        <v>1.1206484885523826</v>
      </c>
      <c r="AT1435" s="135">
        <v>0.87242890526665728</v>
      </c>
      <c r="AV1435" s="135">
        <v>1436.4828943717364</v>
      </c>
      <c r="AW1435" s="135">
        <v>3015.1198498914409</v>
      </c>
      <c r="AX1435" s="135">
        <v>69.830884991751276</v>
      </c>
      <c r="AY1435" s="135">
        <v>17.16609246456791</v>
      </c>
      <c r="AZ1435" s="135">
        <v>42819.87603607148</v>
      </c>
      <c r="BA1435" s="135">
        <v>12.788621521913097</v>
      </c>
      <c r="BB1435" s="135">
        <v>1.1622895665641224</v>
      </c>
      <c r="BC1435" s="135">
        <v>47.790272131351273</v>
      </c>
      <c r="BD1435" s="135">
        <v>65.875360417248061</v>
      </c>
      <c r="BE1435" s="135">
        <v>622.55995461492637</v>
      </c>
      <c r="BF1435" s="135">
        <v>17.34824041019699</v>
      </c>
      <c r="BG1435" s="135">
        <v>2.9687620654149822</v>
      </c>
      <c r="BH1435" s="135">
        <v>4.01359498440475</v>
      </c>
      <c r="BI1435" s="135">
        <v>234.83645490427602</v>
      </c>
      <c r="BJ1435" s="135">
        <v>0.76145146618881898</v>
      </c>
      <c r="BK1435" s="135">
        <v>2111.4531953792962</v>
      </c>
      <c r="BL1435" s="135">
        <v>3.1126823794712726</v>
      </c>
      <c r="BM1435" s="135">
        <v>2.7382581180921899</v>
      </c>
      <c r="BN1435" s="135">
        <v>17.189206340140604</v>
      </c>
      <c r="BO1435" s="135">
        <v>1.757910727693732</v>
      </c>
      <c r="BP1435" s="135">
        <v>2.4070729286051527</v>
      </c>
      <c r="BQ1435" s="135">
        <v>11.002956483312422</v>
      </c>
      <c r="BR1435" s="135">
        <v>36.218074429714129</v>
      </c>
      <c r="BS1435" s="135">
        <v>19.8541022847383</v>
      </c>
      <c r="BT1435" s="135">
        <v>14.241339191584435</v>
      </c>
    </row>
    <row r="1436" spans="1:72" x14ac:dyDescent="0.3">
      <c r="A1436" s="135">
        <v>3</v>
      </c>
      <c r="B1436" s="135">
        <v>7</v>
      </c>
      <c r="C1436" s="135">
        <v>620</v>
      </c>
      <c r="G1436" s="135">
        <v>44.418063579160801</v>
      </c>
      <c r="I1436" s="135">
        <v>11.1820728242004</v>
      </c>
      <c r="K1436" s="135">
        <v>31.488370630543098</v>
      </c>
      <c r="M1436" s="135">
        <v>1.3448710085567599</v>
      </c>
      <c r="Z1436" s="135">
        <v>3.3908651260531178E-2</v>
      </c>
      <c r="AA1436" s="135">
        <v>7.8205449907919902E-2</v>
      </c>
      <c r="AB1436" s="135">
        <v>5.7502067235423233E-2</v>
      </c>
      <c r="AC1436" s="135">
        <v>5.5541786681404179E-2</v>
      </c>
      <c r="AD1436" s="135">
        <v>0.23936064024527948</v>
      </c>
      <c r="AE1436" s="135">
        <v>0.38745074047197858</v>
      </c>
      <c r="AF1436" s="135">
        <v>0.25939676231172226</v>
      </c>
      <c r="AG1436" s="135">
        <v>0.24634379573406665</v>
      </c>
      <c r="AH1436" s="135">
        <v>0.38643570557372725</v>
      </c>
      <c r="AI1436" s="135">
        <v>0.95799659433500284</v>
      </c>
      <c r="AJ1436" s="135">
        <v>0.79202785330187364</v>
      </c>
      <c r="AK1436" s="135">
        <v>1.1603793768427229</v>
      </c>
      <c r="AL1436" s="135">
        <v>0.39427587733543079</v>
      </c>
      <c r="AM1436" s="135">
        <v>0.25235406069752769</v>
      </c>
      <c r="AN1436" s="135">
        <v>1.4343872446893806</v>
      </c>
      <c r="AO1436" s="135">
        <v>2.7671542106840441</v>
      </c>
      <c r="AP1436" s="135">
        <v>1.3316789819294481</v>
      </c>
      <c r="AQ1436" s="135">
        <v>1.2968848087276599</v>
      </c>
      <c r="AR1436" s="135">
        <v>1.2103232934761434</v>
      </c>
      <c r="AS1436" s="135">
        <v>1.1100236072213669</v>
      </c>
      <c r="AT1436" s="135">
        <v>0.86499427735407919</v>
      </c>
      <c r="AV1436" s="135">
        <v>1464.4387497341284</v>
      </c>
      <c r="AW1436" s="135">
        <v>3061.533073596248</v>
      </c>
      <c r="AX1436" s="135">
        <v>69.562716478058434</v>
      </c>
      <c r="AY1436" s="135">
        <v>17.104239110083714</v>
      </c>
      <c r="AZ1436" s="135">
        <v>42855.980789023233</v>
      </c>
      <c r="BA1436" s="135">
        <v>12.930676023220391</v>
      </c>
      <c r="BB1436" s="135">
        <v>1.1950804521895566</v>
      </c>
      <c r="BC1436" s="135">
        <v>48.712410086244894</v>
      </c>
      <c r="BD1436" s="135">
        <v>67.281567476790812</v>
      </c>
      <c r="BE1436" s="135">
        <v>616.91242275265608</v>
      </c>
      <c r="BF1436" s="135">
        <v>17.676146036576366</v>
      </c>
      <c r="BG1436" s="135">
        <v>3.0162549161491929</v>
      </c>
      <c r="BH1436" s="135">
        <v>4.0580722584729614</v>
      </c>
      <c r="BI1436" s="135">
        <v>238.15745161333479</v>
      </c>
      <c r="BJ1436" s="135">
        <v>0.76687798505779881</v>
      </c>
      <c r="BK1436" s="135">
        <v>2168.2926006920275</v>
      </c>
      <c r="BL1436" s="135">
        <v>3.1539132606228328</v>
      </c>
      <c r="BM1436" s="135">
        <v>2.768171834414543</v>
      </c>
      <c r="BN1436" s="135">
        <v>17.350736049775886</v>
      </c>
      <c r="BO1436" s="135">
        <v>1.7747370300811376</v>
      </c>
      <c r="BP1436" s="135">
        <v>2.427761726266751</v>
      </c>
      <c r="BQ1436" s="135">
        <v>10.819920951371568</v>
      </c>
      <c r="BR1436" s="135">
        <v>35.555403585349602</v>
      </c>
      <c r="BS1436" s="135">
        <v>20.064740933679502</v>
      </c>
      <c r="BT1436" s="135">
        <v>14.392430205592895</v>
      </c>
    </row>
    <row r="1437" spans="1:72" x14ac:dyDescent="0.3">
      <c r="A1437" s="135">
        <v>3</v>
      </c>
      <c r="B1437" s="135">
        <v>7</v>
      </c>
      <c r="C1437" s="135">
        <v>630</v>
      </c>
      <c r="G1437" s="135">
        <v>44.465486916959101</v>
      </c>
      <c r="I1437" s="135">
        <v>11.191275764053101</v>
      </c>
      <c r="K1437" s="135">
        <v>31.488425524070401</v>
      </c>
      <c r="M1437" s="135">
        <v>1.3367561978476099</v>
      </c>
      <c r="Z1437" s="135">
        <v>3.3895909699217054E-2</v>
      </c>
      <c r="AA1437" s="135">
        <v>7.8112954787661865E-2</v>
      </c>
      <c r="AB1437" s="135">
        <v>5.7516046787515346E-2</v>
      </c>
      <c r="AC1437" s="135">
        <v>5.5556488303383542E-2</v>
      </c>
      <c r="AD1437" s="135">
        <v>0.23946410332243726</v>
      </c>
      <c r="AE1437" s="135">
        <v>0.38765160573024587</v>
      </c>
      <c r="AF1437" s="135">
        <v>0.25904545528538869</v>
      </c>
      <c r="AG1437" s="135">
        <v>0.24611269469298747</v>
      </c>
      <c r="AH1437" s="135">
        <v>0.38608833334023929</v>
      </c>
      <c r="AI1437" s="135">
        <v>0.95799520558513451</v>
      </c>
      <c r="AJ1437" s="135">
        <v>0.79164914207761539</v>
      </c>
      <c r="AK1437" s="135">
        <v>1.1602358130723325</v>
      </c>
      <c r="AL1437" s="135">
        <v>0.39445184434702879</v>
      </c>
      <c r="AM1437" s="135">
        <v>0.25242638903713865</v>
      </c>
      <c r="AN1437" s="135">
        <v>1.4341222122414481</v>
      </c>
      <c r="AO1437" s="135">
        <v>2.7636320702965715</v>
      </c>
      <c r="AP1437" s="135">
        <v>1.3319132133395177</v>
      </c>
      <c r="AQ1437" s="135">
        <v>1.2974244789132969</v>
      </c>
      <c r="AR1437" s="135">
        <v>1.2110548974430404</v>
      </c>
      <c r="AS1437" s="135">
        <v>1.1106269309900403</v>
      </c>
      <c r="AT1437" s="135">
        <v>0.86559970007439602</v>
      </c>
      <c r="AV1437" s="135">
        <v>1464.9892360991821</v>
      </c>
      <c r="AW1437" s="135">
        <v>3065.1582964621093</v>
      </c>
      <c r="AX1437" s="135">
        <v>69.545808924897386</v>
      </c>
      <c r="AY1437" s="135">
        <v>17.099712905038718</v>
      </c>
      <c r="AZ1437" s="135">
        <v>42837.464395185794</v>
      </c>
      <c r="BA1437" s="135">
        <v>12.923975874064341</v>
      </c>
      <c r="BB1437" s="135">
        <v>1.1967011722266079</v>
      </c>
      <c r="BC1437" s="135">
        <v>48.758151280938044</v>
      </c>
      <c r="BD1437" s="135">
        <v>67.342102194752343</v>
      </c>
      <c r="BE1437" s="135">
        <v>616.91331705467428</v>
      </c>
      <c r="BF1437" s="135">
        <v>17.684601998377968</v>
      </c>
      <c r="BG1437" s="135">
        <v>3.0166281376299837</v>
      </c>
      <c r="BH1437" s="135">
        <v>4.0562619314117354</v>
      </c>
      <c r="BI1437" s="135">
        <v>238.08921178663965</v>
      </c>
      <c r="BJ1437" s="135">
        <v>0.76701970767244809</v>
      </c>
      <c r="BK1437" s="135">
        <v>2171.0560043385685</v>
      </c>
      <c r="BL1437" s="135">
        <v>3.1533586107080529</v>
      </c>
      <c r="BM1437" s="135">
        <v>2.7670203995279397</v>
      </c>
      <c r="BN1437" s="135">
        <v>17.340254388416518</v>
      </c>
      <c r="BO1437" s="135">
        <v>1.7737729430384812</v>
      </c>
      <c r="BP1437" s="135">
        <v>2.4260636871980323</v>
      </c>
      <c r="BQ1437" s="135">
        <v>10.799668433530247</v>
      </c>
      <c r="BR1437" s="135">
        <v>35.576947329375926</v>
      </c>
      <c r="BS1437" s="135">
        <v>20.097638630934284</v>
      </c>
      <c r="BT1437" s="135">
        <v>14.416027709952866</v>
      </c>
    </row>
    <row r="1438" spans="1:72" x14ac:dyDescent="0.3">
      <c r="A1438" s="135">
        <v>3</v>
      </c>
      <c r="B1438" s="135">
        <v>7</v>
      </c>
      <c r="C1438" s="135">
        <v>640</v>
      </c>
      <c r="G1438" s="135">
        <v>44.108771094265599</v>
      </c>
      <c r="I1438" s="135">
        <v>10.983673227415499</v>
      </c>
      <c r="K1438" s="135">
        <v>32.168669544377302</v>
      </c>
      <c r="M1438" s="135">
        <v>1.2355418577305901</v>
      </c>
      <c r="Z1438" s="135">
        <v>3.3167804694595515E-2</v>
      </c>
      <c r="AA1438" s="135">
        <v>7.688359043663677E-2</v>
      </c>
      <c r="AB1438" s="135">
        <v>5.778545773184085E-2</v>
      </c>
      <c r="AC1438" s="135">
        <v>5.5803551740192851E-2</v>
      </c>
      <c r="AD1438" s="135">
        <v>0.2392321295744291</v>
      </c>
      <c r="AE1438" s="135">
        <v>0.38262558318774803</v>
      </c>
      <c r="AF1438" s="135">
        <v>0.25111481540311309</v>
      </c>
      <c r="AG1438" s="135">
        <v>0.24100649757594814</v>
      </c>
      <c r="AH1438" s="135">
        <v>0.37714120081330249</v>
      </c>
      <c r="AI1438" s="135">
        <v>0.96859706808815871</v>
      </c>
      <c r="AJ1438" s="135">
        <v>0.77515938658165084</v>
      </c>
      <c r="AK1438" s="135">
        <v>1.1394929073937374</v>
      </c>
      <c r="AL1438" s="135">
        <v>0.38938899239326813</v>
      </c>
      <c r="AM1438" s="135">
        <v>0.24840571451819879</v>
      </c>
      <c r="AN1438" s="135">
        <v>1.4233194301871299</v>
      </c>
      <c r="AO1438" s="135">
        <v>2.6829148821659969</v>
      </c>
      <c r="AP1438" s="135">
        <v>1.3118777674623132</v>
      </c>
      <c r="AQ1438" s="135">
        <v>1.2810354568795399</v>
      </c>
      <c r="AR1438" s="135">
        <v>1.1976289117341612</v>
      </c>
      <c r="AS1438" s="135">
        <v>1.0981685483956434</v>
      </c>
      <c r="AT1438" s="135">
        <v>0.85671433364308702</v>
      </c>
      <c r="AV1438" s="135">
        <v>1497.1489163777599</v>
      </c>
      <c r="AW1438" s="135">
        <v>3114.1700077846299</v>
      </c>
      <c r="AX1438" s="135">
        <v>69.221568141977812</v>
      </c>
      <c r="AY1438" s="135">
        <v>17.024006006337348</v>
      </c>
      <c r="AZ1438" s="135">
        <v>42879.002156809176</v>
      </c>
      <c r="BA1438" s="135">
        <v>13.093740251920572</v>
      </c>
      <c r="BB1438" s="135">
        <v>1.2344950635523391</v>
      </c>
      <c r="BC1438" s="135">
        <v>49.791188705269043</v>
      </c>
      <c r="BD1438" s="135">
        <v>68.939696707575763</v>
      </c>
      <c r="BE1438" s="135">
        <v>610.16083929154433</v>
      </c>
      <c r="BF1438" s="135">
        <v>18.060801742643054</v>
      </c>
      <c r="BG1438" s="135">
        <v>3.0715417158718821</v>
      </c>
      <c r="BH1438" s="135">
        <v>4.1090016185769853</v>
      </c>
      <c r="BI1438" s="135">
        <v>241.94290423860974</v>
      </c>
      <c r="BJ1438" s="135">
        <v>0.77284127278117631</v>
      </c>
      <c r="BK1438" s="135">
        <v>2236.3735949595321</v>
      </c>
      <c r="BL1438" s="135">
        <v>3.2015177817400242</v>
      </c>
      <c r="BM1438" s="135">
        <v>2.8024204800270254</v>
      </c>
      <c r="BN1438" s="135">
        <v>17.534646829452452</v>
      </c>
      <c r="BO1438" s="135">
        <v>1.7938958485726519</v>
      </c>
      <c r="BP1438" s="135">
        <v>2.4512254756728211</v>
      </c>
      <c r="BQ1438" s="135">
        <v>10.606555375152729</v>
      </c>
      <c r="BR1438" s="135">
        <v>34.797441044930224</v>
      </c>
      <c r="BS1438" s="135">
        <v>20.312773834729413</v>
      </c>
      <c r="BT1438" s="135">
        <v>14.570344100860764</v>
      </c>
    </row>
    <row r="1439" spans="1:72" x14ac:dyDescent="0.3">
      <c r="A1439" s="135">
        <v>3</v>
      </c>
      <c r="B1439" s="135">
        <v>6.9999999999999902</v>
      </c>
      <c r="C1439" s="135">
        <v>650</v>
      </c>
      <c r="G1439" s="135">
        <v>43.720657325221197</v>
      </c>
      <c r="I1439" s="135">
        <v>10.773114733545601</v>
      </c>
      <c r="K1439" s="135">
        <v>32.767531376160598</v>
      </c>
      <c r="L1439" s="135">
        <v>5.0731487580905196E-3</v>
      </c>
      <c r="M1439" s="135">
        <v>1.1676022036606399</v>
      </c>
      <c r="Z1439" s="135">
        <v>3.2587883261261261E-2</v>
      </c>
      <c r="AA1439" s="135">
        <v>7.606339393043042E-2</v>
      </c>
      <c r="AB1439" s="135">
        <v>5.8017826021982639E-2</v>
      </c>
      <c r="AC1439" s="135">
        <v>5.6011269817310312E-2</v>
      </c>
      <c r="AD1439" s="135">
        <v>0.23892445579316443</v>
      </c>
      <c r="AE1439" s="135">
        <v>0.37858477567233623</v>
      </c>
      <c r="AF1439" s="135">
        <v>0.24584408596229715</v>
      </c>
      <c r="AG1439" s="135">
        <v>0.2372726235031502</v>
      </c>
      <c r="AH1439" s="135">
        <v>0.37044862187891153</v>
      </c>
      <c r="AI1439" s="135">
        <v>0.97811804601194152</v>
      </c>
      <c r="AJ1439" s="135">
        <v>0.76228524264295183</v>
      </c>
      <c r="AK1439" s="135">
        <v>1.1226432312997525</v>
      </c>
      <c r="AL1439" s="135">
        <v>0.38498106854460679</v>
      </c>
      <c r="AM1439" s="135">
        <v>0.24498851879125572</v>
      </c>
      <c r="AN1439" s="135">
        <v>1.4153889426475315</v>
      </c>
      <c r="AO1439" s="135">
        <v>2.6236738653901979</v>
      </c>
      <c r="AP1439" s="135">
        <v>1.2948844983018397</v>
      </c>
      <c r="AQ1439" s="135">
        <v>1.2664655220188008</v>
      </c>
      <c r="AR1439" s="135">
        <v>1.1851285925978965</v>
      </c>
      <c r="AS1439" s="135">
        <v>1.0867321779729502</v>
      </c>
      <c r="AT1439" s="135">
        <v>0.84915428644049418</v>
      </c>
      <c r="AV1439" s="135">
        <v>1523.7916025117415</v>
      </c>
      <c r="AW1439" s="135">
        <v>3147.7503047991663</v>
      </c>
      <c r="AX1439" s="135">
        <v>68.944327532790041</v>
      </c>
      <c r="AY1439" s="135">
        <v>16.960872394048135</v>
      </c>
      <c r="AZ1439" s="135">
        <v>42934.219378866437</v>
      </c>
      <c r="BA1439" s="135">
        <v>13.233495697502999</v>
      </c>
      <c r="BB1439" s="135">
        <v>1.260961795304451</v>
      </c>
      <c r="BC1439" s="135">
        <v>50.574734762186665</v>
      </c>
      <c r="BD1439" s="135">
        <v>70.185171342056208</v>
      </c>
      <c r="BE1439" s="135">
        <v>604.22154811443352</v>
      </c>
      <c r="BF1439" s="135">
        <v>18.365828454792066</v>
      </c>
      <c r="BG1439" s="135">
        <v>3.1176422770997663</v>
      </c>
      <c r="BH1439" s="135">
        <v>4.1560485196030159</v>
      </c>
      <c r="BI1439" s="135">
        <v>245.31761854198831</v>
      </c>
      <c r="BJ1439" s="135">
        <v>0.77717153699280284</v>
      </c>
      <c r="BK1439" s="135">
        <v>2286.8695988278514</v>
      </c>
      <c r="BL1439" s="135">
        <v>3.2435325355335078</v>
      </c>
      <c r="BM1439" s="135">
        <v>2.8346606659116822</v>
      </c>
      <c r="BN1439" s="135">
        <v>17.719596110634985</v>
      </c>
      <c r="BO1439" s="135">
        <v>1.8127741498136032</v>
      </c>
      <c r="BP1439" s="135">
        <v>2.4730488128403989</v>
      </c>
      <c r="BQ1439" s="135">
        <v>10.494763399479409</v>
      </c>
      <c r="BR1439" s="135">
        <v>34.099058711151464</v>
      </c>
      <c r="BS1439" s="135">
        <v>20.450358480429461</v>
      </c>
      <c r="BT1439" s="135">
        <v>14.669033509168814</v>
      </c>
    </row>
    <row r="1440" spans="1:72" x14ac:dyDescent="0.3">
      <c r="A1440" s="135">
        <v>3</v>
      </c>
      <c r="B1440" s="135">
        <v>6.9999999999999902</v>
      </c>
      <c r="C1440" s="135">
        <v>660</v>
      </c>
      <c r="G1440" s="135">
        <v>43.450017422281498</v>
      </c>
      <c r="I1440" s="135">
        <v>10.609383736064499</v>
      </c>
      <c r="K1440" s="135">
        <v>33.382290531245701</v>
      </c>
      <c r="L1440" s="135">
        <v>9.76284936332978E-2</v>
      </c>
      <c r="M1440" s="135">
        <v>0.99335424859521504</v>
      </c>
      <c r="Z1440" s="135">
        <v>3.1572116669116392E-2</v>
      </c>
      <c r="AA1440" s="135">
        <v>7.3770286244316891E-2</v>
      </c>
      <c r="AB1440" s="135">
        <v>5.824276256520635E-2</v>
      </c>
      <c r="AC1440" s="135">
        <v>5.6233800620893726E-2</v>
      </c>
      <c r="AD1440" s="135">
        <v>0.2383448556795939</v>
      </c>
      <c r="AE1440" s="135">
        <v>0.38195570539871943</v>
      </c>
      <c r="AF1440" s="135">
        <v>0.24451195771933501</v>
      </c>
      <c r="AG1440" s="135">
        <v>0.22892512653414346</v>
      </c>
      <c r="AH1440" s="135">
        <v>0.35640074000477706</v>
      </c>
      <c r="AI1440" s="135">
        <v>0.98576298760767711</v>
      </c>
      <c r="AJ1440" s="135">
        <v>0.73781452387392588</v>
      </c>
      <c r="AK1440" s="135">
        <v>1.0934013285283586</v>
      </c>
      <c r="AL1440" s="135">
        <v>0.3810266678681492</v>
      </c>
      <c r="AM1440" s="135">
        <v>0.24218891658089503</v>
      </c>
      <c r="AN1440" s="135">
        <v>1.3951515643555394</v>
      </c>
      <c r="AO1440" s="135">
        <v>2.5089297986118453</v>
      </c>
      <c r="AP1440" s="135">
        <v>1.2682464171083456</v>
      </c>
      <c r="AQ1440" s="135">
        <v>1.2461499074520694</v>
      </c>
      <c r="AR1440" s="135">
        <v>1.1698206850268524</v>
      </c>
      <c r="AS1440" s="135">
        <v>1.0720978193716142</v>
      </c>
      <c r="AT1440" s="135">
        <v>0.85695495496678897</v>
      </c>
      <c r="AV1440" s="135">
        <v>1572.8163992792126</v>
      </c>
      <c r="AW1440" s="135">
        <v>3245.5963453309291</v>
      </c>
      <c r="AX1440" s="135">
        <v>68.678060995505732</v>
      </c>
      <c r="AY1440" s="135">
        <v>16.893754103595597</v>
      </c>
      <c r="AZ1440" s="135">
        <v>43038.625569455697</v>
      </c>
      <c r="BA1440" s="135">
        <v>13.116704186340442</v>
      </c>
      <c r="BB1440" s="135">
        <v>1.2678316549075934</v>
      </c>
      <c r="BC1440" s="135">
        <v>52.418885518057095</v>
      </c>
      <c r="BD1440" s="135">
        <v>72.951588146678674</v>
      </c>
      <c r="BE1440" s="135">
        <v>599.53559570570076</v>
      </c>
      <c r="BF1440" s="135">
        <v>18.974958539027419</v>
      </c>
      <c r="BG1440" s="135">
        <v>3.2010204384064123</v>
      </c>
      <c r="BH1440" s="135">
        <v>4.1991811464326831</v>
      </c>
      <c r="BI1440" s="135">
        <v>248.15338723366239</v>
      </c>
      <c r="BJ1440" s="135">
        <v>0.78844480277533269</v>
      </c>
      <c r="BK1440" s="135">
        <v>2391.45790500783</v>
      </c>
      <c r="BL1440" s="135">
        <v>3.3116592669555294</v>
      </c>
      <c r="BM1440" s="135">
        <v>2.8808733030685407</v>
      </c>
      <c r="BN1440" s="135">
        <v>17.95146920275047</v>
      </c>
      <c r="BO1440" s="135">
        <v>1.8375188946421612</v>
      </c>
      <c r="BP1440" s="135">
        <v>2.4505372048188754</v>
      </c>
      <c r="BQ1440" s="135">
        <v>10.345777482024189</v>
      </c>
      <c r="BR1440" s="135">
        <v>33.397578155544046</v>
      </c>
      <c r="BS1440" s="135">
        <v>21.390773180255181</v>
      </c>
      <c r="BT1440" s="135">
        <v>15.343592576554352</v>
      </c>
    </row>
    <row r="1441" spans="1:72" x14ac:dyDescent="0.3">
      <c r="A1441" s="135">
        <v>3</v>
      </c>
      <c r="B1441" s="135">
        <v>6.9999999999999796</v>
      </c>
      <c r="C1441" s="135">
        <v>670</v>
      </c>
      <c r="G1441" s="135">
        <v>43.129617716611698</v>
      </c>
      <c r="I1441" s="135">
        <v>10.4238818041919</v>
      </c>
      <c r="K1441" s="135">
        <v>33.988868595515797</v>
      </c>
      <c r="L1441" s="135">
        <v>0.136925040930297</v>
      </c>
      <c r="M1441" s="135">
        <v>0.88618920072752405</v>
      </c>
      <c r="Z1441" s="135">
        <v>3.0846781922713409E-2</v>
      </c>
      <c r="AA1441" s="135">
        <v>7.2426084533194587E-2</v>
      </c>
      <c r="AB1441" s="135">
        <v>5.8489999530255021E-2</v>
      </c>
      <c r="AC1441" s="135">
        <v>5.6464547149128998E-2</v>
      </c>
      <c r="AD1441" s="135">
        <v>0.23802518640903178</v>
      </c>
      <c r="AE1441" s="135">
        <v>0.38104056525822122</v>
      </c>
      <c r="AF1441" s="135">
        <v>0.24101959184958904</v>
      </c>
      <c r="AG1441" s="135">
        <v>0.22357043648156627</v>
      </c>
      <c r="AH1441" s="135">
        <v>0.34713402293470985</v>
      </c>
      <c r="AI1441" s="135">
        <v>0.99475411343241815</v>
      </c>
      <c r="AJ1441" s="135">
        <v>0.72098679328495974</v>
      </c>
      <c r="AK1441" s="135">
        <v>1.0724922490032995</v>
      </c>
      <c r="AL1441" s="135">
        <v>0.37702607016238654</v>
      </c>
      <c r="AM1441" s="135">
        <v>0.23917186603084153</v>
      </c>
      <c r="AN1441" s="135">
        <v>1.3831471558844677</v>
      </c>
      <c r="AO1441" s="135">
        <v>2.4304416840665488</v>
      </c>
      <c r="AP1441" s="135">
        <v>1.2483139851365377</v>
      </c>
      <c r="AQ1441" s="135">
        <v>1.23008592176327</v>
      </c>
      <c r="AR1441" s="135">
        <v>1.1568894263471452</v>
      </c>
      <c r="AS1441" s="135">
        <v>1.0600266585014677</v>
      </c>
      <c r="AT1441" s="135">
        <v>0.85586735426902794</v>
      </c>
      <c r="AV1441" s="135">
        <v>1609.7997833796339</v>
      </c>
      <c r="AW1441" s="135">
        <v>3305.8334296511039</v>
      </c>
      <c r="AX1441" s="135">
        <v>68.387759140448054</v>
      </c>
      <c r="AY1441" s="135">
        <v>16.824716533915467</v>
      </c>
      <c r="AZ1441" s="135">
        <v>43096.426704912607</v>
      </c>
      <c r="BA1441" s="135">
        <v>13.148206403181389</v>
      </c>
      <c r="BB1441" s="135">
        <v>1.2862024934199496</v>
      </c>
      <c r="BC1441" s="135">
        <v>53.674359583716331</v>
      </c>
      <c r="BD1441" s="135">
        <v>74.899025397145152</v>
      </c>
      <c r="BE1441" s="135">
        <v>594.11666865165625</v>
      </c>
      <c r="BF1441" s="135">
        <v>19.417831408829564</v>
      </c>
      <c r="BG1441" s="135">
        <v>3.2634268483083764</v>
      </c>
      <c r="BH1441" s="135">
        <v>4.2437383688371311</v>
      </c>
      <c r="BI1441" s="135">
        <v>251.28373582305048</v>
      </c>
      <c r="BJ1441" s="135">
        <v>0.79528775757529124</v>
      </c>
      <c r="BK1441" s="135">
        <v>2468.6870865220531</v>
      </c>
      <c r="BL1441" s="135">
        <v>3.3645381290353917</v>
      </c>
      <c r="BM1441" s="135">
        <v>2.9184953152328617</v>
      </c>
      <c r="BN1441" s="135">
        <v>18.152123722235988</v>
      </c>
      <c r="BO1441" s="135">
        <v>1.8584438270495367</v>
      </c>
      <c r="BP1441" s="135">
        <v>2.4536512457512187</v>
      </c>
      <c r="BQ1441" s="135">
        <v>10.222501099512682</v>
      </c>
      <c r="BR1441" s="135">
        <v>32.729871046651979</v>
      </c>
      <c r="BS1441" s="135">
        <v>21.875301013809398</v>
      </c>
      <c r="BT1441" s="135">
        <v>15.691144187120669</v>
      </c>
    </row>
    <row r="1442" spans="1:72" x14ac:dyDescent="0.3">
      <c r="A1442" s="135">
        <v>3</v>
      </c>
      <c r="B1442" s="135">
        <v>7.0000000000000204</v>
      </c>
      <c r="C1442" s="135">
        <v>680</v>
      </c>
      <c r="E1442" s="135">
        <v>16.7774534735413</v>
      </c>
      <c r="G1442" s="135">
        <v>49.550238396048798</v>
      </c>
      <c r="I1442" s="135">
        <v>5.2861018267125601</v>
      </c>
      <c r="K1442" s="135">
        <v>23.626760592150301</v>
      </c>
      <c r="L1442" s="135">
        <v>0.93158430681643301</v>
      </c>
      <c r="Q1442" s="172">
        <v>66.008896671099706</v>
      </c>
      <c r="R1442" s="172">
        <v>13.2210827739375</v>
      </c>
      <c r="S1442" s="172">
        <v>0.168753434620981</v>
      </c>
      <c r="T1442" s="172">
        <v>2.5583287679603401E-2</v>
      </c>
      <c r="U1442" s="172">
        <v>1.6457467517193101</v>
      </c>
      <c r="V1442" s="172">
        <v>4.0078172519874196</v>
      </c>
      <c r="W1442" s="172">
        <v>3.3843425673958101</v>
      </c>
      <c r="X1442" s="171">
        <v>1.1842232788719618</v>
      </c>
      <c r="Z1442" s="135">
        <v>2.896242175344934E-2</v>
      </c>
      <c r="AA1442" s="135">
        <v>4.8690028437636229E-2</v>
      </c>
      <c r="AB1442" s="135">
        <v>5.1012228720908555E-2</v>
      </c>
      <c r="AC1442" s="135">
        <v>4.8435422669694111E-2</v>
      </c>
      <c r="AD1442" s="135">
        <v>0.22612713365378986</v>
      </c>
      <c r="AE1442" s="135">
        <v>0.49210258771217724</v>
      </c>
      <c r="AF1442" s="135">
        <v>0.30150537141692119</v>
      </c>
      <c r="AG1442" s="135">
        <v>0.18853136414361291</v>
      </c>
      <c r="AH1442" s="135">
        <v>0.30408634843587484</v>
      </c>
      <c r="AI1442" s="135">
        <v>0.74465238283797108</v>
      </c>
      <c r="AJ1442" s="135">
        <v>0.68288165904953713</v>
      </c>
      <c r="AK1442" s="135">
        <v>1.0680837385142545</v>
      </c>
      <c r="AL1442" s="135">
        <v>0.41943684959792343</v>
      </c>
      <c r="AM1442" s="135">
        <v>0.24880281567935394</v>
      </c>
      <c r="AN1442" s="135">
        <v>1.22573891075737</v>
      </c>
      <c r="AO1442" s="135">
        <v>2.1692003785570741</v>
      </c>
      <c r="AP1442" s="135">
        <v>1.2896361817938529</v>
      </c>
      <c r="AQ1442" s="135">
        <v>1.3030219309998194</v>
      </c>
      <c r="AR1442" s="135">
        <v>1.25447782813388</v>
      </c>
      <c r="AS1442" s="135">
        <v>1.1377334680075264</v>
      </c>
      <c r="AT1442" s="135">
        <v>1.0835410359964748</v>
      </c>
      <c r="AV1442" s="135">
        <v>258.79566550477068</v>
      </c>
      <c r="AW1442" s="135">
        <v>1149.4652440366938</v>
      </c>
      <c r="AX1442" s="135">
        <v>19.026942150940808</v>
      </c>
      <c r="AY1442" s="135">
        <v>4.5654699391628997</v>
      </c>
      <c r="AZ1442" s="135">
        <v>28817.676373177172</v>
      </c>
      <c r="BA1442" s="135">
        <v>8.6781070830457363</v>
      </c>
      <c r="BB1442" s="135">
        <v>0.74039578398901873</v>
      </c>
      <c r="BC1442" s="135">
        <v>36.960021367011933</v>
      </c>
      <c r="BD1442" s="135">
        <v>61.780768264262989</v>
      </c>
      <c r="BE1442" s="135">
        <v>750.48266082498924</v>
      </c>
      <c r="BF1442" s="135">
        <v>19.019515677765895</v>
      </c>
      <c r="BG1442" s="135">
        <v>3.3123205366406157</v>
      </c>
      <c r="BH1442" s="135">
        <v>3.0957322577026907</v>
      </c>
      <c r="BI1442" s="135">
        <v>160.33739736171739</v>
      </c>
      <c r="BJ1442" s="135">
        <v>0.92603063439748667</v>
      </c>
      <c r="BK1442" s="135">
        <v>3040.9951553972592</v>
      </c>
      <c r="BL1442" s="135">
        <v>3.3842512571155789</v>
      </c>
      <c r="BM1442" s="135">
        <v>2.8669940735031525</v>
      </c>
      <c r="BN1442" s="135">
        <v>17.329836473886232</v>
      </c>
      <c r="BO1442" s="135">
        <v>1.7674100891953741</v>
      </c>
      <c r="BP1442" s="135">
        <v>1.9634885057185616</v>
      </c>
      <c r="BQ1442" s="135">
        <v>11.720902888305002</v>
      </c>
      <c r="BR1442" s="135">
        <v>43.305813182707595</v>
      </c>
      <c r="BS1442" s="135">
        <v>18.823650487063066</v>
      </c>
      <c r="BT1442" s="135">
        <v>13.502196551901779</v>
      </c>
    </row>
    <row r="1443" spans="1:72" x14ac:dyDescent="0.3">
      <c r="A1443" s="135">
        <v>3</v>
      </c>
      <c r="B1443" s="135">
        <v>7</v>
      </c>
      <c r="C1443" s="135">
        <v>690</v>
      </c>
      <c r="E1443" s="135">
        <v>17.878521780680899</v>
      </c>
      <c r="G1443" s="135">
        <v>50.036046297268598</v>
      </c>
      <c r="I1443" s="135">
        <v>4.8598254242405998</v>
      </c>
      <c r="K1443" s="135">
        <v>23.0507847242399</v>
      </c>
      <c r="L1443" s="135">
        <v>0.91664270478357701</v>
      </c>
      <c r="Q1443" s="172">
        <v>66.308120998983895</v>
      </c>
      <c r="R1443" s="172">
        <v>13.371896200114399</v>
      </c>
      <c r="S1443" s="172">
        <v>0.23023090361336601</v>
      </c>
      <c r="T1443" s="172">
        <v>4.1002852659370301E-2</v>
      </c>
      <c r="U1443" s="172">
        <v>1.73940184045554</v>
      </c>
      <c r="V1443" s="172">
        <v>3.92289002018572</v>
      </c>
      <c r="W1443" s="172">
        <v>3.4913521960980201</v>
      </c>
      <c r="X1443" s="171">
        <v>1.123601916922043</v>
      </c>
      <c r="Z1443" s="135">
        <v>2.913336866478413E-2</v>
      </c>
      <c r="AA1443" s="135">
        <v>4.8045651422055385E-2</v>
      </c>
      <c r="AB1443" s="135">
        <v>5.0680433674012502E-2</v>
      </c>
      <c r="AC1443" s="135">
        <v>4.8034172038057973E-2</v>
      </c>
      <c r="AD1443" s="135">
        <v>0.22618602829643311</v>
      </c>
      <c r="AE1443" s="135">
        <v>0.49443835352779414</v>
      </c>
      <c r="AF1443" s="135">
        <v>0.30151984192919729</v>
      </c>
      <c r="AG1443" s="135">
        <v>0.18929493881294032</v>
      </c>
      <c r="AH1443" s="135">
        <v>0.30611758729809341</v>
      </c>
      <c r="AI1443" s="135">
        <v>0.73210656059818069</v>
      </c>
      <c r="AJ1443" s="135">
        <v>0.68854497343690535</v>
      </c>
      <c r="AK1443" s="135">
        <v>1.0774042925462193</v>
      </c>
      <c r="AL1443" s="135">
        <v>0.42253717662447215</v>
      </c>
      <c r="AM1443" s="135">
        <v>0.24899762903101988</v>
      </c>
      <c r="AN1443" s="135">
        <v>1.2260100461606098</v>
      </c>
      <c r="AO1443" s="135">
        <v>2.18543552671035</v>
      </c>
      <c r="AP1443" s="135">
        <v>1.3010499947992664</v>
      </c>
      <c r="AQ1443" s="135">
        <v>1.3144042620354528</v>
      </c>
      <c r="AR1443" s="135">
        <v>1.2657345057903315</v>
      </c>
      <c r="AS1443" s="135">
        <v>1.1476041104286245</v>
      </c>
      <c r="AT1443" s="135">
        <v>1.0888544102526299</v>
      </c>
      <c r="AV1443" s="135">
        <v>244.96645457973116</v>
      </c>
      <c r="AW1443" s="135">
        <v>1097.0832831865205</v>
      </c>
      <c r="AX1443" s="135">
        <v>18.14843009361217</v>
      </c>
      <c r="AY1443" s="135">
        <v>4.3531736183726153</v>
      </c>
      <c r="AZ1443" s="135">
        <v>28140.24598235287</v>
      </c>
      <c r="BA1443" s="135">
        <v>8.5666608090756142</v>
      </c>
      <c r="BB1443" s="135">
        <v>0.72702068924315977</v>
      </c>
      <c r="BC1443" s="135">
        <v>35.90266574546245</v>
      </c>
      <c r="BD1443" s="135">
        <v>60.440728362903158</v>
      </c>
      <c r="BE1443" s="135">
        <v>757.69041588441746</v>
      </c>
      <c r="BF1443" s="135">
        <v>18.811426154138342</v>
      </c>
      <c r="BG1443" s="135">
        <v>3.2908173854327334</v>
      </c>
      <c r="BH1443" s="135">
        <v>3.0431037003356622</v>
      </c>
      <c r="BI1443" s="135">
        <v>156.81025441244478</v>
      </c>
      <c r="BJ1443" s="135">
        <v>0.92779808592451118</v>
      </c>
      <c r="BK1443" s="135">
        <v>3040.2881074657635</v>
      </c>
      <c r="BL1443" s="135">
        <v>3.3674711903648573</v>
      </c>
      <c r="BM1443" s="135">
        <v>2.8532973717237273</v>
      </c>
      <c r="BN1443" s="135">
        <v>17.2381934389484</v>
      </c>
      <c r="BO1443" s="135">
        <v>1.7570230212955069</v>
      </c>
      <c r="BP1443" s="135">
        <v>1.9571868997427631</v>
      </c>
      <c r="BQ1443" s="135">
        <v>11.783242122027705</v>
      </c>
      <c r="BR1443" s="135">
        <v>43.954165995867818</v>
      </c>
      <c r="BS1443" s="135">
        <v>18.344014948281746</v>
      </c>
      <c r="BT1443" s="135">
        <v>13.158154182311801</v>
      </c>
    </row>
    <row r="1444" spans="1:72" x14ac:dyDescent="0.3">
      <c r="A1444" s="135">
        <v>3</v>
      </c>
      <c r="B1444" s="135">
        <v>7</v>
      </c>
      <c r="C1444" s="135">
        <v>700</v>
      </c>
      <c r="E1444" s="135">
        <v>19.758855871690098</v>
      </c>
      <c r="G1444" s="135">
        <v>49.873402772635401</v>
      </c>
      <c r="I1444" s="135">
        <v>3.5020363273355302</v>
      </c>
      <c r="K1444" s="135">
        <v>23.496590437055801</v>
      </c>
      <c r="L1444" s="135">
        <v>0.90899460228513496</v>
      </c>
      <c r="Q1444" s="172">
        <v>67.069992446737402</v>
      </c>
      <c r="R1444" s="172">
        <v>13.3063698053013</v>
      </c>
      <c r="S1444" s="172">
        <v>0.36611489127763802</v>
      </c>
      <c r="T1444" s="172">
        <v>5.9986557759057202E-2</v>
      </c>
      <c r="U1444" s="172">
        <v>1.79470670810624</v>
      </c>
      <c r="V1444" s="172">
        <v>3.8182523904718502</v>
      </c>
      <c r="W1444" s="172">
        <v>3.55893078962829</v>
      </c>
      <c r="X1444" s="171">
        <v>1.0728650305870784</v>
      </c>
      <c r="Z1444" s="135">
        <v>2.8792938886455621E-2</v>
      </c>
      <c r="AA1444" s="135">
        <v>4.7288910663412807E-2</v>
      </c>
      <c r="AB1444" s="135">
        <v>5.0885410851669297E-2</v>
      </c>
      <c r="AC1444" s="135">
        <v>4.8012202907928986E-2</v>
      </c>
      <c r="AD1444" s="135">
        <v>0.22643938601759397</v>
      </c>
      <c r="AE1444" s="135">
        <v>0.49240270586616075</v>
      </c>
      <c r="AF1444" s="135">
        <v>0.30002351274405265</v>
      </c>
      <c r="AG1444" s="135">
        <v>0.18912854753046979</v>
      </c>
      <c r="AH1444" s="135">
        <v>0.30550170354125028</v>
      </c>
      <c r="AI1444" s="135">
        <v>0.73707713023321164</v>
      </c>
      <c r="AJ1444" s="135">
        <v>0.68670611858711539</v>
      </c>
      <c r="AK1444" s="135">
        <v>1.0744116437337672</v>
      </c>
      <c r="AL1444" s="135">
        <v>0.42083652956466649</v>
      </c>
      <c r="AM1444" s="135">
        <v>0.24372520795584277</v>
      </c>
      <c r="AN1444" s="135">
        <v>1.2286724995442733</v>
      </c>
      <c r="AO1444" s="135">
        <v>2.1784254570237236</v>
      </c>
      <c r="AP1444" s="135">
        <v>1.2976118970182517</v>
      </c>
      <c r="AQ1444" s="135">
        <v>1.310778317484161</v>
      </c>
      <c r="AR1444" s="135">
        <v>1.2622850122463714</v>
      </c>
      <c r="AS1444" s="135">
        <v>1.1446882149222146</v>
      </c>
      <c r="AT1444" s="135">
        <v>1.0846622747156649</v>
      </c>
      <c r="AV1444" s="135">
        <v>225.00618887781977</v>
      </c>
      <c r="AW1444" s="135">
        <v>1016.5362722661054</v>
      </c>
      <c r="AX1444" s="135">
        <v>16.777144542455446</v>
      </c>
      <c r="AY1444" s="135">
        <v>4.0234784852004539</v>
      </c>
      <c r="AZ1444" s="135">
        <v>27045.638248864438</v>
      </c>
      <c r="BA1444" s="135">
        <v>8.4528696824246463</v>
      </c>
      <c r="BB1444" s="135">
        <v>0.70722832842937078</v>
      </c>
      <c r="BC1444" s="135">
        <v>34.349755073171778</v>
      </c>
      <c r="BD1444" s="135">
        <v>58.726985838443611</v>
      </c>
      <c r="BE1444" s="135">
        <v>749.02315107372533</v>
      </c>
      <c r="BF1444" s="135">
        <v>18.701341320558338</v>
      </c>
      <c r="BG1444" s="135">
        <v>3.3027942685280531</v>
      </c>
      <c r="BH1444" s="135">
        <v>2.9891311178741593</v>
      </c>
      <c r="BI1444" s="135">
        <v>152.86535263953644</v>
      </c>
      <c r="BJ1444" s="135">
        <v>0.92945485795738614</v>
      </c>
      <c r="BK1444" s="135">
        <v>3083.9100001593742</v>
      </c>
      <c r="BL1444" s="135">
        <v>3.3903581039369417</v>
      </c>
      <c r="BM1444" s="135">
        <v>2.8734434394810857</v>
      </c>
      <c r="BN1444" s="135">
        <v>17.348769407912616</v>
      </c>
      <c r="BO1444" s="135">
        <v>1.7650756379146966</v>
      </c>
      <c r="BP1444" s="135">
        <v>1.9664136955122342</v>
      </c>
      <c r="BQ1444" s="135">
        <v>11.952108453004106</v>
      </c>
      <c r="BR1444" s="135">
        <v>43.174425428244071</v>
      </c>
      <c r="BS1444" s="135">
        <v>17.468224083042685</v>
      </c>
      <c r="BT1444" s="135">
        <v>12.529949764207835</v>
      </c>
    </row>
    <row r="1445" spans="1:72" x14ac:dyDescent="0.3">
      <c r="A1445" s="135">
        <v>3</v>
      </c>
      <c r="B1445" s="135">
        <v>7</v>
      </c>
      <c r="C1445" s="135">
        <v>710</v>
      </c>
      <c r="E1445" s="135">
        <v>20.262032933279698</v>
      </c>
      <c r="G1445" s="135">
        <v>50.678939604689198</v>
      </c>
      <c r="I1445" s="135">
        <v>3.46136244238062</v>
      </c>
      <c r="K1445" s="135">
        <v>22.8150426257513</v>
      </c>
      <c r="L1445" s="135">
        <v>0.88443809109840199</v>
      </c>
      <c r="Q1445" s="172">
        <v>67.016428667394393</v>
      </c>
      <c r="R1445" s="172">
        <v>13.4148381185451</v>
      </c>
      <c r="S1445" s="172">
        <v>0.40155482975640699</v>
      </c>
      <c r="T1445" s="172">
        <v>6.4430535159029398E-2</v>
      </c>
      <c r="U1445" s="172">
        <v>1.84699591134254</v>
      </c>
      <c r="V1445" s="172">
        <v>3.7702770516097099</v>
      </c>
      <c r="W1445" s="172">
        <v>3.6819215911547301</v>
      </c>
      <c r="X1445" s="171">
        <v>1.0239971053884582</v>
      </c>
      <c r="Z1445" s="135">
        <v>2.9208486021921005E-2</v>
      </c>
      <c r="AA1445" s="135">
        <v>4.7002289817892923E-2</v>
      </c>
      <c r="AB1445" s="135">
        <v>5.0655224178845604E-2</v>
      </c>
      <c r="AC1445" s="135">
        <v>4.7762493484361998E-2</v>
      </c>
      <c r="AD1445" s="135">
        <v>0.2273862122376531</v>
      </c>
      <c r="AE1445" s="135">
        <v>0.49631963602118284</v>
      </c>
      <c r="AF1445" s="135">
        <v>0.30009552579413812</v>
      </c>
      <c r="AG1445" s="135">
        <v>0.19083649070116948</v>
      </c>
      <c r="AH1445" s="135">
        <v>0.30926118156119353</v>
      </c>
      <c r="AI1445" s="135">
        <v>0.72465929295459564</v>
      </c>
      <c r="AJ1445" s="135">
        <v>0.69652601488017463</v>
      </c>
      <c r="AK1445" s="135">
        <v>1.090326185026643</v>
      </c>
      <c r="AL1445" s="135">
        <v>0.4262808565769689</v>
      </c>
      <c r="AM1445" s="135">
        <v>0.24628985627427841</v>
      </c>
      <c r="AN1445" s="135">
        <v>1.2333815814127056</v>
      </c>
      <c r="AO1445" s="135">
        <v>2.2062496423710924</v>
      </c>
      <c r="AP1445" s="135">
        <v>1.3169533249797993</v>
      </c>
      <c r="AQ1445" s="135">
        <v>1.3301975713841256</v>
      </c>
      <c r="AR1445" s="135">
        <v>1.2813003048904912</v>
      </c>
      <c r="AS1445" s="135">
        <v>1.1614846496675657</v>
      </c>
      <c r="AT1445" s="135">
        <v>1.0938648987500446</v>
      </c>
      <c r="AV1445" s="135">
        <v>219.80883919690882</v>
      </c>
      <c r="AW1445" s="135">
        <v>997.20770065416468</v>
      </c>
      <c r="AX1445" s="135">
        <v>16.4601077250746</v>
      </c>
      <c r="AY1445" s="135">
        <v>3.9467369870145208</v>
      </c>
      <c r="AZ1445" s="135">
        <v>26718.261726217796</v>
      </c>
      <c r="BA1445" s="135">
        <v>8.3726687599668654</v>
      </c>
      <c r="BB1445" s="135">
        <v>0.70149966915748507</v>
      </c>
      <c r="BC1445" s="135">
        <v>33.822875539703936</v>
      </c>
      <c r="BD1445" s="135">
        <v>57.878240456327454</v>
      </c>
      <c r="BE1445" s="135">
        <v>757.25647970091597</v>
      </c>
      <c r="BF1445" s="135">
        <v>18.469266805941491</v>
      </c>
      <c r="BG1445" s="135">
        <v>3.2648514764215379</v>
      </c>
      <c r="BH1445" s="135">
        <v>2.9491564414149352</v>
      </c>
      <c r="BI1445" s="135">
        <v>150.62397907454451</v>
      </c>
      <c r="BJ1445" s="135">
        <v>0.92741405973573587</v>
      </c>
      <c r="BK1445" s="135">
        <v>3058.3550309796483</v>
      </c>
      <c r="BL1445" s="135">
        <v>3.3526720301728621</v>
      </c>
      <c r="BM1445" s="135">
        <v>2.8417797621305398</v>
      </c>
      <c r="BN1445" s="135">
        <v>17.152614607596856</v>
      </c>
      <c r="BO1445" s="135">
        <v>1.7452709276523297</v>
      </c>
      <c r="BP1445" s="135">
        <v>1.9537683297333597</v>
      </c>
      <c r="BQ1445" s="135">
        <v>11.935385187027395</v>
      </c>
      <c r="BR1445" s="135">
        <v>44.148166155702505</v>
      </c>
      <c r="BS1445" s="135">
        <v>17.311610094693219</v>
      </c>
      <c r="BT1445" s="135">
        <v>12.417610616446613</v>
      </c>
    </row>
    <row r="1446" spans="1:72" x14ac:dyDescent="0.3">
      <c r="A1446" s="135">
        <v>3</v>
      </c>
      <c r="B1446" s="135">
        <v>7</v>
      </c>
      <c r="C1446" s="135">
        <v>720</v>
      </c>
      <c r="E1446" s="135">
        <v>21.4553022973022</v>
      </c>
      <c r="G1446" s="135">
        <v>50.602101429480001</v>
      </c>
      <c r="I1446" s="135">
        <v>2.7205146826695601</v>
      </c>
      <c r="K1446" s="135">
        <v>22.9381393557371</v>
      </c>
      <c r="L1446" s="135">
        <v>0.87313284258239698</v>
      </c>
      <c r="Q1446" s="172">
        <v>67.262014168275698</v>
      </c>
      <c r="R1446" s="172">
        <v>13.4441420770458</v>
      </c>
      <c r="S1446" s="172">
        <v>0.55406946565294102</v>
      </c>
      <c r="T1446" s="172">
        <v>8.6171783729519794E-2</v>
      </c>
      <c r="U1446" s="172">
        <v>1.8841027038599101</v>
      </c>
      <c r="V1446" s="172">
        <v>3.7162785508702698</v>
      </c>
      <c r="W1446" s="172">
        <v>3.7021833175896601</v>
      </c>
      <c r="X1446" s="171">
        <v>1.0038072758887009</v>
      </c>
      <c r="Z1446" s="135">
        <v>2.9025099573681559E-2</v>
      </c>
      <c r="AA1446" s="135">
        <v>4.6484249129082042E-2</v>
      </c>
      <c r="AB1446" s="135">
        <v>5.0653054053928663E-2</v>
      </c>
      <c r="AC1446" s="135">
        <v>4.7640705757452315E-2</v>
      </c>
      <c r="AD1446" s="135">
        <v>0.22725889762694462</v>
      </c>
      <c r="AE1446" s="135">
        <v>0.49457633983234645</v>
      </c>
      <c r="AF1446" s="135">
        <v>0.29846241126907941</v>
      </c>
      <c r="AG1446" s="135">
        <v>0.19063242488350035</v>
      </c>
      <c r="AH1446" s="135">
        <v>0.30885998789952507</v>
      </c>
      <c r="AI1446" s="135">
        <v>0.72469979416279673</v>
      </c>
      <c r="AJ1446" s="135">
        <v>0.69553733894239111</v>
      </c>
      <c r="AK1446" s="135">
        <v>1.0887804806242258</v>
      </c>
      <c r="AL1446" s="135">
        <v>0.42523148495908258</v>
      </c>
      <c r="AM1446" s="135">
        <v>0.24328185630293944</v>
      </c>
      <c r="AN1446" s="135">
        <v>1.2333393773392693</v>
      </c>
      <c r="AO1446" s="135">
        <v>2.2017390462413391</v>
      </c>
      <c r="AP1446" s="135">
        <v>1.3151951825992483</v>
      </c>
      <c r="AQ1446" s="135">
        <v>1.3283254573725085</v>
      </c>
      <c r="AR1446" s="135">
        <v>1.2795557828352551</v>
      </c>
      <c r="AS1446" s="135">
        <v>1.1599645295274934</v>
      </c>
      <c r="AT1446" s="135">
        <v>1.0903452587287277</v>
      </c>
      <c r="AV1446" s="135">
        <v>209.2142257080931</v>
      </c>
      <c r="AW1446" s="135">
        <v>953.65577115200358</v>
      </c>
      <c r="AX1446" s="135">
        <v>15.727084062978545</v>
      </c>
      <c r="AY1446" s="135">
        <v>3.7702561282740685</v>
      </c>
      <c r="AZ1446" s="135">
        <v>26098.361419427212</v>
      </c>
      <c r="BA1446" s="135">
        <v>8.3082301788698665</v>
      </c>
      <c r="BB1446" s="135">
        <v>0.69045480715685736</v>
      </c>
      <c r="BC1446" s="135">
        <v>32.941269562000748</v>
      </c>
      <c r="BD1446" s="135">
        <v>56.874588235924939</v>
      </c>
      <c r="BE1446" s="135">
        <v>754.05131720494057</v>
      </c>
      <c r="BF1446" s="135">
        <v>18.400213826405192</v>
      </c>
      <c r="BG1446" s="135">
        <v>3.2718464266987644</v>
      </c>
      <c r="BH1446" s="135">
        <v>2.9167816276679153</v>
      </c>
      <c r="BI1446" s="135">
        <v>148.16165350362786</v>
      </c>
      <c r="BJ1446" s="135">
        <v>0.92962273462508727</v>
      </c>
      <c r="BK1446" s="135">
        <v>3086.5748740422046</v>
      </c>
      <c r="BL1446" s="135">
        <v>3.3665469822355969</v>
      </c>
      <c r="BM1446" s="135">
        <v>2.8540032537398212</v>
      </c>
      <c r="BN1446" s="135">
        <v>17.219095644117765</v>
      </c>
      <c r="BO1446" s="135">
        <v>1.7501098053888795</v>
      </c>
      <c r="BP1446" s="135">
        <v>1.9608549660996506</v>
      </c>
      <c r="BQ1446" s="135">
        <v>12.032981873326873</v>
      </c>
      <c r="BR1446" s="135">
        <v>43.79157493457172</v>
      </c>
      <c r="BS1446" s="135">
        <v>16.799442147179526</v>
      </c>
      <c r="BT1446" s="135">
        <v>12.050232763799659</v>
      </c>
    </row>
    <row r="1447" spans="1:72" x14ac:dyDescent="0.3">
      <c r="A1447" s="135">
        <v>3</v>
      </c>
      <c r="B1447" s="135">
        <v>7</v>
      </c>
      <c r="C1447" s="135">
        <v>730</v>
      </c>
      <c r="E1447" s="135">
        <v>21.539420666938199</v>
      </c>
      <c r="G1447" s="135">
        <v>51.383548660797203</v>
      </c>
      <c r="I1447" s="135">
        <v>2.9974179015264202</v>
      </c>
      <c r="K1447" s="135">
        <v>22.188420366067799</v>
      </c>
      <c r="L1447" s="135">
        <v>0.83366739632126596</v>
      </c>
      <c r="Q1447" s="172">
        <v>67.064280600367894</v>
      </c>
      <c r="R1447" s="172">
        <v>13.552831642546501</v>
      </c>
      <c r="S1447" s="172">
        <v>0.596952012995704</v>
      </c>
      <c r="T1447" s="172">
        <v>9.1965311642537295E-2</v>
      </c>
      <c r="U1447" s="172">
        <v>1.9097046031580001</v>
      </c>
      <c r="V1447" s="172">
        <v>3.68740463400463</v>
      </c>
      <c r="W1447" s="172">
        <v>3.7860256965855199</v>
      </c>
      <c r="X1447" s="171">
        <v>0.97395129603324337</v>
      </c>
      <c r="Z1447" s="135">
        <v>2.9482646421130153E-2</v>
      </c>
      <c r="AA1447" s="135">
        <v>4.6375889369647372E-2</v>
      </c>
      <c r="AB1447" s="135">
        <v>5.0360019379029383E-2</v>
      </c>
      <c r="AC1447" s="135">
        <v>4.7382891995591044E-2</v>
      </c>
      <c r="AD1447" s="135">
        <v>0.22802486357406113</v>
      </c>
      <c r="AE1447" s="135">
        <v>0.49679376972521455</v>
      </c>
      <c r="AF1447" s="135">
        <v>0.2966558124007061</v>
      </c>
      <c r="AG1447" s="135">
        <v>0.19222370848020495</v>
      </c>
      <c r="AH1447" s="135">
        <v>0.31245292929325053</v>
      </c>
      <c r="AI1447" s="135">
        <v>0.71169389272871086</v>
      </c>
      <c r="AJ1447" s="135">
        <v>0.70500813195835943</v>
      </c>
      <c r="AK1447" s="135">
        <v>1.1041433188730749</v>
      </c>
      <c r="AL1447" s="135">
        <v>0.43020058925477889</v>
      </c>
      <c r="AM1447" s="135">
        <v>0.24644160595720013</v>
      </c>
      <c r="AN1447" s="135">
        <v>1.2368248951945804</v>
      </c>
      <c r="AO1447" s="135">
        <v>2.2266940528075003</v>
      </c>
      <c r="AP1447" s="135">
        <v>1.3338218834881872</v>
      </c>
      <c r="AQ1447" s="135">
        <v>1.3470639622115121</v>
      </c>
      <c r="AR1447" s="135">
        <v>1.2978832869268964</v>
      </c>
      <c r="AS1447" s="135">
        <v>1.1761091573999596</v>
      </c>
      <c r="AT1447" s="135">
        <v>1.0963084782984065</v>
      </c>
      <c r="AV1447" s="135">
        <v>208.182951573368</v>
      </c>
      <c r="AW1447" s="135">
        <v>950.939797671929</v>
      </c>
      <c r="AX1447" s="135">
        <v>15.691999343377564</v>
      </c>
      <c r="AY1447" s="135">
        <v>3.7613171366119524</v>
      </c>
      <c r="AZ1447" s="135">
        <v>26015.559759928452</v>
      </c>
      <c r="BA1447" s="135">
        <v>8.278508504734555</v>
      </c>
      <c r="BB1447" s="135">
        <v>0.69172947489510128</v>
      </c>
      <c r="BC1447" s="135">
        <v>32.767722220115218</v>
      </c>
      <c r="BD1447" s="135">
        <v>56.4546580935408</v>
      </c>
      <c r="BE1447" s="135">
        <v>763.76980223896169</v>
      </c>
      <c r="BF1447" s="135">
        <v>18.216176461018243</v>
      </c>
      <c r="BG1447" s="135">
        <v>3.2356133382099772</v>
      </c>
      <c r="BH1447" s="135">
        <v>2.8936646183717585</v>
      </c>
      <c r="BI1447" s="135">
        <v>147.0323015828429</v>
      </c>
      <c r="BJ1447" s="135">
        <v>0.92763268826060052</v>
      </c>
      <c r="BK1447" s="135">
        <v>3057.3696139334529</v>
      </c>
      <c r="BL1447" s="135">
        <v>3.328265431832361</v>
      </c>
      <c r="BM1447" s="135">
        <v>2.8216429388964106</v>
      </c>
      <c r="BN1447" s="135">
        <v>17.021677353161422</v>
      </c>
      <c r="BO1447" s="135">
        <v>1.7308391154444285</v>
      </c>
      <c r="BP1447" s="135">
        <v>1.9524636646385269</v>
      </c>
      <c r="BQ1447" s="135">
        <v>11.967841193972493</v>
      </c>
      <c r="BR1447" s="135">
        <v>44.870419430027987</v>
      </c>
      <c r="BS1447" s="135">
        <v>16.782756480224553</v>
      </c>
      <c r="BT1447" s="135">
        <v>12.038264141933224</v>
      </c>
    </row>
    <row r="1448" spans="1:72" x14ac:dyDescent="0.3">
      <c r="A1448" s="135">
        <v>3</v>
      </c>
      <c r="B1448" s="135">
        <v>7.0000000000000204</v>
      </c>
      <c r="C1448" s="135">
        <v>740</v>
      </c>
      <c r="E1448" s="135">
        <v>23.7473607654746</v>
      </c>
      <c r="G1448" s="135">
        <v>51.397483348113298</v>
      </c>
      <c r="I1448" s="135">
        <v>1.5757487696386601</v>
      </c>
      <c r="K1448" s="135">
        <v>22.370525399719401</v>
      </c>
      <c r="L1448" s="135">
        <v>0.87388455370804297</v>
      </c>
      <c r="Q1448" s="172">
        <v>67.562333270990607</v>
      </c>
      <c r="R1448" s="172">
        <v>13.5541427737892</v>
      </c>
      <c r="S1448" s="172">
        <v>0.77127414343885203</v>
      </c>
      <c r="T1448" s="172">
        <v>0.115976974115108</v>
      </c>
      <c r="U1448" s="172">
        <v>1.9817668648526601</v>
      </c>
      <c r="V1448" s="172">
        <v>3.5639421881278399</v>
      </c>
      <c r="W1448" s="172">
        <v>3.8624656125368699</v>
      </c>
      <c r="X1448" s="171">
        <v>0.92271169393972685</v>
      </c>
      <c r="Z1448" s="135">
        <v>2.9233889754115065E-2</v>
      </c>
      <c r="AA1448" s="135">
        <v>4.5417918689255148E-2</v>
      </c>
      <c r="AB1448" s="135">
        <v>5.044892845880046E-2</v>
      </c>
      <c r="AC1448" s="135">
        <v>4.7236353078548204E-2</v>
      </c>
      <c r="AD1448" s="135">
        <v>0.22820264400948417</v>
      </c>
      <c r="AE1448" s="135">
        <v>0.50096968337528391</v>
      </c>
      <c r="AF1448" s="135">
        <v>0.3015292829229192</v>
      </c>
      <c r="AG1448" s="135">
        <v>0.19228857362863269</v>
      </c>
      <c r="AH1448" s="135">
        <v>0.31253525040932301</v>
      </c>
      <c r="AI1448" s="135">
        <v>0.71117669116580284</v>
      </c>
      <c r="AJ1448" s="135">
        <v>0.70518350842527755</v>
      </c>
      <c r="AK1448" s="135">
        <v>1.104483160448775</v>
      </c>
      <c r="AL1448" s="135">
        <v>0.43091368801254842</v>
      </c>
      <c r="AM1448" s="135">
        <v>0.24275869479268575</v>
      </c>
      <c r="AN1448" s="135">
        <v>1.238869925627609</v>
      </c>
      <c r="AO1448" s="135">
        <v>2.2321577305862941</v>
      </c>
      <c r="AP1448" s="135">
        <v>1.3344556546157478</v>
      </c>
      <c r="AQ1448" s="135">
        <v>1.3475109210046188</v>
      </c>
      <c r="AR1448" s="135">
        <v>1.2984754484949115</v>
      </c>
      <c r="AS1448" s="135">
        <v>1.1767313578566592</v>
      </c>
      <c r="AT1448" s="135">
        <v>1.1040354824169347</v>
      </c>
      <c r="AV1448" s="135">
        <v>191.16162983548833</v>
      </c>
      <c r="AW1448" s="135">
        <v>879.90929419410043</v>
      </c>
      <c r="AX1448" s="135">
        <v>14.495786862906755</v>
      </c>
      <c r="AY1448" s="135">
        <v>3.4735860928523059</v>
      </c>
      <c r="AZ1448" s="135">
        <v>24929.356542360492</v>
      </c>
      <c r="BA1448" s="135">
        <v>8.0874776059474414</v>
      </c>
      <c r="BB1448" s="135">
        <v>0.66324681780855588</v>
      </c>
      <c r="BC1448" s="135">
        <v>31.241968211241709</v>
      </c>
      <c r="BD1448" s="135">
        <v>54.645959015329453</v>
      </c>
      <c r="BE1448" s="135">
        <v>757.92104020744569</v>
      </c>
      <c r="BF1448" s="135">
        <v>18.059980294474162</v>
      </c>
      <c r="BG1448" s="135">
        <v>3.2417277646077292</v>
      </c>
      <c r="BH1448" s="135">
        <v>2.8265721289356325</v>
      </c>
      <c r="BI1448" s="135">
        <v>142.22040671287039</v>
      </c>
      <c r="BJ1448" s="135">
        <v>0.93051220548130209</v>
      </c>
      <c r="BK1448" s="135">
        <v>3093.4966213375919</v>
      </c>
      <c r="BL1448" s="135">
        <v>3.3465301793138367</v>
      </c>
      <c r="BM1448" s="135">
        <v>2.8379755140723093</v>
      </c>
      <c r="BN1448" s="135">
        <v>17.106613368870448</v>
      </c>
      <c r="BO1448" s="135">
        <v>1.7360463570949531</v>
      </c>
      <c r="BP1448" s="135">
        <v>1.9456518275436367</v>
      </c>
      <c r="BQ1448" s="135">
        <v>12.193767672597966</v>
      </c>
      <c r="BR1448" s="135">
        <v>44.30573275167739</v>
      </c>
      <c r="BS1448" s="135">
        <v>16.057327302328464</v>
      </c>
      <c r="BT1448" s="135">
        <v>11.517914098716622</v>
      </c>
    </row>
    <row r="1449" spans="1:72" x14ac:dyDescent="0.3">
      <c r="A1449" s="135">
        <v>3</v>
      </c>
      <c r="B1449" s="135">
        <v>7.0000000000000098</v>
      </c>
      <c r="C1449" s="135">
        <v>750</v>
      </c>
      <c r="E1449" s="135">
        <v>24.538192521072599</v>
      </c>
      <c r="G1449" s="135">
        <v>51.062655267551399</v>
      </c>
      <c r="I1449" s="135">
        <v>1.17419745945382</v>
      </c>
      <c r="K1449" s="135">
        <v>22.3683119526154</v>
      </c>
      <c r="L1449" s="135">
        <v>0.85664279930674403</v>
      </c>
      <c r="Q1449" s="172">
        <v>67.606811769553403</v>
      </c>
      <c r="R1449" s="172">
        <v>13.595459287446699</v>
      </c>
      <c r="S1449" s="172">
        <v>0.92218680474937598</v>
      </c>
      <c r="T1449" s="172">
        <v>0.13723589831895799</v>
      </c>
      <c r="U1449" s="172">
        <v>2.03160795316726</v>
      </c>
      <c r="V1449" s="172">
        <v>3.5731386741415099</v>
      </c>
      <c r="W1449" s="172">
        <v>3.78568798445247</v>
      </c>
      <c r="X1449" s="171">
        <v>0.94385450909216928</v>
      </c>
      <c r="Z1449" s="135">
        <v>2.8969084853328487E-2</v>
      </c>
      <c r="AA1449" s="135">
        <v>4.4937538971391931E-2</v>
      </c>
      <c r="AB1449" s="135">
        <v>5.0211013042864815E-2</v>
      </c>
      <c r="AC1449" s="135">
        <v>4.6951019394895238E-2</v>
      </c>
      <c r="AD1449" s="135">
        <v>0.22697985410357013</v>
      </c>
      <c r="AE1449" s="135">
        <v>0.49655463698680952</v>
      </c>
      <c r="AF1449" s="135">
        <v>0.29819636949006045</v>
      </c>
      <c r="AG1449" s="135">
        <v>0.19115488628307228</v>
      </c>
      <c r="AH1449" s="135">
        <v>0.31059951430687904</v>
      </c>
      <c r="AI1449" s="135">
        <v>0.70849864311671762</v>
      </c>
      <c r="AJ1449" s="135">
        <v>0.70069519350920817</v>
      </c>
      <c r="AK1449" s="135">
        <v>1.0974245186045899</v>
      </c>
      <c r="AL1449" s="135">
        <v>0.42776361636371596</v>
      </c>
      <c r="AM1449" s="135">
        <v>0.23964047213930822</v>
      </c>
      <c r="AN1449" s="135">
        <v>1.2326184569930598</v>
      </c>
      <c r="AO1449" s="135">
        <v>2.2163513034822202</v>
      </c>
      <c r="AP1449" s="135">
        <v>1.3259792431449495</v>
      </c>
      <c r="AQ1449" s="135">
        <v>1.3389055159841032</v>
      </c>
      <c r="AR1449" s="135">
        <v>1.2901959822436109</v>
      </c>
      <c r="AS1449" s="135">
        <v>1.1692831473807828</v>
      </c>
      <c r="AT1449" s="135">
        <v>1.0947304205257204</v>
      </c>
      <c r="AV1449" s="135">
        <v>185.81303158822018</v>
      </c>
      <c r="AW1449" s="135">
        <v>857.26785348088856</v>
      </c>
      <c r="AX1449" s="135">
        <v>14.120700625130718</v>
      </c>
      <c r="AY1449" s="135">
        <v>3.3830461510321546</v>
      </c>
      <c r="AZ1449" s="135">
        <v>24619.380957209352</v>
      </c>
      <c r="BA1449" s="135">
        <v>8.0794589220817645</v>
      </c>
      <c r="BB1449" s="135">
        <v>0.65900478583925926</v>
      </c>
      <c r="BC1449" s="135">
        <v>30.798382031346119</v>
      </c>
      <c r="BD1449" s="135">
        <v>54.193093394918954</v>
      </c>
      <c r="BE1449" s="135">
        <v>757.66529666194458</v>
      </c>
      <c r="BF1449" s="135">
        <v>18.084603266069124</v>
      </c>
      <c r="BG1449" s="135">
        <v>3.2603077109219689</v>
      </c>
      <c r="BH1449" s="135">
        <v>2.8160086055348108</v>
      </c>
      <c r="BI1449" s="135">
        <v>141.007336772988</v>
      </c>
      <c r="BJ1449" s="135">
        <v>0.93574168912153877</v>
      </c>
      <c r="BK1449" s="135">
        <v>3128.4532275686811</v>
      </c>
      <c r="BL1449" s="135">
        <v>3.370814032859454</v>
      </c>
      <c r="BM1449" s="135">
        <v>2.85886243387047</v>
      </c>
      <c r="BN1449" s="135">
        <v>17.227417274595094</v>
      </c>
      <c r="BO1449" s="135">
        <v>1.7468501588462335</v>
      </c>
      <c r="BP1449" s="135">
        <v>1.9598962527800972</v>
      </c>
      <c r="BQ1449" s="135">
        <v>12.260091422238109</v>
      </c>
      <c r="BR1449" s="135">
        <v>43.980202289478264</v>
      </c>
      <c r="BS1449" s="135">
        <v>15.71429201298735</v>
      </c>
      <c r="BT1449" s="135">
        <v>11.271855030412871</v>
      </c>
    </row>
    <row r="1450" spans="1:72" x14ac:dyDescent="0.3">
      <c r="A1450" s="135">
        <v>3</v>
      </c>
      <c r="B1450" s="135">
        <v>6.9999999999999902</v>
      </c>
      <c r="C1450" s="135">
        <v>760</v>
      </c>
      <c r="E1450" s="135">
        <v>25.8813185257155</v>
      </c>
      <c r="G1450" s="135">
        <v>50.331984576654399</v>
      </c>
      <c r="I1450" s="135">
        <v>0.50431190297463901</v>
      </c>
      <c r="K1450" s="135">
        <v>22.475380321074599</v>
      </c>
      <c r="L1450" s="135">
        <v>0.80700467358096994</v>
      </c>
      <c r="Q1450" s="172">
        <v>67.694804647712601</v>
      </c>
      <c r="R1450" s="172">
        <v>13.5813215422505</v>
      </c>
      <c r="S1450" s="172">
        <v>1.1849080292027601</v>
      </c>
      <c r="T1450" s="172">
        <v>0.17182319777719501</v>
      </c>
      <c r="U1450" s="172">
        <v>2.17327111003855</v>
      </c>
      <c r="V1450" s="172">
        <v>3.56111838303082</v>
      </c>
      <c r="W1450" s="172">
        <v>3.64825485886715</v>
      </c>
      <c r="X1450" s="171">
        <v>0.97611557327894916</v>
      </c>
      <c r="Z1450" s="135">
        <v>2.8429669553541835E-2</v>
      </c>
      <c r="AA1450" s="135">
        <v>4.4154019361063196E-2</v>
      </c>
      <c r="AB1450" s="135">
        <v>4.9805895099671378E-2</v>
      </c>
      <c r="AC1450" s="135">
        <v>4.6470970562471618E-2</v>
      </c>
      <c r="AD1450" s="135">
        <v>0.22463888349509858</v>
      </c>
      <c r="AE1450" s="135">
        <v>0.48571927766852485</v>
      </c>
      <c r="AF1450" s="135">
        <v>0.28949663030989858</v>
      </c>
      <c r="AG1450" s="135">
        <v>0.18884995368735411</v>
      </c>
      <c r="AH1450" s="135">
        <v>0.3065247224064821</v>
      </c>
      <c r="AI1450" s="135">
        <v>0.7058665062485282</v>
      </c>
      <c r="AJ1450" s="135">
        <v>0.69106453556254011</v>
      </c>
      <c r="AK1450" s="135">
        <v>1.0821987213693556</v>
      </c>
      <c r="AL1450" s="135">
        <v>0.42070334219609334</v>
      </c>
      <c r="AM1450" s="135">
        <v>0.23325626570177793</v>
      </c>
      <c r="AN1450" s="135">
        <v>1.2206807934176078</v>
      </c>
      <c r="AO1450" s="135">
        <v>2.1806900682919741</v>
      </c>
      <c r="AP1450" s="135">
        <v>1.3076505583914837</v>
      </c>
      <c r="AQ1450" s="135">
        <v>1.320337524348201</v>
      </c>
      <c r="AR1450" s="135">
        <v>1.2722670975835644</v>
      </c>
      <c r="AS1450" s="135">
        <v>1.1531970978371142</v>
      </c>
      <c r="AT1450" s="135">
        <v>1.0722987164581768</v>
      </c>
      <c r="AV1450" s="135">
        <v>177.41988275666426</v>
      </c>
      <c r="AW1450" s="135">
        <v>821.25585152452993</v>
      </c>
      <c r="AX1450" s="135">
        <v>13.525912662748279</v>
      </c>
      <c r="AY1450" s="135">
        <v>3.2394809562554236</v>
      </c>
      <c r="AZ1450" s="135">
        <v>24118.814898802844</v>
      </c>
      <c r="BA1450" s="135">
        <v>8.0960287973532079</v>
      </c>
      <c r="BB1450" s="135">
        <v>0.65485910555569016</v>
      </c>
      <c r="BC1450" s="135">
        <v>30.091305982411722</v>
      </c>
      <c r="BD1450" s="135">
        <v>53.49736251311743</v>
      </c>
      <c r="BE1450" s="135">
        <v>755.76207907849096</v>
      </c>
      <c r="BF1450" s="135">
        <v>18.157738964766093</v>
      </c>
      <c r="BG1450" s="135">
        <v>3.2990091586763302</v>
      </c>
      <c r="BH1450" s="135">
        <v>2.8039039540700634</v>
      </c>
      <c r="BI1450" s="135">
        <v>139.21716050455396</v>
      </c>
      <c r="BJ1450" s="135">
        <v>0.94536991365688838</v>
      </c>
      <c r="BK1450" s="135">
        <v>3199.8090167692899</v>
      </c>
      <c r="BL1450" s="135">
        <v>3.4201215299438164</v>
      </c>
      <c r="BM1450" s="135">
        <v>2.9011743266675216</v>
      </c>
      <c r="BN1450" s="135">
        <v>17.473777934119955</v>
      </c>
      <c r="BO1450" s="135">
        <v>1.7691204919997541</v>
      </c>
      <c r="BP1450" s="135">
        <v>1.9931911539264584</v>
      </c>
      <c r="BQ1450" s="135">
        <v>12.363008666548518</v>
      </c>
      <c r="BR1450" s="135">
        <v>43.251212298100775</v>
      </c>
      <c r="BS1450" s="135">
        <v>15.097049735111348</v>
      </c>
      <c r="BT1450" s="135">
        <v>10.829107404932191</v>
      </c>
    </row>
    <row r="1451" spans="1:72" x14ac:dyDescent="0.3">
      <c r="A1451" s="135">
        <v>3</v>
      </c>
      <c r="B1451" s="135">
        <v>7</v>
      </c>
      <c r="C1451" s="135">
        <v>770</v>
      </c>
      <c r="E1451" s="135">
        <v>26.870042806499502</v>
      </c>
      <c r="G1451" s="135">
        <v>49.626999203935497</v>
      </c>
      <c r="I1451" s="135">
        <v>8.3236800671915006E-3</v>
      </c>
      <c r="K1451" s="135">
        <v>22.702006987776901</v>
      </c>
      <c r="L1451" s="135">
        <v>0.79262732172083805</v>
      </c>
      <c r="Q1451" s="172">
        <v>67.668941405302306</v>
      </c>
      <c r="R1451" s="172">
        <v>13.625841609989999</v>
      </c>
      <c r="S1451" s="172">
        <v>1.4017708990356801</v>
      </c>
      <c r="T1451" s="172">
        <v>0.20223246397700201</v>
      </c>
      <c r="U1451" s="172">
        <v>2.22666946165449</v>
      </c>
      <c r="V1451" s="172">
        <v>3.5713349906564602</v>
      </c>
      <c r="W1451" s="172">
        <v>3.5554314282775499</v>
      </c>
      <c r="X1451" s="171">
        <v>1.0044730330762179</v>
      </c>
      <c r="Z1451" s="135">
        <v>2.794862803156304E-2</v>
      </c>
      <c r="AA1451" s="135">
        <v>4.3636577854650804E-2</v>
      </c>
      <c r="AB1451" s="135">
        <v>4.9575869921307386E-2</v>
      </c>
      <c r="AC1451" s="135">
        <v>4.618777147041029E-2</v>
      </c>
      <c r="AD1451" s="135">
        <v>0.22273845593090422</v>
      </c>
      <c r="AE1451" s="135">
        <v>0.47864972548779461</v>
      </c>
      <c r="AF1451" s="135">
        <v>0.2851177224796172</v>
      </c>
      <c r="AG1451" s="135">
        <v>0.18680777884554359</v>
      </c>
      <c r="AH1451" s="135">
        <v>0.30275266375253151</v>
      </c>
      <c r="AI1451" s="135">
        <v>0.70661333091212231</v>
      </c>
      <c r="AJ1451" s="135">
        <v>0.68194535225850816</v>
      </c>
      <c r="AK1451" s="135">
        <v>1.0676974745000372</v>
      </c>
      <c r="AL1451" s="135">
        <v>0.41478513912365622</v>
      </c>
      <c r="AM1451" s="135">
        <v>0.22838076420250078</v>
      </c>
      <c r="AN1451" s="135">
        <v>1.2110027290397651</v>
      </c>
      <c r="AO1451" s="135">
        <v>2.1508102220642624</v>
      </c>
      <c r="AP1451" s="135">
        <v>1.290157319486378</v>
      </c>
      <c r="AQ1451" s="135">
        <v>1.3026525251067858</v>
      </c>
      <c r="AR1451" s="135">
        <v>1.2551387213905982</v>
      </c>
      <c r="AS1451" s="135">
        <v>1.137892593603731</v>
      </c>
      <c r="AT1451" s="135">
        <v>1.0570893833389403</v>
      </c>
      <c r="AV1451" s="135">
        <v>171.74127427631231</v>
      </c>
      <c r="AW1451" s="135">
        <v>796.47086557730302</v>
      </c>
      <c r="AX1451" s="135">
        <v>13.116679002537953</v>
      </c>
      <c r="AY1451" s="135">
        <v>3.1407292102445612</v>
      </c>
      <c r="AZ1451" s="135">
        <v>23768.065958655618</v>
      </c>
      <c r="BA1451" s="135">
        <v>8.0971428623553656</v>
      </c>
      <c r="BB1451" s="135">
        <v>0.64961341149113494</v>
      </c>
      <c r="BC1451" s="135">
        <v>29.606757366465331</v>
      </c>
      <c r="BD1451" s="135">
        <v>53.050038351195155</v>
      </c>
      <c r="BE1451" s="135">
        <v>752.43830642511227</v>
      </c>
      <c r="BF1451" s="135">
        <v>18.243258342465204</v>
      </c>
      <c r="BG1451" s="135">
        <v>3.3348987216983961</v>
      </c>
      <c r="BH1451" s="135">
        <v>2.7970432740443729</v>
      </c>
      <c r="BI1451" s="135">
        <v>137.93414212355677</v>
      </c>
      <c r="BJ1451" s="135">
        <v>0.95295337998815044</v>
      </c>
      <c r="BK1451" s="135">
        <v>3258.0594486173495</v>
      </c>
      <c r="BL1451" s="135">
        <v>3.4647978743784424</v>
      </c>
      <c r="BM1451" s="135">
        <v>2.9394193161227324</v>
      </c>
      <c r="BN1451" s="135">
        <v>17.697879433390838</v>
      </c>
      <c r="BO1451" s="135">
        <v>1.7895412393223091</v>
      </c>
      <c r="BP1451" s="135">
        <v>2.0158398134383351</v>
      </c>
      <c r="BQ1451" s="135">
        <v>12.464556179295975</v>
      </c>
      <c r="BR1451" s="135">
        <v>42.515732421901141</v>
      </c>
      <c r="BS1451" s="135">
        <v>14.687058549541346</v>
      </c>
      <c r="BT1451" s="135">
        <v>10.53502090051489</v>
      </c>
    </row>
    <row r="1452" spans="1:72" x14ac:dyDescent="0.3">
      <c r="A1452" s="135">
        <v>3</v>
      </c>
      <c r="B1452" s="135">
        <v>6.99999999999996</v>
      </c>
      <c r="C1452" s="135">
        <v>780</v>
      </c>
      <c r="E1452" s="135">
        <v>27.673455379699799</v>
      </c>
      <c r="F1452" s="135">
        <v>2.34423497289417E-2</v>
      </c>
      <c r="G1452" s="135">
        <v>49.198366892951597</v>
      </c>
      <c r="K1452" s="135">
        <v>22.363017987088401</v>
      </c>
      <c r="L1452" s="135">
        <v>0.741717390531206</v>
      </c>
      <c r="Q1452" s="172">
        <v>67.292958557650394</v>
      </c>
      <c r="R1452" s="172">
        <v>13.754593329118901</v>
      </c>
      <c r="S1452" s="172">
        <v>1.7058791590774101</v>
      </c>
      <c r="T1452" s="172">
        <v>0.24589102910913299</v>
      </c>
      <c r="U1452" s="172">
        <v>2.31932084117819</v>
      </c>
      <c r="V1452" s="172">
        <v>3.6170629807187802</v>
      </c>
      <c r="W1452" s="172">
        <v>3.4986659162918401</v>
      </c>
      <c r="X1452" s="171">
        <v>1.0338406316177873</v>
      </c>
      <c r="Z1452" s="135">
        <v>2.7694135733470841E-2</v>
      </c>
      <c r="AA1452" s="135">
        <v>4.3116510810287528E-2</v>
      </c>
      <c r="AB1452" s="135">
        <v>4.8995894574053553E-2</v>
      </c>
      <c r="AC1452" s="135">
        <v>4.562457701811759E-2</v>
      </c>
      <c r="AD1452" s="135">
        <v>0.22043846524541166</v>
      </c>
      <c r="AE1452" s="135">
        <v>0.47006855877355336</v>
      </c>
      <c r="AF1452" s="135">
        <v>0.2773846276585864</v>
      </c>
      <c r="AG1452" s="135">
        <v>0.1850143843388799</v>
      </c>
      <c r="AH1452" s="135">
        <v>0.29998938127965913</v>
      </c>
      <c r="AI1452" s="135">
        <v>0.69725693341602635</v>
      </c>
      <c r="AJ1452" s="135">
        <v>0.67590793465296684</v>
      </c>
      <c r="AK1452" s="135">
        <v>1.0583397824163325</v>
      </c>
      <c r="AL1452" s="135">
        <v>0.41013990936948902</v>
      </c>
      <c r="AM1452" s="135">
        <v>0.22537681538117943</v>
      </c>
      <c r="AN1452" s="135">
        <v>1.1985833631319887</v>
      </c>
      <c r="AO1452" s="135">
        <v>2.1265074229271295</v>
      </c>
      <c r="AP1452" s="135">
        <v>1.2788909853608643</v>
      </c>
      <c r="AQ1452" s="135">
        <v>1.291292039960781</v>
      </c>
      <c r="AR1452" s="135">
        <v>1.2442401180827398</v>
      </c>
      <c r="AS1452" s="135">
        <v>1.1279606649531757</v>
      </c>
      <c r="AT1452" s="135">
        <v>1.039698321373246</v>
      </c>
      <c r="AV1452" s="135">
        <v>167.32829727188638</v>
      </c>
      <c r="AW1452" s="135">
        <v>777.56938592861263</v>
      </c>
      <c r="AX1452" s="135">
        <v>12.813465769657896</v>
      </c>
      <c r="AY1452" s="135">
        <v>3.067155526663504</v>
      </c>
      <c r="AZ1452" s="135">
        <v>23518.428934952233</v>
      </c>
      <c r="BA1452" s="135">
        <v>8.123636234274187</v>
      </c>
      <c r="BB1452" s="135">
        <v>0.64940877471385594</v>
      </c>
      <c r="BC1452" s="135">
        <v>29.229149502108239</v>
      </c>
      <c r="BD1452" s="135">
        <v>52.662866712909683</v>
      </c>
      <c r="BE1452" s="135">
        <v>756.68688341225345</v>
      </c>
      <c r="BF1452" s="135">
        <v>18.286421076138577</v>
      </c>
      <c r="BG1452" s="135">
        <v>3.3582961925718227</v>
      </c>
      <c r="BH1452" s="135">
        <v>2.7904969288951764</v>
      </c>
      <c r="BI1452" s="135">
        <v>136.67110498131026</v>
      </c>
      <c r="BJ1452" s="135">
        <v>0.96185082364933328</v>
      </c>
      <c r="BK1452" s="135">
        <v>3306.2152163080168</v>
      </c>
      <c r="BL1452" s="135">
        <v>3.4950131609491053</v>
      </c>
      <c r="BM1452" s="135">
        <v>2.965272119124704</v>
      </c>
      <c r="BN1452" s="135">
        <v>17.847271646750254</v>
      </c>
      <c r="BO1452" s="135">
        <v>1.8031219185341529</v>
      </c>
      <c r="BP1452" s="135">
        <v>2.0413868353862794</v>
      </c>
      <c r="BQ1452" s="135">
        <v>12.509280056854241</v>
      </c>
      <c r="BR1452" s="135">
        <v>42.39790251357752</v>
      </c>
      <c r="BS1452" s="135">
        <v>14.318280590154478</v>
      </c>
      <c r="BT1452" s="135">
        <v>10.270496625849203</v>
      </c>
    </row>
    <row r="1453" spans="1:72" x14ac:dyDescent="0.3">
      <c r="A1453" s="135">
        <v>3</v>
      </c>
      <c r="B1453" s="135">
        <v>7</v>
      </c>
      <c r="C1453" s="135">
        <v>790</v>
      </c>
      <c r="E1453" s="135">
        <v>28.4981105431286</v>
      </c>
      <c r="F1453" s="135">
        <v>9.1754004962867106E-2</v>
      </c>
      <c r="G1453" s="135">
        <v>48.6256258646535</v>
      </c>
      <c r="K1453" s="135">
        <v>22.057809156905599</v>
      </c>
      <c r="L1453" s="135">
        <v>0.72670043034943799</v>
      </c>
      <c r="Q1453" s="172">
        <v>66.852870590922706</v>
      </c>
      <c r="R1453" s="172">
        <v>13.9012033670148</v>
      </c>
      <c r="S1453" s="172">
        <v>2.0357568456627999</v>
      </c>
      <c r="T1453" s="172">
        <v>0.28981585085990003</v>
      </c>
      <c r="U1453" s="172">
        <v>2.4585718523521498</v>
      </c>
      <c r="V1453" s="172">
        <v>3.66735639915776</v>
      </c>
      <c r="W1453" s="172">
        <v>3.4041336329180698</v>
      </c>
      <c r="X1453" s="171">
        <v>1.0773244515709719</v>
      </c>
      <c r="Z1453" s="135">
        <v>2.7376100916781186E-2</v>
      </c>
      <c r="AA1453" s="135">
        <v>4.2576705548285382E-2</v>
      </c>
      <c r="AB1453" s="135">
        <v>4.8448467477095615E-2</v>
      </c>
      <c r="AC1453" s="135">
        <v>4.5068810934013451E-2</v>
      </c>
      <c r="AD1453" s="135">
        <v>0.21775966975721064</v>
      </c>
      <c r="AE1453" s="135">
        <v>0.46395478776631627</v>
      </c>
      <c r="AF1453" s="135">
        <v>0.27340839556638324</v>
      </c>
      <c r="AG1453" s="135">
        <v>0.18282270414031868</v>
      </c>
      <c r="AH1453" s="135">
        <v>0.29648785573765679</v>
      </c>
      <c r="AI1453" s="135">
        <v>0.68814667643376271</v>
      </c>
      <c r="AJ1453" s="135">
        <v>0.66806466336731707</v>
      </c>
      <c r="AK1453" s="135">
        <v>1.046136090753097</v>
      </c>
      <c r="AL1453" s="135">
        <v>0.40533860795813914</v>
      </c>
      <c r="AM1453" s="135">
        <v>0.2226857555418125</v>
      </c>
      <c r="AN1453" s="135">
        <v>1.1842257222968846</v>
      </c>
      <c r="AO1453" s="135">
        <v>2.1011760774604351</v>
      </c>
      <c r="AP1453" s="135">
        <v>1.2642233432425116</v>
      </c>
      <c r="AQ1453" s="135">
        <v>1.2765760263887787</v>
      </c>
      <c r="AR1453" s="135">
        <v>1.2301091103869362</v>
      </c>
      <c r="AS1453" s="135">
        <v>1.1151937694917462</v>
      </c>
      <c r="AT1453" s="135">
        <v>1.026791315781014</v>
      </c>
      <c r="AV1453" s="135">
        <v>163.04790810052518</v>
      </c>
      <c r="AW1453" s="135">
        <v>759.06835987997977</v>
      </c>
      <c r="AX1453" s="135">
        <v>12.514756654451462</v>
      </c>
      <c r="AY1453" s="135">
        <v>2.9948977332884881</v>
      </c>
      <c r="AZ1453" s="135">
        <v>23277.562480225937</v>
      </c>
      <c r="BA1453" s="135">
        <v>8.1236540801390564</v>
      </c>
      <c r="BB1453" s="135">
        <v>0.64519717671998511</v>
      </c>
      <c r="BC1453" s="135">
        <v>28.866777406636224</v>
      </c>
      <c r="BD1453" s="135">
        <v>52.316459722925046</v>
      </c>
      <c r="BE1453" s="135">
        <v>760.59917995694707</v>
      </c>
      <c r="BF1453" s="135">
        <v>18.356804720034685</v>
      </c>
      <c r="BG1453" s="135">
        <v>3.3882285192131532</v>
      </c>
      <c r="BH1453" s="135">
        <v>2.7835484757416951</v>
      </c>
      <c r="BI1453" s="135">
        <v>135.2977004010811</v>
      </c>
      <c r="BJ1453" s="135">
        <v>0.97196768129417621</v>
      </c>
      <c r="BK1453" s="135">
        <v>3356.9030792838266</v>
      </c>
      <c r="BL1453" s="135">
        <v>3.53260392415504</v>
      </c>
      <c r="BM1453" s="135">
        <v>2.997268850253485</v>
      </c>
      <c r="BN1453" s="135">
        <v>18.032989627389657</v>
      </c>
      <c r="BO1453" s="135">
        <v>1.8200872038553118</v>
      </c>
      <c r="BP1453" s="135">
        <v>2.060527915290713</v>
      </c>
      <c r="BQ1453" s="135">
        <v>12.590963465521662</v>
      </c>
      <c r="BR1453" s="135">
        <v>42.178207589145423</v>
      </c>
      <c r="BS1453" s="135">
        <v>14.009408556138638</v>
      </c>
      <c r="BT1453" s="135">
        <v>10.048942846175395</v>
      </c>
    </row>
    <row r="1454" spans="1:72" x14ac:dyDescent="0.3">
      <c r="A1454" s="135">
        <v>3</v>
      </c>
      <c r="B1454" s="135">
        <v>7.0000000000000098</v>
      </c>
      <c r="C1454" s="135">
        <v>800</v>
      </c>
      <c r="E1454" s="135">
        <v>30.003651746681701</v>
      </c>
      <c r="F1454" s="135">
        <v>0.90760162295339597</v>
      </c>
      <c r="G1454" s="135">
        <v>46.693313542022203</v>
      </c>
      <c r="K1454" s="135">
        <v>21.678187643660699</v>
      </c>
      <c r="L1454" s="135">
        <v>0.71724544468197904</v>
      </c>
      <c r="Q1454" s="172">
        <v>66.0816222749894</v>
      </c>
      <c r="R1454" s="172">
        <v>14.080440863267301</v>
      </c>
      <c r="S1454" s="172">
        <v>2.6939410287630499</v>
      </c>
      <c r="T1454" s="172">
        <v>0.38425941174135902</v>
      </c>
      <c r="U1454" s="172">
        <v>2.5416271530384198</v>
      </c>
      <c r="V1454" s="172">
        <v>3.7818976346983502</v>
      </c>
      <c r="W1454" s="172">
        <v>3.28652068683544</v>
      </c>
      <c r="X1454" s="171">
        <v>1.150729904073692</v>
      </c>
      <c r="Z1454" s="135">
        <v>2.6384957724451263E-2</v>
      </c>
      <c r="AA1454" s="135">
        <v>4.1389635262481406E-2</v>
      </c>
      <c r="AB1454" s="135">
        <v>4.7865027297675188E-2</v>
      </c>
      <c r="AC1454" s="135">
        <v>4.4009760946301199E-2</v>
      </c>
      <c r="AD1454" s="135">
        <v>0.21039702687144593</v>
      </c>
      <c r="AE1454" s="135">
        <v>0.44757091174075259</v>
      </c>
      <c r="AF1454" s="135">
        <v>0.26513380556510063</v>
      </c>
      <c r="AG1454" s="135">
        <v>0.17641112002475595</v>
      </c>
      <c r="AH1454" s="135">
        <v>0.28573333477781881</v>
      </c>
      <c r="AI1454" s="135">
        <v>0.67230380609719953</v>
      </c>
      <c r="AJ1454" s="135">
        <v>0.64304746658507728</v>
      </c>
      <c r="AK1454" s="135">
        <v>1.0073542647642402</v>
      </c>
      <c r="AL1454" s="135">
        <v>0.39158062836302188</v>
      </c>
      <c r="AM1454" s="135">
        <v>0.21537721099672233</v>
      </c>
      <c r="AN1454" s="135">
        <v>1.1470240048973555</v>
      </c>
      <c r="AO1454" s="135">
        <v>2.0251154398328581</v>
      </c>
      <c r="AP1454" s="135">
        <v>1.2182006536793044</v>
      </c>
      <c r="AQ1454" s="135">
        <v>1.2313317195205038</v>
      </c>
      <c r="AR1454" s="135">
        <v>1.1868111432727755</v>
      </c>
      <c r="AS1454" s="135">
        <v>1.076915520068279</v>
      </c>
      <c r="AT1454" s="135">
        <v>0.99527574955814857</v>
      </c>
      <c r="AV1454" s="135">
        <v>155.90693728173861</v>
      </c>
      <c r="AW1454" s="135">
        <v>727.72927359568735</v>
      </c>
      <c r="AX1454" s="135">
        <v>11.992554230861709</v>
      </c>
      <c r="AY1454" s="135">
        <v>2.8714635323022608</v>
      </c>
      <c r="AZ1454" s="135">
        <v>22932.886500527791</v>
      </c>
      <c r="BA1454" s="135">
        <v>8.1686583505376102</v>
      </c>
      <c r="BB1454" s="135">
        <v>0.63835855450205836</v>
      </c>
      <c r="BC1454" s="135">
        <v>28.334106186425299</v>
      </c>
      <c r="BD1454" s="135">
        <v>51.995900897566408</v>
      </c>
      <c r="BE1454" s="135">
        <v>766.91034298700822</v>
      </c>
      <c r="BF1454" s="135">
        <v>18.663027087434962</v>
      </c>
      <c r="BG1454" s="135">
        <v>3.4820752627551483</v>
      </c>
      <c r="BH1454" s="135">
        <v>2.7868317985790028</v>
      </c>
      <c r="BI1454" s="135">
        <v>133.32070368949209</v>
      </c>
      <c r="BJ1454" s="135">
        <v>0.99736022821697301</v>
      </c>
      <c r="BK1454" s="135">
        <v>3493.3615612849808</v>
      </c>
      <c r="BL1454" s="135">
        <v>3.6435166341489817</v>
      </c>
      <c r="BM1454" s="135">
        <v>3.0897035897686598</v>
      </c>
      <c r="BN1454" s="135">
        <v>18.571564106607624</v>
      </c>
      <c r="BO1454" s="135">
        <v>1.8693574312629255</v>
      </c>
      <c r="BP1454" s="135">
        <v>2.1069673254336325</v>
      </c>
      <c r="BQ1454" s="135">
        <v>12.79634821673134</v>
      </c>
      <c r="BR1454" s="135">
        <v>41.294870942730519</v>
      </c>
      <c r="BS1454" s="135">
        <v>13.447814707137848</v>
      </c>
      <c r="BT1454" s="135">
        <v>9.6461118152465577</v>
      </c>
    </row>
    <row r="1455" spans="1:72" x14ac:dyDescent="0.3">
      <c r="A1455" s="135">
        <v>3</v>
      </c>
      <c r="B1455" s="135">
        <v>7</v>
      </c>
      <c r="C1455" s="135">
        <v>810</v>
      </c>
      <c r="E1455" s="135">
        <v>31.033573275796499</v>
      </c>
      <c r="F1455" s="135">
        <v>1.34375912812006</v>
      </c>
      <c r="G1455" s="135">
        <v>45.670476992865503</v>
      </c>
      <c r="K1455" s="135">
        <v>21.2277689354075</v>
      </c>
      <c r="L1455" s="135">
        <v>0.72442166781039496</v>
      </c>
      <c r="Q1455" s="172">
        <v>65.634618239862704</v>
      </c>
      <c r="R1455" s="172">
        <v>14.213544596619499</v>
      </c>
      <c r="S1455" s="172">
        <v>3.0801041766460999</v>
      </c>
      <c r="T1455" s="172">
        <v>0.44843486606899802</v>
      </c>
      <c r="U1455" s="172">
        <v>2.6291694020216401</v>
      </c>
      <c r="V1455" s="172">
        <v>3.8058517175266502</v>
      </c>
      <c r="W1455" s="172">
        <v>3.2117403205520501</v>
      </c>
      <c r="X1455" s="171">
        <v>1.1849811434544875</v>
      </c>
      <c r="Z1455" s="135">
        <v>2.585879905454878E-2</v>
      </c>
      <c r="AA1455" s="135">
        <v>4.0536710595832026E-2</v>
      </c>
      <c r="AB1455" s="135">
        <v>4.7334631828987374E-2</v>
      </c>
      <c r="AC1455" s="135">
        <v>4.3234490649681351E-2</v>
      </c>
      <c r="AD1455" s="135">
        <v>0.20587537607652123</v>
      </c>
      <c r="AE1455" s="135">
        <v>0.44010536254523175</v>
      </c>
      <c r="AF1455" s="135">
        <v>0.26219067594693735</v>
      </c>
      <c r="AG1455" s="135">
        <v>0.1727084485825455</v>
      </c>
      <c r="AH1455" s="135">
        <v>0.27977268778536912</v>
      </c>
      <c r="AI1455" s="135">
        <v>0.65827622901885474</v>
      </c>
      <c r="AJ1455" s="135">
        <v>0.62951682881372462</v>
      </c>
      <c r="AK1455" s="135">
        <v>0.98650371361626876</v>
      </c>
      <c r="AL1455" s="135">
        <v>0.38450956114496548</v>
      </c>
      <c r="AM1455" s="135">
        <v>0.21175917398099536</v>
      </c>
      <c r="AN1455" s="135">
        <v>1.1238027955381036</v>
      </c>
      <c r="AO1455" s="135">
        <v>1.9858282251375163</v>
      </c>
      <c r="AP1455" s="135">
        <v>1.1934796266054422</v>
      </c>
      <c r="AQ1455" s="135">
        <v>1.2070027380466308</v>
      </c>
      <c r="AR1455" s="135">
        <v>1.1636032295207535</v>
      </c>
      <c r="AS1455" s="135">
        <v>1.0562976074076054</v>
      </c>
      <c r="AT1455" s="135">
        <v>0.98069384115801372</v>
      </c>
      <c r="AV1455" s="135">
        <v>151.31547668841282</v>
      </c>
      <c r="AW1455" s="135">
        <v>707.75617044865294</v>
      </c>
      <c r="AX1455" s="135">
        <v>11.662462550413856</v>
      </c>
      <c r="AY1455" s="135">
        <v>2.7928607277156172</v>
      </c>
      <c r="AZ1455" s="135">
        <v>22678.680730323264</v>
      </c>
      <c r="BA1455" s="135">
        <v>8.1614610660039322</v>
      </c>
      <c r="BB1455" s="135">
        <v>0.63115982317485697</v>
      </c>
      <c r="BC1455" s="135">
        <v>27.942940062105389</v>
      </c>
      <c r="BD1455" s="135">
        <v>51.660594186729909</v>
      </c>
      <c r="BE1455" s="135">
        <v>773.23095281981421</v>
      </c>
      <c r="BF1455" s="135">
        <v>18.804794268726766</v>
      </c>
      <c r="BG1455" s="135">
        <v>3.5328837514905418</v>
      </c>
      <c r="BH1455" s="135">
        <v>2.7801030371703432</v>
      </c>
      <c r="BI1455" s="135">
        <v>131.6889471628966</v>
      </c>
      <c r="BJ1455" s="135">
        <v>1.0134677291744705</v>
      </c>
      <c r="BK1455" s="135">
        <v>3571.6613661170713</v>
      </c>
      <c r="BL1455" s="135">
        <v>3.7055467233439003</v>
      </c>
      <c r="BM1455" s="135">
        <v>3.141510454163746</v>
      </c>
      <c r="BN1455" s="135">
        <v>18.870784793229934</v>
      </c>
      <c r="BO1455" s="135">
        <v>1.8963706627693735</v>
      </c>
      <c r="BP1455" s="135">
        <v>2.128338330869076</v>
      </c>
      <c r="BQ1455" s="135">
        <v>12.930894468139927</v>
      </c>
      <c r="BR1455" s="135">
        <v>40.975028929227037</v>
      </c>
      <c r="BS1455" s="135">
        <v>13.128993476659934</v>
      </c>
      <c r="BT1455" s="135">
        <v>9.4174214811484767</v>
      </c>
    </row>
    <row r="1456" spans="1:72" x14ac:dyDescent="0.3">
      <c r="A1456" s="135">
        <v>3</v>
      </c>
      <c r="B1456" s="135">
        <v>7</v>
      </c>
      <c r="C1456" s="135">
        <v>820</v>
      </c>
      <c r="E1456" s="135">
        <v>31.468272791013899</v>
      </c>
      <c r="F1456" s="135">
        <v>1.5722681536965899</v>
      </c>
      <c r="G1456" s="135">
        <v>45.037829448210204</v>
      </c>
      <c r="K1456" s="135">
        <v>21.192270700662501</v>
      </c>
      <c r="L1456" s="135">
        <v>0.72935890641678602</v>
      </c>
      <c r="Q1456" s="172">
        <v>65.416859325012297</v>
      </c>
      <c r="R1456" s="172">
        <v>14.2518049845738</v>
      </c>
      <c r="S1456" s="172">
        <v>3.2638321659018601</v>
      </c>
      <c r="T1456" s="172">
        <v>0.48209937190812002</v>
      </c>
      <c r="U1456" s="172">
        <v>2.6396455996244299</v>
      </c>
      <c r="V1456" s="172">
        <v>3.8496947299492601</v>
      </c>
      <c r="W1456" s="172">
        <v>3.17655844343706</v>
      </c>
      <c r="X1456" s="171">
        <v>1.2119074144229696</v>
      </c>
      <c r="Z1456" s="135">
        <v>2.5534218152502716E-2</v>
      </c>
      <c r="AA1456" s="135">
        <v>4.0227988576156386E-2</v>
      </c>
      <c r="AB1456" s="135">
        <v>4.7195045257764551E-2</v>
      </c>
      <c r="AC1456" s="135">
        <v>4.2963429886665995E-2</v>
      </c>
      <c r="AD1456" s="135">
        <v>0.20368979471438536</v>
      </c>
      <c r="AE1456" s="135">
        <v>0.43555451788866378</v>
      </c>
      <c r="AF1456" s="135">
        <v>0.26043775795909269</v>
      </c>
      <c r="AG1456" s="135">
        <v>0.17071065323461623</v>
      </c>
      <c r="AH1456" s="135">
        <v>0.27632658125315035</v>
      </c>
      <c r="AI1456" s="135">
        <v>0.65508549150764761</v>
      </c>
      <c r="AJ1456" s="135">
        <v>0.62138727241054925</v>
      </c>
      <c r="AK1456" s="135">
        <v>0.97382609502613249</v>
      </c>
      <c r="AL1456" s="135">
        <v>0.38014959695645195</v>
      </c>
      <c r="AM1456" s="135">
        <v>0.20951525673683613</v>
      </c>
      <c r="AN1456" s="135">
        <v>1.1127536840741239</v>
      </c>
      <c r="AO1456" s="135">
        <v>1.9619495956294648</v>
      </c>
      <c r="AP1456" s="135">
        <v>1.1783845375930304</v>
      </c>
      <c r="AQ1456" s="135">
        <v>1.192115852428794</v>
      </c>
      <c r="AR1456" s="135">
        <v>1.149311133629805</v>
      </c>
      <c r="AS1456" s="135">
        <v>1.0436628654012643</v>
      </c>
      <c r="AT1456" s="135">
        <v>0.97171779981486817</v>
      </c>
      <c r="AV1456" s="135">
        <v>149.48786340846485</v>
      </c>
      <c r="AW1456" s="135">
        <v>699.56875919324091</v>
      </c>
      <c r="AX1456" s="135">
        <v>11.526503647135797</v>
      </c>
      <c r="AY1456" s="135">
        <v>2.7606142761853389</v>
      </c>
      <c r="AZ1456" s="135">
        <v>22581.119603095489</v>
      </c>
      <c r="BA1456" s="135">
        <v>8.1705773627095901</v>
      </c>
      <c r="BB1456" s="135">
        <v>0.62859258182038891</v>
      </c>
      <c r="BC1456" s="135">
        <v>27.798775692289613</v>
      </c>
      <c r="BD1456" s="135">
        <v>51.581764041303572</v>
      </c>
      <c r="BE1456" s="135">
        <v>773.94097021224627</v>
      </c>
      <c r="BF1456" s="135">
        <v>18.905374537609426</v>
      </c>
      <c r="BG1456" s="135">
        <v>3.5639277006497565</v>
      </c>
      <c r="BH1456" s="135">
        <v>2.7816130587043548</v>
      </c>
      <c r="BI1456" s="135">
        <v>131.14620963383823</v>
      </c>
      <c r="BJ1456" s="135">
        <v>1.021097691035028</v>
      </c>
      <c r="BK1456" s="135">
        <v>3616.1119351072966</v>
      </c>
      <c r="BL1456" s="135">
        <v>3.7424816061142638</v>
      </c>
      <c r="BM1456" s="135">
        <v>3.172330037743742</v>
      </c>
      <c r="BN1456" s="135">
        <v>19.050634338964805</v>
      </c>
      <c r="BO1456" s="135">
        <v>1.9127645086464367</v>
      </c>
      <c r="BP1456" s="135">
        <v>2.1415072946047822</v>
      </c>
      <c r="BQ1456" s="135">
        <v>12.998208376955063</v>
      </c>
      <c r="BR1456" s="135">
        <v>40.625469810697211</v>
      </c>
      <c r="BS1456" s="135">
        <v>12.980939062091737</v>
      </c>
      <c r="BT1456" s="135">
        <v>9.3112221120489274</v>
      </c>
    </row>
    <row r="1457" spans="1:72" x14ac:dyDescent="0.3">
      <c r="A1457" s="135">
        <v>3</v>
      </c>
      <c r="B1457" s="135">
        <v>7.00000000000004</v>
      </c>
      <c r="C1457" s="135">
        <v>830</v>
      </c>
      <c r="E1457" s="135">
        <v>33.593776517614103</v>
      </c>
      <c r="F1457" s="135">
        <v>2.6822029640806999</v>
      </c>
      <c r="G1457" s="135">
        <v>42.288980270050999</v>
      </c>
      <c r="K1457" s="135">
        <v>20.687063791775099</v>
      </c>
      <c r="L1457" s="135">
        <v>0.74797645647910704</v>
      </c>
      <c r="Q1457" s="172">
        <v>64.433471557649995</v>
      </c>
      <c r="R1457" s="172">
        <v>14.4099414538207</v>
      </c>
      <c r="S1457" s="172">
        <v>4.1859365240324697</v>
      </c>
      <c r="T1457" s="172">
        <v>0.63291495434309297</v>
      </c>
      <c r="U1457" s="172">
        <v>2.7619071142248499</v>
      </c>
      <c r="V1457" s="172">
        <v>3.9198365576164602</v>
      </c>
      <c r="W1457" s="172">
        <v>3.0151063999854202</v>
      </c>
      <c r="X1457" s="171">
        <v>1.3000657481392415</v>
      </c>
      <c r="Z1457" s="135">
        <v>2.4127894834891396E-2</v>
      </c>
      <c r="AA1457" s="135">
        <v>3.8573726914749876E-2</v>
      </c>
      <c r="AB1457" s="135">
        <v>4.6374319644189518E-2</v>
      </c>
      <c r="AC1457" s="135">
        <v>4.1501201944877858E-2</v>
      </c>
      <c r="AD1457" s="135">
        <v>0.19331262296534515</v>
      </c>
      <c r="AE1457" s="135">
        <v>0.41547579063868184</v>
      </c>
      <c r="AF1457" s="135">
        <v>0.25248729350873167</v>
      </c>
      <c r="AG1457" s="135">
        <v>0.16162389009959605</v>
      </c>
      <c r="AH1457" s="135">
        <v>0.26103944596890555</v>
      </c>
      <c r="AI1457" s="135">
        <v>0.63332027665099944</v>
      </c>
      <c r="AJ1457" s="135">
        <v>0.5857846058933085</v>
      </c>
      <c r="AK1457" s="135">
        <v>0.9185745766830965</v>
      </c>
      <c r="AL1457" s="135">
        <v>0.36125469599492382</v>
      </c>
      <c r="AM1457" s="135">
        <v>0.1997974488610815</v>
      </c>
      <c r="AN1457" s="135">
        <v>1.0601570330682002</v>
      </c>
      <c r="AO1457" s="135">
        <v>1.8575962874082927</v>
      </c>
      <c r="AP1457" s="135">
        <v>1.1127567117144217</v>
      </c>
      <c r="AQ1457" s="135">
        <v>1.1275270630534495</v>
      </c>
      <c r="AR1457" s="135">
        <v>1.0874676894860358</v>
      </c>
      <c r="AS1457" s="135">
        <v>0.98896129534417665</v>
      </c>
      <c r="AT1457" s="135">
        <v>0.93262205497274175</v>
      </c>
      <c r="AV1457" s="135">
        <v>141.08738549789496</v>
      </c>
      <c r="AW1457" s="135">
        <v>662.22238965309714</v>
      </c>
      <c r="AX1457" s="135">
        <v>10.907111778433773</v>
      </c>
      <c r="AY1457" s="135">
        <v>2.6135005741454509</v>
      </c>
      <c r="AZ1457" s="135">
        <v>22093.10320841569</v>
      </c>
      <c r="BA1457" s="135">
        <v>8.1884213316061025</v>
      </c>
      <c r="BB1457" s="135">
        <v>0.6155617486169126</v>
      </c>
      <c r="BC1457" s="135">
        <v>27.071775523453038</v>
      </c>
      <c r="BD1457" s="135">
        <v>51.052044898754851</v>
      </c>
      <c r="BE1457" s="135">
        <v>781.22744196645715</v>
      </c>
      <c r="BF1457" s="135">
        <v>19.312070935396953</v>
      </c>
      <c r="BG1457" s="135">
        <v>3.7000684298514535</v>
      </c>
      <c r="BH1457" s="135">
        <v>2.7785816082236083</v>
      </c>
      <c r="BI1457" s="135">
        <v>128.25007630879838</v>
      </c>
      <c r="BJ1457" s="135">
        <v>1.0577451808959109</v>
      </c>
      <c r="BK1457" s="135">
        <v>3822.8800855548088</v>
      </c>
      <c r="BL1457" s="135">
        <v>3.9074221031704099</v>
      </c>
      <c r="BM1457" s="135">
        <v>3.3097138798559191</v>
      </c>
      <c r="BN1457" s="135">
        <v>19.847195696441748</v>
      </c>
      <c r="BO1457" s="135">
        <v>1.9845475009704123</v>
      </c>
      <c r="BP1457" s="135">
        <v>2.1983616210214585</v>
      </c>
      <c r="BQ1457" s="135">
        <v>13.302355693810448</v>
      </c>
      <c r="BR1457" s="135">
        <v>39.362107066164384</v>
      </c>
      <c r="BS1457" s="135">
        <v>12.314523354385283</v>
      </c>
      <c r="BT1457" s="135">
        <v>8.833202406099149</v>
      </c>
    </row>
    <row r="1458" spans="1:72" x14ac:dyDescent="0.3">
      <c r="A1458" s="135">
        <v>3</v>
      </c>
      <c r="B1458" s="135">
        <v>6.9999999999999902</v>
      </c>
      <c r="C1458" s="135">
        <v>840</v>
      </c>
      <c r="E1458" s="135">
        <v>34.703091713606199</v>
      </c>
      <c r="F1458" s="135">
        <v>3.06855395798127</v>
      </c>
      <c r="G1458" s="135">
        <v>40.985454161993097</v>
      </c>
      <c r="K1458" s="135">
        <v>20.4771086382958</v>
      </c>
      <c r="L1458" s="135">
        <v>0.76579152812365303</v>
      </c>
      <c r="Q1458" s="172">
        <v>63.924745177283</v>
      </c>
      <c r="R1458" s="172">
        <v>14.476627031909</v>
      </c>
      <c r="S1458" s="172">
        <v>4.6847429317297298</v>
      </c>
      <c r="T1458" s="172">
        <v>0.70709835048110403</v>
      </c>
      <c r="U1458" s="172">
        <v>2.82731538192377</v>
      </c>
      <c r="V1458" s="172">
        <v>3.9345080768729699</v>
      </c>
      <c r="W1458" s="172">
        <v>2.9448054065676899</v>
      </c>
      <c r="X1458" s="171">
        <v>1.3360842343259705</v>
      </c>
      <c r="Z1458" s="135">
        <v>2.3449845239691163E-2</v>
      </c>
      <c r="AA1458" s="135">
        <v>3.7809433487907135E-2</v>
      </c>
      <c r="AB1458" s="135">
        <v>4.5875761487089016E-2</v>
      </c>
      <c r="AC1458" s="135">
        <v>4.0798045583711015E-2</v>
      </c>
      <c r="AD1458" s="135">
        <v>0.18846391885186578</v>
      </c>
      <c r="AE1458" s="135">
        <v>0.40685180764611906</v>
      </c>
      <c r="AF1458" s="135">
        <v>0.24975417722564872</v>
      </c>
      <c r="AG1458" s="135">
        <v>0.15731404841208105</v>
      </c>
      <c r="AH1458" s="135">
        <v>0.25374093354148758</v>
      </c>
      <c r="AI1458" s="135">
        <v>0.62362439876857689</v>
      </c>
      <c r="AJ1458" s="135">
        <v>0.56877639933598878</v>
      </c>
      <c r="AK1458" s="135">
        <v>0.89205179354967468</v>
      </c>
      <c r="AL1458" s="135">
        <v>0.3522297450225213</v>
      </c>
      <c r="AM1458" s="135">
        <v>0.19522503665919325</v>
      </c>
      <c r="AN1458" s="135">
        <v>1.0351596913993883</v>
      </c>
      <c r="AO1458" s="135">
        <v>1.8086398116603442</v>
      </c>
      <c r="AP1458" s="135">
        <v>1.0810907301994097</v>
      </c>
      <c r="AQ1458" s="135">
        <v>1.096150684077364</v>
      </c>
      <c r="AR1458" s="135">
        <v>1.057338140090281</v>
      </c>
      <c r="AS1458" s="135">
        <v>0.96217796861329419</v>
      </c>
      <c r="AT1458" s="135">
        <v>0.91490883893542163</v>
      </c>
      <c r="AV1458" s="135">
        <v>137.04459843966615</v>
      </c>
      <c r="AW1458" s="135">
        <v>644.11120465993406</v>
      </c>
      <c r="AX1458" s="135">
        <v>10.610463155379922</v>
      </c>
      <c r="AY1458" s="135">
        <v>2.5423448982566508</v>
      </c>
      <c r="AZ1458" s="135">
        <v>21821.333608850895</v>
      </c>
      <c r="BA1458" s="135">
        <v>8.1770209968691692</v>
      </c>
      <c r="BB1458" s="135">
        <v>0.60770887746654667</v>
      </c>
      <c r="BC1458" s="135">
        <v>26.681363529569914</v>
      </c>
      <c r="BD1458" s="135">
        <v>50.710344479155246</v>
      </c>
      <c r="BE1458" s="135">
        <v>783.57191095951498</v>
      </c>
      <c r="BF1458" s="135">
        <v>19.487090833996707</v>
      </c>
      <c r="BG1458" s="135">
        <v>3.7654119981808938</v>
      </c>
      <c r="BH1458" s="135">
        <v>2.7728384152790837</v>
      </c>
      <c r="BI1458" s="135">
        <v>126.65781852941193</v>
      </c>
      <c r="BJ1458" s="135">
        <v>1.0753127637056183</v>
      </c>
      <c r="BK1458" s="135">
        <v>3926.658407794906</v>
      </c>
      <c r="BL1458" s="135">
        <v>3.9887943759676876</v>
      </c>
      <c r="BM1458" s="135">
        <v>3.3779224618432391</v>
      </c>
      <c r="BN1458" s="135">
        <v>20.242133845921824</v>
      </c>
      <c r="BO1458" s="135">
        <v>2.0198843094714993</v>
      </c>
      <c r="BP1458" s="135">
        <v>2.2235443426299217</v>
      </c>
      <c r="BQ1458" s="135">
        <v>13.455490449568593</v>
      </c>
      <c r="BR1458" s="135">
        <v>38.709946141245425</v>
      </c>
      <c r="BS1458" s="135">
        <v>11.999474450782589</v>
      </c>
      <c r="BT1458" s="135">
        <v>8.6072179604769641</v>
      </c>
    </row>
    <row r="1459" spans="1:72" x14ac:dyDescent="0.3">
      <c r="A1459" s="135">
        <v>3</v>
      </c>
      <c r="B1459" s="135">
        <v>7.0000000000000098</v>
      </c>
      <c r="C1459" s="135">
        <v>850</v>
      </c>
      <c r="E1459" s="135">
        <v>36.2691458754528</v>
      </c>
      <c r="F1459" s="135">
        <v>3.56706724528709</v>
      </c>
      <c r="G1459" s="135">
        <v>39.222840496587303</v>
      </c>
      <c r="K1459" s="135">
        <v>20.1330963555422</v>
      </c>
      <c r="L1459" s="135">
        <v>0.80785002713063803</v>
      </c>
      <c r="Q1459" s="172">
        <v>63.258567008549001</v>
      </c>
      <c r="R1459" s="172">
        <v>14.578931668895899</v>
      </c>
      <c r="S1459" s="172">
        <v>5.3027758834839203</v>
      </c>
      <c r="T1459" s="172">
        <v>0.83210235331119398</v>
      </c>
      <c r="U1459" s="172">
        <v>2.9330624458375398</v>
      </c>
      <c r="V1459" s="172">
        <v>3.9503012112473801</v>
      </c>
      <c r="W1459" s="172">
        <v>2.8352232668476902</v>
      </c>
      <c r="X1459" s="171">
        <v>1.3932945801617509</v>
      </c>
      <c r="Z1459" s="135">
        <v>2.2533893431545229E-2</v>
      </c>
      <c r="AA1459" s="135">
        <v>3.6723061351574306E-2</v>
      </c>
      <c r="AB1459" s="135">
        <v>4.5135818770404262E-2</v>
      </c>
      <c r="AC1459" s="135">
        <v>3.9801064474746496E-2</v>
      </c>
      <c r="AD1459" s="135">
        <v>0.18176124630139268</v>
      </c>
      <c r="AE1459" s="135">
        <v>0.39699356412036713</v>
      </c>
      <c r="AF1459" s="135">
        <v>0.24819429866626677</v>
      </c>
      <c r="AG1459" s="135">
        <v>0.15140718796129124</v>
      </c>
      <c r="AH1459" s="135">
        <v>0.243794493486405</v>
      </c>
      <c r="AI1459" s="135">
        <v>0.60914672331317798</v>
      </c>
      <c r="AJ1459" s="135">
        <v>0.54568146058928535</v>
      </c>
      <c r="AK1459" s="135">
        <v>0.85604712616283651</v>
      </c>
      <c r="AL1459" s="135">
        <v>0.34038619948767446</v>
      </c>
      <c r="AM1459" s="135">
        <v>0.1894172630411585</v>
      </c>
      <c r="AN1459" s="135">
        <v>1.0004246284103093</v>
      </c>
      <c r="AO1459" s="135">
        <v>1.7444374131646421</v>
      </c>
      <c r="AP1459" s="135">
        <v>1.0380820583021788</v>
      </c>
      <c r="AQ1459" s="135">
        <v>1.0534932330260725</v>
      </c>
      <c r="AR1459" s="135">
        <v>1.01638284359992</v>
      </c>
      <c r="AS1459" s="135">
        <v>0.92572651019045427</v>
      </c>
      <c r="AT1459" s="135">
        <v>0.89413132082636748</v>
      </c>
      <c r="AV1459" s="135">
        <v>131.69821883904675</v>
      </c>
      <c r="AW1459" s="135">
        <v>620.12804139644027</v>
      </c>
      <c r="AX1459" s="135">
        <v>10.218238544081263</v>
      </c>
      <c r="AY1459" s="135">
        <v>2.4480938577321596</v>
      </c>
      <c r="AZ1459" s="135">
        <v>21436.580183706625</v>
      </c>
      <c r="BA1459" s="135">
        <v>8.1370949716285583</v>
      </c>
      <c r="BB1459" s="135">
        <v>0.59516060872893417</v>
      </c>
      <c r="BC1459" s="135">
        <v>26.133283285700106</v>
      </c>
      <c r="BD1459" s="135">
        <v>50.18687161151869</v>
      </c>
      <c r="BE1459" s="135">
        <v>787.04938245352992</v>
      </c>
      <c r="BF1459" s="135">
        <v>19.705572998646868</v>
      </c>
      <c r="BG1459" s="135">
        <v>3.8535322850191669</v>
      </c>
      <c r="BH1459" s="135">
        <v>2.7604173834105028</v>
      </c>
      <c r="BI1459" s="135">
        <v>124.32544181587372</v>
      </c>
      <c r="BJ1459" s="135">
        <v>1.099702399292479</v>
      </c>
      <c r="BK1459" s="135">
        <v>4069.3517320184228</v>
      </c>
      <c r="BL1459" s="135">
        <v>4.1004812342358141</v>
      </c>
      <c r="BM1459" s="135">
        <v>3.4716457155263258</v>
      </c>
      <c r="BN1459" s="135">
        <v>20.783006167305029</v>
      </c>
      <c r="BO1459" s="135">
        <v>2.0678835347940376</v>
      </c>
      <c r="BP1459" s="135">
        <v>2.2519407228875181</v>
      </c>
      <c r="BQ1459" s="135">
        <v>13.672099349798531</v>
      </c>
      <c r="BR1459" s="135">
        <v>37.869852711283109</v>
      </c>
      <c r="BS1459" s="135">
        <v>11.604782941262808</v>
      </c>
      <c r="BT1459" s="135">
        <v>8.3241059072349266</v>
      </c>
    </row>
    <row r="1460" spans="1:72" x14ac:dyDescent="0.3">
      <c r="A1460" s="135">
        <v>3</v>
      </c>
      <c r="B1460" s="135">
        <v>7.0000000000000204</v>
      </c>
      <c r="C1460" s="135">
        <v>860</v>
      </c>
      <c r="E1460" s="135">
        <v>37.9165263532973</v>
      </c>
      <c r="F1460" s="135">
        <v>3.8195616886755301</v>
      </c>
      <c r="G1460" s="135">
        <v>37.5149694925679</v>
      </c>
      <c r="K1460" s="135">
        <v>19.924659570232901</v>
      </c>
      <c r="L1460" s="135">
        <v>0.82428289522643905</v>
      </c>
      <c r="Q1460" s="172">
        <v>62.514093577428604</v>
      </c>
      <c r="R1460" s="172">
        <v>14.6922968545777</v>
      </c>
      <c r="S1460" s="172">
        <v>5.9504071206895901</v>
      </c>
      <c r="T1460" s="172">
        <v>0.97164368625470199</v>
      </c>
      <c r="U1460" s="172">
        <v>3.04777999176151</v>
      </c>
      <c r="V1460" s="172">
        <v>3.9515172291024001</v>
      </c>
      <c r="W1460" s="172">
        <v>2.7504690178067901</v>
      </c>
      <c r="X1460" s="171">
        <v>1.4366703291401988</v>
      </c>
      <c r="Z1460" s="135">
        <v>2.161975330499117E-2</v>
      </c>
      <c r="AA1460" s="135">
        <v>3.5765870797954465E-2</v>
      </c>
      <c r="AB1460" s="135">
        <v>4.4275858574559949E-2</v>
      </c>
      <c r="AC1460" s="135">
        <v>3.8853039301275857E-2</v>
      </c>
      <c r="AD1460" s="135">
        <v>0.17556420961747335</v>
      </c>
      <c r="AE1460" s="135">
        <v>0.38498638557367149</v>
      </c>
      <c r="AF1460" s="135">
        <v>0.24372214008976528</v>
      </c>
      <c r="AG1460" s="135">
        <v>0.14577169685119584</v>
      </c>
      <c r="AH1460" s="135">
        <v>0.23415416343367987</v>
      </c>
      <c r="AI1460" s="135">
        <v>0.59786942476882854</v>
      </c>
      <c r="AJ1460" s="135">
        <v>0.5231836198262706</v>
      </c>
      <c r="AK1460" s="135">
        <v>0.82072875645302124</v>
      </c>
      <c r="AL1460" s="135">
        <v>0.32789226698011881</v>
      </c>
      <c r="AM1460" s="135">
        <v>0.18295983382489325</v>
      </c>
      <c r="AN1460" s="135">
        <v>0.967754500057881</v>
      </c>
      <c r="AO1460" s="135">
        <v>1.6783833830613575</v>
      </c>
      <c r="AP1460" s="135">
        <v>0.99562343215340743</v>
      </c>
      <c r="AQ1460" s="135">
        <v>1.0110452753644568</v>
      </c>
      <c r="AR1460" s="135">
        <v>0.97546025237027256</v>
      </c>
      <c r="AS1460" s="135">
        <v>0.88911150260759808</v>
      </c>
      <c r="AT1460" s="135">
        <v>0.86807180876872803</v>
      </c>
      <c r="AV1460" s="135">
        <v>126.48679746429175</v>
      </c>
      <c r="AW1460" s="135">
        <v>596.52838075071236</v>
      </c>
      <c r="AX1460" s="135">
        <v>9.8363899846131542</v>
      </c>
      <c r="AY1460" s="135">
        <v>2.3556449612611958</v>
      </c>
      <c r="AZ1460" s="135">
        <v>21013.603916123211</v>
      </c>
      <c r="BA1460" s="135">
        <v>8.1044593993763794</v>
      </c>
      <c r="BB1460" s="135">
        <v>0.58438034198183308</v>
      </c>
      <c r="BC1460" s="135">
        <v>25.55010458213312</v>
      </c>
      <c r="BD1460" s="135">
        <v>49.567589329402786</v>
      </c>
      <c r="BE1460" s="135">
        <v>787.63939736404086</v>
      </c>
      <c r="BF1460" s="135">
        <v>19.88704645494883</v>
      </c>
      <c r="BG1460" s="135">
        <v>3.9383272147118618</v>
      </c>
      <c r="BH1460" s="135">
        <v>2.7456867407980079</v>
      </c>
      <c r="BI1460" s="135">
        <v>121.96778058222836</v>
      </c>
      <c r="BJ1460" s="135">
        <v>1.1224708866256958</v>
      </c>
      <c r="BK1460" s="135">
        <v>4221.8914435819233</v>
      </c>
      <c r="BL1460" s="135">
        <v>4.2114430185675928</v>
      </c>
      <c r="BM1460" s="135">
        <v>3.5655499875151206</v>
      </c>
      <c r="BN1460" s="135">
        <v>21.324887383600437</v>
      </c>
      <c r="BO1460" s="135">
        <v>2.1156485017699858</v>
      </c>
      <c r="BP1460" s="135">
        <v>2.2873464959305205</v>
      </c>
      <c r="BQ1460" s="135">
        <v>13.868466847963079</v>
      </c>
      <c r="BR1460" s="135">
        <v>36.935219548674489</v>
      </c>
      <c r="BS1460" s="135">
        <v>11.170194208699904</v>
      </c>
      <c r="BT1460" s="135">
        <v>8.0123755927383282</v>
      </c>
    </row>
    <row r="1461" spans="1:72" x14ac:dyDescent="0.3">
      <c r="A1461" s="135">
        <v>3</v>
      </c>
      <c r="B1461" s="135">
        <v>6.9999999999999796</v>
      </c>
      <c r="C1461" s="135">
        <v>870</v>
      </c>
      <c r="E1461" s="135">
        <v>40.403478860493998</v>
      </c>
      <c r="F1461" s="135">
        <v>4.6522732658371702</v>
      </c>
      <c r="G1461" s="135">
        <v>34.304681354121001</v>
      </c>
      <c r="K1461" s="135">
        <v>19.7405480552694</v>
      </c>
      <c r="L1461" s="135">
        <v>0.89901846427846699</v>
      </c>
      <c r="Q1461" s="172">
        <v>61.443390131450599</v>
      </c>
      <c r="R1461" s="172">
        <v>14.826646132961899</v>
      </c>
      <c r="S1461" s="172">
        <v>6.8971510700660996</v>
      </c>
      <c r="T1461" s="172">
        <v>1.1676547023247801</v>
      </c>
      <c r="U1461" s="172">
        <v>3.20109019808551</v>
      </c>
      <c r="V1461" s="172">
        <v>3.95229307075881</v>
      </c>
      <c r="W1461" s="172">
        <v>2.6200800836954099</v>
      </c>
      <c r="X1461" s="171">
        <v>1.5084626975158797</v>
      </c>
      <c r="Z1461" s="135">
        <v>1.9952367648525274E-2</v>
      </c>
      <c r="AA1461" s="135">
        <v>3.4185011872711162E-2</v>
      </c>
      <c r="AB1461" s="135">
        <v>4.3268576211593759E-2</v>
      </c>
      <c r="AC1461" s="135">
        <v>3.7414083470274168E-2</v>
      </c>
      <c r="AD1461" s="135">
        <v>0.16446787494372417</v>
      </c>
      <c r="AE1461" s="135">
        <v>0.36687351315883981</v>
      </c>
      <c r="AF1461" s="135">
        <v>0.24067237598579258</v>
      </c>
      <c r="AG1461" s="135">
        <v>0.13554510787280893</v>
      </c>
      <c r="AH1461" s="135">
        <v>0.21647613640587862</v>
      </c>
      <c r="AI1461" s="135">
        <v>0.58148491332900654</v>
      </c>
      <c r="AJ1461" s="135">
        <v>0.48155565668175576</v>
      </c>
      <c r="AK1461" s="135">
        <v>0.75555047411549325</v>
      </c>
      <c r="AL1461" s="135">
        <v>0.30627933021120651</v>
      </c>
      <c r="AM1461" s="135">
        <v>0.17230696423512348</v>
      </c>
      <c r="AN1461" s="135">
        <v>0.91052113778707677</v>
      </c>
      <c r="AO1461" s="135">
        <v>1.561869668719309</v>
      </c>
      <c r="AP1461" s="135">
        <v>0.9176455565161743</v>
      </c>
      <c r="AQ1461" s="135">
        <v>0.93364422916830203</v>
      </c>
      <c r="AR1461" s="135">
        <v>0.90097937558231478</v>
      </c>
      <c r="AS1461" s="135">
        <v>0.82293347778068371</v>
      </c>
      <c r="AT1461" s="135">
        <v>0.82978547956926818</v>
      </c>
      <c r="AV1461" s="135">
        <v>119.38945390380066</v>
      </c>
      <c r="AW1461" s="135">
        <v>564.14734590415276</v>
      </c>
      <c r="AX1461" s="135">
        <v>9.3061918761725941</v>
      </c>
      <c r="AY1461" s="135">
        <v>2.2283088634185009</v>
      </c>
      <c r="AZ1461" s="135">
        <v>20432.219421708854</v>
      </c>
      <c r="BA1461" s="135">
        <v>8.0458838359815719</v>
      </c>
      <c r="BB1461" s="135">
        <v>0.56624401819721526</v>
      </c>
      <c r="BC1461" s="135">
        <v>24.75171158615689</v>
      </c>
      <c r="BD1461" s="135">
        <v>48.77618351258122</v>
      </c>
      <c r="BE1461" s="135">
        <v>787.3915375200578</v>
      </c>
      <c r="BF1461" s="135">
        <v>20.259752974766485</v>
      </c>
      <c r="BG1461" s="135">
        <v>4.0968419140766157</v>
      </c>
      <c r="BH1461" s="135">
        <v>2.7277379257096905</v>
      </c>
      <c r="BI1461" s="135">
        <v>118.60505965343783</v>
      </c>
      <c r="BJ1461" s="135">
        <v>1.161963184630612</v>
      </c>
      <c r="BK1461" s="135">
        <v>4494.8709839825833</v>
      </c>
      <c r="BL1461" s="135">
        <v>4.416777113784244</v>
      </c>
      <c r="BM1461" s="135">
        <v>3.7378146111049677</v>
      </c>
      <c r="BN1461" s="135">
        <v>22.316989069577119</v>
      </c>
      <c r="BO1461" s="135">
        <v>2.2024104344276192</v>
      </c>
      <c r="BP1461" s="135">
        <v>2.3370776762325622</v>
      </c>
      <c r="BQ1461" s="135">
        <v>14.20921648161111</v>
      </c>
      <c r="BR1461" s="135">
        <v>35.282158138144304</v>
      </c>
      <c r="BS1461" s="135">
        <v>10.590881012588925</v>
      </c>
      <c r="BT1461" s="135">
        <v>7.5968344816038718</v>
      </c>
    </row>
    <row r="1462" spans="1:72" x14ac:dyDescent="0.3">
      <c r="A1462" s="135">
        <v>3</v>
      </c>
      <c r="B1462" s="135">
        <v>6.9999999999999796</v>
      </c>
      <c r="C1462" s="135">
        <v>880</v>
      </c>
      <c r="E1462" s="135">
        <v>42.028662670887996</v>
      </c>
      <c r="F1462" s="135">
        <v>5.0523196461482103</v>
      </c>
      <c r="G1462" s="135">
        <v>32.476364155273799</v>
      </c>
      <c r="K1462" s="135">
        <v>19.491850224103999</v>
      </c>
      <c r="L1462" s="135">
        <v>0.95080330358599996</v>
      </c>
      <c r="Q1462" s="172">
        <v>60.9091951515624</v>
      </c>
      <c r="R1462" s="172">
        <v>14.8652630834269</v>
      </c>
      <c r="S1462" s="172">
        <v>7.4288122099059901</v>
      </c>
      <c r="T1462" s="172">
        <v>1.2822507539855701</v>
      </c>
      <c r="U1462" s="172">
        <v>3.26542681104331</v>
      </c>
      <c r="V1462" s="172">
        <v>3.9667017632847701</v>
      </c>
      <c r="W1462" s="172">
        <v>2.5397020788476401</v>
      </c>
      <c r="X1462" s="171">
        <v>1.5618768029219452</v>
      </c>
      <c r="Z1462" s="135">
        <v>1.8994770080393991E-2</v>
      </c>
      <c r="AA1462" s="135">
        <v>3.3150994988774961E-2</v>
      </c>
      <c r="AB1462" s="135">
        <v>4.2489393403520925E-2</v>
      </c>
      <c r="AC1462" s="135">
        <v>3.6448231041566366E-2</v>
      </c>
      <c r="AD1462" s="135">
        <v>0.15778606879122284</v>
      </c>
      <c r="AE1462" s="135">
        <v>0.35746981630645935</v>
      </c>
      <c r="AF1462" s="135">
        <v>0.24000517608741723</v>
      </c>
      <c r="AG1462" s="135">
        <v>0.12952168443191284</v>
      </c>
      <c r="AH1462" s="135">
        <v>0.2062087210014644</v>
      </c>
      <c r="AI1462" s="135">
        <v>0.56887636859269386</v>
      </c>
      <c r="AJ1462" s="135">
        <v>0.45759363803748593</v>
      </c>
      <c r="AK1462" s="135">
        <v>0.7180461703263683</v>
      </c>
      <c r="AL1462" s="135">
        <v>0.29398557428341809</v>
      </c>
      <c r="AM1462" s="135">
        <v>0.16633917309902954</v>
      </c>
      <c r="AN1462" s="135">
        <v>0.8756296003876427</v>
      </c>
      <c r="AO1462" s="135">
        <v>1.4959867788430221</v>
      </c>
      <c r="AP1462" s="135">
        <v>0.87270500273920515</v>
      </c>
      <c r="AQ1462" s="135">
        <v>0.88890738446853335</v>
      </c>
      <c r="AR1462" s="135">
        <v>0.85793304761071654</v>
      </c>
      <c r="AS1462" s="135">
        <v>0.78454937304767303</v>
      </c>
      <c r="AT1462" s="135">
        <v>0.80911807890158061</v>
      </c>
      <c r="AV1462" s="135">
        <v>115.13414323333068</v>
      </c>
      <c r="AW1462" s="135">
        <v>544.76907852231568</v>
      </c>
      <c r="AX1462" s="135">
        <v>8.9904147196756394</v>
      </c>
      <c r="AY1462" s="135">
        <v>2.1521641020329922</v>
      </c>
      <c r="AZ1462" s="135">
        <v>20044.725460567483</v>
      </c>
      <c r="BA1462" s="135">
        <v>7.9838517782763629</v>
      </c>
      <c r="BB1462" s="135">
        <v>0.55414453578891132</v>
      </c>
      <c r="BC1462" s="135">
        <v>24.224215496419831</v>
      </c>
      <c r="BD1462" s="135">
        <v>48.163437367093749</v>
      </c>
      <c r="BE1462" s="135">
        <v>787.92450072623217</v>
      </c>
      <c r="BF1462" s="135">
        <v>20.42126805704709</v>
      </c>
      <c r="BG1462" s="135">
        <v>4.1838623694576471</v>
      </c>
      <c r="BH1462" s="135">
        <v>2.7085865777904088</v>
      </c>
      <c r="BI1462" s="135">
        <v>116.3115490898159</v>
      </c>
      <c r="BJ1462" s="135">
        <v>1.1854715298339729</v>
      </c>
      <c r="BK1462" s="135">
        <v>4660.0849797514165</v>
      </c>
      <c r="BL1462" s="135">
        <v>4.5346313632136948</v>
      </c>
      <c r="BM1462" s="135">
        <v>3.8371175654147649</v>
      </c>
      <c r="BN1462" s="135">
        <v>22.884744342272853</v>
      </c>
      <c r="BO1462" s="135">
        <v>2.251170290745931</v>
      </c>
      <c r="BP1462" s="135">
        <v>2.3612931493943821</v>
      </c>
      <c r="BQ1462" s="135">
        <v>14.40752594791917</v>
      </c>
      <c r="BR1462" s="135">
        <v>34.430120299433398</v>
      </c>
      <c r="BS1462" s="135">
        <v>10.25887679495991</v>
      </c>
      <c r="BT1462" s="135">
        <v>7.3586879963847469</v>
      </c>
    </row>
    <row r="1463" spans="1:72" x14ac:dyDescent="0.3">
      <c r="A1463" s="135">
        <v>3</v>
      </c>
      <c r="B1463" s="135">
        <v>7.0000000000000098</v>
      </c>
      <c r="C1463" s="135">
        <v>890</v>
      </c>
      <c r="E1463" s="135">
        <v>44.948363432745602</v>
      </c>
      <c r="F1463" s="135">
        <v>5.8008808972735499</v>
      </c>
      <c r="G1463" s="135">
        <v>29.061819474035801</v>
      </c>
      <c r="K1463" s="135">
        <v>19.151986774658699</v>
      </c>
      <c r="L1463" s="135">
        <v>1.0369494212864501</v>
      </c>
      <c r="Q1463" s="172">
        <v>59.898230053798699</v>
      </c>
      <c r="R1463" s="172">
        <v>15.033864244486599</v>
      </c>
      <c r="S1463" s="172">
        <v>8.2471031187159607</v>
      </c>
      <c r="T1463" s="172">
        <v>1.5083267647568599</v>
      </c>
      <c r="U1463" s="172">
        <v>3.4272436443280201</v>
      </c>
      <c r="V1463" s="172">
        <v>3.97152602254197</v>
      </c>
      <c r="W1463" s="172">
        <v>2.40314331913646</v>
      </c>
      <c r="X1463" s="171">
        <v>1.6526380224251831</v>
      </c>
      <c r="Z1463" s="135">
        <v>1.7206365891261833E-2</v>
      </c>
      <c r="AA1463" s="135">
        <v>3.133144867266386E-2</v>
      </c>
      <c r="AB1463" s="135">
        <v>4.1144558758967748E-2</v>
      </c>
      <c r="AC1463" s="135">
        <v>3.4748754068242654E-2</v>
      </c>
      <c r="AD1463" s="135">
        <v>0.14561766267891021</v>
      </c>
      <c r="AE1463" s="135">
        <v>0.33885358312061387</v>
      </c>
      <c r="AF1463" s="135">
        <v>0.23750677543827611</v>
      </c>
      <c r="AG1463" s="135">
        <v>0.11842697665492713</v>
      </c>
      <c r="AH1463" s="135">
        <v>0.18716880829892421</v>
      </c>
      <c r="AI1463" s="135">
        <v>0.54814751337117484</v>
      </c>
      <c r="AJ1463" s="135">
        <v>0.41299006942536309</v>
      </c>
      <c r="AK1463" s="135">
        <v>0.64817329625724507</v>
      </c>
      <c r="AL1463" s="135">
        <v>0.27082014370830054</v>
      </c>
      <c r="AM1463" s="135">
        <v>0.15497000316636178</v>
      </c>
      <c r="AN1463" s="135">
        <v>0.81224099945497241</v>
      </c>
      <c r="AO1463" s="135">
        <v>1.3719146989547746</v>
      </c>
      <c r="AP1463" s="135">
        <v>0.7889688344134228</v>
      </c>
      <c r="AQ1463" s="135">
        <v>0.80556654602932309</v>
      </c>
      <c r="AR1463" s="135">
        <v>0.77770446717668296</v>
      </c>
      <c r="AS1463" s="135">
        <v>0.71306140541462171</v>
      </c>
      <c r="AT1463" s="135">
        <v>0.76865088197873344</v>
      </c>
      <c r="AV1463" s="135">
        <v>108.19586334195179</v>
      </c>
      <c r="AW1463" s="135">
        <v>512.98928553042492</v>
      </c>
      <c r="AX1463" s="135">
        <v>8.4721640866319667</v>
      </c>
      <c r="AY1463" s="135">
        <v>2.0272574705653792</v>
      </c>
      <c r="AZ1463" s="135">
        <v>19367.626285194725</v>
      </c>
      <c r="BA1463" s="135">
        <v>7.8770107452856566</v>
      </c>
      <c r="BB1463" s="135">
        <v>0.53426628758680861</v>
      </c>
      <c r="BC1463" s="135">
        <v>23.315475222073633</v>
      </c>
      <c r="BD1463" s="135">
        <v>47.056853832614593</v>
      </c>
      <c r="BE1463" s="135">
        <v>786.69114392988149</v>
      </c>
      <c r="BF1463" s="135">
        <v>20.684313125353459</v>
      </c>
      <c r="BG1463" s="135">
        <v>4.3407426328317156</v>
      </c>
      <c r="BH1463" s="135">
        <v>2.673017062036315</v>
      </c>
      <c r="BI1463" s="135">
        <v>112.37905659043939</v>
      </c>
      <c r="BJ1463" s="135">
        <v>1.2268083078483545</v>
      </c>
      <c r="BK1463" s="135">
        <v>4980.3065050985169</v>
      </c>
      <c r="BL1463" s="135">
        <v>4.7520779298372391</v>
      </c>
      <c r="BM1463" s="135">
        <v>4.0203314474904106</v>
      </c>
      <c r="BN1463" s="135">
        <v>23.928278849185567</v>
      </c>
      <c r="BO1463" s="135">
        <v>2.3395685193086737</v>
      </c>
      <c r="BP1463" s="135">
        <v>2.4064947185036671</v>
      </c>
      <c r="BQ1463" s="135">
        <v>14.743604319233384</v>
      </c>
      <c r="BR1463" s="135">
        <v>32.877046815118405</v>
      </c>
      <c r="BS1463" s="135">
        <v>9.6885628058103315</v>
      </c>
      <c r="BT1463" s="135">
        <v>6.9496020126065678</v>
      </c>
    </row>
    <row r="1464" spans="1:72" x14ac:dyDescent="0.3">
      <c r="A1464" s="135">
        <v>3</v>
      </c>
      <c r="B1464" s="135">
        <v>6.9999999999999902</v>
      </c>
      <c r="C1464" s="135">
        <v>900</v>
      </c>
      <c r="E1464" s="135">
        <v>46.914689594882802</v>
      </c>
      <c r="F1464" s="135">
        <v>5.8841184656165302</v>
      </c>
      <c r="G1464" s="135">
        <v>27.1159652302137</v>
      </c>
      <c r="K1464" s="135">
        <v>18.964898837892601</v>
      </c>
      <c r="L1464" s="135">
        <v>1.1203278713942899</v>
      </c>
      <c r="Q1464" s="172">
        <v>59.253515376461998</v>
      </c>
      <c r="R1464" s="172">
        <v>15.1099547942526</v>
      </c>
      <c r="S1464" s="172">
        <v>8.7898783903204194</v>
      </c>
      <c r="T1464" s="172">
        <v>1.6811475510798899</v>
      </c>
      <c r="U1464" s="172">
        <v>3.5208592530424001</v>
      </c>
      <c r="V1464" s="172">
        <v>3.9638582931083102</v>
      </c>
      <c r="W1464" s="172">
        <v>2.3281867942445502</v>
      </c>
      <c r="X1464" s="171">
        <v>1.7025516607633291</v>
      </c>
      <c r="Z1464" s="135">
        <v>1.6161572667785614E-2</v>
      </c>
      <c r="AA1464" s="135">
        <v>3.0286108073168533E-2</v>
      </c>
      <c r="AB1464" s="135">
        <v>4.0058213061111562E-2</v>
      </c>
      <c r="AC1464" s="135">
        <v>3.3707253550841275E-2</v>
      </c>
      <c r="AD1464" s="135">
        <v>0.13869810138453406</v>
      </c>
      <c r="AE1464" s="135">
        <v>0.3316738186907392</v>
      </c>
      <c r="AF1464" s="135">
        <v>0.24008459358383372</v>
      </c>
      <c r="AG1464" s="135">
        <v>0.11202165498282923</v>
      </c>
      <c r="AH1464" s="135">
        <v>0.17612721426178074</v>
      </c>
      <c r="AI1464" s="135">
        <v>0.5363746815808299</v>
      </c>
      <c r="AJ1464" s="135">
        <v>0.38718809069013255</v>
      </c>
      <c r="AK1464" s="135">
        <v>0.60747733408861471</v>
      </c>
      <c r="AL1464" s="135">
        <v>0.25772988735155572</v>
      </c>
      <c r="AM1464" s="135">
        <v>0.14885134997138538</v>
      </c>
      <c r="AN1464" s="135">
        <v>0.77504386686217086</v>
      </c>
      <c r="AO1464" s="135">
        <v>1.3038862323946596</v>
      </c>
      <c r="AP1464" s="135">
        <v>0.73981478254875843</v>
      </c>
      <c r="AQ1464" s="135">
        <v>0.75613343930450738</v>
      </c>
      <c r="AR1464" s="135">
        <v>0.72993516735886455</v>
      </c>
      <c r="AS1464" s="135">
        <v>0.67015829714001551</v>
      </c>
      <c r="AT1464" s="135">
        <v>0.74986103168858331</v>
      </c>
      <c r="AV1464" s="135">
        <v>103.94475056874546</v>
      </c>
      <c r="AW1464" s="135">
        <v>493.43888316416877</v>
      </c>
      <c r="AX1464" s="135">
        <v>8.1564085514437963</v>
      </c>
      <c r="AY1464" s="135">
        <v>1.9505564887473605</v>
      </c>
      <c r="AZ1464" s="135">
        <v>18899.232579286014</v>
      </c>
      <c r="BA1464" s="135">
        <v>7.7648298423322482</v>
      </c>
      <c r="BB1464" s="135">
        <v>0.51961413655764388</v>
      </c>
      <c r="BC1464" s="135">
        <v>22.700876972267181</v>
      </c>
      <c r="BD1464" s="135">
        <v>46.210345190209189</v>
      </c>
      <c r="BE1464" s="135">
        <v>783.94121169039988</v>
      </c>
      <c r="BF1464" s="135">
        <v>20.750365967276714</v>
      </c>
      <c r="BG1464" s="135">
        <v>4.4212678809191663</v>
      </c>
      <c r="BH1464" s="135">
        <v>2.6404225970420074</v>
      </c>
      <c r="BI1464" s="135">
        <v>109.63850182252047</v>
      </c>
      <c r="BJ1464" s="135">
        <v>1.2491747803083999</v>
      </c>
      <c r="BK1464" s="135">
        <v>5166.539305430987</v>
      </c>
      <c r="BL1464" s="135">
        <v>4.8730689133295035</v>
      </c>
      <c r="BM1464" s="135">
        <v>4.1238644416228523</v>
      </c>
      <c r="BN1464" s="135">
        <v>24.51451783624611</v>
      </c>
      <c r="BO1464" s="135">
        <v>2.3881610013764889</v>
      </c>
      <c r="BP1464" s="135">
        <v>2.4215505483462252</v>
      </c>
      <c r="BQ1464" s="135">
        <v>14.943453797798762</v>
      </c>
      <c r="BR1464" s="135">
        <v>31.978651055959102</v>
      </c>
      <c r="BS1464" s="135">
        <v>9.3745212082277316</v>
      </c>
      <c r="BT1464" s="135">
        <v>6.7243401071675724</v>
      </c>
    </row>
    <row r="1465" spans="1:72" x14ac:dyDescent="0.3">
      <c r="A1465" s="135">
        <v>3</v>
      </c>
      <c r="B1465" s="135">
        <v>7.0000000000000098</v>
      </c>
      <c r="C1465" s="135">
        <v>910</v>
      </c>
      <c r="E1465" s="135">
        <v>49.438969035423199</v>
      </c>
      <c r="F1465" s="135">
        <v>6.3190932717163903</v>
      </c>
      <c r="G1465" s="135">
        <v>24.587250679527099</v>
      </c>
      <c r="K1465" s="135">
        <v>18.462977436845399</v>
      </c>
      <c r="L1465" s="135">
        <v>1.19170957648794</v>
      </c>
      <c r="Q1465" s="172">
        <v>58.605169244378303</v>
      </c>
      <c r="R1465" s="172">
        <v>15.218877352911701</v>
      </c>
      <c r="S1465" s="172">
        <v>9.31227458913148</v>
      </c>
      <c r="T1465" s="172">
        <v>1.87437008496258</v>
      </c>
      <c r="U1465" s="172">
        <v>3.66520696134357</v>
      </c>
      <c r="V1465" s="172">
        <v>3.9348677080150898</v>
      </c>
      <c r="W1465" s="172">
        <v>2.2160915808097199</v>
      </c>
      <c r="X1465" s="171">
        <v>1.7755889432048473</v>
      </c>
      <c r="Z1465" s="135">
        <v>1.4822084143770436E-2</v>
      </c>
      <c r="AA1465" s="135">
        <v>2.870509810018259E-2</v>
      </c>
      <c r="AB1465" s="135">
        <v>3.8707212060167223E-2</v>
      </c>
      <c r="AC1465" s="135">
        <v>3.2189583273081253E-2</v>
      </c>
      <c r="AD1465" s="135">
        <v>0.12905387379727851</v>
      </c>
      <c r="AE1465" s="135">
        <v>0.31862253451252015</v>
      </c>
      <c r="AF1465" s="135">
        <v>0.23908723128354004</v>
      </c>
      <c r="AG1465" s="135">
        <v>0.10346015401630197</v>
      </c>
      <c r="AH1465" s="135">
        <v>0.16168451939100448</v>
      </c>
      <c r="AI1465" s="135">
        <v>0.51532528222243534</v>
      </c>
      <c r="AJ1465" s="135">
        <v>0.35372415056535794</v>
      </c>
      <c r="AK1465" s="135">
        <v>0.55508763440311848</v>
      </c>
      <c r="AL1465" s="135">
        <v>0.24041784352525164</v>
      </c>
      <c r="AM1465" s="135">
        <v>0.14042183902365449</v>
      </c>
      <c r="AN1465" s="135">
        <v>0.7241379755553099</v>
      </c>
      <c r="AO1465" s="135">
        <v>1.2118147991771608</v>
      </c>
      <c r="AP1465" s="135">
        <v>0.67691882955609728</v>
      </c>
      <c r="AQ1465" s="135">
        <v>0.69332671911407995</v>
      </c>
      <c r="AR1465" s="135">
        <v>0.66948276787523187</v>
      </c>
      <c r="AS1465" s="135">
        <v>0.61606448201658071</v>
      </c>
      <c r="AT1465" s="135">
        <v>0.7203422201887224</v>
      </c>
      <c r="AV1465" s="135">
        <v>98.941496140094827</v>
      </c>
      <c r="AW1465" s="135">
        <v>470.47951743788758</v>
      </c>
      <c r="AX1465" s="135">
        <v>7.7826999229819531</v>
      </c>
      <c r="AY1465" s="135">
        <v>1.8603191123498524</v>
      </c>
      <c r="AZ1465" s="135">
        <v>18329.681424786417</v>
      </c>
      <c r="BA1465" s="135">
        <v>7.6431543508754345</v>
      </c>
      <c r="BB1465" s="135">
        <v>0.50384002537077333</v>
      </c>
      <c r="BC1465" s="135">
        <v>21.94987263873584</v>
      </c>
      <c r="BD1465" s="135">
        <v>45.127994687889355</v>
      </c>
      <c r="BE1465" s="135">
        <v>782.84007574165787</v>
      </c>
      <c r="BF1465" s="135">
        <v>20.795076962880273</v>
      </c>
      <c r="BG1465" s="135">
        <v>4.5158509661690642</v>
      </c>
      <c r="BH1465" s="135">
        <v>2.5976242782224617</v>
      </c>
      <c r="BI1465" s="135">
        <v>106.29860444339404</v>
      </c>
      <c r="BJ1465" s="135">
        <v>1.278294888266764</v>
      </c>
      <c r="BK1465" s="135">
        <v>5419.5854519331533</v>
      </c>
      <c r="BL1465" s="135">
        <v>5.0200393434310824</v>
      </c>
      <c r="BM1465" s="135">
        <v>4.2488081834595457</v>
      </c>
      <c r="BN1465" s="135">
        <v>25.213501933495333</v>
      </c>
      <c r="BO1465" s="135">
        <v>2.4445380117765203</v>
      </c>
      <c r="BP1465" s="135">
        <v>2.4458359628532702</v>
      </c>
      <c r="BQ1465" s="135">
        <v>15.169803838531637</v>
      </c>
      <c r="BR1465" s="135">
        <v>31.048446891928162</v>
      </c>
      <c r="BS1465" s="135">
        <v>8.9743846161823111</v>
      </c>
      <c r="BT1465" s="135">
        <v>6.4373222985273975</v>
      </c>
    </row>
    <row r="1466" spans="1:72" x14ac:dyDescent="0.3">
      <c r="A1466" s="135">
        <v>3</v>
      </c>
      <c r="B1466" s="135">
        <v>6.9999999999999902</v>
      </c>
      <c r="C1466" s="135">
        <v>920</v>
      </c>
      <c r="E1466" s="135">
        <v>50.495964638801901</v>
      </c>
      <c r="F1466" s="135">
        <v>6.3016137813569602</v>
      </c>
      <c r="G1466" s="135">
        <v>23.428614031714599</v>
      </c>
      <c r="K1466" s="135">
        <v>18.533180049313799</v>
      </c>
      <c r="L1466" s="135">
        <v>1.2406274988127299</v>
      </c>
      <c r="Q1466" s="172">
        <v>58.3019868342828</v>
      </c>
      <c r="R1466" s="172">
        <v>15.232805898870099</v>
      </c>
      <c r="S1466" s="172">
        <v>9.5447341104893404</v>
      </c>
      <c r="T1466" s="172">
        <v>1.9845788850153501</v>
      </c>
      <c r="U1466" s="172">
        <v>3.7071033762488099</v>
      </c>
      <c r="V1466" s="172">
        <v>3.9414988924982102</v>
      </c>
      <c r="W1466" s="172">
        <v>2.1811183589482699</v>
      </c>
      <c r="X1466" s="171">
        <v>1.8070999569224624</v>
      </c>
      <c r="Z1466" s="135">
        <v>1.4196719571268184E-2</v>
      </c>
      <c r="AA1466" s="135">
        <v>2.8243766076131979E-2</v>
      </c>
      <c r="AB1466" s="135">
        <v>3.8162501845833835E-2</v>
      </c>
      <c r="AC1466" s="135">
        <v>3.1712582019698538E-2</v>
      </c>
      <c r="AD1466" s="135">
        <v>0.12538847473694964</v>
      </c>
      <c r="AE1466" s="135">
        <v>0.31428386875279879</v>
      </c>
      <c r="AF1466" s="135">
        <v>0.24053082569136172</v>
      </c>
      <c r="AG1466" s="135">
        <v>9.9854299806413666E-2</v>
      </c>
      <c r="AH1466" s="135">
        <v>0.15526823226221195</v>
      </c>
      <c r="AI1466" s="135">
        <v>0.51240165151385608</v>
      </c>
      <c r="AJ1466" s="135">
        <v>0.33849777627526478</v>
      </c>
      <c r="AK1466" s="135">
        <v>0.53092533069752323</v>
      </c>
      <c r="AL1466" s="135">
        <v>0.23253183704217201</v>
      </c>
      <c r="AM1466" s="135">
        <v>0.13670341541854281</v>
      </c>
      <c r="AN1466" s="135">
        <v>0.70434124541274901</v>
      </c>
      <c r="AO1466" s="135">
        <v>1.1713138665279437</v>
      </c>
      <c r="AP1466" s="135">
        <v>0.6476436478595321</v>
      </c>
      <c r="AQ1466" s="135">
        <v>0.66380606534260111</v>
      </c>
      <c r="AR1466" s="135">
        <v>0.64086700032261545</v>
      </c>
      <c r="AS1466" s="135">
        <v>0.59037387280637588</v>
      </c>
      <c r="AT1466" s="135">
        <v>0.70874927509900432</v>
      </c>
      <c r="AV1466" s="135">
        <v>96.988956953285438</v>
      </c>
      <c r="AW1466" s="135">
        <v>461.37877649707474</v>
      </c>
      <c r="AX1466" s="135">
        <v>7.6357499159306546</v>
      </c>
      <c r="AY1466" s="135">
        <v>1.824611945518446</v>
      </c>
      <c r="AZ1466" s="135">
        <v>18090.75145175865</v>
      </c>
      <c r="BA1466" s="135">
        <v>7.5846707691878796</v>
      </c>
      <c r="BB1466" s="135">
        <v>0.49676930776538664</v>
      </c>
      <c r="BC1466" s="135">
        <v>21.645351390169523</v>
      </c>
      <c r="BD1466" s="135">
        <v>44.68707717010826</v>
      </c>
      <c r="BE1466" s="135">
        <v>779.04704475047379</v>
      </c>
      <c r="BF1466" s="135">
        <v>20.81692435392139</v>
      </c>
      <c r="BG1466" s="135">
        <v>4.5585434270331397</v>
      </c>
      <c r="BH1466" s="135">
        <v>2.5803443047000947</v>
      </c>
      <c r="BI1466" s="135">
        <v>104.95371887264326</v>
      </c>
      <c r="BJ1466" s="135">
        <v>1.288603959974594</v>
      </c>
      <c r="BK1466" s="135">
        <v>5530.9363486529601</v>
      </c>
      <c r="BL1466" s="135">
        <v>5.0873979425054667</v>
      </c>
      <c r="BM1466" s="135">
        <v>4.3067746242268443</v>
      </c>
      <c r="BN1466" s="135">
        <v>25.540775047605958</v>
      </c>
      <c r="BO1466" s="135">
        <v>2.4710915617367251</v>
      </c>
      <c r="BP1466" s="135">
        <v>2.4537894823508979</v>
      </c>
      <c r="BQ1466" s="135">
        <v>15.267993917148269</v>
      </c>
      <c r="BR1466" s="135">
        <v>30.502091001482629</v>
      </c>
      <c r="BS1466" s="135">
        <v>8.8211933199060741</v>
      </c>
      <c r="BT1466" s="135">
        <v>6.3274382463461301</v>
      </c>
    </row>
    <row r="1467" spans="1:72" x14ac:dyDescent="0.3">
      <c r="A1467" s="135">
        <v>3</v>
      </c>
      <c r="B1467" s="135">
        <v>6.9999999999999902</v>
      </c>
      <c r="C1467" s="135">
        <v>930</v>
      </c>
      <c r="E1467" s="135">
        <v>52.572507392971197</v>
      </c>
      <c r="F1467" s="135">
        <v>6.6793671131648003</v>
      </c>
      <c r="G1467" s="135">
        <v>21.474356468884501</v>
      </c>
      <c r="K1467" s="135">
        <v>17.966799985619598</v>
      </c>
      <c r="L1467" s="135">
        <v>1.3069690393599001</v>
      </c>
      <c r="Q1467" s="172">
        <v>57.803854526589802</v>
      </c>
      <c r="R1467" s="172">
        <v>15.3916639146611</v>
      </c>
      <c r="S1467" s="172">
        <v>9.8647686532392704</v>
      </c>
      <c r="T1467" s="172">
        <v>2.11456891922015</v>
      </c>
      <c r="U1467" s="172">
        <v>3.8381203315118402</v>
      </c>
      <c r="V1467" s="172">
        <v>3.9014078079607901</v>
      </c>
      <c r="W1467" s="172">
        <v>2.1130891751686902</v>
      </c>
      <c r="X1467" s="171">
        <v>1.8463053305118258</v>
      </c>
      <c r="Z1467" s="135">
        <v>1.3164911028755322E-2</v>
      </c>
      <c r="AA1467" s="135">
        <v>2.6864008416475373E-2</v>
      </c>
      <c r="AB1467" s="135">
        <v>3.7002169977340398E-2</v>
      </c>
      <c r="AC1467" s="135">
        <v>3.0400635832992733E-2</v>
      </c>
      <c r="AD1467" s="135">
        <v>0.11749080779594259</v>
      </c>
      <c r="AE1467" s="135">
        <v>0.30531153371138908</v>
      </c>
      <c r="AF1467" s="135">
        <v>0.24109292157580484</v>
      </c>
      <c r="AG1467" s="135">
        <v>9.3027965265356172E-2</v>
      </c>
      <c r="AH1467" s="135">
        <v>0.14393787109156897</v>
      </c>
      <c r="AI1467" s="135">
        <v>0.4921104131337547</v>
      </c>
      <c r="AJ1467" s="135">
        <v>0.31247429845638203</v>
      </c>
      <c r="AK1467" s="135">
        <v>0.49030675021705555</v>
      </c>
      <c r="AL1467" s="135">
        <v>0.21944311255683138</v>
      </c>
      <c r="AM1467" s="135">
        <v>0.13047291526996882</v>
      </c>
      <c r="AN1467" s="135">
        <v>0.66260654734851498</v>
      </c>
      <c r="AO1467" s="135">
        <v>1.1013454060285151</v>
      </c>
      <c r="AP1467" s="135">
        <v>0.59894145045280478</v>
      </c>
      <c r="AQ1467" s="135">
        <v>0.61521576028602598</v>
      </c>
      <c r="AR1467" s="135">
        <v>0.59417427099998721</v>
      </c>
      <c r="AS1467" s="135">
        <v>0.54856220836728453</v>
      </c>
      <c r="AT1467" s="135">
        <v>0.68814625734877932</v>
      </c>
      <c r="AV1467" s="135">
        <v>93.345957790147381</v>
      </c>
      <c r="AW1467" s="135">
        <v>444.64937737045813</v>
      </c>
      <c r="AX1467" s="135">
        <v>7.362763490592779</v>
      </c>
      <c r="AY1467" s="135">
        <v>1.7587924195938527</v>
      </c>
      <c r="AZ1467" s="135">
        <v>17642.22197080472</v>
      </c>
      <c r="BA1467" s="135">
        <v>7.4717384957804214</v>
      </c>
      <c r="BB1467" s="135">
        <v>0.48432248015641088</v>
      </c>
      <c r="BC1467" s="135">
        <v>21.058324520445911</v>
      </c>
      <c r="BD1467" s="135">
        <v>43.771692454233751</v>
      </c>
      <c r="BE1467" s="135">
        <v>778.53231652162026</v>
      </c>
      <c r="BF1467" s="135">
        <v>20.773862009924628</v>
      </c>
      <c r="BG1467" s="135">
        <v>4.6157988911017913</v>
      </c>
      <c r="BH1467" s="135">
        <v>2.5404832358241025</v>
      </c>
      <c r="BI1467" s="135">
        <v>102.27957410269548</v>
      </c>
      <c r="BJ1467" s="135">
        <v>1.3095507095862544</v>
      </c>
      <c r="BK1467" s="135">
        <v>5724.8325735991948</v>
      </c>
      <c r="BL1467" s="135">
        <v>5.186542739928834</v>
      </c>
      <c r="BM1467" s="135">
        <v>4.391402482996722</v>
      </c>
      <c r="BN1467" s="135">
        <v>26.005321379866107</v>
      </c>
      <c r="BO1467" s="135">
        <v>2.50669818145923</v>
      </c>
      <c r="BP1467" s="135">
        <v>2.4645122289922212</v>
      </c>
      <c r="BQ1467" s="135">
        <v>15.42719737759734</v>
      </c>
      <c r="BR1467" s="135">
        <v>29.937423389213606</v>
      </c>
      <c r="BS1467" s="135">
        <v>8.5446216386018907</v>
      </c>
      <c r="BT1467" s="135">
        <v>6.1290534960435501</v>
      </c>
    </row>
    <row r="1468" spans="1:72" x14ac:dyDescent="0.3">
      <c r="A1468" s="135">
        <v>3</v>
      </c>
      <c r="B1468" s="135">
        <v>6.9999999999999902</v>
      </c>
      <c r="C1468" s="135">
        <v>940</v>
      </c>
      <c r="E1468" s="135">
        <v>56.658318087862497</v>
      </c>
      <c r="F1468" s="135">
        <v>7.2567044483630099</v>
      </c>
      <c r="G1468" s="135">
        <v>16.9327377448184</v>
      </c>
      <c r="K1468" s="135">
        <v>17.6466823861007</v>
      </c>
      <c r="L1468" s="135">
        <v>1.50555733285534</v>
      </c>
      <c r="Q1468" s="172">
        <v>56.818605296654503</v>
      </c>
      <c r="R1468" s="172">
        <v>15.591484752592701</v>
      </c>
      <c r="S1468" s="172">
        <v>10.3997910255706</v>
      </c>
      <c r="T1468" s="172">
        <v>2.50346168943123</v>
      </c>
      <c r="U1468" s="172">
        <v>4.0391510654242699</v>
      </c>
      <c r="V1468" s="172">
        <v>3.8979323436643498</v>
      </c>
      <c r="W1468" s="172">
        <v>1.9917313083335699</v>
      </c>
      <c r="X1468" s="171">
        <v>1.9570573236234605</v>
      </c>
      <c r="Z1468" s="135">
        <v>1.076799918542227E-2</v>
      </c>
      <c r="AA1468" s="135">
        <v>2.4553942920783844E-2</v>
      </c>
      <c r="AB1468" s="135">
        <v>3.4979328252313119E-2</v>
      </c>
      <c r="AC1468" s="135">
        <v>2.8201996866806803E-2</v>
      </c>
      <c r="AD1468" s="135">
        <v>0.10165055726987601</v>
      </c>
      <c r="AE1468" s="135">
        <v>0.28899122927935339</v>
      </c>
      <c r="AF1468" s="135">
        <v>0.24770211654295274</v>
      </c>
      <c r="AG1468" s="135">
        <v>7.8331497234066516E-2</v>
      </c>
      <c r="AH1468" s="135">
        <v>0.11852033767630962</v>
      </c>
      <c r="AI1468" s="135">
        <v>0.46739157308574036</v>
      </c>
      <c r="AJ1468" s="135">
        <v>0.25283098929610476</v>
      </c>
      <c r="AK1468" s="135">
        <v>0.39647113794529665</v>
      </c>
      <c r="AL1468" s="135">
        <v>0.18982480868715118</v>
      </c>
      <c r="AM1468" s="135">
        <v>0.1167787511460734</v>
      </c>
      <c r="AN1468" s="135">
        <v>0.57875128024094369</v>
      </c>
      <c r="AO1468" s="135">
        <v>0.94514264560416561</v>
      </c>
      <c r="AP1468" s="135">
        <v>0.48601012624948453</v>
      </c>
      <c r="AQ1468" s="135">
        <v>0.50221323160445352</v>
      </c>
      <c r="AR1468" s="135">
        <v>0.48514135978800882</v>
      </c>
      <c r="AS1468" s="135">
        <v>0.45106370116368294</v>
      </c>
      <c r="AT1468" s="135">
        <v>0.64757347113206609</v>
      </c>
      <c r="AV1468" s="135">
        <v>86.927132352043174</v>
      </c>
      <c r="AW1468" s="135">
        <v>414.79225312137936</v>
      </c>
      <c r="AX1468" s="135">
        <v>6.8758789192012557</v>
      </c>
      <c r="AY1468" s="135">
        <v>1.6413087328118567</v>
      </c>
      <c r="AZ1468" s="135">
        <v>16798.819162630502</v>
      </c>
      <c r="BA1468" s="135">
        <v>7.2415918157194179</v>
      </c>
      <c r="BB1468" s="135">
        <v>0.45998061495186299</v>
      </c>
      <c r="BC1468" s="135">
        <v>19.98223681566612</v>
      </c>
      <c r="BD1468" s="135">
        <v>42.074472913111983</v>
      </c>
      <c r="BE1468" s="135">
        <v>768.37213884841628</v>
      </c>
      <c r="BF1468" s="135">
        <v>20.705024296698991</v>
      </c>
      <c r="BG1468" s="135">
        <v>4.7398471232624573</v>
      </c>
      <c r="BH1468" s="135">
        <v>2.465876713911427</v>
      </c>
      <c r="BI1468" s="135">
        <v>97.375707549047149</v>
      </c>
      <c r="BJ1468" s="135">
        <v>1.3456913144606106</v>
      </c>
      <c r="BK1468" s="135">
        <v>6146.1310261845701</v>
      </c>
      <c r="BL1468" s="135">
        <v>5.4038187283718413</v>
      </c>
      <c r="BM1468" s="135">
        <v>4.577617015673475</v>
      </c>
      <c r="BN1468" s="135">
        <v>27.032189727784449</v>
      </c>
      <c r="BO1468" s="135">
        <v>2.5850244205299262</v>
      </c>
      <c r="BP1468" s="135">
        <v>2.4786001941196445</v>
      </c>
      <c r="BQ1468" s="135">
        <v>15.743254346658176</v>
      </c>
      <c r="BR1468" s="135">
        <v>28.424339522101743</v>
      </c>
      <c r="BS1468" s="135">
        <v>8.0619039985040679</v>
      </c>
      <c r="BT1468" s="135">
        <v>5.7828003364797107</v>
      </c>
    </row>
    <row r="1469" spans="1:72" x14ac:dyDescent="0.3">
      <c r="A1469" s="135">
        <v>3</v>
      </c>
      <c r="B1469" s="135">
        <v>7.0000000000000204</v>
      </c>
      <c r="C1469" s="135">
        <v>950</v>
      </c>
      <c r="E1469" s="135">
        <v>57.078465826223898</v>
      </c>
      <c r="F1469" s="135">
        <v>7.4055878992844901</v>
      </c>
      <c r="G1469" s="135">
        <v>16.661127307740301</v>
      </c>
      <c r="K1469" s="135">
        <v>17.343975888886501</v>
      </c>
      <c r="L1469" s="135">
        <v>1.51084307786495</v>
      </c>
      <c r="Q1469" s="172">
        <v>56.730530927031701</v>
      </c>
      <c r="R1469" s="172">
        <v>15.6827733659677</v>
      </c>
      <c r="S1469" s="172">
        <v>10.401042318945301</v>
      </c>
      <c r="T1469" s="172">
        <v>2.4997268498705698</v>
      </c>
      <c r="U1469" s="172">
        <v>4.0954525437649698</v>
      </c>
      <c r="V1469" s="172">
        <v>3.8807592384311902</v>
      </c>
      <c r="W1469" s="172">
        <v>1.9776990477871099</v>
      </c>
      <c r="X1469" s="171">
        <v>1.9622597496689171</v>
      </c>
      <c r="Z1469" s="135">
        <v>1.0628769096429583E-2</v>
      </c>
      <c r="AA1469" s="135">
        <v>2.4163423648420015E-2</v>
      </c>
      <c r="AB1469" s="135">
        <v>3.4701967299033673E-2</v>
      </c>
      <c r="AC1469" s="135">
        <v>2.7843128610606359E-2</v>
      </c>
      <c r="AD1469" s="135">
        <v>9.9990877749315352E-2</v>
      </c>
      <c r="AE1469" s="135">
        <v>0.28733682562698371</v>
      </c>
      <c r="AF1469" s="135">
        <v>0.24731911425718525</v>
      </c>
      <c r="AG1469" s="135">
        <v>7.7129157046279082E-2</v>
      </c>
      <c r="AH1469" s="135">
        <v>0.11675784467215361</v>
      </c>
      <c r="AI1469" s="135">
        <v>0.45953554650920642</v>
      </c>
      <c r="AJ1469" s="135">
        <v>0.24906028240302175</v>
      </c>
      <c r="AK1469" s="135">
        <v>0.39077493695903487</v>
      </c>
      <c r="AL1469" s="135">
        <v>0.18803109229272141</v>
      </c>
      <c r="AM1469" s="135">
        <v>0.11591143316272064</v>
      </c>
      <c r="AN1469" s="135">
        <v>0.57009621523397525</v>
      </c>
      <c r="AO1469" s="135">
        <v>0.93487151102532973</v>
      </c>
      <c r="AP1469" s="135">
        <v>0.47930713791048268</v>
      </c>
      <c r="AQ1469" s="135">
        <v>0.49564344668775717</v>
      </c>
      <c r="AR1469" s="135">
        <v>0.47894484061045567</v>
      </c>
      <c r="AS1469" s="135">
        <v>0.44551509579497683</v>
      </c>
      <c r="AT1469" s="135">
        <v>0.6443874196309497</v>
      </c>
      <c r="AV1469" s="135">
        <v>86.308209996886831</v>
      </c>
      <c r="AW1469" s="135">
        <v>411.9867705451673</v>
      </c>
      <c r="AX1469" s="135">
        <v>6.8296765322528614</v>
      </c>
      <c r="AY1469" s="135">
        <v>1.6302425961520119</v>
      </c>
      <c r="AZ1469" s="135">
        <v>16715.002345614954</v>
      </c>
      <c r="BA1469" s="135">
        <v>7.2178342009260854</v>
      </c>
      <c r="BB1469" s="135">
        <v>0.45794457406097028</v>
      </c>
      <c r="BC1469" s="135">
        <v>19.871179259460057</v>
      </c>
      <c r="BD1469" s="135">
        <v>41.874771094913747</v>
      </c>
      <c r="BE1469" s="135">
        <v>769.50683729755804</v>
      </c>
      <c r="BF1469" s="135">
        <v>20.658560909323381</v>
      </c>
      <c r="BG1469" s="135">
        <v>4.7392642560326665</v>
      </c>
      <c r="BH1469" s="135">
        <v>2.4559069241485729</v>
      </c>
      <c r="BI1469" s="135">
        <v>96.851812706043589</v>
      </c>
      <c r="BJ1469" s="135">
        <v>1.3489009582411795</v>
      </c>
      <c r="BK1469" s="135">
        <v>6172.5483209820741</v>
      </c>
      <c r="BL1469" s="135">
        <v>5.4088119457699619</v>
      </c>
      <c r="BM1469" s="135">
        <v>4.5818726616108547</v>
      </c>
      <c r="BN1469" s="135">
        <v>27.04947664100494</v>
      </c>
      <c r="BO1469" s="135">
        <v>2.5852795388841474</v>
      </c>
      <c r="BP1469" s="135">
        <v>2.4782690476957017</v>
      </c>
      <c r="BQ1469" s="135">
        <v>15.761370719866003</v>
      </c>
      <c r="BR1469" s="135">
        <v>28.44812295299808</v>
      </c>
      <c r="BS1469" s="135">
        <v>8.0181686802473315</v>
      </c>
      <c r="BT1469" s="135">
        <v>5.7514290111478763</v>
      </c>
    </row>
    <row r="1470" spans="1:72" x14ac:dyDescent="0.3">
      <c r="A1470" s="135">
        <v>3</v>
      </c>
      <c r="B1470" s="135">
        <v>6.9999999999999902</v>
      </c>
      <c r="C1470" s="135">
        <v>960</v>
      </c>
      <c r="E1470" s="135">
        <v>60.844508470766897</v>
      </c>
      <c r="F1470" s="135">
        <v>7.9524227125755296</v>
      </c>
      <c r="G1470" s="135">
        <v>12.812251355870799</v>
      </c>
      <c r="K1470" s="135">
        <v>16.690269890296001</v>
      </c>
      <c r="L1470" s="135">
        <v>1.70054757049078</v>
      </c>
      <c r="Q1470" s="172">
        <v>55.996938418922902</v>
      </c>
      <c r="R1470" s="172">
        <v>15.9224163161429</v>
      </c>
      <c r="S1470" s="172">
        <v>10.6678191541698</v>
      </c>
      <c r="T1470" s="172">
        <v>2.8196444998268899</v>
      </c>
      <c r="U1470" s="172">
        <v>4.2914506068110096</v>
      </c>
      <c r="V1470" s="172">
        <v>3.87322201534452</v>
      </c>
      <c r="W1470" s="172">
        <v>1.8758329371867699</v>
      </c>
      <c r="X1470" s="171">
        <v>2.0648011550289125</v>
      </c>
      <c r="Z1470" s="135">
        <v>8.6009228074151074E-3</v>
      </c>
      <c r="AA1470" s="135">
        <v>2.1865025149312801E-2</v>
      </c>
      <c r="AB1470" s="135">
        <v>3.2703507076030397E-2</v>
      </c>
      <c r="AC1470" s="135">
        <v>2.5669539359570635E-2</v>
      </c>
      <c r="AD1470" s="135">
        <v>8.5612607798352988E-2</v>
      </c>
      <c r="AE1470" s="135">
        <v>0.27563504237649189</v>
      </c>
      <c r="AF1470" s="135">
        <v>0.25546388977670204</v>
      </c>
      <c r="AG1470" s="135">
        <v>6.4215679683192611E-2</v>
      </c>
      <c r="AH1470" s="135">
        <v>9.4836996882177574E-2</v>
      </c>
      <c r="AI1470" s="135">
        <v>0.42995575000740793</v>
      </c>
      <c r="AJ1470" s="135">
        <v>0.1981315772445548</v>
      </c>
      <c r="AK1470" s="135">
        <v>0.31089083909761112</v>
      </c>
      <c r="AL1470" s="135">
        <v>0.16342636118379331</v>
      </c>
      <c r="AM1470" s="135">
        <v>0.10481684845063002</v>
      </c>
      <c r="AN1470" s="135">
        <v>0.49379585061812503</v>
      </c>
      <c r="AO1470" s="135">
        <v>0.80457095073329798</v>
      </c>
      <c r="AP1470" s="135">
        <v>0.38326545361660386</v>
      </c>
      <c r="AQ1470" s="135">
        <v>0.39958646847166657</v>
      </c>
      <c r="AR1470" s="135">
        <v>0.38640846550749963</v>
      </c>
      <c r="AS1470" s="135">
        <v>0.36267057606080877</v>
      </c>
      <c r="AT1470" s="135">
        <v>0.61406066155176608</v>
      </c>
      <c r="AV1470" s="135">
        <v>81.163946506374529</v>
      </c>
      <c r="AW1470" s="135">
        <v>388.04873795259147</v>
      </c>
      <c r="AX1470" s="135">
        <v>6.4386286437128986</v>
      </c>
      <c r="AY1470" s="135">
        <v>1.5359837690001463</v>
      </c>
      <c r="AZ1470" s="135">
        <v>15979.065978348337</v>
      </c>
      <c r="BA1470" s="135">
        <v>6.993579611048454</v>
      </c>
      <c r="BB1470" s="135">
        <v>0.43756064228755503</v>
      </c>
      <c r="BC1470" s="135">
        <v>18.939721267564131</v>
      </c>
      <c r="BD1470" s="135">
        <v>40.27392608304406</v>
      </c>
      <c r="BE1470" s="135">
        <v>760.81714760409557</v>
      </c>
      <c r="BF1470" s="135">
        <v>20.407435093145018</v>
      </c>
      <c r="BG1470" s="135">
        <v>4.7933654067946669</v>
      </c>
      <c r="BH1470" s="135">
        <v>2.3794104390091504</v>
      </c>
      <c r="BI1470" s="135">
        <v>92.534621319754592</v>
      </c>
      <c r="BJ1470" s="135">
        <v>1.3719246984522997</v>
      </c>
      <c r="BK1470" s="135">
        <v>6497.1713821580761</v>
      </c>
      <c r="BL1470" s="135">
        <v>5.5371382943294192</v>
      </c>
      <c r="BM1470" s="135">
        <v>4.693392496334539</v>
      </c>
      <c r="BN1470" s="135">
        <v>27.640845224762515</v>
      </c>
      <c r="BO1470" s="135">
        <v>2.6250897528647257</v>
      </c>
      <c r="BP1470" s="135">
        <v>2.4738375335070186</v>
      </c>
      <c r="BQ1470" s="135">
        <v>15.983109391389069</v>
      </c>
      <c r="BR1470" s="135">
        <v>27.525104294658281</v>
      </c>
      <c r="BS1470" s="135">
        <v>7.6560085337190138</v>
      </c>
      <c r="BT1470" s="135">
        <v>5.4916516908533017</v>
      </c>
    </row>
    <row r="1471" spans="1:72" x14ac:dyDescent="0.3">
      <c r="A1471" s="135">
        <v>3</v>
      </c>
      <c r="B1471" s="135">
        <v>7.0000000000000098</v>
      </c>
      <c r="C1471" s="135">
        <v>970</v>
      </c>
      <c r="E1471" s="135">
        <v>63.0949560804928</v>
      </c>
      <c r="F1471" s="135">
        <v>8.2721161884417906</v>
      </c>
      <c r="G1471" s="135">
        <v>10.703714620208199</v>
      </c>
      <c r="K1471" s="135">
        <v>16.113138063881799</v>
      </c>
      <c r="L1471" s="135">
        <v>1.8160750469753899</v>
      </c>
      <c r="Q1471" s="172">
        <v>55.572859438246198</v>
      </c>
      <c r="R1471" s="172">
        <v>16.127660527579302</v>
      </c>
      <c r="S1471" s="172">
        <v>10.788447104134301</v>
      </c>
      <c r="T1471" s="172">
        <v>2.9584372672602299</v>
      </c>
      <c r="U1471" s="172">
        <v>4.4302397175639898</v>
      </c>
      <c r="V1471" s="172">
        <v>3.8499602897866199</v>
      </c>
      <c r="W1471" s="172">
        <v>1.82200727882848</v>
      </c>
      <c r="X1471" s="171">
        <v>2.1130323322649289</v>
      </c>
      <c r="Z1471" s="135">
        <v>7.4905361829801717E-3</v>
      </c>
      <c r="AA1471" s="135">
        <v>2.0409884843190285E-2</v>
      </c>
      <c r="AB1471" s="135">
        <v>3.1431992580059534E-2</v>
      </c>
      <c r="AC1471" s="135">
        <v>2.4296357670815758E-2</v>
      </c>
      <c r="AD1471" s="135">
        <v>7.7188555653596294E-2</v>
      </c>
      <c r="AE1471" s="135">
        <v>0.27037657337038884</v>
      </c>
      <c r="AF1471" s="135">
        <v>0.2613003272482245</v>
      </c>
      <c r="AG1471" s="135">
        <v>5.6874876008126414E-2</v>
      </c>
      <c r="AH1471" s="135">
        <v>8.2602599919614772E-2</v>
      </c>
      <c r="AI1471" s="135">
        <v>0.40880366370895105</v>
      </c>
      <c r="AJ1471" s="135">
        <v>0.16999707702353434</v>
      </c>
      <c r="AK1471" s="135">
        <v>0.26688746825024501</v>
      </c>
      <c r="AL1471" s="135">
        <v>0.15018854368619178</v>
      </c>
      <c r="AM1471" s="135">
        <v>9.9000200611197839E-2</v>
      </c>
      <c r="AN1471" s="135">
        <v>0.4489537072967712</v>
      </c>
      <c r="AO1471" s="135">
        <v>0.73423414442329427</v>
      </c>
      <c r="AP1471" s="135">
        <v>0.33040404831875941</v>
      </c>
      <c r="AQ1471" s="135">
        <v>0.34672341514294969</v>
      </c>
      <c r="AR1471" s="135">
        <v>0.33555937622459614</v>
      </c>
      <c r="AS1471" s="135">
        <v>0.31707840521641745</v>
      </c>
      <c r="AT1471" s="135">
        <v>0.59956496844528262</v>
      </c>
      <c r="AV1471" s="135">
        <v>78.358923822822277</v>
      </c>
      <c r="AW1471" s="135">
        <v>374.99668317070444</v>
      </c>
      <c r="AX1471" s="135">
        <v>6.2252008282324587</v>
      </c>
      <c r="AY1471" s="135">
        <v>1.4845695197245956</v>
      </c>
      <c r="AZ1471" s="135">
        <v>15555.769650323909</v>
      </c>
      <c r="BA1471" s="135">
        <v>6.856137331417159</v>
      </c>
      <c r="BB1471" s="135">
        <v>0.42618563666125142</v>
      </c>
      <c r="BC1471" s="135">
        <v>18.406622761988739</v>
      </c>
      <c r="BD1471" s="135">
        <v>39.308527527332629</v>
      </c>
      <c r="BE1471" s="135">
        <v>755.92970016792879</v>
      </c>
      <c r="BF1471" s="135">
        <v>20.182011274285689</v>
      </c>
      <c r="BG1471" s="135">
        <v>4.798171771451603</v>
      </c>
      <c r="BH1471" s="135">
        <v>2.3310814301431706</v>
      </c>
      <c r="BI1471" s="135">
        <v>90.039391786136235</v>
      </c>
      <c r="BJ1471" s="135">
        <v>1.3808060761101191</v>
      </c>
      <c r="BK1471" s="135">
        <v>6652.4821387246475</v>
      </c>
      <c r="BL1471" s="135">
        <v>5.5785388407966892</v>
      </c>
      <c r="BM1471" s="135">
        <v>4.7304812308492608</v>
      </c>
      <c r="BN1471" s="135">
        <v>27.822385748287015</v>
      </c>
      <c r="BO1471" s="135">
        <v>2.6338043272810863</v>
      </c>
      <c r="BP1471" s="135">
        <v>2.4641545430749283</v>
      </c>
      <c r="BQ1471" s="135">
        <v>16.087208816158856</v>
      </c>
      <c r="BR1471" s="135">
        <v>27.169837518857285</v>
      </c>
      <c r="BS1471" s="135">
        <v>7.4697517709338914</v>
      </c>
      <c r="BT1471" s="135">
        <v>5.3580497934968854</v>
      </c>
    </row>
    <row r="1472" spans="1:72" x14ac:dyDescent="0.3">
      <c r="A1472" s="135">
        <v>3</v>
      </c>
      <c r="B1472" s="135">
        <v>6.9999999999999902</v>
      </c>
      <c r="C1472" s="135">
        <v>980</v>
      </c>
      <c r="E1472" s="135">
        <v>64.235898350098907</v>
      </c>
      <c r="F1472" s="135">
        <v>8.4790035051503096</v>
      </c>
      <c r="G1472" s="135">
        <v>9.1446007934652602</v>
      </c>
      <c r="K1472" s="135">
        <v>16.234255065349402</v>
      </c>
      <c r="L1472" s="135">
        <v>1.9062422859361099</v>
      </c>
      <c r="Q1472" s="172">
        <v>55.368336405330098</v>
      </c>
      <c r="R1472" s="172">
        <v>16.137555345285001</v>
      </c>
      <c r="S1472" s="172">
        <v>10.847018404766199</v>
      </c>
      <c r="T1472" s="172">
        <v>3.12336829780096</v>
      </c>
      <c r="U1472" s="172">
        <v>4.43818507976947</v>
      </c>
      <c r="V1472" s="172">
        <v>3.87454831863979</v>
      </c>
      <c r="W1472" s="172">
        <v>1.7965319367613699</v>
      </c>
      <c r="X1472" s="171">
        <v>2.1566821270232945</v>
      </c>
      <c r="Z1472" s="135">
        <v>6.6786764597119401E-3</v>
      </c>
      <c r="AA1472" s="135">
        <v>1.9831552296239494E-2</v>
      </c>
      <c r="AB1472" s="135">
        <v>3.0985854451186651E-2</v>
      </c>
      <c r="AC1472" s="135">
        <v>2.3774371685191188E-2</v>
      </c>
      <c r="AD1472" s="135">
        <v>7.2340646920838955E-2</v>
      </c>
      <c r="AE1472" s="135">
        <v>0.2670076751920768</v>
      </c>
      <c r="AF1472" s="135">
        <v>0.26621829757120313</v>
      </c>
      <c r="AG1472" s="135">
        <v>5.2124152687173436E-2</v>
      </c>
      <c r="AH1472" s="135">
        <v>7.4136463606987321E-2</v>
      </c>
      <c r="AI1472" s="135">
        <v>0.40554656511672199</v>
      </c>
      <c r="AJ1472" s="135">
        <v>0.1498066297103702</v>
      </c>
      <c r="AK1472" s="135">
        <v>0.2350082392550657</v>
      </c>
      <c r="AL1472" s="135">
        <v>0.14064980617366873</v>
      </c>
      <c r="AM1472" s="135">
        <v>9.4848107975867457E-2</v>
      </c>
      <c r="AN1472" s="135">
        <v>0.42348114486279931</v>
      </c>
      <c r="AO1472" s="135">
        <v>0.68392748584702134</v>
      </c>
      <c r="AP1472" s="135">
        <v>0.29202554921718943</v>
      </c>
      <c r="AQ1472" s="135">
        <v>0.30836072442642765</v>
      </c>
      <c r="AR1472" s="135">
        <v>0.29848518686409187</v>
      </c>
      <c r="AS1472" s="135">
        <v>0.28404072283206649</v>
      </c>
      <c r="AT1472" s="135">
        <v>0.59002737812357531</v>
      </c>
      <c r="AV1472" s="135">
        <v>77.017962600103687</v>
      </c>
      <c r="AW1472" s="135">
        <v>368.66270891720308</v>
      </c>
      <c r="AX1472" s="135">
        <v>6.1214421024577899</v>
      </c>
      <c r="AY1472" s="135">
        <v>1.4596035348405045</v>
      </c>
      <c r="AZ1472" s="135">
        <v>15351.032086113626</v>
      </c>
      <c r="BA1472" s="135">
        <v>6.7899806677792718</v>
      </c>
      <c r="BB1472" s="135">
        <v>0.42029933753650511</v>
      </c>
      <c r="BC1472" s="135">
        <v>18.154291916806969</v>
      </c>
      <c r="BD1472" s="135">
        <v>38.871342249253686</v>
      </c>
      <c r="BE1472" s="135">
        <v>750.57238832546022</v>
      </c>
      <c r="BF1472" s="135">
        <v>20.116792960695669</v>
      </c>
      <c r="BG1472" s="135">
        <v>4.8182317324454385</v>
      </c>
      <c r="BH1472" s="135">
        <v>2.3099318649798692</v>
      </c>
      <c r="BI1472" s="135">
        <v>88.868442772249736</v>
      </c>
      <c r="BJ1472" s="135">
        <v>1.3857164195387806</v>
      </c>
      <c r="BK1472" s="135">
        <v>6764.6831313734838</v>
      </c>
      <c r="BL1472" s="135">
        <v>5.6240010034289591</v>
      </c>
      <c r="BM1472" s="135">
        <v>4.7698676606375896</v>
      </c>
      <c r="BN1472" s="135">
        <v>28.033283763032237</v>
      </c>
      <c r="BO1472" s="135">
        <v>2.6480502146764824</v>
      </c>
      <c r="BP1472" s="135">
        <v>2.4608116483958562</v>
      </c>
      <c r="BQ1472" s="135">
        <v>16.155106756953973</v>
      </c>
      <c r="BR1472" s="135">
        <v>26.774329924032919</v>
      </c>
      <c r="BS1472" s="135">
        <v>7.3773593881682551</v>
      </c>
      <c r="BT1472" s="135">
        <v>5.2917767763232213</v>
      </c>
    </row>
    <row r="1473" spans="1:72" x14ac:dyDescent="0.3">
      <c r="A1473" s="135">
        <v>3</v>
      </c>
      <c r="B1473" s="135">
        <v>7.0000000000000098</v>
      </c>
      <c r="C1473" s="135">
        <v>990</v>
      </c>
      <c r="E1473" s="135">
        <v>66.693341816199606</v>
      </c>
      <c r="F1473" s="135">
        <v>8.9047117070533606</v>
      </c>
      <c r="G1473" s="135">
        <v>6.7353117941683998</v>
      </c>
      <c r="K1473" s="135">
        <v>15.6264730178354</v>
      </c>
      <c r="L1473" s="135">
        <v>2.0401616647431799</v>
      </c>
      <c r="Q1473" s="172">
        <v>54.957822570425598</v>
      </c>
      <c r="R1473" s="172">
        <v>16.3426166138069</v>
      </c>
      <c r="S1473" s="172">
        <v>10.8458157947311</v>
      </c>
      <c r="T1473" s="172">
        <v>3.34540276147241</v>
      </c>
      <c r="U1473" s="172">
        <v>4.6097193108491297</v>
      </c>
      <c r="V1473" s="172">
        <v>3.8441357887788401</v>
      </c>
      <c r="W1473" s="172">
        <v>1.7377476505275999</v>
      </c>
      <c r="X1473" s="171">
        <v>2.212136950731435</v>
      </c>
      <c r="Z1473" s="135">
        <v>5.417462534040459E-3</v>
      </c>
      <c r="AA1473" s="135">
        <v>1.8219845673624651E-2</v>
      </c>
      <c r="AB1473" s="135">
        <v>2.9646616527340606E-2</v>
      </c>
      <c r="AC1473" s="135">
        <v>2.2273399587840349E-2</v>
      </c>
      <c r="AD1473" s="135">
        <v>6.284823900211374E-2</v>
      </c>
      <c r="AE1473" s="135">
        <v>0.261200221653906</v>
      </c>
      <c r="AF1473" s="135">
        <v>0.27313694087405166</v>
      </c>
      <c r="AG1473" s="135">
        <v>4.381807942337787E-2</v>
      </c>
      <c r="AH1473" s="135">
        <v>6.024920094371429E-2</v>
      </c>
      <c r="AI1473" s="135">
        <v>0.38256557384563328</v>
      </c>
      <c r="AJ1473" s="135">
        <v>0.11778978847365434</v>
      </c>
      <c r="AK1473" s="135">
        <v>0.18495430821311409</v>
      </c>
      <c r="AL1473" s="135">
        <v>0.12571399570338326</v>
      </c>
      <c r="AM1473" s="135">
        <v>8.8328564327089007E-2</v>
      </c>
      <c r="AN1473" s="135">
        <v>0.37318334578658169</v>
      </c>
      <c r="AO1473" s="135">
        <v>0.60420091825291111</v>
      </c>
      <c r="AP1473" s="135">
        <v>0.23195792856645725</v>
      </c>
      <c r="AQ1473" s="135">
        <v>0.24838649083351869</v>
      </c>
      <c r="AR1473" s="135">
        <v>0.24081435818827554</v>
      </c>
      <c r="AS1473" s="135">
        <v>0.2324145477090595</v>
      </c>
      <c r="AT1473" s="135">
        <v>0.57425242495263784</v>
      </c>
      <c r="AV1473" s="135">
        <v>74.255026874221969</v>
      </c>
      <c r="AW1473" s="135">
        <v>355.76213501958102</v>
      </c>
      <c r="AX1473" s="135">
        <v>5.9100981106344346</v>
      </c>
      <c r="AY1473" s="135">
        <v>1.4087599354302078</v>
      </c>
      <c r="AZ1473" s="135">
        <v>14912.837691155579</v>
      </c>
      <c r="BA1473" s="135">
        <v>6.6451750020471128</v>
      </c>
      <c r="BB1473" s="135">
        <v>0.40902158839437797</v>
      </c>
      <c r="BC1473" s="135">
        <v>17.607500050621741</v>
      </c>
      <c r="BD1473" s="135">
        <v>37.845683184611566</v>
      </c>
      <c r="BE1473" s="135">
        <v>744.00151032091105</v>
      </c>
      <c r="BF1473" s="135">
        <v>19.825387604567744</v>
      </c>
      <c r="BG1473" s="135">
        <v>4.8041583648742758</v>
      </c>
      <c r="BH1473" s="135">
        <v>2.2573218558727546</v>
      </c>
      <c r="BI1473" s="135">
        <v>86.306837090920567</v>
      </c>
      <c r="BJ1473" s="135">
        <v>1.3902434642844026</v>
      </c>
      <c r="BK1473" s="135">
        <v>6911.0685208939603</v>
      </c>
      <c r="BL1473" s="135">
        <v>5.6437135521794453</v>
      </c>
      <c r="BM1473" s="135">
        <v>4.7888206294122586</v>
      </c>
      <c r="BN1473" s="135">
        <v>28.107158229650107</v>
      </c>
      <c r="BO1473" s="135">
        <v>2.6466295328570224</v>
      </c>
      <c r="BP1473" s="135">
        <v>2.4469885836576428</v>
      </c>
      <c r="BQ1473" s="135">
        <v>16.246514097539141</v>
      </c>
      <c r="BR1473" s="135">
        <v>26.47017902848917</v>
      </c>
      <c r="BS1473" s="135">
        <v>7.1955791572606698</v>
      </c>
      <c r="BT1473" s="135">
        <v>5.1613858933937307</v>
      </c>
    </row>
    <row r="1474" spans="1:72" x14ac:dyDescent="0.3">
      <c r="A1474" s="135">
        <v>3</v>
      </c>
      <c r="B1474" s="135">
        <v>7</v>
      </c>
      <c r="C1474" s="135">
        <v>1000</v>
      </c>
      <c r="E1474" s="135">
        <v>68.800969079367505</v>
      </c>
      <c r="F1474" s="135">
        <v>9.1820951152470105</v>
      </c>
      <c r="G1474" s="135">
        <v>4.1360535679334198</v>
      </c>
      <c r="K1474" s="135">
        <v>15.6735914341584</v>
      </c>
      <c r="L1474" s="135">
        <v>2.2072908032936098</v>
      </c>
      <c r="Q1474" s="172">
        <v>54.601405784564598</v>
      </c>
      <c r="R1474" s="172">
        <v>16.402356697212898</v>
      </c>
      <c r="S1474" s="172">
        <v>10.8829323325337</v>
      </c>
      <c r="T1474" s="172">
        <v>3.62971538285497</v>
      </c>
      <c r="U1474" s="172">
        <v>4.6869599201170198</v>
      </c>
      <c r="V1474" s="172">
        <v>3.8459600268837399</v>
      </c>
      <c r="W1474" s="172">
        <v>1.6984490621561199</v>
      </c>
      <c r="X1474" s="171">
        <v>2.2643952724737191</v>
      </c>
      <c r="Z1474" s="135">
        <v>4.0583335033946523E-3</v>
      </c>
      <c r="AA1474" s="135">
        <v>1.7113790897841187E-2</v>
      </c>
      <c r="AB1474" s="135">
        <v>2.8700681967634999E-2</v>
      </c>
      <c r="AC1474" s="135">
        <v>2.1255827148894145E-2</v>
      </c>
      <c r="AD1474" s="135">
        <v>5.4379089377911916E-2</v>
      </c>
      <c r="AE1474" s="135">
        <v>0.25725924640793385</v>
      </c>
      <c r="AF1474" s="135">
        <v>0.28331312849873519</v>
      </c>
      <c r="AG1474" s="135">
        <v>3.5688080427168811E-2</v>
      </c>
      <c r="AH1474" s="135">
        <v>4.5928425658050775E-2</v>
      </c>
      <c r="AI1474" s="135">
        <v>0.37361271745447555</v>
      </c>
      <c r="AJ1474" s="135">
        <v>8.3870883451891476E-2</v>
      </c>
      <c r="AK1474" s="135">
        <v>0.1314264146123669</v>
      </c>
      <c r="AL1474" s="135">
        <v>0.11001880840061745</v>
      </c>
      <c r="AM1474" s="135">
        <v>8.1686953548876312E-2</v>
      </c>
      <c r="AN1474" s="135">
        <v>0.32828876656872086</v>
      </c>
      <c r="AO1474" s="135">
        <v>0.52176140756441758</v>
      </c>
      <c r="AP1474" s="135">
        <v>0.16745725762334096</v>
      </c>
      <c r="AQ1474" s="135">
        <v>0.18379672033754704</v>
      </c>
      <c r="AR1474" s="135">
        <v>0.17840745130583632</v>
      </c>
      <c r="AS1474" s="135">
        <v>0.1766722213355382</v>
      </c>
      <c r="AT1474" s="135">
        <v>0.56094835841474322</v>
      </c>
      <c r="AV1474" s="135">
        <v>72.042481609885968</v>
      </c>
      <c r="AW1474" s="135">
        <v>345.3218535838904</v>
      </c>
      <c r="AX1474" s="135">
        <v>5.7391771368721196</v>
      </c>
      <c r="AY1474" s="135">
        <v>1.3676123145335712</v>
      </c>
      <c r="AZ1474" s="135">
        <v>14550.911169786168</v>
      </c>
      <c r="BA1474" s="135">
        <v>6.5211272325178529</v>
      </c>
      <c r="BB1474" s="135">
        <v>0.39927839247852237</v>
      </c>
      <c r="BC1474" s="135">
        <v>17.163845435323928</v>
      </c>
      <c r="BD1474" s="135">
        <v>37.019164768783952</v>
      </c>
      <c r="BE1474" s="135">
        <v>734.55090482858884</v>
      </c>
      <c r="BF1474" s="135">
        <v>19.602994727601448</v>
      </c>
      <c r="BG1474" s="135">
        <v>4.8010087592545263</v>
      </c>
      <c r="BH1474" s="135">
        <v>2.2150402837582903</v>
      </c>
      <c r="BI1474" s="135">
        <v>84.233219205104788</v>
      </c>
      <c r="BJ1474" s="135">
        <v>1.3916429985556436</v>
      </c>
      <c r="BK1474" s="135">
        <v>7052.234306050962</v>
      </c>
      <c r="BL1474" s="135">
        <v>5.6737225934449347</v>
      </c>
      <c r="BM1474" s="135">
        <v>4.8165130800401625</v>
      </c>
      <c r="BN1474" s="135">
        <v>28.238290254677192</v>
      </c>
      <c r="BO1474" s="135">
        <v>2.6509503910751846</v>
      </c>
      <c r="BP1474" s="135">
        <v>2.4333151642459399</v>
      </c>
      <c r="BQ1474" s="135">
        <v>16.332281824813826</v>
      </c>
      <c r="BR1474" s="135">
        <v>26.012584267807185</v>
      </c>
      <c r="BS1474" s="135">
        <v>7.0536877785179266</v>
      </c>
      <c r="BT1474" s="135">
        <v>5.0596072672913399</v>
      </c>
    </row>
    <row r="1476" spans="1:72" x14ac:dyDescent="0.3">
      <c r="A1476" s="135">
        <v>3</v>
      </c>
      <c r="B1476" s="135">
        <v>8</v>
      </c>
      <c r="C1476" s="135">
        <v>600</v>
      </c>
      <c r="G1476" s="135">
        <v>45.745331862772801</v>
      </c>
      <c r="I1476" s="135">
        <v>12.5232106273917</v>
      </c>
      <c r="K1476" s="135">
        <v>25.277450755307299</v>
      </c>
      <c r="M1476" s="135">
        <v>1.47633037010877</v>
      </c>
      <c r="O1476" s="135">
        <v>3.4867297472387002</v>
      </c>
      <c r="Z1476" s="135">
        <v>3.5583446248005204E-2</v>
      </c>
      <c r="AA1476" s="135">
        <v>9.0434714266483932E-2</v>
      </c>
      <c r="AB1476" s="135">
        <v>5.4919611339830796</v>
      </c>
      <c r="AC1476" s="135">
        <v>9.6051625033095486E-2</v>
      </c>
      <c r="AD1476" s="135">
        <v>0.22952791698636898</v>
      </c>
      <c r="AE1476" s="135">
        <v>0.40834412833375944</v>
      </c>
      <c r="AF1476" s="135">
        <v>0.28043410560984511</v>
      </c>
      <c r="AG1476" s="135">
        <v>0.32071129000502629</v>
      </c>
      <c r="AH1476" s="135">
        <v>0.48231394409250572</v>
      </c>
      <c r="AI1476" s="135">
        <v>0.90035212096531891</v>
      </c>
      <c r="AJ1476" s="135">
        <v>0.93519122563150636</v>
      </c>
      <c r="AK1476" s="135">
        <v>1.3455287165805989</v>
      </c>
      <c r="AL1476" s="135">
        <v>0.75467569002589685</v>
      </c>
      <c r="AM1476" s="135">
        <v>0.26745574489722523</v>
      </c>
      <c r="AN1476" s="135">
        <v>1.5205789890485224</v>
      </c>
      <c r="AO1476" s="135">
        <v>2.9081448663552747</v>
      </c>
      <c r="AP1476" s="135">
        <v>1.5342922145152098</v>
      </c>
      <c r="AQ1476" s="135">
        <v>1.4885820490597026</v>
      </c>
      <c r="AR1476" s="135">
        <v>1.3880272434717547</v>
      </c>
      <c r="AS1476" s="135">
        <v>1.2688190519890374</v>
      </c>
      <c r="AT1476" s="135">
        <v>0.99075414600295764</v>
      </c>
      <c r="AV1476" s="135">
        <v>1395.5124669782824</v>
      </c>
      <c r="AW1476" s="135">
        <v>2647.5294732844222</v>
      </c>
      <c r="AX1476" s="135">
        <v>0.72833727377436386</v>
      </c>
      <c r="AY1476" s="135">
        <v>9.8905146026698532</v>
      </c>
      <c r="AZ1476" s="135">
        <v>44691.883822607924</v>
      </c>
      <c r="BA1476" s="135">
        <v>12.26906340111516</v>
      </c>
      <c r="BB1476" s="135">
        <v>1.1054290252102521</v>
      </c>
      <c r="BC1476" s="135">
        <v>37.416830569986892</v>
      </c>
      <c r="BD1476" s="135">
        <v>53.906797260278488</v>
      </c>
      <c r="BE1476" s="135">
        <v>656.40984925581688</v>
      </c>
      <c r="BF1476" s="135">
        <v>14.970200335814981</v>
      </c>
      <c r="BG1476" s="135">
        <v>2.6012079540707043</v>
      </c>
      <c r="BH1476" s="135">
        <v>2.1201159930633193</v>
      </c>
      <c r="BI1476" s="135">
        <v>224.71007314909062</v>
      </c>
      <c r="BJ1476" s="135">
        <v>0.72340865415239441</v>
      </c>
      <c r="BK1476" s="135">
        <v>2063.1709477113122</v>
      </c>
      <c r="BL1476" s="135">
        <v>2.7374185701170841</v>
      </c>
      <c r="BM1476" s="135">
        <v>2.4116910467029391</v>
      </c>
      <c r="BN1476" s="135">
        <v>15.129386039624469</v>
      </c>
      <c r="BO1476" s="135">
        <v>1.5526248576672703</v>
      </c>
      <c r="BP1476" s="135">
        <v>2.119597488915006</v>
      </c>
      <c r="BQ1476" s="135">
        <v>11.098915553426499</v>
      </c>
      <c r="BR1476" s="135">
        <v>43.386416840488643</v>
      </c>
      <c r="BS1476" s="135">
        <v>17.652800008335578</v>
      </c>
      <c r="BT1476" s="135">
        <v>12.662345997540291</v>
      </c>
    </row>
    <row r="1477" spans="1:72" x14ac:dyDescent="0.3">
      <c r="A1477" s="135">
        <v>3</v>
      </c>
      <c r="B1477" s="135">
        <v>8</v>
      </c>
      <c r="C1477" s="135">
        <v>610</v>
      </c>
      <c r="G1477" s="135">
        <v>46.169973311351598</v>
      </c>
      <c r="I1477" s="135">
        <v>12.375755552643801</v>
      </c>
      <c r="K1477" s="135">
        <v>25.8028230918821</v>
      </c>
      <c r="M1477" s="135">
        <v>1.4611102189720699</v>
      </c>
      <c r="O1477" s="135">
        <v>2.8689861148067299</v>
      </c>
      <c r="Z1477" s="135">
        <v>3.5695590808109995E-2</v>
      </c>
      <c r="AA1477" s="135">
        <v>8.8241477811941985E-2</v>
      </c>
      <c r="AB1477" s="135">
        <v>4.5289761007071236</v>
      </c>
      <c r="AC1477" s="135">
        <v>8.8714969745017178E-2</v>
      </c>
      <c r="AD1477" s="135">
        <v>0.23209618255894904</v>
      </c>
      <c r="AE1477" s="135">
        <v>0.41005234577501204</v>
      </c>
      <c r="AF1477" s="135">
        <v>0.27969675239262043</v>
      </c>
      <c r="AG1477" s="135">
        <v>0.30931683577187763</v>
      </c>
      <c r="AH1477" s="135">
        <v>0.4690188382685605</v>
      </c>
      <c r="AI1477" s="135">
        <v>0.90063852400784139</v>
      </c>
      <c r="AJ1477" s="135">
        <v>0.91887290323376647</v>
      </c>
      <c r="AK1477" s="135">
        <v>1.3268874756286742</v>
      </c>
      <c r="AL1477" s="135">
        <v>0.69599282434222087</v>
      </c>
      <c r="AM1477" s="135">
        <v>0.26790347958399463</v>
      </c>
      <c r="AN1477" s="135">
        <v>1.5101119468761588</v>
      </c>
      <c r="AO1477" s="135">
        <v>2.9138856928487775</v>
      </c>
      <c r="AP1477" s="135">
        <v>1.5151743834960067</v>
      </c>
      <c r="AQ1477" s="135">
        <v>1.4711874746874229</v>
      </c>
      <c r="AR1477" s="135">
        <v>1.3725417478152011</v>
      </c>
      <c r="AS1477" s="135">
        <v>1.2548770210370075</v>
      </c>
      <c r="AT1477" s="135">
        <v>0.98004237441831621</v>
      </c>
      <c r="AV1477" s="135">
        <v>1391.1281963110359</v>
      </c>
      <c r="AW1477" s="135">
        <v>2713.3336540309938</v>
      </c>
      <c r="AX1477" s="135">
        <v>0.88320183437829736</v>
      </c>
      <c r="AY1477" s="135">
        <v>10.708452054151305</v>
      </c>
      <c r="AZ1477" s="135">
        <v>44197.344768454379</v>
      </c>
      <c r="BA1477" s="135">
        <v>12.217952297116945</v>
      </c>
      <c r="BB1477" s="135">
        <v>1.1083432229661423</v>
      </c>
      <c r="BC1477" s="135">
        <v>38.795172497012246</v>
      </c>
      <c r="BD1477" s="135">
        <v>55.434873567087685</v>
      </c>
      <c r="BE1477" s="135">
        <v>656.20111092966579</v>
      </c>
      <c r="BF1477" s="135">
        <v>15.236057076805888</v>
      </c>
      <c r="BG1477" s="135">
        <v>2.6377519302017025</v>
      </c>
      <c r="BH1477" s="135">
        <v>2.2988742757687937</v>
      </c>
      <c r="BI1477" s="135">
        <v>224.3345256034911</v>
      </c>
      <c r="BJ1477" s="135">
        <v>0.72842281810661602</v>
      </c>
      <c r="BK1477" s="135">
        <v>2059.1061669732367</v>
      </c>
      <c r="BL1477" s="135">
        <v>2.7719581625378433</v>
      </c>
      <c r="BM1477" s="135">
        <v>2.4402056581964526</v>
      </c>
      <c r="BN1477" s="135">
        <v>15.300081060140867</v>
      </c>
      <c r="BO1477" s="135">
        <v>1.5698749494767446</v>
      </c>
      <c r="BP1477" s="135">
        <v>2.1427644914296806</v>
      </c>
      <c r="BQ1477" s="135">
        <v>11.023617994811504</v>
      </c>
      <c r="BR1477" s="135">
        <v>42.888734272080008</v>
      </c>
      <c r="BS1477" s="135">
        <v>18.105196652352401</v>
      </c>
      <c r="BT1477" s="135">
        <v>12.986849919408895</v>
      </c>
    </row>
    <row r="1478" spans="1:72" x14ac:dyDescent="0.3">
      <c r="A1478" s="135">
        <v>3</v>
      </c>
      <c r="B1478" s="135">
        <v>8</v>
      </c>
      <c r="C1478" s="135">
        <v>620</v>
      </c>
      <c r="G1478" s="135">
        <v>48.0191558970239</v>
      </c>
      <c r="I1478" s="135">
        <v>11.7168048401865</v>
      </c>
      <c r="K1478" s="135">
        <v>28.207047317931501</v>
      </c>
      <c r="M1478" s="135">
        <v>1.44260425991941</v>
      </c>
      <c r="Z1478" s="135">
        <v>3.6413890908954256E-2</v>
      </c>
      <c r="AA1478" s="135">
        <v>7.8769732542889007E-2</v>
      </c>
      <c r="AB1478" s="135">
        <v>5.6569909946885912E-2</v>
      </c>
      <c r="AC1478" s="135">
        <v>5.4626838181763414E-2</v>
      </c>
      <c r="AD1478" s="135">
        <v>0.24389581135935756</v>
      </c>
      <c r="AE1478" s="135">
        <v>0.41814710467985278</v>
      </c>
      <c r="AF1478" s="135">
        <v>0.27921993521884675</v>
      </c>
      <c r="AG1478" s="135">
        <v>0.25843261867913669</v>
      </c>
      <c r="AH1478" s="135">
        <v>0.4104984497534046</v>
      </c>
      <c r="AI1478" s="135">
        <v>0.90216517690948916</v>
      </c>
      <c r="AJ1478" s="135">
        <v>0.84789479068031126</v>
      </c>
      <c r="AK1478" s="135">
        <v>1.2450027507201711</v>
      </c>
      <c r="AL1478" s="135">
        <v>0.42375446955830964</v>
      </c>
      <c r="AM1478" s="135">
        <v>0.27055232447816818</v>
      </c>
      <c r="AN1478" s="135">
        <v>1.4660058315239175</v>
      </c>
      <c r="AO1478" s="135">
        <v>2.9704812905202225</v>
      </c>
      <c r="AP1478" s="135">
        <v>1.4294292630483703</v>
      </c>
      <c r="AQ1478" s="135">
        <v>1.3915268555237008</v>
      </c>
      <c r="AR1478" s="135">
        <v>1.3003673221110748</v>
      </c>
      <c r="AS1478" s="135">
        <v>1.1902306012026185</v>
      </c>
      <c r="AT1478" s="135">
        <v>0.92964152719572613</v>
      </c>
      <c r="AV1478" s="135">
        <v>1363.6868134004337</v>
      </c>
      <c r="AW1478" s="135">
        <v>3039.6011729277607</v>
      </c>
      <c r="AX1478" s="135">
        <v>70.708968845021005</v>
      </c>
      <c r="AY1478" s="135">
        <v>17.390719134045497</v>
      </c>
      <c r="AZ1478" s="135">
        <v>42059.08638949829</v>
      </c>
      <c r="BA1478" s="135">
        <v>11.98142936762846</v>
      </c>
      <c r="BB1478" s="135">
        <v>1.1102359140547342</v>
      </c>
      <c r="BC1478" s="135">
        <v>46.433766996336061</v>
      </c>
      <c r="BD1478" s="135">
        <v>63.337632616198107</v>
      </c>
      <c r="BE1478" s="135">
        <v>655.09068087128435</v>
      </c>
      <c r="BF1478" s="135">
        <v>16.511482502171116</v>
      </c>
      <c r="BG1478" s="135">
        <v>2.8112387687299702</v>
      </c>
      <c r="BH1478" s="135">
        <v>3.7757713839991398</v>
      </c>
      <c r="BI1478" s="135">
        <v>222.13817647258722</v>
      </c>
      <c r="BJ1478" s="135">
        <v>0.7503380793898663</v>
      </c>
      <c r="BK1478" s="135">
        <v>2019.8746981332495</v>
      </c>
      <c r="BL1478" s="135">
        <v>2.938235636118971</v>
      </c>
      <c r="BM1478" s="135">
        <v>2.5798999032964436</v>
      </c>
      <c r="BN1478" s="135">
        <v>16.149283085572819</v>
      </c>
      <c r="BO1478" s="135">
        <v>1.6551414473880073</v>
      </c>
      <c r="BP1478" s="135">
        <v>2.258935233169578</v>
      </c>
      <c r="BQ1478" s="135">
        <v>10.791786876962602</v>
      </c>
      <c r="BR1478" s="135">
        <v>40.564691163072034</v>
      </c>
      <c r="BS1478" s="135">
        <v>20.555599078059217</v>
      </c>
      <c r="BT1478" s="135">
        <v>14.744522545443322</v>
      </c>
    </row>
    <row r="1479" spans="1:72" x14ac:dyDescent="0.3">
      <c r="A1479" s="135">
        <v>3</v>
      </c>
      <c r="B1479" s="135">
        <v>8</v>
      </c>
      <c r="C1479" s="135">
        <v>630</v>
      </c>
      <c r="G1479" s="135">
        <v>48.179520474249898</v>
      </c>
      <c r="I1479" s="135">
        <v>11.7079035377454</v>
      </c>
      <c r="K1479" s="135">
        <v>28.147850290702898</v>
      </c>
      <c r="M1479" s="135">
        <v>1.4196705223299799</v>
      </c>
      <c r="Z1479" s="135">
        <v>3.6384547550473025E-2</v>
      </c>
      <c r="AA1479" s="135">
        <v>7.843850384784061E-2</v>
      </c>
      <c r="AB1479" s="135">
        <v>5.6564378191130256E-2</v>
      </c>
      <c r="AC1479" s="135">
        <v>5.461881861736291E-2</v>
      </c>
      <c r="AD1479" s="135">
        <v>0.24411797641719224</v>
      </c>
      <c r="AE1479" s="135">
        <v>0.41892074330851509</v>
      </c>
      <c r="AF1479" s="135">
        <v>0.27832242503801952</v>
      </c>
      <c r="AG1479" s="135">
        <v>0.25778408441310569</v>
      </c>
      <c r="AH1479" s="135">
        <v>0.40959463650832945</v>
      </c>
      <c r="AI1479" s="135">
        <v>0.90080595989353496</v>
      </c>
      <c r="AJ1479" s="135">
        <v>0.84709654293808478</v>
      </c>
      <c r="AK1479" s="135">
        <v>1.2450630769228461</v>
      </c>
      <c r="AL1479" s="135">
        <v>0.42442564576248687</v>
      </c>
      <c r="AM1479" s="135">
        <v>0.27074305512161589</v>
      </c>
      <c r="AN1479" s="135">
        <v>1.4648653271826362</v>
      </c>
      <c r="AO1479" s="135">
        <v>2.9614400270805037</v>
      </c>
      <c r="AP1479" s="135">
        <v>1.4306673925976583</v>
      </c>
      <c r="AQ1479" s="135">
        <v>1.3936217057945692</v>
      </c>
      <c r="AR1479" s="135">
        <v>1.3030095463963571</v>
      </c>
      <c r="AS1479" s="135">
        <v>1.1924272264218323</v>
      </c>
      <c r="AT1479" s="135">
        <v>0.93176643961776673</v>
      </c>
      <c r="AV1479" s="135">
        <v>1364.7865976142191</v>
      </c>
      <c r="AW1479" s="135">
        <v>3052.4367457725652</v>
      </c>
      <c r="AX1479" s="135">
        <v>70.715883881619902</v>
      </c>
      <c r="AY1479" s="135">
        <v>17.393272576166673</v>
      </c>
      <c r="AZ1479" s="135">
        <v>42020.809571472288</v>
      </c>
      <c r="BA1479" s="135">
        <v>11.959302756011713</v>
      </c>
      <c r="BB1479" s="135">
        <v>1.1138161071916977</v>
      </c>
      <c r="BC1479" s="135">
        <v>46.550585259444055</v>
      </c>
      <c r="BD1479" s="135">
        <v>63.477393702325173</v>
      </c>
      <c r="BE1479" s="135">
        <v>656.07914058411586</v>
      </c>
      <c r="BF1479" s="135">
        <v>16.52704183096079</v>
      </c>
      <c r="BG1479" s="135">
        <v>2.8111025576713713</v>
      </c>
      <c r="BH1479" s="135">
        <v>3.7698004726495182</v>
      </c>
      <c r="BI1479" s="135">
        <v>221.9816865588796</v>
      </c>
      <c r="BJ1479" s="135">
        <v>0.75092227223073216</v>
      </c>
      <c r="BK1479" s="135">
        <v>2026.0413667451576</v>
      </c>
      <c r="BL1479" s="135">
        <v>2.9356928254121128</v>
      </c>
      <c r="BM1479" s="135">
        <v>2.5760218752858561</v>
      </c>
      <c r="BN1479" s="135">
        <v>16.116535798281937</v>
      </c>
      <c r="BO1479" s="135">
        <v>1.6520924349500672</v>
      </c>
      <c r="BP1479" s="135">
        <v>2.2537836851705788</v>
      </c>
      <c r="BQ1479" s="135">
        <v>10.737232725216291</v>
      </c>
      <c r="BR1479" s="135">
        <v>40.70844682726765</v>
      </c>
      <c r="BS1479" s="135">
        <v>20.654415756816896</v>
      </c>
      <c r="BT1479" s="135">
        <v>14.815403707421405</v>
      </c>
    </row>
    <row r="1480" spans="1:72" x14ac:dyDescent="0.3">
      <c r="A1480" s="135">
        <v>3</v>
      </c>
      <c r="B1480" s="135">
        <v>8</v>
      </c>
      <c r="C1480" s="135">
        <v>640</v>
      </c>
      <c r="G1480" s="135">
        <v>45.994464190765399</v>
      </c>
      <c r="I1480" s="135">
        <v>11.509214587913499</v>
      </c>
      <c r="K1480" s="135">
        <v>30.2409310784737</v>
      </c>
      <c r="M1480" s="135">
        <v>1.3275294451147499</v>
      </c>
      <c r="Z1480" s="135">
        <v>3.4726171923767757E-2</v>
      </c>
      <c r="AA1480" s="135">
        <v>7.7797014156215205E-2</v>
      </c>
      <c r="AB1480" s="135">
        <v>5.7185716254566803E-2</v>
      </c>
      <c r="AC1480" s="135">
        <v>5.5252324246932799E-2</v>
      </c>
      <c r="AD1480" s="135">
        <v>0.24142362968990499</v>
      </c>
      <c r="AE1480" s="135">
        <v>0.39958063580492564</v>
      </c>
      <c r="AF1480" s="135">
        <v>0.26415141706620254</v>
      </c>
      <c r="AG1480" s="135">
        <v>0.24904202955874843</v>
      </c>
      <c r="AH1480" s="135">
        <v>0.39263688338131708</v>
      </c>
      <c r="AI1480" s="135">
        <v>0.93652652396634239</v>
      </c>
      <c r="AJ1480" s="135">
        <v>0.80926635151899751</v>
      </c>
      <c r="AK1480" s="135">
        <v>1.1892725615905244</v>
      </c>
      <c r="AL1480" s="135">
        <v>0.40581523041079071</v>
      </c>
      <c r="AM1480" s="135">
        <v>0.25949961951279576</v>
      </c>
      <c r="AN1480" s="135">
        <v>1.4426687632348791</v>
      </c>
      <c r="AO1480" s="135">
        <v>2.816344459517055</v>
      </c>
      <c r="AP1480" s="135">
        <v>1.3676021632342996</v>
      </c>
      <c r="AQ1480" s="135">
        <v>1.3336646218216066</v>
      </c>
      <c r="AR1480" s="135">
        <v>1.2467237532175712</v>
      </c>
      <c r="AS1480" s="135">
        <v>1.1421004980875527</v>
      </c>
      <c r="AT1480" s="135">
        <v>0.89165847477538351</v>
      </c>
      <c r="AV1480" s="135">
        <v>1429.9630539799246</v>
      </c>
      <c r="AW1480" s="135">
        <v>3077.6061784042577</v>
      </c>
      <c r="AX1480" s="135">
        <v>69.947536937260338</v>
      </c>
      <c r="AY1480" s="135">
        <v>17.193846828131164</v>
      </c>
      <c r="AZ1480" s="135">
        <v>42489.772078962873</v>
      </c>
      <c r="BA1480" s="135">
        <v>12.538145122842916</v>
      </c>
      <c r="BB1480" s="135">
        <v>1.1735693241513323</v>
      </c>
      <c r="BC1480" s="135">
        <v>48.184637835073652</v>
      </c>
      <c r="BD1480" s="135">
        <v>66.218944527301545</v>
      </c>
      <c r="BE1480" s="135">
        <v>631.05527166173442</v>
      </c>
      <c r="BF1480" s="135">
        <v>17.299619555072223</v>
      </c>
      <c r="BG1480" s="135">
        <v>2.9429754902603031</v>
      </c>
      <c r="BH1480" s="135">
        <v>3.9426810038164004</v>
      </c>
      <c r="BI1480" s="135">
        <v>231.59956886578982</v>
      </c>
      <c r="BJ1480" s="135">
        <v>0.76247578656481274</v>
      </c>
      <c r="BK1480" s="135">
        <v>2130.4212202185226</v>
      </c>
      <c r="BL1480" s="135">
        <v>3.0710685555419452</v>
      </c>
      <c r="BM1480" s="135">
        <v>2.691831170490631</v>
      </c>
      <c r="BN1480" s="135">
        <v>16.844148469781498</v>
      </c>
      <c r="BO1480" s="135">
        <v>1.724891989189012</v>
      </c>
      <c r="BP1480" s="135">
        <v>2.355161824182749</v>
      </c>
      <c r="BQ1480" s="135">
        <v>10.683770327679524</v>
      </c>
      <c r="BR1480" s="135">
        <v>37.46436175113579</v>
      </c>
      <c r="BS1480" s="135">
        <v>20.459162228393339</v>
      </c>
      <c r="BT1480" s="135">
        <v>14.675348433868642</v>
      </c>
    </row>
    <row r="1481" spans="1:72" x14ac:dyDescent="0.3">
      <c r="A1481" s="135">
        <v>3</v>
      </c>
      <c r="B1481" s="135">
        <v>8</v>
      </c>
      <c r="C1481" s="135">
        <v>650</v>
      </c>
      <c r="G1481" s="135">
        <v>45.609541180077997</v>
      </c>
      <c r="I1481" s="135">
        <v>11.4393309011877</v>
      </c>
      <c r="K1481" s="135">
        <v>30.685547044184499</v>
      </c>
      <c r="M1481" s="135">
        <v>1.2928339996484599</v>
      </c>
      <c r="Z1481" s="135">
        <v>3.4336601459394551E-2</v>
      </c>
      <c r="AA1481" s="135">
        <v>7.7448211468720829E-2</v>
      </c>
      <c r="AB1481" s="135">
        <v>5.7334591521562589E-2</v>
      </c>
      <c r="AC1481" s="135">
        <v>5.5398418725051669E-2</v>
      </c>
      <c r="AD1481" s="135">
        <v>0.24100262809482892</v>
      </c>
      <c r="AE1481" s="135">
        <v>0.39577352119642484</v>
      </c>
      <c r="AF1481" s="135">
        <v>0.26045172722480531</v>
      </c>
      <c r="AG1481" s="135">
        <v>0.24671831798822974</v>
      </c>
      <c r="AH1481" s="135">
        <v>0.3883297169861526</v>
      </c>
      <c r="AI1481" s="135">
        <v>0.94392593249445478</v>
      </c>
      <c r="AJ1481" s="135">
        <v>0.80039659798976626</v>
      </c>
      <c r="AK1481" s="135">
        <v>1.1769563099797882</v>
      </c>
      <c r="AL1481" s="135">
        <v>0.40210497901412945</v>
      </c>
      <c r="AM1481" s="135">
        <v>0.25705996807428089</v>
      </c>
      <c r="AN1481" s="135">
        <v>1.4372695278774104</v>
      </c>
      <c r="AO1481" s="135">
        <v>2.7785732823248033</v>
      </c>
      <c r="AP1481" s="135">
        <v>1.3544106693213005</v>
      </c>
      <c r="AQ1481" s="135">
        <v>1.3216940131801151</v>
      </c>
      <c r="AR1481" s="135">
        <v>1.2359047701454293</v>
      </c>
      <c r="AS1481" s="135">
        <v>1.1323311266376259</v>
      </c>
      <c r="AT1481" s="135">
        <v>0.88409548609442223</v>
      </c>
      <c r="AV1481" s="135">
        <v>1446.1868894003944</v>
      </c>
      <c r="AW1481" s="135">
        <v>3091.4667606658668</v>
      </c>
      <c r="AX1481" s="135">
        <v>69.765910837538044</v>
      </c>
      <c r="AY1481" s="135">
        <v>17.148503907935577</v>
      </c>
      <c r="AZ1481" s="135">
        <v>42563.996422328222</v>
      </c>
      <c r="BA1481" s="135">
        <v>12.658754898141622</v>
      </c>
      <c r="BB1481" s="135">
        <v>1.190239754994705</v>
      </c>
      <c r="BC1481" s="135">
        <v>48.638463888086683</v>
      </c>
      <c r="BD1481" s="135">
        <v>66.953413202026795</v>
      </c>
      <c r="BE1481" s="135">
        <v>626.10844734205023</v>
      </c>
      <c r="BF1481" s="135">
        <v>17.491328717740256</v>
      </c>
      <c r="BG1481" s="135">
        <v>2.9737722380366911</v>
      </c>
      <c r="BH1481" s="135">
        <v>3.9790604033872912</v>
      </c>
      <c r="BI1481" s="135">
        <v>233.79758602721569</v>
      </c>
      <c r="BJ1481" s="135">
        <v>0.76534009708290629</v>
      </c>
      <c r="BK1481" s="135">
        <v>2159.3815927647092</v>
      </c>
      <c r="BL1481" s="135">
        <v>3.1009797066237184</v>
      </c>
      <c r="BM1481" s="135">
        <v>2.7162111382816478</v>
      </c>
      <c r="BN1481" s="135">
        <v>16.991600410708767</v>
      </c>
      <c r="BO1481" s="135">
        <v>1.7397737761124437</v>
      </c>
      <c r="BP1481" s="135">
        <v>2.3753090396117216</v>
      </c>
      <c r="BQ1481" s="135">
        <v>10.635466379794998</v>
      </c>
      <c r="BR1481" s="135">
        <v>36.84811508087563</v>
      </c>
      <c r="BS1481" s="135">
        <v>20.476688749535235</v>
      </c>
      <c r="BT1481" s="135">
        <v>14.687920200088566</v>
      </c>
    </row>
    <row r="1482" spans="1:72" x14ac:dyDescent="0.3">
      <c r="A1482" s="135">
        <v>3</v>
      </c>
      <c r="B1482" s="135">
        <v>8.0000000000000195</v>
      </c>
      <c r="C1482" s="135">
        <v>660</v>
      </c>
      <c r="E1482" s="135">
        <v>11.9137949844077</v>
      </c>
      <c r="G1482" s="135">
        <v>51.359010488759999</v>
      </c>
      <c r="I1482" s="135">
        <v>8.5652998318345706</v>
      </c>
      <c r="K1482" s="135">
        <v>21.486225267173001</v>
      </c>
      <c r="M1482" s="135">
        <v>1.1804901427810801</v>
      </c>
      <c r="Q1482" s="172">
        <v>64.165467136990301</v>
      </c>
      <c r="R1482" s="172">
        <v>13.5556488698856</v>
      </c>
      <c r="S1482" s="172">
        <v>9.9459240946720998E-2</v>
      </c>
      <c r="T1482" s="172">
        <v>1.72883699970614E-2</v>
      </c>
      <c r="U1482" s="172">
        <v>1.5474414472198299</v>
      </c>
      <c r="V1482" s="172">
        <v>4.1861449775169302</v>
      </c>
      <c r="W1482" s="172">
        <v>3.4436571961778202</v>
      </c>
      <c r="X1482" s="171">
        <v>1.2156102477805315</v>
      </c>
      <c r="Z1482" s="135">
        <v>3.6207037956115434E-2</v>
      </c>
      <c r="AA1482" s="135">
        <v>6.7737201825140897E-2</v>
      </c>
      <c r="AB1482" s="135">
        <v>5.1319030985947194E-2</v>
      </c>
      <c r="AC1482" s="135">
        <v>4.9025981395359589E-2</v>
      </c>
      <c r="AD1482" s="135">
        <v>0.23548989555995462</v>
      </c>
      <c r="AE1482" s="135">
        <v>0.43856176507263767</v>
      </c>
      <c r="AF1482" s="135">
        <v>0.27420524223082254</v>
      </c>
      <c r="AG1482" s="135">
        <v>0.24781500377143095</v>
      </c>
      <c r="AH1482" s="135">
        <v>0.40159269006325921</v>
      </c>
      <c r="AI1482" s="135">
        <v>0.74570759161631672</v>
      </c>
      <c r="AJ1482" s="135">
        <v>0.85104390994484358</v>
      </c>
      <c r="AK1482" s="135">
        <v>1.2686626230389038</v>
      </c>
      <c r="AL1482" s="135">
        <v>0.44010441343252849</v>
      </c>
      <c r="AM1482" s="135">
        <v>0.26810604546198424</v>
      </c>
      <c r="AN1482" s="135">
        <v>1.392349756404949</v>
      </c>
      <c r="AO1482" s="135">
        <v>2.9129399259056039</v>
      </c>
      <c r="AP1482" s="135">
        <v>1.4725203547626791</v>
      </c>
      <c r="AQ1482" s="135">
        <v>1.4435886444316426</v>
      </c>
      <c r="AR1482" s="135">
        <v>1.3600524931530882</v>
      </c>
      <c r="AS1482" s="135">
        <v>1.2393025604300056</v>
      </c>
      <c r="AT1482" s="135">
        <v>0.97512620701464503</v>
      </c>
      <c r="AV1482" s="135">
        <v>328.78697727028981</v>
      </c>
      <c r="AW1482" s="135">
        <v>1339.0479230566216</v>
      </c>
      <c r="AX1482" s="135">
        <v>24.339348441461166</v>
      </c>
      <c r="AY1482" s="135">
        <v>5.85252584843089</v>
      </c>
      <c r="AZ1482" s="135">
        <v>31411.244844348181</v>
      </c>
      <c r="BA1482" s="135">
        <v>9.9119524754341644</v>
      </c>
      <c r="BB1482" s="135">
        <v>0.85949968843657987</v>
      </c>
      <c r="BC1482" s="135">
        <v>35.563059927514068</v>
      </c>
      <c r="BD1482" s="135">
        <v>54.98157259236455</v>
      </c>
      <c r="BE1482" s="135">
        <v>761.59453470784354</v>
      </c>
      <c r="BF1482" s="135">
        <v>16.114361633128727</v>
      </c>
      <c r="BG1482" s="135">
        <v>2.8302160455341938</v>
      </c>
      <c r="BH1482" s="135">
        <v>3.1570064606747921</v>
      </c>
      <c r="BI1482" s="135">
        <v>169.15169042371315</v>
      </c>
      <c r="BJ1482" s="135">
        <v>0.81747553976954912</v>
      </c>
      <c r="BK1482" s="135">
        <v>2234.6067563678353</v>
      </c>
      <c r="BL1482" s="135">
        <v>2.9656299410254796</v>
      </c>
      <c r="BM1482" s="135">
        <v>2.5813588164085801</v>
      </c>
      <c r="BN1482" s="135">
        <v>15.943434791423961</v>
      </c>
      <c r="BO1482" s="135">
        <v>1.6270334747119388</v>
      </c>
      <c r="BP1482" s="135">
        <v>2.1470425180570487</v>
      </c>
      <c r="BQ1482" s="135">
        <v>11.532235100007881</v>
      </c>
      <c r="BR1482" s="135">
        <v>47.76853574347156</v>
      </c>
      <c r="BS1482" s="135">
        <v>16.563742743062495</v>
      </c>
      <c r="BT1482" s="135">
        <v>11.881165680677741</v>
      </c>
    </row>
    <row r="1483" spans="1:72" x14ac:dyDescent="0.3">
      <c r="A1483" s="135">
        <v>3</v>
      </c>
      <c r="B1483" s="135">
        <v>8</v>
      </c>
      <c r="C1483" s="135">
        <v>670</v>
      </c>
      <c r="E1483" s="135">
        <v>15.0875498633122</v>
      </c>
      <c r="G1483" s="135">
        <v>52.517498308546301</v>
      </c>
      <c r="I1483" s="135">
        <v>7.47698841246378</v>
      </c>
      <c r="K1483" s="135">
        <v>19.776877119493101</v>
      </c>
      <c r="L1483" s="135">
        <v>7.5118861421507699E-2</v>
      </c>
      <c r="M1483" s="135">
        <v>1.01111389261592</v>
      </c>
      <c r="Q1483" s="172">
        <v>64.627468426915399</v>
      </c>
      <c r="R1483" s="172">
        <v>13.615009885659401</v>
      </c>
      <c r="S1483" s="172">
        <v>0.122709883770579</v>
      </c>
      <c r="T1483" s="172">
        <v>2.03866967098256E-2</v>
      </c>
      <c r="U1483" s="172">
        <v>1.60456964761747</v>
      </c>
      <c r="V1483" s="172">
        <v>4.1318431706187999</v>
      </c>
      <c r="W1483" s="172">
        <v>3.4747081873629</v>
      </c>
      <c r="X1483" s="171">
        <v>1.1891194735850974</v>
      </c>
      <c r="Z1483" s="135">
        <v>3.5775138588893418E-2</v>
      </c>
      <c r="AA1483" s="135">
        <v>6.3316827914935717E-2</v>
      </c>
      <c r="AB1483" s="135">
        <v>5.0030975493805488E-2</v>
      </c>
      <c r="AC1483" s="135">
        <v>4.7608120861069463E-2</v>
      </c>
      <c r="AD1483" s="135">
        <v>0.23361881458876788</v>
      </c>
      <c r="AE1483" s="135">
        <v>0.45153111162062598</v>
      </c>
      <c r="AF1483" s="135">
        <v>0.27635330764824834</v>
      </c>
      <c r="AG1483" s="135">
        <v>0.24121041921544489</v>
      </c>
      <c r="AH1483" s="135">
        <v>0.39325190090024748</v>
      </c>
      <c r="AI1483" s="135">
        <v>0.70341959556136746</v>
      </c>
      <c r="AJ1483" s="135">
        <v>0.84314964539032344</v>
      </c>
      <c r="AK1483" s="135">
        <v>1.26672621403024</v>
      </c>
      <c r="AL1483" s="135">
        <v>0.44589735434118638</v>
      </c>
      <c r="AM1483" s="135">
        <v>0.26758191305541795</v>
      </c>
      <c r="AN1483" s="135">
        <v>1.3648209861690948</v>
      </c>
      <c r="AO1483" s="135">
        <v>2.8512238829939514</v>
      </c>
      <c r="AP1483" s="135">
        <v>1.4790843767239019</v>
      </c>
      <c r="AQ1483" s="135">
        <v>1.4561882075261949</v>
      </c>
      <c r="AR1483" s="135">
        <v>1.3773267778925535</v>
      </c>
      <c r="AS1483" s="135">
        <v>1.2530041988154066</v>
      </c>
      <c r="AT1483" s="135">
        <v>1.0031981763513007</v>
      </c>
      <c r="AV1483" s="135">
        <v>273.9658401964947</v>
      </c>
      <c r="AW1483" s="135">
        <v>1170.0024932058855</v>
      </c>
      <c r="AX1483" s="135">
        <v>20.687013039356753</v>
      </c>
      <c r="AY1483" s="135">
        <v>4.9660032508828502</v>
      </c>
      <c r="AZ1483" s="135">
        <v>29371.866419030594</v>
      </c>
      <c r="BA1483" s="135">
        <v>9.3770770534566292</v>
      </c>
      <c r="BB1483" s="135">
        <v>0.80407982176755755</v>
      </c>
      <c r="BC1483" s="135">
        <v>33.736941904036478</v>
      </c>
      <c r="BD1483" s="135">
        <v>53.630880439711412</v>
      </c>
      <c r="BE1483" s="135">
        <v>789.9313168045569</v>
      </c>
      <c r="BF1483" s="135">
        <v>16.151090761868755</v>
      </c>
      <c r="BG1483" s="135">
        <v>2.853686370898961</v>
      </c>
      <c r="BH1483" s="135">
        <v>3.0217307732739727</v>
      </c>
      <c r="BI1483" s="135">
        <v>158.95860388969976</v>
      </c>
      <c r="BJ1483" s="135">
        <v>0.83983669917921699</v>
      </c>
      <c r="BK1483" s="135">
        <v>2332.8878948344127</v>
      </c>
      <c r="BL1483" s="135">
        <v>2.9854941609429337</v>
      </c>
      <c r="BM1483" s="135">
        <v>2.5876473937403497</v>
      </c>
      <c r="BN1483" s="135">
        <v>15.904302603954449</v>
      </c>
      <c r="BO1483" s="135">
        <v>1.6216233157770068</v>
      </c>
      <c r="BP1483" s="135">
        <v>2.094312580251747</v>
      </c>
      <c r="BQ1483" s="135">
        <v>11.66187336083574</v>
      </c>
      <c r="BR1483" s="135">
        <v>49.667774593784969</v>
      </c>
      <c r="BS1483" s="135">
        <v>16.108837917585888</v>
      </c>
      <c r="BT1483" s="135">
        <v>11.554862641306334</v>
      </c>
    </row>
    <row r="1484" spans="1:72" x14ac:dyDescent="0.3">
      <c r="A1484" s="135">
        <v>3</v>
      </c>
      <c r="B1484" s="135">
        <v>8</v>
      </c>
      <c r="C1484" s="135">
        <v>680</v>
      </c>
      <c r="E1484" s="135">
        <v>16.175538450134901</v>
      </c>
      <c r="G1484" s="135">
        <v>52.619990246424301</v>
      </c>
      <c r="I1484" s="135">
        <v>6.75116188859809</v>
      </c>
      <c r="K1484" s="135">
        <v>20.2134920000621</v>
      </c>
      <c r="L1484" s="135">
        <v>0.33607437417941999</v>
      </c>
      <c r="M1484" s="135">
        <v>0.64180233251433105</v>
      </c>
      <c r="Q1484" s="172">
        <v>65.064270966033902</v>
      </c>
      <c r="R1484" s="172">
        <v>13.677382166017701</v>
      </c>
      <c r="S1484" s="172">
        <v>0.140736690728616</v>
      </c>
      <c r="T1484" s="172">
        <v>2.0468515539607199E-2</v>
      </c>
      <c r="U1484" s="172">
        <v>1.7036351336539299</v>
      </c>
      <c r="V1484" s="172">
        <v>4.00724407281652</v>
      </c>
      <c r="W1484" s="172">
        <v>3.6402187594152799</v>
      </c>
      <c r="X1484" s="171">
        <v>1.100825070595536</v>
      </c>
      <c r="Z1484" s="135">
        <v>3.3921015490484749E-2</v>
      </c>
      <c r="AA1484" s="135">
        <v>5.7687931119357411E-2</v>
      </c>
      <c r="AB1484" s="135">
        <v>5.0080767274350589E-2</v>
      </c>
      <c r="AC1484" s="135">
        <v>4.7593053517699727E-2</v>
      </c>
      <c r="AD1484" s="135">
        <v>0.2323897278288343</v>
      </c>
      <c r="AE1484" s="135">
        <v>0.47053934212658233</v>
      </c>
      <c r="AF1484" s="135">
        <v>0.28377198279054666</v>
      </c>
      <c r="AG1484" s="135">
        <v>0.22454496965351564</v>
      </c>
      <c r="AH1484" s="135">
        <v>0.3662745798206839</v>
      </c>
      <c r="AI1484" s="135">
        <v>0.70140748147998511</v>
      </c>
      <c r="AJ1484" s="135">
        <v>0.79913307438424486</v>
      </c>
      <c r="AK1484" s="135">
        <v>1.2176716113404373</v>
      </c>
      <c r="AL1484" s="135">
        <v>0.44392591117157992</v>
      </c>
      <c r="AM1484" s="135">
        <v>0.26458639783037352</v>
      </c>
      <c r="AN1484" s="135">
        <v>1.3215145267138879</v>
      </c>
      <c r="AO1484" s="135">
        <v>2.6412546697657375</v>
      </c>
      <c r="AP1484" s="135">
        <v>1.4384217068249945</v>
      </c>
      <c r="AQ1484" s="135">
        <v>1.4289146853009818</v>
      </c>
      <c r="AR1484" s="135">
        <v>1.3604970627874828</v>
      </c>
      <c r="AS1484" s="135">
        <v>1.2356799849627114</v>
      </c>
      <c r="AT1484" s="135">
        <v>1.0431956737597747</v>
      </c>
      <c r="AV1484" s="135">
        <v>261.09298705600753</v>
      </c>
      <c r="AW1484" s="135">
        <v>1139.5284028467909</v>
      </c>
      <c r="AX1484" s="135">
        <v>19.633316594725382</v>
      </c>
      <c r="AY1484" s="135">
        <v>4.7111330265622327</v>
      </c>
      <c r="AZ1484" s="135">
        <v>28769.867496409548</v>
      </c>
      <c r="BA1484" s="135">
        <v>9.0078353968059677</v>
      </c>
      <c r="BB1484" s="135">
        <v>0.77572584452997684</v>
      </c>
      <c r="BC1484" s="135">
        <v>34.287771919328236</v>
      </c>
      <c r="BD1484" s="135">
        <v>55.462752761656077</v>
      </c>
      <c r="BE1484" s="135">
        <v>788.30856591667055</v>
      </c>
      <c r="BF1484" s="135">
        <v>16.834523273944558</v>
      </c>
      <c r="BG1484" s="135">
        <v>2.9599258443748515</v>
      </c>
      <c r="BH1484" s="135">
        <v>2.9969624518139666</v>
      </c>
      <c r="BI1484" s="135">
        <v>156.69669483416212</v>
      </c>
      <c r="BJ1484" s="135">
        <v>0.86647752928950883</v>
      </c>
      <c r="BK1484" s="135">
        <v>2525.493925064322</v>
      </c>
      <c r="BL1484" s="135">
        <v>3.071287579075821</v>
      </c>
      <c r="BM1484" s="135">
        <v>2.6406079111770437</v>
      </c>
      <c r="BN1484" s="135">
        <v>16.126744269598568</v>
      </c>
      <c r="BO1484" s="135">
        <v>1.6450149872320452</v>
      </c>
      <c r="BP1484" s="135">
        <v>2.0266190800656698</v>
      </c>
      <c r="BQ1484" s="135">
        <v>11.612137793686559</v>
      </c>
      <c r="BR1484" s="135">
        <v>48.882065266127853</v>
      </c>
      <c r="BS1484" s="135">
        <v>16.91870576794194</v>
      </c>
      <c r="BT1484" s="135">
        <v>12.135780508650337</v>
      </c>
    </row>
    <row r="1485" spans="1:72" x14ac:dyDescent="0.3">
      <c r="A1485" s="135">
        <v>3</v>
      </c>
      <c r="B1485" s="135">
        <v>8</v>
      </c>
      <c r="C1485" s="135">
        <v>690</v>
      </c>
      <c r="E1485" s="135">
        <v>16.175538450134901</v>
      </c>
      <c r="G1485" s="135">
        <v>52.619990246424301</v>
      </c>
      <c r="I1485" s="135">
        <v>6.75116188859809</v>
      </c>
      <c r="K1485" s="135">
        <v>20.2134920000621</v>
      </c>
      <c r="L1485" s="135">
        <v>0.33607437417941999</v>
      </c>
      <c r="M1485" s="135">
        <v>0.64180233251433105</v>
      </c>
      <c r="Q1485" s="172">
        <v>65.064270966033902</v>
      </c>
      <c r="R1485" s="172">
        <v>13.677382166017701</v>
      </c>
      <c r="S1485" s="172">
        <v>0.140736690728616</v>
      </c>
      <c r="T1485" s="172">
        <v>2.0468515539607199E-2</v>
      </c>
      <c r="U1485" s="172">
        <v>1.7036351336539299</v>
      </c>
      <c r="V1485" s="172">
        <v>4.00724407281652</v>
      </c>
      <c r="W1485" s="172">
        <v>3.6402187594152799</v>
      </c>
      <c r="X1485" s="171">
        <v>1.100825070595536</v>
      </c>
      <c r="Z1485" s="135">
        <v>3.3921015490484749E-2</v>
      </c>
      <c r="AA1485" s="135">
        <v>5.7687931119357411E-2</v>
      </c>
      <c r="AB1485" s="135">
        <v>5.0080767274350589E-2</v>
      </c>
      <c r="AC1485" s="135">
        <v>4.7593053517699727E-2</v>
      </c>
      <c r="AD1485" s="135">
        <v>0.2323897278288343</v>
      </c>
      <c r="AE1485" s="135">
        <v>0.47053934212658233</v>
      </c>
      <c r="AF1485" s="135">
        <v>0.28377198279054666</v>
      </c>
      <c r="AG1485" s="135">
        <v>0.22454496965351564</v>
      </c>
      <c r="AH1485" s="135">
        <v>0.3662745798206839</v>
      </c>
      <c r="AI1485" s="135">
        <v>0.70140748147998511</v>
      </c>
      <c r="AJ1485" s="135">
        <v>0.79913307438424486</v>
      </c>
      <c r="AK1485" s="135">
        <v>1.2176716113404373</v>
      </c>
      <c r="AL1485" s="135">
        <v>0.44392591117157992</v>
      </c>
      <c r="AM1485" s="135">
        <v>0.26458639783037352</v>
      </c>
      <c r="AN1485" s="135">
        <v>1.3215145267138879</v>
      </c>
      <c r="AO1485" s="135">
        <v>2.6412546697657375</v>
      </c>
      <c r="AP1485" s="135">
        <v>1.4384217068249945</v>
      </c>
      <c r="AQ1485" s="135">
        <v>1.4289146853009818</v>
      </c>
      <c r="AR1485" s="135">
        <v>1.3604970627874828</v>
      </c>
      <c r="AS1485" s="135">
        <v>1.2356799849627114</v>
      </c>
      <c r="AT1485" s="135">
        <v>1.0431956737597747</v>
      </c>
      <c r="AV1485" s="135">
        <v>261.09298705600753</v>
      </c>
      <c r="AW1485" s="135">
        <v>1139.5284028467909</v>
      </c>
      <c r="AX1485" s="135">
        <v>19.633316594725382</v>
      </c>
      <c r="AY1485" s="135">
        <v>4.7111330265622327</v>
      </c>
      <c r="AZ1485" s="135">
        <v>28769.867496409548</v>
      </c>
      <c r="BA1485" s="135">
        <v>9.0078353968059677</v>
      </c>
      <c r="BB1485" s="135">
        <v>0.77572584452997684</v>
      </c>
      <c r="BC1485" s="135">
        <v>34.287771919328236</v>
      </c>
      <c r="BD1485" s="135">
        <v>55.462752761656077</v>
      </c>
      <c r="BE1485" s="135">
        <v>788.30856591667055</v>
      </c>
      <c r="BF1485" s="135">
        <v>16.834523273944558</v>
      </c>
      <c r="BG1485" s="135">
        <v>2.9599258443748515</v>
      </c>
      <c r="BH1485" s="135">
        <v>2.9969624518139666</v>
      </c>
      <c r="BI1485" s="135">
        <v>156.69669483416212</v>
      </c>
      <c r="BJ1485" s="135">
        <v>0.86647752928950883</v>
      </c>
      <c r="BK1485" s="135">
        <v>2525.493925064322</v>
      </c>
      <c r="BL1485" s="135">
        <v>3.071287579075821</v>
      </c>
      <c r="BM1485" s="135">
        <v>2.6406079111770437</v>
      </c>
      <c r="BN1485" s="135">
        <v>16.126744269598568</v>
      </c>
      <c r="BO1485" s="135">
        <v>1.6450149872320452</v>
      </c>
      <c r="BP1485" s="135">
        <v>2.0266190800656698</v>
      </c>
      <c r="BQ1485" s="135">
        <v>11.612137793686559</v>
      </c>
      <c r="BR1485" s="135">
        <v>48.882065266127853</v>
      </c>
      <c r="BS1485" s="135">
        <v>16.91870576794194</v>
      </c>
      <c r="BT1485" s="135">
        <v>12.135780508650337</v>
      </c>
    </row>
    <row r="1486" spans="1:72" x14ac:dyDescent="0.3">
      <c r="A1486" s="135">
        <v>3</v>
      </c>
      <c r="B1486" s="135">
        <v>8.0000000000000195</v>
      </c>
      <c r="C1486" s="135">
        <v>700.00000000000205</v>
      </c>
      <c r="E1486" s="135">
        <v>18.104800526266299</v>
      </c>
      <c r="G1486" s="135">
        <v>52.491704396457401</v>
      </c>
      <c r="I1486" s="135">
        <v>5.44683774090581</v>
      </c>
      <c r="K1486" s="135">
        <v>21.1114903130727</v>
      </c>
      <c r="L1486" s="135">
        <v>0.82858351039997902</v>
      </c>
      <c r="M1486" s="135">
        <v>6.6134271056824696E-3</v>
      </c>
      <c r="Q1486" s="172">
        <v>65.742960951929504</v>
      </c>
      <c r="R1486" s="172">
        <v>13.7052027417357</v>
      </c>
      <c r="S1486" s="172">
        <v>0.25003678453024097</v>
      </c>
      <c r="T1486" s="172">
        <v>3.9549433078796298E-2</v>
      </c>
      <c r="U1486" s="172">
        <v>1.81032853009873</v>
      </c>
      <c r="V1486" s="172">
        <v>3.8282065437797299</v>
      </c>
      <c r="W1486" s="172">
        <v>3.8637651808527198</v>
      </c>
      <c r="X1486" s="171">
        <v>0.99079689489174849</v>
      </c>
      <c r="Z1486" s="135">
        <v>3.0567779408213536E-2</v>
      </c>
      <c r="AA1486" s="135">
        <v>4.7963456838448444E-2</v>
      </c>
      <c r="AB1486" s="135">
        <v>5.0172875254881226E-2</v>
      </c>
      <c r="AC1486" s="135">
        <v>4.757400177565925E-2</v>
      </c>
      <c r="AD1486" s="135">
        <v>0.2296335846702395</v>
      </c>
      <c r="AE1486" s="135">
        <v>0.50520640929030802</v>
      </c>
      <c r="AF1486" s="135">
        <v>0.30060630489980361</v>
      </c>
      <c r="AG1486" s="135">
        <v>0.19509202820583466</v>
      </c>
      <c r="AH1486" s="135">
        <v>0.31832769279828566</v>
      </c>
      <c r="AI1486" s="135">
        <v>0.69990467421257407</v>
      </c>
      <c r="AJ1486" s="135">
        <v>0.71957647395335333</v>
      </c>
      <c r="AK1486" s="135">
        <v>1.1271290284999356</v>
      </c>
      <c r="AL1486" s="135">
        <v>0.4392411096995778</v>
      </c>
      <c r="AM1486" s="135">
        <v>0.2590049790616753</v>
      </c>
      <c r="AN1486" s="135">
        <v>1.2436415264718821</v>
      </c>
      <c r="AO1486" s="135">
        <v>2.2736236183933882</v>
      </c>
      <c r="AP1486" s="135">
        <v>1.3610077285179627</v>
      </c>
      <c r="AQ1486" s="135">
        <v>1.3744798641048279</v>
      </c>
      <c r="AR1486" s="135">
        <v>1.3242328298412069</v>
      </c>
      <c r="AS1486" s="135">
        <v>1.1993824122065013</v>
      </c>
      <c r="AT1486" s="135">
        <v>1.1148678931387024</v>
      </c>
      <c r="AV1486" s="135">
        <v>240.95870326011692</v>
      </c>
      <c r="AW1486" s="135">
        <v>1086.6926451175921</v>
      </c>
      <c r="AX1486" s="135">
        <v>18.00689093276068</v>
      </c>
      <c r="AY1486" s="135">
        <v>4.3180085303271634</v>
      </c>
      <c r="AZ1486" s="135">
        <v>27791.502536945085</v>
      </c>
      <c r="BA1486" s="135">
        <v>8.423172069019321</v>
      </c>
      <c r="BB1486" s="135">
        <v>0.72560424046878835</v>
      </c>
      <c r="BC1486" s="135">
        <v>35.209303517536092</v>
      </c>
      <c r="BD1486" s="135">
        <v>58.857738240322909</v>
      </c>
      <c r="BE1486" s="135">
        <v>783.57402460735079</v>
      </c>
      <c r="BF1486" s="135">
        <v>18.173637826837641</v>
      </c>
      <c r="BG1486" s="135">
        <v>3.1699666233412107</v>
      </c>
      <c r="BH1486" s="135">
        <v>2.9587692460520847</v>
      </c>
      <c r="BI1486" s="135">
        <v>152.86372141916675</v>
      </c>
      <c r="BJ1486" s="135">
        <v>0.91702528919464976</v>
      </c>
      <c r="BK1486" s="135">
        <v>2936.8049459785279</v>
      </c>
      <c r="BL1486" s="135">
        <v>3.2416211825992578</v>
      </c>
      <c r="BM1486" s="135">
        <v>2.7474187754420361</v>
      </c>
      <c r="BN1486" s="135">
        <v>16.593823432992902</v>
      </c>
      <c r="BO1486" s="135">
        <v>1.6934806487004306</v>
      </c>
      <c r="BP1486" s="135">
        <v>1.9194361636005168</v>
      </c>
      <c r="BQ1486" s="135">
        <v>11.608493444825232</v>
      </c>
      <c r="BR1486" s="135">
        <v>47.220824529770439</v>
      </c>
      <c r="BS1486" s="135">
        <v>18.343565774800123</v>
      </c>
      <c r="BT1486" s="135">
        <v>13.157831990362959</v>
      </c>
    </row>
    <row r="1487" spans="1:72" x14ac:dyDescent="0.3">
      <c r="A1487" s="135">
        <v>3</v>
      </c>
      <c r="B1487" s="135">
        <v>8.0000000000000195</v>
      </c>
      <c r="C1487" s="135">
        <v>710</v>
      </c>
      <c r="E1487" s="135">
        <v>18.886965866513901</v>
      </c>
      <c r="G1487" s="135">
        <v>53.037280704182201</v>
      </c>
      <c r="I1487" s="135">
        <v>5.1983229055921001</v>
      </c>
      <c r="K1487" s="135">
        <v>20.584757768666599</v>
      </c>
      <c r="L1487" s="135">
        <v>0.82396940857941403</v>
      </c>
      <c r="Q1487" s="172">
        <v>65.912580211836598</v>
      </c>
      <c r="R1487" s="172">
        <v>13.797530602411699</v>
      </c>
      <c r="S1487" s="172">
        <v>0.29126850852991598</v>
      </c>
      <c r="T1487" s="172">
        <v>4.21073792722024E-2</v>
      </c>
      <c r="U1487" s="172">
        <v>1.8867520433672</v>
      </c>
      <c r="V1487" s="172">
        <v>3.7595501889995</v>
      </c>
      <c r="W1487" s="172">
        <v>3.9474510778260501</v>
      </c>
      <c r="X1487" s="171">
        <v>0.95239943823951545</v>
      </c>
      <c r="Z1487" s="135">
        <v>3.0775873246880896E-2</v>
      </c>
      <c r="AA1487" s="135">
        <v>4.7436251511428391E-2</v>
      </c>
      <c r="AB1487" s="135">
        <v>4.9935445796758238E-2</v>
      </c>
      <c r="AC1487" s="135">
        <v>4.7291923115697208E-2</v>
      </c>
      <c r="AD1487" s="135">
        <v>0.23001548141822564</v>
      </c>
      <c r="AE1487" s="135">
        <v>0.50891874569889795</v>
      </c>
      <c r="AF1487" s="135">
        <v>0.30165279162262565</v>
      </c>
      <c r="AG1487" s="135">
        <v>0.19582321650430021</v>
      </c>
      <c r="AH1487" s="135">
        <v>0.32027279944707937</v>
      </c>
      <c r="AI1487" s="135">
        <v>0.68911483558194986</v>
      </c>
      <c r="AJ1487" s="135">
        <v>0.72529624806798443</v>
      </c>
      <c r="AK1487" s="135">
        <v>1.1368646645809763</v>
      </c>
      <c r="AL1487" s="135">
        <v>0.44296643777396655</v>
      </c>
      <c r="AM1487" s="135">
        <v>0.26015308860983355</v>
      </c>
      <c r="AN1487" s="135">
        <v>1.2448701902656032</v>
      </c>
      <c r="AO1487" s="135">
        <v>2.2893071988676548</v>
      </c>
      <c r="AP1487" s="135">
        <v>1.3732226702591268</v>
      </c>
      <c r="AQ1487" s="135">
        <v>1.3869483554371271</v>
      </c>
      <c r="AR1487" s="135">
        <v>1.3366741920183682</v>
      </c>
      <c r="AS1487" s="135">
        <v>1.2102977608333998</v>
      </c>
      <c r="AT1487" s="135">
        <v>1.123066027570482</v>
      </c>
      <c r="AV1487" s="135">
        <v>232.2240502069109</v>
      </c>
      <c r="AW1487" s="135">
        <v>1053.1432081037206</v>
      </c>
      <c r="AX1487" s="135">
        <v>17.438782277297605</v>
      </c>
      <c r="AY1487" s="135">
        <v>4.1807938550774058</v>
      </c>
      <c r="AZ1487" s="135">
        <v>27322.541650857638</v>
      </c>
      <c r="BA1487" s="135">
        <v>8.326836204764593</v>
      </c>
      <c r="BB1487" s="135">
        <v>0.71502810704791364</v>
      </c>
      <c r="BC1487" s="135">
        <v>34.511735476137495</v>
      </c>
      <c r="BD1487" s="135">
        <v>57.951291180927363</v>
      </c>
      <c r="BE1487" s="135">
        <v>790.28486055684198</v>
      </c>
      <c r="BF1487" s="135">
        <v>18.013857629976901</v>
      </c>
      <c r="BG1487" s="135">
        <v>3.1502722657823385</v>
      </c>
      <c r="BH1487" s="135">
        <v>2.9187856474642779</v>
      </c>
      <c r="BI1487" s="135">
        <v>150.2921861793258</v>
      </c>
      <c r="BJ1487" s="135">
        <v>0.91772079058281242</v>
      </c>
      <c r="BK1487" s="135">
        <v>2932.8434740006987</v>
      </c>
      <c r="BL1487" s="135">
        <v>3.2239933096658584</v>
      </c>
      <c r="BM1487" s="135">
        <v>2.7323952557860522</v>
      </c>
      <c r="BN1487" s="135">
        <v>16.495342215879383</v>
      </c>
      <c r="BO1487" s="135">
        <v>1.6829280018724764</v>
      </c>
      <c r="BP1487" s="135">
        <v>1.9093988622337039</v>
      </c>
      <c r="BQ1487" s="135">
        <v>11.645466972120882</v>
      </c>
      <c r="BR1487" s="135">
        <v>47.909576546770126</v>
      </c>
      <c r="BS1487" s="135">
        <v>18.074660124058131</v>
      </c>
      <c r="BT1487" s="135">
        <v>12.964946080548028</v>
      </c>
    </row>
    <row r="1488" spans="1:72" x14ac:dyDescent="0.3">
      <c r="A1488" s="135">
        <v>3</v>
      </c>
      <c r="B1488" s="135">
        <v>8</v>
      </c>
      <c r="C1488" s="135">
        <v>720</v>
      </c>
      <c r="E1488" s="135">
        <v>20.287680300981599</v>
      </c>
      <c r="G1488" s="135">
        <v>53.140588625536402</v>
      </c>
      <c r="I1488" s="135">
        <v>4.3814098777365604</v>
      </c>
      <c r="K1488" s="135">
        <v>20.548718176461399</v>
      </c>
      <c r="L1488" s="135">
        <v>0.79292778634747496</v>
      </c>
      <c r="Q1488" s="172">
        <v>66.312661896046194</v>
      </c>
      <c r="R1488" s="172">
        <v>13.845191673958301</v>
      </c>
      <c r="S1488" s="172">
        <v>0.40466330966929698</v>
      </c>
      <c r="T1488" s="172">
        <v>5.8900598488323803E-2</v>
      </c>
      <c r="U1488" s="172">
        <v>1.9607571074398999</v>
      </c>
      <c r="V1488" s="172">
        <v>3.6924220363857598</v>
      </c>
      <c r="W1488" s="172">
        <v>3.968345651436</v>
      </c>
      <c r="X1488" s="171">
        <v>0.93046885546615787</v>
      </c>
      <c r="Z1488" s="135">
        <v>3.0668997930931065E-2</v>
      </c>
      <c r="AA1488" s="135">
        <v>4.6791859212058411E-2</v>
      </c>
      <c r="AB1488" s="135">
        <v>4.9856567908392373E-2</v>
      </c>
      <c r="AC1488" s="135">
        <v>4.7078615330494948E-2</v>
      </c>
      <c r="AD1488" s="135">
        <v>0.23006206374573387</v>
      </c>
      <c r="AE1488" s="135">
        <v>0.50661643454359884</v>
      </c>
      <c r="AF1488" s="135">
        <v>0.29833300469967849</v>
      </c>
      <c r="AG1488" s="135">
        <v>0.19598052608565047</v>
      </c>
      <c r="AH1488" s="135">
        <v>0.32069394783259159</v>
      </c>
      <c r="AI1488" s="135">
        <v>0.68600499191272357</v>
      </c>
      <c r="AJ1488" s="135">
        <v>0.72648357566437771</v>
      </c>
      <c r="AK1488" s="135">
        <v>1.1388583455138235</v>
      </c>
      <c r="AL1488" s="135">
        <v>0.44277022554462581</v>
      </c>
      <c r="AM1488" s="135">
        <v>0.25716906679571394</v>
      </c>
      <c r="AN1488" s="135">
        <v>1.2457467039947852</v>
      </c>
      <c r="AO1488" s="135">
        <v>2.2891977080984232</v>
      </c>
      <c r="AP1488" s="135">
        <v>1.3757781659107906</v>
      </c>
      <c r="AQ1488" s="135">
        <v>1.3893952176177404</v>
      </c>
      <c r="AR1488" s="135">
        <v>1.3391682815975685</v>
      </c>
      <c r="AS1488" s="135">
        <v>1.2125138166408054</v>
      </c>
      <c r="AT1488" s="135">
        <v>1.1189091847231634</v>
      </c>
      <c r="AV1488" s="135">
        <v>218.44236645270408</v>
      </c>
      <c r="AW1488" s="135">
        <v>996.8893270489109</v>
      </c>
      <c r="AX1488" s="135">
        <v>16.486780108769747</v>
      </c>
      <c r="AY1488" s="135">
        <v>3.9516770729517239</v>
      </c>
      <c r="AZ1488" s="135">
        <v>26557.0148390719</v>
      </c>
      <c r="BA1488" s="135">
        <v>8.2576176961212511</v>
      </c>
      <c r="BB1488" s="135">
        <v>0.70345037179458714</v>
      </c>
      <c r="BC1488" s="135">
        <v>33.417115005783764</v>
      </c>
      <c r="BD1488" s="135">
        <v>56.705491060046072</v>
      </c>
      <c r="BE1488" s="135">
        <v>788.30765512568246</v>
      </c>
      <c r="BF1488" s="135">
        <v>17.903415114879028</v>
      </c>
      <c r="BG1488" s="135">
        <v>3.1512022231192223</v>
      </c>
      <c r="BH1488" s="135">
        <v>2.8786338081369647</v>
      </c>
      <c r="BI1488" s="135">
        <v>147.35006536080647</v>
      </c>
      <c r="BJ1488" s="135">
        <v>0.91981673364768368</v>
      </c>
      <c r="BK1488" s="135">
        <v>2959.0914504492398</v>
      </c>
      <c r="BL1488" s="135">
        <v>3.2319091177315915</v>
      </c>
      <c r="BM1488" s="135">
        <v>2.7396299343882999</v>
      </c>
      <c r="BN1488" s="135">
        <v>16.530761439353871</v>
      </c>
      <c r="BO1488" s="135">
        <v>1.6846250361772874</v>
      </c>
      <c r="BP1488" s="135">
        <v>1.9181843769246603</v>
      </c>
      <c r="BQ1488" s="135">
        <v>11.738735278588406</v>
      </c>
      <c r="BR1488" s="135">
        <v>47.687316644047741</v>
      </c>
      <c r="BS1488" s="135">
        <v>17.421221550850049</v>
      </c>
      <c r="BT1488" s="135">
        <v>12.49623486769835</v>
      </c>
    </row>
    <row r="1489" spans="1:72" x14ac:dyDescent="0.3">
      <c r="A1489" s="135">
        <v>3</v>
      </c>
      <c r="B1489" s="135">
        <v>8.0000000000000195</v>
      </c>
      <c r="C1489" s="135">
        <v>730</v>
      </c>
      <c r="E1489" s="135">
        <v>20.287680300981599</v>
      </c>
      <c r="G1489" s="135">
        <v>53.140588625536402</v>
      </c>
      <c r="I1489" s="135">
        <v>4.3814098777365604</v>
      </c>
      <c r="K1489" s="135">
        <v>20.548718176461399</v>
      </c>
      <c r="L1489" s="135">
        <v>0.79292778634747496</v>
      </c>
      <c r="Q1489" s="172">
        <v>66.312661896046194</v>
      </c>
      <c r="R1489" s="172">
        <v>13.845191673958301</v>
      </c>
      <c r="S1489" s="172">
        <v>0.40466330966929698</v>
      </c>
      <c r="T1489" s="172">
        <v>5.8900598488323803E-2</v>
      </c>
      <c r="U1489" s="172">
        <v>1.9607571074398999</v>
      </c>
      <c r="V1489" s="172">
        <v>3.6924220363857598</v>
      </c>
      <c r="W1489" s="172">
        <v>3.968345651436</v>
      </c>
      <c r="X1489" s="171">
        <v>0.93046885546615787</v>
      </c>
      <c r="Z1489" s="135">
        <v>3.0668997930931065E-2</v>
      </c>
      <c r="AA1489" s="135">
        <v>4.6791859212058411E-2</v>
      </c>
      <c r="AB1489" s="135">
        <v>4.9856567908392373E-2</v>
      </c>
      <c r="AC1489" s="135">
        <v>4.7078615330494948E-2</v>
      </c>
      <c r="AD1489" s="135">
        <v>0.23006206374573387</v>
      </c>
      <c r="AE1489" s="135">
        <v>0.50661643454359884</v>
      </c>
      <c r="AF1489" s="135">
        <v>0.29833300469967849</v>
      </c>
      <c r="AG1489" s="135">
        <v>0.19598052608565047</v>
      </c>
      <c r="AH1489" s="135">
        <v>0.32069394783259159</v>
      </c>
      <c r="AI1489" s="135">
        <v>0.68600499191272357</v>
      </c>
      <c r="AJ1489" s="135">
        <v>0.72648357566437771</v>
      </c>
      <c r="AK1489" s="135">
        <v>1.1388583455138235</v>
      </c>
      <c r="AL1489" s="135">
        <v>0.44277022554462581</v>
      </c>
      <c r="AM1489" s="135">
        <v>0.25716906679571394</v>
      </c>
      <c r="AN1489" s="135">
        <v>1.2457467039947852</v>
      </c>
      <c r="AO1489" s="135">
        <v>2.2891977080984232</v>
      </c>
      <c r="AP1489" s="135">
        <v>1.3757781659107906</v>
      </c>
      <c r="AQ1489" s="135">
        <v>1.3893952176177404</v>
      </c>
      <c r="AR1489" s="135">
        <v>1.3391682815975685</v>
      </c>
      <c r="AS1489" s="135">
        <v>1.2125138166408054</v>
      </c>
      <c r="AT1489" s="135">
        <v>1.1189091847231634</v>
      </c>
      <c r="AV1489" s="135">
        <v>218.44236645270408</v>
      </c>
      <c r="AW1489" s="135">
        <v>996.8893270489109</v>
      </c>
      <c r="AX1489" s="135">
        <v>16.486780108769747</v>
      </c>
      <c r="AY1489" s="135">
        <v>3.9516770729517239</v>
      </c>
      <c r="AZ1489" s="135">
        <v>26557.0148390719</v>
      </c>
      <c r="BA1489" s="135">
        <v>8.2576176961212511</v>
      </c>
      <c r="BB1489" s="135">
        <v>0.70345037179458714</v>
      </c>
      <c r="BC1489" s="135">
        <v>33.417115005783764</v>
      </c>
      <c r="BD1489" s="135">
        <v>56.705491060046072</v>
      </c>
      <c r="BE1489" s="135">
        <v>788.30765512568246</v>
      </c>
      <c r="BF1489" s="135">
        <v>17.903415114879028</v>
      </c>
      <c r="BG1489" s="135">
        <v>3.1512022231192223</v>
      </c>
      <c r="BH1489" s="135">
        <v>2.8786338081369647</v>
      </c>
      <c r="BI1489" s="135">
        <v>147.35006536080647</v>
      </c>
      <c r="BJ1489" s="135">
        <v>0.91981673364768368</v>
      </c>
      <c r="BK1489" s="135">
        <v>2959.0914504492398</v>
      </c>
      <c r="BL1489" s="135">
        <v>3.2319091177315915</v>
      </c>
      <c r="BM1489" s="135">
        <v>2.7396299343882999</v>
      </c>
      <c r="BN1489" s="135">
        <v>16.530761439353871</v>
      </c>
      <c r="BO1489" s="135">
        <v>1.6846250361772874</v>
      </c>
      <c r="BP1489" s="135">
        <v>1.9181843769246603</v>
      </c>
      <c r="BQ1489" s="135">
        <v>11.738735278588406</v>
      </c>
      <c r="BR1489" s="135">
        <v>47.687316644047741</v>
      </c>
      <c r="BS1489" s="135">
        <v>17.421221550850049</v>
      </c>
      <c r="BT1489" s="135">
        <v>12.49623486769835</v>
      </c>
    </row>
    <row r="1490" spans="1:72" x14ac:dyDescent="0.3">
      <c r="A1490" s="135">
        <v>3</v>
      </c>
      <c r="B1490" s="135">
        <v>8</v>
      </c>
      <c r="C1490" s="135">
        <v>740</v>
      </c>
      <c r="E1490" s="135">
        <v>22.587860489103601</v>
      </c>
      <c r="G1490" s="135">
        <v>53.107116274514802</v>
      </c>
      <c r="I1490" s="135">
        <v>3.2610762171690002</v>
      </c>
      <c r="K1490" s="135">
        <v>20.271322120791201</v>
      </c>
      <c r="L1490" s="135">
        <v>0.77262489842142401</v>
      </c>
      <c r="Q1490" s="172">
        <v>66.605229594428593</v>
      </c>
      <c r="R1490" s="172">
        <v>13.9592665021407</v>
      </c>
      <c r="S1490" s="172">
        <v>0.76165568602035305</v>
      </c>
      <c r="T1490" s="172">
        <v>0.11163267043057699</v>
      </c>
      <c r="U1490" s="172">
        <v>2.05629891134673</v>
      </c>
      <c r="V1490" s="172">
        <v>3.60135779061123</v>
      </c>
      <c r="W1490" s="172">
        <v>3.9972008578819702</v>
      </c>
      <c r="X1490" s="171">
        <v>0.90096993337470443</v>
      </c>
      <c r="Z1490" s="135">
        <v>3.0427101099266433E-2</v>
      </c>
      <c r="AA1490" s="135">
        <v>4.5624110071647864E-2</v>
      </c>
      <c r="AB1490" s="135">
        <v>4.9455529233859277E-2</v>
      </c>
      <c r="AC1490" s="135">
        <v>4.6511092730048935E-2</v>
      </c>
      <c r="AD1490" s="135">
        <v>0.22897577969611199</v>
      </c>
      <c r="AE1490" s="135">
        <v>0.50428196323681918</v>
      </c>
      <c r="AF1490" s="135">
        <v>0.29575742297417973</v>
      </c>
      <c r="AG1490" s="135">
        <v>0.1953559087340298</v>
      </c>
      <c r="AH1490" s="135">
        <v>0.32004485790715953</v>
      </c>
      <c r="AI1490" s="135">
        <v>0.67590253794458244</v>
      </c>
      <c r="AJ1490" s="135">
        <v>0.72553312961071814</v>
      </c>
      <c r="AK1490" s="135">
        <v>1.137628388690481</v>
      </c>
      <c r="AL1490" s="135">
        <v>0.44158557449471031</v>
      </c>
      <c r="AM1490" s="135">
        <v>0.25282658414198794</v>
      </c>
      <c r="AN1490" s="135">
        <v>1.2405763338217148</v>
      </c>
      <c r="AO1490" s="135">
        <v>2.2842527215635529</v>
      </c>
      <c r="AP1490" s="135">
        <v>1.3745074401076534</v>
      </c>
      <c r="AQ1490" s="135">
        <v>1.3879174064692767</v>
      </c>
      <c r="AR1490" s="135">
        <v>1.3379789355075444</v>
      </c>
      <c r="AS1490" s="135">
        <v>1.2113216157058131</v>
      </c>
      <c r="AT1490" s="135">
        <v>1.1140612954190499</v>
      </c>
      <c r="AV1490" s="135">
        <v>199.08018495306294</v>
      </c>
      <c r="AW1490" s="135">
        <v>916.65824589300405</v>
      </c>
      <c r="AX1490" s="135">
        <v>15.142155224571757</v>
      </c>
      <c r="AY1490" s="135">
        <v>3.6275625533295801</v>
      </c>
      <c r="AZ1490" s="135">
        <v>25445.742063258931</v>
      </c>
      <c r="BA1490" s="135">
        <v>8.1297638596729396</v>
      </c>
      <c r="BB1490" s="135">
        <v>0.68157220554077658</v>
      </c>
      <c r="BC1490" s="135">
        <v>31.821140285992136</v>
      </c>
      <c r="BD1490" s="135">
        <v>54.894919040606879</v>
      </c>
      <c r="BE1490" s="135">
        <v>788.93702521492207</v>
      </c>
      <c r="BF1490" s="135">
        <v>17.777115828346538</v>
      </c>
      <c r="BG1490" s="135">
        <v>3.1630095460881114</v>
      </c>
      <c r="BH1490" s="135">
        <v>2.8182934574718921</v>
      </c>
      <c r="BI1490" s="135">
        <v>142.55317187724285</v>
      </c>
      <c r="BJ1490" s="135">
        <v>0.92730338736244888</v>
      </c>
      <c r="BK1490" s="135">
        <v>3008.7743253551812</v>
      </c>
      <c r="BL1490" s="135">
        <v>3.2560304618082849</v>
      </c>
      <c r="BM1490" s="135">
        <v>2.7609115989320832</v>
      </c>
      <c r="BN1490" s="135">
        <v>16.645044950472982</v>
      </c>
      <c r="BO1490" s="135">
        <v>1.6930382672576132</v>
      </c>
      <c r="BP1490" s="135">
        <v>1.9296198023830897</v>
      </c>
      <c r="BQ1490" s="135">
        <v>11.927956852675029</v>
      </c>
      <c r="BR1490" s="135">
        <v>47.397710703839451</v>
      </c>
      <c r="BS1490" s="135">
        <v>16.490886052626987</v>
      </c>
      <c r="BT1490" s="135">
        <v>11.82890560736957</v>
      </c>
    </row>
    <row r="1491" spans="1:72" x14ac:dyDescent="0.3">
      <c r="A1491" s="135">
        <v>3</v>
      </c>
      <c r="B1491" s="135">
        <v>7.9999999999999902</v>
      </c>
      <c r="C1491" s="135">
        <v>750</v>
      </c>
      <c r="E1491" s="135">
        <v>23.223908844349001</v>
      </c>
      <c r="G1491" s="135">
        <v>52.572301717332699</v>
      </c>
      <c r="I1491" s="135">
        <v>2.6488409000970998</v>
      </c>
      <c r="K1491" s="135">
        <v>20.788115056080201</v>
      </c>
      <c r="L1491" s="135">
        <v>0.76683348214111602</v>
      </c>
      <c r="Q1491" s="172">
        <v>66.901066305699203</v>
      </c>
      <c r="R1491" s="172">
        <v>13.885231691242</v>
      </c>
      <c r="S1491" s="172">
        <v>0.82050959538227597</v>
      </c>
      <c r="T1491" s="172">
        <v>0.115584621957315</v>
      </c>
      <c r="U1491" s="172">
        <v>2.05881849429259</v>
      </c>
      <c r="V1491" s="172">
        <v>3.5896239148909501</v>
      </c>
      <c r="W1491" s="172">
        <v>3.9171117306363801</v>
      </c>
      <c r="X1491" s="171">
        <v>0.91639558984644387</v>
      </c>
      <c r="Z1491" s="135">
        <v>3.0025516387208316E-2</v>
      </c>
      <c r="AA1491" s="135">
        <v>4.5357546237869112E-2</v>
      </c>
      <c r="AB1491" s="135">
        <v>4.9592021062744927E-2</v>
      </c>
      <c r="AC1491" s="135">
        <v>4.6555695918650615E-2</v>
      </c>
      <c r="AD1491" s="135">
        <v>0.22834825985999127</v>
      </c>
      <c r="AE1491" s="135">
        <v>0.49946159459475836</v>
      </c>
      <c r="AF1491" s="135">
        <v>0.29307439684621406</v>
      </c>
      <c r="AG1491" s="135">
        <v>0.19420313745572731</v>
      </c>
      <c r="AH1491" s="135">
        <v>0.31752679277206108</v>
      </c>
      <c r="AI1491" s="135">
        <v>0.6834914615558858</v>
      </c>
      <c r="AJ1491" s="135">
        <v>0.718984856327196</v>
      </c>
      <c r="AK1491" s="135">
        <v>1.127057032806807</v>
      </c>
      <c r="AL1491" s="135">
        <v>0.43727205367397315</v>
      </c>
      <c r="AM1491" s="135">
        <v>0.24851517932869466</v>
      </c>
      <c r="AN1491" s="135">
        <v>1.2380033499394236</v>
      </c>
      <c r="AO1491" s="135">
        <v>2.262921406346047</v>
      </c>
      <c r="AP1491" s="135">
        <v>1.3617615200167947</v>
      </c>
      <c r="AQ1491" s="135">
        <v>1.3750290141648376</v>
      </c>
      <c r="AR1491" s="135">
        <v>1.3254283680782928</v>
      </c>
      <c r="AS1491" s="135">
        <v>1.2002562171958666</v>
      </c>
      <c r="AT1491" s="135">
        <v>1.1037448584345915</v>
      </c>
      <c r="AV1491" s="135">
        <v>194.51153538838838</v>
      </c>
      <c r="AW1491" s="135">
        <v>896.52522187908016</v>
      </c>
      <c r="AX1491" s="135">
        <v>14.797611016853947</v>
      </c>
      <c r="AY1491" s="135">
        <v>3.545004534360821</v>
      </c>
      <c r="AZ1491" s="135">
        <v>25169.635811314478</v>
      </c>
      <c r="BA1491" s="135">
        <v>8.1369981044415756</v>
      </c>
      <c r="BB1491" s="135">
        <v>0.6779658725876524</v>
      </c>
      <c r="BC1491" s="135">
        <v>31.467926347709913</v>
      </c>
      <c r="BD1491" s="135">
        <v>54.619123715017714</v>
      </c>
      <c r="BE1491" s="135">
        <v>780.71631648486448</v>
      </c>
      <c r="BF1491" s="135">
        <v>17.851506036165016</v>
      </c>
      <c r="BG1491" s="135">
        <v>3.1889224536140857</v>
      </c>
      <c r="BH1491" s="135">
        <v>2.8171023800861104</v>
      </c>
      <c r="BI1491" s="135">
        <v>142.06716934207873</v>
      </c>
      <c r="BJ1491" s="135">
        <v>0.93005192050375451</v>
      </c>
      <c r="BK1491" s="135">
        <v>3046.270271074829</v>
      </c>
      <c r="BL1491" s="135">
        <v>3.287037357314277</v>
      </c>
      <c r="BM1491" s="135">
        <v>2.7874129053436505</v>
      </c>
      <c r="BN1491" s="135">
        <v>16.802000371937918</v>
      </c>
      <c r="BO1491" s="135">
        <v>1.707477257027413</v>
      </c>
      <c r="BP1491" s="135">
        <v>1.9450725460444593</v>
      </c>
      <c r="BQ1491" s="135">
        <v>12.002076259951513</v>
      </c>
      <c r="BR1491" s="135">
        <v>46.465676657690601</v>
      </c>
      <c r="BS1491" s="135">
        <v>16.178279011599724</v>
      </c>
      <c r="BT1491" s="135">
        <v>11.60467270874242</v>
      </c>
    </row>
    <row r="1492" spans="1:72" x14ac:dyDescent="0.3">
      <c r="A1492" s="135">
        <v>3</v>
      </c>
      <c r="B1492" s="135">
        <v>8</v>
      </c>
      <c r="C1492" s="135">
        <v>760</v>
      </c>
      <c r="E1492" s="135">
        <v>24.386009409927102</v>
      </c>
      <c r="G1492" s="135">
        <v>51.891362713669899</v>
      </c>
      <c r="H1492" s="135">
        <v>5.2821436215672703E-3</v>
      </c>
      <c r="I1492" s="135">
        <v>2.1151167252879599</v>
      </c>
      <c r="K1492" s="135">
        <v>20.891987454325601</v>
      </c>
      <c r="L1492" s="135">
        <v>0.71024155316790905</v>
      </c>
      <c r="Q1492" s="172">
        <v>66.849221204168401</v>
      </c>
      <c r="R1492" s="172">
        <v>13.949814276057101</v>
      </c>
      <c r="S1492" s="172">
        <v>1.07751424391206</v>
      </c>
      <c r="T1492" s="172">
        <v>0.149997721930789</v>
      </c>
      <c r="U1492" s="172">
        <v>2.24273091021547</v>
      </c>
      <c r="V1492" s="172">
        <v>3.5856549234817998</v>
      </c>
      <c r="W1492" s="172">
        <v>3.7768618304010202</v>
      </c>
      <c r="X1492" s="171">
        <v>0.94937413241327961</v>
      </c>
      <c r="Z1492" s="135">
        <v>2.9537558782706998E-2</v>
      </c>
      <c r="AA1492" s="135">
        <v>4.4701777934397474E-2</v>
      </c>
      <c r="AB1492" s="135">
        <v>4.9217611638026425E-2</v>
      </c>
      <c r="AC1492" s="135">
        <v>4.6126918341094614E-2</v>
      </c>
      <c r="AD1492" s="135">
        <v>0.22619522503143458</v>
      </c>
      <c r="AE1492" s="135">
        <v>0.48832437743125695</v>
      </c>
      <c r="AF1492" s="135">
        <v>0.28373472705505032</v>
      </c>
      <c r="AG1492" s="135">
        <v>0.19207249922346342</v>
      </c>
      <c r="AH1492" s="135">
        <v>0.31374598234979384</v>
      </c>
      <c r="AI1492" s="135">
        <v>0.68142993178782207</v>
      </c>
      <c r="AJ1492" s="135">
        <v>0.71003521238467149</v>
      </c>
      <c r="AK1492" s="135">
        <v>1.1129303140638405</v>
      </c>
      <c r="AL1492" s="135">
        <v>0.43049327400244214</v>
      </c>
      <c r="AM1492" s="135">
        <v>0.24266195253807873</v>
      </c>
      <c r="AN1492" s="135">
        <v>1.2270333518289851</v>
      </c>
      <c r="AO1492" s="135">
        <v>2.2285041878748491</v>
      </c>
      <c r="AP1492" s="135">
        <v>1.3448517588599151</v>
      </c>
      <c r="AQ1492" s="135">
        <v>1.3581497824488569</v>
      </c>
      <c r="AR1492" s="135">
        <v>1.3092246862738635</v>
      </c>
      <c r="AS1492" s="135">
        <v>1.1858604658307708</v>
      </c>
      <c r="AT1492" s="135">
        <v>1.0815342558382353</v>
      </c>
      <c r="AV1492" s="135">
        <v>186.54450141510944</v>
      </c>
      <c r="AW1492" s="135">
        <v>862.30570491798085</v>
      </c>
      <c r="AX1492" s="135">
        <v>14.231052086229244</v>
      </c>
      <c r="AY1492" s="135">
        <v>3.4082123837261578</v>
      </c>
      <c r="AZ1492" s="135">
        <v>24724.392519267414</v>
      </c>
      <c r="BA1492" s="135">
        <v>8.1715651197886423</v>
      </c>
      <c r="BB1492" s="135">
        <v>0.6762604848782019</v>
      </c>
      <c r="BC1492" s="135">
        <v>30.840894285339871</v>
      </c>
      <c r="BD1492" s="135">
        <v>54.043273300781344</v>
      </c>
      <c r="BE1492" s="135">
        <v>778.53667023704293</v>
      </c>
      <c r="BF1492" s="135">
        <v>17.931566800992123</v>
      </c>
      <c r="BG1492" s="135">
        <v>3.2246440430746102</v>
      </c>
      <c r="BH1492" s="135">
        <v>2.8101074897690053</v>
      </c>
      <c r="BI1492" s="135">
        <v>140.63529900133864</v>
      </c>
      <c r="BJ1492" s="135">
        <v>0.93883171896027651</v>
      </c>
      <c r="BK1492" s="135">
        <v>3110.5472294668971</v>
      </c>
      <c r="BL1492" s="135">
        <v>3.331334066258183</v>
      </c>
      <c r="BM1492" s="135">
        <v>2.8249669160901765</v>
      </c>
      <c r="BN1492" s="135">
        <v>17.020350562012329</v>
      </c>
      <c r="BO1492" s="135">
        <v>1.7272572809747968</v>
      </c>
      <c r="BP1492" s="135">
        <v>1.9780506000653613</v>
      </c>
      <c r="BQ1492" s="135">
        <v>12.083457931540069</v>
      </c>
      <c r="BR1492" s="135">
        <v>45.741517920004341</v>
      </c>
      <c r="BS1492" s="135">
        <v>15.591559833869157</v>
      </c>
      <c r="BT1492" s="135">
        <v>11.183819290117119</v>
      </c>
    </row>
    <row r="1493" spans="1:72" x14ac:dyDescent="0.3">
      <c r="A1493" s="135">
        <v>3</v>
      </c>
      <c r="B1493" s="135">
        <v>8.0000000000000302</v>
      </c>
      <c r="C1493" s="135">
        <v>770</v>
      </c>
      <c r="E1493" s="135">
        <v>25.2221331778779</v>
      </c>
      <c r="F1493" s="135">
        <v>4.2801901888478301E-2</v>
      </c>
      <c r="G1493" s="135">
        <v>51.582704166015503</v>
      </c>
      <c r="I1493" s="135">
        <v>1.7624666544215299</v>
      </c>
      <c r="K1493" s="135">
        <v>20.718639042683598</v>
      </c>
      <c r="L1493" s="135">
        <v>0.67125505711300004</v>
      </c>
      <c r="Q1493" s="172">
        <v>67.018896545285401</v>
      </c>
      <c r="R1493" s="172">
        <v>13.9075201872842</v>
      </c>
      <c r="S1493" s="172">
        <v>1.19317633564118</v>
      </c>
      <c r="T1493" s="172">
        <v>0.16640936940561399</v>
      </c>
      <c r="U1493" s="172">
        <v>2.3179925264742902</v>
      </c>
      <c r="V1493" s="172">
        <v>3.6144091915426202</v>
      </c>
      <c r="W1493" s="172">
        <v>3.6557924603346801</v>
      </c>
      <c r="X1493" s="171">
        <v>0.9886800825700397</v>
      </c>
      <c r="Z1493" s="135">
        <v>2.9291822690969384E-2</v>
      </c>
      <c r="AA1493" s="135">
        <v>4.4115372793140074E-2</v>
      </c>
      <c r="AB1493" s="135">
        <v>4.8860459910121598E-2</v>
      </c>
      <c r="AC1493" s="135">
        <v>4.5703756435461228E-2</v>
      </c>
      <c r="AD1493" s="135">
        <v>0.22463426325104754</v>
      </c>
      <c r="AE1493" s="135">
        <v>0.48191750483595003</v>
      </c>
      <c r="AF1493" s="135">
        <v>0.27789873081180588</v>
      </c>
      <c r="AG1493" s="135">
        <v>0.19082416788220288</v>
      </c>
      <c r="AH1493" s="135">
        <v>0.31179900894679879</v>
      </c>
      <c r="AI1493" s="135">
        <v>0.67515693853075509</v>
      </c>
      <c r="AJ1493" s="135">
        <v>0.70573803141936164</v>
      </c>
      <c r="AK1493" s="135">
        <v>1.1062595085995703</v>
      </c>
      <c r="AL1493" s="135">
        <v>0.4270475189149136</v>
      </c>
      <c r="AM1493" s="135">
        <v>0.23930899448881099</v>
      </c>
      <c r="AN1493" s="135">
        <v>1.2189423266858386</v>
      </c>
      <c r="AO1493" s="135">
        <v>2.2108005473714814</v>
      </c>
      <c r="AP1493" s="135">
        <v>1.3367892088273232</v>
      </c>
      <c r="AQ1493" s="135">
        <v>1.3497729297233194</v>
      </c>
      <c r="AR1493" s="135">
        <v>1.3011191107147375</v>
      </c>
      <c r="AS1493" s="135">
        <v>1.1783879688429095</v>
      </c>
      <c r="AT1493" s="135">
        <v>1.0681229826842997</v>
      </c>
      <c r="AV1493" s="135">
        <v>181.14772077132457</v>
      </c>
      <c r="AW1493" s="135">
        <v>839.48207813319448</v>
      </c>
      <c r="AX1493" s="135">
        <v>13.852423278328267</v>
      </c>
      <c r="AY1493" s="135">
        <v>3.3170666028345606</v>
      </c>
      <c r="AZ1493" s="135">
        <v>24412.381722274342</v>
      </c>
      <c r="BA1493" s="135">
        <v>8.178403975465093</v>
      </c>
      <c r="BB1493" s="135">
        <v>0.67387191589508078</v>
      </c>
      <c r="BC1493" s="135">
        <v>30.386241498222429</v>
      </c>
      <c r="BD1493" s="135">
        <v>53.566500956441189</v>
      </c>
      <c r="BE1493" s="135">
        <v>780.62126789898912</v>
      </c>
      <c r="BF1493" s="135">
        <v>17.949703409835099</v>
      </c>
      <c r="BG1493" s="135">
        <v>3.2423661454149153</v>
      </c>
      <c r="BH1493" s="135">
        <v>2.7993641963797153</v>
      </c>
      <c r="BI1493" s="135">
        <v>139.38769371296263</v>
      </c>
      <c r="BJ1493" s="135">
        <v>0.94524423445176475</v>
      </c>
      <c r="BK1493" s="135">
        <v>3148.9272205857901</v>
      </c>
      <c r="BL1493" s="135">
        <v>3.3550512027212092</v>
      </c>
      <c r="BM1493" s="135">
        <v>2.8456995088538091</v>
      </c>
      <c r="BN1493" s="135">
        <v>17.140472202356207</v>
      </c>
      <c r="BO1493" s="135">
        <v>1.7381411516364413</v>
      </c>
      <c r="BP1493" s="135">
        <v>1.9982093888342438</v>
      </c>
      <c r="BQ1493" s="135">
        <v>12.136436884451554</v>
      </c>
      <c r="BR1493" s="135">
        <v>45.542576580339563</v>
      </c>
      <c r="BS1493" s="135">
        <v>15.20673542423388</v>
      </c>
      <c r="BT1493" s="135">
        <v>10.907784903458905</v>
      </c>
    </row>
    <row r="1494" spans="1:72" x14ac:dyDescent="0.3">
      <c r="A1494" s="135">
        <v>3</v>
      </c>
      <c r="B1494" s="135">
        <v>8.00000000000027</v>
      </c>
      <c r="C1494" s="135">
        <v>779.99999999999</v>
      </c>
      <c r="E1494" s="135">
        <v>26.305100413540298</v>
      </c>
      <c r="F1494" s="135">
        <v>4.7944608962462103E-2</v>
      </c>
      <c r="G1494" s="135">
        <v>50.657653925700401</v>
      </c>
      <c r="H1494" s="135">
        <v>0.24592435723419101</v>
      </c>
      <c r="I1494" s="135">
        <v>1.19396748763236</v>
      </c>
      <c r="K1494" s="135">
        <v>20.860697767590398</v>
      </c>
      <c r="L1494" s="135">
        <v>0.68871143933992396</v>
      </c>
      <c r="Q1494" s="172">
        <v>67.051553679144007</v>
      </c>
      <c r="R1494" s="172">
        <v>13.924220751130299</v>
      </c>
      <c r="S1494" s="172">
        <v>1.41423166497306</v>
      </c>
      <c r="T1494" s="172">
        <v>0.191659743991454</v>
      </c>
      <c r="U1494" s="172">
        <v>2.4030759053759101</v>
      </c>
      <c r="V1494" s="172">
        <v>3.5817375524980899</v>
      </c>
      <c r="W1494" s="172">
        <v>3.5762790923770602</v>
      </c>
      <c r="X1494" s="171">
        <v>1.0015262959014202</v>
      </c>
      <c r="Z1494" s="135">
        <v>2.8684471228369045E-2</v>
      </c>
      <c r="AA1494" s="135">
        <v>4.3372692987198952E-2</v>
      </c>
      <c r="AB1494" s="135">
        <v>4.8474976627752471E-2</v>
      </c>
      <c r="AC1494" s="135">
        <v>4.5317054437137384E-2</v>
      </c>
      <c r="AD1494" s="135">
        <v>0.22178472688971104</v>
      </c>
      <c r="AE1494" s="135">
        <v>0.47632357394475328</v>
      </c>
      <c r="AF1494" s="135">
        <v>0.27659058894788219</v>
      </c>
      <c r="AG1494" s="135">
        <v>0.18798191077988935</v>
      </c>
      <c r="AH1494" s="135">
        <v>0.30673354010088577</v>
      </c>
      <c r="AI1494" s="135">
        <v>0.67291014012745132</v>
      </c>
      <c r="AJ1494" s="135">
        <v>0.69394861379667472</v>
      </c>
      <c r="AK1494" s="135">
        <v>1.0891714860300901</v>
      </c>
      <c r="AL1494" s="135">
        <v>0.42107746746492181</v>
      </c>
      <c r="AM1494" s="135">
        <v>0.23561656491629773</v>
      </c>
      <c r="AN1494" s="135">
        <v>1.206306986841885</v>
      </c>
      <c r="AO1494" s="135">
        <v>2.1788429145679897</v>
      </c>
      <c r="AP1494" s="135">
        <v>1.3213691474444107</v>
      </c>
      <c r="AQ1494" s="135">
        <v>1.3453018688992364</v>
      </c>
      <c r="AR1494" s="135">
        <v>1.3019311840634782</v>
      </c>
      <c r="AS1494" s="135">
        <v>1.1858646807905451</v>
      </c>
      <c r="AT1494" s="135">
        <v>1.083671757729239</v>
      </c>
      <c r="AV1494" s="135">
        <v>174.73219847802514</v>
      </c>
      <c r="AW1494" s="135">
        <v>811.5824763538277</v>
      </c>
      <c r="AX1494" s="135">
        <v>13.388019399120656</v>
      </c>
      <c r="AY1494" s="135">
        <v>3.2046161379759979</v>
      </c>
      <c r="AZ1494" s="135">
        <v>24051.944656273357</v>
      </c>
      <c r="BA1494" s="135">
        <v>8.1585835352723652</v>
      </c>
      <c r="BB1494" s="135">
        <v>0.66397626208835936</v>
      </c>
      <c r="BC1494" s="135">
        <v>29.881662302885609</v>
      </c>
      <c r="BD1494" s="135">
        <v>53.159082928879585</v>
      </c>
      <c r="BE1494" s="135">
        <v>778.70593061608531</v>
      </c>
      <c r="BF1494" s="135">
        <v>18.077211270399943</v>
      </c>
      <c r="BG1494" s="135">
        <v>3.2841806064727264</v>
      </c>
      <c r="BH1494" s="135">
        <v>2.7905502572825265</v>
      </c>
      <c r="BI1494" s="135">
        <v>137.62673952397222</v>
      </c>
      <c r="BJ1494" s="135">
        <v>0.95482984143423899</v>
      </c>
      <c r="BK1494" s="135">
        <v>3210.7073199060555</v>
      </c>
      <c r="BL1494" s="135">
        <v>3.3957705841200765</v>
      </c>
      <c r="BM1494" s="135">
        <v>2.8617666303290594</v>
      </c>
      <c r="BN1494" s="135">
        <v>17.177803344640324</v>
      </c>
      <c r="BO1494" s="135">
        <v>1.7326711927873739</v>
      </c>
      <c r="BP1494" s="135">
        <v>1.978031012051453</v>
      </c>
      <c r="BQ1494" s="135">
        <v>12.287462671649928</v>
      </c>
      <c r="BR1494" s="135">
        <v>45.332101840544745</v>
      </c>
      <c r="BS1494" s="135">
        <v>15.106771390755283</v>
      </c>
      <c r="BT1494" s="135">
        <v>10.836080744423622</v>
      </c>
    </row>
    <row r="1495" spans="1:72" x14ac:dyDescent="0.3">
      <c r="A1495" s="135">
        <v>3</v>
      </c>
      <c r="B1495" s="135">
        <v>7.9999999999998002</v>
      </c>
      <c r="C1495" s="135">
        <v>790</v>
      </c>
      <c r="E1495" s="135">
        <v>28.312343625601201</v>
      </c>
      <c r="F1495" s="135">
        <v>0.817483692993486</v>
      </c>
      <c r="G1495" s="135">
        <v>47.533343562090799</v>
      </c>
      <c r="H1495" s="135">
        <v>1.19553422562798</v>
      </c>
      <c r="I1495" s="135">
        <v>0.16867902852936401</v>
      </c>
      <c r="K1495" s="135">
        <v>21.241528936792999</v>
      </c>
      <c r="L1495" s="135">
        <v>0.73108692836414801</v>
      </c>
      <c r="Q1495" s="172">
        <v>67.005589398793504</v>
      </c>
      <c r="R1495" s="172">
        <v>13.8975345089359</v>
      </c>
      <c r="S1495" s="172">
        <v>1.82930222849861</v>
      </c>
      <c r="T1495" s="172">
        <v>0.26069355051765902</v>
      </c>
      <c r="U1495" s="172">
        <v>2.47869788958696</v>
      </c>
      <c r="V1495" s="172">
        <v>3.60156440584672</v>
      </c>
      <c r="W1495" s="172">
        <v>3.4164872942123301</v>
      </c>
      <c r="X1495" s="171">
        <v>1.0541717546990204</v>
      </c>
      <c r="Z1495" s="135">
        <v>2.6873107394276164E-2</v>
      </c>
      <c r="AA1495" s="135">
        <v>4.1534627947064598E-2</v>
      </c>
      <c r="AB1495" s="135">
        <v>4.7935798904833994E-2</v>
      </c>
      <c r="AC1495" s="135">
        <v>4.4404910813377135E-2</v>
      </c>
      <c r="AD1495" s="135">
        <v>0.21215116331393147</v>
      </c>
      <c r="AE1495" s="135">
        <v>0.45582307849029324</v>
      </c>
      <c r="AF1495" s="135">
        <v>0.27044584628371865</v>
      </c>
      <c r="AG1495" s="135">
        <v>0.17860691417291444</v>
      </c>
      <c r="AH1495" s="135">
        <v>0.29010102615466471</v>
      </c>
      <c r="AI1495" s="135">
        <v>0.66628218720640109</v>
      </c>
      <c r="AJ1495" s="135">
        <v>0.65518322463846834</v>
      </c>
      <c r="AK1495" s="135">
        <v>1.0344227299003135</v>
      </c>
      <c r="AL1495" s="135">
        <v>0.40277027113431091</v>
      </c>
      <c r="AM1495" s="135">
        <v>0.22742405598795334</v>
      </c>
      <c r="AN1495" s="135">
        <v>1.166356150956801</v>
      </c>
      <c r="AO1495" s="135">
        <v>2.0739624770517961</v>
      </c>
      <c r="AP1495" s="135">
        <v>1.2760582896164001</v>
      </c>
      <c r="AQ1495" s="135">
        <v>1.3436232200059135</v>
      </c>
      <c r="AR1495" s="135">
        <v>1.3204209942418423</v>
      </c>
      <c r="AS1495" s="135">
        <v>1.2291913227216917</v>
      </c>
      <c r="AT1495" s="135">
        <v>1.1518326577259586</v>
      </c>
      <c r="AV1495" s="135">
        <v>164.21657055228101</v>
      </c>
      <c r="AW1495" s="135">
        <v>765.19531453858156</v>
      </c>
      <c r="AX1495" s="135">
        <v>12.598921731060644</v>
      </c>
      <c r="AY1495" s="135">
        <v>3.0162916950352714</v>
      </c>
      <c r="AZ1495" s="135">
        <v>23570.33074937894</v>
      </c>
      <c r="BA1495" s="135">
        <v>8.2145648478081288</v>
      </c>
      <c r="BB1495" s="135">
        <v>0.64989555257679754</v>
      </c>
      <c r="BC1495" s="135">
        <v>29.185537649773522</v>
      </c>
      <c r="BD1495" s="135">
        <v>52.943445525815122</v>
      </c>
      <c r="BE1495" s="135">
        <v>776.84908635459033</v>
      </c>
      <c r="BF1495" s="135">
        <v>18.597016254582023</v>
      </c>
      <c r="BG1495" s="135">
        <v>3.4157110173018781</v>
      </c>
      <c r="BH1495" s="135">
        <v>2.7978875742923996</v>
      </c>
      <c r="BI1495" s="135">
        <v>134.7055179956613</v>
      </c>
      <c r="BJ1495" s="135">
        <v>0.98279498912962449</v>
      </c>
      <c r="BK1495" s="135">
        <v>3390.024850480675</v>
      </c>
      <c r="BL1495" s="135">
        <v>3.5061365627713648</v>
      </c>
      <c r="BM1495" s="135">
        <v>2.880444464969429</v>
      </c>
      <c r="BN1495" s="135">
        <v>17.077303976531006</v>
      </c>
      <c r="BO1495" s="135">
        <v>1.6920010355728718</v>
      </c>
      <c r="BP1495" s="135">
        <v>1.8938620647660038</v>
      </c>
      <c r="BQ1495" s="135">
        <v>12.639823145792986</v>
      </c>
      <c r="BR1495" s="135">
        <v>45.49014805979904</v>
      </c>
      <c r="BS1495" s="135">
        <v>15.410593090568897</v>
      </c>
      <c r="BT1495" s="135">
        <v>11.054011921505117</v>
      </c>
    </row>
    <row r="1496" spans="1:72" x14ac:dyDescent="0.3">
      <c r="A1496" s="135">
        <v>3</v>
      </c>
      <c r="B1496" s="135">
        <v>8.0000000000000195</v>
      </c>
      <c r="C1496" s="135">
        <v>800</v>
      </c>
      <c r="E1496" s="135">
        <v>29.721870892086802</v>
      </c>
      <c r="F1496" s="135">
        <v>1.7149497242001499</v>
      </c>
      <c r="G1496" s="135">
        <v>43.511553631394598</v>
      </c>
      <c r="H1496" s="135">
        <v>3.82658217280304</v>
      </c>
      <c r="K1496" s="135">
        <v>20.4195787650361</v>
      </c>
      <c r="L1496" s="135">
        <v>0.80546481447926099</v>
      </c>
      <c r="Q1496" s="172">
        <v>66.635267070528002</v>
      </c>
      <c r="R1496" s="172">
        <v>14.099563309133099</v>
      </c>
      <c r="S1496" s="172">
        <v>2.0014472906341298</v>
      </c>
      <c r="T1496" s="172">
        <v>0.29169450245512502</v>
      </c>
      <c r="U1496" s="172">
        <v>2.4992022794676498</v>
      </c>
      <c r="V1496" s="172">
        <v>3.7574564675678901</v>
      </c>
      <c r="W1496" s="172">
        <v>3.3112067581297602</v>
      </c>
      <c r="X1496" s="171">
        <v>1.1347695091351473</v>
      </c>
      <c r="Z1496" s="135">
        <v>2.4739393323817204E-2</v>
      </c>
      <c r="AA1496" s="135">
        <v>3.8921543640138702E-2</v>
      </c>
      <c r="AB1496" s="135">
        <v>4.6125414033211042E-2</v>
      </c>
      <c r="AC1496" s="135">
        <v>4.272100456676841E-2</v>
      </c>
      <c r="AD1496" s="135">
        <v>0.19674129872484819</v>
      </c>
      <c r="AE1496" s="135">
        <v>0.43153033597703577</v>
      </c>
      <c r="AF1496" s="135">
        <v>0.26539439750958344</v>
      </c>
      <c r="AG1496" s="135">
        <v>0.16511866429403196</v>
      </c>
      <c r="AH1496" s="135">
        <v>0.26756623880890718</v>
      </c>
      <c r="AI1496" s="135">
        <v>0.63190864853754425</v>
      </c>
      <c r="AJ1496" s="135">
        <v>0.60574276711816966</v>
      </c>
      <c r="AK1496" s="135">
        <v>0.97425305638983917</v>
      </c>
      <c r="AL1496" s="135">
        <v>0.38476860873400703</v>
      </c>
      <c r="AM1496" s="135">
        <v>0.23007367661188169</v>
      </c>
      <c r="AN1496" s="135">
        <v>1.1092337255624118</v>
      </c>
      <c r="AO1496" s="135">
        <v>1.9556661649082401</v>
      </c>
      <c r="AP1496" s="135">
        <v>1.2597048281844234</v>
      </c>
      <c r="AQ1496" s="135">
        <v>1.44744993050597</v>
      </c>
      <c r="AR1496" s="135">
        <v>1.4762614170445629</v>
      </c>
      <c r="AS1496" s="135">
        <v>1.4412455696742879</v>
      </c>
      <c r="AT1496" s="135">
        <v>1.4065344761510883</v>
      </c>
      <c r="AV1496" s="135">
        <v>157.83960325810241</v>
      </c>
      <c r="AW1496" s="135">
        <v>737.67466304281913</v>
      </c>
      <c r="AX1496" s="135">
        <v>12.134641604579578</v>
      </c>
      <c r="AY1496" s="135">
        <v>2.9030482867754355</v>
      </c>
      <c r="AZ1496" s="135">
        <v>23555.436831265262</v>
      </c>
      <c r="BA1496" s="135">
        <v>8.3431842361719646</v>
      </c>
      <c r="BB1496" s="135">
        <v>0.64084949189748519</v>
      </c>
      <c r="BC1496" s="135">
        <v>29.037338404832415</v>
      </c>
      <c r="BD1496" s="135">
        <v>53.579606562179364</v>
      </c>
      <c r="BE1496" s="135">
        <v>797.23486596756038</v>
      </c>
      <c r="BF1496" s="135">
        <v>19.365814052097683</v>
      </c>
      <c r="BG1496" s="135">
        <v>3.5644976976231511</v>
      </c>
      <c r="BH1496" s="135">
        <v>2.8187530089231831</v>
      </c>
      <c r="BI1496" s="135">
        <v>130.96244546590512</v>
      </c>
      <c r="BJ1496" s="135">
        <v>1.0215762298494717</v>
      </c>
      <c r="BK1496" s="135">
        <v>3589.3232681766412</v>
      </c>
      <c r="BL1496" s="135">
        <v>3.5517499004105382</v>
      </c>
      <c r="BM1496" s="135">
        <v>2.7311607274835783</v>
      </c>
      <c r="BN1496" s="135">
        <v>15.733783029797907</v>
      </c>
      <c r="BO1496" s="135">
        <v>1.5037030047396633</v>
      </c>
      <c r="BP1496" s="135">
        <v>1.6333453532808611</v>
      </c>
      <c r="BQ1496" s="135">
        <v>13.01894491867148</v>
      </c>
      <c r="BR1496" s="135">
        <v>50.670259304942284</v>
      </c>
      <c r="BS1496" s="135">
        <v>17.777831458917014</v>
      </c>
      <c r="BT1496" s="135">
        <v>12.752031004286467</v>
      </c>
    </row>
    <row r="1497" spans="1:72" x14ac:dyDescent="0.3">
      <c r="A1497" s="135">
        <v>3</v>
      </c>
      <c r="B1497" s="135">
        <v>8.0000000000000195</v>
      </c>
      <c r="C1497" s="135">
        <v>810</v>
      </c>
      <c r="E1497" s="135">
        <v>31.096868475115901</v>
      </c>
      <c r="F1497" s="135">
        <v>2.7273537706233602</v>
      </c>
      <c r="G1497" s="135">
        <v>40.681629015837501</v>
      </c>
      <c r="H1497" s="135">
        <v>4.6308048503012103</v>
      </c>
      <c r="K1497" s="135">
        <v>20.012018791348201</v>
      </c>
      <c r="L1497" s="135">
        <v>0.85132509677378299</v>
      </c>
      <c r="Q1497" s="172">
        <v>65.825495494047104</v>
      </c>
      <c r="R1497" s="172">
        <v>14.3827477957293</v>
      </c>
      <c r="S1497" s="172">
        <v>2.4438657572676599</v>
      </c>
      <c r="T1497" s="172">
        <v>0.37317659604221698</v>
      </c>
      <c r="U1497" s="172">
        <v>2.6243372591825098</v>
      </c>
      <c r="V1497" s="172">
        <v>3.8594922986684002</v>
      </c>
      <c r="W1497" s="172">
        <v>3.2425605189748801</v>
      </c>
      <c r="X1497" s="171">
        <v>1.1902606832111062</v>
      </c>
      <c r="Z1497" s="135">
        <v>2.3293118619745482E-2</v>
      </c>
      <c r="AA1497" s="135">
        <v>3.7333982288074816E-2</v>
      </c>
      <c r="AB1497" s="135">
        <v>4.5336264682808707E-2</v>
      </c>
      <c r="AC1497" s="135">
        <v>4.1533630808328843E-2</v>
      </c>
      <c r="AD1497" s="135">
        <v>0.18635612976994764</v>
      </c>
      <c r="AE1497" s="135">
        <v>0.41366796636661662</v>
      </c>
      <c r="AF1497" s="135">
        <v>0.26072571401786448</v>
      </c>
      <c r="AG1497" s="135">
        <v>0.15591231811251252</v>
      </c>
      <c r="AH1497" s="135">
        <v>0.25198983338658237</v>
      </c>
      <c r="AI1497" s="135">
        <v>0.61204642453314773</v>
      </c>
      <c r="AJ1497" s="135">
        <v>0.57017747717365286</v>
      </c>
      <c r="AK1497" s="135">
        <v>0.92412015494563082</v>
      </c>
      <c r="AL1497" s="135">
        <v>0.36881483816920024</v>
      </c>
      <c r="AM1497" s="135">
        <v>0.22581182488388327</v>
      </c>
      <c r="AN1497" s="135">
        <v>1.0634493667347511</v>
      </c>
      <c r="AO1497" s="135">
        <v>1.8610478159334805</v>
      </c>
      <c r="AP1497" s="135">
        <v>1.2170906060721989</v>
      </c>
      <c r="AQ1497" s="135">
        <v>1.4423355935673579</v>
      </c>
      <c r="AR1497" s="135">
        <v>1.4886208725974885</v>
      </c>
      <c r="AS1497" s="135">
        <v>1.4750238888118197</v>
      </c>
      <c r="AT1497" s="135">
        <v>1.4646446737086263</v>
      </c>
      <c r="AV1497" s="135">
        <v>151.8481742027804</v>
      </c>
      <c r="AW1497" s="135">
        <v>711.11842069366367</v>
      </c>
      <c r="AX1497" s="135">
        <v>11.688838758141603</v>
      </c>
      <c r="AY1497" s="135">
        <v>2.7975186314832343</v>
      </c>
      <c r="AZ1497" s="135">
        <v>23346.937861398372</v>
      </c>
      <c r="BA1497" s="135">
        <v>8.4060562386506685</v>
      </c>
      <c r="BB1497" s="135">
        <v>0.63185760871744168</v>
      </c>
      <c r="BC1497" s="135">
        <v>28.680883401917718</v>
      </c>
      <c r="BD1497" s="135">
        <v>53.652765824056026</v>
      </c>
      <c r="BE1497" s="135">
        <v>806.61909429689695</v>
      </c>
      <c r="BF1497" s="135">
        <v>19.890917589236842</v>
      </c>
      <c r="BG1497" s="135">
        <v>3.693087891057024</v>
      </c>
      <c r="BH1497" s="135">
        <v>2.8313890591001512</v>
      </c>
      <c r="BI1497" s="135">
        <v>128.81512918835946</v>
      </c>
      <c r="BJ1497" s="135">
        <v>1.0539239210204703</v>
      </c>
      <c r="BK1497" s="135">
        <v>3765.7953718959766</v>
      </c>
      <c r="BL1497" s="135">
        <v>3.6535011638399735</v>
      </c>
      <c r="BM1497" s="135">
        <v>2.7514152095756121</v>
      </c>
      <c r="BN1497" s="135">
        <v>15.710624275768216</v>
      </c>
      <c r="BO1497" s="135">
        <v>1.484208993980433</v>
      </c>
      <c r="BP1497" s="135">
        <v>1.5907226261030041</v>
      </c>
      <c r="BQ1497" s="135">
        <v>13.3037192599666</v>
      </c>
      <c r="BR1497" s="135">
        <v>51.342268781833937</v>
      </c>
      <c r="BS1497" s="135">
        <v>18.030097096299517</v>
      </c>
      <c r="BT1497" s="135">
        <v>12.93298103953974</v>
      </c>
    </row>
    <row r="1498" spans="1:72" x14ac:dyDescent="0.3">
      <c r="A1498" s="135">
        <v>3</v>
      </c>
      <c r="B1498" s="135">
        <v>8.0000000000000195</v>
      </c>
      <c r="C1498" s="135">
        <v>820</v>
      </c>
      <c r="E1498" s="135">
        <v>31.096868475115901</v>
      </c>
      <c r="F1498" s="135">
        <v>2.7273537706233602</v>
      </c>
      <c r="G1498" s="135">
        <v>40.681629015837501</v>
      </c>
      <c r="H1498" s="135">
        <v>4.6308048503012103</v>
      </c>
      <c r="K1498" s="135">
        <v>20.012018791348201</v>
      </c>
      <c r="L1498" s="135">
        <v>0.85132509677378299</v>
      </c>
      <c r="Q1498" s="172">
        <v>65.825495494047104</v>
      </c>
      <c r="R1498" s="172">
        <v>14.3827477957293</v>
      </c>
      <c r="S1498" s="172">
        <v>2.4438657572676599</v>
      </c>
      <c r="T1498" s="172">
        <v>0.37317659604221698</v>
      </c>
      <c r="U1498" s="172">
        <v>2.6243372591825098</v>
      </c>
      <c r="V1498" s="172">
        <v>3.8594922986684002</v>
      </c>
      <c r="W1498" s="172">
        <v>3.2425605189748801</v>
      </c>
      <c r="X1498" s="171">
        <v>1.1902606832111062</v>
      </c>
      <c r="Z1498" s="135">
        <v>2.3293118619745482E-2</v>
      </c>
      <c r="AA1498" s="135">
        <v>3.7333982288074816E-2</v>
      </c>
      <c r="AB1498" s="135">
        <v>4.5336264682808707E-2</v>
      </c>
      <c r="AC1498" s="135">
        <v>4.1533630808328843E-2</v>
      </c>
      <c r="AD1498" s="135">
        <v>0.18635612976994764</v>
      </c>
      <c r="AE1498" s="135">
        <v>0.41366796636661662</v>
      </c>
      <c r="AF1498" s="135">
        <v>0.26072571401786448</v>
      </c>
      <c r="AG1498" s="135">
        <v>0.15591231811251252</v>
      </c>
      <c r="AH1498" s="135">
        <v>0.25198983338658237</v>
      </c>
      <c r="AI1498" s="135">
        <v>0.61204642453314773</v>
      </c>
      <c r="AJ1498" s="135">
        <v>0.57017747717365286</v>
      </c>
      <c r="AK1498" s="135">
        <v>0.92412015494563082</v>
      </c>
      <c r="AL1498" s="135">
        <v>0.36881483816920024</v>
      </c>
      <c r="AM1498" s="135">
        <v>0.22581182488388327</v>
      </c>
      <c r="AN1498" s="135">
        <v>1.0634493667347511</v>
      </c>
      <c r="AO1498" s="135">
        <v>1.8610478159334805</v>
      </c>
      <c r="AP1498" s="135">
        <v>1.2170906060721989</v>
      </c>
      <c r="AQ1498" s="135">
        <v>1.4423355935673579</v>
      </c>
      <c r="AR1498" s="135">
        <v>1.4886208725974885</v>
      </c>
      <c r="AS1498" s="135">
        <v>1.4750238888118197</v>
      </c>
      <c r="AT1498" s="135">
        <v>1.4646446737086263</v>
      </c>
      <c r="AV1498" s="135">
        <v>151.8481742027804</v>
      </c>
      <c r="AW1498" s="135">
        <v>711.11842069366367</v>
      </c>
      <c r="AX1498" s="135">
        <v>11.688838758141603</v>
      </c>
      <c r="AY1498" s="135">
        <v>2.7975186314832343</v>
      </c>
      <c r="AZ1498" s="135">
        <v>23346.937861398372</v>
      </c>
      <c r="BA1498" s="135">
        <v>8.4060562386506685</v>
      </c>
      <c r="BB1498" s="135">
        <v>0.63185760871744168</v>
      </c>
      <c r="BC1498" s="135">
        <v>28.680883401917718</v>
      </c>
      <c r="BD1498" s="135">
        <v>53.652765824056026</v>
      </c>
      <c r="BE1498" s="135">
        <v>806.61909429689695</v>
      </c>
      <c r="BF1498" s="135">
        <v>19.890917589236842</v>
      </c>
      <c r="BG1498" s="135">
        <v>3.693087891057024</v>
      </c>
      <c r="BH1498" s="135">
        <v>2.8313890591001512</v>
      </c>
      <c r="BI1498" s="135">
        <v>128.81512918835946</v>
      </c>
      <c r="BJ1498" s="135">
        <v>1.0539239210204703</v>
      </c>
      <c r="BK1498" s="135">
        <v>3765.7953718959766</v>
      </c>
      <c r="BL1498" s="135">
        <v>3.6535011638399735</v>
      </c>
      <c r="BM1498" s="135">
        <v>2.7514152095756121</v>
      </c>
      <c r="BN1498" s="135">
        <v>15.710624275768216</v>
      </c>
      <c r="BO1498" s="135">
        <v>1.484208993980433</v>
      </c>
      <c r="BP1498" s="135">
        <v>1.5907226261030041</v>
      </c>
      <c r="BQ1498" s="135">
        <v>13.3037192599666</v>
      </c>
      <c r="BR1498" s="135">
        <v>51.342268781833937</v>
      </c>
      <c r="BS1498" s="135">
        <v>18.030097096299517</v>
      </c>
      <c r="BT1498" s="135">
        <v>12.93298103953974</v>
      </c>
    </row>
    <row r="1499" spans="1:72" x14ac:dyDescent="0.3">
      <c r="A1499" s="135">
        <v>3</v>
      </c>
      <c r="B1499" s="135">
        <v>8</v>
      </c>
      <c r="C1499" s="135">
        <v>830</v>
      </c>
      <c r="E1499" s="135">
        <v>33.4781607212688</v>
      </c>
      <c r="F1499" s="135">
        <v>3.8171727309059298</v>
      </c>
      <c r="G1499" s="135">
        <v>37.480544723513901</v>
      </c>
      <c r="H1499" s="135">
        <v>5.3569178113091098</v>
      </c>
      <c r="K1499" s="135">
        <v>18.987711575047999</v>
      </c>
      <c r="L1499" s="135">
        <v>0.879492437954281</v>
      </c>
      <c r="Q1499" s="172">
        <v>64.937003123563201</v>
      </c>
      <c r="R1499" s="172">
        <v>14.6527739797845</v>
      </c>
      <c r="S1499" s="172">
        <v>3.1883490656832798</v>
      </c>
      <c r="T1499" s="172">
        <v>0.50366415961060196</v>
      </c>
      <c r="U1499" s="172">
        <v>2.7516203466731302</v>
      </c>
      <c r="V1499" s="172">
        <v>4.0042816694650103</v>
      </c>
      <c r="W1499" s="172">
        <v>3.0435612891894102</v>
      </c>
      <c r="X1499" s="171">
        <v>1.3156566564596661</v>
      </c>
      <c r="Z1499" s="135">
        <v>2.1633142636691933E-2</v>
      </c>
      <c r="AA1499" s="135">
        <v>3.5014345465022384E-2</v>
      </c>
      <c r="AB1499" s="135">
        <v>4.3815797264377447E-2</v>
      </c>
      <c r="AC1499" s="135">
        <v>3.9585634528379023E-2</v>
      </c>
      <c r="AD1499" s="135">
        <v>0.17317678419537905</v>
      </c>
      <c r="AE1499" s="135">
        <v>0.39099900297897094</v>
      </c>
      <c r="AF1499" s="135">
        <v>0.25247028541252292</v>
      </c>
      <c r="AG1499" s="135">
        <v>0.14476615525773159</v>
      </c>
      <c r="AH1499" s="135">
        <v>0.23369529556585253</v>
      </c>
      <c r="AI1499" s="135">
        <v>0.57681004480014519</v>
      </c>
      <c r="AJ1499" s="135">
        <v>0.52896536529477078</v>
      </c>
      <c r="AK1499" s="135">
        <v>0.86492918145795139</v>
      </c>
      <c r="AL1499" s="135">
        <v>0.34917673264427485</v>
      </c>
      <c r="AM1499" s="135">
        <v>0.2190933239463283</v>
      </c>
      <c r="AN1499" s="135">
        <v>1.0018196238778452</v>
      </c>
      <c r="AO1499" s="135">
        <v>1.7472648213425004</v>
      </c>
      <c r="AP1499" s="135">
        <v>1.1620136580696965</v>
      </c>
      <c r="AQ1499" s="135">
        <v>1.421173884019602</v>
      </c>
      <c r="AR1499" s="135">
        <v>1.4840380950302452</v>
      </c>
      <c r="AS1499" s="135">
        <v>1.4912654329179551</v>
      </c>
      <c r="AT1499" s="135">
        <v>1.5036033611866744</v>
      </c>
      <c r="AV1499" s="135">
        <v>142.21383734128048</v>
      </c>
      <c r="AW1499" s="135">
        <v>668.65706330902731</v>
      </c>
      <c r="AX1499" s="135">
        <v>10.991164488847868</v>
      </c>
      <c r="AY1499" s="135">
        <v>2.6307430896659731</v>
      </c>
      <c r="AZ1499" s="135">
        <v>22796.545739077672</v>
      </c>
      <c r="BA1499" s="135">
        <v>8.4218476871847603</v>
      </c>
      <c r="BB1499" s="135">
        <v>0.61663381487193103</v>
      </c>
      <c r="BC1499" s="135">
        <v>27.83688499922464</v>
      </c>
      <c r="BD1499" s="135">
        <v>53.035246296692542</v>
      </c>
      <c r="BE1499" s="135">
        <v>822.56270497779747</v>
      </c>
      <c r="BF1499" s="135">
        <v>20.388574263333147</v>
      </c>
      <c r="BG1499" s="135">
        <v>3.8455266991632207</v>
      </c>
      <c r="BH1499" s="135">
        <v>2.8215689585932426</v>
      </c>
      <c r="BI1499" s="135">
        <v>125.07114174561065</v>
      </c>
      <c r="BJ1499" s="135">
        <v>1.0986701177536893</v>
      </c>
      <c r="BK1499" s="135">
        <v>4007.7635631993721</v>
      </c>
      <c r="BL1499" s="135">
        <v>3.7913854596073078</v>
      </c>
      <c r="BM1499" s="135">
        <v>2.8043093252788971</v>
      </c>
      <c r="BN1499" s="135">
        <v>15.885130312558429</v>
      </c>
      <c r="BO1499" s="135">
        <v>1.484776740414357</v>
      </c>
      <c r="BP1499" s="135">
        <v>1.5730263805894125</v>
      </c>
      <c r="BQ1499" s="135">
        <v>13.657777896812062</v>
      </c>
      <c r="BR1499" s="135">
        <v>51.781929942840804</v>
      </c>
      <c r="BS1499" s="135">
        <v>17.696387894520985</v>
      </c>
      <c r="BT1499" s="135">
        <v>12.693611569909569</v>
      </c>
    </row>
    <row r="1500" spans="1:72" x14ac:dyDescent="0.3">
      <c r="A1500" s="135">
        <v>3</v>
      </c>
      <c r="B1500" s="135">
        <v>8</v>
      </c>
      <c r="C1500" s="135">
        <v>840</v>
      </c>
      <c r="E1500" s="135">
        <v>33.4781607212688</v>
      </c>
      <c r="F1500" s="135">
        <v>3.8171727309059298</v>
      </c>
      <c r="G1500" s="135">
        <v>37.480544723513901</v>
      </c>
      <c r="H1500" s="135">
        <v>5.3569178113091098</v>
      </c>
      <c r="K1500" s="135">
        <v>18.987711575047999</v>
      </c>
      <c r="L1500" s="135">
        <v>0.879492437954281</v>
      </c>
      <c r="Q1500" s="172">
        <v>64.937003123563201</v>
      </c>
      <c r="R1500" s="172">
        <v>14.6527739797845</v>
      </c>
      <c r="S1500" s="172">
        <v>3.1883490656832798</v>
      </c>
      <c r="T1500" s="172">
        <v>0.50366415961060196</v>
      </c>
      <c r="U1500" s="172">
        <v>2.7516203466731302</v>
      </c>
      <c r="V1500" s="172">
        <v>4.0042816694650103</v>
      </c>
      <c r="W1500" s="172">
        <v>3.0435612891894102</v>
      </c>
      <c r="X1500" s="171">
        <v>1.3156566564596661</v>
      </c>
      <c r="Z1500" s="135">
        <v>2.1633142636691933E-2</v>
      </c>
      <c r="AA1500" s="135">
        <v>3.5014345465022384E-2</v>
      </c>
      <c r="AB1500" s="135">
        <v>4.3815797264377447E-2</v>
      </c>
      <c r="AC1500" s="135">
        <v>3.9585634528379023E-2</v>
      </c>
      <c r="AD1500" s="135">
        <v>0.17317678419537905</v>
      </c>
      <c r="AE1500" s="135">
        <v>0.39099900297897094</v>
      </c>
      <c r="AF1500" s="135">
        <v>0.25247028541252292</v>
      </c>
      <c r="AG1500" s="135">
        <v>0.14476615525773159</v>
      </c>
      <c r="AH1500" s="135">
        <v>0.23369529556585253</v>
      </c>
      <c r="AI1500" s="135">
        <v>0.57681004480014519</v>
      </c>
      <c r="AJ1500" s="135">
        <v>0.52896536529477078</v>
      </c>
      <c r="AK1500" s="135">
        <v>0.86492918145795139</v>
      </c>
      <c r="AL1500" s="135">
        <v>0.34917673264427485</v>
      </c>
      <c r="AM1500" s="135">
        <v>0.2190933239463283</v>
      </c>
      <c r="AN1500" s="135">
        <v>1.0018196238778452</v>
      </c>
      <c r="AO1500" s="135">
        <v>1.7472648213425004</v>
      </c>
      <c r="AP1500" s="135">
        <v>1.1620136580696965</v>
      </c>
      <c r="AQ1500" s="135">
        <v>1.421173884019602</v>
      </c>
      <c r="AR1500" s="135">
        <v>1.4840380950302452</v>
      </c>
      <c r="AS1500" s="135">
        <v>1.4912654329179551</v>
      </c>
      <c r="AT1500" s="135">
        <v>1.5036033611866744</v>
      </c>
      <c r="AV1500" s="135">
        <v>142.21383734128048</v>
      </c>
      <c r="AW1500" s="135">
        <v>668.65706330902731</v>
      </c>
      <c r="AX1500" s="135">
        <v>10.991164488847868</v>
      </c>
      <c r="AY1500" s="135">
        <v>2.6307430896659731</v>
      </c>
      <c r="AZ1500" s="135">
        <v>22796.545739077672</v>
      </c>
      <c r="BA1500" s="135">
        <v>8.4218476871847603</v>
      </c>
      <c r="BB1500" s="135">
        <v>0.61663381487193103</v>
      </c>
      <c r="BC1500" s="135">
        <v>27.83688499922464</v>
      </c>
      <c r="BD1500" s="135">
        <v>53.035246296692542</v>
      </c>
      <c r="BE1500" s="135">
        <v>822.56270497779747</v>
      </c>
      <c r="BF1500" s="135">
        <v>20.388574263333147</v>
      </c>
      <c r="BG1500" s="135">
        <v>3.8455266991632207</v>
      </c>
      <c r="BH1500" s="135">
        <v>2.8215689585932426</v>
      </c>
      <c r="BI1500" s="135">
        <v>125.07114174561065</v>
      </c>
      <c r="BJ1500" s="135">
        <v>1.0986701177536893</v>
      </c>
      <c r="BK1500" s="135">
        <v>4007.7635631993721</v>
      </c>
      <c r="BL1500" s="135">
        <v>3.7913854596073078</v>
      </c>
      <c r="BM1500" s="135">
        <v>2.8043093252788971</v>
      </c>
      <c r="BN1500" s="135">
        <v>15.885130312558429</v>
      </c>
      <c r="BO1500" s="135">
        <v>1.484776740414357</v>
      </c>
      <c r="BP1500" s="135">
        <v>1.5730263805894125</v>
      </c>
      <c r="BQ1500" s="135">
        <v>13.657777896812062</v>
      </c>
      <c r="BR1500" s="135">
        <v>51.781929942840804</v>
      </c>
      <c r="BS1500" s="135">
        <v>17.696387894520985</v>
      </c>
      <c r="BT1500" s="135">
        <v>12.693611569909569</v>
      </c>
    </row>
    <row r="1501" spans="1:72" x14ac:dyDescent="0.3">
      <c r="A1501" s="135">
        <v>3</v>
      </c>
      <c r="B1501" s="135">
        <v>8</v>
      </c>
      <c r="C1501" s="135">
        <v>850</v>
      </c>
      <c r="E1501" s="135">
        <v>36.4821901343973</v>
      </c>
      <c r="F1501" s="135">
        <v>4.8582872417068401</v>
      </c>
      <c r="G1501" s="135">
        <v>32.617013501293201</v>
      </c>
      <c r="H1501" s="135">
        <v>6.9085616324059602</v>
      </c>
      <c r="K1501" s="135">
        <v>18.160304035204501</v>
      </c>
      <c r="L1501" s="135">
        <v>0.97364345499223204</v>
      </c>
      <c r="Q1501" s="172">
        <v>63.534626710493498</v>
      </c>
      <c r="R1501" s="172">
        <v>14.993048037296299</v>
      </c>
      <c r="S1501" s="172">
        <v>4.1989032863842599</v>
      </c>
      <c r="T1501" s="172">
        <v>0.71610414654945898</v>
      </c>
      <c r="U1501" s="172">
        <v>2.9351687752488398</v>
      </c>
      <c r="V1501" s="172">
        <v>4.1671536154704896</v>
      </c>
      <c r="W1501" s="172">
        <v>2.8564196615436002</v>
      </c>
      <c r="X1501" s="171">
        <v>1.4588730331097681</v>
      </c>
      <c r="Z1501" s="135">
        <v>1.9080163025760936E-2</v>
      </c>
      <c r="AA1501" s="135">
        <v>3.21346271716801E-2</v>
      </c>
      <c r="AB1501" s="135">
        <v>4.1638686222454105E-2</v>
      </c>
      <c r="AC1501" s="135">
        <v>3.7268797322919621E-2</v>
      </c>
      <c r="AD1501" s="135">
        <v>0.1549889444063669</v>
      </c>
      <c r="AE1501" s="135">
        <v>0.36181119260266015</v>
      </c>
      <c r="AF1501" s="135">
        <v>0.24614795604523876</v>
      </c>
      <c r="AG1501" s="135">
        <v>0.128600448140678</v>
      </c>
      <c r="AH1501" s="135">
        <v>0.20640043232135777</v>
      </c>
      <c r="AI1501" s="135">
        <v>0.53958775995133268</v>
      </c>
      <c r="AJ1501" s="135">
        <v>0.46712286108846984</v>
      </c>
      <c r="AK1501" s="135">
        <v>0.7782527827225113</v>
      </c>
      <c r="AL1501" s="135">
        <v>0.32127814194877624</v>
      </c>
      <c r="AM1501" s="135">
        <v>0.21234221169085926</v>
      </c>
      <c r="AN1501" s="135">
        <v>0.92046729807948124</v>
      </c>
      <c r="AO1501" s="135">
        <v>1.5850479765940093</v>
      </c>
      <c r="AP1501" s="135">
        <v>1.0909737824607446</v>
      </c>
      <c r="AQ1501" s="135">
        <v>1.42125043714067</v>
      </c>
      <c r="AR1501" s="135">
        <v>1.5170652375937792</v>
      </c>
      <c r="AS1501" s="135">
        <v>1.5637786798937896</v>
      </c>
      <c r="AT1501" s="135">
        <v>1.6216335538496796</v>
      </c>
      <c r="AV1501" s="135">
        <v>131.73710504378008</v>
      </c>
      <c r="AW1501" s="135">
        <v>621.5160730360144</v>
      </c>
      <c r="AX1501" s="135">
        <v>10.223122644816083</v>
      </c>
      <c r="AY1501" s="135">
        <v>2.4453387938836402</v>
      </c>
      <c r="AZ1501" s="135">
        <v>22142.790820009755</v>
      </c>
      <c r="BA1501" s="135">
        <v>8.4253160523858988</v>
      </c>
      <c r="BB1501" s="135">
        <v>0.59481586271628584</v>
      </c>
      <c r="BC1501" s="135">
        <v>26.875333355403054</v>
      </c>
      <c r="BD1501" s="135">
        <v>52.427500602257822</v>
      </c>
      <c r="BE1501" s="135">
        <v>835.26930577533653</v>
      </c>
      <c r="BF1501" s="135">
        <v>21.163121784487931</v>
      </c>
      <c r="BG1501" s="135">
        <v>4.0737890098812741</v>
      </c>
      <c r="BH1501" s="135">
        <v>2.8124908450233455</v>
      </c>
      <c r="BI1501" s="135">
        <v>120.272879680945</v>
      </c>
      <c r="BJ1501" s="135">
        <v>1.1585257436038849</v>
      </c>
      <c r="BK1501" s="135">
        <v>4374.4223804134808</v>
      </c>
      <c r="BL1501" s="135">
        <v>3.9705627988600614</v>
      </c>
      <c r="BM1501" s="135">
        <v>2.8321928459248102</v>
      </c>
      <c r="BN1501" s="135">
        <v>15.808152091622487</v>
      </c>
      <c r="BO1501" s="135">
        <v>1.4505560626121683</v>
      </c>
      <c r="BP1501" s="135">
        <v>1.5055403683435946</v>
      </c>
      <c r="BQ1501" s="135">
        <v>14.16457862087076</v>
      </c>
      <c r="BR1501" s="135">
        <v>52.837883955961338</v>
      </c>
      <c r="BS1501" s="135">
        <v>17.850954992971374</v>
      </c>
      <c r="BT1501" s="135">
        <v>12.804482484409847</v>
      </c>
    </row>
    <row r="1502" spans="1:72" x14ac:dyDescent="0.3">
      <c r="A1502" s="135">
        <v>3</v>
      </c>
      <c r="B1502" s="135">
        <v>8.0000000000000107</v>
      </c>
      <c r="C1502" s="135">
        <v>860</v>
      </c>
      <c r="E1502" s="135">
        <v>38.619005990736703</v>
      </c>
      <c r="F1502" s="135">
        <v>5.4457506911092999</v>
      </c>
      <c r="G1502" s="135">
        <v>30.292596168646298</v>
      </c>
      <c r="H1502" s="135">
        <v>6.8733127048093996</v>
      </c>
      <c r="K1502" s="135">
        <v>17.751308557145599</v>
      </c>
      <c r="L1502" s="135">
        <v>1.0180258875528001</v>
      </c>
      <c r="Q1502" s="172">
        <v>62.651911061782599</v>
      </c>
      <c r="R1502" s="172">
        <v>15.158396462307801</v>
      </c>
      <c r="S1502" s="172">
        <v>4.9655268409750004</v>
      </c>
      <c r="T1502" s="172">
        <v>0.86993662742667199</v>
      </c>
      <c r="U1502" s="172">
        <v>3.0705545100321099</v>
      </c>
      <c r="V1502" s="172">
        <v>4.1965830698303304</v>
      </c>
      <c r="W1502" s="172">
        <v>2.7397960686206</v>
      </c>
      <c r="X1502" s="171">
        <v>1.5317136621570437</v>
      </c>
      <c r="Z1502" s="135">
        <v>1.7863148793831173E-2</v>
      </c>
      <c r="AA1502" s="135">
        <v>3.0735740979902046E-2</v>
      </c>
      <c r="AB1502" s="135">
        <v>4.0619973492455677E-2</v>
      </c>
      <c r="AC1502" s="135">
        <v>3.5952113075672872E-2</v>
      </c>
      <c r="AD1502" s="135">
        <v>0.1462555089494828</v>
      </c>
      <c r="AE1502" s="135">
        <v>0.34768828036440808</v>
      </c>
      <c r="AF1502" s="135">
        <v>0.24273513147161396</v>
      </c>
      <c r="AG1502" s="135">
        <v>0.12084369718629767</v>
      </c>
      <c r="AH1502" s="135">
        <v>0.19328488466464214</v>
      </c>
      <c r="AI1502" s="135">
        <v>0.52148150108458924</v>
      </c>
      <c r="AJ1502" s="135">
        <v>0.43658966781268282</v>
      </c>
      <c r="AK1502" s="135">
        <v>0.73034608552659253</v>
      </c>
      <c r="AL1502" s="135">
        <v>0.30512895068294266</v>
      </c>
      <c r="AM1502" s="135">
        <v>0.20411602434240614</v>
      </c>
      <c r="AN1502" s="135">
        <v>0.87474026029633789</v>
      </c>
      <c r="AO1502" s="135">
        <v>1.4983368601996037</v>
      </c>
      <c r="AP1502" s="135">
        <v>1.0329183399121726</v>
      </c>
      <c r="AQ1502" s="135">
        <v>1.3619540307628331</v>
      </c>
      <c r="AR1502" s="135">
        <v>1.4593275135869257</v>
      </c>
      <c r="AS1502" s="135">
        <v>1.5113472105030228</v>
      </c>
      <c r="AT1502" s="135">
        <v>1.5876218806935112</v>
      </c>
      <c r="AV1502" s="135">
        <v>125.03226219994355</v>
      </c>
      <c r="AW1502" s="135">
        <v>591.099979161433</v>
      </c>
      <c r="AX1502" s="135">
        <v>9.7294482840595684</v>
      </c>
      <c r="AY1502" s="135">
        <v>2.3269609141579433</v>
      </c>
      <c r="AZ1502" s="135">
        <v>21552.16240109719</v>
      </c>
      <c r="BA1502" s="135">
        <v>8.3555065232147019</v>
      </c>
      <c r="BB1502" s="135">
        <v>0.57924079857679223</v>
      </c>
      <c r="BC1502" s="135">
        <v>26.066266567836575</v>
      </c>
      <c r="BD1502" s="135">
        <v>51.502461155469355</v>
      </c>
      <c r="BE1502" s="135">
        <v>836.77791706604035</v>
      </c>
      <c r="BF1502" s="135">
        <v>21.401062183779349</v>
      </c>
      <c r="BG1502" s="135">
        <v>4.1942099087663651</v>
      </c>
      <c r="BH1502" s="135">
        <v>2.7899779111485339</v>
      </c>
      <c r="BI1502" s="135">
        <v>117.50249416491562</v>
      </c>
      <c r="BJ1502" s="135">
        <v>1.19161838161517</v>
      </c>
      <c r="BK1502" s="135">
        <v>4594.5883833762437</v>
      </c>
      <c r="BL1502" s="135">
        <v>4.116817220475788</v>
      </c>
      <c r="BM1502" s="135">
        <v>2.9373958742703197</v>
      </c>
      <c r="BN1502" s="135">
        <v>16.381424544958335</v>
      </c>
      <c r="BO1502" s="135">
        <v>1.4993873054657632</v>
      </c>
      <c r="BP1502" s="135">
        <v>1.5433367284498993</v>
      </c>
      <c r="BQ1502" s="135">
        <v>14.424927497759777</v>
      </c>
      <c r="BR1502" s="135">
        <v>51.080900490035411</v>
      </c>
      <c r="BS1502" s="135">
        <v>16.889552414149492</v>
      </c>
      <c r="BT1502" s="135">
        <v>12.114868820276008</v>
      </c>
    </row>
    <row r="1503" spans="1:72" x14ac:dyDescent="0.3">
      <c r="A1503" s="135">
        <v>3</v>
      </c>
      <c r="B1503" s="135">
        <v>8.0000000000000107</v>
      </c>
      <c r="C1503" s="135">
        <v>870</v>
      </c>
      <c r="E1503" s="135">
        <v>38.619005990736703</v>
      </c>
      <c r="F1503" s="135">
        <v>5.4457506911092999</v>
      </c>
      <c r="G1503" s="135">
        <v>30.292596168646298</v>
      </c>
      <c r="H1503" s="135">
        <v>6.8733127048093996</v>
      </c>
      <c r="K1503" s="135">
        <v>17.751308557145599</v>
      </c>
      <c r="L1503" s="135">
        <v>1.0180258875528001</v>
      </c>
      <c r="Q1503" s="172">
        <v>62.651911061782599</v>
      </c>
      <c r="R1503" s="172">
        <v>15.158396462307801</v>
      </c>
      <c r="S1503" s="172">
        <v>4.9655268409750004</v>
      </c>
      <c r="T1503" s="172">
        <v>0.86993662742667199</v>
      </c>
      <c r="U1503" s="172">
        <v>3.0705545100321099</v>
      </c>
      <c r="V1503" s="172">
        <v>4.1965830698303304</v>
      </c>
      <c r="W1503" s="172">
        <v>2.7397960686206</v>
      </c>
      <c r="X1503" s="171">
        <v>1.5317136621570437</v>
      </c>
      <c r="Z1503" s="135">
        <v>1.7863148793831173E-2</v>
      </c>
      <c r="AA1503" s="135">
        <v>3.0735740979902046E-2</v>
      </c>
      <c r="AB1503" s="135">
        <v>4.0619973492455677E-2</v>
      </c>
      <c r="AC1503" s="135">
        <v>3.5952113075672872E-2</v>
      </c>
      <c r="AD1503" s="135">
        <v>0.1462555089494828</v>
      </c>
      <c r="AE1503" s="135">
        <v>0.34768828036440808</v>
      </c>
      <c r="AF1503" s="135">
        <v>0.24273513147161396</v>
      </c>
      <c r="AG1503" s="135">
        <v>0.12084369718629767</v>
      </c>
      <c r="AH1503" s="135">
        <v>0.19328488466464214</v>
      </c>
      <c r="AI1503" s="135">
        <v>0.52148150108458924</v>
      </c>
      <c r="AJ1503" s="135">
        <v>0.43658966781268282</v>
      </c>
      <c r="AK1503" s="135">
        <v>0.73034608552659253</v>
      </c>
      <c r="AL1503" s="135">
        <v>0.30512895068294266</v>
      </c>
      <c r="AM1503" s="135">
        <v>0.20411602434240614</v>
      </c>
      <c r="AN1503" s="135">
        <v>0.87474026029633789</v>
      </c>
      <c r="AO1503" s="135">
        <v>1.4983368601996037</v>
      </c>
      <c r="AP1503" s="135">
        <v>1.0329183399121726</v>
      </c>
      <c r="AQ1503" s="135">
        <v>1.3619540307628331</v>
      </c>
      <c r="AR1503" s="135">
        <v>1.4593275135869257</v>
      </c>
      <c r="AS1503" s="135">
        <v>1.5113472105030228</v>
      </c>
      <c r="AT1503" s="135">
        <v>1.5876218806935112</v>
      </c>
      <c r="AV1503" s="135">
        <v>125.03226219994355</v>
      </c>
      <c r="AW1503" s="135">
        <v>591.099979161433</v>
      </c>
      <c r="AX1503" s="135">
        <v>9.7294482840595684</v>
      </c>
      <c r="AY1503" s="135">
        <v>2.3269609141579433</v>
      </c>
      <c r="AZ1503" s="135">
        <v>21552.16240109719</v>
      </c>
      <c r="BA1503" s="135">
        <v>8.3555065232147019</v>
      </c>
      <c r="BB1503" s="135">
        <v>0.57924079857679223</v>
      </c>
      <c r="BC1503" s="135">
        <v>26.066266567836575</v>
      </c>
      <c r="BD1503" s="135">
        <v>51.502461155469355</v>
      </c>
      <c r="BE1503" s="135">
        <v>836.77791706604035</v>
      </c>
      <c r="BF1503" s="135">
        <v>21.401062183779349</v>
      </c>
      <c r="BG1503" s="135">
        <v>4.1942099087663651</v>
      </c>
      <c r="BH1503" s="135">
        <v>2.7899779111485339</v>
      </c>
      <c r="BI1503" s="135">
        <v>117.50249416491562</v>
      </c>
      <c r="BJ1503" s="135">
        <v>1.19161838161517</v>
      </c>
      <c r="BK1503" s="135">
        <v>4594.5883833762437</v>
      </c>
      <c r="BL1503" s="135">
        <v>4.116817220475788</v>
      </c>
      <c r="BM1503" s="135">
        <v>2.9373958742703197</v>
      </c>
      <c r="BN1503" s="135">
        <v>16.381424544958335</v>
      </c>
      <c r="BO1503" s="135">
        <v>1.4993873054657632</v>
      </c>
      <c r="BP1503" s="135">
        <v>1.5433367284498993</v>
      </c>
      <c r="BQ1503" s="135">
        <v>14.424927497759777</v>
      </c>
      <c r="BR1503" s="135">
        <v>51.080900490035411</v>
      </c>
      <c r="BS1503" s="135">
        <v>16.889552414149492</v>
      </c>
      <c r="BT1503" s="135">
        <v>12.114868820276008</v>
      </c>
    </row>
    <row r="1504" spans="1:72" x14ac:dyDescent="0.3">
      <c r="A1504" s="135">
        <v>3</v>
      </c>
      <c r="B1504" s="135">
        <v>8.0000000000000107</v>
      </c>
      <c r="C1504" s="135">
        <v>880</v>
      </c>
      <c r="E1504" s="135">
        <v>38.619005990736703</v>
      </c>
      <c r="F1504" s="135">
        <v>5.4457506911092999</v>
      </c>
      <c r="G1504" s="135">
        <v>30.292596168646298</v>
      </c>
      <c r="H1504" s="135">
        <v>6.8733127048093996</v>
      </c>
      <c r="K1504" s="135">
        <v>17.751308557145599</v>
      </c>
      <c r="L1504" s="135">
        <v>1.0180258875528001</v>
      </c>
      <c r="Q1504" s="172">
        <v>62.651911061782599</v>
      </c>
      <c r="R1504" s="172">
        <v>15.158396462307801</v>
      </c>
      <c r="S1504" s="172">
        <v>4.9655268409750004</v>
      </c>
      <c r="T1504" s="172">
        <v>0.86993662742667199</v>
      </c>
      <c r="U1504" s="172">
        <v>3.0705545100321099</v>
      </c>
      <c r="V1504" s="172">
        <v>4.1965830698303304</v>
      </c>
      <c r="W1504" s="172">
        <v>2.7397960686206</v>
      </c>
      <c r="X1504" s="171">
        <v>1.5317136621570437</v>
      </c>
      <c r="Z1504" s="135">
        <v>1.7863148793831173E-2</v>
      </c>
      <c r="AA1504" s="135">
        <v>3.0735740979902046E-2</v>
      </c>
      <c r="AB1504" s="135">
        <v>4.0619973492455677E-2</v>
      </c>
      <c r="AC1504" s="135">
        <v>3.5952113075672872E-2</v>
      </c>
      <c r="AD1504" s="135">
        <v>0.1462555089494828</v>
      </c>
      <c r="AE1504" s="135">
        <v>0.34768828036440808</v>
      </c>
      <c r="AF1504" s="135">
        <v>0.24273513147161396</v>
      </c>
      <c r="AG1504" s="135">
        <v>0.12084369718629767</v>
      </c>
      <c r="AH1504" s="135">
        <v>0.19328488466464214</v>
      </c>
      <c r="AI1504" s="135">
        <v>0.52148150108458924</v>
      </c>
      <c r="AJ1504" s="135">
        <v>0.43658966781268282</v>
      </c>
      <c r="AK1504" s="135">
        <v>0.73034608552659253</v>
      </c>
      <c r="AL1504" s="135">
        <v>0.30512895068294266</v>
      </c>
      <c r="AM1504" s="135">
        <v>0.20411602434240614</v>
      </c>
      <c r="AN1504" s="135">
        <v>0.87474026029633789</v>
      </c>
      <c r="AO1504" s="135">
        <v>1.4983368601996037</v>
      </c>
      <c r="AP1504" s="135">
        <v>1.0329183399121726</v>
      </c>
      <c r="AQ1504" s="135">
        <v>1.3619540307628331</v>
      </c>
      <c r="AR1504" s="135">
        <v>1.4593275135869257</v>
      </c>
      <c r="AS1504" s="135">
        <v>1.5113472105030228</v>
      </c>
      <c r="AT1504" s="135">
        <v>1.5876218806935112</v>
      </c>
      <c r="AV1504" s="135">
        <v>125.03226219994355</v>
      </c>
      <c r="AW1504" s="135">
        <v>591.099979161433</v>
      </c>
      <c r="AX1504" s="135">
        <v>9.7294482840595684</v>
      </c>
      <c r="AY1504" s="135">
        <v>2.3269609141579433</v>
      </c>
      <c r="AZ1504" s="135">
        <v>21552.16240109719</v>
      </c>
      <c r="BA1504" s="135">
        <v>8.3555065232147019</v>
      </c>
      <c r="BB1504" s="135">
        <v>0.57924079857679223</v>
      </c>
      <c r="BC1504" s="135">
        <v>26.066266567836575</v>
      </c>
      <c r="BD1504" s="135">
        <v>51.502461155469355</v>
      </c>
      <c r="BE1504" s="135">
        <v>836.77791706604035</v>
      </c>
      <c r="BF1504" s="135">
        <v>21.401062183779349</v>
      </c>
      <c r="BG1504" s="135">
        <v>4.1942099087663651</v>
      </c>
      <c r="BH1504" s="135">
        <v>2.7899779111485339</v>
      </c>
      <c r="BI1504" s="135">
        <v>117.50249416491562</v>
      </c>
      <c r="BJ1504" s="135">
        <v>1.19161838161517</v>
      </c>
      <c r="BK1504" s="135">
        <v>4594.5883833762437</v>
      </c>
      <c r="BL1504" s="135">
        <v>4.116817220475788</v>
      </c>
      <c r="BM1504" s="135">
        <v>2.9373958742703197</v>
      </c>
      <c r="BN1504" s="135">
        <v>16.381424544958335</v>
      </c>
      <c r="BO1504" s="135">
        <v>1.4993873054657632</v>
      </c>
      <c r="BP1504" s="135">
        <v>1.5433367284498993</v>
      </c>
      <c r="BQ1504" s="135">
        <v>14.424927497759777</v>
      </c>
      <c r="BR1504" s="135">
        <v>51.080900490035411</v>
      </c>
      <c r="BS1504" s="135">
        <v>16.889552414149492</v>
      </c>
      <c r="BT1504" s="135">
        <v>12.114868820276008</v>
      </c>
    </row>
    <row r="1505" spans="1:72" x14ac:dyDescent="0.3">
      <c r="A1505" s="135">
        <v>3</v>
      </c>
      <c r="B1505" s="135">
        <v>8</v>
      </c>
      <c r="C1505" s="135">
        <v>890</v>
      </c>
      <c r="E1505" s="135">
        <v>44.105051061210503</v>
      </c>
      <c r="F1505" s="135">
        <v>6.4134435885728296</v>
      </c>
      <c r="G1505" s="135">
        <v>26.772381681966699</v>
      </c>
      <c r="H1505" s="135">
        <v>4.0103457850548496</v>
      </c>
      <c r="K1505" s="135">
        <v>17.597796562154201</v>
      </c>
      <c r="L1505" s="135">
        <v>1.1009813210409101</v>
      </c>
      <c r="Q1505" s="172">
        <v>60.4794271959056</v>
      </c>
      <c r="R1505" s="172">
        <v>15.335614393218</v>
      </c>
      <c r="S1505" s="172">
        <v>7.1890103068744704</v>
      </c>
      <c r="T1505" s="172">
        <v>1.31790094535602</v>
      </c>
      <c r="U1505" s="172">
        <v>3.4237003834259001</v>
      </c>
      <c r="V1505" s="172">
        <v>4.0889538007674204</v>
      </c>
      <c r="W1505" s="172">
        <v>2.4573275395565801</v>
      </c>
      <c r="X1505" s="171">
        <v>1.6639840375146995</v>
      </c>
      <c r="Z1505" s="135">
        <v>1.6021427965937664E-2</v>
      </c>
      <c r="AA1505" s="135">
        <v>2.8992480614067832E-2</v>
      </c>
      <c r="AB1505" s="135">
        <v>3.9404357114059846E-2</v>
      </c>
      <c r="AC1505" s="135">
        <v>3.3606371127489702E-2</v>
      </c>
      <c r="AD1505" s="135">
        <v>0.13417507078189167</v>
      </c>
      <c r="AE1505" s="135">
        <v>0.32750618912848395</v>
      </c>
      <c r="AF1505" s="135">
        <v>0.23827045833105906</v>
      </c>
      <c r="AG1505" s="135">
        <v>0.1095625719603758</v>
      </c>
      <c r="AH1505" s="135">
        <v>0.17358443355745215</v>
      </c>
      <c r="AI1505" s="135">
        <v>0.50448376380543747</v>
      </c>
      <c r="AJ1505" s="135">
        <v>0.38714057012979031</v>
      </c>
      <c r="AK1505" s="135">
        <v>0.63440291242686064</v>
      </c>
      <c r="AL1505" s="135">
        <v>0.27059074988235943</v>
      </c>
      <c r="AM1505" s="135">
        <v>0.1737517663521195</v>
      </c>
      <c r="AN1505" s="135">
        <v>0.787202960258644</v>
      </c>
      <c r="AO1505" s="135">
        <v>1.3360547402002536</v>
      </c>
      <c r="AP1505" s="135">
        <v>0.857561535988701</v>
      </c>
      <c r="AQ1505" s="135">
        <v>1.0569936949126095</v>
      </c>
      <c r="AR1505" s="135">
        <v>1.1051495953034425</v>
      </c>
      <c r="AS1505" s="135">
        <v>1.1162063218640945</v>
      </c>
      <c r="AT1505" s="135">
        <v>1.2113357167372723</v>
      </c>
      <c r="AV1505" s="135">
        <v>110.34781361440157</v>
      </c>
      <c r="AW1505" s="135">
        <v>523.62058391118671</v>
      </c>
      <c r="AX1505" s="135">
        <v>8.637899256461786</v>
      </c>
      <c r="AY1505" s="135">
        <v>2.0659594543252822</v>
      </c>
      <c r="AZ1505" s="135">
        <v>19878.079156769913</v>
      </c>
      <c r="BA1505" s="135">
        <v>8.0274319905239526</v>
      </c>
      <c r="BB1505" s="135">
        <v>0.53985180670586508</v>
      </c>
      <c r="BC1505" s="135">
        <v>23.890559532034992</v>
      </c>
      <c r="BD1505" s="135">
        <v>48.32036181791878</v>
      </c>
      <c r="BE1505" s="135">
        <v>817.39182675230597</v>
      </c>
      <c r="BF1505" s="135">
        <v>21.294636813175405</v>
      </c>
      <c r="BG1505" s="135">
        <v>4.3989208113134008</v>
      </c>
      <c r="BH1505" s="135">
        <v>2.7013471370860414</v>
      </c>
      <c r="BI1505" s="135">
        <v>111.67496299670674</v>
      </c>
      <c r="BJ1505" s="135">
        <v>1.2485000927162253</v>
      </c>
      <c r="BK1505" s="135">
        <v>5051.1954424501746</v>
      </c>
      <c r="BL1505" s="135">
        <v>4.5633122418166359</v>
      </c>
      <c r="BM1505" s="135">
        <v>3.4791656239699891</v>
      </c>
      <c r="BN1505" s="135">
        <v>19.834274013147844</v>
      </c>
      <c r="BO1505" s="135">
        <v>1.8498460882055185</v>
      </c>
      <c r="BP1505" s="135">
        <v>1.8781425501052016</v>
      </c>
      <c r="BQ1505" s="135">
        <v>14.869695517936183</v>
      </c>
      <c r="BR1505" s="135">
        <v>41.211078671720941</v>
      </c>
      <c r="BS1505" s="135">
        <v>12.720312167304231</v>
      </c>
      <c r="BT1505" s="135">
        <v>9.1242745503870015</v>
      </c>
    </row>
    <row r="1506" spans="1:72" x14ac:dyDescent="0.3">
      <c r="A1506" s="135">
        <v>3</v>
      </c>
      <c r="B1506" s="135">
        <v>8</v>
      </c>
      <c r="C1506" s="135">
        <v>900</v>
      </c>
      <c r="E1506" s="135">
        <v>43.544202607648003</v>
      </c>
      <c r="F1506" s="135">
        <v>6.7683980160692201</v>
      </c>
      <c r="G1506" s="135">
        <v>24.602225269976199</v>
      </c>
      <c r="H1506" s="135">
        <v>7.3445289318335201</v>
      </c>
      <c r="K1506" s="135">
        <v>16.576379041831</v>
      </c>
      <c r="L1506" s="135">
        <v>1.1642661326420201</v>
      </c>
      <c r="Q1506" s="172">
        <v>60.9025823523626</v>
      </c>
      <c r="R1506" s="172">
        <v>15.531646183433001</v>
      </c>
      <c r="S1506" s="172">
        <v>6.3804121511625196</v>
      </c>
      <c r="T1506" s="172">
        <v>1.2069251030121</v>
      </c>
      <c r="U1506" s="172">
        <v>3.3911202030274001</v>
      </c>
      <c r="V1506" s="172">
        <v>4.2329613988796302</v>
      </c>
      <c r="W1506" s="172">
        <v>2.4827616956476399</v>
      </c>
      <c r="X1506" s="171">
        <v>1.7049406740486395</v>
      </c>
      <c r="Z1506" s="135">
        <v>1.4882069516613788E-2</v>
      </c>
      <c r="AA1506" s="135">
        <v>2.7164090915731645E-2</v>
      </c>
      <c r="AB1506" s="135">
        <v>3.7916597114203678E-2</v>
      </c>
      <c r="AC1506" s="135">
        <v>3.2729257837805996E-2</v>
      </c>
      <c r="AD1506" s="135">
        <v>0.12445318221827367</v>
      </c>
      <c r="AE1506" s="135">
        <v>0.31696097924110739</v>
      </c>
      <c r="AF1506" s="135">
        <v>0.23907111337448356</v>
      </c>
      <c r="AG1506" s="135">
        <v>0.1016385902245002</v>
      </c>
      <c r="AH1506" s="135">
        <v>0.16100201548331708</v>
      </c>
      <c r="AI1506" s="135">
        <v>0.4732190778930766</v>
      </c>
      <c r="AJ1506" s="135">
        <v>0.36227158980140217</v>
      </c>
      <c r="AK1506" s="135">
        <v>0.61734363026451811</v>
      </c>
      <c r="AL1506" s="135">
        <v>0.26833452196864649</v>
      </c>
      <c r="AM1506" s="135">
        <v>0.18833070080533795</v>
      </c>
      <c r="AN1506" s="135">
        <v>0.76493382159428114</v>
      </c>
      <c r="AO1506" s="135">
        <v>1.2966352006279993</v>
      </c>
      <c r="AP1506" s="135">
        <v>0.90760232043982114</v>
      </c>
      <c r="AQ1506" s="135">
        <v>1.2587911371811999</v>
      </c>
      <c r="AR1506" s="135">
        <v>1.3702174456303016</v>
      </c>
      <c r="AS1506" s="135">
        <v>1.4449018757903174</v>
      </c>
      <c r="AT1506" s="135">
        <v>1.5757521915942732</v>
      </c>
      <c r="AV1506" s="135">
        <v>111.87976703753445</v>
      </c>
      <c r="AW1506" s="135">
        <v>531.14551892003146</v>
      </c>
      <c r="AX1506" s="135">
        <v>8.755644645766635</v>
      </c>
      <c r="AY1506" s="135">
        <v>2.0928816949741456</v>
      </c>
      <c r="AZ1506" s="135">
        <v>20284.700175109196</v>
      </c>
      <c r="BA1506" s="135">
        <v>8.1544976273485421</v>
      </c>
      <c r="BB1506" s="135">
        <v>0.54346727579256093</v>
      </c>
      <c r="BC1506" s="135">
        <v>24.349517718372159</v>
      </c>
      <c r="BD1506" s="135">
        <v>49.398009472770227</v>
      </c>
      <c r="BE1506" s="135">
        <v>841.1594491640285</v>
      </c>
      <c r="BF1506" s="135">
        <v>21.876184703934523</v>
      </c>
      <c r="BG1506" s="135">
        <v>4.4644662564286914</v>
      </c>
      <c r="BH1506" s="135">
        <v>2.7260378624814861</v>
      </c>
      <c r="BI1506" s="135">
        <v>110.93357945230426</v>
      </c>
      <c r="BJ1506" s="135">
        <v>1.2683163405916813</v>
      </c>
      <c r="BK1506" s="135">
        <v>5139.3281811911011</v>
      </c>
      <c r="BL1506" s="135">
        <v>4.4311456000885148</v>
      </c>
      <c r="BM1506" s="135">
        <v>3.132354816890516</v>
      </c>
      <c r="BN1506" s="135">
        <v>17.36959471330189</v>
      </c>
      <c r="BO1506" s="135">
        <v>1.5745225919575185</v>
      </c>
      <c r="BP1506" s="135">
        <v>1.5848512482254922</v>
      </c>
      <c r="BQ1506" s="135">
        <v>15.004578914998145</v>
      </c>
      <c r="BR1506" s="135">
        <v>48.427120093933816</v>
      </c>
      <c r="BS1506" s="135">
        <v>15.363913645293552</v>
      </c>
      <c r="BT1506" s="135">
        <v>11.020528775105079</v>
      </c>
    </row>
    <row r="1507" spans="1:72" x14ac:dyDescent="0.3">
      <c r="A1507" s="135">
        <v>3</v>
      </c>
      <c r="B1507" s="135">
        <v>8</v>
      </c>
      <c r="C1507" s="135">
        <v>910</v>
      </c>
      <c r="E1507" s="135">
        <v>47.869412301737199</v>
      </c>
      <c r="F1507" s="135">
        <v>7.1218970490407401</v>
      </c>
      <c r="G1507" s="135">
        <v>22.882605089412301</v>
      </c>
      <c r="H1507" s="135">
        <v>3.8224366261095102</v>
      </c>
      <c r="K1507" s="135">
        <v>17.098338827972899</v>
      </c>
      <c r="L1507" s="135">
        <v>1.2053101057273801</v>
      </c>
      <c r="Q1507" s="172">
        <v>59.227021957647899</v>
      </c>
      <c r="R1507" s="172">
        <v>15.555805046853999</v>
      </c>
      <c r="S1507" s="172">
        <v>8.1755946290155297</v>
      </c>
      <c r="T1507" s="172">
        <v>1.6096703756787101</v>
      </c>
      <c r="U1507" s="172">
        <v>3.67614300971954</v>
      </c>
      <c r="V1507" s="172">
        <v>4.0485218078045797</v>
      </c>
      <c r="W1507" s="172">
        <v>2.2975849052141402</v>
      </c>
      <c r="X1507" s="171">
        <v>1.7620771265587891</v>
      </c>
      <c r="Z1507" s="135">
        <v>1.3967673863454908E-2</v>
      </c>
      <c r="AA1507" s="135">
        <v>2.6806205049080555E-2</v>
      </c>
      <c r="AB1507" s="135">
        <v>3.760708945886624E-2</v>
      </c>
      <c r="AC1507" s="135">
        <v>3.1473083650580921E-2</v>
      </c>
      <c r="AD1507" s="135">
        <v>0.12002413989123401</v>
      </c>
      <c r="AE1507" s="135">
        <v>0.3068753337556327</v>
      </c>
      <c r="AF1507" s="135">
        <v>0.23603232736964608</v>
      </c>
      <c r="AG1507" s="135">
        <v>9.6734483291087359E-2</v>
      </c>
      <c r="AH1507" s="135">
        <v>0.15166147542247604</v>
      </c>
      <c r="AI1507" s="135">
        <v>0.47827440379588543</v>
      </c>
      <c r="AJ1507" s="135">
        <v>0.33577387779199008</v>
      </c>
      <c r="AK1507" s="135">
        <v>0.55266181538179571</v>
      </c>
      <c r="AL1507" s="135">
        <v>0.2432876927701027</v>
      </c>
      <c r="AM1507" s="135">
        <v>0.15951391866907452</v>
      </c>
      <c r="AN1507" s="135">
        <v>0.71122125796371805</v>
      </c>
      <c r="AO1507" s="135">
        <v>1.1922519338262987</v>
      </c>
      <c r="AP1507" s="135">
        <v>0.75547490279542051</v>
      </c>
      <c r="AQ1507" s="135">
        <v>0.94657844184698059</v>
      </c>
      <c r="AR1507" s="135">
        <v>0.99483188255388244</v>
      </c>
      <c r="AS1507" s="135">
        <v>1.0124732239872436</v>
      </c>
      <c r="AT1507" s="135">
        <v>1.1434069441750023</v>
      </c>
      <c r="AV1507" s="135">
        <v>102.18033088396395</v>
      </c>
      <c r="AW1507" s="135">
        <v>485.98325603342812</v>
      </c>
      <c r="AX1507" s="135">
        <v>8.0273101973779095</v>
      </c>
      <c r="AY1507" s="135">
        <v>1.9187995285988508</v>
      </c>
      <c r="AZ1507" s="135">
        <v>18952.019964169267</v>
      </c>
      <c r="BA1507" s="135">
        <v>7.8444262324378782</v>
      </c>
      <c r="BB1507" s="135">
        <v>0.51517338300959881</v>
      </c>
      <c r="BC1507" s="135">
        <v>22.679063495633475</v>
      </c>
      <c r="BD1507" s="135">
        <v>46.615354035577084</v>
      </c>
      <c r="BE1507" s="135">
        <v>811.78934548950861</v>
      </c>
      <c r="BF1507" s="135">
        <v>21.415404707368243</v>
      </c>
      <c r="BG1507" s="135">
        <v>4.5644237251804354</v>
      </c>
      <c r="BH1507" s="135">
        <v>2.6423507550825387</v>
      </c>
      <c r="BI1507" s="135">
        <v>106.96811550661198</v>
      </c>
      <c r="BJ1507" s="135">
        <v>1.2949434482958855</v>
      </c>
      <c r="BK1507" s="135">
        <v>5453.4445381243731</v>
      </c>
      <c r="BL1507" s="135">
        <v>4.8136011476992167</v>
      </c>
      <c r="BM1507" s="135">
        <v>3.6928418501065834</v>
      </c>
      <c r="BN1507" s="135">
        <v>21.056730411321681</v>
      </c>
      <c r="BO1507" s="135">
        <v>1.9572730959849793</v>
      </c>
      <c r="BP1507" s="135">
        <v>1.9539266282050556</v>
      </c>
      <c r="BQ1507" s="135">
        <v>15.226769260887298</v>
      </c>
      <c r="BR1507" s="135">
        <v>38.552487951929592</v>
      </c>
      <c r="BS1507" s="135">
        <v>11.606916640706844</v>
      </c>
      <c r="BT1507" s="135">
        <v>8.3256364089458401</v>
      </c>
    </row>
    <row r="1508" spans="1:72" x14ac:dyDescent="0.3">
      <c r="A1508" s="135">
        <v>3</v>
      </c>
      <c r="B1508" s="135">
        <v>8</v>
      </c>
      <c r="C1508" s="135">
        <v>920</v>
      </c>
      <c r="E1508" s="135">
        <v>47.869412301737199</v>
      </c>
      <c r="F1508" s="135">
        <v>7.1218970490407401</v>
      </c>
      <c r="G1508" s="135">
        <v>22.882605089412301</v>
      </c>
      <c r="H1508" s="135">
        <v>3.8224366261095102</v>
      </c>
      <c r="K1508" s="135">
        <v>17.098338827972899</v>
      </c>
      <c r="L1508" s="135">
        <v>1.2053101057273801</v>
      </c>
      <c r="Q1508" s="172">
        <v>59.227021957647899</v>
      </c>
      <c r="R1508" s="172">
        <v>15.555805046853999</v>
      </c>
      <c r="S1508" s="172">
        <v>8.1755946290155297</v>
      </c>
      <c r="T1508" s="172">
        <v>1.6096703756787101</v>
      </c>
      <c r="U1508" s="172">
        <v>3.67614300971954</v>
      </c>
      <c r="V1508" s="172">
        <v>4.0485218078045797</v>
      </c>
      <c r="W1508" s="172">
        <v>2.2975849052141402</v>
      </c>
      <c r="X1508" s="171">
        <v>1.7620771265587891</v>
      </c>
      <c r="Z1508" s="135">
        <v>1.3967673863454908E-2</v>
      </c>
      <c r="AA1508" s="135">
        <v>2.6806205049080555E-2</v>
      </c>
      <c r="AB1508" s="135">
        <v>3.760708945886624E-2</v>
      </c>
      <c r="AC1508" s="135">
        <v>3.1473083650580921E-2</v>
      </c>
      <c r="AD1508" s="135">
        <v>0.12002413989123401</v>
      </c>
      <c r="AE1508" s="135">
        <v>0.3068753337556327</v>
      </c>
      <c r="AF1508" s="135">
        <v>0.23603232736964608</v>
      </c>
      <c r="AG1508" s="135">
        <v>9.6734483291087359E-2</v>
      </c>
      <c r="AH1508" s="135">
        <v>0.15166147542247604</v>
      </c>
      <c r="AI1508" s="135">
        <v>0.47827440379588543</v>
      </c>
      <c r="AJ1508" s="135">
        <v>0.33577387779199008</v>
      </c>
      <c r="AK1508" s="135">
        <v>0.55266181538179571</v>
      </c>
      <c r="AL1508" s="135">
        <v>0.2432876927701027</v>
      </c>
      <c r="AM1508" s="135">
        <v>0.15951391866907452</v>
      </c>
      <c r="AN1508" s="135">
        <v>0.71122125796371805</v>
      </c>
      <c r="AO1508" s="135">
        <v>1.1922519338262987</v>
      </c>
      <c r="AP1508" s="135">
        <v>0.75547490279542051</v>
      </c>
      <c r="AQ1508" s="135">
        <v>0.94657844184698059</v>
      </c>
      <c r="AR1508" s="135">
        <v>0.99483188255388244</v>
      </c>
      <c r="AS1508" s="135">
        <v>1.0124732239872436</v>
      </c>
      <c r="AT1508" s="135">
        <v>1.1434069441750023</v>
      </c>
      <c r="AV1508" s="135">
        <v>102.18033088396395</v>
      </c>
      <c r="AW1508" s="135">
        <v>485.98325603342812</v>
      </c>
      <c r="AX1508" s="135">
        <v>8.0273101973779095</v>
      </c>
      <c r="AY1508" s="135">
        <v>1.9187995285988508</v>
      </c>
      <c r="AZ1508" s="135">
        <v>18952.019964169267</v>
      </c>
      <c r="BA1508" s="135">
        <v>7.8444262324378782</v>
      </c>
      <c r="BB1508" s="135">
        <v>0.51517338300959881</v>
      </c>
      <c r="BC1508" s="135">
        <v>22.679063495633475</v>
      </c>
      <c r="BD1508" s="135">
        <v>46.615354035577084</v>
      </c>
      <c r="BE1508" s="135">
        <v>811.78934548950861</v>
      </c>
      <c r="BF1508" s="135">
        <v>21.415404707368243</v>
      </c>
      <c r="BG1508" s="135">
        <v>4.5644237251804354</v>
      </c>
      <c r="BH1508" s="135">
        <v>2.6423507550825387</v>
      </c>
      <c r="BI1508" s="135">
        <v>106.96811550661198</v>
      </c>
      <c r="BJ1508" s="135">
        <v>1.2949434482958855</v>
      </c>
      <c r="BK1508" s="135">
        <v>5453.4445381243731</v>
      </c>
      <c r="BL1508" s="135">
        <v>4.8136011476992167</v>
      </c>
      <c r="BM1508" s="135">
        <v>3.6928418501065834</v>
      </c>
      <c r="BN1508" s="135">
        <v>21.056730411321681</v>
      </c>
      <c r="BO1508" s="135">
        <v>1.9572730959849793</v>
      </c>
      <c r="BP1508" s="135">
        <v>1.9539266282050556</v>
      </c>
      <c r="BQ1508" s="135">
        <v>15.226769260887298</v>
      </c>
      <c r="BR1508" s="135">
        <v>38.552487951929592</v>
      </c>
      <c r="BS1508" s="135">
        <v>11.606916640706844</v>
      </c>
      <c r="BT1508" s="135">
        <v>8.3256364089458401</v>
      </c>
    </row>
    <row r="1509" spans="1:72" x14ac:dyDescent="0.3">
      <c r="A1509" s="135">
        <v>3</v>
      </c>
      <c r="B1509" s="135">
        <v>8.0000000000000799</v>
      </c>
      <c r="C1509" s="135">
        <v>930</v>
      </c>
      <c r="E1509" s="135">
        <v>50.871936967596902</v>
      </c>
      <c r="F1509" s="135">
        <v>7.4035527052571997</v>
      </c>
      <c r="G1509" s="135">
        <v>20.715266869527301</v>
      </c>
      <c r="H1509" s="135">
        <v>3.1947052947815102</v>
      </c>
      <c r="K1509" s="135">
        <v>16.528788253829699</v>
      </c>
      <c r="L1509" s="135">
        <v>1.2857499090073701</v>
      </c>
      <c r="Q1509" s="172">
        <v>58.418918936808602</v>
      </c>
      <c r="R1509" s="172">
        <v>15.7334813555066</v>
      </c>
      <c r="S1509" s="172">
        <v>8.8142495563443095</v>
      </c>
      <c r="T1509" s="172">
        <v>1.8305917325329999</v>
      </c>
      <c r="U1509" s="172">
        <v>3.8478997433570701</v>
      </c>
      <c r="V1509" s="172">
        <v>4.0007923997626396</v>
      </c>
      <c r="W1509" s="172">
        <v>2.1859661763687499</v>
      </c>
      <c r="X1509" s="171">
        <v>1.830216973626104</v>
      </c>
      <c r="Z1509" s="135">
        <v>1.2808128228157644E-2</v>
      </c>
      <c r="AA1509" s="135">
        <v>2.5309762322799974E-2</v>
      </c>
      <c r="AB1509" s="135">
        <v>3.6192218248060966E-2</v>
      </c>
      <c r="AC1509" s="135">
        <v>2.9851607065024252E-2</v>
      </c>
      <c r="AD1509" s="135">
        <v>0.11140180976857644</v>
      </c>
      <c r="AE1509" s="135">
        <v>0.29751690833715222</v>
      </c>
      <c r="AF1509" s="135">
        <v>0.23716609637806671</v>
      </c>
      <c r="AG1509" s="135">
        <v>8.9168279139641413E-2</v>
      </c>
      <c r="AH1509" s="135">
        <v>0.13899151849247932</v>
      </c>
      <c r="AI1509" s="135">
        <v>0.45702073705250856</v>
      </c>
      <c r="AJ1509" s="135">
        <v>0.30596489967307661</v>
      </c>
      <c r="AK1509" s="135">
        <v>0.50192693247269582</v>
      </c>
      <c r="AL1509" s="135">
        <v>0.22626165379745977</v>
      </c>
      <c r="AM1509" s="135">
        <v>0.14848064872397271</v>
      </c>
      <c r="AN1509" s="135">
        <v>0.65967660720852894</v>
      </c>
      <c r="AO1509" s="135">
        <v>1.1073196807376475</v>
      </c>
      <c r="AP1509" s="135">
        <v>0.68120570458370766</v>
      </c>
      <c r="AQ1509" s="135">
        <v>0.84366288517958021</v>
      </c>
      <c r="AR1509" s="135">
        <v>0.88246239961983375</v>
      </c>
      <c r="AS1509" s="135">
        <v>0.89449996317194969</v>
      </c>
      <c r="AT1509" s="135">
        <v>1.0476015436477326</v>
      </c>
      <c r="AV1509" s="135">
        <v>96.419435821562601</v>
      </c>
      <c r="AW1509" s="135">
        <v>459.4203843234838</v>
      </c>
      <c r="AX1509" s="135">
        <v>7.5973422947370119</v>
      </c>
      <c r="AY1509" s="135">
        <v>1.8151078210155387</v>
      </c>
      <c r="AZ1509" s="135">
        <v>18205.794026235628</v>
      </c>
      <c r="BA1509" s="135">
        <v>7.6502137339775853</v>
      </c>
      <c r="BB1509" s="135">
        <v>0.49581398725444537</v>
      </c>
      <c r="BC1509" s="135">
        <v>21.718434259815638</v>
      </c>
      <c r="BD1509" s="135">
        <v>45.060407857854351</v>
      </c>
      <c r="BE1509" s="135">
        <v>806.00639187658021</v>
      </c>
      <c r="BF1509" s="135">
        <v>21.243213602099772</v>
      </c>
      <c r="BG1509" s="135">
        <v>4.6338813417964015</v>
      </c>
      <c r="BH1509" s="135">
        <v>2.5811558239372174</v>
      </c>
      <c r="BI1509" s="135">
        <v>103.32407183154655</v>
      </c>
      <c r="BJ1509" s="135">
        <v>1.320836286318515</v>
      </c>
      <c r="BK1509" s="135">
        <v>5699.499148652606</v>
      </c>
      <c r="BL1509" s="135">
        <v>4.9799465992396081</v>
      </c>
      <c r="BM1509" s="135">
        <v>3.8886709104003048</v>
      </c>
      <c r="BN1509" s="135">
        <v>22.286935615644389</v>
      </c>
      <c r="BO1509" s="135">
        <v>2.0776867638327965</v>
      </c>
      <c r="BP1509" s="135">
        <v>2.0520122241432257</v>
      </c>
      <c r="BQ1509" s="135">
        <v>15.429604510232572</v>
      </c>
      <c r="BR1509" s="135">
        <v>36.164971523083743</v>
      </c>
      <c r="BS1509" s="135">
        <v>10.583969239697737</v>
      </c>
      <c r="BT1509" s="135">
        <v>7.5918766698253819</v>
      </c>
    </row>
    <row r="1510" spans="1:72" x14ac:dyDescent="0.3">
      <c r="A1510" s="135">
        <v>3</v>
      </c>
      <c r="B1510" s="135">
        <v>8.0000000000000693</v>
      </c>
      <c r="C1510" s="135">
        <v>940</v>
      </c>
      <c r="E1510" s="135">
        <v>53.327263587712601</v>
      </c>
      <c r="F1510" s="135">
        <v>7.2881073987759502</v>
      </c>
      <c r="G1510" s="135">
        <v>20.285563253036401</v>
      </c>
      <c r="H1510" s="135">
        <v>0.83263879185163703</v>
      </c>
      <c r="K1510" s="135">
        <v>16.957996216859801</v>
      </c>
      <c r="L1510" s="135">
        <v>1.30843075176366</v>
      </c>
      <c r="Q1510" s="172">
        <v>57.625373672896899</v>
      </c>
      <c r="R1510" s="172">
        <v>15.712139061453501</v>
      </c>
      <c r="S1510" s="172">
        <v>9.6914944488408601</v>
      </c>
      <c r="T1510" s="172">
        <v>2.06715741052427</v>
      </c>
      <c r="U1510" s="172">
        <v>3.9950094122420001</v>
      </c>
      <c r="V1510" s="172">
        <v>3.8745736810509799</v>
      </c>
      <c r="W1510" s="172">
        <v>2.0883384795732001</v>
      </c>
      <c r="X1510" s="171">
        <v>1.855337972723099</v>
      </c>
      <c r="Z1510" s="135">
        <v>1.2557966612868687E-2</v>
      </c>
      <c r="AA1510" s="135">
        <v>2.5452592408820206E-2</v>
      </c>
      <c r="AB1510" s="135">
        <v>3.6086823475889991E-2</v>
      </c>
      <c r="AC1510" s="135">
        <v>2.932580547769319E-2</v>
      </c>
      <c r="AD1510" s="135">
        <v>0.11102500304754388</v>
      </c>
      <c r="AE1510" s="135">
        <v>0.29603518576093263</v>
      </c>
      <c r="AF1510" s="135">
        <v>0.23720628603471647</v>
      </c>
      <c r="AG1510" s="135">
        <v>8.8187008672275274E-2</v>
      </c>
      <c r="AH1510" s="135">
        <v>0.13665693457972972</v>
      </c>
      <c r="AI1510" s="135">
        <v>0.46490332726341999</v>
      </c>
      <c r="AJ1510" s="135">
        <v>0.29743275220458054</v>
      </c>
      <c r="AK1510" s="135">
        <v>0.47286329023530244</v>
      </c>
      <c r="AL1510" s="135">
        <v>0.21429406203677595</v>
      </c>
      <c r="AM1510" s="135">
        <v>0.131631070249103</v>
      </c>
      <c r="AN1510" s="135">
        <v>0.63652844135092235</v>
      </c>
      <c r="AO1510" s="135">
        <v>1.0643821948628207</v>
      </c>
      <c r="AP1510" s="135">
        <v>0.59612044071238435</v>
      </c>
      <c r="AQ1510" s="135">
        <v>0.65084880846977977</v>
      </c>
      <c r="AR1510" s="135">
        <v>0.64655818413964938</v>
      </c>
      <c r="AS1510" s="135">
        <v>0.61842240273042737</v>
      </c>
      <c r="AT1510" s="135">
        <v>0.76752326173470098</v>
      </c>
      <c r="AV1510" s="135">
        <v>92.105418851386446</v>
      </c>
      <c r="AW1510" s="135">
        <v>439.19594221067609</v>
      </c>
      <c r="AX1510" s="135">
        <v>7.27120238422222</v>
      </c>
      <c r="AY1510" s="135">
        <v>1.7368735587095385</v>
      </c>
      <c r="AZ1510" s="135">
        <v>17532.374020177045</v>
      </c>
      <c r="BA1510" s="135">
        <v>7.4615711458034708</v>
      </c>
      <c r="BB1510" s="135">
        <v>0.48137894220825528</v>
      </c>
      <c r="BC1510" s="135">
        <v>20.890203794698785</v>
      </c>
      <c r="BD1510" s="135">
        <v>43.547137677388484</v>
      </c>
      <c r="BE1510" s="135">
        <v>787.73139369584419</v>
      </c>
      <c r="BF1510" s="135">
        <v>20.830461695561478</v>
      </c>
      <c r="BG1510" s="135">
        <v>4.6420891386018575</v>
      </c>
      <c r="BH1510" s="135">
        <v>2.5264904952326943</v>
      </c>
      <c r="BI1510" s="135">
        <v>101.05792032729656</v>
      </c>
      <c r="BJ1510" s="135">
        <v>1.3247300107688076</v>
      </c>
      <c r="BK1510" s="135">
        <v>5824.9659923823119</v>
      </c>
      <c r="BL1510" s="135">
        <v>5.175611212598179</v>
      </c>
      <c r="BM1510" s="135">
        <v>4.2889147512314549</v>
      </c>
      <c r="BN1510" s="135">
        <v>25.148525005771265</v>
      </c>
      <c r="BO1510" s="135">
        <v>2.3968639952672701</v>
      </c>
      <c r="BP1510" s="135">
        <v>2.3555890836562288</v>
      </c>
      <c r="BQ1510" s="135">
        <v>15.500410366050929</v>
      </c>
      <c r="BR1510" s="135">
        <v>31.323164818416583</v>
      </c>
      <c r="BS1510" s="135">
        <v>8.8683565141480631</v>
      </c>
      <c r="BT1510" s="135">
        <v>6.3612683856758281</v>
      </c>
    </row>
    <row r="1511" spans="1:72" x14ac:dyDescent="0.3">
      <c r="A1511" s="135">
        <v>3</v>
      </c>
      <c r="B1511" s="135">
        <v>7.9999999999999698</v>
      </c>
      <c r="C1511" s="135">
        <v>950</v>
      </c>
      <c r="E1511" s="135">
        <v>57.590832750575402</v>
      </c>
      <c r="F1511" s="135">
        <v>7.7586404104154303</v>
      </c>
      <c r="G1511" s="135">
        <v>16.603729757657099</v>
      </c>
      <c r="K1511" s="135">
        <v>16.549571346912799</v>
      </c>
      <c r="L1511" s="135">
        <v>1.4972257344392099</v>
      </c>
      <c r="Q1511" s="172">
        <v>56.669107826639802</v>
      </c>
      <c r="R1511" s="172">
        <v>15.8857874311578</v>
      </c>
      <c r="S1511" s="172">
        <v>10.315242992729599</v>
      </c>
      <c r="T1511" s="172">
        <v>2.4386759433389802</v>
      </c>
      <c r="U1511" s="172">
        <v>4.1970009882339303</v>
      </c>
      <c r="V1511" s="172">
        <v>3.8459470248778098</v>
      </c>
      <c r="W1511" s="172">
        <v>1.95508616927409</v>
      </c>
      <c r="X1511" s="171">
        <v>1.9671496250754941</v>
      </c>
      <c r="Z1511" s="135">
        <v>1.0613213268301008E-2</v>
      </c>
      <c r="AA1511" s="135">
        <v>2.3432844671036891E-2</v>
      </c>
      <c r="AB1511" s="135">
        <v>3.4270633334105897E-2</v>
      </c>
      <c r="AC1511" s="135">
        <v>2.7192242896847421E-2</v>
      </c>
      <c r="AD1511" s="135">
        <v>9.7806983612933926E-2</v>
      </c>
      <c r="AE1511" s="135">
        <v>0.28546754005576735</v>
      </c>
      <c r="AF1511" s="135">
        <v>0.24550903336725188</v>
      </c>
      <c r="AG1511" s="135">
        <v>7.6049865285649346E-2</v>
      </c>
      <c r="AH1511" s="135">
        <v>0.11577718434129251</v>
      </c>
      <c r="AI1511" s="135">
        <v>0.4414555165219442</v>
      </c>
      <c r="AJ1511" s="135">
        <v>0.24776988603585248</v>
      </c>
      <c r="AK1511" s="135">
        <v>0.38942400651897202</v>
      </c>
      <c r="AL1511" s="135">
        <v>0.18770436477239572</v>
      </c>
      <c r="AM1511" s="135">
        <v>0.115688985483119</v>
      </c>
      <c r="AN1511" s="135">
        <v>0.55898285787465352</v>
      </c>
      <c r="AO1511" s="135">
        <v>0.93071491785070837</v>
      </c>
      <c r="AP1511" s="135">
        <v>0.47813586867877339</v>
      </c>
      <c r="AQ1511" s="135">
        <v>0.49489460560197968</v>
      </c>
      <c r="AR1511" s="135">
        <v>0.47863415153472638</v>
      </c>
      <c r="AS1511" s="135">
        <v>0.44524406750337375</v>
      </c>
      <c r="AT1511" s="135">
        <v>0.64235069441458559</v>
      </c>
      <c r="AV1511" s="135">
        <v>85.55538757130924</v>
      </c>
      <c r="AW1511" s="135">
        <v>408.68858146262136</v>
      </c>
      <c r="AX1511" s="135">
        <v>6.7745833207654078</v>
      </c>
      <c r="AY1511" s="135">
        <v>1.6171855240829249</v>
      </c>
      <c r="AZ1511" s="135">
        <v>16615.230712548862</v>
      </c>
      <c r="BA1511" s="135">
        <v>7.1882295468996125</v>
      </c>
      <c r="BB1511" s="135">
        <v>0.4558644776376361</v>
      </c>
      <c r="BC1511" s="135">
        <v>19.731635223101254</v>
      </c>
      <c r="BD1511" s="135">
        <v>41.599436427493202</v>
      </c>
      <c r="BE1511" s="135">
        <v>774.44622472431558</v>
      </c>
      <c r="BF1511" s="135">
        <v>20.558441490726686</v>
      </c>
      <c r="BG1511" s="135">
        <v>4.7229656404127516</v>
      </c>
      <c r="BH1511" s="135">
        <v>2.4408394464673497</v>
      </c>
      <c r="BI1511" s="135">
        <v>96.164452360530305</v>
      </c>
      <c r="BJ1511" s="135">
        <v>1.3530662837474796</v>
      </c>
      <c r="BK1511" s="135">
        <v>6181.6364223191704</v>
      </c>
      <c r="BL1511" s="135">
        <v>5.3937310131536522</v>
      </c>
      <c r="BM1511" s="135">
        <v>4.5686564219513173</v>
      </c>
      <c r="BN1511" s="135">
        <v>26.961338334070312</v>
      </c>
      <c r="BO1511" s="135">
        <v>2.5760637455612563</v>
      </c>
      <c r="BP1511" s="135">
        <v>2.4754695472122519</v>
      </c>
      <c r="BQ1511" s="135">
        <v>15.768347611005332</v>
      </c>
      <c r="BR1511" s="135">
        <v>28.724324257511686</v>
      </c>
      <c r="BS1511" s="135">
        <v>7.9708656668073417</v>
      </c>
      <c r="BT1511" s="135">
        <v>5.7174985795664481</v>
      </c>
    </row>
    <row r="1512" spans="1:72" x14ac:dyDescent="0.3">
      <c r="A1512" s="135">
        <v>3</v>
      </c>
      <c r="B1512" s="135">
        <v>8.0000000000000302</v>
      </c>
      <c r="C1512" s="135">
        <v>960</v>
      </c>
      <c r="E1512" s="135">
        <v>60.194465596557102</v>
      </c>
      <c r="F1512" s="135">
        <v>8.2330847302792396</v>
      </c>
      <c r="G1512" s="135">
        <v>14.139061679793601</v>
      </c>
      <c r="K1512" s="135">
        <v>15.841563550089401</v>
      </c>
      <c r="L1512" s="135">
        <v>1.5918244432806501</v>
      </c>
      <c r="Q1512" s="172">
        <v>56.140779773550797</v>
      </c>
      <c r="R1512" s="172">
        <v>16.1202746410438</v>
      </c>
      <c r="S1512" s="172">
        <v>10.4937642771354</v>
      </c>
      <c r="T1512" s="172">
        <v>2.6001006025328199</v>
      </c>
      <c r="U1512" s="172">
        <v>4.3671441352573099</v>
      </c>
      <c r="V1512" s="172">
        <v>3.8263281342474902</v>
      </c>
      <c r="W1512" s="172">
        <v>1.88734969656402</v>
      </c>
      <c r="X1512" s="171">
        <v>2.0273551537446624</v>
      </c>
      <c r="Z1512" s="135">
        <v>9.3145797787363548E-3</v>
      </c>
      <c r="AA1512" s="135">
        <v>2.1700304686893684E-2</v>
      </c>
      <c r="AB1512" s="135">
        <v>3.2821019414914401E-2</v>
      </c>
      <c r="AC1512" s="135">
        <v>2.5552582783120097E-2</v>
      </c>
      <c r="AD1512" s="135">
        <v>8.7866126155134283E-2</v>
      </c>
      <c r="AE1512" s="135">
        <v>0.27525285589183701</v>
      </c>
      <c r="AF1512" s="135">
        <v>0.24752404416373866</v>
      </c>
      <c r="AG1512" s="135">
        <v>6.7449598587123613E-2</v>
      </c>
      <c r="AH1512" s="135">
        <v>0.10149458860050004</v>
      </c>
      <c r="AI1512" s="135">
        <v>0.41600672468886091</v>
      </c>
      <c r="AJ1512" s="135">
        <v>0.21495588904653024</v>
      </c>
      <c r="AK1512" s="135">
        <v>0.33820103791612444</v>
      </c>
      <c r="AL1512" s="135">
        <v>0.17145763747493664</v>
      </c>
      <c r="AM1512" s="135">
        <v>0.10808102421005582</v>
      </c>
      <c r="AN1512" s="135">
        <v>0.50643182348965599</v>
      </c>
      <c r="AO1512" s="135">
        <v>0.84384349677418813</v>
      </c>
      <c r="AP1512" s="135">
        <v>0.41671615534545325</v>
      </c>
      <c r="AQ1512" s="135">
        <v>0.43361476927263032</v>
      </c>
      <c r="AR1512" s="135">
        <v>0.41974650080261411</v>
      </c>
      <c r="AS1512" s="135">
        <v>0.39251668871584355</v>
      </c>
      <c r="AT1512" s="135">
        <v>0.61841444773091869</v>
      </c>
      <c r="AV1512" s="135">
        <v>81.989512417535366</v>
      </c>
      <c r="AW1512" s="135">
        <v>392.13135122388729</v>
      </c>
      <c r="AX1512" s="135">
        <v>6.5039673421739117</v>
      </c>
      <c r="AY1512" s="135">
        <v>1.5519934178400336</v>
      </c>
      <c r="AZ1512" s="135">
        <v>16105.682318484776</v>
      </c>
      <c r="BA1512" s="135">
        <v>7.041357527987941</v>
      </c>
      <c r="BB1512" s="135">
        <v>0.44255814771364643</v>
      </c>
      <c r="BC1512" s="135">
        <v>19.08417192734187</v>
      </c>
      <c r="BD1512" s="135">
        <v>40.476683354218508</v>
      </c>
      <c r="BE1512" s="135">
        <v>769.99409276515826</v>
      </c>
      <c r="BF1512" s="135">
        <v>20.363369897250042</v>
      </c>
      <c r="BG1512" s="135">
        <v>4.7517716156187761</v>
      </c>
      <c r="BH1512" s="135">
        <v>2.3873674189668503</v>
      </c>
      <c r="BI1512" s="135">
        <v>93.183078659199268</v>
      </c>
      <c r="BJ1512" s="135">
        <v>1.3689551224998939</v>
      </c>
      <c r="BK1512" s="135">
        <v>6397.6724797657434</v>
      </c>
      <c r="BL1512" s="135">
        <v>5.4700267060400796</v>
      </c>
      <c r="BM1512" s="135">
        <v>4.634965290168088</v>
      </c>
      <c r="BN1512" s="135">
        <v>27.307233908140525</v>
      </c>
      <c r="BO1512" s="135">
        <v>2.5983000839559756</v>
      </c>
      <c r="BP1512" s="135">
        <v>2.4761002333377014</v>
      </c>
      <c r="BQ1512" s="135">
        <v>15.910581613659485</v>
      </c>
      <c r="BR1512" s="135">
        <v>28.197440112585564</v>
      </c>
      <c r="BS1512" s="135">
        <v>7.7073503206358644</v>
      </c>
      <c r="BT1512" s="135">
        <v>5.5284791329455567</v>
      </c>
    </row>
    <row r="1513" spans="1:72" x14ac:dyDescent="0.3">
      <c r="A1513" s="135">
        <v>3</v>
      </c>
      <c r="B1513" s="135">
        <v>8.0000000000000302</v>
      </c>
      <c r="C1513" s="135">
        <v>970</v>
      </c>
      <c r="E1513" s="135">
        <v>60.194465596557102</v>
      </c>
      <c r="F1513" s="135">
        <v>8.2330847302792396</v>
      </c>
      <c r="G1513" s="135">
        <v>14.139061679793601</v>
      </c>
      <c r="K1513" s="135">
        <v>15.841563550089401</v>
      </c>
      <c r="L1513" s="135">
        <v>1.5918244432806501</v>
      </c>
      <c r="Q1513" s="172">
        <v>56.140779773550797</v>
      </c>
      <c r="R1513" s="172">
        <v>16.1202746410438</v>
      </c>
      <c r="S1513" s="172">
        <v>10.4937642771354</v>
      </c>
      <c r="T1513" s="172">
        <v>2.6001006025328199</v>
      </c>
      <c r="U1513" s="172">
        <v>4.3671441352573099</v>
      </c>
      <c r="V1513" s="172">
        <v>3.8263281342474902</v>
      </c>
      <c r="W1513" s="172">
        <v>1.88734969656402</v>
      </c>
      <c r="X1513" s="171">
        <v>2.0273551537446624</v>
      </c>
      <c r="Z1513" s="135">
        <v>9.3145797787363548E-3</v>
      </c>
      <c r="AA1513" s="135">
        <v>2.1700304686893684E-2</v>
      </c>
      <c r="AB1513" s="135">
        <v>3.2821019414914401E-2</v>
      </c>
      <c r="AC1513" s="135">
        <v>2.5552582783120097E-2</v>
      </c>
      <c r="AD1513" s="135">
        <v>8.7866126155134283E-2</v>
      </c>
      <c r="AE1513" s="135">
        <v>0.27525285589183701</v>
      </c>
      <c r="AF1513" s="135">
        <v>0.24752404416373866</v>
      </c>
      <c r="AG1513" s="135">
        <v>6.7449598587123613E-2</v>
      </c>
      <c r="AH1513" s="135">
        <v>0.10149458860050004</v>
      </c>
      <c r="AI1513" s="135">
        <v>0.41600672468886091</v>
      </c>
      <c r="AJ1513" s="135">
        <v>0.21495588904653024</v>
      </c>
      <c r="AK1513" s="135">
        <v>0.33820103791612444</v>
      </c>
      <c r="AL1513" s="135">
        <v>0.17145763747493664</v>
      </c>
      <c r="AM1513" s="135">
        <v>0.10808102421005582</v>
      </c>
      <c r="AN1513" s="135">
        <v>0.50643182348965599</v>
      </c>
      <c r="AO1513" s="135">
        <v>0.84384349677418813</v>
      </c>
      <c r="AP1513" s="135">
        <v>0.41671615534545325</v>
      </c>
      <c r="AQ1513" s="135">
        <v>0.43361476927263032</v>
      </c>
      <c r="AR1513" s="135">
        <v>0.41974650080261411</v>
      </c>
      <c r="AS1513" s="135">
        <v>0.39251668871584355</v>
      </c>
      <c r="AT1513" s="135">
        <v>0.61841444773091869</v>
      </c>
      <c r="AV1513" s="135">
        <v>81.989512417535366</v>
      </c>
      <c r="AW1513" s="135">
        <v>392.13135122388729</v>
      </c>
      <c r="AX1513" s="135">
        <v>6.5039673421739117</v>
      </c>
      <c r="AY1513" s="135">
        <v>1.5519934178400336</v>
      </c>
      <c r="AZ1513" s="135">
        <v>16105.682318484776</v>
      </c>
      <c r="BA1513" s="135">
        <v>7.041357527987941</v>
      </c>
      <c r="BB1513" s="135">
        <v>0.44255814771364643</v>
      </c>
      <c r="BC1513" s="135">
        <v>19.08417192734187</v>
      </c>
      <c r="BD1513" s="135">
        <v>40.476683354218508</v>
      </c>
      <c r="BE1513" s="135">
        <v>769.99409276515826</v>
      </c>
      <c r="BF1513" s="135">
        <v>20.363369897250042</v>
      </c>
      <c r="BG1513" s="135">
        <v>4.7517716156187761</v>
      </c>
      <c r="BH1513" s="135">
        <v>2.3873674189668503</v>
      </c>
      <c r="BI1513" s="135">
        <v>93.183078659199268</v>
      </c>
      <c r="BJ1513" s="135">
        <v>1.3689551224998939</v>
      </c>
      <c r="BK1513" s="135">
        <v>6397.6724797657434</v>
      </c>
      <c r="BL1513" s="135">
        <v>5.4700267060400796</v>
      </c>
      <c r="BM1513" s="135">
        <v>4.634965290168088</v>
      </c>
      <c r="BN1513" s="135">
        <v>27.307233908140525</v>
      </c>
      <c r="BO1513" s="135">
        <v>2.5983000839559756</v>
      </c>
      <c r="BP1513" s="135">
        <v>2.4761002333377014</v>
      </c>
      <c r="BQ1513" s="135">
        <v>15.910581613659485</v>
      </c>
      <c r="BR1513" s="135">
        <v>28.197440112585564</v>
      </c>
      <c r="BS1513" s="135">
        <v>7.7073503206358644</v>
      </c>
      <c r="BT1513" s="135">
        <v>5.5284791329455567</v>
      </c>
    </row>
    <row r="1514" spans="1:72" x14ac:dyDescent="0.3">
      <c r="A1514" s="135">
        <v>3</v>
      </c>
      <c r="B1514" s="135">
        <v>7.9999999999999698</v>
      </c>
      <c r="C1514" s="135">
        <v>980</v>
      </c>
      <c r="E1514" s="135">
        <v>62.952311347351298</v>
      </c>
      <c r="F1514" s="135">
        <v>8.4903952325994805</v>
      </c>
      <c r="G1514" s="135">
        <v>11.3711734912164</v>
      </c>
      <c r="K1514" s="135">
        <v>15.428820096251</v>
      </c>
      <c r="L1514" s="135">
        <v>1.7572998325817599</v>
      </c>
      <c r="Q1514" s="172">
        <v>55.637149802962398</v>
      </c>
      <c r="R1514" s="172">
        <v>16.284886279105201</v>
      </c>
      <c r="S1514" s="172">
        <v>10.6499087927332</v>
      </c>
      <c r="T1514" s="172">
        <v>2.8339813281139801</v>
      </c>
      <c r="U1514" s="172">
        <v>4.5039290300241301</v>
      </c>
      <c r="V1514" s="172">
        <v>3.8276023669165902</v>
      </c>
      <c r="W1514" s="172">
        <v>1.82018943655694</v>
      </c>
      <c r="X1514" s="171">
        <v>2.1028593453200459</v>
      </c>
      <c r="Z1514" s="135">
        <v>7.8510863034994289E-3</v>
      </c>
      <c r="AA1514" s="135">
        <v>2.0096703777368639E-2</v>
      </c>
      <c r="AB1514" s="135">
        <v>3.1323105402834513E-2</v>
      </c>
      <c r="AC1514" s="135">
        <v>2.4024309356952024E-2</v>
      </c>
      <c r="AD1514" s="135">
        <v>7.7675241725452301E-2</v>
      </c>
      <c r="AE1514" s="135">
        <v>0.26975811434469649</v>
      </c>
      <c r="AF1514" s="135">
        <v>0.25681940553297056</v>
      </c>
      <c r="AG1514" s="135">
        <v>5.8200974197309178E-2</v>
      </c>
      <c r="AH1514" s="135">
        <v>8.5716194622868933E-2</v>
      </c>
      <c r="AI1514" s="135">
        <v>0.39598936252877803</v>
      </c>
      <c r="AJ1514" s="135">
        <v>0.17824518229838024</v>
      </c>
      <c r="AK1514" s="135">
        <v>0.28048042553276409</v>
      </c>
      <c r="AL1514" s="135">
        <v>0.1541984582668196</v>
      </c>
      <c r="AM1514" s="135">
        <v>0.10060871846197735</v>
      </c>
      <c r="AN1514" s="135">
        <v>0.45191551678692266</v>
      </c>
      <c r="AO1514" s="135">
        <v>0.75325805003838864</v>
      </c>
      <c r="AP1514" s="135">
        <v>0.34716526673723019</v>
      </c>
      <c r="AQ1514" s="135">
        <v>0.36386061357524069</v>
      </c>
      <c r="AR1514" s="135">
        <v>0.35246415914687645</v>
      </c>
      <c r="AS1514" s="135">
        <v>0.3321792194325846</v>
      </c>
      <c r="AT1514" s="135">
        <v>0.60125345722888945</v>
      </c>
      <c r="AV1514" s="135">
        <v>78.517788065751063</v>
      </c>
      <c r="AW1514" s="135">
        <v>375.88762992824627</v>
      </c>
      <c r="AX1514" s="135">
        <v>6.2390076480151277</v>
      </c>
      <c r="AY1514" s="135">
        <v>1.4880403111218641</v>
      </c>
      <c r="AZ1514" s="135">
        <v>15582.614423486539</v>
      </c>
      <c r="BA1514" s="135">
        <v>6.8680729300979975</v>
      </c>
      <c r="BB1514" s="135">
        <v>0.42778164868735424</v>
      </c>
      <c r="BC1514" s="135">
        <v>18.430766759960612</v>
      </c>
      <c r="BD1514" s="135">
        <v>39.317747414765321</v>
      </c>
      <c r="BE1514" s="135">
        <v>761.37421617935604</v>
      </c>
      <c r="BF1514" s="135">
        <v>20.127700667014267</v>
      </c>
      <c r="BG1514" s="135">
        <v>4.7720681096282922</v>
      </c>
      <c r="BH1514" s="135">
        <v>2.3301533791355569</v>
      </c>
      <c r="BI1514" s="135">
        <v>90.132471274026969</v>
      </c>
      <c r="BJ1514" s="135">
        <v>1.3802668098331894</v>
      </c>
      <c r="BK1514" s="135">
        <v>6603.6545174644825</v>
      </c>
      <c r="BL1514" s="135">
        <v>5.5398752127956694</v>
      </c>
      <c r="BM1514" s="135">
        <v>4.6969544562831853</v>
      </c>
      <c r="BN1514" s="135">
        <v>27.62783691075958</v>
      </c>
      <c r="BO1514" s="135">
        <v>2.6176346528166845</v>
      </c>
      <c r="BP1514" s="135">
        <v>2.4639974123347441</v>
      </c>
      <c r="BQ1514" s="135">
        <v>16.055090140431791</v>
      </c>
      <c r="BR1514" s="135">
        <v>27.558227545596996</v>
      </c>
      <c r="BS1514" s="135">
        <v>7.4800268326973054</v>
      </c>
      <c r="BT1514" s="135">
        <v>5.3654200909643128</v>
      </c>
    </row>
    <row r="1515" spans="1:72" x14ac:dyDescent="0.3">
      <c r="A1515" s="135">
        <v>3</v>
      </c>
      <c r="B1515" s="135">
        <v>7.9999999999999796</v>
      </c>
      <c r="C1515" s="135">
        <v>990</v>
      </c>
      <c r="E1515" s="135">
        <v>65.298669269227105</v>
      </c>
      <c r="F1515" s="135">
        <v>8.8552193078056298</v>
      </c>
      <c r="G1515" s="135">
        <v>9.0848437635737405</v>
      </c>
      <c r="K1515" s="135">
        <v>14.878960123149399</v>
      </c>
      <c r="L1515" s="135">
        <v>1.88230753624407</v>
      </c>
      <c r="Q1515" s="172">
        <v>55.238658157055802</v>
      </c>
      <c r="R1515" s="172">
        <v>16.4780389955605</v>
      </c>
      <c r="S1515" s="172">
        <v>10.6849994650395</v>
      </c>
      <c r="T1515" s="172">
        <v>3.0215837646865502</v>
      </c>
      <c r="U1515" s="172">
        <v>4.6377617505179902</v>
      </c>
      <c r="V1515" s="172">
        <v>3.8267778550564699</v>
      </c>
      <c r="W1515" s="172">
        <v>1.7668020872321599</v>
      </c>
      <c r="X1515" s="171">
        <v>2.1659346469594851</v>
      </c>
      <c r="Z1515" s="135">
        <v>6.6503420872701243E-3</v>
      </c>
      <c r="AA1515" s="135">
        <v>1.8589010358302141E-2</v>
      </c>
      <c r="AB1515" s="135">
        <v>3.0035181049695003E-2</v>
      </c>
      <c r="AC1515" s="135">
        <v>2.2610022554970285E-2</v>
      </c>
      <c r="AD1515" s="135">
        <v>6.8732847358364435E-2</v>
      </c>
      <c r="AE1515" s="135">
        <v>0.26403730116976609</v>
      </c>
      <c r="AF1515" s="135">
        <v>0.26312793509878413</v>
      </c>
      <c r="AG1515" s="135">
        <v>5.0341159296359177E-2</v>
      </c>
      <c r="AH1515" s="135">
        <v>7.2543647906200409E-2</v>
      </c>
      <c r="AI1515" s="135">
        <v>0.37477720117023644</v>
      </c>
      <c r="AJ1515" s="135">
        <v>0.14784884358209055</v>
      </c>
      <c r="AK1515" s="135">
        <v>0.23291546690918988</v>
      </c>
      <c r="AL1515" s="135">
        <v>0.13990329246793809</v>
      </c>
      <c r="AM1515" s="135">
        <v>9.432895037971406E-2</v>
      </c>
      <c r="AN1515" s="135">
        <v>0.40443325531116447</v>
      </c>
      <c r="AO1515" s="135">
        <v>0.67721686210923171</v>
      </c>
      <c r="AP1515" s="135">
        <v>0.29003864591352935</v>
      </c>
      <c r="AQ1515" s="135">
        <v>0.30676743253360478</v>
      </c>
      <c r="AR1515" s="135">
        <v>0.29753413613238089</v>
      </c>
      <c r="AS1515" s="135">
        <v>0.28297804856392117</v>
      </c>
      <c r="AT1515" s="135">
        <v>0.58566785809356081</v>
      </c>
      <c r="AV1515" s="135">
        <v>75.77836629796289</v>
      </c>
      <c r="AW1515" s="135">
        <v>363.08010139888273</v>
      </c>
      <c r="AX1515" s="135">
        <v>6.0294602423730268</v>
      </c>
      <c r="AY1515" s="135">
        <v>1.4375802546069087</v>
      </c>
      <c r="AZ1515" s="135">
        <v>15155.822270799068</v>
      </c>
      <c r="BA1515" s="135">
        <v>6.7283440506975269</v>
      </c>
      <c r="BB1515" s="135">
        <v>0.41650119270441743</v>
      </c>
      <c r="BC1515" s="135">
        <v>17.898273065384526</v>
      </c>
      <c r="BD1515" s="135">
        <v>38.339017856668725</v>
      </c>
      <c r="BE1515" s="135">
        <v>754.7513235833967</v>
      </c>
      <c r="BF1515" s="135">
        <v>19.878112839211763</v>
      </c>
      <c r="BG1515" s="135">
        <v>4.7696175307415638</v>
      </c>
      <c r="BH1515" s="135">
        <v>2.2807130179341466</v>
      </c>
      <c r="BI1515" s="135">
        <v>87.645090976330295</v>
      </c>
      <c r="BJ1515" s="135">
        <v>1.3865597238006404</v>
      </c>
      <c r="BK1515" s="135">
        <v>6756.8331837126725</v>
      </c>
      <c r="BL1515" s="135">
        <v>5.572997249623409</v>
      </c>
      <c r="BM1515" s="135">
        <v>4.7271731502426109</v>
      </c>
      <c r="BN1515" s="135">
        <v>27.769145933129511</v>
      </c>
      <c r="BO1515" s="135">
        <v>2.6225271257176073</v>
      </c>
      <c r="BP1515" s="135">
        <v>2.4526371442163022</v>
      </c>
      <c r="BQ1515" s="135">
        <v>16.154441256240286</v>
      </c>
      <c r="BR1515" s="135">
        <v>27.179493578985205</v>
      </c>
      <c r="BS1515" s="135">
        <v>7.2975625879235428</v>
      </c>
      <c r="BT1515" s="135">
        <v>5.2345385651772256</v>
      </c>
    </row>
    <row r="1516" spans="1:72" x14ac:dyDescent="0.3">
      <c r="A1516" s="135">
        <v>3</v>
      </c>
      <c r="B1516" s="135">
        <v>7.9999999999999796</v>
      </c>
      <c r="C1516" s="135">
        <v>1000</v>
      </c>
      <c r="E1516" s="135">
        <v>65.298669269227105</v>
      </c>
      <c r="F1516" s="135">
        <v>8.8552193078056298</v>
      </c>
      <c r="G1516" s="135">
        <v>9.0848437635737405</v>
      </c>
      <c r="K1516" s="135">
        <v>14.878960123149399</v>
      </c>
      <c r="L1516" s="135">
        <v>1.88230753624407</v>
      </c>
      <c r="Q1516" s="172">
        <v>55.238658157055802</v>
      </c>
      <c r="R1516" s="172">
        <v>16.4780389955605</v>
      </c>
      <c r="S1516" s="172">
        <v>10.6849994650395</v>
      </c>
      <c r="T1516" s="172">
        <v>3.0215837646865502</v>
      </c>
      <c r="U1516" s="172">
        <v>4.6377617505179902</v>
      </c>
      <c r="V1516" s="172">
        <v>3.8267778550564699</v>
      </c>
      <c r="W1516" s="172">
        <v>1.7668020872321599</v>
      </c>
      <c r="X1516" s="171">
        <v>2.1659346469594851</v>
      </c>
      <c r="Z1516" s="135">
        <v>6.6503420872701243E-3</v>
      </c>
      <c r="AA1516" s="135">
        <v>1.8589010358302141E-2</v>
      </c>
      <c r="AB1516" s="135">
        <v>3.0035181049695003E-2</v>
      </c>
      <c r="AC1516" s="135">
        <v>2.2610022554970285E-2</v>
      </c>
      <c r="AD1516" s="135">
        <v>6.8732847358364435E-2</v>
      </c>
      <c r="AE1516" s="135">
        <v>0.26403730116976609</v>
      </c>
      <c r="AF1516" s="135">
        <v>0.26312793509878413</v>
      </c>
      <c r="AG1516" s="135">
        <v>5.0341159296359177E-2</v>
      </c>
      <c r="AH1516" s="135">
        <v>7.2543647906200409E-2</v>
      </c>
      <c r="AI1516" s="135">
        <v>0.37477720117023644</v>
      </c>
      <c r="AJ1516" s="135">
        <v>0.14784884358209055</v>
      </c>
      <c r="AK1516" s="135">
        <v>0.23291546690918988</v>
      </c>
      <c r="AL1516" s="135">
        <v>0.13990329246793809</v>
      </c>
      <c r="AM1516" s="135">
        <v>9.432895037971406E-2</v>
      </c>
      <c r="AN1516" s="135">
        <v>0.40443325531116447</v>
      </c>
      <c r="AO1516" s="135">
        <v>0.67721686210923171</v>
      </c>
      <c r="AP1516" s="135">
        <v>0.29003864591352935</v>
      </c>
      <c r="AQ1516" s="135">
        <v>0.30676743253360478</v>
      </c>
      <c r="AR1516" s="135">
        <v>0.29753413613238089</v>
      </c>
      <c r="AS1516" s="135">
        <v>0.28297804856392117</v>
      </c>
      <c r="AT1516" s="135">
        <v>0.58566785809356081</v>
      </c>
      <c r="AV1516" s="135">
        <v>75.77836629796289</v>
      </c>
      <c r="AW1516" s="135">
        <v>363.08010139888273</v>
      </c>
      <c r="AX1516" s="135">
        <v>6.0294602423730268</v>
      </c>
      <c r="AY1516" s="135">
        <v>1.4375802546069087</v>
      </c>
      <c r="AZ1516" s="135">
        <v>15155.822270799068</v>
      </c>
      <c r="BA1516" s="135">
        <v>6.7283440506975269</v>
      </c>
      <c r="BB1516" s="135">
        <v>0.41650119270441743</v>
      </c>
      <c r="BC1516" s="135">
        <v>17.898273065384526</v>
      </c>
      <c r="BD1516" s="135">
        <v>38.339017856668725</v>
      </c>
      <c r="BE1516" s="135">
        <v>754.7513235833967</v>
      </c>
      <c r="BF1516" s="135">
        <v>19.878112839211763</v>
      </c>
      <c r="BG1516" s="135">
        <v>4.7696175307415638</v>
      </c>
      <c r="BH1516" s="135">
        <v>2.2807130179341466</v>
      </c>
      <c r="BI1516" s="135">
        <v>87.645090976330295</v>
      </c>
      <c r="BJ1516" s="135">
        <v>1.3865597238006404</v>
      </c>
      <c r="BK1516" s="135">
        <v>6756.8331837126725</v>
      </c>
      <c r="BL1516" s="135">
        <v>5.572997249623409</v>
      </c>
      <c r="BM1516" s="135">
        <v>4.7271731502426109</v>
      </c>
      <c r="BN1516" s="135">
        <v>27.769145933129511</v>
      </c>
      <c r="BO1516" s="135">
        <v>2.6225271257176073</v>
      </c>
      <c r="BP1516" s="135">
        <v>2.4526371442163022</v>
      </c>
      <c r="BQ1516" s="135">
        <v>16.154441256240286</v>
      </c>
      <c r="BR1516" s="135">
        <v>27.179493578985205</v>
      </c>
      <c r="BS1516" s="135">
        <v>7.2975625879235428</v>
      </c>
      <c r="BT1516" s="135">
        <v>5.2345385651772256</v>
      </c>
    </row>
    <row r="1518" spans="1:72" x14ac:dyDescent="0.3">
      <c r="A1518" s="135">
        <v>3</v>
      </c>
      <c r="B1518" s="135">
        <v>9</v>
      </c>
      <c r="C1518" s="135">
        <v>600</v>
      </c>
      <c r="G1518" s="135">
        <v>46.089473446319502</v>
      </c>
      <c r="I1518" s="135">
        <v>13.418702224739199</v>
      </c>
      <c r="K1518" s="135">
        <v>20.305657052580901</v>
      </c>
      <c r="M1518" s="135">
        <v>1.4276347683116699</v>
      </c>
      <c r="O1518" s="135">
        <v>7.1144230345577704</v>
      </c>
      <c r="Z1518" s="135">
        <v>3.5763199837341234E-2</v>
      </c>
      <c r="AA1518" s="135">
        <v>0.1008556349886177</v>
      </c>
      <c r="AB1518" s="135">
        <v>11.146631417335074</v>
      </c>
      <c r="AC1518" s="135">
        <v>0.13865230601862474</v>
      </c>
      <c r="AD1518" s="135">
        <v>0.21818228329742201</v>
      </c>
      <c r="AE1518" s="135">
        <v>0.41782680109571979</v>
      </c>
      <c r="AF1518" s="135">
        <v>0.28635312504273552</v>
      </c>
      <c r="AG1518" s="135">
        <v>0.38779309369277248</v>
      </c>
      <c r="AH1518" s="135">
        <v>0.563776709802569</v>
      </c>
      <c r="AI1518" s="135">
        <v>0.8634328040591106</v>
      </c>
      <c r="AJ1518" s="135">
        <v>1.0491371577942978</v>
      </c>
      <c r="AK1518" s="135">
        <v>1.4924557134119711</v>
      </c>
      <c r="AL1518" s="135">
        <v>1.1174282631478569</v>
      </c>
      <c r="AM1518" s="135">
        <v>0.27384262418629485</v>
      </c>
      <c r="AN1518" s="135">
        <v>1.5869982233854418</v>
      </c>
      <c r="AO1518" s="135">
        <v>2.8919961659603723</v>
      </c>
      <c r="AP1518" s="135">
        <v>1.6990603700547431</v>
      </c>
      <c r="AQ1518" s="135">
        <v>1.6486070311050396</v>
      </c>
      <c r="AR1518" s="135">
        <v>1.5391619224384028</v>
      </c>
      <c r="AS1518" s="135">
        <v>1.4030823489515953</v>
      </c>
      <c r="AT1518" s="135">
        <v>1.0986501675289926</v>
      </c>
      <c r="AV1518" s="135">
        <v>1388.4983190261016</v>
      </c>
      <c r="AW1518" s="135">
        <v>2373.9731692293908</v>
      </c>
      <c r="AX1518" s="135">
        <v>0.35885280944871467</v>
      </c>
      <c r="AY1518" s="135">
        <v>6.851671113730986</v>
      </c>
      <c r="AZ1518" s="135">
        <v>47015.893522465507</v>
      </c>
      <c r="BA1518" s="135">
        <v>11.990614261367741</v>
      </c>
      <c r="BB1518" s="135">
        <v>1.0825794199163548</v>
      </c>
      <c r="BC1518" s="135">
        <v>30.944336542277238</v>
      </c>
      <c r="BD1518" s="135">
        <v>46.117548930151855</v>
      </c>
      <c r="BE1518" s="135">
        <v>684.4771211165845</v>
      </c>
      <c r="BF1518" s="135">
        <v>13.344299070898938</v>
      </c>
      <c r="BG1518" s="135">
        <v>2.3451282128824382</v>
      </c>
      <c r="BH1518" s="135">
        <v>1.4318592546538174</v>
      </c>
      <c r="BI1518" s="135">
        <v>219.46912091783796</v>
      </c>
      <c r="BJ1518" s="135">
        <v>0.69313247096990471</v>
      </c>
      <c r="BK1518" s="135">
        <v>2074.6915471817451</v>
      </c>
      <c r="BL1518" s="135">
        <v>2.4719545426538776</v>
      </c>
      <c r="BM1518" s="135">
        <v>2.1775959535934226</v>
      </c>
      <c r="BN1518" s="135">
        <v>13.643788670870279</v>
      </c>
      <c r="BO1518" s="135">
        <v>1.4040515879000361</v>
      </c>
      <c r="BP1518" s="135">
        <v>1.9114364718326797</v>
      </c>
      <c r="BQ1518" s="135">
        <v>11.075967306208529</v>
      </c>
      <c r="BR1518" s="135">
        <v>50.16767245728122</v>
      </c>
      <c r="BS1518" s="135">
        <v>16.189047869641151</v>
      </c>
      <c r="BT1518" s="135">
        <v>11.612397206071712</v>
      </c>
    </row>
    <row r="1519" spans="1:72" x14ac:dyDescent="0.3">
      <c r="A1519" s="135">
        <v>3</v>
      </c>
      <c r="B1519" s="135">
        <v>9</v>
      </c>
      <c r="C1519" s="135">
        <v>610</v>
      </c>
      <c r="G1519" s="135">
        <v>46.073099200749503</v>
      </c>
      <c r="I1519" s="135">
        <v>13.1592229033874</v>
      </c>
      <c r="K1519" s="135">
        <v>21.827383730898799</v>
      </c>
      <c r="M1519" s="135">
        <v>1.3910884426933701</v>
      </c>
      <c r="O1519" s="135">
        <v>6.0507120491552504</v>
      </c>
      <c r="Z1519" s="135">
        <v>3.5504728842352645E-2</v>
      </c>
      <c r="AA1519" s="135">
        <v>9.7137154951126556E-2</v>
      </c>
      <c r="AB1519" s="135">
        <v>9.4885970873565704</v>
      </c>
      <c r="AC1519" s="135">
        <v>0.12619098377521298</v>
      </c>
      <c r="AD1519" s="135">
        <v>0.22159654197823936</v>
      </c>
      <c r="AE1519" s="135">
        <v>0.41460953927481292</v>
      </c>
      <c r="AF1519" s="135">
        <v>0.28161486988882661</v>
      </c>
      <c r="AG1519" s="135">
        <v>0.36606937989660154</v>
      </c>
      <c r="AH1519" s="135">
        <v>0.53658626410862742</v>
      </c>
      <c r="AI1519" s="135">
        <v>0.87468062271231217</v>
      </c>
      <c r="AJ1519" s="135">
        <v>1.0106154472526594</v>
      </c>
      <c r="AK1519" s="135">
        <v>1.4441111891529668</v>
      </c>
      <c r="AL1519" s="135">
        <v>1.0105111838449674</v>
      </c>
      <c r="AM1519" s="135">
        <v>0.27136570311949765</v>
      </c>
      <c r="AN1519" s="135">
        <v>1.5629318838851385</v>
      </c>
      <c r="AO1519" s="135">
        <v>2.8662322641888318</v>
      </c>
      <c r="AP1519" s="135">
        <v>1.6469348104259895</v>
      </c>
      <c r="AQ1519" s="135">
        <v>1.5997416049587136</v>
      </c>
      <c r="AR1519" s="135">
        <v>1.4942613586827336</v>
      </c>
      <c r="AS1519" s="135">
        <v>1.3628750098974314</v>
      </c>
      <c r="AT1519" s="135">
        <v>1.0670473150572091</v>
      </c>
      <c r="AV1519" s="135">
        <v>1398.6064526116918</v>
      </c>
      <c r="AW1519" s="135">
        <v>2464.8505666965143</v>
      </c>
      <c r="AX1519" s="135">
        <v>0.42155863118373388</v>
      </c>
      <c r="AY1519" s="135">
        <v>7.5282716053015148</v>
      </c>
      <c r="AZ1519" s="135">
        <v>46291.494029754896</v>
      </c>
      <c r="BA1519" s="135">
        <v>12.083658298752393</v>
      </c>
      <c r="BB1519" s="135">
        <v>1.1007941452891994</v>
      </c>
      <c r="BC1519" s="135">
        <v>32.780671257971562</v>
      </c>
      <c r="BD1519" s="135">
        <v>48.45446434077283</v>
      </c>
      <c r="BE1519" s="135">
        <v>675.67519464116856</v>
      </c>
      <c r="BF1519" s="135">
        <v>13.85294479523221</v>
      </c>
      <c r="BG1519" s="135">
        <v>2.4236360927671368</v>
      </c>
      <c r="BH1519" s="135">
        <v>1.5833570430285036</v>
      </c>
      <c r="BI1519" s="135">
        <v>221.47235007636382</v>
      </c>
      <c r="BJ1519" s="135">
        <v>0.70380546416752243</v>
      </c>
      <c r="BK1519" s="135">
        <v>2093.340471728327</v>
      </c>
      <c r="BL1519" s="135">
        <v>2.5501920133157214</v>
      </c>
      <c r="BM1519" s="135">
        <v>2.2441124172004336</v>
      </c>
      <c r="BN1519" s="135">
        <v>14.053766349490932</v>
      </c>
      <c r="BO1519" s="135">
        <v>1.445473712331302</v>
      </c>
      <c r="BP1519" s="135">
        <v>1.9680476867020746</v>
      </c>
      <c r="BQ1519" s="135">
        <v>10.977218901884502</v>
      </c>
      <c r="BR1519" s="135">
        <v>48.077873065368237</v>
      </c>
      <c r="BS1519" s="135">
        <v>16.656441548376943</v>
      </c>
      <c r="BT1519" s="135">
        <v>11.947658494616372</v>
      </c>
    </row>
    <row r="1520" spans="1:72" x14ac:dyDescent="0.3">
      <c r="A1520" s="135">
        <v>3</v>
      </c>
      <c r="B1520" s="135">
        <v>9</v>
      </c>
      <c r="C1520" s="135">
        <v>620</v>
      </c>
      <c r="G1520" s="135">
        <v>46.2930127343094</v>
      </c>
      <c r="I1520" s="135">
        <v>12.975973949619499</v>
      </c>
      <c r="K1520" s="135">
        <v>22.8700835551778</v>
      </c>
      <c r="M1520" s="135">
        <v>1.35529798618149</v>
      </c>
      <c r="O1520" s="135">
        <v>5.2300103454127997</v>
      </c>
      <c r="Z1520" s="135">
        <v>3.539583412185246E-2</v>
      </c>
      <c r="AA1520" s="135">
        <v>9.4155253054696283E-2</v>
      </c>
      <c r="AB1520" s="135">
        <v>8.2093401896586116</v>
      </c>
      <c r="AC1520" s="135">
        <v>0.11656682652625058</v>
      </c>
      <c r="AD1520" s="135">
        <v>0.22462501308102106</v>
      </c>
      <c r="AE1520" s="135">
        <v>0.41381008763551513</v>
      </c>
      <c r="AF1520" s="135">
        <v>0.27833489655031046</v>
      </c>
      <c r="AG1520" s="135">
        <v>0.34952951798620902</v>
      </c>
      <c r="AH1520" s="135">
        <v>0.51619420872223432</v>
      </c>
      <c r="AI1520" s="135">
        <v>0.88114401652624974</v>
      </c>
      <c r="AJ1520" s="135">
        <v>0.98286991834322535</v>
      </c>
      <c r="AK1520" s="135">
        <v>1.4104346691057801</v>
      </c>
      <c r="AL1520" s="135">
        <v>0.92960922732519646</v>
      </c>
      <c r="AM1520" s="135">
        <v>0.27031612051363685</v>
      </c>
      <c r="AN1520" s="135">
        <v>1.5456208738246513</v>
      </c>
      <c r="AO1520" s="135">
        <v>2.8503452633362256</v>
      </c>
      <c r="AP1520" s="135">
        <v>1.6114976926682729</v>
      </c>
      <c r="AQ1520" s="135">
        <v>1.5671300660130576</v>
      </c>
      <c r="AR1520" s="135">
        <v>1.4647827047773618</v>
      </c>
      <c r="AS1520" s="135">
        <v>1.3363888133743564</v>
      </c>
      <c r="AT1520" s="135">
        <v>1.0464861216154784</v>
      </c>
      <c r="AV1520" s="135">
        <v>1402.9092431102176</v>
      </c>
      <c r="AW1520" s="135">
        <v>2542.9125158793163</v>
      </c>
      <c r="AX1520" s="135">
        <v>0.48724987728475916</v>
      </c>
      <c r="AY1520" s="135">
        <v>8.1498315456504447</v>
      </c>
      <c r="AZ1520" s="135">
        <v>45667.376305505117</v>
      </c>
      <c r="BA1520" s="135">
        <v>12.107003066616441</v>
      </c>
      <c r="BB1520" s="135">
        <v>1.1137661997907831</v>
      </c>
      <c r="BC1520" s="135">
        <v>34.331864356227193</v>
      </c>
      <c r="BD1520" s="135">
        <v>50.368639478461638</v>
      </c>
      <c r="BE1520" s="135">
        <v>670.71896184452362</v>
      </c>
      <c r="BF1520" s="135">
        <v>14.244000898510659</v>
      </c>
      <c r="BG1520" s="135">
        <v>2.4815045153555468</v>
      </c>
      <c r="BH1520" s="135">
        <v>1.7211533114873947</v>
      </c>
      <c r="BI1520" s="135">
        <v>222.33228223977892</v>
      </c>
      <c r="BJ1520" s="135">
        <v>0.71168811099066054</v>
      </c>
      <c r="BK1520" s="135">
        <v>2105.0081466191286</v>
      </c>
      <c r="BL1520" s="135">
        <v>2.6062711843203186</v>
      </c>
      <c r="BM1520" s="135">
        <v>2.2908117697807526</v>
      </c>
      <c r="BN1520" s="135">
        <v>14.336597456748285</v>
      </c>
      <c r="BO1520" s="135">
        <v>1.4741218874960405</v>
      </c>
      <c r="BP1520" s="135">
        <v>2.0067155757003201</v>
      </c>
      <c r="BQ1520" s="135">
        <v>10.87032724542251</v>
      </c>
      <c r="BR1520" s="135">
        <v>46.783692146480263</v>
      </c>
      <c r="BS1520" s="135">
        <v>17.108485513322325</v>
      </c>
      <c r="BT1520" s="135">
        <v>12.271909439935845</v>
      </c>
    </row>
    <row r="1521" spans="1:72" x14ac:dyDescent="0.3">
      <c r="A1521" s="135">
        <v>3</v>
      </c>
      <c r="B1521" s="135">
        <v>9</v>
      </c>
      <c r="C1521" s="135">
        <v>630</v>
      </c>
      <c r="G1521" s="135">
        <v>52.618968320049603</v>
      </c>
      <c r="I1521" s="135">
        <v>12.6075689444587</v>
      </c>
      <c r="K1521" s="135">
        <v>21.936314071479501</v>
      </c>
      <c r="M1521" s="135">
        <v>1.39430251481677</v>
      </c>
      <c r="O1521" s="135">
        <v>1.98450330923302</v>
      </c>
      <c r="Z1521" s="135">
        <v>3.8835412179903363E-2</v>
      </c>
      <c r="AA1521" s="135">
        <v>8.3264137611758396E-2</v>
      </c>
      <c r="AB1521" s="135">
        <v>3.1489706585761525</v>
      </c>
      <c r="AC1521" s="135">
        <v>7.6975538411035258E-2</v>
      </c>
      <c r="AD1521" s="135">
        <v>0.24337591276519654</v>
      </c>
      <c r="AE1521" s="135">
        <v>0.45786628449095074</v>
      </c>
      <c r="AF1521" s="135">
        <v>0.29751877694127193</v>
      </c>
      <c r="AG1521" s="135">
        <v>0.30379886366208653</v>
      </c>
      <c r="AH1521" s="135">
        <v>0.47431244569932984</v>
      </c>
      <c r="AI1521" s="135">
        <v>0.81954956216032282</v>
      </c>
      <c r="AJ1521" s="135">
        <v>0.9616483658257764</v>
      </c>
      <c r="AK1521" s="135">
        <v>1.4098445501210244</v>
      </c>
      <c r="AL1521" s="135">
        <v>0.65496536836200714</v>
      </c>
      <c r="AM1521" s="135">
        <v>0.29285227097504268</v>
      </c>
      <c r="AN1521" s="135">
        <v>1.528082766627231</v>
      </c>
      <c r="AO1521" s="135">
        <v>3.1169746679167272</v>
      </c>
      <c r="AP1521" s="135">
        <v>1.6232013996902814</v>
      </c>
      <c r="AQ1521" s="135">
        <v>1.584042486330278</v>
      </c>
      <c r="AR1521" s="135">
        <v>1.4862904341457281</v>
      </c>
      <c r="AS1521" s="135">
        <v>1.3548396942071812</v>
      </c>
      <c r="AT1521" s="135">
        <v>1.0639566467923969</v>
      </c>
      <c r="AV1521" s="135">
        <v>1278.6562590634624</v>
      </c>
      <c r="AW1521" s="135">
        <v>2875.5305500787385</v>
      </c>
      <c r="AX1521" s="135">
        <v>1.2702563579327384</v>
      </c>
      <c r="AY1521" s="135">
        <v>12.341583048463711</v>
      </c>
      <c r="AZ1521" s="135">
        <v>42148.932831724858</v>
      </c>
      <c r="BA1521" s="135">
        <v>10.942059220564902</v>
      </c>
      <c r="BB1521" s="135">
        <v>1.0419510431813579</v>
      </c>
      <c r="BC1521" s="135">
        <v>39.499818581769027</v>
      </c>
      <c r="BD1521" s="135">
        <v>54.816187590577357</v>
      </c>
      <c r="BE1521" s="135">
        <v>721.12783324797476</v>
      </c>
      <c r="BF1521" s="135">
        <v>14.558335975518526</v>
      </c>
      <c r="BG1521" s="135">
        <v>2.4825431993190681</v>
      </c>
      <c r="BH1521" s="135">
        <v>2.4428772531918987</v>
      </c>
      <c r="BI1521" s="135">
        <v>205.22292622112468</v>
      </c>
      <c r="BJ1521" s="135">
        <v>0.71985629576067345</v>
      </c>
      <c r="BK1521" s="135">
        <v>1924.9434593609265</v>
      </c>
      <c r="BL1521" s="135">
        <v>2.5874792867979233</v>
      </c>
      <c r="BM1521" s="135">
        <v>2.2663533528806332</v>
      </c>
      <c r="BN1521" s="135">
        <v>14.129136215607902</v>
      </c>
      <c r="BO1521" s="135">
        <v>1.4540465624258192</v>
      </c>
      <c r="BP1521" s="135">
        <v>1.9737646325449949</v>
      </c>
      <c r="BQ1521" s="135">
        <v>10.501509924262699</v>
      </c>
      <c r="BR1521" s="135">
        <v>51.038352397747651</v>
      </c>
      <c r="BS1521" s="135">
        <v>20.012425965317611</v>
      </c>
      <c r="BT1521" s="135">
        <v>14.354904700860736</v>
      </c>
    </row>
    <row r="1522" spans="1:72" x14ac:dyDescent="0.3">
      <c r="A1522" s="135">
        <v>3</v>
      </c>
      <c r="B1522" s="135">
        <v>8.9999999999999911</v>
      </c>
      <c r="C1522" s="135">
        <v>640</v>
      </c>
      <c r="G1522" s="135">
        <v>56.155981551616499</v>
      </c>
      <c r="I1522" s="135">
        <v>12.262834447125099</v>
      </c>
      <c r="K1522" s="135">
        <v>21.8466095535561</v>
      </c>
      <c r="M1522" s="135">
        <v>1.38424786700471</v>
      </c>
      <c r="Z1522" s="135">
        <v>4.0573899924437509E-2</v>
      </c>
      <c r="AA1522" s="135">
        <v>7.6286151770250374E-2</v>
      </c>
      <c r="AB1522" s="135">
        <v>5.4958520616716175E-2</v>
      </c>
      <c r="AC1522" s="135">
        <v>5.2962061095132171E-2</v>
      </c>
      <c r="AD1522" s="135">
        <v>0.2546856899781873</v>
      </c>
      <c r="AE1522" s="135">
        <v>0.48144903425132013</v>
      </c>
      <c r="AF1522" s="135">
        <v>0.30580869394923565</v>
      </c>
      <c r="AG1522" s="135">
        <v>0.27376019236799332</v>
      </c>
      <c r="AH1522" s="135">
        <v>0.44479066145728263</v>
      </c>
      <c r="AI1522" s="135">
        <v>0.79018227284846621</v>
      </c>
      <c r="AJ1522" s="135">
        <v>0.94064674477465815</v>
      </c>
      <c r="AK1522" s="135">
        <v>1.3984459694338067</v>
      </c>
      <c r="AL1522" s="135">
        <v>0.48375906885975711</v>
      </c>
      <c r="AM1522" s="135">
        <v>0.30427388112974191</v>
      </c>
      <c r="AN1522" s="135">
        <v>1.5135257844670074</v>
      </c>
      <c r="AO1522" s="135">
        <v>3.2450022742953162</v>
      </c>
      <c r="AP1522" s="135">
        <v>1.6186786759508629</v>
      </c>
      <c r="AQ1522" s="135">
        <v>1.5839042269068753</v>
      </c>
      <c r="AR1522" s="135">
        <v>1.4900426389451347</v>
      </c>
      <c r="AS1522" s="135">
        <v>1.3576492992770304</v>
      </c>
      <c r="AT1522" s="135">
        <v>1.0680875875250826</v>
      </c>
      <c r="AV1522" s="135">
        <v>1223.8691116609803</v>
      </c>
      <c r="AW1522" s="135">
        <v>3138.5587799690579</v>
      </c>
      <c r="AX1522" s="135">
        <v>72.782162895108215</v>
      </c>
      <c r="AY1522" s="135">
        <v>17.937368379481669</v>
      </c>
      <c r="AZ1522" s="135">
        <v>40277.23348288062</v>
      </c>
      <c r="BA1522" s="135">
        <v>10.406085885686378</v>
      </c>
      <c r="BB1522" s="135">
        <v>1.0137056471372266</v>
      </c>
      <c r="BC1522" s="135">
        <v>43.833984394156865</v>
      </c>
      <c r="BD1522" s="135">
        <v>58.4544646571835</v>
      </c>
      <c r="BE1522" s="135">
        <v>747.92869988028258</v>
      </c>
      <c r="BF1522" s="135">
        <v>14.883376865726408</v>
      </c>
      <c r="BG1522" s="135">
        <v>2.5027781383767413</v>
      </c>
      <c r="BH1522" s="135">
        <v>3.3074315356428881</v>
      </c>
      <c r="BI1522" s="135">
        <v>197.51941828478354</v>
      </c>
      <c r="BJ1522" s="135">
        <v>0.72677982184979317</v>
      </c>
      <c r="BK1522" s="135">
        <v>1848.9971632771685</v>
      </c>
      <c r="BL1522" s="135">
        <v>2.5947089205538512</v>
      </c>
      <c r="BM1522" s="135">
        <v>2.266551183470686</v>
      </c>
      <c r="BN1522" s="135">
        <v>14.093556419879906</v>
      </c>
      <c r="BO1522" s="135">
        <v>1.4510374667810428</v>
      </c>
      <c r="BP1522" s="135">
        <v>1.9661308908813477</v>
      </c>
      <c r="BQ1522" s="135">
        <v>10.265392044597828</v>
      </c>
      <c r="BR1522" s="135">
        <v>53.068840652972376</v>
      </c>
      <c r="BS1522" s="135">
        <v>22.294540306270058</v>
      </c>
      <c r="BT1522" s="135">
        <v>15.991864354708481</v>
      </c>
    </row>
    <row r="1523" spans="1:72" x14ac:dyDescent="0.3">
      <c r="A1523" s="135">
        <v>3</v>
      </c>
      <c r="B1523" s="135">
        <v>9</v>
      </c>
      <c r="C1523" s="135">
        <v>650</v>
      </c>
      <c r="E1523" s="135">
        <v>13.2592505246513</v>
      </c>
      <c r="G1523" s="135">
        <v>58.084240433831198</v>
      </c>
      <c r="I1523" s="135">
        <v>9.36294529390333</v>
      </c>
      <c r="K1523" s="135">
        <v>14.832180370415101</v>
      </c>
      <c r="M1523" s="135">
        <v>1.3112911017162301</v>
      </c>
      <c r="Q1523" s="172">
        <v>62.980464961924</v>
      </c>
      <c r="R1523" s="172">
        <v>13.7889990425978</v>
      </c>
      <c r="S1523" s="172">
        <v>6.9657155550455499E-2</v>
      </c>
      <c r="T1523" s="172">
        <v>1.1891813163570899E-2</v>
      </c>
      <c r="U1523" s="172">
        <v>1.47604064379693</v>
      </c>
      <c r="V1523" s="172">
        <v>4.2993524881565399</v>
      </c>
      <c r="W1523" s="172">
        <v>3.5391020840024798</v>
      </c>
      <c r="X1523" s="171">
        <v>1.214814488564927</v>
      </c>
      <c r="Z1523" s="135">
        <v>4.0578390960438242E-2</v>
      </c>
      <c r="AA1523" s="135">
        <v>6.7375757497506197E-2</v>
      </c>
      <c r="AB1523" s="135">
        <v>4.8977634429698769E-2</v>
      </c>
      <c r="AC1523" s="135">
        <v>4.6715948219871892E-2</v>
      </c>
      <c r="AD1523" s="135">
        <v>0.24222375976065436</v>
      </c>
      <c r="AE1523" s="135">
        <v>0.49470890213803981</v>
      </c>
      <c r="AF1523" s="135">
        <v>0.30779625524060483</v>
      </c>
      <c r="AG1523" s="135">
        <v>0.26725746335220363</v>
      </c>
      <c r="AH1523" s="135">
        <v>0.44201437177427233</v>
      </c>
      <c r="AI1523" s="135">
        <v>0.62749193626226896</v>
      </c>
      <c r="AJ1523" s="135">
        <v>0.94831211442349883</v>
      </c>
      <c r="AK1523" s="135">
        <v>1.4187273133448468</v>
      </c>
      <c r="AL1523" s="135">
        <v>0.49365076008144654</v>
      </c>
      <c r="AM1523" s="135">
        <v>0.30036229648376678</v>
      </c>
      <c r="AN1523" s="135">
        <v>1.4366746082306026</v>
      </c>
      <c r="AO1523" s="135">
        <v>3.2567352180895011</v>
      </c>
      <c r="AP1523" s="135">
        <v>1.6481198382431916</v>
      </c>
      <c r="AQ1523" s="135">
        <v>1.6151728009724897</v>
      </c>
      <c r="AR1523" s="135">
        <v>1.5247379073027816</v>
      </c>
      <c r="AS1523" s="135">
        <v>1.3854021878476837</v>
      </c>
      <c r="AT1523" s="135">
        <v>1.0938045926596331</v>
      </c>
      <c r="AV1523" s="135">
        <v>295.94727456569439</v>
      </c>
      <c r="AW1523" s="135">
        <v>1253.3247543895066</v>
      </c>
      <c r="AX1523" s="135">
        <v>22.84721118408525</v>
      </c>
      <c r="AY1523" s="135">
        <v>5.4877047759999487</v>
      </c>
      <c r="AZ1523" s="135">
        <v>29933.057049892624</v>
      </c>
      <c r="BA1523" s="135">
        <v>8.9192453446697417</v>
      </c>
      <c r="BB1523" s="135">
        <v>0.77581987888517623</v>
      </c>
      <c r="BC1523" s="135">
        <v>32.929613347799879</v>
      </c>
      <c r="BD1523" s="135">
        <v>50.387686336169779</v>
      </c>
      <c r="BE1523" s="135">
        <v>873.11895392832071</v>
      </c>
      <c r="BF1523" s="135">
        <v>14.657145179549268</v>
      </c>
      <c r="BG1523" s="135">
        <v>2.5674746837471738</v>
      </c>
      <c r="BH1523" s="135">
        <v>2.8531236499763457</v>
      </c>
      <c r="BI1523" s="135">
        <v>152.87602316484717</v>
      </c>
      <c r="BJ1523" s="135">
        <v>0.79780974942608396</v>
      </c>
      <c r="BK1523" s="135">
        <v>2028.7342879117725</v>
      </c>
      <c r="BL1523" s="135">
        <v>2.6885437221511341</v>
      </c>
      <c r="BM1523" s="135">
        <v>2.340888842908234</v>
      </c>
      <c r="BN1523" s="135">
        <v>14.431386928236462</v>
      </c>
      <c r="BO1523" s="135">
        <v>1.4764287628265291</v>
      </c>
      <c r="BP1523" s="135">
        <v>1.9419867402615347</v>
      </c>
      <c r="BQ1523" s="135">
        <v>11.496541384691456</v>
      </c>
      <c r="BR1523" s="135">
        <v>60.501388970451309</v>
      </c>
      <c r="BS1523" s="135">
        <v>16.956662301085085</v>
      </c>
      <c r="BT1523" s="135">
        <v>12.163006713858501</v>
      </c>
    </row>
    <row r="1524" spans="1:72" x14ac:dyDescent="0.3">
      <c r="A1524" s="135">
        <v>3</v>
      </c>
      <c r="B1524" s="135">
        <v>9.0000000000000089</v>
      </c>
      <c r="C1524" s="135">
        <v>660</v>
      </c>
      <c r="E1524" s="135">
        <v>13.6885268305371</v>
      </c>
      <c r="G1524" s="135">
        <v>56.724725237325501</v>
      </c>
      <c r="I1524" s="135">
        <v>9.1026867878976692</v>
      </c>
      <c r="K1524" s="135">
        <v>15.996597005904199</v>
      </c>
      <c r="M1524" s="135">
        <v>1.2757785814876701</v>
      </c>
      <c r="Q1524" s="172">
        <v>63.313463087206898</v>
      </c>
      <c r="R1524" s="172">
        <v>13.799818311985099</v>
      </c>
      <c r="S1524" s="172">
        <v>7.7699702335605303E-2</v>
      </c>
      <c r="T1524" s="172">
        <v>1.30745465457265E-2</v>
      </c>
      <c r="U1524" s="172">
        <v>1.5253247397454699</v>
      </c>
      <c r="V1524" s="172">
        <v>4.1689416751014496</v>
      </c>
      <c r="W1524" s="172">
        <v>3.6820574922699798</v>
      </c>
      <c r="X1524" s="171">
        <v>1.1322315536499967</v>
      </c>
      <c r="Z1524" s="135">
        <v>3.9626934217786021E-2</v>
      </c>
      <c r="AA1524" s="135">
        <v>6.7069105037175739E-2</v>
      </c>
      <c r="AB1524" s="135">
        <v>4.9255853577429079E-2</v>
      </c>
      <c r="AC1524" s="135">
        <v>4.6981027605092734E-2</v>
      </c>
      <c r="AD1524" s="135">
        <v>0.24031985439468162</v>
      </c>
      <c r="AE1524" s="135">
        <v>0.48314465845180515</v>
      </c>
      <c r="AF1524" s="135">
        <v>0.30039718074975164</v>
      </c>
      <c r="AG1524" s="135">
        <v>0.262657349687</v>
      </c>
      <c r="AH1524" s="135">
        <v>0.43294556683438074</v>
      </c>
      <c r="AI1524" s="135">
        <v>0.64673193783068106</v>
      </c>
      <c r="AJ1524" s="135">
        <v>0.9272953315901985</v>
      </c>
      <c r="AK1524" s="135">
        <v>1.3868655750065941</v>
      </c>
      <c r="AL1524" s="135">
        <v>0.48251110459215729</v>
      </c>
      <c r="AM1524" s="135">
        <v>0.29331544298509954</v>
      </c>
      <c r="AN1524" s="135">
        <v>1.4238391740485463</v>
      </c>
      <c r="AO1524" s="135">
        <v>3.1807093388138195</v>
      </c>
      <c r="AP1524" s="135">
        <v>1.6112680271503421</v>
      </c>
      <c r="AQ1524" s="135">
        <v>1.5794272383786387</v>
      </c>
      <c r="AR1524" s="135">
        <v>1.4907235566461292</v>
      </c>
      <c r="AS1524" s="135">
        <v>1.3550816909823129</v>
      </c>
      <c r="AT1524" s="135">
        <v>1.0693655910581334</v>
      </c>
      <c r="AV1524" s="135">
        <v>290.24352252229789</v>
      </c>
      <c r="AW1524" s="135">
        <v>1229.2660315189592</v>
      </c>
      <c r="AX1524" s="135">
        <v>22.296702977330938</v>
      </c>
      <c r="AY1524" s="135">
        <v>5.354064712504627</v>
      </c>
      <c r="AZ1524" s="135">
        <v>29793.118174564122</v>
      </c>
      <c r="BA1524" s="135">
        <v>9.0450431141328256</v>
      </c>
      <c r="BB1524" s="135">
        <v>0.78250717751039012</v>
      </c>
      <c r="BC1524" s="135">
        <v>33.00432638624217</v>
      </c>
      <c r="BD1524" s="135">
        <v>50.923780383719873</v>
      </c>
      <c r="BE1524" s="135">
        <v>850.25067057356125</v>
      </c>
      <c r="BF1524" s="135">
        <v>14.937355989072673</v>
      </c>
      <c r="BG1524" s="135">
        <v>2.6238664038336652</v>
      </c>
      <c r="BH1524" s="135">
        <v>2.8914911339214049</v>
      </c>
      <c r="BI1524" s="135">
        <v>154.08275136038611</v>
      </c>
      <c r="BJ1524" s="135">
        <v>0.8053759076179825</v>
      </c>
      <c r="BK1524" s="135">
        <v>2081.7414113104533</v>
      </c>
      <c r="BL1524" s="135">
        <v>2.7494208489455416</v>
      </c>
      <c r="BM1524" s="135">
        <v>2.3931543486977911</v>
      </c>
      <c r="BN1524" s="135">
        <v>14.751845188030726</v>
      </c>
      <c r="BO1524" s="135">
        <v>1.5078728124052647</v>
      </c>
      <c r="BP1524" s="135">
        <v>1.9813742077833822</v>
      </c>
      <c r="BQ1524" s="135">
        <v>11.559054503385338</v>
      </c>
      <c r="BR1524" s="135">
        <v>57.636903027116439</v>
      </c>
      <c r="BS1524" s="135">
        <v>16.657290811898182</v>
      </c>
      <c r="BT1524" s="135">
        <v>11.948267670981819</v>
      </c>
    </row>
    <row r="1525" spans="1:72" x14ac:dyDescent="0.3">
      <c r="A1525" s="135">
        <v>3</v>
      </c>
      <c r="B1525" s="135">
        <v>8.9999999999999716</v>
      </c>
      <c r="C1525" s="135">
        <v>670</v>
      </c>
      <c r="E1525" s="135">
        <v>14.3871035046631</v>
      </c>
      <c r="G1525" s="135">
        <v>55.312321082246399</v>
      </c>
      <c r="I1525" s="135">
        <v>8.7194527837738001</v>
      </c>
      <c r="K1525" s="135">
        <v>17.202976600857699</v>
      </c>
      <c r="M1525" s="135">
        <v>1.2016367210693399</v>
      </c>
      <c r="Q1525" s="172">
        <v>63.651779993368699</v>
      </c>
      <c r="R1525" s="172">
        <v>13.896386595309099</v>
      </c>
      <c r="S1525" s="172">
        <v>9.0738570479472702E-2</v>
      </c>
      <c r="T1525" s="172">
        <v>1.45159619293459E-2</v>
      </c>
      <c r="U1525" s="172">
        <v>1.61857767305536</v>
      </c>
      <c r="V1525" s="172">
        <v>4.0793660472267703</v>
      </c>
      <c r="W1525" s="172">
        <v>3.8165901259940802</v>
      </c>
      <c r="X1525" s="171">
        <v>1.0688509671088264</v>
      </c>
      <c r="Z1525" s="135">
        <v>3.8430715761516396E-2</v>
      </c>
      <c r="AA1525" s="135">
        <v>6.6098489447672992E-2</v>
      </c>
      <c r="AB1525" s="135">
        <v>4.9471973870300917E-2</v>
      </c>
      <c r="AC1525" s="135">
        <v>4.717302385334423E-2</v>
      </c>
      <c r="AD1525" s="135">
        <v>0.238045655953633</v>
      </c>
      <c r="AE1525" s="135">
        <v>0.47031081464956537</v>
      </c>
      <c r="AF1525" s="135">
        <v>0.29027026347064672</v>
      </c>
      <c r="AG1525" s="135">
        <v>0.25609535982758402</v>
      </c>
      <c r="AH1525" s="135">
        <v>0.42068486573019215</v>
      </c>
      <c r="AI1525" s="135">
        <v>0.66527431803245152</v>
      </c>
      <c r="AJ1525" s="135">
        <v>0.90082021653266664</v>
      </c>
      <c r="AK1525" s="135">
        <v>1.3485293636035349</v>
      </c>
      <c r="AL1525" s="135">
        <v>0.46999790738577035</v>
      </c>
      <c r="AM1525" s="135">
        <v>0.28490641486807239</v>
      </c>
      <c r="AN1525" s="135">
        <v>1.4052536059368808</v>
      </c>
      <c r="AO1525" s="135">
        <v>3.0767193214387771</v>
      </c>
      <c r="AP1525" s="135">
        <v>1.5685450176213891</v>
      </c>
      <c r="AQ1525" s="135">
        <v>1.5391883142066818</v>
      </c>
      <c r="AR1525" s="135">
        <v>1.4533628510625423</v>
      </c>
      <c r="AS1525" s="135">
        <v>1.3215128756364585</v>
      </c>
      <c r="AT1525" s="135">
        <v>1.0428288729644921</v>
      </c>
      <c r="AV1525" s="135">
        <v>280.90959387185228</v>
      </c>
      <c r="AW1525" s="135">
        <v>1194.3965429363718</v>
      </c>
      <c r="AX1525" s="135">
        <v>21.479344206853828</v>
      </c>
      <c r="AY1525" s="135">
        <v>5.1558357562814452</v>
      </c>
      <c r="AZ1525" s="135">
        <v>29505.191507738338</v>
      </c>
      <c r="BA1525" s="135">
        <v>9.1671314182901646</v>
      </c>
      <c r="BB1525" s="135">
        <v>0.7900508332414431</v>
      </c>
      <c r="BC1525" s="135">
        <v>33.04677279749113</v>
      </c>
      <c r="BD1525" s="135">
        <v>51.584074131881344</v>
      </c>
      <c r="BE1525" s="135">
        <v>828.39050014628083</v>
      </c>
      <c r="BF1525" s="135">
        <v>15.299053082672833</v>
      </c>
      <c r="BG1525" s="135">
        <v>2.6956542780068089</v>
      </c>
      <c r="BH1525" s="135">
        <v>2.9290625515362647</v>
      </c>
      <c r="BI1525" s="135">
        <v>154.9817201175361</v>
      </c>
      <c r="BJ1525" s="135">
        <v>0.81666025514713847</v>
      </c>
      <c r="BK1525" s="135">
        <v>2159.8742030119565</v>
      </c>
      <c r="BL1525" s="135">
        <v>2.8249578292041986</v>
      </c>
      <c r="BM1525" s="135">
        <v>2.4561876109139034</v>
      </c>
      <c r="BN1525" s="135">
        <v>15.128189051081398</v>
      </c>
      <c r="BO1525" s="135">
        <v>1.544787282005986</v>
      </c>
      <c r="BP1525" s="135">
        <v>2.025722745725091</v>
      </c>
      <c r="BQ1525" s="135">
        <v>11.603217201453983</v>
      </c>
      <c r="BR1525" s="135">
        <v>54.75807430414585</v>
      </c>
      <c r="BS1525" s="135">
        <v>16.313571473307569</v>
      </c>
      <c r="BT1525" s="135">
        <v>11.701717934440031</v>
      </c>
    </row>
    <row r="1526" spans="1:72" x14ac:dyDescent="0.3">
      <c r="A1526" s="135">
        <v>3</v>
      </c>
      <c r="B1526" s="135">
        <v>8.9999999999999716</v>
      </c>
      <c r="C1526" s="135">
        <v>680</v>
      </c>
      <c r="E1526" s="135">
        <v>15.2532741333119</v>
      </c>
      <c r="G1526" s="135">
        <v>55.031401254612703</v>
      </c>
      <c r="I1526" s="135">
        <v>8.1142102279824098</v>
      </c>
      <c r="K1526" s="135">
        <v>17.672625125873399</v>
      </c>
      <c r="M1526" s="135">
        <v>1.0889806893403899</v>
      </c>
      <c r="Q1526" s="172">
        <v>64.100163896662394</v>
      </c>
      <c r="R1526" s="172">
        <v>13.9616960282685</v>
      </c>
      <c r="S1526" s="172">
        <v>0.117973547057802</v>
      </c>
      <c r="T1526" s="172">
        <v>1.8112685736261701E-2</v>
      </c>
      <c r="U1526" s="172">
        <v>1.68953274710632</v>
      </c>
      <c r="V1526" s="172">
        <v>3.9854596717934498</v>
      </c>
      <c r="W1526" s="172">
        <v>3.90298313455405</v>
      </c>
      <c r="X1526" s="171">
        <v>1.0211316663167758</v>
      </c>
      <c r="Z1526" s="135">
        <v>3.7607326582573063E-2</v>
      </c>
      <c r="AA1526" s="135">
        <v>6.4222611964158405E-2</v>
      </c>
      <c r="AB1526" s="135">
        <v>4.9528912583079752E-2</v>
      </c>
      <c r="AC1526" s="135">
        <v>4.7150915013923295E-2</v>
      </c>
      <c r="AD1526" s="135">
        <v>0.23735985677515978</v>
      </c>
      <c r="AE1526" s="135">
        <v>0.46562259521246008</v>
      </c>
      <c r="AF1526" s="135">
        <v>0.2818613699293937</v>
      </c>
      <c r="AG1526" s="135">
        <v>0.25036686954955412</v>
      </c>
      <c r="AH1526" s="135">
        <v>0.41101083602801824</v>
      </c>
      <c r="AI1526" s="135">
        <v>0.66978850745436402</v>
      </c>
      <c r="AJ1526" s="135">
        <v>0.88360007332410373</v>
      </c>
      <c r="AK1526" s="135">
        <v>1.3274308898296479</v>
      </c>
      <c r="AL1526" s="135">
        <v>0.46505388266320585</v>
      </c>
      <c r="AM1526" s="135">
        <v>0.27964043373703468</v>
      </c>
      <c r="AN1526" s="135">
        <v>1.3910133783528724</v>
      </c>
      <c r="AO1526" s="135">
        <v>2.9907595175925779</v>
      </c>
      <c r="AP1526" s="135">
        <v>1.5487455439645352</v>
      </c>
      <c r="AQ1526" s="135">
        <v>1.5233829454904453</v>
      </c>
      <c r="AR1526" s="135">
        <v>1.4409193245123009</v>
      </c>
      <c r="AS1526" s="135">
        <v>1.309772659489481</v>
      </c>
      <c r="AT1526" s="135">
        <v>1.0347038988739141</v>
      </c>
      <c r="AV1526" s="135">
        <v>269.28493116203583</v>
      </c>
      <c r="AW1526" s="135">
        <v>1156.887218107712</v>
      </c>
      <c r="AX1526" s="135">
        <v>20.564825993824009</v>
      </c>
      <c r="AY1526" s="135">
        <v>4.935280343423142</v>
      </c>
      <c r="AZ1526" s="135">
        <v>29003.10724714394</v>
      </c>
      <c r="BA1526" s="135">
        <v>9.1568288597623475</v>
      </c>
      <c r="BB1526" s="135">
        <v>0.79202654342987999</v>
      </c>
      <c r="BC1526" s="135">
        <v>32.902812287983018</v>
      </c>
      <c r="BD1526" s="135">
        <v>51.911649712790016</v>
      </c>
      <c r="BE1526" s="135">
        <v>820.6548732321495</v>
      </c>
      <c r="BF1526" s="135">
        <v>15.532173193690396</v>
      </c>
      <c r="BG1526" s="135">
        <v>2.7397539962498363</v>
      </c>
      <c r="BH1526" s="135">
        <v>2.9269148605310318</v>
      </c>
      <c r="BI1526" s="135">
        <v>154.29291680720172</v>
      </c>
      <c r="BJ1526" s="135">
        <v>0.82621596112293616</v>
      </c>
      <c r="BK1526" s="135">
        <v>2232.8875591694705</v>
      </c>
      <c r="BL1526" s="135">
        <v>2.8668083270641951</v>
      </c>
      <c r="BM1526" s="135">
        <v>2.4869247505832073</v>
      </c>
      <c r="BN1526" s="135">
        <v>15.287573549756663</v>
      </c>
      <c r="BO1526" s="135">
        <v>1.5603686184614096</v>
      </c>
      <c r="BP1526" s="135">
        <v>2.0400026687031194</v>
      </c>
      <c r="BQ1526" s="135">
        <v>11.561265131479805</v>
      </c>
      <c r="BR1526" s="135">
        <v>53.681172526245156</v>
      </c>
      <c r="BS1526" s="135">
        <v>16.128808453422344</v>
      </c>
      <c r="BT1526" s="135">
        <v>11.569187498235438</v>
      </c>
    </row>
    <row r="1527" spans="1:72" x14ac:dyDescent="0.3">
      <c r="A1527" s="135">
        <v>3</v>
      </c>
      <c r="B1527" s="135">
        <v>9</v>
      </c>
      <c r="C1527" s="135">
        <v>690</v>
      </c>
      <c r="E1527" s="135">
        <v>15.934512164338001</v>
      </c>
      <c r="G1527" s="135">
        <v>55.024399277676302</v>
      </c>
      <c r="I1527" s="135">
        <v>7.73878911882663</v>
      </c>
      <c r="K1527" s="135">
        <v>17.685126620555199</v>
      </c>
      <c r="M1527" s="135">
        <v>1.0226619576826099</v>
      </c>
      <c r="Q1527" s="172">
        <v>64.430329790244599</v>
      </c>
      <c r="R1527" s="172">
        <v>14.0372286129206</v>
      </c>
      <c r="S1527" s="172">
        <v>0.13116360940959601</v>
      </c>
      <c r="T1527" s="172">
        <v>1.9475116345724901E-2</v>
      </c>
      <c r="U1527" s="172">
        <v>1.72719842533904</v>
      </c>
      <c r="V1527" s="172">
        <v>3.96206566537185</v>
      </c>
      <c r="W1527" s="172">
        <v>3.9101803983205299</v>
      </c>
      <c r="X1527" s="171">
        <v>1.0132692770578067</v>
      </c>
      <c r="Z1527" s="135">
        <v>3.7200801856123178E-2</v>
      </c>
      <c r="AA1527" s="135">
        <v>6.2935649552736783E-2</v>
      </c>
      <c r="AB1527" s="135">
        <v>4.9397040045235971E-2</v>
      </c>
      <c r="AC1527" s="135">
        <v>4.697208888400569E-2</v>
      </c>
      <c r="AD1527" s="135">
        <v>0.23681371177075788</v>
      </c>
      <c r="AE1527" s="135">
        <v>0.46410856742007228</v>
      </c>
      <c r="AF1527" s="135">
        <v>0.27749188561302529</v>
      </c>
      <c r="AG1527" s="135">
        <v>0.24716697093769283</v>
      </c>
      <c r="AH1527" s="135">
        <v>0.40591236464460179</v>
      </c>
      <c r="AI1527" s="135">
        <v>0.66702782190514132</v>
      </c>
      <c r="AJ1527" s="135">
        <v>0.87523880888923822</v>
      </c>
      <c r="AK1527" s="135">
        <v>1.3179641191271796</v>
      </c>
      <c r="AL1527" s="135">
        <v>0.46327952624938723</v>
      </c>
      <c r="AM1527" s="135">
        <v>0.27710077639442188</v>
      </c>
      <c r="AN1527" s="135">
        <v>1.3817034684152383</v>
      </c>
      <c r="AO1527" s="135">
        <v>2.9459296310977239</v>
      </c>
      <c r="AP1527" s="135">
        <v>1.5406954671526849</v>
      </c>
      <c r="AQ1527" s="135">
        <v>1.5176839002404265</v>
      </c>
      <c r="AR1527" s="135">
        <v>1.4371679023393127</v>
      </c>
      <c r="AS1527" s="135">
        <v>1.3059627852143023</v>
      </c>
      <c r="AT1527" s="135">
        <v>1.0325227925025042</v>
      </c>
      <c r="AV1527" s="135">
        <v>260.50583840440942</v>
      </c>
      <c r="AW1527" s="135">
        <v>1128.0376759715216</v>
      </c>
      <c r="AX1527" s="135">
        <v>19.913279228787207</v>
      </c>
      <c r="AY1527" s="135">
        <v>4.7778924447690789</v>
      </c>
      <c r="AZ1527" s="135">
        <v>28619.854997201455</v>
      </c>
      <c r="BA1527" s="135">
        <v>9.1173752391674849</v>
      </c>
      <c r="BB1527" s="135">
        <v>0.78956746246178111</v>
      </c>
      <c r="BC1527" s="135">
        <v>32.686215138829205</v>
      </c>
      <c r="BD1527" s="135">
        <v>51.940026807404436</v>
      </c>
      <c r="BE1527" s="135">
        <v>820.73608280161841</v>
      </c>
      <c r="BF1527" s="135">
        <v>15.640380357932052</v>
      </c>
      <c r="BG1527" s="135">
        <v>2.761781173233417</v>
      </c>
      <c r="BH1527" s="135">
        <v>2.9154342822312453</v>
      </c>
      <c r="BI1527" s="135">
        <v>153.20250288806636</v>
      </c>
      <c r="BJ1527" s="135">
        <v>0.83277759131527518</v>
      </c>
      <c r="BK1527" s="135">
        <v>2276.3010331698683</v>
      </c>
      <c r="BL1527" s="135">
        <v>2.887514238361697</v>
      </c>
      <c r="BM1527" s="135">
        <v>2.5014048694798787</v>
      </c>
      <c r="BN1527" s="135">
        <v>15.356407635231873</v>
      </c>
      <c r="BO1527" s="135">
        <v>1.5669628763316004</v>
      </c>
      <c r="BP1527" s="135">
        <v>2.0441130415014199</v>
      </c>
      <c r="BQ1527" s="135">
        <v>11.547303647417982</v>
      </c>
      <c r="BR1527" s="135">
        <v>53.445838525321598</v>
      </c>
      <c r="BS1527" s="135">
        <v>15.990414656726067</v>
      </c>
      <c r="BT1527" s="135">
        <v>11.469917686259206</v>
      </c>
    </row>
    <row r="1528" spans="1:72" x14ac:dyDescent="0.3">
      <c r="A1528" s="135">
        <v>3</v>
      </c>
      <c r="B1528" s="135">
        <v>8.9999999999999591</v>
      </c>
      <c r="C1528" s="135">
        <v>700</v>
      </c>
      <c r="E1528" s="135">
        <v>16.640263808192699</v>
      </c>
      <c r="G1528" s="135">
        <v>55.441823230611902</v>
      </c>
      <c r="I1528" s="135">
        <v>7.4196871460882798</v>
      </c>
      <c r="K1528" s="135">
        <v>17.485119654770202</v>
      </c>
      <c r="L1528" s="135">
        <v>6.7165175776501398E-2</v>
      </c>
      <c r="M1528" s="135">
        <v>0.89960879150607698</v>
      </c>
      <c r="Q1528" s="172">
        <v>64.698242877529296</v>
      </c>
      <c r="R1528" s="172">
        <v>14.080112724821101</v>
      </c>
      <c r="S1528" s="172">
        <v>0.15802938786596701</v>
      </c>
      <c r="T1528" s="172">
        <v>2.1047555198107502E-2</v>
      </c>
      <c r="U1528" s="172">
        <v>1.77482357149141</v>
      </c>
      <c r="V1528" s="172">
        <v>3.8931473179631499</v>
      </c>
      <c r="W1528" s="172">
        <v>4.0133319033157902</v>
      </c>
      <c r="X1528" s="171">
        <v>0.97005366407564142</v>
      </c>
      <c r="Z1528" s="135">
        <v>3.6767280979163243E-2</v>
      </c>
      <c r="AA1528" s="135">
        <v>6.0856668893023901E-2</v>
      </c>
      <c r="AB1528" s="135">
        <v>4.9271461016624774E-2</v>
      </c>
      <c r="AC1528" s="135">
        <v>4.6807193253976268E-2</v>
      </c>
      <c r="AD1528" s="135">
        <v>0.23678459550332628</v>
      </c>
      <c r="AE1528" s="135">
        <v>0.47148832203110425</v>
      </c>
      <c r="AF1528" s="135">
        <v>0.27902835219764677</v>
      </c>
      <c r="AG1528" s="135">
        <v>0.24239033936063187</v>
      </c>
      <c r="AH1528" s="135">
        <v>0.39868019205368177</v>
      </c>
      <c r="AI1528" s="135">
        <v>0.65977805978630344</v>
      </c>
      <c r="AJ1528" s="135">
        <v>0.8652098644444115</v>
      </c>
      <c r="AK1528" s="135">
        <v>1.3091541977343035</v>
      </c>
      <c r="AL1528" s="135">
        <v>0.46499364650285635</v>
      </c>
      <c r="AM1528" s="135">
        <v>0.27694257504518699</v>
      </c>
      <c r="AN1528" s="135">
        <v>1.3691799406694636</v>
      </c>
      <c r="AO1528" s="135">
        <v>2.8881245674031835</v>
      </c>
      <c r="AP1528" s="135">
        <v>1.5363163439682901</v>
      </c>
      <c r="AQ1528" s="135">
        <v>1.5177912705825001</v>
      </c>
      <c r="AR1528" s="135">
        <v>1.4405776345688865</v>
      </c>
      <c r="AS1528" s="135">
        <v>1.3081434412947806</v>
      </c>
      <c r="AT1528" s="135">
        <v>1.048677275291904</v>
      </c>
      <c r="AV1528" s="135">
        <v>252.00052136739743</v>
      </c>
      <c r="AW1528" s="135">
        <v>1102.6836828668581</v>
      </c>
      <c r="AX1528" s="135">
        <v>19.27941285751967</v>
      </c>
      <c r="AY1528" s="135">
        <v>4.6246490967189935</v>
      </c>
      <c r="AZ1528" s="135">
        <v>28198.01973205843</v>
      </c>
      <c r="BA1528" s="135">
        <v>8.9554790504849304</v>
      </c>
      <c r="BB1528" s="135">
        <v>0.77694247978336284</v>
      </c>
      <c r="BC1528" s="135">
        <v>32.568110695057776</v>
      </c>
      <c r="BD1528" s="135">
        <v>52.131225301397201</v>
      </c>
      <c r="BE1528" s="135">
        <v>824.96746509607851</v>
      </c>
      <c r="BF1528" s="135">
        <v>15.772172347783453</v>
      </c>
      <c r="BG1528" s="135">
        <v>2.7828351972094945</v>
      </c>
      <c r="BH1528" s="135">
        <v>2.8879817832368868</v>
      </c>
      <c r="BI1528" s="135">
        <v>151.28583975662528</v>
      </c>
      <c r="BJ1528" s="135">
        <v>0.84114101797885432</v>
      </c>
      <c r="BK1528" s="135">
        <v>2331.0605999463669</v>
      </c>
      <c r="BL1528" s="135">
        <v>2.9024128175783002</v>
      </c>
      <c r="BM1528" s="135">
        <v>2.5076321475109236</v>
      </c>
      <c r="BN1528" s="135">
        <v>15.359136614766276</v>
      </c>
      <c r="BO1528" s="135">
        <v>1.5673886916000404</v>
      </c>
      <c r="BP1528" s="135">
        <v>2.0181106241693954</v>
      </c>
      <c r="BQ1528" s="135">
        <v>11.526566359175023</v>
      </c>
      <c r="BR1528" s="135">
        <v>53.711838483352942</v>
      </c>
      <c r="BS1528" s="135">
        <v>16.137921432558738</v>
      </c>
      <c r="BT1528" s="135">
        <v>11.575724234324834</v>
      </c>
    </row>
    <row r="1529" spans="1:72" x14ac:dyDescent="0.3">
      <c r="A1529" s="135">
        <v>3</v>
      </c>
      <c r="B1529" s="135">
        <v>8.9999999999999805</v>
      </c>
      <c r="C1529" s="135">
        <v>710</v>
      </c>
      <c r="E1529" s="135">
        <v>18.111879857083601</v>
      </c>
      <c r="G1529" s="135">
        <v>55.3203324286943</v>
      </c>
      <c r="I1529" s="135">
        <v>6.3985199746770398</v>
      </c>
      <c r="K1529" s="135">
        <v>18.354451696313301</v>
      </c>
      <c r="L1529" s="135">
        <v>0.52669421940994599</v>
      </c>
      <c r="M1529" s="135">
        <v>0.29067277245464002</v>
      </c>
      <c r="Q1529" s="172">
        <v>65.104668348897107</v>
      </c>
      <c r="R1529" s="172">
        <v>14.109409104168201</v>
      </c>
      <c r="S1529" s="172">
        <v>0.26896609739972499</v>
      </c>
      <c r="T1529" s="172">
        <v>3.97217243549653E-2</v>
      </c>
      <c r="U1529" s="172">
        <v>1.9228397798721</v>
      </c>
      <c r="V1529" s="172">
        <v>3.7249796176885601</v>
      </c>
      <c r="W1529" s="172">
        <v>4.1636585570704803</v>
      </c>
      <c r="X1529" s="171">
        <v>0.8946409910012959</v>
      </c>
      <c r="Z1529" s="135">
        <v>3.3594028082022449E-2</v>
      </c>
      <c r="AA1529" s="135">
        <v>5.1723616486899514E-2</v>
      </c>
      <c r="AB1529" s="135">
        <v>4.9377879978396814E-2</v>
      </c>
      <c r="AC1529" s="135">
        <v>4.6843313930566968E-2</v>
      </c>
      <c r="AD1529" s="135">
        <v>0.23421935549796591</v>
      </c>
      <c r="AE1529" s="135">
        <v>0.50346392445384314</v>
      </c>
      <c r="AF1529" s="135">
        <v>0.2936646451800109</v>
      </c>
      <c r="AG1529" s="135">
        <v>0.21420252933414397</v>
      </c>
      <c r="AH1529" s="135">
        <v>0.35276313892726985</v>
      </c>
      <c r="AI1529" s="135">
        <v>0.65929052400927324</v>
      </c>
      <c r="AJ1529" s="135">
        <v>0.78900649746267915</v>
      </c>
      <c r="AK1529" s="135">
        <v>1.2224272964526219</v>
      </c>
      <c r="AL1529" s="135">
        <v>0.46028296450766482</v>
      </c>
      <c r="AM1529" s="135">
        <v>0.27206540965913117</v>
      </c>
      <c r="AN1529" s="135">
        <v>1.2947993922847405</v>
      </c>
      <c r="AO1529" s="135">
        <v>2.5342765193052039</v>
      </c>
      <c r="AP1529" s="135">
        <v>1.462151173310599</v>
      </c>
      <c r="AQ1529" s="135">
        <v>1.4656899883187773</v>
      </c>
      <c r="AR1529" s="135">
        <v>1.4058552502882535</v>
      </c>
      <c r="AS1529" s="135">
        <v>1.273384025801217</v>
      </c>
      <c r="AT1529" s="135">
        <v>1.1150869028223156</v>
      </c>
      <c r="AV1529" s="135">
        <v>238.01727231997413</v>
      </c>
      <c r="AW1529" s="135">
        <v>1071.391994282211</v>
      </c>
      <c r="AX1529" s="135">
        <v>18.054336817167641</v>
      </c>
      <c r="AY1529" s="135">
        <v>4.3284538735148628</v>
      </c>
      <c r="AZ1529" s="135">
        <v>27507.582902806043</v>
      </c>
      <c r="BA1529" s="135">
        <v>8.4429293262876133</v>
      </c>
      <c r="BB1529" s="135">
        <v>0.7353023914852882</v>
      </c>
      <c r="BC1529" s="135">
        <v>33.658207669781874</v>
      </c>
      <c r="BD1529" s="135">
        <v>55.320337547115784</v>
      </c>
      <c r="BE1529" s="135">
        <v>819.6955333601901</v>
      </c>
      <c r="BF1529" s="135">
        <v>16.924127225795377</v>
      </c>
      <c r="BG1529" s="135">
        <v>2.9607283950335663</v>
      </c>
      <c r="BH1529" s="135">
        <v>2.8671992228304668</v>
      </c>
      <c r="BI1529" s="135">
        <v>148.79624281501492</v>
      </c>
      <c r="BJ1529" s="135">
        <v>0.88609228816013841</v>
      </c>
      <c r="BK1529" s="135">
        <v>2659.1145456375411</v>
      </c>
      <c r="BL1529" s="135">
        <v>3.0469073386107985</v>
      </c>
      <c r="BM1529" s="135">
        <v>2.5989166929519603</v>
      </c>
      <c r="BN1529" s="135">
        <v>15.761656908150501</v>
      </c>
      <c r="BO1529" s="135">
        <v>1.6096493468005373</v>
      </c>
      <c r="BP1529" s="135">
        <v>1.919135838351586</v>
      </c>
      <c r="BQ1529" s="135">
        <v>11.482254680599034</v>
      </c>
      <c r="BR1529" s="135">
        <v>52.005670351593416</v>
      </c>
      <c r="BS1529" s="135">
        <v>17.538210165827607</v>
      </c>
      <c r="BT1529" s="135">
        <v>12.580150751859465</v>
      </c>
    </row>
    <row r="1530" spans="1:72" x14ac:dyDescent="0.3">
      <c r="A1530" s="135">
        <v>3</v>
      </c>
      <c r="B1530" s="135">
        <v>9</v>
      </c>
      <c r="C1530" s="135">
        <v>720</v>
      </c>
      <c r="E1530" s="135">
        <v>19.1614210250467</v>
      </c>
      <c r="G1530" s="135">
        <v>55.848050284393302</v>
      </c>
      <c r="I1530" s="135">
        <v>5.8931029710176004</v>
      </c>
      <c r="K1530" s="135">
        <v>18.260097928740599</v>
      </c>
      <c r="L1530" s="135">
        <v>0.71416955660008896</v>
      </c>
      <c r="M1530" s="135">
        <v>3.4197077783949197E-2</v>
      </c>
      <c r="Q1530" s="172">
        <v>65.314393908919797</v>
      </c>
      <c r="R1530" s="172">
        <v>14.184894517568001</v>
      </c>
      <c r="S1530" s="172">
        <v>0.32243291273451502</v>
      </c>
      <c r="T1530" s="172">
        <v>4.8909652441951001E-2</v>
      </c>
      <c r="U1530" s="172">
        <v>1.99124604911268</v>
      </c>
      <c r="V1530" s="172">
        <v>3.6039086157944</v>
      </c>
      <c r="W1530" s="172">
        <v>4.3354655968946902</v>
      </c>
      <c r="X1530" s="171">
        <v>0.83126218747433411</v>
      </c>
      <c r="Z1530" s="135">
        <v>3.2550846957554239E-2</v>
      </c>
      <c r="AA1530" s="135">
        <v>4.7662781309736203E-2</v>
      </c>
      <c r="AB1530" s="135">
        <v>4.9291367881505871E-2</v>
      </c>
      <c r="AC1530" s="135">
        <v>4.6704618509942591E-2</v>
      </c>
      <c r="AD1530" s="135">
        <v>0.23388599613423192</v>
      </c>
      <c r="AE1530" s="135">
        <v>0.52091442017032152</v>
      </c>
      <c r="AF1530" s="135">
        <v>0.30126656952355307</v>
      </c>
      <c r="AG1530" s="135">
        <v>0.20358901547646382</v>
      </c>
      <c r="AH1530" s="135">
        <v>0.33615204188590914</v>
      </c>
      <c r="AI1530" s="135">
        <v>0.65067176397361537</v>
      </c>
      <c r="AJ1530" s="135">
        <v>0.76399593038613811</v>
      </c>
      <c r="AK1530" s="135">
        <v>1.1973696827341218</v>
      </c>
      <c r="AL1530" s="135">
        <v>0.46248589721531563</v>
      </c>
      <c r="AM1530" s="135">
        <v>0.27197250689555569</v>
      </c>
      <c r="AN1530" s="135">
        <v>1.267246843011659</v>
      </c>
      <c r="AO1530" s="135">
        <v>2.4067320655578222</v>
      </c>
      <c r="AP1530" s="135">
        <v>1.4448590319543522</v>
      </c>
      <c r="AQ1530" s="135">
        <v>1.4577441395655817</v>
      </c>
      <c r="AR1530" s="135">
        <v>1.4049374917251347</v>
      </c>
      <c r="AS1530" s="135">
        <v>1.2708680817738069</v>
      </c>
      <c r="AT1530" s="135">
        <v>1.1518648411836094</v>
      </c>
      <c r="AV1530" s="135">
        <v>227.86046994871791</v>
      </c>
      <c r="AW1530" s="135">
        <v>1040.3418773032015</v>
      </c>
      <c r="AX1530" s="135">
        <v>17.281555082016464</v>
      </c>
      <c r="AY1530" s="135">
        <v>4.1417875994427753</v>
      </c>
      <c r="AZ1530" s="135">
        <v>26946.302489569</v>
      </c>
      <c r="BA1530" s="135">
        <v>8.1767346494670612</v>
      </c>
      <c r="BB1530" s="135">
        <v>0.71239176336485832</v>
      </c>
      <c r="BC1530" s="135">
        <v>33.689631383217197</v>
      </c>
      <c r="BD1530" s="135">
        <v>56.112514937440231</v>
      </c>
      <c r="BE1530" s="135">
        <v>823.56939324039786</v>
      </c>
      <c r="BF1530" s="135">
        <v>17.300660410993199</v>
      </c>
      <c r="BG1530" s="135">
        <v>3.018410110698539</v>
      </c>
      <c r="BH1530" s="135">
        <v>2.8294484305441663</v>
      </c>
      <c r="BI1530" s="135">
        <v>146.06064475883184</v>
      </c>
      <c r="BJ1530" s="135">
        <v>0.90457658581418299</v>
      </c>
      <c r="BK1530" s="135">
        <v>2807.4349332139</v>
      </c>
      <c r="BL1530" s="135">
        <v>3.0891036050856746</v>
      </c>
      <c r="BM1530" s="135">
        <v>2.6203731970931452</v>
      </c>
      <c r="BN1530" s="135">
        <v>15.821047808234981</v>
      </c>
      <c r="BO1530" s="135">
        <v>1.6161239512471059</v>
      </c>
      <c r="BP1530" s="135">
        <v>1.8703818608961429</v>
      </c>
      <c r="BQ1530" s="135">
        <v>11.477862420595208</v>
      </c>
      <c r="BR1530" s="135">
        <v>52.055300206584512</v>
      </c>
      <c r="BS1530" s="135">
        <v>18.012167508444357</v>
      </c>
      <c r="BT1530" s="135">
        <v>12.920120153736459</v>
      </c>
    </row>
    <row r="1531" spans="1:72" x14ac:dyDescent="0.3">
      <c r="A1531" s="135">
        <v>3</v>
      </c>
      <c r="B1531" s="135">
        <v>9.0000000000000693</v>
      </c>
      <c r="C1531" s="135">
        <v>730</v>
      </c>
      <c r="E1531" s="135">
        <v>20.1101422754754</v>
      </c>
      <c r="G1531" s="135">
        <v>54.826736589340598</v>
      </c>
      <c r="H1531" s="135">
        <v>0.50337742100295901</v>
      </c>
      <c r="I1531" s="135">
        <v>5.2418455788174896</v>
      </c>
      <c r="K1531" s="135">
        <v>18.592737012787801</v>
      </c>
      <c r="L1531" s="135">
        <v>0.72516112257584597</v>
      </c>
      <c r="Q1531" s="172">
        <v>65.633313560995603</v>
      </c>
      <c r="R1531" s="172">
        <v>14.1770074381944</v>
      </c>
      <c r="S1531" s="172">
        <v>0.39256167627271199</v>
      </c>
      <c r="T1531" s="172">
        <v>5.6005690488326598E-2</v>
      </c>
      <c r="U1531" s="172">
        <v>2.0372321920142999</v>
      </c>
      <c r="V1531" s="172">
        <v>3.6081998084465101</v>
      </c>
      <c r="W1531" s="172">
        <v>4.2556764683278798</v>
      </c>
      <c r="X1531" s="171">
        <v>0.84785576048834999</v>
      </c>
      <c r="Z1531" s="135">
        <v>3.1707324446959388E-2</v>
      </c>
      <c r="AA1531" s="135">
        <v>4.6473762526271285E-2</v>
      </c>
      <c r="AB1531" s="135">
        <v>4.8979969705272797E-2</v>
      </c>
      <c r="AC1531" s="135">
        <v>4.644184483342069E-2</v>
      </c>
      <c r="AD1531" s="135">
        <v>0.23093787174179448</v>
      </c>
      <c r="AE1531" s="135">
        <v>0.51320054333228593</v>
      </c>
      <c r="AF1531" s="135">
        <v>0.29670725821357213</v>
      </c>
      <c r="AG1531" s="135">
        <v>0.19905843086224043</v>
      </c>
      <c r="AH1531" s="135">
        <v>0.32818715879893007</v>
      </c>
      <c r="AI1531" s="135">
        <v>0.65118292938763955</v>
      </c>
      <c r="AJ1531" s="135">
        <v>0.74725319112602806</v>
      </c>
      <c r="AK1531" s="135">
        <v>1.175931298565466</v>
      </c>
      <c r="AL1531" s="135">
        <v>0.45579958799947057</v>
      </c>
      <c r="AM1531" s="135">
        <v>0.2685094268704622</v>
      </c>
      <c r="AN1531" s="135">
        <v>1.2531195892294933</v>
      </c>
      <c r="AO1531" s="135">
        <v>2.3507022724403801</v>
      </c>
      <c r="AP1531" s="135">
        <v>1.4313085186806211</v>
      </c>
      <c r="AQ1531" s="135">
        <v>1.4680843486118047</v>
      </c>
      <c r="AR1531" s="135">
        <v>1.4262693425184363</v>
      </c>
      <c r="AS1531" s="135">
        <v>1.3036210479831178</v>
      </c>
      <c r="AT1531" s="135">
        <v>1.1936757278776964</v>
      </c>
      <c r="AV1531" s="135">
        <v>219.30232518415258</v>
      </c>
      <c r="AW1531" s="135">
        <v>1005.0343353510061</v>
      </c>
      <c r="AX1531" s="135">
        <v>16.65060917537528</v>
      </c>
      <c r="AY1531" s="135">
        <v>3.988182444195628</v>
      </c>
      <c r="AZ1531" s="135">
        <v>26602.970005015475</v>
      </c>
      <c r="BA1531" s="135">
        <v>8.1983764029495578</v>
      </c>
      <c r="BB1531" s="135">
        <v>0.70753571079046274</v>
      </c>
      <c r="BC1531" s="135">
        <v>33.321400573320275</v>
      </c>
      <c r="BD1531" s="135">
        <v>56.120395707837162</v>
      </c>
      <c r="BE1531" s="135">
        <v>819.31925573607725</v>
      </c>
      <c r="BF1531" s="135">
        <v>17.542080513130827</v>
      </c>
      <c r="BG1531" s="135">
        <v>3.0686915267329842</v>
      </c>
      <c r="BH1531" s="135">
        <v>2.8306606863243386</v>
      </c>
      <c r="BI1531" s="135">
        <v>144.60560164869179</v>
      </c>
      <c r="BJ1531" s="135">
        <v>0.9149763395992736</v>
      </c>
      <c r="BK1531" s="135">
        <v>2885.8999934174981</v>
      </c>
      <c r="BL1531" s="135">
        <v>3.1236711337582239</v>
      </c>
      <c r="BM1531" s="135">
        <v>2.6129007481154916</v>
      </c>
      <c r="BN1531" s="135">
        <v>15.665259118448784</v>
      </c>
      <c r="BO1531" s="135">
        <v>1.5854334262247711</v>
      </c>
      <c r="BP1531" s="135">
        <v>1.8186112569375459</v>
      </c>
      <c r="BQ1531" s="135">
        <v>11.587226309454101</v>
      </c>
      <c r="BR1531" s="135">
        <v>52.301672735893334</v>
      </c>
      <c r="BS1531" s="135">
        <v>18.322442713475731</v>
      </c>
      <c r="BT1531" s="135">
        <v>13.142680427387656</v>
      </c>
    </row>
    <row r="1532" spans="1:72" x14ac:dyDescent="0.3">
      <c r="A1532" s="135">
        <v>3</v>
      </c>
      <c r="B1532" s="135">
        <v>9.0000000000000089</v>
      </c>
      <c r="C1532" s="135">
        <v>740</v>
      </c>
      <c r="E1532" s="135">
        <v>21.262332420403101</v>
      </c>
      <c r="G1532" s="135">
        <v>52.619102809786398</v>
      </c>
      <c r="H1532" s="135">
        <v>1.97688255519662</v>
      </c>
      <c r="I1532" s="135">
        <v>4.5350229683357899</v>
      </c>
      <c r="K1532" s="135">
        <v>18.843679226012199</v>
      </c>
      <c r="L1532" s="135">
        <v>0.76298002026587897</v>
      </c>
      <c r="Q1532" s="172">
        <v>65.875409729816397</v>
      </c>
      <c r="R1532" s="172">
        <v>14.1715484913301</v>
      </c>
      <c r="S1532" s="172">
        <v>0.49945513032584998</v>
      </c>
      <c r="T1532" s="172">
        <v>7.1118661620373697E-2</v>
      </c>
      <c r="U1532" s="172">
        <v>2.10586321439366</v>
      </c>
      <c r="V1532" s="172">
        <v>3.6523360145820001</v>
      </c>
      <c r="W1532" s="172">
        <v>4.1232531388484102</v>
      </c>
      <c r="X1532" s="171">
        <v>0.88578990704462712</v>
      </c>
      <c r="Z1532" s="135">
        <v>3.0383617676839413E-2</v>
      </c>
      <c r="AA1532" s="135">
        <v>4.5157427817593264E-2</v>
      </c>
      <c r="AB1532" s="135">
        <v>4.8085102087123362E-2</v>
      </c>
      <c r="AC1532" s="135">
        <v>4.5851033201894556E-2</v>
      </c>
      <c r="AD1532" s="135">
        <v>0.22408120219864802</v>
      </c>
      <c r="AE1532" s="135">
        <v>0.49958893724042569</v>
      </c>
      <c r="AF1532" s="135">
        <v>0.29350602576132834</v>
      </c>
      <c r="AG1532" s="135">
        <v>0.19230308157178397</v>
      </c>
      <c r="AH1532" s="135">
        <v>0.31620981046688351</v>
      </c>
      <c r="AI1532" s="135">
        <v>0.64601353950617879</v>
      </c>
      <c r="AJ1532" s="135">
        <v>0.72031792935345451</v>
      </c>
      <c r="AK1532" s="135">
        <v>1.1427340779305779</v>
      </c>
      <c r="AL1532" s="135">
        <v>0.44500217385463303</v>
      </c>
      <c r="AM1532" s="135">
        <v>0.26754223963216411</v>
      </c>
      <c r="AN1532" s="135">
        <v>1.2299794006556661</v>
      </c>
      <c r="AO1532" s="135">
        <v>2.2847865167809567</v>
      </c>
      <c r="AP1532" s="135">
        <v>1.422241652976505</v>
      </c>
      <c r="AQ1532" s="135">
        <v>1.5255748938129483</v>
      </c>
      <c r="AR1532" s="135">
        <v>1.5125304965798601</v>
      </c>
      <c r="AS1532" s="135">
        <v>1.421271745252958</v>
      </c>
      <c r="AT1532" s="135">
        <v>1.3337230914177582</v>
      </c>
      <c r="AV1532" s="135">
        <v>209.92534614370754</v>
      </c>
      <c r="AW1532" s="135">
        <v>964.74056998304957</v>
      </c>
      <c r="AX1532" s="135">
        <v>15.969057584908951</v>
      </c>
      <c r="AY1532" s="135">
        <v>3.8194738423987626</v>
      </c>
      <c r="AZ1532" s="135">
        <v>26366.227803959468</v>
      </c>
      <c r="BA1532" s="135">
        <v>8.2674904334472235</v>
      </c>
      <c r="BB1532" s="135">
        <v>0.69863386392482019</v>
      </c>
      <c r="BC1532" s="135">
        <v>32.963565877526399</v>
      </c>
      <c r="BD1532" s="135">
        <v>56.325877691826392</v>
      </c>
      <c r="BE1532" s="135">
        <v>819.37743907804179</v>
      </c>
      <c r="BF1532" s="135">
        <v>17.953669917649705</v>
      </c>
      <c r="BG1532" s="135">
        <v>3.1463912923708928</v>
      </c>
      <c r="BH1532" s="135">
        <v>2.841879646418183</v>
      </c>
      <c r="BI1532" s="135">
        <v>141.98644448977333</v>
      </c>
      <c r="BJ1532" s="135">
        <v>0.93135063887935343</v>
      </c>
      <c r="BK1532" s="135">
        <v>2982.6841217473575</v>
      </c>
      <c r="BL1532" s="135">
        <v>3.1520569635731355</v>
      </c>
      <c r="BM1532" s="135">
        <v>2.5392102642720591</v>
      </c>
      <c r="BN1532" s="135">
        <v>14.962011893810359</v>
      </c>
      <c r="BO1532" s="135">
        <v>1.4793126612899545</v>
      </c>
      <c r="BP1532" s="135">
        <v>1.6630162425945323</v>
      </c>
      <c r="BQ1532" s="135">
        <v>11.833795726708269</v>
      </c>
      <c r="BR1532" s="135">
        <v>54.763854279317236</v>
      </c>
      <c r="BS1532" s="135">
        <v>19.821553772739307</v>
      </c>
      <c r="BT1532" s="135">
        <v>14.217992157661108</v>
      </c>
    </row>
    <row r="1533" spans="1:72" x14ac:dyDescent="0.3">
      <c r="A1533" s="135">
        <v>3</v>
      </c>
      <c r="B1533" s="135">
        <v>8.9999999999999396</v>
      </c>
      <c r="C1533" s="135">
        <v>750</v>
      </c>
      <c r="E1533" s="135">
        <v>22.305436275228299</v>
      </c>
      <c r="G1533" s="135">
        <v>51.008413577202703</v>
      </c>
      <c r="H1533" s="135">
        <v>3.1613219013490301</v>
      </c>
      <c r="I1533" s="135">
        <v>4.0052328362924703</v>
      </c>
      <c r="K1533" s="135">
        <v>18.7705754464777</v>
      </c>
      <c r="L1533" s="135">
        <v>0.74901996344972299</v>
      </c>
      <c r="Q1533" s="172">
        <v>66.023882446917895</v>
      </c>
      <c r="R1533" s="172">
        <v>14.194408636051801</v>
      </c>
      <c r="S1533" s="172">
        <v>0.591784264413454</v>
      </c>
      <c r="T1533" s="172">
        <v>8.5394766536433603E-2</v>
      </c>
      <c r="U1533" s="172">
        <v>2.1700659614942701</v>
      </c>
      <c r="V1533" s="172">
        <v>3.7111974627180699</v>
      </c>
      <c r="W1533" s="172">
        <v>4.0208576038980102</v>
      </c>
      <c r="X1533" s="171">
        <v>0.9229865437463538</v>
      </c>
      <c r="Z1533" s="135">
        <v>2.9400417459458487E-2</v>
      </c>
      <c r="AA1533" s="135">
        <v>4.3947330202289858E-2</v>
      </c>
      <c r="AB1533" s="135">
        <v>4.7158362206587555E-2</v>
      </c>
      <c r="AC1533" s="135">
        <v>4.5177639972465149E-2</v>
      </c>
      <c r="AD1533" s="135">
        <v>0.21841688719020941</v>
      </c>
      <c r="AE1533" s="135">
        <v>0.48546946325792928</v>
      </c>
      <c r="AF1533" s="135">
        <v>0.28623248489792397</v>
      </c>
      <c r="AG1533" s="135">
        <v>0.18705126263440253</v>
      </c>
      <c r="AH1533" s="135">
        <v>0.3072002433278796</v>
      </c>
      <c r="AI1533" s="135">
        <v>0.63640495830867261</v>
      </c>
      <c r="AJ1533" s="135">
        <v>0.70050708850091936</v>
      </c>
      <c r="AK1533" s="135">
        <v>1.1191071540452366</v>
      </c>
      <c r="AL1533" s="135">
        <v>0.43645064227354652</v>
      </c>
      <c r="AM1533" s="135">
        <v>0.26651596437140057</v>
      </c>
      <c r="AN1533" s="135">
        <v>1.2104237567471328</v>
      </c>
      <c r="AO1533" s="135">
        <v>2.2322484299417429</v>
      </c>
      <c r="AP1533" s="135">
        <v>1.4186765570513351</v>
      </c>
      <c r="AQ1533" s="135">
        <v>1.5755145727374502</v>
      </c>
      <c r="AR1533" s="135">
        <v>1.5855484929514643</v>
      </c>
      <c r="AS1533" s="135">
        <v>1.5190187651505789</v>
      </c>
      <c r="AT1533" s="135">
        <v>1.4406574691818779</v>
      </c>
      <c r="AV1533" s="135">
        <v>201.94294890545635</v>
      </c>
      <c r="AW1533" s="135">
        <v>930.9076847412756</v>
      </c>
      <c r="AX1533" s="135">
        <v>15.402752331145297</v>
      </c>
      <c r="AY1533" s="135">
        <v>3.6799606687719657</v>
      </c>
      <c r="AZ1533" s="135">
        <v>26118.324749944535</v>
      </c>
      <c r="BA1533" s="135">
        <v>8.3466927030400306</v>
      </c>
      <c r="BB1533" s="135">
        <v>0.6959388372579618</v>
      </c>
      <c r="BC1533" s="135">
        <v>32.57479085405209</v>
      </c>
      <c r="BD1533" s="135">
        <v>56.309690110978636</v>
      </c>
      <c r="BE1533" s="135">
        <v>823.68601123591498</v>
      </c>
      <c r="BF1533" s="135">
        <v>18.245552288637377</v>
      </c>
      <c r="BG1533" s="135">
        <v>3.2035446692343594</v>
      </c>
      <c r="BH1533" s="135">
        <v>2.8462013215848416</v>
      </c>
      <c r="BI1533" s="135">
        <v>139.72754525056152</v>
      </c>
      <c r="BJ1533" s="135">
        <v>0.94543318915871799</v>
      </c>
      <c r="BK1533" s="135">
        <v>3065.3062866032456</v>
      </c>
      <c r="BL1533" s="135">
        <v>3.1691202745404983</v>
      </c>
      <c r="BM1533" s="135">
        <v>2.4807490822781499</v>
      </c>
      <c r="BN1533" s="135">
        <v>14.433591368165315</v>
      </c>
      <c r="BO1533" s="135">
        <v>1.4038844761367681</v>
      </c>
      <c r="BP1533" s="135">
        <v>1.5644009121601599</v>
      </c>
      <c r="BQ1533" s="135">
        <v>11.993428525883782</v>
      </c>
      <c r="BR1533" s="135">
        <v>57.067294634143124</v>
      </c>
      <c r="BS1533" s="135">
        <v>20.822533789674214</v>
      </c>
      <c r="BT1533" s="135">
        <v>14.93599470145408</v>
      </c>
    </row>
    <row r="1534" spans="1:72" x14ac:dyDescent="0.3">
      <c r="A1534" s="135">
        <v>3</v>
      </c>
      <c r="B1534" s="135">
        <v>8.9999999999999716</v>
      </c>
      <c r="C1534" s="135">
        <v>760</v>
      </c>
      <c r="E1534" s="135">
        <v>23.802708823582801</v>
      </c>
      <c r="F1534" s="135">
        <v>0.36102590720573202</v>
      </c>
      <c r="G1534" s="135">
        <v>48.3737368627922</v>
      </c>
      <c r="H1534" s="135">
        <v>4.5119201058170102</v>
      </c>
      <c r="I1534" s="135">
        <v>3.1397385069008199</v>
      </c>
      <c r="K1534" s="135">
        <v>19.022200773676001</v>
      </c>
      <c r="L1534" s="135">
        <v>0.78866902002535999</v>
      </c>
      <c r="Q1534" s="172">
        <v>66.244543862091703</v>
      </c>
      <c r="R1534" s="172">
        <v>14.1903445681676</v>
      </c>
      <c r="S1534" s="172">
        <v>0.755938957682177</v>
      </c>
      <c r="T1534" s="172">
        <v>0.113622136653142</v>
      </c>
      <c r="U1534" s="172">
        <v>2.2582195107610201</v>
      </c>
      <c r="V1534" s="172">
        <v>3.7136943733021299</v>
      </c>
      <c r="W1534" s="172">
        <v>3.8910160528948099</v>
      </c>
      <c r="X1534" s="171">
        <v>0.95442792391957432</v>
      </c>
      <c r="Z1534" s="135">
        <v>2.7847402892788021E-2</v>
      </c>
      <c r="AA1534" s="135">
        <v>4.2327772846603474E-2</v>
      </c>
      <c r="AB1534" s="135">
        <v>4.6382885544602043E-2</v>
      </c>
      <c r="AC1534" s="135">
        <v>4.4415793001182056E-2</v>
      </c>
      <c r="AD1534" s="135">
        <v>0.21011490938298302</v>
      </c>
      <c r="AE1534" s="135">
        <v>0.46863270111016236</v>
      </c>
      <c r="AF1534" s="135">
        <v>0.28167425613411207</v>
      </c>
      <c r="AG1534" s="135">
        <v>0.17900591594774951</v>
      </c>
      <c r="AH1534" s="135">
        <v>0.29300600304837809</v>
      </c>
      <c r="AI1534" s="135">
        <v>0.62917562998362275</v>
      </c>
      <c r="AJ1534" s="135">
        <v>0.66815725890315736</v>
      </c>
      <c r="AK1534" s="135">
        <v>1.0768392014836565</v>
      </c>
      <c r="AL1534" s="135">
        <v>0.42259356230293454</v>
      </c>
      <c r="AM1534" s="135">
        <v>0.26293159363768082</v>
      </c>
      <c r="AN1534" s="135">
        <v>1.1796903857954752</v>
      </c>
      <c r="AO1534" s="135">
        <v>2.1494973769055239</v>
      </c>
      <c r="AP1534" s="135">
        <v>1.3964599348574189</v>
      </c>
      <c r="AQ1534" s="135">
        <v>1.6146859868623735</v>
      </c>
      <c r="AR1534" s="135">
        <v>1.6517247357456102</v>
      </c>
      <c r="AS1534" s="135">
        <v>1.6156356139564669</v>
      </c>
      <c r="AT1534" s="135">
        <v>1.5612945451161913</v>
      </c>
      <c r="AV1534" s="135">
        <v>191.54444944475816</v>
      </c>
      <c r="AW1534" s="135">
        <v>885.85479186507473</v>
      </c>
      <c r="AX1534" s="135">
        <v>14.632205401350632</v>
      </c>
      <c r="AY1534" s="135">
        <v>3.4943078910665868</v>
      </c>
      <c r="AZ1534" s="135">
        <v>25765.608870288259</v>
      </c>
      <c r="BA1534" s="135">
        <v>8.4185761491609483</v>
      </c>
      <c r="BB1534" s="135">
        <v>0.68484791885880847</v>
      </c>
      <c r="BC1534" s="135">
        <v>32.049163653477748</v>
      </c>
      <c r="BD1534" s="135">
        <v>56.363709313914356</v>
      </c>
      <c r="BE1534" s="135">
        <v>823.76011294153807</v>
      </c>
      <c r="BF1534" s="135">
        <v>18.738000477644245</v>
      </c>
      <c r="BG1534" s="135">
        <v>3.3064116164625643</v>
      </c>
      <c r="BH1534" s="135">
        <v>2.8569799307372592</v>
      </c>
      <c r="BI1534" s="135">
        <v>137.09759680874132</v>
      </c>
      <c r="BJ1534" s="135">
        <v>0.96752697441457514</v>
      </c>
      <c r="BK1534" s="135">
        <v>3198.4888405192842</v>
      </c>
      <c r="BL1534" s="135">
        <v>3.2255791970199841</v>
      </c>
      <c r="BM1534" s="135">
        <v>2.4448810901383009</v>
      </c>
      <c r="BN1534" s="135">
        <v>14.03183735434491</v>
      </c>
      <c r="BO1534" s="135">
        <v>1.3409591831946999</v>
      </c>
      <c r="BP1534" s="135">
        <v>1.4709062735572205</v>
      </c>
      <c r="BQ1534" s="135">
        <v>12.292621350429426</v>
      </c>
      <c r="BR1534" s="135">
        <v>58.706503798411234</v>
      </c>
      <c r="BS1534" s="135">
        <v>21.788719124822595</v>
      </c>
      <c r="BT1534" s="135">
        <v>15.629039034682878</v>
      </c>
    </row>
    <row r="1535" spans="1:72" x14ac:dyDescent="0.3">
      <c r="A1535" s="135">
        <v>3</v>
      </c>
      <c r="B1535" s="135">
        <v>8.9999999999999805</v>
      </c>
      <c r="C1535" s="135">
        <v>770</v>
      </c>
      <c r="E1535" s="135">
        <v>25.4184946477674</v>
      </c>
      <c r="F1535" s="135">
        <v>0.70003709044364704</v>
      </c>
      <c r="G1535" s="135">
        <v>46.357279886256897</v>
      </c>
      <c r="H1535" s="135">
        <v>5.2433453178879299</v>
      </c>
      <c r="I1535" s="135">
        <v>2.2288938956082398</v>
      </c>
      <c r="K1535" s="135">
        <v>19.248413403263001</v>
      </c>
      <c r="L1535" s="135">
        <v>0.80353575877290695</v>
      </c>
      <c r="Q1535" s="172">
        <v>66.475869314233705</v>
      </c>
      <c r="R1535" s="172">
        <v>14.2055767546211</v>
      </c>
      <c r="S1535" s="172">
        <v>0.95275370887168898</v>
      </c>
      <c r="T1535" s="172">
        <v>0.14822901742900499</v>
      </c>
      <c r="U1535" s="172">
        <v>2.3068498979166701</v>
      </c>
      <c r="V1535" s="172">
        <v>3.7634298981667298</v>
      </c>
      <c r="W1535" s="172">
        <v>3.72058760801086</v>
      </c>
      <c r="X1535" s="171">
        <v>1.0115149257777523</v>
      </c>
      <c r="Z1535" s="135">
        <v>2.6612553111634935E-2</v>
      </c>
      <c r="AA1535" s="135">
        <v>4.0915025629497601E-2</v>
      </c>
      <c r="AB1535" s="135">
        <v>4.5827568776944494E-2</v>
      </c>
      <c r="AC1535" s="135">
        <v>4.3719683808024927E-2</v>
      </c>
      <c r="AD1535" s="135">
        <v>0.20377934542604689</v>
      </c>
      <c r="AE1535" s="135">
        <v>0.45414966746476215</v>
      </c>
      <c r="AF1535" s="135">
        <v>0.2762231421385945</v>
      </c>
      <c r="AG1535" s="135">
        <v>0.17285328169061404</v>
      </c>
      <c r="AH1535" s="135">
        <v>0.28213709763689926</v>
      </c>
      <c r="AI1535" s="135">
        <v>0.62358813671638491</v>
      </c>
      <c r="AJ1535" s="135">
        <v>0.64305462465313268</v>
      </c>
      <c r="AK1535" s="135">
        <v>1.0420551196512593</v>
      </c>
      <c r="AL1535" s="135">
        <v>0.41052383428488581</v>
      </c>
      <c r="AM1535" s="135">
        <v>0.25711269895783145</v>
      </c>
      <c r="AN1535" s="135">
        <v>1.1540112991084723</v>
      </c>
      <c r="AO1535" s="135">
        <v>2.0808110001781048</v>
      </c>
      <c r="AP1535" s="135">
        <v>1.3702522590106871</v>
      </c>
      <c r="AQ1535" s="135">
        <v>1.6217608265290437</v>
      </c>
      <c r="AR1535" s="135">
        <v>1.6739769899339207</v>
      </c>
      <c r="AS1535" s="135">
        <v>1.6559244476193593</v>
      </c>
      <c r="AT1535" s="135">
        <v>1.6157444015940654</v>
      </c>
      <c r="AV1535" s="135">
        <v>181.20863112842613</v>
      </c>
      <c r="AW1535" s="135">
        <v>840.98553246813299</v>
      </c>
      <c r="AX1535" s="135">
        <v>13.871364869124861</v>
      </c>
      <c r="AY1535" s="135">
        <v>3.3125081779207197</v>
      </c>
      <c r="AZ1535" s="135">
        <v>25255.729397511168</v>
      </c>
      <c r="BA1535" s="135">
        <v>8.4500399522245679</v>
      </c>
      <c r="BB1535" s="135">
        <v>0.67362554592962431</v>
      </c>
      <c r="BC1535" s="135">
        <v>31.323289481191917</v>
      </c>
      <c r="BD1535" s="135">
        <v>55.96126985313856</v>
      </c>
      <c r="BE1535" s="135">
        <v>821.67056309735437</v>
      </c>
      <c r="BF1535" s="135">
        <v>19.079164153941932</v>
      </c>
      <c r="BG1535" s="135">
        <v>3.3935598374308835</v>
      </c>
      <c r="BH1535" s="135">
        <v>2.8553083117779701</v>
      </c>
      <c r="BI1535" s="135">
        <v>134.77044589273535</v>
      </c>
      <c r="BJ1535" s="135">
        <v>0.98666748050248099</v>
      </c>
      <c r="BK1535" s="135">
        <v>3322.1025707327472</v>
      </c>
      <c r="BL1535" s="135">
        <v>3.2911757015710492</v>
      </c>
      <c r="BM1535" s="135">
        <v>2.4526572518504506</v>
      </c>
      <c r="BN1535" s="135">
        <v>13.975196961857517</v>
      </c>
      <c r="BO1535" s="135">
        <v>1.3228593964097544</v>
      </c>
      <c r="BP1535" s="135">
        <v>1.4391137258438089</v>
      </c>
      <c r="BQ1535" s="135">
        <v>12.544120399358146</v>
      </c>
      <c r="BR1535" s="135">
        <v>58.794918264117392</v>
      </c>
      <c r="BS1535" s="135">
        <v>21.765680445321195</v>
      </c>
      <c r="BT1535" s="135">
        <v>15.612513399597482</v>
      </c>
    </row>
    <row r="1536" spans="1:72" x14ac:dyDescent="0.3">
      <c r="A1536" s="135">
        <v>3</v>
      </c>
      <c r="B1536" s="135">
        <v>9.0000000000000089</v>
      </c>
      <c r="C1536" s="135">
        <v>780</v>
      </c>
      <c r="E1536" s="135">
        <v>26.072256544934699</v>
      </c>
      <c r="F1536" s="135">
        <v>1.33253903743714</v>
      </c>
      <c r="G1536" s="135">
        <v>43.190704983321901</v>
      </c>
      <c r="H1536" s="135">
        <v>7.63941584513198</v>
      </c>
      <c r="I1536" s="135">
        <v>2.0486651014817401</v>
      </c>
      <c r="K1536" s="135">
        <v>18.842079308248302</v>
      </c>
      <c r="L1536" s="135">
        <v>0.87433917944436501</v>
      </c>
      <c r="Q1536" s="172">
        <v>66.347600017507006</v>
      </c>
      <c r="R1536" s="172">
        <v>14.288620305781899</v>
      </c>
      <c r="S1536" s="172">
        <v>0.94300960979663795</v>
      </c>
      <c r="T1536" s="172">
        <v>0.152722526733755</v>
      </c>
      <c r="U1536" s="172">
        <v>2.2975118637724399</v>
      </c>
      <c r="V1536" s="172">
        <v>3.8477403621348998</v>
      </c>
      <c r="W1536" s="172">
        <v>3.68629141426173</v>
      </c>
      <c r="X1536" s="171">
        <v>1.0437971201214715</v>
      </c>
      <c r="Z1536" s="135">
        <v>2.4926290305794269E-2</v>
      </c>
      <c r="AA1536" s="135">
        <v>3.9043070255468278E-2</v>
      </c>
      <c r="AB1536" s="135">
        <v>4.4584944991615735E-2</v>
      </c>
      <c r="AC1536" s="135">
        <v>4.2682559286105433E-2</v>
      </c>
      <c r="AD1536" s="135">
        <v>0.19224732382506116</v>
      </c>
      <c r="AE1536" s="135">
        <v>0.43631815169067312</v>
      </c>
      <c r="AF1536" s="135">
        <v>0.27385003112722517</v>
      </c>
      <c r="AG1536" s="135">
        <v>0.16252448039698514</v>
      </c>
      <c r="AH1536" s="135">
        <v>0.26465326441874049</v>
      </c>
      <c r="AI1536" s="135">
        <v>0.60180788991877276</v>
      </c>
      <c r="AJ1536" s="135">
        <v>0.60476459929864723</v>
      </c>
      <c r="AK1536" s="135">
        <v>0.99760266475683768</v>
      </c>
      <c r="AL1536" s="135">
        <v>0.39780833235099883</v>
      </c>
      <c r="AM1536" s="135">
        <v>0.26139376858657942</v>
      </c>
      <c r="AN1536" s="135">
        <v>1.1150873766364875</v>
      </c>
      <c r="AO1536" s="135">
        <v>1.9933492072528289</v>
      </c>
      <c r="AP1536" s="135">
        <v>1.3676494936375112</v>
      </c>
      <c r="AQ1536" s="135">
        <v>1.7284646206952698</v>
      </c>
      <c r="AR1536" s="135">
        <v>1.8274761088527294</v>
      </c>
      <c r="AS1536" s="135">
        <v>1.8594086678813115</v>
      </c>
      <c r="AT1536" s="135">
        <v>1.8562743612952439</v>
      </c>
      <c r="AV1536" s="135">
        <v>177.88694674941127</v>
      </c>
      <c r="AW1536" s="135">
        <v>826.79544022803009</v>
      </c>
      <c r="AX1536" s="135">
        <v>13.62011812273623</v>
      </c>
      <c r="AY1536" s="135">
        <v>3.2503433056054267</v>
      </c>
      <c r="AZ1536" s="135">
        <v>25463.86917654143</v>
      </c>
      <c r="BA1536" s="135">
        <v>8.5893165501264672</v>
      </c>
      <c r="BB1536" s="135">
        <v>0.66929532201050268</v>
      </c>
      <c r="BC1536" s="135">
        <v>31.506544800411056</v>
      </c>
      <c r="BD1536" s="135">
        <v>56.970723942634066</v>
      </c>
      <c r="BE1536" s="135">
        <v>837.55469592029056</v>
      </c>
      <c r="BF1536" s="135">
        <v>19.779280552130412</v>
      </c>
      <c r="BG1536" s="135">
        <v>3.5062140486016684</v>
      </c>
      <c r="BH1536" s="135">
        <v>2.8838530586864946</v>
      </c>
      <c r="BI1536" s="135">
        <v>132.38903747196602</v>
      </c>
      <c r="BJ1536" s="135">
        <v>1.013748736333137</v>
      </c>
      <c r="BK1536" s="135">
        <v>3459.4880757448359</v>
      </c>
      <c r="BL1536" s="135">
        <v>3.3024190882258111</v>
      </c>
      <c r="BM1536" s="135">
        <v>2.3333848559356345</v>
      </c>
      <c r="BN1536" s="135">
        <v>13.029441951354606</v>
      </c>
      <c r="BO1536" s="135">
        <v>1.2046414024437055</v>
      </c>
      <c r="BP1536" s="135">
        <v>1.2859575838320423</v>
      </c>
      <c r="BQ1536" s="135">
        <v>12.833373053206074</v>
      </c>
      <c r="BR1536" s="135">
        <v>64.281701322842466</v>
      </c>
      <c r="BS1536" s="135">
        <v>24.500454133583691</v>
      </c>
      <c r="BT1536" s="135">
        <v>17.574165412275224</v>
      </c>
    </row>
    <row r="1537" spans="1:72" x14ac:dyDescent="0.3">
      <c r="A1537" s="135">
        <v>3</v>
      </c>
      <c r="B1537" s="135">
        <v>8.9999999999999911</v>
      </c>
      <c r="C1537" s="135">
        <v>790</v>
      </c>
      <c r="E1537" s="135">
        <v>27.569873932295302</v>
      </c>
      <c r="F1537" s="135">
        <v>1.73573369702874</v>
      </c>
      <c r="G1537" s="135">
        <v>42.153807630973603</v>
      </c>
      <c r="H1537" s="135">
        <v>7.22091168651004</v>
      </c>
      <c r="I1537" s="135">
        <v>1.1427684007855301</v>
      </c>
      <c r="K1537" s="135">
        <v>19.298804398483099</v>
      </c>
      <c r="L1537" s="135">
        <v>0.87810025392367297</v>
      </c>
      <c r="Q1537" s="172">
        <v>66.579436623961897</v>
      </c>
      <c r="R1537" s="172">
        <v>14.239195519732</v>
      </c>
      <c r="S1537" s="172">
        <v>1.19302667291178</v>
      </c>
      <c r="T1537" s="172">
        <v>0.185720968987657</v>
      </c>
      <c r="U1537" s="172">
        <v>2.37618835477583</v>
      </c>
      <c r="V1537" s="172">
        <v>3.8281985294424898</v>
      </c>
      <c r="W1537" s="172">
        <v>3.54337804650832</v>
      </c>
      <c r="X1537" s="171">
        <v>1.0803810598800867</v>
      </c>
      <c r="Z1537" s="135">
        <v>2.423134109614376E-2</v>
      </c>
      <c r="AA1537" s="135">
        <v>3.8273498534754084E-2</v>
      </c>
      <c r="AB1537" s="135">
        <v>4.4758329181594565E-2</v>
      </c>
      <c r="AC1537" s="135">
        <v>4.2364297318971206E-2</v>
      </c>
      <c r="AD1537" s="135">
        <v>0.18973955046395083</v>
      </c>
      <c r="AE1537" s="135">
        <v>0.42840369908154985</v>
      </c>
      <c r="AF1537" s="135">
        <v>0.27032456027068968</v>
      </c>
      <c r="AG1537" s="135">
        <v>0.15974433315860959</v>
      </c>
      <c r="AH1537" s="135">
        <v>0.25939738965173798</v>
      </c>
      <c r="AI1537" s="135">
        <v>0.60522420147372835</v>
      </c>
      <c r="AJ1537" s="135">
        <v>0.59136224565068152</v>
      </c>
      <c r="AK1537" s="135">
        <v>0.97385380299329949</v>
      </c>
      <c r="AL1537" s="135">
        <v>0.38892467076177994</v>
      </c>
      <c r="AM1537" s="135">
        <v>0.25198949978457608</v>
      </c>
      <c r="AN1537" s="135">
        <v>1.1001351480447026</v>
      </c>
      <c r="AO1537" s="135">
        <v>1.9495182756024991</v>
      </c>
      <c r="AP1537" s="135">
        <v>1.3306334119869203</v>
      </c>
      <c r="AQ1537" s="135">
        <v>1.6727022721214586</v>
      </c>
      <c r="AR1537" s="135">
        <v>1.7649901913602783</v>
      </c>
      <c r="AS1537" s="135">
        <v>1.7924739316164078</v>
      </c>
      <c r="AT1537" s="135">
        <v>1.7922721837341036</v>
      </c>
      <c r="AV1537" s="135">
        <v>169.33409175025903</v>
      </c>
      <c r="AW1537" s="135">
        <v>789.09876889819395</v>
      </c>
      <c r="AX1537" s="135">
        <v>12.982070798013918</v>
      </c>
      <c r="AY1537" s="135">
        <v>3.1006916658580739</v>
      </c>
      <c r="AZ1537" s="135">
        <v>24830.201569402139</v>
      </c>
      <c r="BA1537" s="135">
        <v>8.5496036253126277</v>
      </c>
      <c r="BB1537" s="135">
        <v>0.65748289034240426</v>
      </c>
      <c r="BC1537" s="135">
        <v>30.659034243296034</v>
      </c>
      <c r="BD1537" s="135">
        <v>56.085177514294116</v>
      </c>
      <c r="BE1537" s="135">
        <v>827.65761007015556</v>
      </c>
      <c r="BF1537" s="135">
        <v>19.885709459666568</v>
      </c>
      <c r="BG1537" s="135">
        <v>3.5675614929582973</v>
      </c>
      <c r="BH1537" s="135">
        <v>2.8704835902520212</v>
      </c>
      <c r="BI1537" s="135">
        <v>131.16112135071452</v>
      </c>
      <c r="BJ1537" s="135">
        <v>1.025614236341978</v>
      </c>
      <c r="BK1537" s="135">
        <v>3555.0556693189897</v>
      </c>
      <c r="BL1537" s="135">
        <v>3.3885226942636999</v>
      </c>
      <c r="BM1537" s="135">
        <v>2.4138687524614943</v>
      </c>
      <c r="BN1537" s="135">
        <v>13.5127886575494</v>
      </c>
      <c r="BO1537" s="135">
        <v>1.2515963669126466</v>
      </c>
      <c r="BP1537" s="135">
        <v>1.334312895655021</v>
      </c>
      <c r="BQ1537" s="135">
        <v>13.003537812003231</v>
      </c>
      <c r="BR1537" s="135">
        <v>61.249948552089222</v>
      </c>
      <c r="BS1537" s="135">
        <v>22.977394839795323</v>
      </c>
      <c r="BT1537" s="135">
        <v>16.48167562348188</v>
      </c>
    </row>
    <row r="1538" spans="1:72" x14ac:dyDescent="0.3">
      <c r="A1538" s="135">
        <v>3</v>
      </c>
      <c r="B1538" s="135">
        <v>8.9999999999999716</v>
      </c>
      <c r="C1538" s="135">
        <v>800</v>
      </c>
      <c r="E1538" s="135">
        <v>29.6052091771462</v>
      </c>
      <c r="F1538" s="135">
        <v>2.8471778478529699</v>
      </c>
      <c r="G1538" s="135">
        <v>37.668147331305498</v>
      </c>
      <c r="H1538" s="135">
        <v>9.5087524596296102</v>
      </c>
      <c r="I1538" s="135">
        <v>0.14648627552181301</v>
      </c>
      <c r="K1538" s="135">
        <v>19.245636662247399</v>
      </c>
      <c r="L1538" s="135">
        <v>0.97859024629649505</v>
      </c>
      <c r="Q1538" s="172">
        <v>66.626587607460493</v>
      </c>
      <c r="R1538" s="172">
        <v>14.291911252800499</v>
      </c>
      <c r="S1538" s="172">
        <v>1.36816028430173</v>
      </c>
      <c r="T1538" s="172">
        <v>0.22044562298303799</v>
      </c>
      <c r="U1538" s="172">
        <v>2.44853091052885</v>
      </c>
      <c r="V1538" s="172">
        <v>3.86710334219896</v>
      </c>
      <c r="W1538" s="172">
        <v>3.3959412641326701</v>
      </c>
      <c r="X1538" s="171">
        <v>1.1387427053119619</v>
      </c>
      <c r="Z1538" s="135">
        <v>2.1726152771388944E-2</v>
      </c>
      <c r="AA1538" s="135">
        <v>3.5495218119860256E-2</v>
      </c>
      <c r="AB1538" s="135">
        <v>4.3568972244056169E-2</v>
      </c>
      <c r="AC1538" s="135">
        <v>4.0933590943450719E-2</v>
      </c>
      <c r="AD1538" s="135">
        <v>0.17453646611001827</v>
      </c>
      <c r="AE1538" s="135">
        <v>0.40305448270377503</v>
      </c>
      <c r="AF1538" s="135">
        <v>0.26660120610400767</v>
      </c>
      <c r="AG1538" s="135">
        <v>0.14565984471332685</v>
      </c>
      <c r="AH1538" s="135">
        <v>0.23506836819987051</v>
      </c>
      <c r="AI1538" s="135">
        <v>0.58375686264774951</v>
      </c>
      <c r="AJ1538" s="135">
        <v>0.53635193825812111</v>
      </c>
      <c r="AK1538" s="135">
        <v>0.90250165038038244</v>
      </c>
      <c r="AL1538" s="135">
        <v>0.36708251101818928</v>
      </c>
      <c r="AM1538" s="135">
        <v>0.24869793232328635</v>
      </c>
      <c r="AN1538" s="135">
        <v>1.0428275240392857</v>
      </c>
      <c r="AO1538" s="135">
        <v>1.8140450284149103</v>
      </c>
      <c r="AP1538" s="135">
        <v>1.2938108456074136</v>
      </c>
      <c r="AQ1538" s="135">
        <v>1.740623776347179</v>
      </c>
      <c r="AR1538" s="135">
        <v>1.8789424992764998</v>
      </c>
      <c r="AS1538" s="135">
        <v>1.958103566501401</v>
      </c>
      <c r="AT1538" s="135">
        <v>2.0053217646338455</v>
      </c>
      <c r="AV1538" s="135">
        <v>159.49174067868762</v>
      </c>
      <c r="AW1538" s="135">
        <v>745.79307706840973</v>
      </c>
      <c r="AX1538" s="135">
        <v>12.242809986180601</v>
      </c>
      <c r="AY1538" s="135">
        <v>2.9242717580913831</v>
      </c>
      <c r="AZ1538" s="135">
        <v>24487.053597187296</v>
      </c>
      <c r="BA1538" s="135">
        <v>8.6411870967583866</v>
      </c>
      <c r="BB1538" s="135">
        <v>0.64085939242594814</v>
      </c>
      <c r="BC1538" s="135">
        <v>30.106196992888499</v>
      </c>
      <c r="BD1538" s="135">
        <v>56.334612954030838</v>
      </c>
      <c r="BE1538" s="135">
        <v>835.94239518636505</v>
      </c>
      <c r="BF1538" s="135">
        <v>20.78335688216605</v>
      </c>
      <c r="BG1538" s="135">
        <v>3.7579201896543553</v>
      </c>
      <c r="BH1538" s="135">
        <v>2.8856954868227178</v>
      </c>
      <c r="BI1538" s="135">
        <v>127.56767597038315</v>
      </c>
      <c r="BJ1538" s="135">
        <v>1.0678073738716753</v>
      </c>
      <c r="BK1538" s="135">
        <v>3814.2576181608651</v>
      </c>
      <c r="BL1538" s="135">
        <v>3.4801990300742309</v>
      </c>
      <c r="BM1538" s="135">
        <v>2.3597299014901858</v>
      </c>
      <c r="BN1538" s="135">
        <v>12.973135392069109</v>
      </c>
      <c r="BO1538" s="135">
        <v>1.1765022041377089</v>
      </c>
      <c r="BP1538" s="135">
        <v>1.2297284006792661</v>
      </c>
      <c r="BQ1538" s="135">
        <v>13.483748851752818</v>
      </c>
      <c r="BR1538" s="135">
        <v>64.436419564186721</v>
      </c>
      <c r="BS1538" s="135">
        <v>24.481988849130193</v>
      </c>
      <c r="BT1538" s="135">
        <v>17.560920271527987</v>
      </c>
    </row>
    <row r="1539" spans="1:72" x14ac:dyDescent="0.3">
      <c r="A1539" s="135">
        <v>3</v>
      </c>
      <c r="B1539" s="135">
        <v>8.9999999999999716</v>
      </c>
      <c r="C1539" s="135">
        <v>810</v>
      </c>
      <c r="E1539" s="135">
        <v>30.927465368844899</v>
      </c>
      <c r="F1539" s="135">
        <v>3.5386012829870399</v>
      </c>
      <c r="G1539" s="135">
        <v>35.630304805891299</v>
      </c>
      <c r="H1539" s="135">
        <v>10.081013343401301</v>
      </c>
      <c r="K1539" s="135">
        <v>18.817783271299401</v>
      </c>
      <c r="L1539" s="135">
        <v>1.00483192757607</v>
      </c>
      <c r="Q1539" s="172">
        <v>66.243814443762403</v>
      </c>
      <c r="R1539" s="172">
        <v>14.4644921086715</v>
      </c>
      <c r="S1539" s="172">
        <v>1.6711840633386399</v>
      </c>
      <c r="T1539" s="172">
        <v>0.269399507604488</v>
      </c>
      <c r="U1539" s="172">
        <v>2.4833962514029002</v>
      </c>
      <c r="V1539" s="172">
        <v>4.0033376287780804</v>
      </c>
      <c r="W1539" s="172">
        <v>3.2889579753729001</v>
      </c>
      <c r="X1539" s="171">
        <v>1.2172054671279844</v>
      </c>
      <c r="Z1539" s="135">
        <v>2.0648658512262736E-2</v>
      </c>
      <c r="AA1539" s="135">
        <v>3.4108929078403391E-2</v>
      </c>
      <c r="AB1539" s="135">
        <v>4.2814131820854723E-2</v>
      </c>
      <c r="AC1539" s="135">
        <v>3.9899530194788799E-2</v>
      </c>
      <c r="AD1539" s="135">
        <v>0.16668043032616908</v>
      </c>
      <c r="AE1539" s="135">
        <v>0.3894942903070639</v>
      </c>
      <c r="AF1539" s="135">
        <v>0.26240445049976419</v>
      </c>
      <c r="AG1539" s="135">
        <v>0.13882848523546035</v>
      </c>
      <c r="AH1539" s="135">
        <v>0.2236607871350553</v>
      </c>
      <c r="AI1539" s="135">
        <v>0.56591865267184216</v>
      </c>
      <c r="AJ1539" s="135">
        <v>0.51050587064655095</v>
      </c>
      <c r="AK1539" s="135">
        <v>0.86604294724320685</v>
      </c>
      <c r="AL1539" s="135">
        <v>0.35523443068077853</v>
      </c>
      <c r="AM1539" s="135">
        <v>0.24487869416924457</v>
      </c>
      <c r="AN1539" s="135">
        <v>1.0076761494352378</v>
      </c>
      <c r="AO1539" s="135">
        <v>1.7444381977413173</v>
      </c>
      <c r="AP1539" s="135">
        <v>1.2625442812713705</v>
      </c>
      <c r="AQ1539" s="135">
        <v>1.7359555905563215</v>
      </c>
      <c r="AR1539" s="135">
        <v>1.8867870367354056</v>
      </c>
      <c r="AS1539" s="135">
        <v>1.9811968974318548</v>
      </c>
      <c r="AT1539" s="135">
        <v>2.0447085787804036</v>
      </c>
      <c r="AV1539" s="135">
        <v>153.48201695043349</v>
      </c>
      <c r="AW1539" s="135">
        <v>719.36211984129557</v>
      </c>
      <c r="AX1539" s="135">
        <v>11.804721815933267</v>
      </c>
      <c r="AY1539" s="135">
        <v>2.8203781004529538</v>
      </c>
      <c r="AZ1539" s="135">
        <v>24170.388547795654</v>
      </c>
      <c r="BA1539" s="135">
        <v>8.6632002116455045</v>
      </c>
      <c r="BB1539" s="135">
        <v>0.6319771569686905</v>
      </c>
      <c r="BC1539" s="135">
        <v>29.617416487146546</v>
      </c>
      <c r="BD1539" s="135">
        <v>56.063139197986061</v>
      </c>
      <c r="BE1539" s="135">
        <v>844.08191548306843</v>
      </c>
      <c r="BF1539" s="135">
        <v>21.151423101921026</v>
      </c>
      <c r="BG1539" s="135">
        <v>3.8568663205707705</v>
      </c>
      <c r="BH1539" s="135">
        <v>2.8847328602874414</v>
      </c>
      <c r="BI1539" s="135">
        <v>125.62221284979226</v>
      </c>
      <c r="BJ1539" s="135">
        <v>1.0941984384484928</v>
      </c>
      <c r="BK1539" s="135">
        <v>3962.4823403244941</v>
      </c>
      <c r="BL1539" s="135">
        <v>3.5552666508906756</v>
      </c>
      <c r="BM1539" s="135">
        <v>2.3800949593092433</v>
      </c>
      <c r="BN1539" s="135">
        <v>13.023043543967601</v>
      </c>
      <c r="BO1539" s="135">
        <v>1.1742003272792896</v>
      </c>
      <c r="BP1539" s="135">
        <v>1.2197907955714749</v>
      </c>
      <c r="BQ1539" s="135">
        <v>13.708090737328181</v>
      </c>
      <c r="BR1539" s="135">
        <v>64.814489226986822</v>
      </c>
      <c r="BS1539" s="135">
        <v>24.280734528145636</v>
      </c>
      <c r="BT1539" s="135">
        <v>17.4165606320032</v>
      </c>
    </row>
    <row r="1540" spans="1:72" x14ac:dyDescent="0.3">
      <c r="A1540" s="135">
        <v>3</v>
      </c>
      <c r="B1540" s="135">
        <v>9.0000000000000195</v>
      </c>
      <c r="C1540" s="135">
        <v>820</v>
      </c>
      <c r="E1540" s="135">
        <v>32.542971878939603</v>
      </c>
      <c r="F1540" s="135">
        <v>4.2945247949001004</v>
      </c>
      <c r="G1540" s="135">
        <v>32.794002610005897</v>
      </c>
      <c r="H1540" s="135">
        <v>11.172272855377701</v>
      </c>
      <c r="K1540" s="135">
        <v>18.146891768237101</v>
      </c>
      <c r="L1540" s="135">
        <v>1.04933609253959</v>
      </c>
      <c r="Q1540" s="172">
        <v>65.471362163078993</v>
      </c>
      <c r="R1540" s="172">
        <v>14.765640137970101</v>
      </c>
      <c r="S1540" s="172">
        <v>2.1077290409664302</v>
      </c>
      <c r="T1540" s="172">
        <v>0.35662036488147397</v>
      </c>
      <c r="U1540" s="172">
        <v>2.6058665308921101</v>
      </c>
      <c r="V1540" s="172">
        <v>4.1376019517590699</v>
      </c>
      <c r="W1540" s="172">
        <v>3.18958163280695</v>
      </c>
      <c r="X1540" s="171">
        <v>1.297224033773303</v>
      </c>
      <c r="Z1540" s="135">
        <v>1.9169631683480536E-2</v>
      </c>
      <c r="AA1540" s="135">
        <v>3.2268910151157161E-2</v>
      </c>
      <c r="AB1540" s="135">
        <v>4.1524877349463543E-2</v>
      </c>
      <c r="AC1540" s="135">
        <v>3.846928235981191E-2</v>
      </c>
      <c r="AD1540" s="135">
        <v>0.15560369623286163</v>
      </c>
      <c r="AE1540" s="135">
        <v>0.37144837440419254</v>
      </c>
      <c r="AF1540" s="135">
        <v>0.2575828913169006</v>
      </c>
      <c r="AG1540" s="135">
        <v>0.12921496403543703</v>
      </c>
      <c r="AH1540" s="135">
        <v>0.20765033480326017</v>
      </c>
      <c r="AI1540" s="135">
        <v>0.54000730892161897</v>
      </c>
      <c r="AJ1540" s="135">
        <v>0.47464381767385427</v>
      </c>
      <c r="AK1540" s="135">
        <v>0.81723374099903667</v>
      </c>
      <c r="AL1540" s="135">
        <v>0.33967224697970416</v>
      </c>
      <c r="AM1540" s="135">
        <v>0.24208455178459118</v>
      </c>
      <c r="AN1540" s="135">
        <v>0.95973280668980221</v>
      </c>
      <c r="AO1540" s="135">
        <v>1.651090229283414</v>
      </c>
      <c r="AP1540" s="135">
        <v>1.227324735341371</v>
      </c>
      <c r="AQ1540" s="135">
        <v>1.750891891279452</v>
      </c>
      <c r="AR1540" s="135">
        <v>1.9244651733725788</v>
      </c>
      <c r="AS1540" s="135">
        <v>2.0451613154313373</v>
      </c>
      <c r="AT1540" s="135">
        <v>2.13416661629606</v>
      </c>
      <c r="AV1540" s="135">
        <v>146.75788701146641</v>
      </c>
      <c r="AW1540" s="135">
        <v>689.60365046534366</v>
      </c>
      <c r="AX1540" s="135">
        <v>11.317300794854519</v>
      </c>
      <c r="AY1540" s="135">
        <v>2.7036260628525142</v>
      </c>
      <c r="AZ1540" s="135">
        <v>23833.982057899138</v>
      </c>
      <c r="BA1540" s="135">
        <v>8.6979505952207958</v>
      </c>
      <c r="BB1540" s="135">
        <v>0.62100916197119194</v>
      </c>
      <c r="BC1540" s="135">
        <v>29.084260716903398</v>
      </c>
      <c r="BD1540" s="135">
        <v>55.853384955271331</v>
      </c>
      <c r="BE1540" s="135">
        <v>856.89107032824234</v>
      </c>
      <c r="BF1540" s="135">
        <v>21.684906976296006</v>
      </c>
      <c r="BG1540" s="135">
        <v>3.9921921241621612</v>
      </c>
      <c r="BH1540" s="135">
        <v>2.8851571043109749</v>
      </c>
      <c r="BI1540" s="135">
        <v>122.97108881258293</v>
      </c>
      <c r="BJ1540" s="135">
        <v>1.1307136331171583</v>
      </c>
      <c r="BK1540" s="135">
        <v>4168.9650429737403</v>
      </c>
      <c r="BL1540" s="135">
        <v>3.641576890582424</v>
      </c>
      <c r="BM1540" s="135">
        <v>2.3829605376427825</v>
      </c>
      <c r="BN1540" s="135">
        <v>12.934086959366564</v>
      </c>
      <c r="BO1540" s="135">
        <v>1.1554016629881494</v>
      </c>
      <c r="BP1540" s="135">
        <v>1.189751080833819</v>
      </c>
      <c r="BQ1540" s="135">
        <v>14.006155026138384</v>
      </c>
      <c r="BR1540" s="135">
        <v>66.250603774370163</v>
      </c>
      <c r="BS1540" s="135">
        <v>24.44566866585247</v>
      </c>
      <c r="BT1540" s="135">
        <v>17.534867819387848</v>
      </c>
    </row>
    <row r="1541" spans="1:72" x14ac:dyDescent="0.3">
      <c r="A1541" s="135">
        <v>3</v>
      </c>
      <c r="B1541" s="135">
        <v>9.0000000000000089</v>
      </c>
      <c r="C1541" s="135">
        <v>830</v>
      </c>
      <c r="E1541" s="135">
        <v>33.300318855847102</v>
      </c>
      <c r="F1541" s="135">
        <v>4.4646224671395203</v>
      </c>
      <c r="G1541" s="135">
        <v>32.364862199981602</v>
      </c>
      <c r="H1541" s="135">
        <v>10.7160134391135</v>
      </c>
      <c r="K1541" s="135">
        <v>18.106950741403001</v>
      </c>
      <c r="L1541" s="135">
        <v>1.0472322965152501</v>
      </c>
      <c r="Q1541" s="172">
        <v>65.072457580331601</v>
      </c>
      <c r="R1541" s="172">
        <v>14.8491622629804</v>
      </c>
      <c r="S1541" s="172">
        <v>2.4713717983128101</v>
      </c>
      <c r="T1541" s="172">
        <v>0.42547484009755399</v>
      </c>
      <c r="U1541" s="172">
        <v>2.6624305151119301</v>
      </c>
      <c r="V1541" s="172">
        <v>4.1743527452707898</v>
      </c>
      <c r="W1541" s="172">
        <v>3.1195937598753098</v>
      </c>
      <c r="X1541" s="171">
        <v>1.3381078007534029</v>
      </c>
      <c r="Z1541" s="135">
        <v>1.8946095639734501E-2</v>
      </c>
      <c r="AA1541" s="135">
        <v>3.2035861216851653E-2</v>
      </c>
      <c r="AB1541" s="135">
        <v>4.1391694854945073E-2</v>
      </c>
      <c r="AC1541" s="135">
        <v>3.8138588428358815E-2</v>
      </c>
      <c r="AD1541" s="135">
        <v>0.15407399442601641</v>
      </c>
      <c r="AE1541" s="135">
        <v>0.36774367150681753</v>
      </c>
      <c r="AF1541" s="135">
        <v>0.2555444320568237</v>
      </c>
      <c r="AG1541" s="135">
        <v>0.12782057865192706</v>
      </c>
      <c r="AH1541" s="135">
        <v>0.20523984164069628</v>
      </c>
      <c r="AI1541" s="135">
        <v>0.53746605870042796</v>
      </c>
      <c r="AJ1541" s="135">
        <v>0.46850236039306009</v>
      </c>
      <c r="AK1541" s="135">
        <v>0.80471859291483161</v>
      </c>
      <c r="AL1541" s="135">
        <v>0.33485755750297341</v>
      </c>
      <c r="AM1541" s="135">
        <v>0.23746061754207942</v>
      </c>
      <c r="AN1541" s="135">
        <v>0.94797536967206175</v>
      </c>
      <c r="AO1541" s="135">
        <v>1.6286663400439914</v>
      </c>
      <c r="AP1541" s="135">
        <v>1.2027567443480967</v>
      </c>
      <c r="AQ1541" s="135">
        <v>1.7057163052761468</v>
      </c>
      <c r="AR1541" s="135">
        <v>1.8713485437314019</v>
      </c>
      <c r="AS1541" s="135">
        <v>1.9851837191327375</v>
      </c>
      <c r="AT1541" s="135">
        <v>2.0737661969090002</v>
      </c>
      <c r="AV1541" s="135">
        <v>143.66716198286403</v>
      </c>
      <c r="AW1541" s="135">
        <v>675.64379557450161</v>
      </c>
      <c r="AX1541" s="135">
        <v>11.09227528619129</v>
      </c>
      <c r="AY1541" s="135">
        <v>2.6503627107921419</v>
      </c>
      <c r="AZ1541" s="135">
        <v>23540.018326455043</v>
      </c>
      <c r="BA1541" s="135">
        <v>8.6635176152496935</v>
      </c>
      <c r="BB1541" s="135">
        <v>0.61575069225378898</v>
      </c>
      <c r="BC1541" s="135">
        <v>28.690349595340052</v>
      </c>
      <c r="BD1541" s="135">
        <v>55.331214847776991</v>
      </c>
      <c r="BE1541" s="135">
        <v>854.67448290038271</v>
      </c>
      <c r="BF1541" s="135">
        <v>21.688856437015634</v>
      </c>
      <c r="BG1541" s="135">
        <v>4.0241544737910742</v>
      </c>
      <c r="BH1541" s="135">
        <v>2.8758765651322116</v>
      </c>
      <c r="BI1541" s="135">
        <v>122.30644393817973</v>
      </c>
      <c r="BJ1541" s="135">
        <v>1.1395424211968781</v>
      </c>
      <c r="BK1541" s="135">
        <v>4227.3811238225435</v>
      </c>
      <c r="BL1541" s="135">
        <v>3.6996644075638532</v>
      </c>
      <c r="BM1541" s="135">
        <v>2.4409970133449423</v>
      </c>
      <c r="BN1541" s="135">
        <v>13.281164074874473</v>
      </c>
      <c r="BO1541" s="135">
        <v>1.1888135187153697</v>
      </c>
      <c r="BP1541" s="135">
        <v>1.2236345862388409</v>
      </c>
      <c r="BQ1541" s="135">
        <v>14.069846326179885</v>
      </c>
      <c r="BR1541" s="135">
        <v>64.352377403218</v>
      </c>
      <c r="BS1541" s="135">
        <v>23.4468279321258</v>
      </c>
      <c r="BT1541" s="135">
        <v>16.818399782537494</v>
      </c>
    </row>
    <row r="1542" spans="1:72" x14ac:dyDescent="0.3">
      <c r="A1542" s="135">
        <v>3</v>
      </c>
      <c r="B1542" s="135">
        <v>9.0000000000000089</v>
      </c>
      <c r="C1542" s="135">
        <v>840</v>
      </c>
      <c r="E1542" s="135">
        <v>35.337377218240299</v>
      </c>
      <c r="F1542" s="135">
        <v>5.40194550446531</v>
      </c>
      <c r="G1542" s="135">
        <v>28.853428684517301</v>
      </c>
      <c r="H1542" s="135">
        <v>11.975773987455799</v>
      </c>
      <c r="K1542" s="135">
        <v>17.3247973531467</v>
      </c>
      <c r="L1542" s="135">
        <v>1.10667725217464</v>
      </c>
      <c r="Q1542" s="172">
        <v>64.183664627896206</v>
      </c>
      <c r="R1542" s="172">
        <v>15.149031158663099</v>
      </c>
      <c r="S1542" s="172">
        <v>3.04445512847236</v>
      </c>
      <c r="T1542" s="172">
        <v>0.54632396140204198</v>
      </c>
      <c r="U1542" s="172">
        <v>2.8052864925642398</v>
      </c>
      <c r="V1542" s="172">
        <v>4.3024089044393499</v>
      </c>
      <c r="W1542" s="172">
        <v>2.9711354396326</v>
      </c>
      <c r="X1542" s="171">
        <v>1.4480689257879709</v>
      </c>
      <c r="Z1542" s="135">
        <v>1.711657600494983E-2</v>
      </c>
      <c r="AA1542" s="135">
        <v>2.9800976901649925E-2</v>
      </c>
      <c r="AB1542" s="135">
        <v>3.9840159162634163E-2</v>
      </c>
      <c r="AC1542" s="135">
        <v>3.6389886478370402E-2</v>
      </c>
      <c r="AD1542" s="135">
        <v>0.14048303805162277</v>
      </c>
      <c r="AE1542" s="135">
        <v>0.34583031484180732</v>
      </c>
      <c r="AF1542" s="135">
        <v>0.25005882972001781</v>
      </c>
      <c r="AG1542" s="135">
        <v>0.11597576922349283</v>
      </c>
      <c r="AH1542" s="135">
        <v>0.18545978722436612</v>
      </c>
      <c r="AI1542" s="135">
        <v>0.50647851187130011</v>
      </c>
      <c r="AJ1542" s="135">
        <v>0.42403823493050846</v>
      </c>
      <c r="AK1542" s="135">
        <v>0.74357369954075792</v>
      </c>
      <c r="AL1542" s="135">
        <v>0.31536547788652242</v>
      </c>
      <c r="AM1542" s="135">
        <v>0.23351135528218606</v>
      </c>
      <c r="AN1542" s="135">
        <v>0.88849598066412239</v>
      </c>
      <c r="AO1542" s="135">
        <v>1.5126432885757572</v>
      </c>
      <c r="AP1542" s="135">
        <v>1.1563605050866363</v>
      </c>
      <c r="AQ1542" s="135">
        <v>1.7172686307406784</v>
      </c>
      <c r="AR1542" s="135">
        <v>1.9093694075791225</v>
      </c>
      <c r="AS1542" s="135">
        <v>2.0541667948930225</v>
      </c>
      <c r="AT1542" s="135">
        <v>2.1747129078249889</v>
      </c>
      <c r="AV1542" s="135">
        <v>136.25534439770445</v>
      </c>
      <c r="AW1542" s="135">
        <v>642.51311673141265</v>
      </c>
      <c r="AX1542" s="135">
        <v>10.550318763682133</v>
      </c>
      <c r="AY1542" s="135">
        <v>2.5205328763071329</v>
      </c>
      <c r="AZ1542" s="135">
        <v>23092.563199415385</v>
      </c>
      <c r="BA1542" s="135">
        <v>8.6828915840439844</v>
      </c>
      <c r="BB1542" s="135">
        <v>0.60186184605744431</v>
      </c>
      <c r="BC1542" s="135">
        <v>28.013378961245294</v>
      </c>
      <c r="BD1542" s="135">
        <v>54.933801780470091</v>
      </c>
      <c r="BE1542" s="135">
        <v>867.99938075533396</v>
      </c>
      <c r="BF1542" s="135">
        <v>22.308338908653482</v>
      </c>
      <c r="BG1542" s="135">
        <v>4.1956967493127744</v>
      </c>
      <c r="BH1542" s="135">
        <v>2.870998699153108</v>
      </c>
      <c r="BI1542" s="135">
        <v>119.15894665202053</v>
      </c>
      <c r="BJ1542" s="135">
        <v>1.1854743910073271</v>
      </c>
      <c r="BK1542" s="135">
        <v>4506.2346147316921</v>
      </c>
      <c r="BL1542" s="135">
        <v>3.8143438822919413</v>
      </c>
      <c r="BM1542" s="135">
        <v>2.4525129464739091</v>
      </c>
      <c r="BN1542" s="135">
        <v>13.223997242557763</v>
      </c>
      <c r="BO1542" s="135">
        <v>1.1714671759704287</v>
      </c>
      <c r="BP1542" s="135">
        <v>1.1934529378995198</v>
      </c>
      <c r="BQ1542" s="135">
        <v>14.426718757671924</v>
      </c>
      <c r="BR1542" s="135">
        <v>65.638200374234728</v>
      </c>
      <c r="BS1542" s="135">
        <v>23.472545981200494</v>
      </c>
      <c r="BT1542" s="135">
        <v>16.836847328287277</v>
      </c>
    </row>
    <row r="1543" spans="1:72" x14ac:dyDescent="0.3">
      <c r="A1543" s="135">
        <v>3</v>
      </c>
      <c r="B1543" s="135">
        <v>9</v>
      </c>
      <c r="C1543" s="135">
        <v>850</v>
      </c>
      <c r="E1543" s="135">
        <v>35.337377218240299</v>
      </c>
      <c r="F1543" s="135">
        <v>5.40194550446531</v>
      </c>
      <c r="G1543" s="135">
        <v>28.853428684517301</v>
      </c>
      <c r="H1543" s="135">
        <v>11.975773987455799</v>
      </c>
      <c r="K1543" s="135">
        <v>17.3247973531467</v>
      </c>
      <c r="L1543" s="135">
        <v>1.10667725217464</v>
      </c>
      <c r="Q1543" s="172">
        <v>64.183664627896206</v>
      </c>
      <c r="R1543" s="172">
        <v>15.149031158663099</v>
      </c>
      <c r="S1543" s="172">
        <v>3.04445512847236</v>
      </c>
      <c r="T1543" s="172">
        <v>0.54632396140204198</v>
      </c>
      <c r="U1543" s="172">
        <v>2.8052864925642398</v>
      </c>
      <c r="V1543" s="172">
        <v>4.3024089044393499</v>
      </c>
      <c r="W1543" s="172">
        <v>2.9711354396326</v>
      </c>
      <c r="X1543" s="171">
        <v>1.4480689257879709</v>
      </c>
      <c r="Z1543" s="135">
        <v>1.711657600494983E-2</v>
      </c>
      <c r="AA1543" s="135">
        <v>2.9800976901649925E-2</v>
      </c>
      <c r="AB1543" s="135">
        <v>3.9840159162634163E-2</v>
      </c>
      <c r="AC1543" s="135">
        <v>3.6389886478370402E-2</v>
      </c>
      <c r="AD1543" s="135">
        <v>0.14048303805162277</v>
      </c>
      <c r="AE1543" s="135">
        <v>0.34583031484180732</v>
      </c>
      <c r="AF1543" s="135">
        <v>0.25005882972001781</v>
      </c>
      <c r="AG1543" s="135">
        <v>0.11597576922349283</v>
      </c>
      <c r="AH1543" s="135">
        <v>0.18545978722436612</v>
      </c>
      <c r="AI1543" s="135">
        <v>0.50647851187130011</v>
      </c>
      <c r="AJ1543" s="135">
        <v>0.42403823493050846</v>
      </c>
      <c r="AK1543" s="135">
        <v>0.74357369954075792</v>
      </c>
      <c r="AL1543" s="135">
        <v>0.31536547788652242</v>
      </c>
      <c r="AM1543" s="135">
        <v>0.23351135528218606</v>
      </c>
      <c r="AN1543" s="135">
        <v>0.88849598066412239</v>
      </c>
      <c r="AO1543" s="135">
        <v>1.5126432885757572</v>
      </c>
      <c r="AP1543" s="135">
        <v>1.1563605050866363</v>
      </c>
      <c r="AQ1543" s="135">
        <v>1.7172686307406784</v>
      </c>
      <c r="AR1543" s="135">
        <v>1.9093694075791225</v>
      </c>
      <c r="AS1543" s="135">
        <v>2.0541667948930225</v>
      </c>
      <c r="AT1543" s="135">
        <v>2.1747129078249889</v>
      </c>
      <c r="AV1543" s="135">
        <v>136.25534439770445</v>
      </c>
      <c r="AW1543" s="135">
        <v>642.51311673141265</v>
      </c>
      <c r="AX1543" s="135">
        <v>10.550318763682133</v>
      </c>
      <c r="AY1543" s="135">
        <v>2.5205328763071329</v>
      </c>
      <c r="AZ1543" s="135">
        <v>23092.563199415385</v>
      </c>
      <c r="BA1543" s="135">
        <v>8.6828915840439844</v>
      </c>
      <c r="BB1543" s="135">
        <v>0.60186184605744431</v>
      </c>
      <c r="BC1543" s="135">
        <v>28.013378961245294</v>
      </c>
      <c r="BD1543" s="135">
        <v>54.933801780470091</v>
      </c>
      <c r="BE1543" s="135">
        <v>867.99938075533396</v>
      </c>
      <c r="BF1543" s="135">
        <v>22.308338908653482</v>
      </c>
      <c r="BG1543" s="135">
        <v>4.1956967493127744</v>
      </c>
      <c r="BH1543" s="135">
        <v>2.870998699153108</v>
      </c>
      <c r="BI1543" s="135">
        <v>119.15894665202053</v>
      </c>
      <c r="BJ1543" s="135">
        <v>1.1854743910073271</v>
      </c>
      <c r="BK1543" s="135">
        <v>4506.2346147316921</v>
      </c>
      <c r="BL1543" s="135">
        <v>3.8143438822919413</v>
      </c>
      <c r="BM1543" s="135">
        <v>2.4525129464739091</v>
      </c>
      <c r="BN1543" s="135">
        <v>13.223997242557763</v>
      </c>
      <c r="BO1543" s="135">
        <v>1.1714671759704287</v>
      </c>
      <c r="BP1543" s="135">
        <v>1.1934529378995198</v>
      </c>
      <c r="BQ1543" s="135">
        <v>14.426718757671924</v>
      </c>
      <c r="BR1543" s="135">
        <v>65.638200374234728</v>
      </c>
      <c r="BS1543" s="135">
        <v>23.472545981200494</v>
      </c>
      <c r="BT1543" s="135">
        <v>16.836847328287277</v>
      </c>
    </row>
    <row r="1544" spans="1:72" x14ac:dyDescent="0.3">
      <c r="A1544" s="135">
        <v>3</v>
      </c>
      <c r="B1544" s="135">
        <v>8.9999999999999911</v>
      </c>
      <c r="C1544" s="135">
        <v>860</v>
      </c>
      <c r="E1544" s="135">
        <v>36.985155267071498</v>
      </c>
      <c r="F1544" s="135">
        <v>6.1632837964555804</v>
      </c>
      <c r="G1544" s="135">
        <v>25.648713348888101</v>
      </c>
      <c r="H1544" s="135">
        <v>13.5480167368259</v>
      </c>
      <c r="K1544" s="135">
        <v>16.473273126581699</v>
      </c>
      <c r="L1544" s="135">
        <v>1.1815577241773001</v>
      </c>
      <c r="Q1544" s="172">
        <v>63.530598765524601</v>
      </c>
      <c r="R1544" s="172">
        <v>15.449241703140499</v>
      </c>
      <c r="S1544" s="172">
        <v>3.3305502739330701</v>
      </c>
      <c r="T1544" s="172">
        <v>0.630593758583742</v>
      </c>
      <c r="U1544" s="172">
        <v>2.93285321055343</v>
      </c>
      <c r="V1544" s="172">
        <v>4.39719548220293</v>
      </c>
      <c r="W1544" s="172">
        <v>2.8813467710759899</v>
      </c>
      <c r="X1544" s="171">
        <v>1.5260903430102835</v>
      </c>
      <c r="Z1544" s="135">
        <v>1.5442811732267754E-2</v>
      </c>
      <c r="AA1544" s="135">
        <v>2.7642524438553643E-2</v>
      </c>
      <c r="AB1544" s="135">
        <v>3.8245720167476384E-2</v>
      </c>
      <c r="AC1544" s="135">
        <v>3.4779612839938266E-2</v>
      </c>
      <c r="AD1544" s="135">
        <v>0.12774108564264405</v>
      </c>
      <c r="AE1544" s="135">
        <v>0.32795406384216119</v>
      </c>
      <c r="AF1544" s="135">
        <v>0.24766596744229966</v>
      </c>
      <c r="AG1544" s="135">
        <v>0.10499134094965562</v>
      </c>
      <c r="AH1544" s="135">
        <v>0.16726350917171312</v>
      </c>
      <c r="AI1544" s="135">
        <v>0.47507457897209177</v>
      </c>
      <c r="AJ1544" s="135">
        <v>0.38376819356248254</v>
      </c>
      <c r="AK1544" s="135">
        <v>0.690985444480816</v>
      </c>
      <c r="AL1544" s="135">
        <v>0.29944822952667977</v>
      </c>
      <c r="AM1544" s="135">
        <v>0.23301631509781009</v>
      </c>
      <c r="AN1544" s="135">
        <v>0.83572236355411433</v>
      </c>
      <c r="AO1544" s="135">
        <v>1.4137415032595753</v>
      </c>
      <c r="AP1544" s="135">
        <v>1.1267178988926227</v>
      </c>
      <c r="AQ1544" s="135">
        <v>1.7595934236805695</v>
      </c>
      <c r="AR1544" s="135">
        <v>1.9836077423243785</v>
      </c>
      <c r="AS1544" s="135">
        <v>2.1639883833752616</v>
      </c>
      <c r="AT1544" s="135">
        <v>2.3194249385245738</v>
      </c>
      <c r="AV1544" s="135">
        <v>130.82031297992518</v>
      </c>
      <c r="AW1544" s="135">
        <v>618.24643108298596</v>
      </c>
      <c r="AX1544" s="135">
        <v>10.153520368701619</v>
      </c>
      <c r="AY1544" s="135">
        <v>2.4249053294656613</v>
      </c>
      <c r="AZ1544" s="135">
        <v>22778.048707642523</v>
      </c>
      <c r="BA1544" s="135">
        <v>8.6902026514342854</v>
      </c>
      <c r="BB1544" s="135">
        <v>0.58944564019625412</v>
      </c>
      <c r="BC1544" s="135">
        <v>27.522198288858007</v>
      </c>
      <c r="BD1544" s="135">
        <v>54.707772897468544</v>
      </c>
      <c r="BE1544" s="135">
        <v>883.11889852395404</v>
      </c>
      <c r="BF1544" s="135">
        <v>22.887691517569419</v>
      </c>
      <c r="BG1544" s="135">
        <v>4.3463415406192505</v>
      </c>
      <c r="BH1544" s="135">
        <v>2.8645682807417563</v>
      </c>
      <c r="BI1544" s="135">
        <v>116.31813312783831</v>
      </c>
      <c r="BJ1544" s="135">
        <v>1.2270202771551209</v>
      </c>
      <c r="BK1544" s="135">
        <v>4759.1906412809176</v>
      </c>
      <c r="BL1544" s="135">
        <v>3.8894251713449774</v>
      </c>
      <c r="BM1544" s="135">
        <v>2.4278794412832658</v>
      </c>
      <c r="BN1544" s="135">
        <v>12.964412323385835</v>
      </c>
      <c r="BO1544" s="135">
        <v>1.1364387133666478</v>
      </c>
      <c r="BP1544" s="135">
        <v>1.1466427322754591</v>
      </c>
      <c r="BQ1544" s="135">
        <v>14.743009463164253</v>
      </c>
      <c r="BR1544" s="135">
        <v>68.118698826860154</v>
      </c>
      <c r="BS1544" s="135">
        <v>24.002418115223637</v>
      </c>
      <c r="BT1544" s="135">
        <v>17.216924386447335</v>
      </c>
    </row>
    <row r="1545" spans="1:72" x14ac:dyDescent="0.3">
      <c r="A1545" s="135">
        <v>3</v>
      </c>
      <c r="B1545" s="135">
        <v>9</v>
      </c>
      <c r="C1545" s="135">
        <v>870</v>
      </c>
      <c r="E1545" s="135">
        <v>39.0032147067963</v>
      </c>
      <c r="F1545" s="135">
        <v>6.4042191649998497</v>
      </c>
      <c r="G1545" s="135">
        <v>25.279005618547501</v>
      </c>
      <c r="H1545" s="135">
        <v>11.9742859637437</v>
      </c>
      <c r="K1545" s="135">
        <v>16.178630454380102</v>
      </c>
      <c r="L1545" s="135">
        <v>1.1606440915326901</v>
      </c>
      <c r="Q1545" s="172">
        <v>62.801407982183797</v>
      </c>
      <c r="R1545" s="172">
        <v>15.524957723902601</v>
      </c>
      <c r="S1545" s="172">
        <v>4.1530685959493301</v>
      </c>
      <c r="T1545" s="172">
        <v>0.78832508584271199</v>
      </c>
      <c r="U1545" s="172">
        <v>3.05890800674957</v>
      </c>
      <c r="V1545" s="172">
        <v>4.40581218304147</v>
      </c>
      <c r="W1545" s="172">
        <v>2.75035442394831</v>
      </c>
      <c r="X1545" s="171">
        <v>1.6019070650235123</v>
      </c>
      <c r="Z1545" s="135">
        <v>1.5241428640418091E-2</v>
      </c>
      <c r="AA1545" s="135">
        <v>2.7183551103668498E-2</v>
      </c>
      <c r="AB1545" s="135">
        <v>3.787619108312227E-2</v>
      </c>
      <c r="AC1545" s="135">
        <v>3.3928529267424692E-2</v>
      </c>
      <c r="AD1545" s="135">
        <v>0.12574928671088581</v>
      </c>
      <c r="AE1545" s="135">
        <v>0.32264763363818388</v>
      </c>
      <c r="AF1545" s="135">
        <v>0.24311334791523456</v>
      </c>
      <c r="AG1545" s="135">
        <v>0.10342930826925871</v>
      </c>
      <c r="AH1545" s="135">
        <v>0.16479130529239827</v>
      </c>
      <c r="AI1545" s="135">
        <v>0.46696955133522855</v>
      </c>
      <c r="AJ1545" s="135">
        <v>0.37665934632022746</v>
      </c>
      <c r="AK1545" s="135">
        <v>0.66992031284957021</v>
      </c>
      <c r="AL1545" s="135">
        <v>0.29041083300519288</v>
      </c>
      <c r="AM1545" s="135">
        <v>0.22092986567661665</v>
      </c>
      <c r="AN1545" s="135">
        <v>0.81163659332568783</v>
      </c>
      <c r="AO1545" s="135">
        <v>1.3774491892920719</v>
      </c>
      <c r="AP1545" s="135">
        <v>1.0683741011645664</v>
      </c>
      <c r="AQ1545" s="135">
        <v>1.6298617510403088</v>
      </c>
      <c r="AR1545" s="135">
        <v>1.8255359037025958</v>
      </c>
      <c r="AS1545" s="135">
        <v>1.9792979511720217</v>
      </c>
      <c r="AT1545" s="135">
        <v>2.1260697191523064</v>
      </c>
      <c r="AV1545" s="135">
        <v>124.35147895444088</v>
      </c>
      <c r="AW1545" s="135">
        <v>588.83614266887537</v>
      </c>
      <c r="AX1545" s="135">
        <v>9.6820556691881041</v>
      </c>
      <c r="AY1545" s="135">
        <v>2.3129692906530255</v>
      </c>
      <c r="AZ1545" s="135">
        <v>21978.277341286961</v>
      </c>
      <c r="BA1545" s="135">
        <v>8.5372964541891996</v>
      </c>
      <c r="BB1545" s="135">
        <v>0.57586193993276247</v>
      </c>
      <c r="BC1545" s="135">
        <v>26.483009925783012</v>
      </c>
      <c r="BD1545" s="135">
        <v>53.001781829865585</v>
      </c>
      <c r="BE1545" s="135">
        <v>875.72607994703355</v>
      </c>
      <c r="BF1545" s="135">
        <v>22.588578859321476</v>
      </c>
      <c r="BG1545" s="135">
        <v>4.3823294353953255</v>
      </c>
      <c r="BH1545" s="135">
        <v>2.8210066717329729</v>
      </c>
      <c r="BI1545" s="135">
        <v>114.52150546161073</v>
      </c>
      <c r="BJ1545" s="135">
        <v>1.2427912777986314</v>
      </c>
      <c r="BK1545" s="135">
        <v>4877.1293758447673</v>
      </c>
      <c r="BL1545" s="135">
        <v>4.0318477431719266</v>
      </c>
      <c r="BM1545" s="135">
        <v>2.5935644261788857</v>
      </c>
      <c r="BN1545" s="135">
        <v>13.966941527846341</v>
      </c>
      <c r="BO1545" s="135">
        <v>1.2333001544224191</v>
      </c>
      <c r="BP1545" s="135">
        <v>1.2449119198675458</v>
      </c>
      <c r="BQ1545" s="135">
        <v>14.825248661486489</v>
      </c>
      <c r="BR1545" s="135">
        <v>62.699917387143799</v>
      </c>
      <c r="BS1545" s="135">
        <v>21.272998919153018</v>
      </c>
      <c r="BT1545" s="135">
        <v>15.259113148759551</v>
      </c>
    </row>
    <row r="1546" spans="1:72" x14ac:dyDescent="0.3">
      <c r="A1546" s="135">
        <v>3</v>
      </c>
      <c r="B1546" s="135">
        <v>8.9999999999999911</v>
      </c>
      <c r="C1546" s="135">
        <v>880</v>
      </c>
      <c r="E1546" s="135">
        <v>39.0032147067963</v>
      </c>
      <c r="F1546" s="135">
        <v>6.4042191649998497</v>
      </c>
      <c r="G1546" s="135">
        <v>25.279005618547501</v>
      </c>
      <c r="H1546" s="135">
        <v>11.9742859637437</v>
      </c>
      <c r="K1546" s="135">
        <v>16.178630454380102</v>
      </c>
      <c r="L1546" s="135">
        <v>1.1606440915326901</v>
      </c>
      <c r="Q1546" s="172">
        <v>62.801407982183797</v>
      </c>
      <c r="R1546" s="172">
        <v>15.524957723902601</v>
      </c>
      <c r="S1546" s="172">
        <v>4.1530685959493301</v>
      </c>
      <c r="T1546" s="172">
        <v>0.78832508584271199</v>
      </c>
      <c r="U1546" s="172">
        <v>3.05890800674957</v>
      </c>
      <c r="V1546" s="172">
        <v>4.40581218304147</v>
      </c>
      <c r="W1546" s="172">
        <v>2.75035442394831</v>
      </c>
      <c r="X1546" s="171">
        <v>1.6019070650235123</v>
      </c>
      <c r="Z1546" s="135">
        <v>1.5241428640418091E-2</v>
      </c>
      <c r="AA1546" s="135">
        <v>2.7183551103668498E-2</v>
      </c>
      <c r="AB1546" s="135">
        <v>3.787619108312227E-2</v>
      </c>
      <c r="AC1546" s="135">
        <v>3.3928529267424692E-2</v>
      </c>
      <c r="AD1546" s="135">
        <v>0.12574928671088581</v>
      </c>
      <c r="AE1546" s="135">
        <v>0.32264763363818388</v>
      </c>
      <c r="AF1546" s="135">
        <v>0.24311334791523456</v>
      </c>
      <c r="AG1546" s="135">
        <v>0.10342930826925871</v>
      </c>
      <c r="AH1546" s="135">
        <v>0.16479130529239827</v>
      </c>
      <c r="AI1546" s="135">
        <v>0.46696955133522855</v>
      </c>
      <c r="AJ1546" s="135">
        <v>0.37665934632022746</v>
      </c>
      <c r="AK1546" s="135">
        <v>0.66992031284957021</v>
      </c>
      <c r="AL1546" s="135">
        <v>0.29041083300519288</v>
      </c>
      <c r="AM1546" s="135">
        <v>0.22092986567661665</v>
      </c>
      <c r="AN1546" s="135">
        <v>0.81163659332568783</v>
      </c>
      <c r="AO1546" s="135">
        <v>1.3774491892920719</v>
      </c>
      <c r="AP1546" s="135">
        <v>1.0683741011645664</v>
      </c>
      <c r="AQ1546" s="135">
        <v>1.6298617510403088</v>
      </c>
      <c r="AR1546" s="135">
        <v>1.8255359037025958</v>
      </c>
      <c r="AS1546" s="135">
        <v>1.9792979511720217</v>
      </c>
      <c r="AT1546" s="135">
        <v>2.1260697191523064</v>
      </c>
      <c r="AV1546" s="135">
        <v>124.35147895444088</v>
      </c>
      <c r="AW1546" s="135">
        <v>588.83614266887537</v>
      </c>
      <c r="AX1546" s="135">
        <v>9.6820556691881041</v>
      </c>
      <c r="AY1546" s="135">
        <v>2.3129692906530255</v>
      </c>
      <c r="AZ1546" s="135">
        <v>21978.277341286961</v>
      </c>
      <c r="BA1546" s="135">
        <v>8.5372964541891996</v>
      </c>
      <c r="BB1546" s="135">
        <v>0.57586193993276247</v>
      </c>
      <c r="BC1546" s="135">
        <v>26.483009925783012</v>
      </c>
      <c r="BD1546" s="135">
        <v>53.001781829865585</v>
      </c>
      <c r="BE1546" s="135">
        <v>875.72607994703355</v>
      </c>
      <c r="BF1546" s="135">
        <v>22.588578859321476</v>
      </c>
      <c r="BG1546" s="135">
        <v>4.3823294353953255</v>
      </c>
      <c r="BH1546" s="135">
        <v>2.8210066717329729</v>
      </c>
      <c r="BI1546" s="135">
        <v>114.52150546161073</v>
      </c>
      <c r="BJ1546" s="135">
        <v>1.2427912777986314</v>
      </c>
      <c r="BK1546" s="135">
        <v>4877.1293758447673</v>
      </c>
      <c r="BL1546" s="135">
        <v>4.0318477431719266</v>
      </c>
      <c r="BM1546" s="135">
        <v>2.5935644261788857</v>
      </c>
      <c r="BN1546" s="135">
        <v>13.966941527846341</v>
      </c>
      <c r="BO1546" s="135">
        <v>1.2333001544224191</v>
      </c>
      <c r="BP1546" s="135">
        <v>1.2449119198675458</v>
      </c>
      <c r="BQ1546" s="135">
        <v>14.825248661486489</v>
      </c>
      <c r="BR1546" s="135">
        <v>62.699917387143799</v>
      </c>
      <c r="BS1546" s="135">
        <v>21.272998919153018</v>
      </c>
      <c r="BT1546" s="135">
        <v>15.259113148759551</v>
      </c>
    </row>
    <row r="1547" spans="1:72" x14ac:dyDescent="0.3">
      <c r="A1547" s="135">
        <v>3</v>
      </c>
      <c r="B1547" s="135">
        <v>9</v>
      </c>
      <c r="C1547" s="135">
        <v>890</v>
      </c>
      <c r="E1547" s="135">
        <v>41.010025491405301</v>
      </c>
      <c r="F1547" s="135">
        <v>6.8881715799551699</v>
      </c>
      <c r="G1547" s="135">
        <v>23.2995873306471</v>
      </c>
      <c r="H1547" s="135">
        <v>11.8535639126749</v>
      </c>
      <c r="K1547" s="135">
        <v>15.737885769932699</v>
      </c>
      <c r="L1547" s="135">
        <v>1.21076591538489</v>
      </c>
      <c r="Q1547" s="172">
        <v>62.046070800669902</v>
      </c>
      <c r="R1547" s="172">
        <v>15.6651433959444</v>
      </c>
      <c r="S1547" s="172">
        <v>4.8098617636336796</v>
      </c>
      <c r="T1547" s="172">
        <v>0.93725881505341102</v>
      </c>
      <c r="U1547" s="172">
        <v>3.2079413778838801</v>
      </c>
      <c r="V1547" s="172">
        <v>4.4100541565824898</v>
      </c>
      <c r="W1547" s="172">
        <v>2.63510493739633</v>
      </c>
      <c r="X1547" s="171">
        <v>1.6735781918954373</v>
      </c>
      <c r="Z1547" s="135">
        <v>1.4204014331485023E-2</v>
      </c>
      <c r="AA1547" s="135">
        <v>2.5907585660556509E-2</v>
      </c>
      <c r="AB1547" s="135">
        <v>3.6908169573742364E-2</v>
      </c>
      <c r="AC1547" s="135">
        <v>3.2702707480070085E-2</v>
      </c>
      <c r="AD1547" s="135">
        <v>0.11808149338499913</v>
      </c>
      <c r="AE1547" s="135">
        <v>0.31184006378352797</v>
      </c>
      <c r="AF1547" s="135">
        <v>0.24162824577051231</v>
      </c>
      <c r="AG1547" s="135">
        <v>9.6701021922509067E-2</v>
      </c>
      <c r="AH1547" s="135">
        <v>0.15350079663064461</v>
      </c>
      <c r="AI1547" s="135">
        <v>0.44944990078345276</v>
      </c>
      <c r="AJ1547" s="135">
        <v>0.35040711444191386</v>
      </c>
      <c r="AK1547" s="135">
        <v>0.62817719639396041</v>
      </c>
      <c r="AL1547" s="135">
        <v>0.27653888020974537</v>
      </c>
      <c r="AM1547" s="135">
        <v>0.21357979297253277</v>
      </c>
      <c r="AN1547" s="135">
        <v>0.77051564434607955</v>
      </c>
      <c r="AO1547" s="135">
        <v>1.303751626628838</v>
      </c>
      <c r="AP1547" s="135">
        <v>1.015871141763905</v>
      </c>
      <c r="AQ1547" s="135">
        <v>1.572139918840407</v>
      </c>
      <c r="AR1547" s="135">
        <v>1.7675096710244909</v>
      </c>
      <c r="AS1547" s="135">
        <v>1.9241739113021632</v>
      </c>
      <c r="AT1547" s="135">
        <v>2.0886298263290821</v>
      </c>
      <c r="AV1547" s="135">
        <v>118.66095838116161</v>
      </c>
      <c r="AW1547" s="135">
        <v>562.85393755221469</v>
      </c>
      <c r="AX1547" s="135">
        <v>9.2619955199360025</v>
      </c>
      <c r="AY1547" s="135">
        <v>2.21243279594283</v>
      </c>
      <c r="AZ1547" s="135">
        <v>21381.753134910698</v>
      </c>
      <c r="BA1547" s="135">
        <v>8.4335678151900311</v>
      </c>
      <c r="BB1547" s="135">
        <v>0.56094718740985305</v>
      </c>
      <c r="BC1547" s="135">
        <v>25.688001580663808</v>
      </c>
      <c r="BD1547" s="135">
        <v>51.932452941964989</v>
      </c>
      <c r="BE1547" s="135">
        <v>875.25649426630048</v>
      </c>
      <c r="BF1547" s="135">
        <v>22.697599212558554</v>
      </c>
      <c r="BG1547" s="135">
        <v>4.4833753837716257</v>
      </c>
      <c r="BH1547" s="135">
        <v>2.7911984518226252</v>
      </c>
      <c r="BI1547" s="135">
        <v>112.10784909662011</v>
      </c>
      <c r="BJ1547" s="135">
        <v>1.2722245527347824</v>
      </c>
      <c r="BK1547" s="135">
        <v>5088.2687112880312</v>
      </c>
      <c r="BL1547" s="135">
        <v>4.1610427264759871</v>
      </c>
      <c r="BM1547" s="135">
        <v>2.6841017296441976</v>
      </c>
      <c r="BN1547" s="135">
        <v>14.455305908337261</v>
      </c>
      <c r="BO1547" s="135">
        <v>1.2749406588043513</v>
      </c>
      <c r="BP1547" s="135">
        <v>1.2787860392684209</v>
      </c>
      <c r="BQ1547" s="135">
        <v>15.03451306018955</v>
      </c>
      <c r="BR1547" s="135">
        <v>60.549150589852715</v>
      </c>
      <c r="BS1547" s="135">
        <v>20.087802643950997</v>
      </c>
      <c r="BT1547" s="135">
        <v>14.408972360639957</v>
      </c>
    </row>
    <row r="1548" spans="1:72" x14ac:dyDescent="0.3">
      <c r="A1548" s="135">
        <v>3</v>
      </c>
      <c r="B1548" s="135">
        <v>9.0000000000000089</v>
      </c>
      <c r="C1548" s="135">
        <v>900</v>
      </c>
      <c r="E1548" s="135">
        <v>43.124629890995699</v>
      </c>
      <c r="F1548" s="135">
        <v>7.3373215295385901</v>
      </c>
      <c r="G1548" s="135">
        <v>20.278351776650901</v>
      </c>
      <c r="H1548" s="135">
        <v>12.9789160168331</v>
      </c>
      <c r="K1548" s="135">
        <v>14.973533786710201</v>
      </c>
      <c r="L1548" s="135">
        <v>1.3072469992714399</v>
      </c>
      <c r="Q1548" s="172">
        <v>61.289034699825599</v>
      </c>
      <c r="R1548" s="172">
        <v>15.9195569449329</v>
      </c>
      <c r="S1548" s="172">
        <v>5.2495889708739201</v>
      </c>
      <c r="T1548" s="172">
        <v>1.08109234804562</v>
      </c>
      <c r="U1548" s="172">
        <v>3.3693877041759399</v>
      </c>
      <c r="V1548" s="172">
        <v>4.4451748847883303</v>
      </c>
      <c r="W1548" s="172">
        <v>2.5383604015388599</v>
      </c>
      <c r="X1548" s="171">
        <v>1.751199271030812</v>
      </c>
      <c r="Z1548" s="135">
        <v>1.260396046778175E-2</v>
      </c>
      <c r="AA1548" s="135">
        <v>2.3889079635143532E-2</v>
      </c>
      <c r="AB1548" s="135">
        <v>3.5158705965859599E-2</v>
      </c>
      <c r="AC1548" s="135">
        <v>3.1053442467909979E-2</v>
      </c>
      <c r="AD1548" s="135">
        <v>0.10615956198638032</v>
      </c>
      <c r="AE1548" s="135">
        <v>0.29752491965237071</v>
      </c>
      <c r="AF1548" s="135">
        <v>0.24223680894282468</v>
      </c>
      <c r="AG1548" s="135">
        <v>8.6304342279907298E-2</v>
      </c>
      <c r="AH1548" s="135">
        <v>0.13618285936145613</v>
      </c>
      <c r="AI1548" s="135">
        <v>0.42060977079083478</v>
      </c>
      <c r="AJ1548" s="135">
        <v>0.3116927727220678</v>
      </c>
      <c r="AK1548" s="135">
        <v>0.5748816584627362</v>
      </c>
      <c r="AL1548" s="135">
        <v>0.26023899380745313</v>
      </c>
      <c r="AM1548" s="135">
        <v>0.2110370436043652</v>
      </c>
      <c r="AN1548" s="135">
        <v>0.71719849053768148</v>
      </c>
      <c r="AO1548" s="135">
        <v>1.2082007822622469</v>
      </c>
      <c r="AP1548" s="135">
        <v>0.97561543069971424</v>
      </c>
      <c r="AQ1548" s="135">
        <v>1.5830953349514769</v>
      </c>
      <c r="AR1548" s="135">
        <v>1.8019194170676456</v>
      </c>
      <c r="AS1548" s="135">
        <v>1.9858038757844543</v>
      </c>
      <c r="AT1548" s="135">
        <v>2.1865077052610573</v>
      </c>
      <c r="AV1548" s="135">
        <v>113.26519408557046</v>
      </c>
      <c r="AW1548" s="135">
        <v>538.24336148442944</v>
      </c>
      <c r="AX1548" s="135">
        <v>8.8644045554083686</v>
      </c>
      <c r="AY1548" s="135">
        <v>2.1162462567444469</v>
      </c>
      <c r="AZ1548" s="135">
        <v>20865.570700604436</v>
      </c>
      <c r="BA1548" s="135">
        <v>8.3435379558744387</v>
      </c>
      <c r="BB1548" s="135">
        <v>0.54479690956704241</v>
      </c>
      <c r="BC1548" s="135">
        <v>24.982709206628055</v>
      </c>
      <c r="BD1548" s="135">
        <v>51.110593467709414</v>
      </c>
      <c r="BE1548" s="135">
        <v>881.47165013474591</v>
      </c>
      <c r="BF1548" s="135">
        <v>23.006536336146418</v>
      </c>
      <c r="BG1548" s="135">
        <v>4.6161209433909587</v>
      </c>
      <c r="BH1548" s="135">
        <v>2.7621534372024135</v>
      </c>
      <c r="BI1548" s="135">
        <v>109.0201180402758</v>
      </c>
      <c r="BJ1548" s="135">
        <v>1.3108415254463808</v>
      </c>
      <c r="BK1548" s="135">
        <v>5364.7350806119684</v>
      </c>
      <c r="BL1548" s="135">
        <v>4.2590682251947429</v>
      </c>
      <c r="BM1548" s="135">
        <v>2.6959286216821474</v>
      </c>
      <c r="BN1548" s="135">
        <v>14.422139519338513</v>
      </c>
      <c r="BO1548" s="135">
        <v>1.2622706136081694</v>
      </c>
      <c r="BP1548" s="135">
        <v>1.2538581148971775</v>
      </c>
      <c r="BQ1548" s="135">
        <v>15.314950964947952</v>
      </c>
      <c r="BR1548" s="135">
        <v>61.119340091862846</v>
      </c>
      <c r="BS1548" s="135">
        <v>19.924670032284123</v>
      </c>
      <c r="BT1548" s="135">
        <v>14.291957407123634</v>
      </c>
    </row>
    <row r="1549" spans="1:72" x14ac:dyDescent="0.3">
      <c r="A1549" s="135">
        <v>3</v>
      </c>
      <c r="B1549" s="135">
        <v>9</v>
      </c>
      <c r="C1549" s="135">
        <v>910</v>
      </c>
      <c r="E1549" s="135">
        <v>45.982800388768901</v>
      </c>
      <c r="F1549" s="135">
        <v>7.5983303814101903</v>
      </c>
      <c r="G1549" s="135">
        <v>19.196670505226201</v>
      </c>
      <c r="H1549" s="135">
        <v>10.889737783416299</v>
      </c>
      <c r="K1549" s="135">
        <v>14.9959535263124</v>
      </c>
      <c r="L1549" s="135">
        <v>1.3365074148660101</v>
      </c>
      <c r="Q1549" s="172">
        <v>60.301684011638201</v>
      </c>
      <c r="R1549" s="172">
        <v>15.938808237757</v>
      </c>
      <c r="S1549" s="172">
        <v>6.3534024829809201</v>
      </c>
      <c r="T1549" s="172">
        <v>1.3198758598790099</v>
      </c>
      <c r="U1549" s="172">
        <v>3.5332358275812199</v>
      </c>
      <c r="V1549" s="172">
        <v>4.3908354279766302</v>
      </c>
      <c r="W1549" s="172">
        <v>2.3893416076227201</v>
      </c>
      <c r="X1549" s="171">
        <v>1.8376758743783397</v>
      </c>
      <c r="Z1549" s="135">
        <v>1.2028275904742093E-2</v>
      </c>
      <c r="AA1549" s="135">
        <v>2.3391052054577158E-2</v>
      </c>
      <c r="AB1549" s="135">
        <v>3.4726175231673415E-2</v>
      </c>
      <c r="AC1549" s="135">
        <v>3.0036999314178785E-2</v>
      </c>
      <c r="AD1549" s="135">
        <v>0.10260702966582436</v>
      </c>
      <c r="AE1549" s="135">
        <v>0.291524680795133</v>
      </c>
      <c r="AF1549" s="135">
        <v>0.24077867740995082</v>
      </c>
      <c r="AG1549" s="135">
        <v>8.2854816327757652E-2</v>
      </c>
      <c r="AH1549" s="135">
        <v>0.13001490327744147</v>
      </c>
      <c r="AI1549" s="135">
        <v>0.41688887280486553</v>
      </c>
      <c r="AJ1549" s="135">
        <v>0.29488194727342321</v>
      </c>
      <c r="AK1549" s="135">
        <v>0.53497449233272509</v>
      </c>
      <c r="AL1549" s="135">
        <v>0.24502183815372511</v>
      </c>
      <c r="AM1549" s="135">
        <v>0.19382381287836889</v>
      </c>
      <c r="AN1549" s="135">
        <v>0.68032890953395353</v>
      </c>
      <c r="AO1549" s="135">
        <v>1.144001618054111</v>
      </c>
      <c r="AP1549" s="135">
        <v>0.88359942596718322</v>
      </c>
      <c r="AQ1549" s="135">
        <v>1.3961549934890578</v>
      </c>
      <c r="AR1549" s="135">
        <v>1.5776748274514127</v>
      </c>
      <c r="AS1549" s="135">
        <v>1.7278147233863443</v>
      </c>
      <c r="AT1549" s="135">
        <v>1.92995230205441</v>
      </c>
      <c r="AV1549" s="135">
        <v>106.48604829595584</v>
      </c>
      <c r="AW1549" s="135">
        <v>506.7666092886912</v>
      </c>
      <c r="AX1549" s="135">
        <v>8.3579525308463776</v>
      </c>
      <c r="AY1549" s="135">
        <v>1.9955754950262419</v>
      </c>
      <c r="AZ1549" s="135">
        <v>19908.716848885237</v>
      </c>
      <c r="BA1549" s="135">
        <v>8.1159696228566194</v>
      </c>
      <c r="BB1549" s="135">
        <v>0.52552179413261513</v>
      </c>
      <c r="BC1549" s="135">
        <v>23.781973741958623</v>
      </c>
      <c r="BD1549" s="135">
        <v>49.051197617550322</v>
      </c>
      <c r="BE1549" s="135">
        <v>862.7489126546086</v>
      </c>
      <c r="BF1549" s="135">
        <v>22.612924236617232</v>
      </c>
      <c r="BG1549" s="135">
        <v>4.6741063277836314</v>
      </c>
      <c r="BH1549" s="135">
        <v>2.7018723365773818</v>
      </c>
      <c r="BI1549" s="135">
        <v>106.46095792004691</v>
      </c>
      <c r="BJ1549" s="135">
        <v>1.3295901278296292</v>
      </c>
      <c r="BK1549" s="135">
        <v>5566.9696915143568</v>
      </c>
      <c r="BL1549" s="135">
        <v>4.4817990798375087</v>
      </c>
      <c r="BM1549" s="135">
        <v>2.9571862846438757</v>
      </c>
      <c r="BN1549" s="135">
        <v>16.005563660164739</v>
      </c>
      <c r="BO1549" s="135">
        <v>1.4140665999878177</v>
      </c>
      <c r="BP1549" s="135">
        <v>1.3978248063414231</v>
      </c>
      <c r="BQ1549" s="135">
        <v>15.443640422662583</v>
      </c>
      <c r="BR1549" s="135">
        <v>53.90306339550235</v>
      </c>
      <c r="BS1549" s="135">
        <v>17.013558232811761</v>
      </c>
      <c r="BT1549" s="135">
        <v>12.203818141679323</v>
      </c>
    </row>
    <row r="1550" spans="1:72" x14ac:dyDescent="0.3">
      <c r="A1550" s="135">
        <v>3</v>
      </c>
      <c r="B1550" s="135">
        <v>8.9999999999999805</v>
      </c>
      <c r="C1550" s="135">
        <v>920</v>
      </c>
      <c r="E1550" s="135">
        <v>45.982800388768901</v>
      </c>
      <c r="F1550" s="135">
        <v>7.5983303814101903</v>
      </c>
      <c r="G1550" s="135">
        <v>19.196670505226201</v>
      </c>
      <c r="H1550" s="135">
        <v>10.889737783416299</v>
      </c>
      <c r="K1550" s="135">
        <v>14.9959535263124</v>
      </c>
      <c r="L1550" s="135">
        <v>1.3365074148660101</v>
      </c>
      <c r="Q1550" s="172">
        <v>60.301684011638201</v>
      </c>
      <c r="R1550" s="172">
        <v>15.938808237757</v>
      </c>
      <c r="S1550" s="172">
        <v>6.3534024829809201</v>
      </c>
      <c r="T1550" s="172">
        <v>1.3198758598790099</v>
      </c>
      <c r="U1550" s="172">
        <v>3.5332358275812199</v>
      </c>
      <c r="V1550" s="172">
        <v>4.3908354279766302</v>
      </c>
      <c r="W1550" s="172">
        <v>2.3893416076227201</v>
      </c>
      <c r="X1550" s="171">
        <v>1.8376758743783397</v>
      </c>
      <c r="Z1550" s="135">
        <v>1.2028275904742093E-2</v>
      </c>
      <c r="AA1550" s="135">
        <v>2.3391052054577158E-2</v>
      </c>
      <c r="AB1550" s="135">
        <v>3.4726175231673415E-2</v>
      </c>
      <c r="AC1550" s="135">
        <v>3.0036999314178785E-2</v>
      </c>
      <c r="AD1550" s="135">
        <v>0.10260702966582436</v>
      </c>
      <c r="AE1550" s="135">
        <v>0.291524680795133</v>
      </c>
      <c r="AF1550" s="135">
        <v>0.24077867740995082</v>
      </c>
      <c r="AG1550" s="135">
        <v>8.2854816327757652E-2</v>
      </c>
      <c r="AH1550" s="135">
        <v>0.13001490327744147</v>
      </c>
      <c r="AI1550" s="135">
        <v>0.41688887280486553</v>
      </c>
      <c r="AJ1550" s="135">
        <v>0.29488194727342321</v>
      </c>
      <c r="AK1550" s="135">
        <v>0.53497449233272509</v>
      </c>
      <c r="AL1550" s="135">
        <v>0.24502183815372511</v>
      </c>
      <c r="AM1550" s="135">
        <v>0.19382381287836889</v>
      </c>
      <c r="AN1550" s="135">
        <v>0.68032890953395353</v>
      </c>
      <c r="AO1550" s="135">
        <v>1.144001618054111</v>
      </c>
      <c r="AP1550" s="135">
        <v>0.88359942596718322</v>
      </c>
      <c r="AQ1550" s="135">
        <v>1.3961549934890578</v>
      </c>
      <c r="AR1550" s="135">
        <v>1.5776748274514127</v>
      </c>
      <c r="AS1550" s="135">
        <v>1.7278147233863443</v>
      </c>
      <c r="AT1550" s="135">
        <v>1.92995230205441</v>
      </c>
      <c r="AV1550" s="135">
        <v>106.48604829595584</v>
      </c>
      <c r="AW1550" s="135">
        <v>506.7666092886912</v>
      </c>
      <c r="AX1550" s="135">
        <v>8.3579525308463776</v>
      </c>
      <c r="AY1550" s="135">
        <v>1.9955754950262419</v>
      </c>
      <c r="AZ1550" s="135">
        <v>19908.716848885237</v>
      </c>
      <c r="BA1550" s="135">
        <v>8.1159696228566194</v>
      </c>
      <c r="BB1550" s="135">
        <v>0.52552179413261513</v>
      </c>
      <c r="BC1550" s="135">
        <v>23.781973741958623</v>
      </c>
      <c r="BD1550" s="135">
        <v>49.051197617550322</v>
      </c>
      <c r="BE1550" s="135">
        <v>862.7489126546086</v>
      </c>
      <c r="BF1550" s="135">
        <v>22.612924236617232</v>
      </c>
      <c r="BG1550" s="135">
        <v>4.6741063277836314</v>
      </c>
      <c r="BH1550" s="135">
        <v>2.7018723365773818</v>
      </c>
      <c r="BI1550" s="135">
        <v>106.46095792004691</v>
      </c>
      <c r="BJ1550" s="135">
        <v>1.3295901278296292</v>
      </c>
      <c r="BK1550" s="135">
        <v>5566.9696915143568</v>
      </c>
      <c r="BL1550" s="135">
        <v>4.4817990798375087</v>
      </c>
      <c r="BM1550" s="135">
        <v>2.9571862846438757</v>
      </c>
      <c r="BN1550" s="135">
        <v>16.005563660164739</v>
      </c>
      <c r="BO1550" s="135">
        <v>1.4140665999878177</v>
      </c>
      <c r="BP1550" s="135">
        <v>1.3978248063414231</v>
      </c>
      <c r="BQ1550" s="135">
        <v>15.443640422662583</v>
      </c>
      <c r="BR1550" s="135">
        <v>53.90306339550235</v>
      </c>
      <c r="BS1550" s="135">
        <v>17.013558232811761</v>
      </c>
      <c r="BT1550" s="135">
        <v>12.203818141679323</v>
      </c>
    </row>
    <row r="1551" spans="1:72" x14ac:dyDescent="0.3">
      <c r="A1551" s="135">
        <v>3</v>
      </c>
      <c r="B1551" s="135">
        <v>9</v>
      </c>
      <c r="C1551" s="135">
        <v>930</v>
      </c>
      <c r="E1551" s="135">
        <v>48.962093465498803</v>
      </c>
      <c r="F1551" s="135">
        <v>7.9463439093920298</v>
      </c>
      <c r="G1551" s="135">
        <v>17.168102607735999</v>
      </c>
      <c r="H1551" s="135">
        <v>9.7439365327438097</v>
      </c>
      <c r="K1551" s="135">
        <v>14.7692357115339</v>
      </c>
      <c r="L1551" s="135">
        <v>1.4102877730954799</v>
      </c>
      <c r="Q1551" s="172">
        <v>59.331523375987999</v>
      </c>
      <c r="R1551" s="172">
        <v>16.0574287792282</v>
      </c>
      <c r="S1551" s="172">
        <v>7.2352293447674398</v>
      </c>
      <c r="T1551" s="172">
        <v>1.56269508002122</v>
      </c>
      <c r="U1551" s="172">
        <v>3.7309925616627999</v>
      </c>
      <c r="V1551" s="172">
        <v>4.3126754118972697</v>
      </c>
      <c r="W1551" s="172">
        <v>2.2721744663040702</v>
      </c>
      <c r="X1551" s="171">
        <v>1.8980388503847101</v>
      </c>
      <c r="Z1551" s="135">
        <v>1.0953255038427758E-2</v>
      </c>
      <c r="AA1551" s="135">
        <v>2.2262842861429998E-2</v>
      </c>
      <c r="AB1551" s="135">
        <v>3.3737482261721435E-2</v>
      </c>
      <c r="AC1551" s="135">
        <v>2.8661886442650938E-2</v>
      </c>
      <c r="AD1551" s="135">
        <v>9.5304332107070719E-2</v>
      </c>
      <c r="AE1551" s="135">
        <v>0.28256017302309455</v>
      </c>
      <c r="AF1551" s="135">
        <v>0.2414620260202664</v>
      </c>
      <c r="AG1551" s="135">
        <v>7.6151508245326488E-2</v>
      </c>
      <c r="AH1551" s="135">
        <v>0.11846157008279044</v>
      </c>
      <c r="AI1551" s="135">
        <v>0.40392508414764061</v>
      </c>
      <c r="AJ1551" s="135">
        <v>0.26667516988469464</v>
      </c>
      <c r="AK1551" s="135">
        <v>0.48330480989229341</v>
      </c>
      <c r="AL1551" s="135">
        <v>0.22719182439413352</v>
      </c>
      <c r="AM1551" s="135">
        <v>0.17994845319660932</v>
      </c>
      <c r="AN1551" s="135">
        <v>0.63172360898109192</v>
      </c>
      <c r="AO1551" s="135">
        <v>1.0585889146378742</v>
      </c>
      <c r="AP1551" s="135">
        <v>0.7973274986260297</v>
      </c>
      <c r="AQ1551" s="135">
        <v>1.2578172409318227</v>
      </c>
      <c r="AR1551" s="135">
        <v>1.4201870466726618</v>
      </c>
      <c r="AS1551" s="135">
        <v>1.5554319914110872</v>
      </c>
      <c r="AT1551" s="135">
        <v>1.775499913149142</v>
      </c>
      <c r="AV1551" s="135">
        <v>100.27466699442719</v>
      </c>
      <c r="AW1551" s="135">
        <v>477.91715285609337</v>
      </c>
      <c r="AX1551" s="135">
        <v>7.8920394367102329</v>
      </c>
      <c r="AY1551" s="135">
        <v>1.8839885036902175</v>
      </c>
      <c r="AZ1551" s="135">
        <v>19057.689086366863</v>
      </c>
      <c r="BA1551" s="135">
        <v>7.9042811224791887</v>
      </c>
      <c r="BB1551" s="135">
        <v>0.50582671764799936</v>
      </c>
      <c r="BC1551" s="135">
        <v>22.706326559976496</v>
      </c>
      <c r="BD1551" s="135">
        <v>47.265745686114904</v>
      </c>
      <c r="BE1551" s="135">
        <v>849.41149819891518</v>
      </c>
      <c r="BF1551" s="135">
        <v>22.373997526757819</v>
      </c>
      <c r="BG1551" s="135">
        <v>4.7535644112826336</v>
      </c>
      <c r="BH1551" s="135">
        <v>2.6421174951803721</v>
      </c>
      <c r="BI1551" s="135">
        <v>103.35999827386831</v>
      </c>
      <c r="BJ1551" s="135">
        <v>1.3546140078132904</v>
      </c>
      <c r="BK1551" s="135">
        <v>5825.7938753545941</v>
      </c>
      <c r="BL1551" s="135">
        <v>4.6845711069229719</v>
      </c>
      <c r="BM1551" s="135">
        <v>3.1725425089822625</v>
      </c>
      <c r="BN1551" s="135">
        <v>17.291711647671221</v>
      </c>
      <c r="BO1551" s="135">
        <v>1.534888489898508</v>
      </c>
      <c r="BP1551" s="135">
        <v>1.5045147038255875</v>
      </c>
      <c r="BQ1551" s="135">
        <v>15.626460300935928</v>
      </c>
      <c r="BR1551" s="135">
        <v>49.122464884111722</v>
      </c>
      <c r="BS1551" s="135">
        <v>15.092126718496166</v>
      </c>
      <c r="BT1551" s="135">
        <v>10.825576127191344</v>
      </c>
    </row>
    <row r="1552" spans="1:72" x14ac:dyDescent="0.3">
      <c r="A1552" s="135">
        <v>3</v>
      </c>
      <c r="B1552" s="135">
        <v>8.9999999999999591</v>
      </c>
      <c r="C1552" s="135">
        <v>940</v>
      </c>
      <c r="E1552" s="135">
        <v>49.774283561788003</v>
      </c>
      <c r="F1552" s="135">
        <v>8.1784132194477905</v>
      </c>
      <c r="G1552" s="135">
        <v>15.5774470733369</v>
      </c>
      <c r="H1552" s="135">
        <v>10.9357785269688</v>
      </c>
      <c r="K1552" s="135">
        <v>14.075150541887099</v>
      </c>
      <c r="L1552" s="135">
        <v>1.4589270765714299</v>
      </c>
      <c r="Q1552" s="172">
        <v>59.169229923057003</v>
      </c>
      <c r="R1552" s="172">
        <v>16.227489405134602</v>
      </c>
      <c r="S1552" s="172">
        <v>7.1454898925892802</v>
      </c>
      <c r="T1552" s="172">
        <v>1.5847492304587001</v>
      </c>
      <c r="U1552" s="172">
        <v>3.8138550740539401</v>
      </c>
      <c r="V1552" s="172">
        <v>4.3375700037095397</v>
      </c>
      <c r="W1552" s="172">
        <v>2.2551438965230299</v>
      </c>
      <c r="X1552" s="171">
        <v>1.9234116325779407</v>
      </c>
      <c r="Z1552" s="135">
        <v>1.0108222441949455E-2</v>
      </c>
      <c r="AA1552" s="135">
        <v>2.0946039884341336E-2</v>
      </c>
      <c r="AB1552" s="135">
        <v>3.2577756411790691E-2</v>
      </c>
      <c r="AC1552" s="135">
        <v>2.7698612901744246E-2</v>
      </c>
      <c r="AD1552" s="135">
        <v>8.8299436562210704E-2</v>
      </c>
      <c r="AE1552" s="135">
        <v>0.27487240094519583</v>
      </c>
      <c r="AF1552" s="135">
        <v>0.24176379482562871</v>
      </c>
      <c r="AG1552" s="135">
        <v>7.0341578030583121E-2</v>
      </c>
      <c r="AH1552" s="135">
        <v>0.10910696174378198</v>
      </c>
      <c r="AI1552" s="135">
        <v>0.38217215192502307</v>
      </c>
      <c r="AJ1552" s="135">
        <v>0.24676406349944327</v>
      </c>
      <c r="AK1552" s="135">
        <v>0.4600091501366021</v>
      </c>
      <c r="AL1552" s="135">
        <v>0.22074565471556645</v>
      </c>
      <c r="AM1552" s="135">
        <v>0.18244552179404702</v>
      </c>
      <c r="AN1552" s="135">
        <v>0.60486304920056078</v>
      </c>
      <c r="AO1552" s="135">
        <v>1.014656810775225</v>
      </c>
      <c r="AP1552" s="135">
        <v>0.79454469135783201</v>
      </c>
      <c r="AQ1552" s="135">
        <v>1.3092404408814007</v>
      </c>
      <c r="AR1552" s="135">
        <v>1.4950331793273046</v>
      </c>
      <c r="AS1552" s="135">
        <v>1.6550111705372308</v>
      </c>
      <c r="AT1552" s="135">
        <v>1.896450912222635</v>
      </c>
      <c r="AV1552" s="135">
        <v>98.757341168769941</v>
      </c>
      <c r="AW1552" s="135">
        <v>471.07207922576845</v>
      </c>
      <c r="AX1552" s="135">
        <v>7.7805080223911327</v>
      </c>
      <c r="AY1552" s="135">
        <v>1.8567210851947609</v>
      </c>
      <c r="AZ1552" s="135">
        <v>18923.056685296269</v>
      </c>
      <c r="BA1552" s="135">
        <v>7.8798430164240276</v>
      </c>
      <c r="BB1552" s="135">
        <v>0.50066990145010559</v>
      </c>
      <c r="BC1552" s="135">
        <v>22.511013634233603</v>
      </c>
      <c r="BD1552" s="135">
        <v>47.055196332818653</v>
      </c>
      <c r="BE1552" s="135">
        <v>856.90481662851937</v>
      </c>
      <c r="BF1552" s="135">
        <v>22.519557069917376</v>
      </c>
      <c r="BG1552" s="135">
        <v>4.8025089824715828</v>
      </c>
      <c r="BH1552" s="135">
        <v>2.6289244159963263</v>
      </c>
      <c r="BI1552" s="135">
        <v>101.97201213218408</v>
      </c>
      <c r="BJ1552" s="135">
        <v>1.3723588344408504</v>
      </c>
      <c r="BK1552" s="135">
        <v>5956.1538436503115</v>
      </c>
      <c r="BL1552" s="135">
        <v>4.6832735584822016</v>
      </c>
      <c r="BM1552" s="135">
        <v>3.1073689622983238</v>
      </c>
      <c r="BN1552" s="135">
        <v>16.81837965103869</v>
      </c>
      <c r="BO1552" s="135">
        <v>1.4823353187171253</v>
      </c>
      <c r="BP1552" s="135">
        <v>1.4480273075018535</v>
      </c>
      <c r="BQ1552" s="135">
        <v>15.738599411710982</v>
      </c>
      <c r="BR1552" s="135">
        <v>50.950497872462854</v>
      </c>
      <c r="BS1552" s="135">
        <v>15.545986955915739</v>
      </c>
      <c r="BT1552" s="135">
        <v>11.151129883990192</v>
      </c>
    </row>
    <row r="1553" spans="1:72" x14ac:dyDescent="0.3">
      <c r="A1553" s="135">
        <v>3</v>
      </c>
      <c r="B1553" s="135">
        <v>8.9999999999999591</v>
      </c>
      <c r="C1553" s="135">
        <v>950</v>
      </c>
      <c r="E1553" s="135">
        <v>53.536719040133001</v>
      </c>
      <c r="F1553" s="135">
        <v>8.3806168326534891</v>
      </c>
      <c r="G1553" s="135">
        <v>14.994074349269599</v>
      </c>
      <c r="H1553" s="135">
        <v>6.7364228352813296</v>
      </c>
      <c r="K1553" s="135">
        <v>14.8600835269062</v>
      </c>
      <c r="L1553" s="135">
        <v>1.49208341575646</v>
      </c>
      <c r="Q1553" s="172">
        <v>57.862835875972799</v>
      </c>
      <c r="R1553" s="172">
        <v>16.219340687750901</v>
      </c>
      <c r="S1553" s="172">
        <v>8.5757550057138001</v>
      </c>
      <c r="T1553" s="172">
        <v>1.9380073526760799</v>
      </c>
      <c r="U1553" s="172">
        <v>4.0668560783935597</v>
      </c>
      <c r="V1553" s="172">
        <v>4.1238865890314198</v>
      </c>
      <c r="W1553" s="172">
        <v>2.1100462234671702</v>
      </c>
      <c r="X1553" s="171">
        <v>1.9544058055065554</v>
      </c>
      <c r="Z1553" s="135">
        <v>9.8021800596878369E-3</v>
      </c>
      <c r="AA1553" s="135">
        <v>2.1326090691649653E-2</v>
      </c>
      <c r="AB1553" s="135">
        <v>3.2927768535445712E-2</v>
      </c>
      <c r="AC1553" s="135">
        <v>2.6997948266980955E-2</v>
      </c>
      <c r="AD1553" s="135">
        <v>8.8299403985560743E-2</v>
      </c>
      <c r="AE1553" s="135">
        <v>0.27299130804656274</v>
      </c>
      <c r="AF1553" s="135">
        <v>0.2417808561529407</v>
      </c>
      <c r="AG1553" s="135">
        <v>6.9313407950073277E-2</v>
      </c>
      <c r="AH1553" s="135">
        <v>0.10623102053833325</v>
      </c>
      <c r="AI1553" s="135">
        <v>0.39751348296063677</v>
      </c>
      <c r="AJ1553" s="135">
        <v>0.2344724969555706</v>
      </c>
      <c r="AK1553" s="135">
        <v>0.41319671576990463</v>
      </c>
      <c r="AL1553" s="135">
        <v>0.20156289941503644</v>
      </c>
      <c r="AM1553" s="135">
        <v>0.15359032513288207</v>
      </c>
      <c r="AN1553" s="135">
        <v>0.5686411781143077</v>
      </c>
      <c r="AO1553" s="135">
        <v>0.94667938258041029</v>
      </c>
      <c r="AP1553" s="135">
        <v>0.64959769528995825</v>
      </c>
      <c r="AQ1553" s="135">
        <v>0.97341068722952329</v>
      </c>
      <c r="AR1553" s="135">
        <v>1.0825775583651458</v>
      </c>
      <c r="AS1553" s="135">
        <v>1.1708376495850066</v>
      </c>
      <c r="AT1553" s="135">
        <v>1.4030101816127556</v>
      </c>
      <c r="AV1553" s="135">
        <v>91.971023959625811</v>
      </c>
      <c r="AW1553" s="135">
        <v>439.09611831961871</v>
      </c>
      <c r="AX1553" s="135">
        <v>7.2639245582615715</v>
      </c>
      <c r="AY1553" s="135">
        <v>1.7338572141039559</v>
      </c>
      <c r="AZ1553" s="135">
        <v>17796.915248917518</v>
      </c>
      <c r="BA1553" s="135">
        <v>7.5655997655818652</v>
      </c>
      <c r="BB1553" s="135">
        <v>0.4786118338151526</v>
      </c>
      <c r="BC1553" s="135">
        <v>21.142674375953721</v>
      </c>
      <c r="BD1553" s="135">
        <v>44.465300727245882</v>
      </c>
      <c r="BE1553" s="135">
        <v>820.75924061216222</v>
      </c>
      <c r="BF1553" s="135">
        <v>21.728643818939339</v>
      </c>
      <c r="BG1553" s="135">
        <v>4.811975882575779</v>
      </c>
      <c r="BH1553" s="135">
        <v>2.5436396084889594</v>
      </c>
      <c r="BI1553" s="135">
        <v>99.055544985128066</v>
      </c>
      <c r="BJ1553" s="135">
        <v>1.3757282096697472</v>
      </c>
      <c r="BK1553" s="135">
        <v>6152.4232610298295</v>
      </c>
      <c r="BL1553" s="135">
        <v>5.0167727874470778</v>
      </c>
      <c r="BM1553" s="135">
        <v>3.6349066070998304</v>
      </c>
      <c r="BN1553" s="135">
        <v>20.224039152313146</v>
      </c>
      <c r="BO1553" s="135">
        <v>1.8251272787905659</v>
      </c>
      <c r="BP1553" s="135">
        <v>1.768790818568768</v>
      </c>
      <c r="BQ1553" s="135">
        <v>15.807381328778048</v>
      </c>
      <c r="BR1553" s="135">
        <v>40.583349074375533</v>
      </c>
      <c r="BS1553" s="135">
        <v>11.953179626441919</v>
      </c>
      <c r="BT1553" s="135">
        <v>8.5740107025110817</v>
      </c>
    </row>
    <row r="1554" spans="1:72" x14ac:dyDescent="0.3">
      <c r="A1554" s="135">
        <v>3</v>
      </c>
      <c r="B1554" s="135">
        <v>9.0000000000000195</v>
      </c>
      <c r="C1554" s="135">
        <v>960</v>
      </c>
      <c r="E1554" s="135">
        <v>55.135988538988897</v>
      </c>
      <c r="F1554" s="135">
        <v>8.7383509292379102</v>
      </c>
      <c r="G1554" s="135">
        <v>12.8860160615731</v>
      </c>
      <c r="H1554" s="135">
        <v>7.6698677816821901</v>
      </c>
      <c r="K1554" s="135">
        <v>14.0065132124203</v>
      </c>
      <c r="L1554" s="135">
        <v>1.5632634760975499</v>
      </c>
      <c r="Q1554" s="172">
        <v>57.553544361905701</v>
      </c>
      <c r="R1554" s="172">
        <v>16.4534312411134</v>
      </c>
      <c r="S1554" s="172">
        <v>8.5467967266101308</v>
      </c>
      <c r="T1554" s="172">
        <v>2.0269327797584902</v>
      </c>
      <c r="U1554" s="172">
        <v>4.1685102062898203</v>
      </c>
      <c r="V1554" s="172">
        <v>4.1612669643219302</v>
      </c>
      <c r="W1554" s="172">
        <v>2.0637364343742099</v>
      </c>
      <c r="X1554" s="171">
        <v>2.0163751993765415</v>
      </c>
      <c r="Z1554" s="135">
        <v>8.685779134533566E-3</v>
      </c>
      <c r="AA1554" s="135">
        <v>1.9632580248711576E-2</v>
      </c>
      <c r="AB1554" s="135">
        <v>3.1463558564185874E-2</v>
      </c>
      <c r="AC1554" s="135">
        <v>2.5616406136620782E-2</v>
      </c>
      <c r="AD1554" s="135">
        <v>7.9178860329612896E-2</v>
      </c>
      <c r="AE1554" s="135">
        <v>0.26339144632490069</v>
      </c>
      <c r="AF1554" s="135">
        <v>0.24271884756875539</v>
      </c>
      <c r="AG1554" s="135">
        <v>6.1679253922628928E-2</v>
      </c>
      <c r="AH1554" s="135">
        <v>9.3845789501165053E-2</v>
      </c>
      <c r="AI1554" s="135">
        <v>0.37016808882738095</v>
      </c>
      <c r="AJ1554" s="135">
        <v>0.20733624638055886</v>
      </c>
      <c r="AK1554" s="135">
        <v>0.37697374628919633</v>
      </c>
      <c r="AL1554" s="135">
        <v>0.19082851583817287</v>
      </c>
      <c r="AM1554" s="135">
        <v>0.15288793008612486</v>
      </c>
      <c r="AN1554" s="135">
        <v>0.52836835859083431</v>
      </c>
      <c r="AO1554" s="135">
        <v>0.88178411478317642</v>
      </c>
      <c r="AP1554" s="135">
        <v>0.62587804278960513</v>
      </c>
      <c r="AQ1554" s="135">
        <v>0.9922017969655802</v>
      </c>
      <c r="AR1554" s="135">
        <v>1.1205753941721606</v>
      </c>
      <c r="AS1554" s="135">
        <v>1.2303470979159152</v>
      </c>
      <c r="AT1554" s="135">
        <v>1.4893718503273299</v>
      </c>
      <c r="AV1554" s="135">
        <v>89.430969769970972</v>
      </c>
      <c r="AW1554" s="135">
        <v>427.42290921224793</v>
      </c>
      <c r="AX1554" s="135">
        <v>7.0736903471456838</v>
      </c>
      <c r="AY1554" s="135">
        <v>1.6878313829370872</v>
      </c>
      <c r="AZ1554" s="135">
        <v>17478.850592486786</v>
      </c>
      <c r="BA1554" s="135">
        <v>7.4828850952896282</v>
      </c>
      <c r="BB1554" s="135">
        <v>0.4695167769966338</v>
      </c>
      <c r="BC1554" s="135">
        <v>20.72425492563384</v>
      </c>
      <c r="BD1554" s="135">
        <v>43.810659881271171</v>
      </c>
      <c r="BE1554" s="135">
        <v>823.77129169347131</v>
      </c>
      <c r="BF1554" s="135">
        <v>21.726336094736929</v>
      </c>
      <c r="BG1554" s="135">
        <v>4.857835916776426</v>
      </c>
      <c r="BH1554" s="135">
        <v>2.5118795709681834</v>
      </c>
      <c r="BI1554" s="135">
        <v>96.943060461138231</v>
      </c>
      <c r="BJ1554" s="135">
        <v>1.3952182359136047</v>
      </c>
      <c r="BK1554" s="135">
        <v>6336.0407156307192</v>
      </c>
      <c r="BL1554" s="135">
        <v>5.0471434306111762</v>
      </c>
      <c r="BM1554" s="135">
        <v>3.6026040225298113</v>
      </c>
      <c r="BN1554" s="135">
        <v>19.922303799540774</v>
      </c>
      <c r="BO1554" s="135">
        <v>1.7854829297096793</v>
      </c>
      <c r="BP1554" s="135">
        <v>1.7219440174051897</v>
      </c>
      <c r="BQ1554" s="135">
        <v>15.937417919665258</v>
      </c>
      <c r="BR1554" s="135">
        <v>41.349198364923033</v>
      </c>
      <c r="BS1554" s="135">
        <v>12.035382518917993</v>
      </c>
      <c r="BT1554" s="135">
        <v>8.6329748025994046</v>
      </c>
    </row>
    <row r="1555" spans="1:72" x14ac:dyDescent="0.3">
      <c r="A1555" s="135">
        <v>3</v>
      </c>
      <c r="B1555" s="135">
        <v>9.0000000000000195</v>
      </c>
      <c r="C1555" s="135">
        <v>970</v>
      </c>
      <c r="E1555" s="135">
        <v>58.512338704337999</v>
      </c>
      <c r="F1555" s="135">
        <v>8.6793412906984706</v>
      </c>
      <c r="G1555" s="135">
        <v>12.792229516897899</v>
      </c>
      <c r="H1555" s="135">
        <v>4.0165854953663898</v>
      </c>
      <c r="K1555" s="135">
        <v>14.4024373051741</v>
      </c>
      <c r="L1555" s="135">
        <v>1.5970676875251799</v>
      </c>
      <c r="Q1555" s="172">
        <v>56.6619869381664</v>
      </c>
      <c r="R1555" s="172">
        <v>16.417497870957799</v>
      </c>
      <c r="S1555" s="172">
        <v>9.5484472147093697</v>
      </c>
      <c r="T1555" s="172">
        <v>2.3443922768207499</v>
      </c>
      <c r="U1555" s="172">
        <v>4.3671164641677001</v>
      </c>
      <c r="V1555" s="172">
        <v>3.97067389270111</v>
      </c>
      <c r="W1555" s="172">
        <v>1.95135529111207</v>
      </c>
      <c r="X1555" s="171">
        <v>2.0348287730002452</v>
      </c>
      <c r="Z1555" s="135">
        <v>8.619092129816033E-3</v>
      </c>
      <c r="AA1555" s="135">
        <v>1.9879207896585233E-2</v>
      </c>
      <c r="AB1555" s="135">
        <v>3.1483161447460793E-2</v>
      </c>
      <c r="AC1555" s="135">
        <v>2.4881892631609812E-2</v>
      </c>
      <c r="AD1555" s="135">
        <v>7.9825979235844308E-2</v>
      </c>
      <c r="AE1555" s="135">
        <v>0.26552478896803661</v>
      </c>
      <c r="AF1555" s="135">
        <v>0.24480976898724172</v>
      </c>
      <c r="AG1555" s="135">
        <v>6.1680863779664578E-2</v>
      </c>
      <c r="AH1555" s="135">
        <v>9.3209923410634429E-2</v>
      </c>
      <c r="AI1555" s="135">
        <v>0.37855825864068843</v>
      </c>
      <c r="AJ1555" s="135">
        <v>0.20149597702486546</v>
      </c>
      <c r="AK1555" s="135">
        <v>0.34390305989694397</v>
      </c>
      <c r="AL1555" s="135">
        <v>0.17689853264429936</v>
      </c>
      <c r="AM1555" s="135">
        <v>0.12929047258424436</v>
      </c>
      <c r="AN1555" s="135">
        <v>0.49938440906751352</v>
      </c>
      <c r="AO1555" s="135">
        <v>0.83817399244076451</v>
      </c>
      <c r="AP1555" s="135">
        <v>0.50881988642284437</v>
      </c>
      <c r="AQ1555" s="135">
        <v>0.70878673338098208</v>
      </c>
      <c r="AR1555" s="135">
        <v>0.77019146126362126</v>
      </c>
      <c r="AS1555" s="135">
        <v>0.81636831704260482</v>
      </c>
      <c r="AT1555" s="135">
        <v>1.0666935766516497</v>
      </c>
      <c r="AV1555" s="135">
        <v>84.35061387908803</v>
      </c>
      <c r="AW1555" s="135">
        <v>403.50581662568499</v>
      </c>
      <c r="AX1555" s="135">
        <v>6.6868943612912242</v>
      </c>
      <c r="AY1555" s="135">
        <v>1.595441933553247</v>
      </c>
      <c r="AZ1555" s="135">
        <v>16592.283119601067</v>
      </c>
      <c r="BA1555" s="135">
        <v>7.205694703017957</v>
      </c>
      <c r="BB1555" s="135">
        <v>0.45144147349489971</v>
      </c>
      <c r="BC1555" s="135">
        <v>19.649153398806618</v>
      </c>
      <c r="BD1555" s="135">
        <v>41.680426259619203</v>
      </c>
      <c r="BE1555" s="135">
        <v>796.30454844608414</v>
      </c>
      <c r="BF1555" s="135">
        <v>20.935538779493811</v>
      </c>
      <c r="BG1555" s="135">
        <v>4.8090086831956658</v>
      </c>
      <c r="BH1555" s="135">
        <v>2.4297112953527145</v>
      </c>
      <c r="BI1555" s="135">
        <v>94.088107552313076</v>
      </c>
      <c r="BJ1555" s="135">
        <v>1.3883519556189832</v>
      </c>
      <c r="BK1555" s="135">
        <v>6431.8182970784228</v>
      </c>
      <c r="BL1555" s="135">
        <v>5.2749183309232652</v>
      </c>
      <c r="BM1555" s="135">
        <v>4.0833391257833984</v>
      </c>
      <c r="BN1555" s="135">
        <v>23.213196996264724</v>
      </c>
      <c r="BO1555" s="135">
        <v>2.1324604101968236</v>
      </c>
      <c r="BP1555" s="135">
        <v>2.0434583152018653</v>
      </c>
      <c r="BQ1555" s="135">
        <v>15.961525748252647</v>
      </c>
      <c r="BR1555" s="135">
        <v>34.30395858761802</v>
      </c>
      <c r="BS1555" s="135">
        <v>9.6156370074353852</v>
      </c>
      <c r="BT1555" s="135">
        <v>6.8972923682025975</v>
      </c>
    </row>
    <row r="1556" spans="1:72" x14ac:dyDescent="0.3">
      <c r="A1556" s="135">
        <v>3</v>
      </c>
      <c r="B1556" s="135">
        <v>9.0000000000000888</v>
      </c>
      <c r="C1556" s="135">
        <v>980</v>
      </c>
      <c r="E1556" s="135">
        <v>62.1107149926925</v>
      </c>
      <c r="F1556" s="135">
        <v>9.0394081898944005</v>
      </c>
      <c r="G1556" s="135">
        <v>10.6132009132156</v>
      </c>
      <c r="H1556" s="135">
        <v>2.6306279453976198</v>
      </c>
      <c r="K1556" s="135">
        <v>13.890752298357899</v>
      </c>
      <c r="L1556" s="135">
        <v>1.71529566044199</v>
      </c>
      <c r="Q1556" s="172">
        <v>55.900578680368199</v>
      </c>
      <c r="R1556" s="172">
        <v>16.631870391888501</v>
      </c>
      <c r="S1556" s="172">
        <v>10.0106081754</v>
      </c>
      <c r="T1556" s="172">
        <v>2.6013792273143799</v>
      </c>
      <c r="U1556" s="172">
        <v>4.5864925680872703</v>
      </c>
      <c r="V1556" s="172">
        <v>3.8943164484849602</v>
      </c>
      <c r="W1556" s="172">
        <v>1.8478093869824901</v>
      </c>
      <c r="X1556" s="171">
        <v>2.1075314780408476</v>
      </c>
      <c r="Z1556" s="135">
        <v>7.4662546779534593E-3</v>
      </c>
      <c r="AA1556" s="135">
        <v>1.8426387280766038E-2</v>
      </c>
      <c r="AB1556" s="135">
        <v>3.0175522893501373E-2</v>
      </c>
      <c r="AC1556" s="135">
        <v>2.3146443867442801E-2</v>
      </c>
      <c r="AD1556" s="135">
        <v>7.1316590440116193E-2</v>
      </c>
      <c r="AE1556" s="135">
        <v>0.25977449326120405</v>
      </c>
      <c r="AF1556" s="135">
        <v>0.25010776566605109</v>
      </c>
      <c r="AG1556" s="135">
        <v>5.4139411325611758E-2</v>
      </c>
      <c r="AH1556" s="135">
        <v>8.048221934286387E-2</v>
      </c>
      <c r="AI1556" s="135">
        <v>0.35855604706383021</v>
      </c>
      <c r="AJ1556" s="135">
        <v>0.17065614903612578</v>
      </c>
      <c r="AK1556" s="135">
        <v>0.28667196387659938</v>
      </c>
      <c r="AL1556" s="135">
        <v>0.15796044615553764</v>
      </c>
      <c r="AM1556" s="135">
        <v>0.11420973287922133</v>
      </c>
      <c r="AN1556" s="135">
        <v>0.44193022439057172</v>
      </c>
      <c r="AO1556" s="135">
        <v>0.74872385010850673</v>
      </c>
      <c r="AP1556" s="135">
        <v>0.41080138568243268</v>
      </c>
      <c r="AQ1556" s="135">
        <v>0.54773089342287828</v>
      </c>
      <c r="AR1556" s="135">
        <v>0.58581997203305136</v>
      </c>
      <c r="AS1556" s="135">
        <v>0.61321044668938807</v>
      </c>
      <c r="AT1556" s="135">
        <v>0.88964162778821376</v>
      </c>
      <c r="AV1556" s="135">
        <v>79.586909629853778</v>
      </c>
      <c r="AW1556" s="135">
        <v>381.20179894199913</v>
      </c>
      <c r="AX1556" s="135">
        <v>6.323706356662818</v>
      </c>
      <c r="AY1556" s="135">
        <v>1.5082305601964545</v>
      </c>
      <c r="AZ1556" s="135">
        <v>15827.162454901774</v>
      </c>
      <c r="BA1556" s="135">
        <v>6.9628413083596623</v>
      </c>
      <c r="BB1556" s="135">
        <v>0.43303879603089074</v>
      </c>
      <c r="BC1556" s="135">
        <v>18.702653479194392</v>
      </c>
      <c r="BD1556" s="135">
        <v>39.90170139777635</v>
      </c>
      <c r="BE1556" s="135">
        <v>780.75307854230311</v>
      </c>
      <c r="BF1556" s="135">
        <v>20.415081042956498</v>
      </c>
      <c r="BG1556" s="135">
        <v>4.7963266779741849</v>
      </c>
      <c r="BH1556" s="135">
        <v>2.3496336056417548</v>
      </c>
      <c r="BI1556" s="135">
        <v>90.460224140202342</v>
      </c>
      <c r="BJ1556" s="135">
        <v>1.394963050864596</v>
      </c>
      <c r="BK1556" s="135">
        <v>6631.3491077203189</v>
      </c>
      <c r="BL1556" s="135">
        <v>5.4070974179751525</v>
      </c>
      <c r="BM1556" s="135">
        <v>4.3324080807242433</v>
      </c>
      <c r="BN1556" s="135">
        <v>24.908959273295004</v>
      </c>
      <c r="BO1556" s="135">
        <v>2.3082830232733467</v>
      </c>
      <c r="BP1556" s="135">
        <v>2.1916412846817712</v>
      </c>
      <c r="BQ1556" s="135">
        <v>16.079024263366392</v>
      </c>
      <c r="BR1556" s="135">
        <v>31.344267336747048</v>
      </c>
      <c r="BS1556" s="135">
        <v>8.5336289336738052</v>
      </c>
      <c r="BT1556" s="135">
        <v>6.1211684334369076</v>
      </c>
    </row>
    <row r="1557" spans="1:72" x14ac:dyDescent="0.3">
      <c r="A1557" s="135">
        <v>3</v>
      </c>
      <c r="B1557" s="135">
        <v>9.0000000000001599</v>
      </c>
      <c r="C1557" s="135">
        <v>990</v>
      </c>
      <c r="E1557" s="135">
        <v>64.246454475760302</v>
      </c>
      <c r="F1557" s="135">
        <v>9.3128538987523708</v>
      </c>
      <c r="G1557" s="135">
        <v>9.3891192033291997</v>
      </c>
      <c r="H1557" s="135">
        <v>1.9130620108985199</v>
      </c>
      <c r="K1557" s="135">
        <v>13.3585298639751</v>
      </c>
      <c r="L1557" s="135">
        <v>1.77998054728452</v>
      </c>
      <c r="Q1557" s="172">
        <v>55.508906768256203</v>
      </c>
      <c r="R1557" s="172">
        <v>16.801652197796699</v>
      </c>
      <c r="S1557" s="172">
        <v>10.1212052285937</v>
      </c>
      <c r="T1557" s="172">
        <v>2.7784753513667999</v>
      </c>
      <c r="U1557" s="172">
        <v>4.7410673415089803</v>
      </c>
      <c r="V1557" s="172">
        <v>3.84102620453897</v>
      </c>
      <c r="W1557" s="172">
        <v>1.7964062660197799</v>
      </c>
      <c r="X1557" s="171">
        <v>2.1381723484239266</v>
      </c>
      <c r="Z1557" s="135">
        <v>6.8208581198832196E-3</v>
      </c>
      <c r="AA1557" s="135">
        <v>1.7392685982403098E-2</v>
      </c>
      <c r="AB1557" s="135">
        <v>2.9285449130683327E-2</v>
      </c>
      <c r="AC1557" s="135">
        <v>2.1987705501199339E-2</v>
      </c>
      <c r="AD1557" s="135">
        <v>6.592252669857325E-2</v>
      </c>
      <c r="AE1557" s="135">
        <v>0.25636453620185023</v>
      </c>
      <c r="AF1557" s="135">
        <v>0.25290435713871512</v>
      </c>
      <c r="AG1557" s="135">
        <v>4.9619701862877293E-2</v>
      </c>
      <c r="AH1557" s="135">
        <v>7.3115875237840217E-2</v>
      </c>
      <c r="AI1557" s="135">
        <v>0.34180854514425335</v>
      </c>
      <c r="AJ1557" s="135">
        <v>0.15320811371666068</v>
      </c>
      <c r="AK1557" s="135">
        <v>0.25490410574827638</v>
      </c>
      <c r="AL1557" s="135">
        <v>0.14757451909511585</v>
      </c>
      <c r="AM1557" s="135">
        <v>0.106153128011318</v>
      </c>
      <c r="AN1557" s="135">
        <v>0.40696580857380371</v>
      </c>
      <c r="AO1557" s="135">
        <v>0.69878306772898269</v>
      </c>
      <c r="AP1557" s="135">
        <v>0.35758804527360161</v>
      </c>
      <c r="AQ1557" s="135">
        <v>0.46196111215481439</v>
      </c>
      <c r="AR1557" s="135">
        <v>0.48817833523893839</v>
      </c>
      <c r="AS1557" s="135">
        <v>0.50603784618861591</v>
      </c>
      <c r="AT1557" s="135">
        <v>0.79723098328261832</v>
      </c>
      <c r="AV1557" s="135">
        <v>76.999369079934766</v>
      </c>
      <c r="AW1557" s="135">
        <v>369.09947417621669</v>
      </c>
      <c r="AX1557" s="135">
        <v>6.1261828460485219</v>
      </c>
      <c r="AY1557" s="135">
        <v>1.4608059706036109</v>
      </c>
      <c r="AZ1557" s="135">
        <v>15401.664397430612</v>
      </c>
      <c r="BA1557" s="135">
        <v>6.8244605827433125</v>
      </c>
      <c r="BB1557" s="135">
        <v>0.4229848209440264</v>
      </c>
      <c r="BC1557" s="135">
        <v>18.176162986728809</v>
      </c>
      <c r="BD1557" s="135">
        <v>38.88687443683979</v>
      </c>
      <c r="BE1557" s="135">
        <v>772.87916676292036</v>
      </c>
      <c r="BF1557" s="135">
        <v>20.079115229509739</v>
      </c>
      <c r="BG1557" s="135">
        <v>4.7709806584577459</v>
      </c>
      <c r="BH1557" s="135">
        <v>2.3014043809089104</v>
      </c>
      <c r="BI1557" s="135">
        <v>88.328050452608025</v>
      </c>
      <c r="BJ1557" s="135">
        <v>1.3959935612332586</v>
      </c>
      <c r="BK1557" s="135">
        <v>6724.1637431752133</v>
      </c>
      <c r="BL1557" s="135">
        <v>5.4523153208200243</v>
      </c>
      <c r="BM1557" s="135">
        <v>4.4450936878882708</v>
      </c>
      <c r="BN1557" s="135">
        <v>25.703617933759229</v>
      </c>
      <c r="BO1557" s="135">
        <v>2.3925449277534825</v>
      </c>
      <c r="BP1557" s="135">
        <v>2.2641438951372801</v>
      </c>
      <c r="BQ1557" s="135">
        <v>16.134055514125397</v>
      </c>
      <c r="BR1557" s="135">
        <v>30.068886362795563</v>
      </c>
      <c r="BS1557" s="135">
        <v>8.0278303096220593</v>
      </c>
      <c r="BT1557" s="135">
        <v>5.7583592938217318</v>
      </c>
    </row>
    <row r="1558" spans="1:72" x14ac:dyDescent="0.3">
      <c r="A1558" s="135">
        <v>3</v>
      </c>
      <c r="B1558" s="135">
        <v>8.9999999999993801</v>
      </c>
      <c r="C1558" s="135">
        <v>999.99999999999</v>
      </c>
      <c r="E1558" s="135">
        <v>67.104421816639501</v>
      </c>
      <c r="F1558" s="135">
        <v>9.5297636861652499</v>
      </c>
      <c r="G1558" s="135">
        <v>7.7637819366773302</v>
      </c>
      <c r="H1558" s="135">
        <v>0.18329381328738201</v>
      </c>
      <c r="K1558" s="135">
        <v>13.511685939383099</v>
      </c>
      <c r="L1558" s="135">
        <v>1.90705280784745</v>
      </c>
      <c r="Q1558" s="172">
        <v>54.95599994474</v>
      </c>
      <c r="R1558" s="172">
        <v>16.8377137865638</v>
      </c>
      <c r="S1558" s="172">
        <v>10.5183852113967</v>
      </c>
      <c r="T1558" s="172">
        <v>3.0788697741386799</v>
      </c>
      <c r="U1558" s="172">
        <v>4.8447032377435901</v>
      </c>
      <c r="V1558" s="172">
        <v>3.7736939100327</v>
      </c>
      <c r="W1558" s="172">
        <v>1.7253999463371399</v>
      </c>
      <c r="X1558" s="171">
        <v>2.1871415482792229</v>
      </c>
      <c r="Z1558" s="135">
        <v>5.9713364112315946E-3</v>
      </c>
      <c r="AA1558" s="135">
        <v>1.6785695098558394E-2</v>
      </c>
      <c r="AB1558" s="135">
        <v>2.87472305042576E-2</v>
      </c>
      <c r="AC1558" s="135">
        <v>2.0996552285666211E-2</v>
      </c>
      <c r="AD1558" s="135">
        <v>6.0925283974382231E-2</v>
      </c>
      <c r="AE1558" s="135">
        <v>0.25592598564883218</v>
      </c>
      <c r="AF1558" s="135">
        <v>0.2612250998822675</v>
      </c>
      <c r="AG1558" s="135">
        <v>4.4619628246197314E-2</v>
      </c>
      <c r="AH1558" s="135">
        <v>6.4081984564960046E-2</v>
      </c>
      <c r="AI1558" s="135">
        <v>0.33893609191453039</v>
      </c>
      <c r="AJ1558" s="135">
        <v>0.1298267570166913</v>
      </c>
      <c r="AK1558" s="135">
        <v>0.20680241700574109</v>
      </c>
      <c r="AL1558" s="135">
        <v>0.13179436796221394</v>
      </c>
      <c r="AM1558" s="135">
        <v>9.1243433310821229E-2</v>
      </c>
      <c r="AN1558" s="135">
        <v>0.36530226588282128</v>
      </c>
      <c r="AO1558" s="135">
        <v>0.62938612254288739</v>
      </c>
      <c r="AP1558" s="135">
        <v>0.26315874637069903</v>
      </c>
      <c r="AQ1558" s="135">
        <v>0.2888170076004391</v>
      </c>
      <c r="AR1558" s="135">
        <v>0.28470202268737371</v>
      </c>
      <c r="AS1558" s="135">
        <v>0.27651672690686602</v>
      </c>
      <c r="AT1558" s="135">
        <v>0.59120666805648248</v>
      </c>
      <c r="AV1558" s="135">
        <v>73.783824573957276</v>
      </c>
      <c r="AW1558" s="135">
        <v>353.88799049801116</v>
      </c>
      <c r="AX1558" s="135">
        <v>5.8780240716241607</v>
      </c>
      <c r="AY1558" s="135">
        <v>1.4012808922559712</v>
      </c>
      <c r="AZ1558" s="135">
        <v>14843.356473959391</v>
      </c>
      <c r="BA1558" s="135">
        <v>6.633718308682913</v>
      </c>
      <c r="BB1558" s="135">
        <v>0.40952436083157712</v>
      </c>
      <c r="BC1558" s="135">
        <v>17.499800502169517</v>
      </c>
      <c r="BD1558" s="135">
        <v>37.565503537396573</v>
      </c>
      <c r="BE1558" s="135">
        <v>755.23372633227075</v>
      </c>
      <c r="BF1558" s="135">
        <v>19.614670346780887</v>
      </c>
      <c r="BG1558" s="135">
        <v>4.7356616647271119</v>
      </c>
      <c r="BH1558" s="135">
        <v>2.2396456152103776</v>
      </c>
      <c r="BI1558" s="135">
        <v>85.727416076432689</v>
      </c>
      <c r="BJ1558" s="135">
        <v>1.3902712421756671</v>
      </c>
      <c r="BK1558" s="135">
        <v>6833.0559664017374</v>
      </c>
      <c r="BL1558" s="135">
        <v>5.543736182968634</v>
      </c>
      <c r="BM1558" s="135">
        <v>4.6863644538227103</v>
      </c>
      <c r="BN1558" s="135">
        <v>27.461800175250474</v>
      </c>
      <c r="BO1558" s="135">
        <v>2.5852815002107148</v>
      </c>
      <c r="BP1558" s="135">
        <v>2.4262728753609899</v>
      </c>
      <c r="BQ1558" s="135">
        <v>16.198592667875811</v>
      </c>
      <c r="BR1558" s="135">
        <v>27.501246149657501</v>
      </c>
      <c r="BS1558" s="135">
        <v>7.21262669169717</v>
      </c>
      <c r="BT1558" s="135">
        <v>5.1736140826519801</v>
      </c>
    </row>
    <row r="1560" spans="1:72" x14ac:dyDescent="0.3">
      <c r="A1560" s="135">
        <v>3</v>
      </c>
      <c r="B1560" s="135">
        <v>10</v>
      </c>
      <c r="C1560" s="135">
        <v>600</v>
      </c>
      <c r="G1560" s="135">
        <v>49.963914775445097</v>
      </c>
      <c r="I1560" s="135">
        <v>13.428642056980101</v>
      </c>
      <c r="K1560" s="135">
        <v>15.256933764884099</v>
      </c>
      <c r="M1560" s="135">
        <v>1.5326641519573101</v>
      </c>
      <c r="O1560" s="135">
        <v>8.4147976418670591</v>
      </c>
      <c r="Z1560" s="135">
        <v>3.8378720446289274E-2</v>
      </c>
      <c r="AA1560" s="135">
        <v>0.1049324608265106</v>
      </c>
      <c r="AB1560" s="135">
        <v>13.172719401944004</v>
      </c>
      <c r="AC1560" s="135">
        <v>0.1529195470208374</v>
      </c>
      <c r="AD1560" s="135">
        <v>0.21915749834100051</v>
      </c>
      <c r="AE1560" s="135">
        <v>0.45366792691843189</v>
      </c>
      <c r="AF1560" s="135">
        <v>0.31049037547170544</v>
      </c>
      <c r="AG1560" s="135">
        <v>0.42546871769417749</v>
      </c>
      <c r="AH1560" s="135">
        <v>0.61965172919891798</v>
      </c>
      <c r="AI1560" s="135">
        <v>0.79315734113599101</v>
      </c>
      <c r="AJ1560" s="135">
        <v>1.1507800356886217</v>
      </c>
      <c r="AK1560" s="135">
        <v>1.6362475617005379</v>
      </c>
      <c r="AL1560" s="135">
        <v>1.2784627662479471</v>
      </c>
      <c r="AM1560" s="135">
        <v>0.29264196348817156</v>
      </c>
      <c r="AN1560" s="135">
        <v>1.6482621466640628</v>
      </c>
      <c r="AO1560" s="135">
        <v>3.1118749313844245</v>
      </c>
      <c r="AP1560" s="135">
        <v>1.8626356670994964</v>
      </c>
      <c r="AQ1560" s="135">
        <v>1.8063801443700453</v>
      </c>
      <c r="AR1560" s="135">
        <v>1.6884465086386751</v>
      </c>
      <c r="AS1560" s="135">
        <v>1.536141238906759</v>
      </c>
      <c r="AT1560" s="135">
        <v>1.2052749435939787</v>
      </c>
      <c r="AV1560" s="135">
        <v>1293.8717674717072</v>
      </c>
      <c r="AW1560" s="135">
        <v>2281.7397928409309</v>
      </c>
      <c r="AX1560" s="135">
        <v>0.30365787639943864</v>
      </c>
      <c r="AY1560" s="135">
        <v>6.2124170422146845</v>
      </c>
      <c r="AZ1560" s="135">
        <v>46806.680481627402</v>
      </c>
      <c r="BA1560" s="135">
        <v>11.043319800080958</v>
      </c>
      <c r="BB1560" s="135">
        <v>0.99842064195722513</v>
      </c>
      <c r="BC1560" s="135">
        <v>28.204188700485087</v>
      </c>
      <c r="BD1560" s="135">
        <v>41.959053408295404</v>
      </c>
      <c r="BE1560" s="135">
        <v>745.12328052533269</v>
      </c>
      <c r="BF1560" s="135">
        <v>12.165661174007473</v>
      </c>
      <c r="BG1560" s="135">
        <v>2.1390406207007455</v>
      </c>
      <c r="BH1560" s="135">
        <v>1.2515030098965694</v>
      </c>
      <c r="BI1560" s="135">
        <v>205.37040991535451</v>
      </c>
      <c r="BJ1560" s="135">
        <v>0.66736956995967123</v>
      </c>
      <c r="BK1560" s="135">
        <v>1928.0980541627018</v>
      </c>
      <c r="BL1560" s="135">
        <v>2.254869309219369</v>
      </c>
      <c r="BM1560" s="135">
        <v>1.9874000559566445</v>
      </c>
      <c r="BN1560" s="135">
        <v>12.43746834297489</v>
      </c>
      <c r="BO1560" s="135">
        <v>1.2824341604174427</v>
      </c>
      <c r="BP1560" s="135">
        <v>1.742341041072391</v>
      </c>
      <c r="BQ1560" s="135">
        <v>11.060788745745986</v>
      </c>
      <c r="BR1560" s="135">
        <v>59.90956197659019</v>
      </c>
      <c r="BS1560" s="135">
        <v>16.187524735757663</v>
      </c>
      <c r="BT1560" s="135">
        <v>11.61130466277976</v>
      </c>
    </row>
    <row r="1561" spans="1:72" x14ac:dyDescent="0.3">
      <c r="A1561" s="135">
        <v>3</v>
      </c>
      <c r="B1561" s="135">
        <v>10</v>
      </c>
      <c r="C1561" s="135">
        <v>610</v>
      </c>
      <c r="G1561" s="135">
        <v>49.335180665177703</v>
      </c>
      <c r="I1561" s="135">
        <v>13.539342250932499</v>
      </c>
      <c r="K1561" s="135">
        <v>15.8244309036268</v>
      </c>
      <c r="M1561" s="135">
        <v>1.4783104302183601</v>
      </c>
      <c r="O1561" s="135">
        <v>8.4346518311845902</v>
      </c>
      <c r="Z1561" s="135">
        <v>3.7794424495092557E-2</v>
      </c>
      <c r="AA1561" s="135">
        <v>0.10451392495353666</v>
      </c>
      <c r="AB1561" s="135">
        <v>13.203808252863187</v>
      </c>
      <c r="AC1561" s="135">
        <v>0.15332930124220925</v>
      </c>
      <c r="AD1561" s="135">
        <v>0.2181408919763369</v>
      </c>
      <c r="AE1561" s="135">
        <v>0.44753254239699286</v>
      </c>
      <c r="AF1561" s="135">
        <v>0.30463128731774514</v>
      </c>
      <c r="AG1561" s="135">
        <v>0.42202511217770278</v>
      </c>
      <c r="AH1561" s="135">
        <v>0.61313475357351277</v>
      </c>
      <c r="AI1561" s="135">
        <v>0.80285406540920046</v>
      </c>
      <c r="AJ1561" s="135">
        <v>1.1370913725154161</v>
      </c>
      <c r="AK1561" s="135">
        <v>1.6171112887347647</v>
      </c>
      <c r="AL1561" s="135">
        <v>1.2744544853683883</v>
      </c>
      <c r="AM1561" s="135">
        <v>0.2894411652197531</v>
      </c>
      <c r="AN1561" s="135">
        <v>1.6383836072966513</v>
      </c>
      <c r="AO1561" s="135">
        <v>3.0515303659355286</v>
      </c>
      <c r="AP1561" s="135">
        <v>1.8420503875148138</v>
      </c>
      <c r="AQ1561" s="135">
        <v>1.7876874356549479</v>
      </c>
      <c r="AR1561" s="135">
        <v>1.6715271058478829</v>
      </c>
      <c r="AS1561" s="135">
        <v>1.5208136043385136</v>
      </c>
      <c r="AT1561" s="135">
        <v>1.193479346171153</v>
      </c>
      <c r="AV1561" s="135">
        <v>1313.8748246739574</v>
      </c>
      <c r="AW1561" s="135">
        <v>2290.8772351149687</v>
      </c>
      <c r="AX1561" s="135">
        <v>0.30294290278962643</v>
      </c>
      <c r="AY1561" s="135">
        <v>6.1958151005939586</v>
      </c>
      <c r="AZ1561" s="135">
        <v>47024.814591446477</v>
      </c>
      <c r="BA1561" s="135">
        <v>11.194716641534812</v>
      </c>
      <c r="BB1561" s="135">
        <v>1.0176236417786431</v>
      </c>
      <c r="BC1561" s="135">
        <v>28.434326900782011</v>
      </c>
      <c r="BD1561" s="135">
        <v>42.405033882788523</v>
      </c>
      <c r="BE1561" s="135">
        <v>736.12381809236751</v>
      </c>
      <c r="BF1561" s="135">
        <v>12.312115225208249</v>
      </c>
      <c r="BG1561" s="135">
        <v>2.1643532046198355</v>
      </c>
      <c r="BH1561" s="135">
        <v>1.2554391061972769</v>
      </c>
      <c r="BI1561" s="135">
        <v>207.64150791878598</v>
      </c>
      <c r="BJ1561" s="135">
        <v>0.67139343625087333</v>
      </c>
      <c r="BK1561" s="135">
        <v>1966.2265422551477</v>
      </c>
      <c r="BL1561" s="135">
        <v>2.2800679223907623</v>
      </c>
      <c r="BM1561" s="135">
        <v>2.0081810323205329</v>
      </c>
      <c r="BN1561" s="135">
        <v>12.563361926068044</v>
      </c>
      <c r="BO1561" s="135">
        <v>1.2953592697882674</v>
      </c>
      <c r="BP1561" s="135">
        <v>1.7595612414551545</v>
      </c>
      <c r="BQ1561" s="135">
        <v>11.000841747316564</v>
      </c>
      <c r="BR1561" s="135">
        <v>58.59290072388707</v>
      </c>
      <c r="BS1561" s="135">
        <v>16.159896132553399</v>
      </c>
      <c r="BT1561" s="135">
        <v>11.591486677358981</v>
      </c>
    </row>
    <row r="1562" spans="1:72" x14ac:dyDescent="0.3">
      <c r="A1562" s="135">
        <v>3</v>
      </c>
      <c r="B1562" s="135">
        <v>10</v>
      </c>
      <c r="C1562" s="135">
        <v>620</v>
      </c>
      <c r="G1562" s="135">
        <v>47.632356880708699</v>
      </c>
      <c r="I1562" s="135">
        <v>13.5665610313372</v>
      </c>
      <c r="K1562" s="135">
        <v>18.1576121722027</v>
      </c>
      <c r="M1562" s="135">
        <v>1.34527283339435</v>
      </c>
      <c r="O1562" s="135">
        <v>7.9365250519463899</v>
      </c>
      <c r="Z1562" s="135">
        <v>3.6222102918097243E-2</v>
      </c>
      <c r="AA1562" s="135">
        <v>0.10184767477975674</v>
      </c>
      <c r="AB1562" s="135">
        <v>12.427800035910602</v>
      </c>
      <c r="AC1562" s="135">
        <v>0.14799580091175363</v>
      </c>
      <c r="AD1562" s="135">
        <v>0.21740295919532976</v>
      </c>
      <c r="AE1562" s="135">
        <v>0.43004401297152045</v>
      </c>
      <c r="AF1562" s="135">
        <v>0.28850748232519802</v>
      </c>
      <c r="AG1562" s="135">
        <v>0.40300938640386846</v>
      </c>
      <c r="AH1562" s="135">
        <v>0.58392067909950118</v>
      </c>
      <c r="AI1562" s="135">
        <v>0.83556851997849091</v>
      </c>
      <c r="AJ1562" s="135">
        <v>1.0842375110294769</v>
      </c>
      <c r="AK1562" s="135">
        <v>1.545006331529297</v>
      </c>
      <c r="AL1562" s="135">
        <v>1.2089580509758509</v>
      </c>
      <c r="AM1562" s="135">
        <v>0.2797044087531943</v>
      </c>
      <c r="AN1562" s="135">
        <v>1.6038844292812289</v>
      </c>
      <c r="AO1562" s="135">
        <v>2.8972333985561045</v>
      </c>
      <c r="AP1562" s="135">
        <v>1.7634213866835022</v>
      </c>
      <c r="AQ1562" s="135">
        <v>1.7146546831127629</v>
      </c>
      <c r="AR1562" s="135">
        <v>1.6044214932752572</v>
      </c>
      <c r="AS1562" s="135">
        <v>1.4604745357957121</v>
      </c>
      <c r="AT1562" s="135">
        <v>1.1462710072359517</v>
      </c>
      <c r="AV1562" s="135">
        <v>1370.9072322339741</v>
      </c>
      <c r="AW1562" s="135">
        <v>2350.8496580440369</v>
      </c>
      <c r="AX1562" s="135">
        <v>0.32185905698851347</v>
      </c>
      <c r="AY1562" s="135">
        <v>6.4191010430523123</v>
      </c>
      <c r="AZ1562" s="135">
        <v>47184.431334181951</v>
      </c>
      <c r="BA1562" s="135">
        <v>11.649970349271635</v>
      </c>
      <c r="BB1562" s="135">
        <v>1.0744955295494769</v>
      </c>
      <c r="BC1562" s="135">
        <v>29.775981415912781</v>
      </c>
      <c r="BD1562" s="135">
        <v>44.526595701484915</v>
      </c>
      <c r="BE1562" s="135">
        <v>707.30285532443645</v>
      </c>
      <c r="BF1562" s="135">
        <v>12.91229998739583</v>
      </c>
      <c r="BG1562" s="135">
        <v>2.2653628846527685</v>
      </c>
      <c r="BH1562" s="135">
        <v>1.3234536952779352</v>
      </c>
      <c r="BI1562" s="135">
        <v>214.86969142853613</v>
      </c>
      <c r="BJ1562" s="135">
        <v>0.68583495164483799</v>
      </c>
      <c r="BK1562" s="135">
        <v>2070.94119617364</v>
      </c>
      <c r="BL1562" s="135">
        <v>2.3817336183605069</v>
      </c>
      <c r="BM1562" s="135">
        <v>2.0937160323632966</v>
      </c>
      <c r="BN1562" s="135">
        <v>13.088829891658156</v>
      </c>
      <c r="BO1562" s="135">
        <v>1.3488766505105017</v>
      </c>
      <c r="BP1562" s="135">
        <v>1.8320274932747471</v>
      </c>
      <c r="BQ1562" s="135">
        <v>10.842269724617958</v>
      </c>
      <c r="BR1562" s="135">
        <v>54.038662063689785</v>
      </c>
      <c r="BS1562" s="135">
        <v>16.253021051932059</v>
      </c>
      <c r="BT1562" s="135">
        <v>11.658285142736075</v>
      </c>
    </row>
    <row r="1563" spans="1:72" x14ac:dyDescent="0.3">
      <c r="A1563" s="135">
        <v>3</v>
      </c>
      <c r="B1563" s="135">
        <v>10</v>
      </c>
      <c r="C1563" s="135">
        <v>630.00000000000205</v>
      </c>
      <c r="E1563" s="135">
        <v>7.7018493350214596</v>
      </c>
      <c r="G1563" s="135">
        <v>50.670207894438299</v>
      </c>
      <c r="I1563" s="135">
        <v>12.0860328527821</v>
      </c>
      <c r="K1563" s="135">
        <v>13.358580505811</v>
      </c>
      <c r="M1563" s="135">
        <v>1.32732983267286</v>
      </c>
      <c r="O1563" s="135">
        <v>6.8864089756902498</v>
      </c>
      <c r="Q1563" s="172">
        <v>61.302837698058497</v>
      </c>
      <c r="R1563" s="172">
        <v>13.774683345815401</v>
      </c>
      <c r="S1563" s="172">
        <v>4.3130389586102297E-2</v>
      </c>
      <c r="T1563" s="172">
        <v>7.8826170004045997E-3</v>
      </c>
      <c r="U1563" s="172">
        <v>1.06641884019151</v>
      </c>
      <c r="V1563" s="172">
        <v>5.23688127701128</v>
      </c>
      <c r="W1563" s="172">
        <v>2.7812172656558101</v>
      </c>
      <c r="X1563" s="171">
        <v>1.8829457668336549</v>
      </c>
      <c r="Z1563" s="135">
        <v>3.7378669761356245E-2</v>
      </c>
      <c r="AA1563" s="135">
        <v>9.3139926284864422E-2</v>
      </c>
      <c r="AB1563" s="135">
        <v>10.786568738588278</v>
      </c>
      <c r="AC1563" s="135">
        <v>0.13120585797284892</v>
      </c>
      <c r="AD1563" s="135">
        <v>0.21489726028040707</v>
      </c>
      <c r="AE1563" s="135">
        <v>0.45119489019983416</v>
      </c>
      <c r="AF1563" s="135">
        <v>0.29611886476446275</v>
      </c>
      <c r="AG1563" s="135">
        <v>0.38410317883051559</v>
      </c>
      <c r="AH1563" s="135">
        <v>0.5685133088997556</v>
      </c>
      <c r="AI1563" s="135">
        <v>0.71246272719442838</v>
      </c>
      <c r="AJ1563" s="135">
        <v>1.0811385934993765</v>
      </c>
      <c r="AK1563" s="135">
        <v>1.5550325228192656</v>
      </c>
      <c r="AL1563" s="135">
        <v>1.1250642349964652</v>
      </c>
      <c r="AM1563" s="135">
        <v>0.28542001836781133</v>
      </c>
      <c r="AN1563" s="135">
        <v>1.5470681048855237</v>
      </c>
      <c r="AO1563" s="135">
        <v>2.9921946557328245</v>
      </c>
      <c r="AP1563" s="135">
        <v>1.7818088513509267</v>
      </c>
      <c r="AQ1563" s="135">
        <v>1.7353362735286728</v>
      </c>
      <c r="AR1563" s="135">
        <v>1.6284462901547854</v>
      </c>
      <c r="AS1563" s="135">
        <v>1.4796919186618214</v>
      </c>
      <c r="AT1563" s="135">
        <v>1.1645963785626259</v>
      </c>
      <c r="AV1563" s="135">
        <v>445.28240205529198</v>
      </c>
      <c r="AW1563" s="135">
        <v>1469.022822809628</v>
      </c>
      <c r="AX1563" s="135">
        <v>0.39869141665596652</v>
      </c>
      <c r="AY1563" s="135">
        <v>4.7950961089563018</v>
      </c>
      <c r="AZ1563" s="135">
        <v>37252.543107110156</v>
      </c>
      <c r="BA1563" s="135">
        <v>10.152736205104796</v>
      </c>
      <c r="BB1563" s="135">
        <v>0.88487812822253809</v>
      </c>
      <c r="BC1563" s="135">
        <v>27.807476158699277</v>
      </c>
      <c r="BD1563" s="135">
        <v>43.207616183313235</v>
      </c>
      <c r="BE1563" s="135">
        <v>804.51025083734237</v>
      </c>
      <c r="BF1563" s="135">
        <v>13.02459557503798</v>
      </c>
      <c r="BG1563" s="135">
        <v>2.3143789490651061</v>
      </c>
      <c r="BH1563" s="135">
        <v>1.4344218512303015</v>
      </c>
      <c r="BI1563" s="135">
        <v>176.52800678250347</v>
      </c>
      <c r="BJ1563" s="135">
        <v>0.73092918848696742</v>
      </c>
      <c r="BK1563" s="135">
        <v>2113.5997702224195</v>
      </c>
      <c r="BL1563" s="135">
        <v>2.4395980052838881</v>
      </c>
      <c r="BM1563" s="135">
        <v>2.138557329999311</v>
      </c>
      <c r="BN1563" s="135">
        <v>13.290766562907077</v>
      </c>
      <c r="BO1563" s="135">
        <v>1.3654509864220188</v>
      </c>
      <c r="BP1563" s="135">
        <v>1.823044195136212</v>
      </c>
      <c r="BQ1563" s="135">
        <v>11.473598319690284</v>
      </c>
      <c r="BR1563" s="135">
        <v>60.53151614916127</v>
      </c>
      <c r="BS1563" s="135">
        <v>15.253319822354385</v>
      </c>
      <c r="BT1563" s="135">
        <v>10.941199872574876</v>
      </c>
    </row>
    <row r="1564" spans="1:72" x14ac:dyDescent="0.3">
      <c r="A1564" s="135">
        <v>3</v>
      </c>
      <c r="B1564" s="135">
        <v>10</v>
      </c>
      <c r="C1564" s="135">
        <v>640</v>
      </c>
      <c r="E1564" s="135">
        <v>11.0915631013448</v>
      </c>
      <c r="G1564" s="135">
        <v>52.089058276085098</v>
      </c>
      <c r="I1564" s="135">
        <v>11.311392129469899</v>
      </c>
      <c r="K1564" s="135">
        <v>12.288169590196899</v>
      </c>
      <c r="M1564" s="135">
        <v>1.2915065120544</v>
      </c>
      <c r="O1564" s="135">
        <v>5.8043692156883298</v>
      </c>
      <c r="Q1564" s="172">
        <v>61.713013406020899</v>
      </c>
      <c r="R1564" s="172">
        <v>13.9026566482394</v>
      </c>
      <c r="S1564" s="172">
        <v>4.06668254520317E-2</v>
      </c>
      <c r="T1564" s="172">
        <v>8.4596722835223702E-3</v>
      </c>
      <c r="U1564" s="172">
        <v>1.1724968006573699</v>
      </c>
      <c r="V1564" s="172">
        <v>4.97457120120872</v>
      </c>
      <c r="W1564" s="172">
        <v>3.0542066621319002</v>
      </c>
      <c r="X1564" s="171">
        <v>1.6287605101798728</v>
      </c>
      <c r="Z1564" s="135">
        <v>3.7762639123227998E-2</v>
      </c>
      <c r="AA1564" s="135">
        <v>8.7246738918478617E-2</v>
      </c>
      <c r="AB1564" s="135">
        <v>9.0982231553472666</v>
      </c>
      <c r="AC1564" s="135">
        <v>0.11673908349674482</v>
      </c>
      <c r="AD1564" s="135">
        <v>0.21643922773681912</v>
      </c>
      <c r="AE1564" s="135">
        <v>0.45922653746854897</v>
      </c>
      <c r="AF1564" s="135">
        <v>0.29663302598335795</v>
      </c>
      <c r="AG1564" s="135">
        <v>0.36329884364966197</v>
      </c>
      <c r="AH1564" s="135">
        <v>0.54607007792283035</v>
      </c>
      <c r="AI1564" s="135">
        <v>0.66861218568830016</v>
      </c>
      <c r="AJ1564" s="135">
        <v>1.0578981714002067</v>
      </c>
      <c r="AK1564" s="135">
        <v>1.5324663527088314</v>
      </c>
      <c r="AL1564" s="135">
        <v>1.0264532336392915</v>
      </c>
      <c r="AM1564" s="135">
        <v>0.28686060502828586</v>
      </c>
      <c r="AN1564" s="135">
        <v>1.5109764676276507</v>
      </c>
      <c r="AO1564" s="135">
        <v>3.018580151836356</v>
      </c>
      <c r="AP1564" s="135">
        <v>1.7612845094691709</v>
      </c>
      <c r="AQ1564" s="135">
        <v>1.718001614544485</v>
      </c>
      <c r="AR1564" s="135">
        <v>1.6149508826638745</v>
      </c>
      <c r="AS1564" s="135">
        <v>1.4666241371065312</v>
      </c>
      <c r="AT1564" s="135">
        <v>1.1558206127958217</v>
      </c>
      <c r="AV1564" s="135">
        <v>343.67229908941056</v>
      </c>
      <c r="AW1564" s="135">
        <v>1270.2768705116364</v>
      </c>
      <c r="AX1564" s="135">
        <v>0.4878046624638544</v>
      </c>
      <c r="AY1564" s="135">
        <v>4.4246442823718093</v>
      </c>
      <c r="AZ1564" s="135">
        <v>33816.022025468774</v>
      </c>
      <c r="BA1564" s="135">
        <v>9.6493349384636815</v>
      </c>
      <c r="BB1564" s="135">
        <v>0.82744464614134117</v>
      </c>
      <c r="BC1564" s="135">
        <v>27.654933910097725</v>
      </c>
      <c r="BD1564" s="135">
        <v>43.593586926245067</v>
      </c>
      <c r="BE1564" s="135">
        <v>837.86019530172848</v>
      </c>
      <c r="BF1564" s="135">
        <v>13.314612238028538</v>
      </c>
      <c r="BG1564" s="135">
        <v>2.3754460143469034</v>
      </c>
      <c r="BH1564" s="135">
        <v>1.5632340535883682</v>
      </c>
      <c r="BI1564" s="135">
        <v>164.22608710945417</v>
      </c>
      <c r="BJ1564" s="135">
        <v>0.75637701966150839</v>
      </c>
      <c r="BK1564" s="135">
        <v>2146.9301295943674</v>
      </c>
      <c r="BL1564" s="135">
        <v>2.5047020447654731</v>
      </c>
      <c r="BM1564" s="135">
        <v>2.1912102395023578</v>
      </c>
      <c r="BN1564" s="135">
        <v>13.576914230363919</v>
      </c>
      <c r="BO1564" s="135">
        <v>1.3923558131506262</v>
      </c>
      <c r="BP1564" s="135">
        <v>1.8444712486164012</v>
      </c>
      <c r="BQ1564" s="135">
        <v>11.661607798735357</v>
      </c>
      <c r="BR1564" s="135">
        <v>61.712122584372423</v>
      </c>
      <c r="BS1564" s="135">
        <v>14.993420976793541</v>
      </c>
      <c r="BT1564" s="135">
        <v>10.754774540316044</v>
      </c>
    </row>
    <row r="1565" spans="1:72" x14ac:dyDescent="0.3">
      <c r="A1565" s="135">
        <v>3</v>
      </c>
      <c r="B1565" s="135">
        <v>10</v>
      </c>
      <c r="C1565" s="135">
        <v>650</v>
      </c>
      <c r="E1565" s="135">
        <v>12.395562253850001</v>
      </c>
      <c r="G1565" s="135">
        <v>61.2269957024455</v>
      </c>
      <c r="I1565" s="135">
        <v>10.5548360250535</v>
      </c>
      <c r="K1565" s="135">
        <v>9.9023963256038492</v>
      </c>
      <c r="M1565" s="135">
        <v>1.3376540853310801</v>
      </c>
      <c r="O1565" s="135">
        <v>1.6198294537192801</v>
      </c>
      <c r="Q1565" s="172">
        <v>62.076310773095699</v>
      </c>
      <c r="R1565" s="172">
        <v>14.031086356571</v>
      </c>
      <c r="S1565" s="172">
        <v>6.2369436666178002E-2</v>
      </c>
      <c r="T1565" s="172">
        <v>1.0529284367377999E-2</v>
      </c>
      <c r="U1565" s="172">
        <v>1.3373406375191701</v>
      </c>
      <c r="V1565" s="172">
        <v>4.7309912753410304</v>
      </c>
      <c r="W1565" s="172">
        <v>3.28535131961744</v>
      </c>
      <c r="X1565" s="171">
        <v>1.4400259865943124</v>
      </c>
      <c r="Z1565" s="135">
        <v>4.2639477159690034E-2</v>
      </c>
      <c r="AA1565" s="135">
        <v>7.2293182950608104E-2</v>
      </c>
      <c r="AB1565" s="135">
        <v>2.5731062537265301</v>
      </c>
      <c r="AC1565" s="135">
        <v>6.5031903186227855E-2</v>
      </c>
      <c r="AD1565" s="135">
        <v>0.24080956599841297</v>
      </c>
      <c r="AE1565" s="135">
        <v>0.52369736176830162</v>
      </c>
      <c r="AF1565" s="135">
        <v>0.32473193252993249</v>
      </c>
      <c r="AG1565" s="135">
        <v>0.30575287913896931</v>
      </c>
      <c r="AH1565" s="135">
        <v>0.49592671790242365</v>
      </c>
      <c r="AI1565" s="135">
        <v>0.5652418956116072</v>
      </c>
      <c r="AJ1565" s="135">
        <v>1.0415413550357797</v>
      </c>
      <c r="AK1565" s="135">
        <v>1.5500194731942321</v>
      </c>
      <c r="AL1565" s="135">
        <v>0.6794020895663061</v>
      </c>
      <c r="AM1565" s="135">
        <v>0.31883665433953484</v>
      </c>
      <c r="AN1565" s="135">
        <v>1.4884128001609129</v>
      </c>
      <c r="AO1565" s="135">
        <v>3.3963388257437215</v>
      </c>
      <c r="AP1565" s="135">
        <v>1.7989215053298779</v>
      </c>
      <c r="AQ1565" s="135">
        <v>1.7625288401011003</v>
      </c>
      <c r="AR1565" s="135">
        <v>1.665191583737587</v>
      </c>
      <c r="AS1565" s="135">
        <v>1.510121656503419</v>
      </c>
      <c r="AT1565" s="135">
        <v>1.1947167352083981</v>
      </c>
      <c r="AV1565" s="135">
        <v>307.83730831980699</v>
      </c>
      <c r="AW1565" s="135">
        <v>1278.4001504330417</v>
      </c>
      <c r="AX1565" s="135">
        <v>1.682007352542666</v>
      </c>
      <c r="AY1565" s="135">
        <v>5.2507522817893415</v>
      </c>
      <c r="AZ1565" s="135">
        <v>30628.726771041929</v>
      </c>
      <c r="BA1565" s="135">
        <v>8.5973492955694564</v>
      </c>
      <c r="BB1565" s="135">
        <v>0.75899431607253098</v>
      </c>
      <c r="BC1565" s="135">
        <v>30.627190247931608</v>
      </c>
      <c r="BD1565" s="135">
        <v>46.560817837628576</v>
      </c>
      <c r="BE1565" s="135">
        <v>954.56125752003197</v>
      </c>
      <c r="BF1565" s="135">
        <v>13.508401307136731</v>
      </c>
      <c r="BG1565" s="135">
        <v>2.3619260750736761</v>
      </c>
      <c r="BH1565" s="135">
        <v>2.2248735201349459</v>
      </c>
      <c r="BI1565" s="135">
        <v>149.03141449728054</v>
      </c>
      <c r="BJ1565" s="135">
        <v>0.7703775611006497</v>
      </c>
      <c r="BK1565" s="135">
        <v>1935.9215423705343</v>
      </c>
      <c r="BL1565" s="135">
        <v>2.4707471002961676</v>
      </c>
      <c r="BM1565" s="135">
        <v>2.1522664315764892</v>
      </c>
      <c r="BN1565" s="135">
        <v>13.268152193132702</v>
      </c>
      <c r="BO1565" s="135">
        <v>1.3615417046063625</v>
      </c>
      <c r="BP1565" s="135">
        <v>1.793981702298922</v>
      </c>
      <c r="BQ1565" s="135">
        <v>11.327290749760868</v>
      </c>
      <c r="BR1565" s="135">
        <v>71.94379772144093</v>
      </c>
      <c r="BS1565" s="135">
        <v>17.072186527144609</v>
      </c>
      <c r="BT1565" s="135">
        <v>12.245872192466599</v>
      </c>
    </row>
    <row r="1566" spans="1:72" x14ac:dyDescent="0.3">
      <c r="A1566" s="135">
        <v>3</v>
      </c>
      <c r="B1566" s="135">
        <v>9.9999999999999805</v>
      </c>
      <c r="C1566" s="135">
        <v>660</v>
      </c>
      <c r="E1566" s="135">
        <v>13.075698322992</v>
      </c>
      <c r="G1566" s="135">
        <v>60.7222098326761</v>
      </c>
      <c r="H1566" s="135">
        <v>0.22574094135993</v>
      </c>
      <c r="I1566" s="135">
        <v>10.076649765279299</v>
      </c>
      <c r="K1566" s="135">
        <v>11.310322672085899</v>
      </c>
      <c r="M1566" s="135">
        <v>1.30373773378338</v>
      </c>
      <c r="O1566" s="135">
        <v>0.74818735888822596</v>
      </c>
      <c r="Q1566" s="172">
        <v>62.432994928483097</v>
      </c>
      <c r="R1566" s="172">
        <v>14.091119081527101</v>
      </c>
      <c r="S1566" s="172">
        <v>6.4168347383878804E-2</v>
      </c>
      <c r="T1566" s="172">
        <v>1.0122420060859999E-2</v>
      </c>
      <c r="U1566" s="172">
        <v>1.4682467838498801</v>
      </c>
      <c r="V1566" s="172">
        <v>4.5331708123298302</v>
      </c>
      <c r="W1566" s="172">
        <v>3.4580023376764499</v>
      </c>
      <c r="X1566" s="171">
        <v>1.310921847258155</v>
      </c>
      <c r="Z1566" s="135">
        <v>4.2091922603473032E-2</v>
      </c>
      <c r="AA1566" s="135">
        <v>6.8899115216694479E-2</v>
      </c>
      <c r="AB1566" s="135">
        <v>1.2143241112356165</v>
      </c>
      <c r="AC1566" s="135">
        <v>5.4714975619205269E-2</v>
      </c>
      <c r="AD1566" s="135">
        <v>0.24228813502000621</v>
      </c>
      <c r="AE1566" s="135">
        <v>0.51708949919070146</v>
      </c>
      <c r="AF1566" s="135">
        <v>0.31883427418603316</v>
      </c>
      <c r="AG1566" s="135">
        <v>0.28636917288336655</v>
      </c>
      <c r="AH1566" s="135">
        <v>0.47076367947876385</v>
      </c>
      <c r="AI1566" s="135">
        <v>0.57521704480734193</v>
      </c>
      <c r="AJ1566" s="135">
        <v>1.0034538163724998</v>
      </c>
      <c r="AK1566" s="135">
        <v>1.5017034250399433</v>
      </c>
      <c r="AL1566" s="135">
        <v>0.58870157791931588</v>
      </c>
      <c r="AM1566" s="135">
        <v>0.31530881682462331</v>
      </c>
      <c r="AN1566" s="135">
        <v>1.4635100933064658</v>
      </c>
      <c r="AO1566" s="135">
        <v>3.3557925148035359</v>
      </c>
      <c r="AP1566" s="135">
        <v>1.750657321452002</v>
      </c>
      <c r="AQ1566" s="135">
        <v>1.7272355257815162</v>
      </c>
      <c r="AR1566" s="135">
        <v>1.6377702391903852</v>
      </c>
      <c r="AS1566" s="135">
        <v>1.4917669105023856</v>
      </c>
      <c r="AT1566" s="135">
        <v>1.186404710483935</v>
      </c>
      <c r="AV1566" s="135">
        <v>296.73498016800829</v>
      </c>
      <c r="AW1566" s="135">
        <v>1255.8734131450515</v>
      </c>
      <c r="AX1566" s="135">
        <v>3.3718291214142231</v>
      </c>
      <c r="AY1566" s="135">
        <v>5.3275730133510368</v>
      </c>
      <c r="AZ1566" s="135">
        <v>30050.114857072411</v>
      </c>
      <c r="BA1566" s="135">
        <v>8.6344561207427901</v>
      </c>
      <c r="BB1566" s="135">
        <v>0.75998749287223444</v>
      </c>
      <c r="BC1566" s="135">
        <v>31.605447123818593</v>
      </c>
      <c r="BD1566" s="135">
        <v>48.151266908753293</v>
      </c>
      <c r="BE1566" s="135">
        <v>936.96436292540091</v>
      </c>
      <c r="BF1566" s="135">
        <v>13.95809492696973</v>
      </c>
      <c r="BG1566" s="135">
        <v>2.4371524555527073</v>
      </c>
      <c r="BH1566" s="135">
        <v>2.490343231857024</v>
      </c>
      <c r="BI1566" s="135">
        <v>148.45482106902028</v>
      </c>
      <c r="BJ1566" s="135">
        <v>0.78408847165447149</v>
      </c>
      <c r="BK1566" s="135">
        <v>1968.6614089601605</v>
      </c>
      <c r="BL1566" s="135">
        <v>2.5415980406393781</v>
      </c>
      <c r="BM1566" s="135">
        <v>2.1995602808606178</v>
      </c>
      <c r="BN1566" s="135">
        <v>13.510233093989612</v>
      </c>
      <c r="BO1566" s="135">
        <v>1.3800689089357654</v>
      </c>
      <c r="BP1566" s="135">
        <v>1.807180714511869</v>
      </c>
      <c r="BQ1566" s="135">
        <v>11.361313444923198</v>
      </c>
      <c r="BR1566" s="135">
        <v>69.352198175043668</v>
      </c>
      <c r="BS1566" s="135">
        <v>17.488813857974034</v>
      </c>
      <c r="BT1566" s="135">
        <v>12.544718801078423</v>
      </c>
    </row>
    <row r="1567" spans="1:72" x14ac:dyDescent="0.3">
      <c r="A1567" s="135">
        <v>3</v>
      </c>
      <c r="B1567" s="135">
        <v>10</v>
      </c>
      <c r="C1567" s="135">
        <v>669.99999999999795</v>
      </c>
      <c r="E1567" s="135">
        <v>13.9292242343603</v>
      </c>
      <c r="G1567" s="135">
        <v>59.221434543812698</v>
      </c>
      <c r="H1567" s="135">
        <v>1.4795878960094</v>
      </c>
      <c r="I1567" s="135">
        <v>9.5409880405384904</v>
      </c>
      <c r="K1567" s="135">
        <v>12.3190393900973</v>
      </c>
      <c r="M1567" s="135">
        <v>1.3053640356260201</v>
      </c>
      <c r="Q1567" s="172">
        <v>62.7875456822076</v>
      </c>
      <c r="R1567" s="172">
        <v>14.164411139593399</v>
      </c>
      <c r="S1567" s="172">
        <v>8.0499791196141104E-2</v>
      </c>
      <c r="T1567" s="172">
        <v>1.27712657003737E-2</v>
      </c>
      <c r="U1567" s="172">
        <v>1.54188778250238</v>
      </c>
      <c r="V1567" s="172">
        <v>4.3712272591306203</v>
      </c>
      <c r="W1567" s="172">
        <v>3.6339231302708499</v>
      </c>
      <c r="X1567" s="171">
        <v>1.2028948060893121</v>
      </c>
      <c r="Z1567" s="135">
        <v>4.1168134808003402E-2</v>
      </c>
      <c r="AA1567" s="135">
        <v>6.5695028459883675E-2</v>
      </c>
      <c r="AB1567" s="135">
        <v>4.7333116892540224E-2</v>
      </c>
      <c r="AC1567" s="135">
        <v>4.5462880266748683E-2</v>
      </c>
      <c r="AD1567" s="135">
        <v>0.239697976315701</v>
      </c>
      <c r="AE1567" s="135">
        <v>0.50369694646988328</v>
      </c>
      <c r="AF1567" s="135">
        <v>0.31217933742544446</v>
      </c>
      <c r="AG1567" s="135">
        <v>0.26756402191837614</v>
      </c>
      <c r="AH1567" s="135">
        <v>0.44542672450856358</v>
      </c>
      <c r="AI1567" s="135">
        <v>0.5755710474627872</v>
      </c>
      <c r="AJ1567" s="135">
        <v>0.96167813638028798</v>
      </c>
      <c r="AK1567" s="135">
        <v>1.4510762457253348</v>
      </c>
      <c r="AL1567" s="135">
        <v>0.50721851796616213</v>
      </c>
      <c r="AM1567" s="135">
        <v>0.31493239417793079</v>
      </c>
      <c r="AN1567" s="135">
        <v>1.4338575258348667</v>
      </c>
      <c r="AO1567" s="135">
        <v>3.3110260612181071</v>
      </c>
      <c r="AP1567" s="135">
        <v>1.7189577769162414</v>
      </c>
      <c r="AQ1567" s="135">
        <v>1.7535544328971187</v>
      </c>
      <c r="AR1567" s="135">
        <v>1.6903228526300447</v>
      </c>
      <c r="AS1567" s="135">
        <v>1.5733010127165568</v>
      </c>
      <c r="AT1567" s="135">
        <v>1.2848926006426489</v>
      </c>
      <c r="AV1567" s="135">
        <v>284.20011827207355</v>
      </c>
      <c r="AW1567" s="135">
        <v>1222.594443277289</v>
      </c>
      <c r="AX1567" s="135">
        <v>22.218244755609952</v>
      </c>
      <c r="AY1567" s="135">
        <v>5.3244407005874983</v>
      </c>
      <c r="AZ1567" s="135">
        <v>29681.629580212124</v>
      </c>
      <c r="BA1567" s="135">
        <v>8.7460791428749243</v>
      </c>
      <c r="BB1567" s="135">
        <v>0.75982734986590617</v>
      </c>
      <c r="BC1567" s="135">
        <v>32.46870333689639</v>
      </c>
      <c r="BD1567" s="135">
        <v>49.74415437332317</v>
      </c>
      <c r="BE1567" s="135">
        <v>931.16220636586218</v>
      </c>
      <c r="BF1567" s="135">
        <v>14.477525623780885</v>
      </c>
      <c r="BG1567" s="135">
        <v>2.5211691335104214</v>
      </c>
      <c r="BH1567" s="135">
        <v>2.7784571704468539</v>
      </c>
      <c r="BI1567" s="135">
        <v>146.45784138549303</v>
      </c>
      <c r="BJ1567" s="135">
        <v>0.80091768379113437</v>
      </c>
      <c r="BK1567" s="135">
        <v>2007.2810379172345</v>
      </c>
      <c r="BL1567" s="135">
        <v>2.5944943633363176</v>
      </c>
      <c r="BM1567" s="135">
        <v>2.1776182565758848</v>
      </c>
      <c r="BN1567" s="135">
        <v>13.173030230425296</v>
      </c>
      <c r="BO1567" s="135">
        <v>1.3190981182638315</v>
      </c>
      <c r="BP1567" s="135">
        <v>1.6864635110831361</v>
      </c>
      <c r="BQ1567" s="135">
        <v>11.510613752477358</v>
      </c>
      <c r="BR1567" s="135">
        <v>70.687016584474904</v>
      </c>
      <c r="BS1567" s="135">
        <v>19.252538298942071</v>
      </c>
      <c r="BT1567" s="135">
        <v>13.809837598397268</v>
      </c>
    </row>
    <row r="1568" spans="1:72" x14ac:dyDescent="0.3">
      <c r="A1568" s="135">
        <v>3</v>
      </c>
      <c r="B1568" s="135">
        <v>9.9999999999999805</v>
      </c>
      <c r="C1568" s="135">
        <v>680.00000000000102</v>
      </c>
      <c r="E1568" s="135">
        <v>14.898260359000099</v>
      </c>
      <c r="G1568" s="135">
        <v>57.757856564508998</v>
      </c>
      <c r="H1568" s="135">
        <v>2.35194641610213</v>
      </c>
      <c r="I1568" s="135">
        <v>8.9211893956743094</v>
      </c>
      <c r="K1568" s="135">
        <v>13.077432201291399</v>
      </c>
      <c r="M1568" s="135">
        <v>1.23124185772658</v>
      </c>
      <c r="Q1568" s="172">
        <v>63.220170372443597</v>
      </c>
      <c r="R1568" s="172">
        <v>14.234179945319999</v>
      </c>
      <c r="S1568" s="172">
        <v>0.113940800432429</v>
      </c>
      <c r="T1568" s="172">
        <v>1.7418368420074201E-2</v>
      </c>
      <c r="U1568" s="172">
        <v>1.59801130864121</v>
      </c>
      <c r="V1568" s="172">
        <v>4.2335018147118397</v>
      </c>
      <c r="W1568" s="172">
        <v>3.82578313366795</v>
      </c>
      <c r="X1568" s="171">
        <v>1.1065712997309891</v>
      </c>
      <c r="Z1568" s="135">
        <v>3.9896068653229512E-2</v>
      </c>
      <c r="AA1568" s="135">
        <v>6.4121695633609491E-2</v>
      </c>
      <c r="AB1568" s="135">
        <v>4.7139671700887648E-2</v>
      </c>
      <c r="AC1568" s="135">
        <v>4.5415491995835069E-2</v>
      </c>
      <c r="AD1568" s="135">
        <v>0.2360791452695265</v>
      </c>
      <c r="AE1568" s="135">
        <v>0.49054915992457537</v>
      </c>
      <c r="AF1568" s="135">
        <v>0.3022072476254134</v>
      </c>
      <c r="AG1568" s="135">
        <v>0.26028786829302147</v>
      </c>
      <c r="AH1568" s="135">
        <v>0.43248164550420881</v>
      </c>
      <c r="AI1568" s="135">
        <v>0.58304438254275415</v>
      </c>
      <c r="AJ1568" s="135">
        <v>0.93515862390050641</v>
      </c>
      <c r="AK1568" s="135">
        <v>1.4185595660518842</v>
      </c>
      <c r="AL1568" s="135">
        <v>0.49742374356057056</v>
      </c>
      <c r="AM1568" s="135">
        <v>0.31118963954588891</v>
      </c>
      <c r="AN1568" s="135">
        <v>1.4156766264011826</v>
      </c>
      <c r="AO1568" s="135">
        <v>3.2145445662847512</v>
      </c>
      <c r="AP1568" s="135">
        <v>1.7017320417405595</v>
      </c>
      <c r="AQ1568" s="135">
        <v>1.7784268304304487</v>
      </c>
      <c r="AR1568" s="135">
        <v>1.7342790114326609</v>
      </c>
      <c r="AS1568" s="135">
        <v>1.6363133778708221</v>
      </c>
      <c r="AT1568" s="135">
        <v>1.3590502771119082</v>
      </c>
      <c r="AV1568" s="135">
        <v>271.44714250645177</v>
      </c>
      <c r="AW1568" s="135">
        <v>1176.2567594942495</v>
      </c>
      <c r="AX1568" s="135">
        <v>21.152909253322079</v>
      </c>
      <c r="AY1568" s="135">
        <v>5.0631028540159368</v>
      </c>
      <c r="AZ1568" s="135">
        <v>29317.880330254087</v>
      </c>
      <c r="BA1568" s="135">
        <v>8.844582064215528</v>
      </c>
      <c r="BB1568" s="135">
        <v>0.76323430689371718</v>
      </c>
      <c r="BC1568" s="135">
        <v>32.389353928003331</v>
      </c>
      <c r="BD1568" s="135">
        <v>50.287022119965506</v>
      </c>
      <c r="BE1568" s="135">
        <v>916.04683980313791</v>
      </c>
      <c r="BF1568" s="135">
        <v>14.817655085957394</v>
      </c>
      <c r="BG1568" s="135">
        <v>2.5807375024206154</v>
      </c>
      <c r="BH1568" s="135">
        <v>2.7957420574258816</v>
      </c>
      <c r="BI1568" s="135">
        <v>145.23559566920926</v>
      </c>
      <c r="BJ1568" s="135">
        <v>0.81255888630271489</v>
      </c>
      <c r="BK1568" s="135">
        <v>2079.999591574815</v>
      </c>
      <c r="BL1568" s="135">
        <v>2.6296245643580689</v>
      </c>
      <c r="BM1568" s="135">
        <v>2.1594572405844543</v>
      </c>
      <c r="BN1568" s="135">
        <v>12.923997807247167</v>
      </c>
      <c r="BO1568" s="135">
        <v>1.2779645946808624</v>
      </c>
      <c r="BP1568" s="135">
        <v>1.6085075871886085</v>
      </c>
      <c r="BQ1568" s="135">
        <v>11.588292067493716</v>
      </c>
      <c r="BR1568" s="135">
        <v>70.879526092882969</v>
      </c>
      <c r="BS1568" s="135">
        <v>20.136276748693668</v>
      </c>
      <c r="BT1568" s="135">
        <v>14.443742815518664</v>
      </c>
    </row>
    <row r="1569" spans="1:72" x14ac:dyDescent="0.3">
      <c r="A1569" s="135">
        <v>3</v>
      </c>
      <c r="B1569" s="135">
        <v>10</v>
      </c>
      <c r="C1569" s="135">
        <v>690.00000000000102</v>
      </c>
      <c r="E1569" s="135">
        <v>15.929534925052801</v>
      </c>
      <c r="G1569" s="135">
        <v>55.399803703808303</v>
      </c>
      <c r="H1569" s="135">
        <v>3.7737935161376499</v>
      </c>
      <c r="I1569" s="135">
        <v>8.3289665453128094</v>
      </c>
      <c r="K1569" s="135">
        <v>13.8437769343365</v>
      </c>
      <c r="M1569" s="135">
        <v>1.20084739066605</v>
      </c>
      <c r="Q1569" s="172">
        <v>63.645418117933403</v>
      </c>
      <c r="R1569" s="172">
        <v>14.2747181137675</v>
      </c>
      <c r="S1569" s="172">
        <v>0.12198184307651699</v>
      </c>
      <c r="T1569" s="172">
        <v>1.9286534943983701E-2</v>
      </c>
      <c r="U1569" s="172">
        <v>1.6449100891088999</v>
      </c>
      <c r="V1569" s="172">
        <v>4.1633771167873697</v>
      </c>
      <c r="W1569" s="172">
        <v>3.9563646292066701</v>
      </c>
      <c r="X1569" s="171">
        <v>1.0523239152560642</v>
      </c>
      <c r="Z1569" s="135">
        <v>3.8359924727333947E-2</v>
      </c>
      <c r="AA1569" s="135">
        <v>6.2833106680561773E-2</v>
      </c>
      <c r="AB1569" s="135">
        <v>4.6575477452568396E-2</v>
      </c>
      <c r="AC1569" s="135">
        <v>4.515556696509096E-2</v>
      </c>
      <c r="AD1569" s="135">
        <v>0.22982160722945683</v>
      </c>
      <c r="AE1569" s="135">
        <v>0.47129064340728716</v>
      </c>
      <c r="AF1569" s="135">
        <v>0.29194272946494526</v>
      </c>
      <c r="AG1569" s="135">
        <v>0.25226821121917703</v>
      </c>
      <c r="AH1569" s="135">
        <v>0.41792715148177634</v>
      </c>
      <c r="AI1569" s="135">
        <v>0.58850846000769519</v>
      </c>
      <c r="AJ1569" s="135">
        <v>0.90302087387973562</v>
      </c>
      <c r="AK1569" s="135">
        <v>1.3782213486203017</v>
      </c>
      <c r="AL1569" s="135">
        <v>0.48382687528185142</v>
      </c>
      <c r="AM1569" s="135">
        <v>0.30825325518187108</v>
      </c>
      <c r="AN1569" s="135">
        <v>1.3925709076169739</v>
      </c>
      <c r="AO1569" s="135">
        <v>3.1180621544095977</v>
      </c>
      <c r="AP1569" s="135">
        <v>1.684395171958976</v>
      </c>
      <c r="AQ1569" s="135">
        <v>1.8264396137177199</v>
      </c>
      <c r="AR1569" s="135">
        <v>1.8108991124923564</v>
      </c>
      <c r="AS1569" s="135">
        <v>1.7438967019450016</v>
      </c>
      <c r="AT1569" s="135">
        <v>1.4828027153244798</v>
      </c>
      <c r="AV1569" s="135">
        <v>259.24569363172378</v>
      </c>
      <c r="AW1569" s="135">
        <v>1128.7441542836309</v>
      </c>
      <c r="AX1569" s="135">
        <v>20.156051196382684</v>
      </c>
      <c r="AY1569" s="135">
        <v>4.8160315391463886</v>
      </c>
      <c r="AZ1569" s="135">
        <v>29100.194039109581</v>
      </c>
      <c r="BA1569" s="135">
        <v>9.0187138038533607</v>
      </c>
      <c r="BB1569" s="135">
        <v>0.76593712619105647</v>
      </c>
      <c r="BC1569" s="135">
        <v>32.312056254565029</v>
      </c>
      <c r="BD1569" s="135">
        <v>50.915634540437736</v>
      </c>
      <c r="BE1569" s="135">
        <v>903.5907661572337</v>
      </c>
      <c r="BF1569" s="135">
        <v>15.242753960498137</v>
      </c>
      <c r="BG1569" s="135">
        <v>2.655594211019872</v>
      </c>
      <c r="BH1569" s="135">
        <v>2.8266011617628384</v>
      </c>
      <c r="BI1569" s="135">
        <v>143.62689888331727</v>
      </c>
      <c r="BJ1569" s="135">
        <v>0.82704516621758006</v>
      </c>
      <c r="BK1569" s="135">
        <v>2157.7574569940525</v>
      </c>
      <c r="BL1569" s="135">
        <v>2.6660332442235979</v>
      </c>
      <c r="BM1569" s="135">
        <v>2.1182545058617874</v>
      </c>
      <c r="BN1569" s="135">
        <v>12.487166053742708</v>
      </c>
      <c r="BO1569" s="135">
        <v>1.2120112776069114</v>
      </c>
      <c r="BP1569" s="135">
        <v>1.4937109560311541</v>
      </c>
      <c r="BQ1569" s="135">
        <v>11.774744290961188</v>
      </c>
      <c r="BR1569" s="135">
        <v>72.361556038281847</v>
      </c>
      <c r="BS1569" s="135">
        <v>21.632067518885563</v>
      </c>
      <c r="BT1569" s="135">
        <v>15.516672903841966</v>
      </c>
    </row>
    <row r="1570" spans="1:72" x14ac:dyDescent="0.3">
      <c r="A1570" s="135">
        <v>3</v>
      </c>
      <c r="B1570" s="135">
        <v>10</v>
      </c>
      <c r="C1570" s="135">
        <v>700</v>
      </c>
      <c r="E1570" s="135">
        <v>16.878587923494099</v>
      </c>
      <c r="G1570" s="135">
        <v>52.227880277154</v>
      </c>
      <c r="H1570" s="135">
        <v>4.8511719323497298</v>
      </c>
      <c r="I1570" s="135">
        <v>7.7528702582222104</v>
      </c>
      <c r="K1570" s="135">
        <v>15.5392906205613</v>
      </c>
      <c r="M1570" s="135">
        <v>1.1568883135991599</v>
      </c>
      <c r="Q1570" s="172">
        <v>63.943894318023801</v>
      </c>
      <c r="R1570" s="172">
        <v>14.361854949190599</v>
      </c>
      <c r="S1570" s="172">
        <v>0.147019924320552</v>
      </c>
      <c r="T1570" s="172">
        <v>2.3889592055689898E-2</v>
      </c>
      <c r="U1570" s="172">
        <v>1.73258606983521</v>
      </c>
      <c r="V1570" s="172">
        <v>4.0099734903098003</v>
      </c>
      <c r="W1570" s="172">
        <v>4.12198293518576</v>
      </c>
      <c r="X1570" s="171">
        <v>0.97282632008982062</v>
      </c>
      <c r="Z1570" s="135">
        <v>3.6327565085430391E-2</v>
      </c>
      <c r="AA1570" s="135">
        <v>6.1818223741413776E-2</v>
      </c>
      <c r="AB1570" s="135">
        <v>4.6400277761892816E-2</v>
      </c>
      <c r="AC1570" s="135">
        <v>4.521939566726358E-2</v>
      </c>
      <c r="AD1570" s="135">
        <v>0.22309982597902533</v>
      </c>
      <c r="AE1570" s="135">
        <v>0.44524540415591085</v>
      </c>
      <c r="AF1570" s="135">
        <v>0.27761978849380897</v>
      </c>
      <c r="AG1570" s="135">
        <v>0.24215735772841401</v>
      </c>
      <c r="AH1570" s="135">
        <v>0.39875496757461071</v>
      </c>
      <c r="AI1570" s="135">
        <v>0.61149684536843396</v>
      </c>
      <c r="AJ1570" s="135">
        <v>0.85908509826562551</v>
      </c>
      <c r="AK1570" s="135">
        <v>1.3172522150209587</v>
      </c>
      <c r="AL1570" s="135">
        <v>0.46256063690612409</v>
      </c>
      <c r="AM1570" s="135">
        <v>0.29958617679206218</v>
      </c>
      <c r="AN1570" s="135">
        <v>1.3631510718143747</v>
      </c>
      <c r="AO1570" s="135">
        <v>2.977604251326385</v>
      </c>
      <c r="AP1570" s="135">
        <v>1.6354182062232425</v>
      </c>
      <c r="AQ1570" s="135">
        <v>1.8275663353625782</v>
      </c>
      <c r="AR1570" s="135">
        <v>1.8350359900286732</v>
      </c>
      <c r="AS1570" s="135">
        <v>1.79525645840819</v>
      </c>
      <c r="AT1570" s="135">
        <v>1.5520958357424848</v>
      </c>
      <c r="AV1570" s="135">
        <v>249.55612427340859</v>
      </c>
      <c r="AW1570" s="135">
        <v>1087.4710745085938</v>
      </c>
      <c r="AX1570" s="135">
        <v>19.29064020722905</v>
      </c>
      <c r="AY1570" s="135">
        <v>4.6033180452300089</v>
      </c>
      <c r="AZ1570" s="135">
        <v>28958.717332668941</v>
      </c>
      <c r="BA1570" s="135">
        <v>9.2970580447268176</v>
      </c>
      <c r="BB1570" s="135">
        <v>0.77587796870019055</v>
      </c>
      <c r="BC1570" s="135">
        <v>32.426254404891544</v>
      </c>
      <c r="BD1570" s="135">
        <v>51.975401185228513</v>
      </c>
      <c r="BE1570" s="135">
        <v>872.87783545044306</v>
      </c>
      <c r="BF1570" s="135">
        <v>15.857382438309868</v>
      </c>
      <c r="BG1570" s="135">
        <v>2.769634785602475</v>
      </c>
      <c r="BH1570" s="135">
        <v>2.8918825655447868</v>
      </c>
      <c r="BI1570" s="135">
        <v>143.84661755571582</v>
      </c>
      <c r="BJ1570" s="135">
        <v>0.84494732710564335</v>
      </c>
      <c r="BK1570" s="135">
        <v>2269.4498269986329</v>
      </c>
      <c r="BL1570" s="135">
        <v>2.7483878673896927</v>
      </c>
      <c r="BM1570" s="135">
        <v>2.1269223760590603</v>
      </c>
      <c r="BN1570" s="135">
        <v>12.396008510281968</v>
      </c>
      <c r="BO1570" s="135">
        <v>1.1860122334692453</v>
      </c>
      <c r="BP1570" s="135">
        <v>1.4394309513069916</v>
      </c>
      <c r="BQ1570" s="135">
        <v>11.982629253285735</v>
      </c>
      <c r="BR1570" s="135">
        <v>70.41604035092648</v>
      </c>
      <c r="BS1570" s="135">
        <v>22.527134334195587</v>
      </c>
      <c r="BT1570" s="135">
        <v>16.158703952798522</v>
      </c>
    </row>
    <row r="1571" spans="1:72" x14ac:dyDescent="0.3">
      <c r="A1571" s="135">
        <v>3</v>
      </c>
      <c r="B1571" s="135">
        <v>9.9999999999999716</v>
      </c>
      <c r="C1571" s="135">
        <v>710</v>
      </c>
      <c r="E1571" s="135">
        <v>17.794763204159601</v>
      </c>
      <c r="G1571" s="135">
        <v>50.512375540452901</v>
      </c>
      <c r="H1571" s="135">
        <v>6.1083724550935798</v>
      </c>
      <c r="I1571" s="135">
        <v>7.2471923226363097</v>
      </c>
      <c r="K1571" s="135">
        <v>15.8442118543479</v>
      </c>
      <c r="M1571" s="135">
        <v>1.12496783817992</v>
      </c>
      <c r="Q1571" s="172">
        <v>64.259517161213196</v>
      </c>
      <c r="R1571" s="172">
        <v>14.3705637098988</v>
      </c>
      <c r="S1571" s="172">
        <v>0.17357652413424501</v>
      </c>
      <c r="T1571" s="172">
        <v>2.6689844021323399E-2</v>
      </c>
      <c r="U1571" s="172">
        <v>1.7491984867108801</v>
      </c>
      <c r="V1571" s="172">
        <v>4.0233355694123096</v>
      </c>
      <c r="W1571" s="172">
        <v>4.1429519094752001</v>
      </c>
      <c r="X1571" s="171">
        <v>0.97112775077371283</v>
      </c>
      <c r="Z1571" s="135">
        <v>3.5143255123722204E-2</v>
      </c>
      <c r="AA1571" s="135">
        <v>6.0448364415974648E-2</v>
      </c>
      <c r="AB1571" s="135">
        <v>4.5744131593136755E-2</v>
      </c>
      <c r="AC1571" s="135">
        <v>4.4832601623771146E-2</v>
      </c>
      <c r="AD1571" s="135">
        <v>0.21782713428927328</v>
      </c>
      <c r="AE1571" s="135">
        <v>0.43103208958019329</v>
      </c>
      <c r="AF1571" s="135">
        <v>0.26958764128309476</v>
      </c>
      <c r="AG1571" s="135">
        <v>0.23554321900903996</v>
      </c>
      <c r="AH1571" s="135">
        <v>0.38716933836687756</v>
      </c>
      <c r="AI1571" s="135">
        <v>0.6092595043483876</v>
      </c>
      <c r="AJ1571" s="135">
        <v>0.83448356009151903</v>
      </c>
      <c r="AK1571" s="135">
        <v>1.2881041675135565</v>
      </c>
      <c r="AL1571" s="135">
        <v>0.45317259563062479</v>
      </c>
      <c r="AM1571" s="135">
        <v>0.29844083612646544</v>
      </c>
      <c r="AN1571" s="135">
        <v>1.3433527791915345</v>
      </c>
      <c r="AO1571" s="135">
        <v>2.9029613170971085</v>
      </c>
      <c r="AP1571" s="135">
        <v>1.6282701245463744</v>
      </c>
      <c r="AQ1571" s="135">
        <v>1.8784193234367672</v>
      </c>
      <c r="AR1571" s="135">
        <v>1.9111595862716237</v>
      </c>
      <c r="AS1571" s="135">
        <v>1.8977199482282063</v>
      </c>
      <c r="AT1571" s="135">
        <v>1.6676583639675673</v>
      </c>
      <c r="AV1571" s="135">
        <v>240.0783616429824</v>
      </c>
      <c r="AW1571" s="135">
        <v>1051.7890167782036</v>
      </c>
      <c r="AX1571" s="135">
        <v>18.557032631313135</v>
      </c>
      <c r="AY1571" s="135">
        <v>4.4226698382816858</v>
      </c>
      <c r="AZ1571" s="135">
        <v>28732.94983889861</v>
      </c>
      <c r="BA1571" s="135">
        <v>9.4123644458389233</v>
      </c>
      <c r="BB1571" s="135">
        <v>0.77584801947631321</v>
      </c>
      <c r="BC1571" s="135">
        <v>32.294830880218925</v>
      </c>
      <c r="BD1571" s="135">
        <v>52.395998113325369</v>
      </c>
      <c r="BE1571" s="135">
        <v>870.66583137568739</v>
      </c>
      <c r="BF1571" s="135">
        <v>16.204888711751181</v>
      </c>
      <c r="BG1571" s="135">
        <v>2.8297995708438819</v>
      </c>
      <c r="BH1571" s="135">
        <v>2.9065583066016503</v>
      </c>
      <c r="BI1571" s="135">
        <v>141.98584586187937</v>
      </c>
      <c r="BJ1571" s="135">
        <v>0.85786437778417279</v>
      </c>
      <c r="BK1571" s="135">
        <v>2339.7889412744016</v>
      </c>
      <c r="BL1571" s="135">
        <v>2.769588179531536</v>
      </c>
      <c r="BM1571" s="135">
        <v>2.0846559806635607</v>
      </c>
      <c r="BN1571" s="135">
        <v>12.006717617976602</v>
      </c>
      <c r="BO1571" s="135">
        <v>1.1335044999361705</v>
      </c>
      <c r="BP1571" s="135">
        <v>1.3558445371856276</v>
      </c>
      <c r="BQ1571" s="135">
        <v>12.13171163624564</v>
      </c>
      <c r="BR1571" s="135">
        <v>72.51489200279984</v>
      </c>
      <c r="BS1571" s="135">
        <v>23.818977762195654</v>
      </c>
      <c r="BT1571" s="135">
        <v>17.085342698621361</v>
      </c>
    </row>
    <row r="1572" spans="1:72" x14ac:dyDescent="0.3">
      <c r="A1572" s="135">
        <v>3</v>
      </c>
      <c r="B1572" s="135">
        <v>10.000000000000099</v>
      </c>
      <c r="C1572" s="135">
        <v>720.00000000000102</v>
      </c>
      <c r="E1572" s="135">
        <v>19.154212673012399</v>
      </c>
      <c r="G1572" s="135">
        <v>49.248547018892602</v>
      </c>
      <c r="H1572" s="135">
        <v>7.3710023442400496</v>
      </c>
      <c r="I1572" s="135">
        <v>6.4712226526915799</v>
      </c>
      <c r="K1572" s="135">
        <v>15.866258551091899</v>
      </c>
      <c r="L1572" s="135">
        <v>4.5608685090842097E-3</v>
      </c>
      <c r="M1572" s="135">
        <v>1.11491624271876</v>
      </c>
      <c r="Q1572" s="172">
        <v>64.583845850525705</v>
      </c>
      <c r="R1572" s="172">
        <v>14.4330698059038</v>
      </c>
      <c r="S1572" s="172">
        <v>0.26439962833897301</v>
      </c>
      <c r="T1572" s="172">
        <v>4.44197056543938E-2</v>
      </c>
      <c r="U1572" s="172">
        <v>1.79220001289695</v>
      </c>
      <c r="V1572" s="172">
        <v>3.97652407496409</v>
      </c>
      <c r="W1572" s="172">
        <v>4.2096918387557301</v>
      </c>
      <c r="X1572" s="171">
        <v>0.94461167878251195</v>
      </c>
      <c r="Z1572" s="135">
        <v>3.4260876782554919E-2</v>
      </c>
      <c r="AA1572" s="135">
        <v>5.9141589676335329E-2</v>
      </c>
      <c r="AB1572" s="135">
        <v>4.5082852468496679E-2</v>
      </c>
      <c r="AC1572" s="135">
        <v>4.4382952655406871E-2</v>
      </c>
      <c r="AD1572" s="135">
        <v>0.21343551398310948</v>
      </c>
      <c r="AE1572" s="135">
        <v>0.42135076398554167</v>
      </c>
      <c r="AF1572" s="135">
        <v>0.26522905807225916</v>
      </c>
      <c r="AG1572" s="135">
        <v>0.23101114410512175</v>
      </c>
      <c r="AH1572" s="135">
        <v>0.37942370350409038</v>
      </c>
      <c r="AI1572" s="135">
        <v>0.60207505684425511</v>
      </c>
      <c r="AJ1572" s="135">
        <v>0.81818674475968733</v>
      </c>
      <c r="AK1572" s="135">
        <v>1.2710881149908366</v>
      </c>
      <c r="AL1572" s="135">
        <v>0.44779094663591751</v>
      </c>
      <c r="AM1572" s="135">
        <v>0.29880781923394112</v>
      </c>
      <c r="AN1572" s="135">
        <v>1.3305354889211316</v>
      </c>
      <c r="AO1572" s="135">
        <v>2.8610619288211443</v>
      </c>
      <c r="AP1572" s="135">
        <v>1.63489335097483</v>
      </c>
      <c r="AQ1572" s="135">
        <v>1.9425160097944141</v>
      </c>
      <c r="AR1572" s="135">
        <v>1.9997820136417115</v>
      </c>
      <c r="AS1572" s="135">
        <v>2.011593669850313</v>
      </c>
      <c r="AT1572" s="135">
        <v>1.793166802444158</v>
      </c>
      <c r="AV1572" s="135">
        <v>226.49610671523439</v>
      </c>
      <c r="AW1572" s="135">
        <v>1000.3048221295193</v>
      </c>
      <c r="AX1572" s="135">
        <v>17.544651177773265</v>
      </c>
      <c r="AY1572" s="135">
        <v>4.1772219524475496</v>
      </c>
      <c r="AZ1572" s="135">
        <v>28174.003799291095</v>
      </c>
      <c r="BA1572" s="135">
        <v>9.4139935702507103</v>
      </c>
      <c r="BB1572" s="135">
        <v>0.76360576692330906</v>
      </c>
      <c r="BC1572" s="135">
        <v>31.720445179421791</v>
      </c>
      <c r="BD1572" s="135">
        <v>52.178428610074498</v>
      </c>
      <c r="BE1572" s="135">
        <v>871.30302016265796</v>
      </c>
      <c r="BF1572" s="135">
        <v>16.412437187443526</v>
      </c>
      <c r="BG1572" s="135">
        <v>2.8708212755083586</v>
      </c>
      <c r="BH1572" s="135">
        <v>2.8903705407923006</v>
      </c>
      <c r="BI1572" s="135">
        <v>138.7620108013511</v>
      </c>
      <c r="BJ1572" s="135">
        <v>0.86803910280775276</v>
      </c>
      <c r="BK1572" s="135">
        <v>2395.6015136798742</v>
      </c>
      <c r="BL1572" s="135">
        <v>2.7754199038612719</v>
      </c>
      <c r="BM1572" s="135">
        <v>2.0374753709906508</v>
      </c>
      <c r="BN1572" s="135">
        <v>11.613235200684498</v>
      </c>
      <c r="BO1572" s="135">
        <v>1.0837091809952919</v>
      </c>
      <c r="BP1572" s="135">
        <v>1.2795188453447031</v>
      </c>
      <c r="BQ1572" s="135">
        <v>12.328342684185337</v>
      </c>
      <c r="BR1572" s="135">
        <v>75.026726412231994</v>
      </c>
      <c r="BS1572" s="135">
        <v>24.790916753458436</v>
      </c>
      <c r="BT1572" s="135">
        <v>17.782514126953309</v>
      </c>
    </row>
    <row r="1573" spans="1:72" x14ac:dyDescent="0.3">
      <c r="A1573" s="135">
        <v>3</v>
      </c>
      <c r="B1573" s="135">
        <v>10.000000000000201</v>
      </c>
      <c r="C1573" s="135">
        <v>730</v>
      </c>
      <c r="E1573" s="135">
        <v>20.3985767242309</v>
      </c>
      <c r="G1573" s="135">
        <v>48.549375931161798</v>
      </c>
      <c r="H1573" s="135">
        <v>8.2338739223583097</v>
      </c>
      <c r="I1573" s="135">
        <v>5.7357892360121303</v>
      </c>
      <c r="K1573" s="135">
        <v>16.0024053101214</v>
      </c>
      <c r="L1573" s="135">
        <v>0.228064577885705</v>
      </c>
      <c r="M1573" s="135">
        <v>0.84008510420202498</v>
      </c>
      <c r="Q1573" s="172">
        <v>64.870213540214493</v>
      </c>
      <c r="R1573" s="172">
        <v>14.4649108237862</v>
      </c>
      <c r="S1573" s="172">
        <v>0.31180394556430202</v>
      </c>
      <c r="T1573" s="172">
        <v>4.9736164060311498E-2</v>
      </c>
      <c r="U1573" s="172">
        <v>1.8649902235820901</v>
      </c>
      <c r="V1573" s="172">
        <v>3.8666480724589398</v>
      </c>
      <c r="W1573" s="172">
        <v>4.3332400255314596</v>
      </c>
      <c r="X1573" s="171">
        <v>0.89232261533555512</v>
      </c>
      <c r="Z1573" s="135">
        <v>3.242708360612178E-2</v>
      </c>
      <c r="AA1573" s="135">
        <v>5.4290538814851574E-2</v>
      </c>
      <c r="AB1573" s="135">
        <v>4.4587597668992666E-2</v>
      </c>
      <c r="AC1573" s="135">
        <v>4.4040024810258288E-2</v>
      </c>
      <c r="AD1573" s="135">
        <v>0.20943725069580363</v>
      </c>
      <c r="AE1573" s="135">
        <v>0.4323582562479929</v>
      </c>
      <c r="AF1573" s="135">
        <v>0.27167001687163661</v>
      </c>
      <c r="AG1573" s="135">
        <v>0.21591781305501626</v>
      </c>
      <c r="AH1573" s="135">
        <v>0.3548966899821499</v>
      </c>
      <c r="AI1573" s="135">
        <v>0.59269057687545124</v>
      </c>
      <c r="AJ1573" s="135">
        <v>0.77612609348751149</v>
      </c>
      <c r="AK1573" s="135">
        <v>1.2255366241809076</v>
      </c>
      <c r="AL1573" s="135">
        <v>0.44415792246804292</v>
      </c>
      <c r="AM1573" s="135">
        <v>0.29900867107792234</v>
      </c>
      <c r="AN1573" s="135">
        <v>1.2893701117787864</v>
      </c>
      <c r="AO1573" s="135">
        <v>2.6872703041640942</v>
      </c>
      <c r="AP1573" s="135">
        <v>1.6119027714484495</v>
      </c>
      <c r="AQ1573" s="135">
        <v>1.9685646570794235</v>
      </c>
      <c r="AR1573" s="135">
        <v>2.0501225231174134</v>
      </c>
      <c r="AS1573" s="135">
        <v>2.0785590959691227</v>
      </c>
      <c r="AT1573" s="135">
        <v>1.9152939494453887</v>
      </c>
      <c r="AV1573" s="135">
        <v>216.090228719164</v>
      </c>
      <c r="AW1573" s="135">
        <v>968.55509492092881</v>
      </c>
      <c r="AX1573" s="135">
        <v>16.702986643609158</v>
      </c>
      <c r="AY1573" s="135">
        <v>3.9741927834473634</v>
      </c>
      <c r="AZ1573" s="135">
        <v>27672.006667500384</v>
      </c>
      <c r="BA1573" s="135">
        <v>9.1398491125929215</v>
      </c>
      <c r="BB1573" s="135">
        <v>0.73767552305372053</v>
      </c>
      <c r="BC1573" s="135">
        <v>31.926830554588257</v>
      </c>
      <c r="BD1573" s="135">
        <v>53.444214057756874</v>
      </c>
      <c r="BE1573" s="135">
        <v>874.55027354698075</v>
      </c>
      <c r="BF1573" s="135">
        <v>17.035916421955228</v>
      </c>
      <c r="BG1573" s="135">
        <v>2.9672826662342717</v>
      </c>
      <c r="BH1573" s="135">
        <v>2.8697400159186648</v>
      </c>
      <c r="BI1573" s="135">
        <v>135.97256607821635</v>
      </c>
      <c r="BJ1573" s="135">
        <v>0.89405982203485246</v>
      </c>
      <c r="BK1573" s="135">
        <v>2560.7198131508248</v>
      </c>
      <c r="BL1573" s="135">
        <v>2.8243205725252283</v>
      </c>
      <c r="BM1573" s="135">
        <v>2.0271133441076277</v>
      </c>
      <c r="BN1573" s="135">
        <v>11.438453788627173</v>
      </c>
      <c r="BO1573" s="135">
        <v>1.0599670201014515</v>
      </c>
      <c r="BP1573" s="135">
        <v>1.2148650815603188</v>
      </c>
      <c r="BQ1573" s="135">
        <v>12.390066942654027</v>
      </c>
      <c r="BR1573" s="135">
        <v>76.457036038954271</v>
      </c>
      <c r="BS1573" s="135">
        <v>26.280145045886783</v>
      </c>
      <c r="BT1573" s="135">
        <v>18.850736952745798</v>
      </c>
    </row>
    <row r="1574" spans="1:72" x14ac:dyDescent="0.3">
      <c r="A1574" s="135">
        <v>3</v>
      </c>
      <c r="B1574" s="135">
        <v>10</v>
      </c>
      <c r="C1574" s="135">
        <v>740</v>
      </c>
      <c r="E1574" s="135">
        <v>21.3614089773011</v>
      </c>
      <c r="G1574" s="135">
        <v>46.872564949334702</v>
      </c>
      <c r="H1574" s="135">
        <v>9.3753552214451403</v>
      </c>
      <c r="I1574" s="135">
        <v>5.1457975487351302</v>
      </c>
      <c r="K1574" s="135">
        <v>16.158989878320899</v>
      </c>
      <c r="L1574" s="135">
        <v>0.22049990471479899</v>
      </c>
      <c r="M1574" s="135">
        <v>0.86538352014818898</v>
      </c>
      <c r="Q1574" s="172">
        <v>65.127942124424195</v>
      </c>
      <c r="R1574" s="172">
        <v>14.4503221197195</v>
      </c>
      <c r="S1574" s="172">
        <v>0.37515874467632399</v>
      </c>
      <c r="T1574" s="172">
        <v>5.8329479648834101E-2</v>
      </c>
      <c r="U1574" s="172">
        <v>1.92843122232216</v>
      </c>
      <c r="V1574" s="172">
        <v>3.8986922878505799</v>
      </c>
      <c r="W1574" s="172">
        <v>4.2298625100391698</v>
      </c>
      <c r="X1574" s="171">
        <v>0.92170662251962343</v>
      </c>
      <c r="Z1574" s="135">
        <v>3.1528462117429941E-2</v>
      </c>
      <c r="AA1574" s="135">
        <v>5.359064859445449E-2</v>
      </c>
      <c r="AB1574" s="135">
        <v>4.3880288074013903E-2</v>
      </c>
      <c r="AC1574" s="135">
        <v>4.355625250779302E-2</v>
      </c>
      <c r="AD1574" s="135">
        <v>0.20429582141286878</v>
      </c>
      <c r="AE1574" s="135">
        <v>0.41892231991620049</v>
      </c>
      <c r="AF1574" s="135">
        <v>0.26656598147829824</v>
      </c>
      <c r="AG1574" s="135">
        <v>0.2119285724183779</v>
      </c>
      <c r="AH1574" s="135">
        <v>0.34766861653525311</v>
      </c>
      <c r="AI1574" s="135">
        <v>0.58849765771030416</v>
      </c>
      <c r="AJ1574" s="135">
        <v>0.75878263613766128</v>
      </c>
      <c r="AK1574" s="135">
        <v>1.2039991653558959</v>
      </c>
      <c r="AL1574" s="135">
        <v>0.43575788917822567</v>
      </c>
      <c r="AM1574" s="135">
        <v>0.29789117798048226</v>
      </c>
      <c r="AN1574" s="135">
        <v>1.2749679639463931</v>
      </c>
      <c r="AO1574" s="135">
        <v>2.6497923083961905</v>
      </c>
      <c r="AP1574" s="135">
        <v>1.6086723876436761</v>
      </c>
      <c r="AQ1574" s="135">
        <v>2.0159688520426968</v>
      </c>
      <c r="AR1574" s="135">
        <v>2.1190800927577449</v>
      </c>
      <c r="AS1574" s="135">
        <v>2.1717581140200037</v>
      </c>
      <c r="AT1574" s="135">
        <v>2.0181758840178112</v>
      </c>
      <c r="AV1574" s="135">
        <v>208.28671985787292</v>
      </c>
      <c r="AW1574" s="135">
        <v>936.15639847807927</v>
      </c>
      <c r="AX1574" s="135">
        <v>16.121171233623603</v>
      </c>
      <c r="AY1574" s="135">
        <v>3.8327143162898616</v>
      </c>
      <c r="AZ1574" s="135">
        <v>27408.155087676565</v>
      </c>
      <c r="BA1574" s="135">
        <v>9.2256919192882965</v>
      </c>
      <c r="BB1574" s="135">
        <v>0.73244871811253554</v>
      </c>
      <c r="BC1574" s="135">
        <v>31.556381806922769</v>
      </c>
      <c r="BD1574" s="135">
        <v>53.386359266839513</v>
      </c>
      <c r="BE1574" s="135">
        <v>873.74288726980706</v>
      </c>
      <c r="BF1574" s="135">
        <v>17.277336943214856</v>
      </c>
      <c r="BG1574" s="135">
        <v>3.0161439466666868</v>
      </c>
      <c r="BH1574" s="135">
        <v>2.8762082447186175</v>
      </c>
      <c r="BI1574" s="135">
        <v>134.1902710893163</v>
      </c>
      <c r="BJ1574" s="135">
        <v>0.9044335006661125</v>
      </c>
      <c r="BK1574" s="135">
        <v>2611.6781589677594</v>
      </c>
      <c r="BL1574" s="135">
        <v>2.840426100145558</v>
      </c>
      <c r="BM1574" s="135">
        <v>1.9956156596607655</v>
      </c>
      <c r="BN1574" s="135">
        <v>11.170041547281519</v>
      </c>
      <c r="BO1574" s="135">
        <v>1.025265203926395</v>
      </c>
      <c r="BP1574" s="135">
        <v>1.1662266303595703</v>
      </c>
      <c r="BQ1574" s="135">
        <v>12.595683071249276</v>
      </c>
      <c r="BR1574" s="135">
        <v>78.221990810987805</v>
      </c>
      <c r="BS1574" s="135">
        <v>27.058533037608072</v>
      </c>
      <c r="BT1574" s="135">
        <v>19.409074330773727</v>
      </c>
    </row>
    <row r="1575" spans="1:72" x14ac:dyDescent="0.3">
      <c r="A1575" s="135">
        <v>3</v>
      </c>
      <c r="B1575" s="135">
        <v>9.9999999999999503</v>
      </c>
      <c r="C1575" s="135">
        <v>750</v>
      </c>
      <c r="E1575" s="135">
        <v>22.601423237138398</v>
      </c>
      <c r="G1575" s="135">
        <v>44.379442319572597</v>
      </c>
      <c r="H1575" s="135">
        <v>11.114929732325001</v>
      </c>
      <c r="I1575" s="135">
        <v>4.4496911934639796</v>
      </c>
      <c r="K1575" s="135">
        <v>16.3612753261854</v>
      </c>
      <c r="L1575" s="135">
        <v>0.289276488348579</v>
      </c>
      <c r="M1575" s="135">
        <v>0.80396170296606095</v>
      </c>
      <c r="Q1575" s="172">
        <v>65.338992762389594</v>
      </c>
      <c r="R1575" s="172">
        <v>14.503821052071601</v>
      </c>
      <c r="S1575" s="172">
        <v>0.43578928199975098</v>
      </c>
      <c r="T1575" s="172">
        <v>7.0142997418015302E-2</v>
      </c>
      <c r="U1575" s="172">
        <v>2.00711705222353</v>
      </c>
      <c r="V1575" s="172">
        <v>3.9974475436977799</v>
      </c>
      <c r="W1575" s="172">
        <v>4.0463385448366802</v>
      </c>
      <c r="X1575" s="171">
        <v>0.98791722427642947</v>
      </c>
      <c r="Z1575" s="135">
        <v>2.9751292254090515E-2</v>
      </c>
      <c r="AA1575" s="135">
        <v>5.1196850875643449E-2</v>
      </c>
      <c r="AB1575" s="135">
        <v>4.2732684337236607E-2</v>
      </c>
      <c r="AC1575" s="135">
        <v>4.2800129351021461E-2</v>
      </c>
      <c r="AD1575" s="135">
        <v>0.19595246264591648</v>
      </c>
      <c r="AE1575" s="135">
        <v>0.40482897988447958</v>
      </c>
      <c r="AF1575" s="135">
        <v>0.26206938382462586</v>
      </c>
      <c r="AG1575" s="135">
        <v>0.20131599534635117</v>
      </c>
      <c r="AH1575" s="135">
        <v>0.3294323281178918</v>
      </c>
      <c r="AI1575" s="135">
        <v>0.57952034364873262</v>
      </c>
      <c r="AJ1575" s="135">
        <v>0.72077452664412289</v>
      </c>
      <c r="AK1575" s="135">
        <v>1.1584687777750822</v>
      </c>
      <c r="AL1575" s="135">
        <v>0.42298864626589711</v>
      </c>
      <c r="AM1575" s="135">
        <v>0.29704019692973249</v>
      </c>
      <c r="AN1575" s="135">
        <v>1.2399429800335671</v>
      </c>
      <c r="AO1575" s="135">
        <v>2.5382356085331628</v>
      </c>
      <c r="AP1575" s="135">
        <v>1.5933814295185824</v>
      </c>
      <c r="AQ1575" s="135">
        <v>2.0815183384291145</v>
      </c>
      <c r="AR1575" s="135">
        <v>2.220271516397629</v>
      </c>
      <c r="AS1575" s="135">
        <v>2.3096304877490428</v>
      </c>
      <c r="AT1575" s="135">
        <v>2.1881597285861822</v>
      </c>
      <c r="AV1575" s="135">
        <v>199.39319716757791</v>
      </c>
      <c r="AW1575" s="135">
        <v>901.32770644182858</v>
      </c>
      <c r="AX1575" s="135">
        <v>15.438726824035298</v>
      </c>
      <c r="AY1575" s="135">
        <v>3.6659589992554018</v>
      </c>
      <c r="AZ1575" s="135">
        <v>27160.748988871866</v>
      </c>
      <c r="BA1575" s="135">
        <v>9.2890260809236125</v>
      </c>
      <c r="BB1575" s="135">
        <v>0.72285975439646977</v>
      </c>
      <c r="BC1575" s="135">
        <v>31.427602985339725</v>
      </c>
      <c r="BD1575" s="135">
        <v>54.055159236913823</v>
      </c>
      <c r="BE1575" s="135">
        <v>876.13350460626782</v>
      </c>
      <c r="BF1575" s="135">
        <v>17.859797732860692</v>
      </c>
      <c r="BG1575" s="135">
        <v>3.1176163193149864</v>
      </c>
      <c r="BH1575" s="135">
        <v>2.8912104835853665</v>
      </c>
      <c r="BI1575" s="135">
        <v>131.82162741489572</v>
      </c>
      <c r="BJ1575" s="135">
        <v>0.92771227840817749</v>
      </c>
      <c r="BK1575" s="135">
        <v>2739.0100473390603</v>
      </c>
      <c r="BL1575" s="135">
        <v>2.8781538082939329</v>
      </c>
      <c r="BM1575" s="135">
        <v>1.9541883794683028</v>
      </c>
      <c r="BN1575" s="135">
        <v>10.799842583340237</v>
      </c>
      <c r="BO1575" s="135">
        <v>0.97833005951703311</v>
      </c>
      <c r="BP1575" s="135">
        <v>1.0939672438925034</v>
      </c>
      <c r="BQ1575" s="135">
        <v>12.850384911356986</v>
      </c>
      <c r="BR1575" s="135">
        <v>81.124655090601536</v>
      </c>
      <c r="BS1575" s="135">
        <v>28.728102382220776</v>
      </c>
      <c r="BT1575" s="135">
        <v>20.606655717204777</v>
      </c>
    </row>
    <row r="1576" spans="1:72" x14ac:dyDescent="0.3">
      <c r="A1576" s="135">
        <v>3</v>
      </c>
      <c r="B1576" s="135">
        <v>10.000000000000099</v>
      </c>
      <c r="C1576" s="135">
        <v>760</v>
      </c>
      <c r="E1576" s="135">
        <v>23.673897081206398</v>
      </c>
      <c r="F1576" s="135">
        <v>2.4772852963240399E-2</v>
      </c>
      <c r="G1576" s="135">
        <v>43.358015615404902</v>
      </c>
      <c r="H1576" s="135">
        <v>11.4709958155034</v>
      </c>
      <c r="I1576" s="135">
        <v>3.8680298948420599</v>
      </c>
      <c r="K1576" s="135">
        <v>16.568487594246101</v>
      </c>
      <c r="L1576" s="135">
        <v>0.44393286182243202</v>
      </c>
      <c r="M1576" s="135">
        <v>0.59186828401150404</v>
      </c>
      <c r="Q1576" s="172">
        <v>65.635532818181105</v>
      </c>
      <c r="R1576" s="172">
        <v>14.4620736295076</v>
      </c>
      <c r="S1576" s="172">
        <v>0.51090078078293899</v>
      </c>
      <c r="T1576" s="172">
        <v>8.2317237474859195E-2</v>
      </c>
      <c r="U1576" s="172">
        <v>2.08713819058464</v>
      </c>
      <c r="V1576" s="172">
        <v>3.9969881065416701</v>
      </c>
      <c r="W1576" s="172">
        <v>3.97034782544447</v>
      </c>
      <c r="X1576" s="171">
        <v>1.0067098103915411</v>
      </c>
      <c r="Z1576" s="135">
        <v>2.8066302911895585E-2</v>
      </c>
      <c r="AA1576" s="135">
        <v>4.730527327251232E-2</v>
      </c>
      <c r="AB1576" s="135">
        <v>4.2167711776845397E-2</v>
      </c>
      <c r="AC1576" s="135">
        <v>4.2286010264877438E-2</v>
      </c>
      <c r="AD1576" s="135">
        <v>0.1915072121595279</v>
      </c>
      <c r="AE1576" s="135">
        <v>0.40763712883658376</v>
      </c>
      <c r="AF1576" s="135">
        <v>0.26295746249426366</v>
      </c>
      <c r="AG1576" s="135">
        <v>0.18824532974279798</v>
      </c>
      <c r="AH1576" s="135">
        <v>0.30788431954978196</v>
      </c>
      <c r="AI1576" s="135">
        <v>0.57265968241694254</v>
      </c>
      <c r="AJ1576" s="135">
        <v>0.68167531981948604</v>
      </c>
      <c r="AK1576" s="135">
        <v>1.110771483261519</v>
      </c>
      <c r="AL1576" s="135">
        <v>0.41488810590960812</v>
      </c>
      <c r="AM1576" s="135">
        <v>0.29274203752325489</v>
      </c>
      <c r="AN1576" s="135">
        <v>1.1982995993863812</v>
      </c>
      <c r="AO1576" s="135">
        <v>2.3790248448093734</v>
      </c>
      <c r="AP1576" s="135">
        <v>1.5539492542948741</v>
      </c>
      <c r="AQ1576" s="135">
        <v>2.0657751241295954</v>
      </c>
      <c r="AR1576" s="135">
        <v>2.2179588674105859</v>
      </c>
      <c r="AS1576" s="135">
        <v>2.315963704300672</v>
      </c>
      <c r="AT1576" s="135">
        <v>2.2344341171603785</v>
      </c>
      <c r="AV1576" s="135">
        <v>192.34959879231189</v>
      </c>
      <c r="AW1576" s="135">
        <v>877.52518366646382</v>
      </c>
      <c r="AX1576" s="135">
        <v>14.87409403461441</v>
      </c>
      <c r="AY1576" s="135">
        <v>3.531411643216777</v>
      </c>
      <c r="AZ1576" s="135">
        <v>26789.749001145072</v>
      </c>
      <c r="BA1576" s="135">
        <v>9.1444632674684101</v>
      </c>
      <c r="BB1576" s="135">
        <v>0.70866188740979097</v>
      </c>
      <c r="BC1576" s="135">
        <v>31.544141319553038</v>
      </c>
      <c r="BD1576" s="135">
        <v>55.115681374651459</v>
      </c>
      <c r="BE1576" s="135">
        <v>877.07869771403011</v>
      </c>
      <c r="BF1576" s="135">
        <v>18.493196122898492</v>
      </c>
      <c r="BG1576" s="135">
        <v>3.22715217014512</v>
      </c>
      <c r="BH1576" s="135">
        <v>2.891181911024542</v>
      </c>
      <c r="BI1576" s="135">
        <v>130.60176172993445</v>
      </c>
      <c r="BJ1576" s="135">
        <v>0.95539656750024438</v>
      </c>
      <c r="BK1576" s="135">
        <v>2923.1846668536959</v>
      </c>
      <c r="BL1576" s="135">
        <v>2.9519094356213973</v>
      </c>
      <c r="BM1576" s="135">
        <v>1.97963608670222</v>
      </c>
      <c r="BN1576" s="135">
        <v>10.882968738874263</v>
      </c>
      <c r="BO1576" s="135">
        <v>0.9828260814284302</v>
      </c>
      <c r="BP1576" s="135">
        <v>1.0812505996177018</v>
      </c>
      <c r="BQ1576" s="135">
        <v>12.903845162171859</v>
      </c>
      <c r="BR1576" s="135">
        <v>80.591860434283973</v>
      </c>
      <c r="BS1576" s="135">
        <v>29.17375614007161</v>
      </c>
      <c r="BT1576" s="135">
        <v>20.92632296967162</v>
      </c>
    </row>
    <row r="1577" spans="1:72" x14ac:dyDescent="0.3">
      <c r="A1577" s="135">
        <v>3</v>
      </c>
      <c r="B1577" s="135">
        <v>10.000000000000099</v>
      </c>
      <c r="C1577" s="135">
        <v>770</v>
      </c>
      <c r="E1577" s="135">
        <v>24.913255846162301</v>
      </c>
      <c r="F1577" s="135">
        <v>1.3115700246933999</v>
      </c>
      <c r="G1577" s="135">
        <v>40.511494179828198</v>
      </c>
      <c r="H1577" s="135">
        <v>11.7224579430289</v>
      </c>
      <c r="I1577" s="135">
        <v>3.1514673021144199</v>
      </c>
      <c r="K1577" s="135">
        <v>17.432592751312001</v>
      </c>
      <c r="L1577" s="135">
        <v>0.94883929110224996</v>
      </c>
      <c r="M1577" s="135">
        <v>8.3226617585683994E-3</v>
      </c>
      <c r="Q1577" s="172">
        <v>65.709932173885406</v>
      </c>
      <c r="R1577" s="172">
        <v>14.519034788238701</v>
      </c>
      <c r="S1577" s="172">
        <v>0.62863128334142604</v>
      </c>
      <c r="T1577" s="172">
        <v>0.106167742634762</v>
      </c>
      <c r="U1577" s="172">
        <v>2.1775636453607898</v>
      </c>
      <c r="V1577" s="172">
        <v>3.9864804995951801</v>
      </c>
      <c r="W1577" s="172">
        <v>3.8597447537553999</v>
      </c>
      <c r="X1577" s="171">
        <v>1.0328352660409656</v>
      </c>
      <c r="Z1577" s="135">
        <v>2.3720789780972439E-2</v>
      </c>
      <c r="AA1577" s="135">
        <v>3.7628894927225535E-2</v>
      </c>
      <c r="AB1577" s="135">
        <v>4.2236405762056242E-2</v>
      </c>
      <c r="AC1577" s="135">
        <v>4.1592095618970912E-2</v>
      </c>
      <c r="AD1577" s="135">
        <v>0.18017416868014877</v>
      </c>
      <c r="AE1577" s="135">
        <v>0.42306795462459845</v>
      </c>
      <c r="AF1577" s="135">
        <v>0.27479483603720406</v>
      </c>
      <c r="AG1577" s="135">
        <v>0.15298447776702034</v>
      </c>
      <c r="AH1577" s="135">
        <v>0.24946595556491311</v>
      </c>
      <c r="AI1577" s="135">
        <v>0.56356454959577396</v>
      </c>
      <c r="AJ1577" s="135">
        <v>0.57452138428613841</v>
      </c>
      <c r="AK1577" s="135">
        <v>0.97618623008272731</v>
      </c>
      <c r="AL1577" s="135">
        <v>0.39433263094534532</v>
      </c>
      <c r="AM1577" s="135">
        <v>0.28229522125029743</v>
      </c>
      <c r="AN1577" s="135">
        <v>1.0853867987097887</v>
      </c>
      <c r="AO1577" s="135">
        <v>1.9473075661209367</v>
      </c>
      <c r="AP1577" s="135">
        <v>1.4272081389331246</v>
      </c>
      <c r="AQ1577" s="135">
        <v>1.9730314351846368</v>
      </c>
      <c r="AR1577" s="135">
        <v>2.1490432421468744</v>
      </c>
      <c r="AS1577" s="135">
        <v>2.2587428924887676</v>
      </c>
      <c r="AT1577" s="135">
        <v>2.2989953573191513</v>
      </c>
      <c r="AV1577" s="135">
        <v>186.02101416203232</v>
      </c>
      <c r="AW1577" s="135">
        <v>863.15754951439976</v>
      </c>
      <c r="AX1577" s="135">
        <v>14.242655665498948</v>
      </c>
      <c r="AY1577" s="135">
        <v>3.3884677593909913</v>
      </c>
      <c r="AZ1577" s="135">
        <v>26684.483104980096</v>
      </c>
      <c r="BA1577" s="135">
        <v>8.8390887119304384</v>
      </c>
      <c r="BB1577" s="135">
        <v>0.68062003017576234</v>
      </c>
      <c r="BC1577" s="135">
        <v>32.966704941287993</v>
      </c>
      <c r="BD1577" s="135">
        <v>59.571758479310169</v>
      </c>
      <c r="BE1577" s="135">
        <v>879.07860311320792</v>
      </c>
      <c r="BF1577" s="135">
        <v>20.572444116254676</v>
      </c>
      <c r="BG1577" s="135">
        <v>3.5637228734306272</v>
      </c>
      <c r="BH1577" s="135">
        <v>2.9345731836946642</v>
      </c>
      <c r="BI1577" s="135">
        <v>130.34081548955498</v>
      </c>
      <c r="BJ1577" s="135">
        <v>1.0337236680250383</v>
      </c>
      <c r="BK1577" s="135">
        <v>3506.101534198096</v>
      </c>
      <c r="BL1577" s="135">
        <v>3.1799471147034071</v>
      </c>
      <c r="BM1577" s="135">
        <v>2.0744039293527057</v>
      </c>
      <c r="BN1577" s="135">
        <v>11.273478068235086</v>
      </c>
      <c r="BO1577" s="135">
        <v>1.0127758562745754</v>
      </c>
      <c r="BP1577" s="135">
        <v>1.0630901906920069</v>
      </c>
      <c r="BQ1577" s="135">
        <v>12.986818371548432</v>
      </c>
      <c r="BR1577" s="135">
        <v>77.977585780750246</v>
      </c>
      <c r="BS1577" s="135">
        <v>31.010261622138266</v>
      </c>
      <c r="BT1577" s="135">
        <v>22.243647577061203</v>
      </c>
    </row>
    <row r="1578" spans="1:72" x14ac:dyDescent="0.3">
      <c r="A1578" s="135">
        <v>3</v>
      </c>
      <c r="B1578" s="135">
        <v>9.9999999999999911</v>
      </c>
      <c r="C1578" s="135">
        <v>780</v>
      </c>
      <c r="E1578" s="135">
        <v>26.145350437680602</v>
      </c>
      <c r="F1578" s="135">
        <v>1.8043669029371301</v>
      </c>
      <c r="G1578" s="135">
        <v>37.639724003332098</v>
      </c>
      <c r="H1578" s="135">
        <v>13.435460108544399</v>
      </c>
      <c r="I1578" s="135">
        <v>2.4836526237218899</v>
      </c>
      <c r="K1578" s="135">
        <v>17.467311262624399</v>
      </c>
      <c r="L1578" s="135">
        <v>1.02413466115941</v>
      </c>
      <c r="Q1578" s="172">
        <v>65.847323109479603</v>
      </c>
      <c r="R1578" s="172">
        <v>14.5492063057815</v>
      </c>
      <c r="S1578" s="172">
        <v>0.70079791984917095</v>
      </c>
      <c r="T1578" s="172">
        <v>0.122781761039243</v>
      </c>
      <c r="U1578" s="172">
        <v>2.2218563234709801</v>
      </c>
      <c r="V1578" s="172">
        <v>4.04103731017232</v>
      </c>
      <c r="W1578" s="172">
        <v>3.72640613619147</v>
      </c>
      <c r="X1578" s="171">
        <v>1.084432872446484</v>
      </c>
      <c r="Z1578" s="135">
        <v>2.2053607001935684E-2</v>
      </c>
      <c r="AA1578" s="135">
        <v>3.5757763844854289E-2</v>
      </c>
      <c r="AB1578" s="135">
        <v>4.1325244919699716E-2</v>
      </c>
      <c r="AC1578" s="135">
        <v>4.0731430442045954E-2</v>
      </c>
      <c r="AD1578" s="135">
        <v>0.17054721901802247</v>
      </c>
      <c r="AE1578" s="135">
        <v>0.40778716200590659</v>
      </c>
      <c r="AF1578" s="135">
        <v>0.27322925330280334</v>
      </c>
      <c r="AG1578" s="135">
        <v>0.14360802247989171</v>
      </c>
      <c r="AH1578" s="135">
        <v>0.23323797210950972</v>
      </c>
      <c r="AI1578" s="135">
        <v>0.55099686216872068</v>
      </c>
      <c r="AJ1578" s="135">
        <v>0.53843718430687548</v>
      </c>
      <c r="AK1578" s="135">
        <v>0.93100328866264281</v>
      </c>
      <c r="AL1578" s="135">
        <v>0.38092405415043068</v>
      </c>
      <c r="AM1578" s="135">
        <v>0.28154630047633361</v>
      </c>
      <c r="AN1578" s="135">
        <v>1.0499894253485109</v>
      </c>
      <c r="AO1578" s="135">
        <v>1.8585173002333986</v>
      </c>
      <c r="AP1578" s="135">
        <v>1.4096450523646766</v>
      </c>
      <c r="AQ1578" s="135">
        <v>2.0338117285745825</v>
      </c>
      <c r="AR1578" s="135">
        <v>2.243986661094254</v>
      </c>
      <c r="AS1578" s="135">
        <v>2.3910482794040466</v>
      </c>
      <c r="AT1578" s="135">
        <v>2.4649106564322185</v>
      </c>
      <c r="AV1578" s="135">
        <v>178.78930969051822</v>
      </c>
      <c r="AW1578" s="135">
        <v>831.74695595778326</v>
      </c>
      <c r="AX1578" s="135">
        <v>13.699844393932908</v>
      </c>
      <c r="AY1578" s="135">
        <v>3.2586076337690835</v>
      </c>
      <c r="AZ1578" s="135">
        <v>26478.460277119812</v>
      </c>
      <c r="BA1578" s="135">
        <v>8.9047150090163107</v>
      </c>
      <c r="BB1578" s="135">
        <v>0.66919086626340996</v>
      </c>
      <c r="BC1578" s="135">
        <v>32.651754610313212</v>
      </c>
      <c r="BD1578" s="135">
        <v>59.947809714760361</v>
      </c>
      <c r="BE1578" s="135">
        <v>884.21390117032308</v>
      </c>
      <c r="BF1578" s="135">
        <v>21.240622266563154</v>
      </c>
      <c r="BG1578" s="135">
        <v>3.6879267117377341</v>
      </c>
      <c r="BH1578" s="135">
        <v>2.9477676048890964</v>
      </c>
      <c r="BI1578" s="135">
        <v>128.0389168908392</v>
      </c>
      <c r="BJ1578" s="135">
        <v>1.0608345046878149</v>
      </c>
      <c r="BK1578" s="135">
        <v>3671.8471577692535</v>
      </c>
      <c r="BL1578" s="135">
        <v>3.2244643664577266</v>
      </c>
      <c r="BM1578" s="135">
        <v>2.0357035995147328</v>
      </c>
      <c r="BN1578" s="135">
        <v>10.944671101542108</v>
      </c>
      <c r="BO1578" s="135">
        <v>0.97171000390195805</v>
      </c>
      <c r="BP1578" s="135">
        <v>1.008691737371302</v>
      </c>
      <c r="BQ1578" s="135">
        <v>13.306689403485068</v>
      </c>
      <c r="BR1578" s="135">
        <v>80.789444741353364</v>
      </c>
      <c r="BS1578" s="135">
        <v>32.370399598399821</v>
      </c>
      <c r="BT1578" s="135">
        <v>23.219273973535739</v>
      </c>
    </row>
    <row r="1579" spans="1:72" x14ac:dyDescent="0.3">
      <c r="A1579" s="135">
        <v>3</v>
      </c>
      <c r="B1579" s="135">
        <v>9.9999999999999911</v>
      </c>
      <c r="C1579" s="135">
        <v>790</v>
      </c>
      <c r="E1579" s="135">
        <v>28.489473588297901</v>
      </c>
      <c r="F1579" s="135">
        <v>3.11355435624071</v>
      </c>
      <c r="G1579" s="135">
        <v>32.830363786419497</v>
      </c>
      <c r="H1579" s="135">
        <v>15.703984850236401</v>
      </c>
      <c r="I1579" s="135">
        <v>1.2614299741735</v>
      </c>
      <c r="K1579" s="135">
        <v>17.4968086513149</v>
      </c>
      <c r="L1579" s="135">
        <v>1.10438479331713</v>
      </c>
      <c r="Q1579" s="172">
        <v>66.028971337359806</v>
      </c>
      <c r="R1579" s="172">
        <v>14.6206150561953</v>
      </c>
      <c r="S1579" s="172">
        <v>0.86340992576962095</v>
      </c>
      <c r="T1579" s="172">
        <v>0.15422462176351401</v>
      </c>
      <c r="U1579" s="172">
        <v>2.2994422945925899</v>
      </c>
      <c r="V1579" s="172">
        <v>4.1078834318442699</v>
      </c>
      <c r="W1579" s="172">
        <v>3.5373460396401701</v>
      </c>
      <c r="X1579" s="171">
        <v>1.1612896747478334</v>
      </c>
      <c r="Z1579" s="135">
        <v>1.9343687478554993E-2</v>
      </c>
      <c r="AA1579" s="135">
        <v>3.2732889414964585E-2</v>
      </c>
      <c r="AB1579" s="135">
        <v>4.0202038707198982E-2</v>
      </c>
      <c r="AC1579" s="135">
        <v>3.9197074574000686E-2</v>
      </c>
      <c r="AD1579" s="135">
        <v>0.15442088365656639</v>
      </c>
      <c r="AE1579" s="135">
        <v>0.37782775020296855</v>
      </c>
      <c r="AF1579" s="135">
        <v>0.26591065843574774</v>
      </c>
      <c r="AG1579" s="135">
        <v>0.12861173797020464</v>
      </c>
      <c r="AH1579" s="135">
        <v>0.20726623995467996</v>
      </c>
      <c r="AI1579" s="135">
        <v>0.52945647883864921</v>
      </c>
      <c r="AJ1579" s="135">
        <v>0.47941435021898909</v>
      </c>
      <c r="AK1579" s="135">
        <v>0.85330877674841332</v>
      </c>
      <c r="AL1579" s="135">
        <v>0.35636715120416129</v>
      </c>
      <c r="AM1579" s="135">
        <v>0.27582582292447155</v>
      </c>
      <c r="AN1579" s="135">
        <v>0.98843492658986154</v>
      </c>
      <c r="AO1579" s="135">
        <v>1.7082706736959403</v>
      </c>
      <c r="AP1579" s="135">
        <v>1.3649825175909567</v>
      </c>
      <c r="AQ1579" s="135">
        <v>2.0932152992574071</v>
      </c>
      <c r="AR1579" s="135">
        <v>2.3493930916644374</v>
      </c>
      <c r="AS1579" s="135">
        <v>2.5486943221362108</v>
      </c>
      <c r="AT1579" s="135">
        <v>2.6673906976370629</v>
      </c>
      <c r="AV1579" s="135">
        <v>166.22889229547954</v>
      </c>
      <c r="AW1579" s="135">
        <v>776.60351900618684</v>
      </c>
      <c r="AX1579" s="135">
        <v>12.753336037625681</v>
      </c>
      <c r="AY1579" s="135">
        <v>3.0358734441015023</v>
      </c>
      <c r="AZ1579" s="135">
        <v>25948.560936305865</v>
      </c>
      <c r="BA1579" s="135">
        <v>9.0257040867660852</v>
      </c>
      <c r="BB1579" s="135">
        <v>0.6525644712569848</v>
      </c>
      <c r="BC1579" s="135">
        <v>31.841584573186644</v>
      </c>
      <c r="BD1579" s="135">
        <v>60.03067357566627</v>
      </c>
      <c r="BE1579" s="135">
        <v>890.71506272308466</v>
      </c>
      <c r="BF1579" s="135">
        <v>22.302708043211673</v>
      </c>
      <c r="BG1579" s="135">
        <v>3.9101761744987371</v>
      </c>
      <c r="BH1579" s="135">
        <v>2.9644190325206154</v>
      </c>
      <c r="BI1579" s="135">
        <v>124.65278861849107</v>
      </c>
      <c r="BJ1579" s="135">
        <v>1.1091731334227202</v>
      </c>
      <c r="BK1579" s="135">
        <v>3982.7729479313116</v>
      </c>
      <c r="BL1579" s="135">
        <v>3.3306874995770239</v>
      </c>
      <c r="BM1579" s="135">
        <v>2.0148571691582222</v>
      </c>
      <c r="BN1579" s="135">
        <v>10.687250769198833</v>
      </c>
      <c r="BO1579" s="135">
        <v>0.93476593023601207</v>
      </c>
      <c r="BP1579" s="135">
        <v>0.95787194124229835</v>
      </c>
      <c r="BQ1579" s="135">
        <v>13.831130078811317</v>
      </c>
      <c r="BR1579" s="135">
        <v>83.343703816716641</v>
      </c>
      <c r="BS1579" s="135">
        <v>33.242005744411045</v>
      </c>
      <c r="BT1579" s="135">
        <v>23.844476694303289</v>
      </c>
    </row>
    <row r="1580" spans="1:72" x14ac:dyDescent="0.3">
      <c r="A1580" s="135">
        <v>3</v>
      </c>
      <c r="B1580" s="135">
        <v>9.9999999999999591</v>
      </c>
      <c r="C1580" s="135">
        <v>800</v>
      </c>
      <c r="E1580" s="135">
        <v>29.940340445255401</v>
      </c>
      <c r="F1580" s="135">
        <v>3.72531935376968</v>
      </c>
      <c r="G1580" s="135">
        <v>30.8545313426307</v>
      </c>
      <c r="H1580" s="135">
        <v>16.242041293405499</v>
      </c>
      <c r="I1580" s="135">
        <v>0.53743676872996904</v>
      </c>
      <c r="K1580" s="135">
        <v>17.551600136914601</v>
      </c>
      <c r="L1580" s="135">
        <v>1.14873065929412</v>
      </c>
      <c r="Q1580" s="172">
        <v>66.148193248386804</v>
      </c>
      <c r="R1580" s="172">
        <v>14.6312371209067</v>
      </c>
      <c r="S1580" s="172">
        <v>1.0253441092703499</v>
      </c>
      <c r="T1580" s="172">
        <v>0.18222304463108299</v>
      </c>
      <c r="U1580" s="172">
        <v>2.3606148865685599</v>
      </c>
      <c r="V1580" s="172">
        <v>4.1250507334983997</v>
      </c>
      <c r="W1580" s="172">
        <v>3.4216417353761899</v>
      </c>
      <c r="X1580" s="171">
        <v>1.2055764608111066</v>
      </c>
      <c r="Z1580" s="135">
        <v>1.8196546116498208E-2</v>
      </c>
      <c r="AA1580" s="135">
        <v>3.1350121462953615E-2</v>
      </c>
      <c r="AB1580" s="135">
        <v>3.9818724495992046E-2</v>
      </c>
      <c r="AC1580" s="135">
        <v>3.8469732749748728E-2</v>
      </c>
      <c r="AD1580" s="135">
        <v>0.14785160895625152</v>
      </c>
      <c r="AE1580" s="135">
        <v>0.36661463469169137</v>
      </c>
      <c r="AF1580" s="135">
        <v>0.26411424848675114</v>
      </c>
      <c r="AG1580" s="135">
        <v>0.12247357175206458</v>
      </c>
      <c r="AH1580" s="135">
        <v>0.19660153269450725</v>
      </c>
      <c r="AI1580" s="135">
        <v>0.52084433968903165</v>
      </c>
      <c r="AJ1580" s="135">
        <v>0.45472727866201135</v>
      </c>
      <c r="AK1580" s="135">
        <v>0.81821244922682457</v>
      </c>
      <c r="AL1580" s="135">
        <v>0.34514133551143095</v>
      </c>
      <c r="AM1580" s="135">
        <v>0.27051940629546389</v>
      </c>
      <c r="AN1580" s="135">
        <v>0.96035221562033213</v>
      </c>
      <c r="AO1580" s="135">
        <v>1.6435117453657446</v>
      </c>
      <c r="AP1580" s="135">
        <v>1.3346071635514363</v>
      </c>
      <c r="AQ1580" s="135">
        <v>2.0877439394290662</v>
      </c>
      <c r="AR1580" s="135">
        <v>2.3556530544728114</v>
      </c>
      <c r="AS1580" s="135">
        <v>2.5695654001492185</v>
      </c>
      <c r="AT1580" s="135">
        <v>2.7071060793362625</v>
      </c>
      <c r="AV1580" s="135">
        <v>159.08008879793545</v>
      </c>
      <c r="AW1580" s="135">
        <v>745.03115681459997</v>
      </c>
      <c r="AX1580" s="135">
        <v>12.221193808734819</v>
      </c>
      <c r="AY1580" s="135">
        <v>2.9109390395074137</v>
      </c>
      <c r="AZ1580" s="135">
        <v>25454.955633191894</v>
      </c>
      <c r="BA1580" s="135">
        <v>9.0067032081953027</v>
      </c>
      <c r="BB1580" s="135">
        <v>0.63991287570120192</v>
      </c>
      <c r="BC1580" s="135">
        <v>31.152003272030161</v>
      </c>
      <c r="BD1580" s="135">
        <v>59.477272243237202</v>
      </c>
      <c r="BE1580" s="135">
        <v>889.6513555276041</v>
      </c>
      <c r="BF1580" s="135">
        <v>22.65431598159417</v>
      </c>
      <c r="BG1580" s="135">
        <v>4.0108165496851598</v>
      </c>
      <c r="BH1580" s="135">
        <v>2.9563481389590645</v>
      </c>
      <c r="BI1580" s="135">
        <v>122.92188900436665</v>
      </c>
      <c r="BJ1580" s="135">
        <v>1.131427785870702</v>
      </c>
      <c r="BK1580" s="135">
        <v>4135.5291818854821</v>
      </c>
      <c r="BL1580" s="135">
        <v>3.402394820358694</v>
      </c>
      <c r="BM1580" s="135">
        <v>2.0373768406480623</v>
      </c>
      <c r="BN1580" s="135">
        <v>10.770523703177039</v>
      </c>
      <c r="BO1580" s="135">
        <v>0.93825957835584217</v>
      </c>
      <c r="BP1580" s="135">
        <v>0.95628732868878508</v>
      </c>
      <c r="BQ1580" s="135">
        <v>14.074889801718653</v>
      </c>
      <c r="BR1580" s="135">
        <v>82.60056614193968</v>
      </c>
      <c r="BS1580" s="135">
        <v>32.575986669973219</v>
      </c>
      <c r="BT1580" s="135">
        <v>23.366741493229739</v>
      </c>
    </row>
    <row r="1581" spans="1:72" x14ac:dyDescent="0.3">
      <c r="A1581" s="135">
        <v>3</v>
      </c>
      <c r="B1581" s="135">
        <v>10.000000000000099</v>
      </c>
      <c r="C1581" s="135">
        <v>810</v>
      </c>
      <c r="E1581" s="135">
        <v>31.342534814629801</v>
      </c>
      <c r="F1581" s="135">
        <v>4.4978245152009997</v>
      </c>
      <c r="G1581" s="135">
        <v>28.714365654488098</v>
      </c>
      <c r="H1581" s="135">
        <v>16.641337288047598</v>
      </c>
      <c r="K1581" s="135">
        <v>17.6053574802696</v>
      </c>
      <c r="L1581" s="135">
        <v>1.19858024736391</v>
      </c>
      <c r="Q1581" s="172">
        <v>65.997516261452802</v>
      </c>
      <c r="R1581" s="172">
        <v>14.751526515579499</v>
      </c>
      <c r="S1581" s="172">
        <v>1.2106481786119301</v>
      </c>
      <c r="T1581" s="172">
        <v>0.222988384861042</v>
      </c>
      <c r="U1581" s="172">
        <v>2.4595709473391398</v>
      </c>
      <c r="V1581" s="172">
        <v>4.1685746896385396</v>
      </c>
      <c r="W1581" s="172">
        <v>3.31695544647657</v>
      </c>
      <c r="X1581" s="171">
        <v>1.2567472662518275</v>
      </c>
      <c r="Z1581" s="135">
        <v>1.7010925133951259E-2</v>
      </c>
      <c r="AA1581" s="135">
        <v>3.0047924169308377E-2</v>
      </c>
      <c r="AB1581" s="135">
        <v>3.9522550731264698E-2</v>
      </c>
      <c r="AC1581" s="135">
        <v>3.7722072015315022E-2</v>
      </c>
      <c r="AD1581" s="135">
        <v>0.14078360830466596</v>
      </c>
      <c r="AE1581" s="135">
        <v>0.35463143305314332</v>
      </c>
      <c r="AF1581" s="135">
        <v>0.26233493691646081</v>
      </c>
      <c r="AG1581" s="135">
        <v>0.11587676805391728</v>
      </c>
      <c r="AH1581" s="135">
        <v>0.18511762063260612</v>
      </c>
      <c r="AI1581" s="135">
        <v>0.51222980807436569</v>
      </c>
      <c r="AJ1581" s="135">
        <v>0.42789493676780382</v>
      </c>
      <c r="AK1581" s="135">
        <v>0.77892698634196622</v>
      </c>
      <c r="AL1581" s="135">
        <v>0.33262126056890379</v>
      </c>
      <c r="AM1581" s="135">
        <v>0.2645604537694165</v>
      </c>
      <c r="AN1581" s="135">
        <v>0.92872309673244646</v>
      </c>
      <c r="AO1581" s="135">
        <v>1.5719499468410967</v>
      </c>
      <c r="AP1581" s="135">
        <v>1.2963819689105358</v>
      </c>
      <c r="AQ1581" s="135">
        <v>2.0683397572209499</v>
      </c>
      <c r="AR1581" s="135">
        <v>2.3455973160554846</v>
      </c>
      <c r="AS1581" s="135">
        <v>2.5721641272742097</v>
      </c>
      <c r="AT1581" s="135">
        <v>2.7297353009820404</v>
      </c>
      <c r="AV1581" s="135">
        <v>152.74204082379396</v>
      </c>
      <c r="AW1581" s="135">
        <v>716.73293126507372</v>
      </c>
      <c r="AX1581" s="135">
        <v>11.745342315659139</v>
      </c>
      <c r="AY1581" s="135">
        <v>2.7996810529646337</v>
      </c>
      <c r="AZ1581" s="135">
        <v>25014.484539033136</v>
      </c>
      <c r="BA1581" s="135">
        <v>8.9961273422889363</v>
      </c>
      <c r="BB1581" s="135">
        <v>0.62811796475026904</v>
      </c>
      <c r="BC1581" s="135">
        <v>30.535640958791518</v>
      </c>
      <c r="BD1581" s="135">
        <v>59.020833375882319</v>
      </c>
      <c r="BE1581" s="135">
        <v>888.57569020600829</v>
      </c>
      <c r="BF1581" s="135">
        <v>23.056381409898229</v>
      </c>
      <c r="BG1581" s="135">
        <v>4.126303204999874</v>
      </c>
      <c r="BH1581" s="135">
        <v>2.9531482604670636</v>
      </c>
      <c r="BI1581" s="135">
        <v>121.39799190370707</v>
      </c>
      <c r="BJ1581" s="135">
        <v>1.1566004583737519</v>
      </c>
      <c r="BK1581" s="135">
        <v>4308.2206283621581</v>
      </c>
      <c r="BL1581" s="135">
        <v>3.4898551448787662</v>
      </c>
      <c r="BM1581" s="135">
        <v>2.0709606929762341</v>
      </c>
      <c r="BN1581" s="135">
        <v>10.915594852557085</v>
      </c>
      <c r="BO1581" s="135">
        <v>0.94738500750073962</v>
      </c>
      <c r="BP1581" s="135">
        <v>0.95995944601586614</v>
      </c>
      <c r="BQ1581" s="135">
        <v>14.322353199793723</v>
      </c>
      <c r="BR1581" s="135">
        <v>81.404238816893312</v>
      </c>
      <c r="BS1581" s="135">
        <v>31.809303075795587</v>
      </c>
      <c r="BT1581" s="135">
        <v>22.816799674621308</v>
      </c>
    </row>
    <row r="1582" spans="1:72" x14ac:dyDescent="0.3">
      <c r="A1582" s="135">
        <v>3</v>
      </c>
      <c r="B1582" s="135">
        <v>9.9999999999999805</v>
      </c>
      <c r="C1582" s="135">
        <v>820</v>
      </c>
      <c r="E1582" s="135">
        <v>32.051970529268502</v>
      </c>
      <c r="F1582" s="135">
        <v>4.8345176829866299</v>
      </c>
      <c r="G1582" s="135">
        <v>27.350011607483999</v>
      </c>
      <c r="H1582" s="135">
        <v>17.4508391526841</v>
      </c>
      <c r="K1582" s="135">
        <v>17.1036522268626</v>
      </c>
      <c r="L1582" s="135">
        <v>1.2090088007141899</v>
      </c>
      <c r="Q1582" s="172">
        <v>65.776587633266203</v>
      </c>
      <c r="R1582" s="172">
        <v>14.8970077570256</v>
      </c>
      <c r="S1582" s="172">
        <v>1.2899914066767799</v>
      </c>
      <c r="T1582" s="172">
        <v>0.23972422957658501</v>
      </c>
      <c r="U1582" s="172">
        <v>2.4786555989966601</v>
      </c>
      <c r="V1582" s="172">
        <v>4.2694050558802097</v>
      </c>
      <c r="W1582" s="172">
        <v>3.2669057005755402</v>
      </c>
      <c r="X1582" s="171">
        <v>1.306865103308019</v>
      </c>
      <c r="Z1582" s="135">
        <v>1.6292439271199451E-2</v>
      </c>
      <c r="AA1582" s="135">
        <v>2.9002038294049036E-2</v>
      </c>
      <c r="AB1582" s="135">
        <v>3.871579524703584E-2</v>
      </c>
      <c r="AC1582" s="135">
        <v>3.6935226263663849E-2</v>
      </c>
      <c r="AD1582" s="135">
        <v>0.13500321235547966</v>
      </c>
      <c r="AE1582" s="135">
        <v>0.34487161338065159</v>
      </c>
      <c r="AF1582" s="135">
        <v>0.25880692215035117</v>
      </c>
      <c r="AG1582" s="135">
        <v>0.11103366054042979</v>
      </c>
      <c r="AH1582" s="135">
        <v>0.17724360989961421</v>
      </c>
      <c r="AI1582" s="135">
        <v>0.49572234433455042</v>
      </c>
      <c r="AJ1582" s="135">
        <v>0.41079070870116996</v>
      </c>
      <c r="AK1582" s="135">
        <v>0.757590581667548</v>
      </c>
      <c r="AL1582" s="135">
        <v>0.32584413580018029</v>
      </c>
      <c r="AM1582" s="135">
        <v>0.26477191407673639</v>
      </c>
      <c r="AN1582" s="135">
        <v>0.9055742309047865</v>
      </c>
      <c r="AO1582" s="135">
        <v>1.5286189264259789</v>
      </c>
      <c r="AP1582" s="135">
        <v>1.2880144255624808</v>
      </c>
      <c r="AQ1582" s="135">
        <v>2.0969919248219973</v>
      </c>
      <c r="AR1582" s="135">
        <v>2.3904514244737611</v>
      </c>
      <c r="AS1582" s="135">
        <v>2.6345776139557326</v>
      </c>
      <c r="AT1582" s="135">
        <v>2.8036628827220262</v>
      </c>
      <c r="AV1582" s="135">
        <v>149.75460168085039</v>
      </c>
      <c r="AW1582" s="135">
        <v>703.73386567873661</v>
      </c>
      <c r="AX1582" s="135">
        <v>11.533149904455316</v>
      </c>
      <c r="AY1582" s="135">
        <v>2.7487116492554784</v>
      </c>
      <c r="AZ1582" s="135">
        <v>24882.939980587034</v>
      </c>
      <c r="BA1582" s="135">
        <v>9.0294158234294333</v>
      </c>
      <c r="BB1582" s="135">
        <v>0.62452919938364715</v>
      </c>
      <c r="BC1582" s="135">
        <v>30.305717281459597</v>
      </c>
      <c r="BD1582" s="135">
        <v>58.963167320988681</v>
      </c>
      <c r="BE1582" s="135">
        <v>899.05995307090427</v>
      </c>
      <c r="BF1582" s="135">
        <v>23.347190003290059</v>
      </c>
      <c r="BG1582" s="135">
        <v>4.1901736556475129</v>
      </c>
      <c r="BH1582" s="135">
        <v>2.9524414745911969</v>
      </c>
      <c r="BI1582" s="135">
        <v>120.0974359490737</v>
      </c>
      <c r="BJ1582" s="135">
        <v>1.1754151652489717</v>
      </c>
      <c r="BK1582" s="135">
        <v>4414.4063908083399</v>
      </c>
      <c r="BL1582" s="135">
        <v>3.5125863968725435</v>
      </c>
      <c r="BM1582" s="135">
        <v>2.0568534974113497</v>
      </c>
      <c r="BN1582" s="135">
        <v>10.79811243250162</v>
      </c>
      <c r="BO1582" s="135">
        <v>0.93335588851998841</v>
      </c>
      <c r="BP1582" s="135">
        <v>0.94358554243987403</v>
      </c>
      <c r="BQ1582" s="135">
        <v>14.457956221007178</v>
      </c>
      <c r="BR1582" s="135">
        <v>83.260843845706958</v>
      </c>
      <c r="BS1582" s="135">
        <v>32.117615116374779</v>
      </c>
      <c r="BT1582" s="135">
        <v>23.0379517712393</v>
      </c>
    </row>
    <row r="1583" spans="1:72" x14ac:dyDescent="0.3">
      <c r="A1583" s="135">
        <v>3</v>
      </c>
      <c r="B1583" s="135">
        <v>10</v>
      </c>
      <c r="C1583" s="135">
        <v>830</v>
      </c>
      <c r="E1583" s="135">
        <v>32.9950907212055</v>
      </c>
      <c r="F1583" s="135">
        <v>5.3115766728040601</v>
      </c>
      <c r="G1583" s="135">
        <v>25.7532125048544</v>
      </c>
      <c r="H1583" s="135">
        <v>18.136135266260901</v>
      </c>
      <c r="K1583" s="135">
        <v>16.566958033709099</v>
      </c>
      <c r="L1583" s="135">
        <v>1.2370268011660399</v>
      </c>
      <c r="Q1583" s="172">
        <v>65.461792322118995</v>
      </c>
      <c r="R1583" s="172">
        <v>15.047122462104101</v>
      </c>
      <c r="S1583" s="172">
        <v>1.47948866223958</v>
      </c>
      <c r="T1583" s="172">
        <v>0.28069663911825998</v>
      </c>
      <c r="U1583" s="172">
        <v>2.5012730587337999</v>
      </c>
      <c r="V1583" s="172">
        <v>4.3724598902479297</v>
      </c>
      <c r="W1583" s="172">
        <v>3.2054188260209799</v>
      </c>
      <c r="X1583" s="171">
        <v>1.3640837992068719</v>
      </c>
      <c r="Z1583" s="135">
        <v>1.5462973352779843E-2</v>
      </c>
      <c r="AA1583" s="135">
        <v>2.7826491692811654E-2</v>
      </c>
      <c r="AB1583" s="135">
        <v>3.7900451015428792E-2</v>
      </c>
      <c r="AC1583" s="135">
        <v>3.6025045946664877E-2</v>
      </c>
      <c r="AD1583" s="135">
        <v>0.12837044224720928</v>
      </c>
      <c r="AE1583" s="135">
        <v>0.3350118862159876</v>
      </c>
      <c r="AF1583" s="135">
        <v>0.25647940788602513</v>
      </c>
      <c r="AG1583" s="135">
        <v>0.105441047684495</v>
      </c>
      <c r="AH1583" s="135">
        <v>0.16809730667429842</v>
      </c>
      <c r="AI1583" s="135">
        <v>0.47755831325461956</v>
      </c>
      <c r="AJ1583" s="135">
        <v>0.39056993671247342</v>
      </c>
      <c r="AK1583" s="135">
        <v>0.73064366710646367</v>
      </c>
      <c r="AL1583" s="135">
        <v>0.31747617668490741</v>
      </c>
      <c r="AM1583" s="135">
        <v>0.26377440488445764</v>
      </c>
      <c r="AN1583" s="135">
        <v>0.87713492861597631</v>
      </c>
      <c r="AO1583" s="135">
        <v>1.4771841703769781</v>
      </c>
      <c r="AP1583" s="135">
        <v>1.2703958786259713</v>
      </c>
      <c r="AQ1583" s="135">
        <v>2.1108982297187016</v>
      </c>
      <c r="AR1583" s="135">
        <v>2.4185329759864804</v>
      </c>
      <c r="AS1583" s="135">
        <v>2.6786731211229733</v>
      </c>
      <c r="AT1583" s="135">
        <v>2.8630690499122795</v>
      </c>
      <c r="AV1583" s="135">
        <v>145.91658098280243</v>
      </c>
      <c r="AW1583" s="135">
        <v>686.83678475747342</v>
      </c>
      <c r="AX1583" s="135">
        <v>11.256632160442429</v>
      </c>
      <c r="AY1583" s="135">
        <v>2.6829378350106952</v>
      </c>
      <c r="AZ1583" s="135">
        <v>24660.788763628832</v>
      </c>
      <c r="BA1583" s="135">
        <v>9.0363838745449243</v>
      </c>
      <c r="BB1583" s="135">
        <v>0.61777021796997333</v>
      </c>
      <c r="BC1583" s="135">
        <v>29.95494883864524</v>
      </c>
      <c r="BD1583" s="135">
        <v>58.745863253810334</v>
      </c>
      <c r="BE1583" s="135">
        <v>909.31691405179299</v>
      </c>
      <c r="BF1583" s="135">
        <v>23.662560836391069</v>
      </c>
      <c r="BG1583" s="135">
        <v>4.270802907189279</v>
      </c>
      <c r="BH1583" s="135">
        <v>2.9483547856426537</v>
      </c>
      <c r="BI1583" s="135">
        <v>118.61232471338636</v>
      </c>
      <c r="BJ1583" s="135">
        <v>1.1986822728196442</v>
      </c>
      <c r="BK1583" s="135">
        <v>4546.3609918351585</v>
      </c>
      <c r="BL1583" s="135">
        <v>3.555770743525565</v>
      </c>
      <c r="BM1583" s="135">
        <v>2.0580657145750489</v>
      </c>
      <c r="BN1583" s="135">
        <v>10.766543364643773</v>
      </c>
      <c r="BO1583" s="135">
        <v>0.9271489633967076</v>
      </c>
      <c r="BP1583" s="135">
        <v>0.93401922445818186</v>
      </c>
      <c r="BQ1583" s="135">
        <v>14.627419081869915</v>
      </c>
      <c r="BR1583" s="135">
        <v>84.457646549578456</v>
      </c>
      <c r="BS1583" s="135">
        <v>32.0710195831589</v>
      </c>
      <c r="BT1583" s="135">
        <v>23.004528814924107</v>
      </c>
    </row>
    <row r="1584" spans="1:72" x14ac:dyDescent="0.3">
      <c r="A1584" s="135">
        <v>3</v>
      </c>
      <c r="B1584" s="135">
        <v>10</v>
      </c>
      <c r="C1584" s="135">
        <v>840</v>
      </c>
      <c r="E1584" s="135">
        <v>33.955175617379901</v>
      </c>
      <c r="F1584" s="135">
        <v>5.6067094213557196</v>
      </c>
      <c r="G1584" s="135">
        <v>25.720616360375701</v>
      </c>
      <c r="H1584" s="135">
        <v>17.0600797986115</v>
      </c>
      <c r="K1584" s="135">
        <v>16.429655420661899</v>
      </c>
      <c r="L1584" s="135">
        <v>1.22776338161527</v>
      </c>
      <c r="Q1584" s="172">
        <v>65.052654782303307</v>
      </c>
      <c r="R1584" s="172">
        <v>15.1766800531231</v>
      </c>
      <c r="S1584" s="172">
        <v>1.85404122197549</v>
      </c>
      <c r="T1584" s="172">
        <v>0.35162617991286399</v>
      </c>
      <c r="U1584" s="172">
        <v>2.6162660080673099</v>
      </c>
      <c r="V1584" s="172">
        <v>4.4031509880078001</v>
      </c>
      <c r="W1584" s="172">
        <v>3.1036224339670899</v>
      </c>
      <c r="X1584" s="171">
        <v>1.4187134813237048</v>
      </c>
      <c r="Z1584" s="135">
        <v>1.5461964452749544E-2</v>
      </c>
      <c r="AA1584" s="135">
        <v>2.7681071528519473E-2</v>
      </c>
      <c r="AB1584" s="135">
        <v>3.7969982474394988E-2</v>
      </c>
      <c r="AC1584" s="135">
        <v>3.5657851812875091E-2</v>
      </c>
      <c r="AD1584" s="135">
        <v>0.12791026639468309</v>
      </c>
      <c r="AE1584" s="135">
        <v>0.33366655747460294</v>
      </c>
      <c r="AF1584" s="135">
        <v>0.25484675245547406</v>
      </c>
      <c r="AG1584" s="135">
        <v>0.10519288260057834</v>
      </c>
      <c r="AH1584" s="135">
        <v>0.16778747736282473</v>
      </c>
      <c r="AI1584" s="135">
        <v>0.47436616505639356</v>
      </c>
      <c r="AJ1584" s="135">
        <v>0.38884193085015867</v>
      </c>
      <c r="AK1584" s="135">
        <v>0.72126638416522693</v>
      </c>
      <c r="AL1584" s="135">
        <v>0.31343167290782709</v>
      </c>
      <c r="AM1584" s="135">
        <v>0.25671619001439666</v>
      </c>
      <c r="AN1584" s="135">
        <v>0.86596440683887421</v>
      </c>
      <c r="AO1584" s="135">
        <v>1.46263538788419</v>
      </c>
      <c r="AP1584" s="135">
        <v>1.2367219507452862</v>
      </c>
      <c r="AQ1584" s="135">
        <v>2.0286565971943817</v>
      </c>
      <c r="AR1584" s="135">
        <v>2.3167587197053483</v>
      </c>
      <c r="AS1584" s="135">
        <v>2.5582159868524879</v>
      </c>
      <c r="AT1584" s="135">
        <v>2.7366324876795676</v>
      </c>
      <c r="AV1584" s="135">
        <v>141.97345066163817</v>
      </c>
      <c r="AW1584" s="135">
        <v>669.10576243657044</v>
      </c>
      <c r="AX1584" s="135">
        <v>10.970055564275244</v>
      </c>
      <c r="AY1584" s="135">
        <v>2.6163452821650686</v>
      </c>
      <c r="AZ1584" s="135">
        <v>24191.77468092673</v>
      </c>
      <c r="BA1584" s="135">
        <v>8.9476868705496031</v>
      </c>
      <c r="BB1584" s="135">
        <v>0.61039861741171686</v>
      </c>
      <c r="BC1584" s="135">
        <v>29.33797317777206</v>
      </c>
      <c r="BD1584" s="135">
        <v>57.730733524644322</v>
      </c>
      <c r="BE1584" s="135">
        <v>905.26701330248272</v>
      </c>
      <c r="BF1584" s="135">
        <v>23.475684936164331</v>
      </c>
      <c r="BG1584" s="135">
        <v>4.2896842242656019</v>
      </c>
      <c r="BH1584" s="135">
        <v>2.9274157112062924</v>
      </c>
      <c r="BI1584" s="135">
        <v>118.05157628660368</v>
      </c>
      <c r="BJ1584" s="135">
        <v>1.2068331844308955</v>
      </c>
      <c r="BK1584" s="135">
        <v>4595.7757501961441</v>
      </c>
      <c r="BL1584" s="135">
        <v>3.6321415575162832</v>
      </c>
      <c r="BM1584" s="135">
        <v>2.1377007460803199</v>
      </c>
      <c r="BN1584" s="135">
        <v>11.23204286790666</v>
      </c>
      <c r="BO1584" s="135">
        <v>0.9708637327845614</v>
      </c>
      <c r="BP1584" s="135">
        <v>0.97812909097481948</v>
      </c>
      <c r="BQ1584" s="135">
        <v>14.658760055012287</v>
      </c>
      <c r="BR1584" s="135">
        <v>80.596826770409152</v>
      </c>
      <c r="BS1584" s="135">
        <v>29.99396853490305</v>
      </c>
      <c r="BT1584" s="135">
        <v>21.514660974403036</v>
      </c>
    </row>
    <row r="1585" spans="1:72" x14ac:dyDescent="0.3">
      <c r="A1585" s="135">
        <v>3</v>
      </c>
      <c r="B1585" s="135">
        <v>9.9999999999999911</v>
      </c>
      <c r="C1585" s="135">
        <v>850</v>
      </c>
      <c r="E1585" s="135">
        <v>35.021094284977401</v>
      </c>
      <c r="F1585" s="135">
        <v>6.0013839061184298</v>
      </c>
      <c r="G1585" s="135">
        <v>23.755805583254102</v>
      </c>
      <c r="H1585" s="135">
        <v>18.125035192741901</v>
      </c>
      <c r="K1585" s="135">
        <v>15.825196411211</v>
      </c>
      <c r="L1585" s="135">
        <v>1.27148462169725</v>
      </c>
      <c r="Q1585" s="172">
        <v>64.611466973940296</v>
      </c>
      <c r="R1585" s="172">
        <v>15.3957484146776</v>
      </c>
      <c r="S1585" s="172">
        <v>2.0408346275258298</v>
      </c>
      <c r="T1585" s="172">
        <v>0.39718500824436898</v>
      </c>
      <c r="U1585" s="172">
        <v>2.6977131018329401</v>
      </c>
      <c r="V1585" s="172">
        <v>4.5014847560680904</v>
      </c>
      <c r="W1585" s="172">
        <v>3.0348696314149799</v>
      </c>
      <c r="X1585" s="171">
        <v>1.4832547367015942</v>
      </c>
      <c r="Z1585" s="135">
        <v>1.4427081791399328E-2</v>
      </c>
      <c r="AA1585" s="135">
        <v>2.6280050272626344E-2</v>
      </c>
      <c r="AB1585" s="135">
        <v>3.6844782722786538E-2</v>
      </c>
      <c r="AC1585" s="135">
        <v>3.4599870741209633E-2</v>
      </c>
      <c r="AD1585" s="135">
        <v>0.11988831174970922</v>
      </c>
      <c r="AE1585" s="135">
        <v>0.32248981393618237</v>
      </c>
      <c r="AF1585" s="135">
        <v>0.25313589220060345</v>
      </c>
      <c r="AG1585" s="135">
        <v>9.833987727119918E-2</v>
      </c>
      <c r="AH1585" s="135">
        <v>0.1565128749406404</v>
      </c>
      <c r="AI1585" s="135">
        <v>0.4532306938117236</v>
      </c>
      <c r="AJ1585" s="135">
        <v>0.36411040363244546</v>
      </c>
      <c r="AK1585" s="135">
        <v>0.68959792117526808</v>
      </c>
      <c r="AL1585" s="135">
        <v>0.3038285568988397</v>
      </c>
      <c r="AM1585" s="135">
        <v>0.25692334382581078</v>
      </c>
      <c r="AN1585" s="135">
        <v>0.83309714385255773</v>
      </c>
      <c r="AO1585" s="135">
        <v>1.4024317168180311</v>
      </c>
      <c r="AP1585" s="135">
        <v>1.2212992414130184</v>
      </c>
      <c r="AQ1585" s="135">
        <v>2.0618392579055218</v>
      </c>
      <c r="AR1585" s="135">
        <v>2.3713617981488064</v>
      </c>
      <c r="AS1585" s="135">
        <v>2.6363516644546787</v>
      </c>
      <c r="AT1585" s="135">
        <v>2.8362301039959568</v>
      </c>
      <c r="AV1585" s="135">
        <v>138.09550852553954</v>
      </c>
      <c r="AW1585" s="135">
        <v>651.88337691011111</v>
      </c>
      <c r="AX1585" s="135">
        <v>10.690834238938038</v>
      </c>
      <c r="AY1585" s="135">
        <v>2.5490110411295053</v>
      </c>
      <c r="AZ1585" s="135">
        <v>23961.042202547305</v>
      </c>
      <c r="BA1585" s="135">
        <v>8.9502436929086677</v>
      </c>
      <c r="BB1585" s="135">
        <v>0.60229742399717268</v>
      </c>
      <c r="BC1585" s="135">
        <v>28.977729527032654</v>
      </c>
      <c r="BD1585" s="135">
        <v>57.533414662319494</v>
      </c>
      <c r="BE1585" s="135">
        <v>916.68370667084093</v>
      </c>
      <c r="BF1585" s="135">
        <v>23.857974213323928</v>
      </c>
      <c r="BG1585" s="135">
        <v>4.384294013533153</v>
      </c>
      <c r="BH1585" s="135">
        <v>2.9216518106917411</v>
      </c>
      <c r="BI1585" s="135">
        <v>116.21230936526571</v>
      </c>
      <c r="BJ1585" s="135">
        <v>1.2338085751852268</v>
      </c>
      <c r="BK1585" s="135">
        <v>4756.2586833274518</v>
      </c>
      <c r="BL1585" s="135">
        <v>3.6719776053398063</v>
      </c>
      <c r="BM1585" s="135">
        <v>2.1242961409481129</v>
      </c>
      <c r="BN1585" s="135">
        <v>11.104672223615919</v>
      </c>
      <c r="BO1585" s="135">
        <v>0.95478885499851407</v>
      </c>
      <c r="BP1585" s="135">
        <v>0.95752150625358479</v>
      </c>
      <c r="BQ1585" s="135">
        <v>14.860172626191877</v>
      </c>
      <c r="BR1585" s="135">
        <v>82.549370950487102</v>
      </c>
      <c r="BS1585" s="135">
        <v>30.2632675483305</v>
      </c>
      <c r="BT1585" s="135">
        <v>21.707829043106273</v>
      </c>
    </row>
    <row r="1586" spans="1:72" x14ac:dyDescent="0.3">
      <c r="A1586" s="135">
        <v>3</v>
      </c>
      <c r="B1586" s="135">
        <v>10</v>
      </c>
      <c r="C1586" s="135">
        <v>860</v>
      </c>
      <c r="E1586" s="135">
        <v>36.734377436922301</v>
      </c>
      <c r="F1586" s="135">
        <v>6.4930458876527304</v>
      </c>
      <c r="G1586" s="135">
        <v>23.116356691572101</v>
      </c>
      <c r="H1586" s="135">
        <v>16.713075701853398</v>
      </c>
      <c r="K1586" s="135">
        <v>15.677347786144001</v>
      </c>
      <c r="L1586" s="135">
        <v>1.2657964958555701</v>
      </c>
      <c r="Q1586" s="172">
        <v>63.791045983266102</v>
      </c>
      <c r="R1586" s="172">
        <v>15.583623669831599</v>
      </c>
      <c r="S1586" s="172">
        <v>2.7651281010897901</v>
      </c>
      <c r="T1586" s="172">
        <v>0.54401012771895796</v>
      </c>
      <c r="U1586" s="172">
        <v>2.8779686797131601</v>
      </c>
      <c r="V1586" s="172">
        <v>4.4994593017312603</v>
      </c>
      <c r="W1586" s="172">
        <v>2.9216861047655498</v>
      </c>
      <c r="X1586" s="171">
        <v>1.5400214603451792</v>
      </c>
      <c r="Z1586" s="135">
        <v>1.4110288378729676E-2</v>
      </c>
      <c r="AA1586" s="135">
        <v>2.5851598200064441E-2</v>
      </c>
      <c r="AB1586" s="135">
        <v>3.675294182426931E-2</v>
      </c>
      <c r="AC1586" s="135">
        <v>3.3888348315033463E-2</v>
      </c>
      <c r="AD1586" s="135">
        <v>0.11738525378635144</v>
      </c>
      <c r="AE1586" s="135">
        <v>0.31661222305553793</v>
      </c>
      <c r="AF1586" s="135">
        <v>0.24953083066296436</v>
      </c>
      <c r="AG1586" s="135">
        <v>9.6181438686808771E-2</v>
      </c>
      <c r="AH1586" s="135">
        <v>0.15286252981117798</v>
      </c>
      <c r="AI1586" s="135">
        <v>0.44748551044484325</v>
      </c>
      <c r="AJ1586" s="135">
        <v>0.35412567484832702</v>
      </c>
      <c r="AK1586" s="135">
        <v>0.66513712397091362</v>
      </c>
      <c r="AL1586" s="135">
        <v>0.29424545300615834</v>
      </c>
      <c r="AM1586" s="135">
        <v>0.2454574394623181</v>
      </c>
      <c r="AN1586" s="135">
        <v>0.80857492123533459</v>
      </c>
      <c r="AO1586" s="135">
        <v>1.3606711124869748</v>
      </c>
      <c r="AP1586" s="135">
        <v>1.1625080380435151</v>
      </c>
      <c r="AQ1586" s="135">
        <v>1.9393586531850253</v>
      </c>
      <c r="AR1586" s="135">
        <v>2.2237528027547735</v>
      </c>
      <c r="AS1586" s="135">
        <v>2.4657693325934478</v>
      </c>
      <c r="AT1586" s="135">
        <v>2.6615511248063193</v>
      </c>
      <c r="AV1586" s="135">
        <v>131.97184390220821</v>
      </c>
      <c r="AW1586" s="135">
        <v>624.00111365136956</v>
      </c>
      <c r="AX1586" s="135">
        <v>10.24076678078236</v>
      </c>
      <c r="AY1586" s="135">
        <v>2.4435196577184248</v>
      </c>
      <c r="AZ1586" s="135">
        <v>23228.810069461633</v>
      </c>
      <c r="BA1586" s="135">
        <v>8.8258537232528038</v>
      </c>
      <c r="BB1586" s="135">
        <v>0.59023896177324531</v>
      </c>
      <c r="BC1586" s="135">
        <v>28.024709176718765</v>
      </c>
      <c r="BD1586" s="135">
        <v>56.028058185416583</v>
      </c>
      <c r="BE1586" s="135">
        <v>908.60415606139816</v>
      </c>
      <c r="BF1586" s="135">
        <v>23.673298181753417</v>
      </c>
      <c r="BG1586" s="135">
        <v>4.440796411972749</v>
      </c>
      <c r="BH1586" s="135">
        <v>2.890695615000257</v>
      </c>
      <c r="BI1586" s="135">
        <v>114.99444270541018</v>
      </c>
      <c r="BJ1586" s="135">
        <v>1.2515733810895238</v>
      </c>
      <c r="BK1586" s="135">
        <v>4885.274121884755</v>
      </c>
      <c r="BL1586" s="135">
        <v>3.8084470053027815</v>
      </c>
      <c r="BM1586" s="135">
        <v>2.2517845078074035</v>
      </c>
      <c r="BN1586" s="135">
        <v>11.836221664505898</v>
      </c>
      <c r="BO1586" s="135">
        <v>1.0221404474607609</v>
      </c>
      <c r="BP1586" s="135">
        <v>1.0237956117685509</v>
      </c>
      <c r="BQ1586" s="135">
        <v>14.953017836602035</v>
      </c>
      <c r="BR1586" s="135">
        <v>76.764712744954139</v>
      </c>
      <c r="BS1586" s="135">
        <v>27.373343716826071</v>
      </c>
      <c r="BT1586" s="135">
        <v>19.634887898145283</v>
      </c>
    </row>
    <row r="1587" spans="1:72" x14ac:dyDescent="0.3">
      <c r="A1587" s="135">
        <v>3</v>
      </c>
      <c r="B1587" s="135">
        <v>10</v>
      </c>
      <c r="C1587" s="135">
        <v>870</v>
      </c>
      <c r="E1587" s="135">
        <v>38.342143887081598</v>
      </c>
      <c r="F1587" s="135">
        <v>7.0688347033703796</v>
      </c>
      <c r="G1587" s="135">
        <v>19.134887069067499</v>
      </c>
      <c r="H1587" s="135">
        <v>19.705947162055502</v>
      </c>
      <c r="K1587" s="135">
        <v>14.382250082186401</v>
      </c>
      <c r="L1587" s="135">
        <v>1.3659370962386299</v>
      </c>
      <c r="Q1587" s="172">
        <v>63.325367734952103</v>
      </c>
      <c r="R1587" s="172">
        <v>15.9149105617907</v>
      </c>
      <c r="S1587" s="172">
        <v>2.7953720072257902</v>
      </c>
      <c r="T1587" s="172">
        <v>0.57327275561228297</v>
      </c>
      <c r="U1587" s="172">
        <v>2.94676606207869</v>
      </c>
      <c r="V1587" s="172">
        <v>4.6852257394350101</v>
      </c>
      <c r="W1587" s="172">
        <v>2.8432670531270401</v>
      </c>
      <c r="X1587" s="171">
        <v>1.6478317554737512</v>
      </c>
      <c r="Z1587" s="135">
        <v>1.1998142264161937E-2</v>
      </c>
      <c r="AA1587" s="135">
        <v>2.2954013329326957E-2</v>
      </c>
      <c r="AB1587" s="135">
        <v>3.4246202981338326E-2</v>
      </c>
      <c r="AC1587" s="135">
        <v>3.1861386278012757E-2</v>
      </c>
      <c r="AD1587" s="135">
        <v>0.10095872462636379</v>
      </c>
      <c r="AE1587" s="135">
        <v>0.29523025265388919</v>
      </c>
      <c r="AF1587" s="135">
        <v>0.24774252433779581</v>
      </c>
      <c r="AG1587" s="135">
        <v>8.2187563992540597E-2</v>
      </c>
      <c r="AH1587" s="135">
        <v>0.1299253777055861</v>
      </c>
      <c r="AI1587" s="135">
        <v>0.40303858263702752</v>
      </c>
      <c r="AJ1587" s="135">
        <v>0.30481446563918679</v>
      </c>
      <c r="AK1587" s="135">
        <v>0.60748783561094977</v>
      </c>
      <c r="AL1587" s="135">
        <v>0.27777758163403493</v>
      </c>
      <c r="AM1587" s="135">
        <v>0.25132960406530314</v>
      </c>
      <c r="AN1587" s="135">
        <v>0.74769285882431125</v>
      </c>
      <c r="AO1587" s="135">
        <v>1.2491089380395146</v>
      </c>
      <c r="AP1587" s="135">
        <v>1.1564946746342679</v>
      </c>
      <c r="AQ1587" s="135">
        <v>2.0695032240735376</v>
      </c>
      <c r="AR1587" s="135">
        <v>2.4125423441852281</v>
      </c>
      <c r="AS1587" s="135">
        <v>2.7167553043414832</v>
      </c>
      <c r="AT1587" s="135">
        <v>2.9617149501127069</v>
      </c>
      <c r="AV1587" s="135">
        <v>127.05910626228761</v>
      </c>
      <c r="AW1587" s="135">
        <v>602.22332378242038</v>
      </c>
      <c r="AX1587" s="135">
        <v>9.8878492103296853</v>
      </c>
      <c r="AY1587" s="135">
        <v>2.3569312548560895</v>
      </c>
      <c r="AZ1587" s="135">
        <v>23017.087172041603</v>
      </c>
      <c r="BA1587" s="135">
        <v>8.8601358596077393</v>
      </c>
      <c r="BB1587" s="135">
        <v>0.57817033805093743</v>
      </c>
      <c r="BC1587" s="135">
        <v>27.643621184021232</v>
      </c>
      <c r="BD1587" s="135">
        <v>56.091221772268788</v>
      </c>
      <c r="BE1587" s="135">
        <v>935.23551319456931</v>
      </c>
      <c r="BF1587" s="135">
        <v>24.502790104886888</v>
      </c>
      <c r="BG1587" s="135">
        <v>4.617503098677914</v>
      </c>
      <c r="BH1587" s="135">
        <v>2.8844777107719799</v>
      </c>
      <c r="BI1587" s="135">
        <v>111.62996974593557</v>
      </c>
      <c r="BJ1587" s="135">
        <v>1.3026495017965154</v>
      </c>
      <c r="BK1587" s="135">
        <v>5201.1310734867229</v>
      </c>
      <c r="BL1587" s="135">
        <v>3.8303998838811841</v>
      </c>
      <c r="BM1587" s="135">
        <v>2.1633898574565795</v>
      </c>
      <c r="BN1587" s="135">
        <v>11.224284406114304</v>
      </c>
      <c r="BO1587" s="135">
        <v>0.95700078153385737</v>
      </c>
      <c r="BP1587" s="135">
        <v>0.9504191745826992</v>
      </c>
      <c r="BQ1587" s="135">
        <v>15.324438623876881</v>
      </c>
      <c r="BR1587" s="135">
        <v>83.32250675019516</v>
      </c>
      <c r="BS1587" s="135">
        <v>29.085714938525651</v>
      </c>
      <c r="BT1587" s="135">
        <v>20.863171052950889</v>
      </c>
    </row>
    <row r="1588" spans="1:72" x14ac:dyDescent="0.3">
      <c r="A1588" s="135">
        <v>3</v>
      </c>
      <c r="B1588" s="135">
        <v>10</v>
      </c>
      <c r="C1588" s="135">
        <v>880</v>
      </c>
      <c r="E1588" s="135">
        <v>40.1711043716859</v>
      </c>
      <c r="F1588" s="135">
        <v>7.4268483969664398</v>
      </c>
      <c r="G1588" s="135">
        <v>17.745732190801601</v>
      </c>
      <c r="H1588" s="135">
        <v>19.523866104143799</v>
      </c>
      <c r="K1588" s="135">
        <v>13.7388902831132</v>
      </c>
      <c r="L1588" s="135">
        <v>1.3935586532890301</v>
      </c>
      <c r="Q1588" s="172">
        <v>62.693315173878403</v>
      </c>
      <c r="R1588" s="172">
        <v>16.1127044308774</v>
      </c>
      <c r="S1588" s="172">
        <v>3.2845890297030298</v>
      </c>
      <c r="T1588" s="172">
        <v>0.699436017216854</v>
      </c>
      <c r="U1588" s="172">
        <v>3.1106487205481699</v>
      </c>
      <c r="V1588" s="172">
        <v>4.6959920513412303</v>
      </c>
      <c r="W1588" s="172">
        <v>2.7355568561490702</v>
      </c>
      <c r="X1588" s="171">
        <v>1.7166494056906303</v>
      </c>
      <c r="Z1588" s="135">
        <v>1.126267207635105E-2</v>
      </c>
      <c r="AA1588" s="135">
        <v>2.1752355748894638E-2</v>
      </c>
      <c r="AB1588" s="135">
        <v>3.3254513552514429E-2</v>
      </c>
      <c r="AC1588" s="135">
        <v>3.06679716982249E-2</v>
      </c>
      <c r="AD1588" s="135">
        <v>9.4732558997768418E-2</v>
      </c>
      <c r="AE1588" s="135">
        <v>0.28684478443867645</v>
      </c>
      <c r="AF1588" s="135">
        <v>0.24573317125270808</v>
      </c>
      <c r="AG1588" s="135">
        <v>7.7047243196899762E-2</v>
      </c>
      <c r="AH1588" s="135">
        <v>0.12163389952426738</v>
      </c>
      <c r="AI1588" s="135">
        <v>0.38318803950884756</v>
      </c>
      <c r="AJ1588" s="135">
        <v>0.28588348353717202</v>
      </c>
      <c r="AK1588" s="135">
        <v>0.57695259921178377</v>
      </c>
      <c r="AL1588" s="135">
        <v>0.26740506709662037</v>
      </c>
      <c r="AM1588" s="135">
        <v>0.24533511904031763</v>
      </c>
      <c r="AN1588" s="135">
        <v>0.71327698633050018</v>
      </c>
      <c r="AO1588" s="135">
        <v>1.1945783841672613</v>
      </c>
      <c r="AP1588" s="135">
        <v>1.1161512729641609</v>
      </c>
      <c r="AQ1588" s="135">
        <v>2.0210552383003959</v>
      </c>
      <c r="AR1588" s="135">
        <v>2.3622197942575962</v>
      </c>
      <c r="AS1588" s="135">
        <v>2.6666734002880754</v>
      </c>
      <c r="AT1588" s="135">
        <v>2.9224575731024318</v>
      </c>
      <c r="AV1588" s="135">
        <v>121.57477956944416</v>
      </c>
      <c r="AW1588" s="135">
        <v>577.31854618008174</v>
      </c>
      <c r="AX1588" s="135">
        <v>9.487511841342199</v>
      </c>
      <c r="AY1588" s="135">
        <v>2.261585164944405</v>
      </c>
      <c r="AZ1588" s="135">
        <v>22378.474325297091</v>
      </c>
      <c r="BA1588" s="135">
        <v>8.7384669397245531</v>
      </c>
      <c r="BB1588" s="135">
        <v>0.56494036281334992</v>
      </c>
      <c r="BC1588" s="135">
        <v>26.797225223206347</v>
      </c>
      <c r="BD1588" s="135">
        <v>54.796453435170314</v>
      </c>
      <c r="BE1588" s="135">
        <v>936.65573807774638</v>
      </c>
      <c r="BF1588" s="135">
        <v>24.443390190511284</v>
      </c>
      <c r="BG1588" s="135">
        <v>4.6860643982886776</v>
      </c>
      <c r="BH1588" s="135">
        <v>2.8485131734846951</v>
      </c>
      <c r="BI1588" s="135">
        <v>109.57308981803453</v>
      </c>
      <c r="BJ1588" s="135">
        <v>1.3277699171731447</v>
      </c>
      <c r="BK1588" s="135">
        <v>5374.3499018092689</v>
      </c>
      <c r="BL1588" s="135">
        <v>3.9270980112517173</v>
      </c>
      <c r="BM1588" s="135">
        <v>2.2285871487439843</v>
      </c>
      <c r="BN1588" s="135">
        <v>11.570241183400075</v>
      </c>
      <c r="BO1588" s="135">
        <v>0.98640449740808367</v>
      </c>
      <c r="BP1588" s="135">
        <v>0.97666008656869774</v>
      </c>
      <c r="BQ1588" s="135">
        <v>15.467945848669423</v>
      </c>
      <c r="BR1588" s="135">
        <v>80.953864593728127</v>
      </c>
      <c r="BS1588" s="135">
        <v>27.437616824655038</v>
      </c>
      <c r="BT1588" s="135">
        <v>19.680990971271548</v>
      </c>
    </row>
    <row r="1589" spans="1:72" x14ac:dyDescent="0.3">
      <c r="A1589" s="135">
        <v>3</v>
      </c>
      <c r="B1589" s="135">
        <v>10</v>
      </c>
      <c r="C1589" s="135">
        <v>890</v>
      </c>
      <c r="E1589" s="135">
        <v>40.1711043716859</v>
      </c>
      <c r="F1589" s="135">
        <v>7.4268483969664398</v>
      </c>
      <c r="G1589" s="135">
        <v>17.745732190801601</v>
      </c>
      <c r="H1589" s="135">
        <v>19.523866104143799</v>
      </c>
      <c r="K1589" s="135">
        <v>13.7388902831132</v>
      </c>
      <c r="L1589" s="135">
        <v>1.3935586532890301</v>
      </c>
      <c r="Q1589" s="172">
        <v>62.693315173878403</v>
      </c>
      <c r="R1589" s="172">
        <v>16.1127044308774</v>
      </c>
      <c r="S1589" s="172">
        <v>3.2845890297030298</v>
      </c>
      <c r="T1589" s="172">
        <v>0.699436017216854</v>
      </c>
      <c r="U1589" s="172">
        <v>3.1106487205481699</v>
      </c>
      <c r="V1589" s="172">
        <v>4.6959920513412303</v>
      </c>
      <c r="W1589" s="172">
        <v>2.7355568561490702</v>
      </c>
      <c r="X1589" s="171">
        <v>1.7166494056906303</v>
      </c>
      <c r="Z1589" s="135">
        <v>1.126267207635105E-2</v>
      </c>
      <c r="AA1589" s="135">
        <v>2.1752355748894638E-2</v>
      </c>
      <c r="AB1589" s="135">
        <v>3.3254513552514429E-2</v>
      </c>
      <c r="AC1589" s="135">
        <v>3.06679716982249E-2</v>
      </c>
      <c r="AD1589" s="135">
        <v>9.4732558997768418E-2</v>
      </c>
      <c r="AE1589" s="135">
        <v>0.28684478443867645</v>
      </c>
      <c r="AF1589" s="135">
        <v>0.24573317125270808</v>
      </c>
      <c r="AG1589" s="135">
        <v>7.7047243196899762E-2</v>
      </c>
      <c r="AH1589" s="135">
        <v>0.12163389952426738</v>
      </c>
      <c r="AI1589" s="135">
        <v>0.38318803950884756</v>
      </c>
      <c r="AJ1589" s="135">
        <v>0.28588348353717202</v>
      </c>
      <c r="AK1589" s="135">
        <v>0.57695259921178377</v>
      </c>
      <c r="AL1589" s="135">
        <v>0.26740506709662037</v>
      </c>
      <c r="AM1589" s="135">
        <v>0.24533511904031763</v>
      </c>
      <c r="AN1589" s="135">
        <v>0.71327698633050018</v>
      </c>
      <c r="AO1589" s="135">
        <v>1.1945783841672613</v>
      </c>
      <c r="AP1589" s="135">
        <v>1.1161512729641609</v>
      </c>
      <c r="AQ1589" s="135">
        <v>2.0210552383003959</v>
      </c>
      <c r="AR1589" s="135">
        <v>2.3622197942575962</v>
      </c>
      <c r="AS1589" s="135">
        <v>2.6666734002880754</v>
      </c>
      <c r="AT1589" s="135">
        <v>2.9224575731024318</v>
      </c>
      <c r="AV1589" s="135">
        <v>121.57477956944416</v>
      </c>
      <c r="AW1589" s="135">
        <v>577.31854618008174</v>
      </c>
      <c r="AX1589" s="135">
        <v>9.487511841342199</v>
      </c>
      <c r="AY1589" s="135">
        <v>2.261585164944405</v>
      </c>
      <c r="AZ1589" s="135">
        <v>22378.474325297091</v>
      </c>
      <c r="BA1589" s="135">
        <v>8.7384669397245531</v>
      </c>
      <c r="BB1589" s="135">
        <v>0.56494036281334992</v>
      </c>
      <c r="BC1589" s="135">
        <v>26.797225223206347</v>
      </c>
      <c r="BD1589" s="135">
        <v>54.796453435170314</v>
      </c>
      <c r="BE1589" s="135">
        <v>936.65573807774638</v>
      </c>
      <c r="BF1589" s="135">
        <v>24.443390190511284</v>
      </c>
      <c r="BG1589" s="135">
        <v>4.6860643982886776</v>
      </c>
      <c r="BH1589" s="135">
        <v>2.8485131734846951</v>
      </c>
      <c r="BI1589" s="135">
        <v>109.57308981803453</v>
      </c>
      <c r="BJ1589" s="135">
        <v>1.3277699171731447</v>
      </c>
      <c r="BK1589" s="135">
        <v>5374.3499018092689</v>
      </c>
      <c r="BL1589" s="135">
        <v>3.9270980112517173</v>
      </c>
      <c r="BM1589" s="135">
        <v>2.2285871487439843</v>
      </c>
      <c r="BN1589" s="135">
        <v>11.570241183400075</v>
      </c>
      <c r="BO1589" s="135">
        <v>0.98640449740808367</v>
      </c>
      <c r="BP1589" s="135">
        <v>0.97666008656869774</v>
      </c>
      <c r="BQ1589" s="135">
        <v>15.467945848669423</v>
      </c>
      <c r="BR1589" s="135">
        <v>80.953864593728127</v>
      </c>
      <c r="BS1589" s="135">
        <v>27.437616824655038</v>
      </c>
      <c r="BT1589" s="135">
        <v>19.680990971271548</v>
      </c>
    </row>
    <row r="1590" spans="1:72" x14ac:dyDescent="0.3">
      <c r="A1590" s="135">
        <v>3</v>
      </c>
      <c r="B1590" s="135">
        <v>9.9999999999999911</v>
      </c>
      <c r="C1590" s="135">
        <v>900</v>
      </c>
      <c r="E1590" s="135">
        <v>42.696004612639797</v>
      </c>
      <c r="F1590" s="135">
        <v>7.5411447535704497</v>
      </c>
      <c r="G1590" s="135">
        <v>18.336256561473899</v>
      </c>
      <c r="H1590" s="135">
        <v>16.082615873017598</v>
      </c>
      <c r="K1590" s="135">
        <v>13.9749926791965</v>
      </c>
      <c r="L1590" s="135">
        <v>1.36898552010171</v>
      </c>
      <c r="Q1590" s="172">
        <v>61.646933796051599</v>
      </c>
      <c r="R1590" s="172">
        <v>16.107729788726299</v>
      </c>
      <c r="S1590" s="172">
        <v>4.5502245780288</v>
      </c>
      <c r="T1590" s="172">
        <v>0.97690150945907295</v>
      </c>
      <c r="U1590" s="172">
        <v>3.33226311644066</v>
      </c>
      <c r="V1590" s="172">
        <v>4.55162935401348</v>
      </c>
      <c r="W1590" s="172">
        <v>2.5835081437461902</v>
      </c>
      <c r="X1590" s="171">
        <v>1.761801821694061</v>
      </c>
      <c r="Z1590" s="135">
        <v>1.157338012888817E-2</v>
      </c>
      <c r="AA1590" s="135">
        <v>2.2172459752639696E-2</v>
      </c>
      <c r="AB1590" s="135">
        <v>3.3642257856328447E-2</v>
      </c>
      <c r="AC1590" s="135">
        <v>3.0194583511214953E-2</v>
      </c>
      <c r="AD1590" s="135">
        <v>9.7245349629856329E-2</v>
      </c>
      <c r="AE1590" s="135">
        <v>0.28860516629407174</v>
      </c>
      <c r="AF1590" s="135">
        <v>0.24357741551521836</v>
      </c>
      <c r="AG1590" s="135">
        <v>7.9082398432763226E-2</v>
      </c>
      <c r="AH1590" s="135">
        <v>0.12478089865381925</v>
      </c>
      <c r="AI1590" s="135">
        <v>0.39068978722379399</v>
      </c>
      <c r="AJ1590" s="135">
        <v>0.2893714767375577</v>
      </c>
      <c r="AK1590" s="135">
        <v>0.56024117475889601</v>
      </c>
      <c r="AL1590" s="135">
        <v>0.25853563963187703</v>
      </c>
      <c r="AM1590" s="135">
        <v>0.2248337468677315</v>
      </c>
      <c r="AN1590" s="135">
        <v>0.69675607880568824</v>
      </c>
      <c r="AO1590" s="135">
        <v>1.1742973195600732</v>
      </c>
      <c r="AP1590" s="135">
        <v>1.0235650729862711</v>
      </c>
      <c r="AQ1590" s="135">
        <v>1.7721343509651317</v>
      </c>
      <c r="AR1590" s="135">
        <v>2.0497681002202821</v>
      </c>
      <c r="AS1590" s="135">
        <v>2.2926269036862239</v>
      </c>
      <c r="AT1590" s="135">
        <v>2.5268163617124459</v>
      </c>
      <c r="AV1590" s="135">
        <v>114.52502933435686</v>
      </c>
      <c r="AW1590" s="135">
        <v>544.56952956699445</v>
      </c>
      <c r="AX1590" s="135">
        <v>8.9638183625523862</v>
      </c>
      <c r="AY1590" s="135">
        <v>2.1383741995445735</v>
      </c>
      <c r="AZ1590" s="135">
        <v>21252.004966217493</v>
      </c>
      <c r="BA1590" s="135">
        <v>8.4579468399561879</v>
      </c>
      <c r="BB1590" s="135">
        <v>0.54718148512772125</v>
      </c>
      <c r="BC1590" s="135">
        <v>25.408794682700808</v>
      </c>
      <c r="BD1590" s="135">
        <v>52.160185333803732</v>
      </c>
      <c r="BE1590" s="135">
        <v>908.05601886908619</v>
      </c>
      <c r="BF1590" s="135">
        <v>23.617472634948211</v>
      </c>
      <c r="BG1590" s="135">
        <v>4.6791404874007467</v>
      </c>
      <c r="BH1590" s="135">
        <v>2.78207019748803</v>
      </c>
      <c r="BI1590" s="135">
        <v>108.13266180125893</v>
      </c>
      <c r="BJ1590" s="135">
        <v>1.3313498360838061</v>
      </c>
      <c r="BK1590" s="135">
        <v>5455.1438939424888</v>
      </c>
      <c r="BL1590" s="135">
        <v>4.1440400094938026</v>
      </c>
      <c r="BM1590" s="135">
        <v>2.4887972358231316</v>
      </c>
      <c r="BN1590" s="135">
        <v>13.112223255204144</v>
      </c>
      <c r="BO1590" s="135">
        <v>1.1317111511505999</v>
      </c>
      <c r="BP1590" s="135">
        <v>1.1200437399546077</v>
      </c>
      <c r="BQ1590" s="135">
        <v>15.457297203654401</v>
      </c>
      <c r="BR1590" s="135">
        <v>69.25263559013041</v>
      </c>
      <c r="BS1590" s="135">
        <v>22.685537873485689</v>
      </c>
      <c r="BT1590" s="135">
        <v>16.272326744694379</v>
      </c>
    </row>
    <row r="1591" spans="1:72" x14ac:dyDescent="0.3">
      <c r="A1591" s="135">
        <v>3</v>
      </c>
      <c r="B1591" s="135">
        <v>10</v>
      </c>
      <c r="C1591" s="135">
        <v>910</v>
      </c>
      <c r="E1591" s="135">
        <v>44.482185153262499</v>
      </c>
      <c r="F1591" s="135">
        <v>7.9100271371517898</v>
      </c>
      <c r="G1591" s="135">
        <v>14.798489757462301</v>
      </c>
      <c r="H1591" s="135">
        <v>18.869125064680802</v>
      </c>
      <c r="K1591" s="135">
        <v>12.4637489038884</v>
      </c>
      <c r="L1591" s="135">
        <v>1.4764239835542901</v>
      </c>
      <c r="Q1591" s="172">
        <v>61.319377297703099</v>
      </c>
      <c r="R1591" s="172">
        <v>16.396861271520699</v>
      </c>
      <c r="S1591" s="172">
        <v>4.4971013095328098</v>
      </c>
      <c r="T1591" s="172">
        <v>1.0134277769526201</v>
      </c>
      <c r="U1591" s="172">
        <v>3.4152008529691402</v>
      </c>
      <c r="V1591" s="172">
        <v>4.7026554463160899</v>
      </c>
      <c r="W1591" s="172">
        <v>2.5094723520972999</v>
      </c>
      <c r="X1591" s="171">
        <v>1.8739618479501596</v>
      </c>
      <c r="Z1591" s="135">
        <v>9.6806369297385494E-3</v>
      </c>
      <c r="AA1591" s="135">
        <v>1.9267057237533594E-2</v>
      </c>
      <c r="AB1591" s="135">
        <v>3.0950125012986024E-2</v>
      </c>
      <c r="AC1591" s="135">
        <v>2.8073292919114454E-2</v>
      </c>
      <c r="AD1591" s="135">
        <v>8.1743391968746457E-2</v>
      </c>
      <c r="AE1591" s="135">
        <v>0.27144498377522924</v>
      </c>
      <c r="AF1591" s="135">
        <v>0.24418124965226753</v>
      </c>
      <c r="AG1591" s="135">
        <v>6.6166595905334927E-2</v>
      </c>
      <c r="AH1591" s="135">
        <v>0.10394279334502864</v>
      </c>
      <c r="AI1591" s="135">
        <v>0.34300327162724481</v>
      </c>
      <c r="AJ1591" s="135">
        <v>0.24514216344978337</v>
      </c>
      <c r="AK1591" s="135">
        <v>0.50926156596346406</v>
      </c>
      <c r="AL1591" s="135">
        <v>0.24440762691013337</v>
      </c>
      <c r="AM1591" s="135">
        <v>0.23108137310265664</v>
      </c>
      <c r="AN1591" s="135">
        <v>0.63819103409841249</v>
      </c>
      <c r="AO1591" s="135">
        <v>1.0775333105706568</v>
      </c>
      <c r="AP1591" s="135">
        <v>1.0210781586414763</v>
      </c>
      <c r="AQ1591" s="135">
        <v>1.8961711602381714</v>
      </c>
      <c r="AR1591" s="135">
        <v>2.2283250372826102</v>
      </c>
      <c r="AS1591" s="135">
        <v>2.5285226259388085</v>
      </c>
      <c r="AT1591" s="135">
        <v>2.8106543682497915</v>
      </c>
      <c r="AV1591" s="135">
        <v>110.30108330545175</v>
      </c>
      <c r="AW1591" s="135">
        <v>525.61766659894192</v>
      </c>
      <c r="AX1591" s="135">
        <v>8.6579208675874302</v>
      </c>
      <c r="AY1591" s="135">
        <v>2.0633893614777179</v>
      </c>
      <c r="AZ1591" s="135">
        <v>20926.053382883427</v>
      </c>
      <c r="BA1591" s="135">
        <v>8.4127849642199326</v>
      </c>
      <c r="BB1591" s="135">
        <v>0.53412733776115451</v>
      </c>
      <c r="BC1591" s="135">
        <v>24.919215033379015</v>
      </c>
      <c r="BD1591" s="135">
        <v>51.738346857065281</v>
      </c>
      <c r="BE1591" s="135">
        <v>930.34271763947959</v>
      </c>
      <c r="BF1591" s="135">
        <v>24.099727815701499</v>
      </c>
      <c r="BG1591" s="135">
        <v>4.8106477846013815</v>
      </c>
      <c r="BH1591" s="135">
        <v>2.7561894202210864</v>
      </c>
      <c r="BI1591" s="135">
        <v>104.8658485892129</v>
      </c>
      <c r="BJ1591" s="135">
        <v>1.3764942391918806</v>
      </c>
      <c r="BK1591" s="135">
        <v>5752.3895436794965</v>
      </c>
      <c r="BL1591" s="135">
        <v>4.1514195360859425</v>
      </c>
      <c r="BM1591" s="135">
        <v>2.3972734192864698</v>
      </c>
      <c r="BN1591" s="135">
        <v>12.485587916229983</v>
      </c>
      <c r="BO1591" s="135">
        <v>1.0656699575735389</v>
      </c>
      <c r="BP1591" s="135">
        <v>1.0472584137842429</v>
      </c>
      <c r="BQ1591" s="135">
        <v>15.750523085904796</v>
      </c>
      <c r="BR1591" s="135">
        <v>74.51332879808804</v>
      </c>
      <c r="BS1591" s="135">
        <v>23.794714566516621</v>
      </c>
      <c r="BT1591" s="135">
        <v>17.067938718598423</v>
      </c>
    </row>
    <row r="1592" spans="1:72" x14ac:dyDescent="0.3">
      <c r="A1592" s="135">
        <v>3</v>
      </c>
      <c r="B1592" s="135">
        <v>10</v>
      </c>
      <c r="C1592" s="135">
        <v>920</v>
      </c>
      <c r="E1592" s="135">
        <v>44.482185153262499</v>
      </c>
      <c r="F1592" s="135">
        <v>7.9100271371517898</v>
      </c>
      <c r="G1592" s="135">
        <v>14.798489757462301</v>
      </c>
      <c r="H1592" s="135">
        <v>18.869125064680802</v>
      </c>
      <c r="K1592" s="135">
        <v>12.4637489038884</v>
      </c>
      <c r="L1592" s="135">
        <v>1.4764239835542901</v>
      </c>
      <c r="Q1592" s="172">
        <v>61.319377297703099</v>
      </c>
      <c r="R1592" s="172">
        <v>16.396861271520699</v>
      </c>
      <c r="S1592" s="172">
        <v>4.4971013095328098</v>
      </c>
      <c r="T1592" s="172">
        <v>1.0134277769526201</v>
      </c>
      <c r="U1592" s="172">
        <v>3.4152008529691402</v>
      </c>
      <c r="V1592" s="172">
        <v>4.7026554463160899</v>
      </c>
      <c r="W1592" s="172">
        <v>2.5094723520972999</v>
      </c>
      <c r="X1592" s="171">
        <v>1.8739618479501596</v>
      </c>
      <c r="Z1592" s="135">
        <v>9.6806369297385494E-3</v>
      </c>
      <c r="AA1592" s="135">
        <v>1.9267057237533594E-2</v>
      </c>
      <c r="AB1592" s="135">
        <v>3.0950125012986024E-2</v>
      </c>
      <c r="AC1592" s="135">
        <v>2.8073292919114454E-2</v>
      </c>
      <c r="AD1592" s="135">
        <v>8.1743391968746457E-2</v>
      </c>
      <c r="AE1592" s="135">
        <v>0.27144498377522924</v>
      </c>
      <c r="AF1592" s="135">
        <v>0.24418124965226753</v>
      </c>
      <c r="AG1592" s="135">
        <v>6.6166595905334927E-2</v>
      </c>
      <c r="AH1592" s="135">
        <v>0.10394279334502864</v>
      </c>
      <c r="AI1592" s="135">
        <v>0.34300327162724481</v>
      </c>
      <c r="AJ1592" s="135">
        <v>0.24514216344978337</v>
      </c>
      <c r="AK1592" s="135">
        <v>0.50926156596346406</v>
      </c>
      <c r="AL1592" s="135">
        <v>0.24440762691013337</v>
      </c>
      <c r="AM1592" s="135">
        <v>0.23108137310265664</v>
      </c>
      <c r="AN1592" s="135">
        <v>0.63819103409841249</v>
      </c>
      <c r="AO1592" s="135">
        <v>1.0775333105706568</v>
      </c>
      <c r="AP1592" s="135">
        <v>1.0210781586414763</v>
      </c>
      <c r="AQ1592" s="135">
        <v>1.8961711602381714</v>
      </c>
      <c r="AR1592" s="135">
        <v>2.2283250372826102</v>
      </c>
      <c r="AS1592" s="135">
        <v>2.5285226259388085</v>
      </c>
      <c r="AT1592" s="135">
        <v>2.8106543682497915</v>
      </c>
      <c r="AV1592" s="135">
        <v>110.30108330545175</v>
      </c>
      <c r="AW1592" s="135">
        <v>525.61766659894192</v>
      </c>
      <c r="AX1592" s="135">
        <v>8.6579208675874302</v>
      </c>
      <c r="AY1592" s="135">
        <v>2.0633893614777179</v>
      </c>
      <c r="AZ1592" s="135">
        <v>20926.053382883427</v>
      </c>
      <c r="BA1592" s="135">
        <v>8.4127849642199326</v>
      </c>
      <c r="BB1592" s="135">
        <v>0.53412733776115451</v>
      </c>
      <c r="BC1592" s="135">
        <v>24.919215033379015</v>
      </c>
      <c r="BD1592" s="135">
        <v>51.738346857065281</v>
      </c>
      <c r="BE1592" s="135">
        <v>930.34271763947959</v>
      </c>
      <c r="BF1592" s="135">
        <v>24.099727815701499</v>
      </c>
      <c r="BG1592" s="135">
        <v>4.8106477846013815</v>
      </c>
      <c r="BH1592" s="135">
        <v>2.7561894202210864</v>
      </c>
      <c r="BI1592" s="135">
        <v>104.8658485892129</v>
      </c>
      <c r="BJ1592" s="135">
        <v>1.3764942391918806</v>
      </c>
      <c r="BK1592" s="135">
        <v>5752.3895436794965</v>
      </c>
      <c r="BL1592" s="135">
        <v>4.1514195360859425</v>
      </c>
      <c r="BM1592" s="135">
        <v>2.3972734192864698</v>
      </c>
      <c r="BN1592" s="135">
        <v>12.485587916229983</v>
      </c>
      <c r="BO1592" s="135">
        <v>1.0656699575735389</v>
      </c>
      <c r="BP1592" s="135">
        <v>1.0472584137842429</v>
      </c>
      <c r="BQ1592" s="135">
        <v>15.750523085904796</v>
      </c>
      <c r="BR1592" s="135">
        <v>74.51332879808804</v>
      </c>
      <c r="BS1592" s="135">
        <v>23.794714566516621</v>
      </c>
      <c r="BT1592" s="135">
        <v>17.067938718598423</v>
      </c>
    </row>
    <row r="1593" spans="1:72" x14ac:dyDescent="0.3">
      <c r="A1593" s="135">
        <v>3</v>
      </c>
      <c r="B1593" s="135">
        <v>10</v>
      </c>
      <c r="C1593" s="135">
        <v>930</v>
      </c>
      <c r="E1593" s="135">
        <v>46.739785992119899</v>
      </c>
      <c r="F1593" s="135">
        <v>8.2889840592769506</v>
      </c>
      <c r="G1593" s="135">
        <v>13.1073028089756</v>
      </c>
      <c r="H1593" s="135">
        <v>18.2365885340914</v>
      </c>
      <c r="K1593" s="135">
        <v>12.0953662445758</v>
      </c>
      <c r="L1593" s="135">
        <v>1.5319723609603599</v>
      </c>
      <c r="Q1593" s="172">
        <v>60.537460412020899</v>
      </c>
      <c r="R1593" s="172">
        <v>16.564591275606599</v>
      </c>
      <c r="S1593" s="172">
        <v>5.1099772420112899</v>
      </c>
      <c r="T1593" s="172">
        <v>1.1843441293432899</v>
      </c>
      <c r="U1593" s="172">
        <v>3.5979001334139</v>
      </c>
      <c r="V1593" s="172">
        <v>4.6845202234328296</v>
      </c>
      <c r="W1593" s="172">
        <v>2.4049141120480999</v>
      </c>
      <c r="X1593" s="171">
        <v>1.9478950204351979</v>
      </c>
      <c r="Z1593" s="135">
        <v>8.7904714857345214E-3</v>
      </c>
      <c r="AA1593" s="135">
        <v>1.8173968413904062E-2</v>
      </c>
      <c r="AB1593" s="135">
        <v>3.0066677163852796E-2</v>
      </c>
      <c r="AC1593" s="135">
        <v>2.6880295385771233E-2</v>
      </c>
      <c r="AD1593" s="135">
        <v>7.5208857922201278E-2</v>
      </c>
      <c r="AE1593" s="135">
        <v>0.26341138568434219</v>
      </c>
      <c r="AF1593" s="135">
        <v>0.24419109160003408</v>
      </c>
      <c r="AG1593" s="135">
        <v>6.0394044583798087E-2</v>
      </c>
      <c r="AH1593" s="135">
        <v>9.4212304609912423E-2</v>
      </c>
      <c r="AI1593" s="135">
        <v>0.32818260009683398</v>
      </c>
      <c r="AJ1593" s="135">
        <v>0.22195858444304714</v>
      </c>
      <c r="AK1593" s="135">
        <v>0.4689561588652032</v>
      </c>
      <c r="AL1593" s="135">
        <v>0.23075929026340242</v>
      </c>
      <c r="AM1593" s="135">
        <v>0.22157941914749293</v>
      </c>
      <c r="AN1593" s="135">
        <v>0.59831434075977474</v>
      </c>
      <c r="AO1593" s="135">
        <v>1.0095386557317123</v>
      </c>
      <c r="AP1593" s="135">
        <v>0.95941792038723017</v>
      </c>
      <c r="AQ1593" s="135">
        <v>1.8059049552279856</v>
      </c>
      <c r="AR1593" s="135">
        <v>2.1280934708953416</v>
      </c>
      <c r="AS1593" s="135">
        <v>2.4214996852406498</v>
      </c>
      <c r="AT1593" s="135">
        <v>2.7189233023830712</v>
      </c>
      <c r="AV1593" s="135">
        <v>105.1880531110874</v>
      </c>
      <c r="AW1593" s="135">
        <v>501.86530386381639</v>
      </c>
      <c r="AX1593" s="135">
        <v>8.2745249652439359</v>
      </c>
      <c r="AY1593" s="135">
        <v>1.9721230534584566</v>
      </c>
      <c r="AZ1593" s="135">
        <v>20214.698814886135</v>
      </c>
      <c r="BA1593" s="135">
        <v>8.2443170932022714</v>
      </c>
      <c r="BB1593" s="135">
        <v>0.51886791372372931</v>
      </c>
      <c r="BC1593" s="135">
        <v>24.020953126007164</v>
      </c>
      <c r="BD1593" s="135">
        <v>50.234213642063658</v>
      </c>
      <c r="BE1593" s="135">
        <v>920.29037284650963</v>
      </c>
      <c r="BF1593" s="135">
        <v>23.906553639465102</v>
      </c>
      <c r="BG1593" s="135">
        <v>4.8803279872789451</v>
      </c>
      <c r="BH1593" s="135">
        <v>2.7104827416083652</v>
      </c>
      <c r="BI1593" s="135">
        <v>102.66282202710049</v>
      </c>
      <c r="BJ1593" s="135">
        <v>1.3993818528993072</v>
      </c>
      <c r="BK1593" s="135">
        <v>5969.6722237211761</v>
      </c>
      <c r="BL1593" s="135">
        <v>4.2927846880458302</v>
      </c>
      <c r="BM1593" s="135">
        <v>2.5118478337397372</v>
      </c>
      <c r="BN1593" s="135">
        <v>13.11823593576829</v>
      </c>
      <c r="BO1593" s="135">
        <v>1.1211695292600043</v>
      </c>
      <c r="BP1593" s="135">
        <v>1.0963182228033685</v>
      </c>
      <c r="BQ1593" s="135">
        <v>15.889047819580437</v>
      </c>
      <c r="BR1593" s="135">
        <v>70.153515865440284</v>
      </c>
      <c r="BS1593" s="135">
        <v>21.910566317673506</v>
      </c>
      <c r="BT1593" s="135">
        <v>15.716439974702514</v>
      </c>
    </row>
    <row r="1594" spans="1:72" x14ac:dyDescent="0.3">
      <c r="A1594" s="135">
        <v>3</v>
      </c>
      <c r="B1594" s="135">
        <v>9.9999999999999805</v>
      </c>
      <c r="C1594" s="135">
        <v>940</v>
      </c>
      <c r="E1594" s="135">
        <v>51.296377612188202</v>
      </c>
      <c r="F1594" s="135">
        <v>8.8765072243647491</v>
      </c>
      <c r="G1594" s="135">
        <v>12.049890511924801</v>
      </c>
      <c r="H1594" s="135">
        <v>13.434716605901199</v>
      </c>
      <c r="K1594" s="135">
        <v>12.769027759380201</v>
      </c>
      <c r="L1594" s="135">
        <v>1.5734802862408099</v>
      </c>
      <c r="Q1594" s="172">
        <v>58.844243178232603</v>
      </c>
      <c r="R1594" s="172">
        <v>16.615909380783801</v>
      </c>
      <c r="S1594" s="172">
        <v>6.8807702757575004</v>
      </c>
      <c r="T1594" s="172">
        <v>1.6241288431144201</v>
      </c>
      <c r="U1594" s="172">
        <v>3.9601338532830699</v>
      </c>
      <c r="V1594" s="172">
        <v>4.4322793751485401</v>
      </c>
      <c r="W1594" s="172">
        <v>2.2121384109225999</v>
      </c>
      <c r="X1594" s="171">
        <v>2.0036175644633389</v>
      </c>
      <c r="Z1594" s="135">
        <v>8.2578841469842304E-3</v>
      </c>
      <c r="AA1594" s="135">
        <v>1.8247276113624644E-2</v>
      </c>
      <c r="AB1594" s="135">
        <v>3.0413319669368489E-2</v>
      </c>
      <c r="AC1594" s="135">
        <v>2.5797442902123179E-2</v>
      </c>
      <c r="AD1594" s="135">
        <v>7.3359903753296513E-2</v>
      </c>
      <c r="AE1594" s="135">
        <v>0.25850667413718909</v>
      </c>
      <c r="AF1594" s="135">
        <v>0.24323869770126008</v>
      </c>
      <c r="AG1594" s="135">
        <v>5.779361532831867E-2</v>
      </c>
      <c r="AH1594" s="135">
        <v>8.8704444346053568E-2</v>
      </c>
      <c r="AI1594" s="135">
        <v>0.33925631671695677</v>
      </c>
      <c r="AJ1594" s="135">
        <v>0.20289690060020424</v>
      </c>
      <c r="AK1594" s="135">
        <v>0.40789223297653249</v>
      </c>
      <c r="AL1594" s="135">
        <v>0.20652246855462825</v>
      </c>
      <c r="AM1594" s="135">
        <v>0.18745312886974611</v>
      </c>
      <c r="AN1594" s="135">
        <v>0.54794222307682927</v>
      </c>
      <c r="AO1594" s="135">
        <v>0.91770146996347446</v>
      </c>
      <c r="AP1594" s="135">
        <v>0.78496232138408983</v>
      </c>
      <c r="AQ1594" s="135">
        <v>1.4136040363584508</v>
      </c>
      <c r="AR1594" s="135">
        <v>1.6486813643198801</v>
      </c>
      <c r="AS1594" s="135">
        <v>1.8611235484524464</v>
      </c>
      <c r="AT1594" s="135">
        <v>2.1504410103943665</v>
      </c>
      <c r="AV1594" s="135">
        <v>96.051295490141598</v>
      </c>
      <c r="AW1594" s="135">
        <v>458.80650874878432</v>
      </c>
      <c r="AX1594" s="135">
        <v>7.5789705354938945</v>
      </c>
      <c r="AY1594" s="135">
        <v>1.8077055493889571</v>
      </c>
      <c r="AZ1594" s="135">
        <v>18695.409791401216</v>
      </c>
      <c r="BA1594" s="135">
        <v>7.8420214229278384</v>
      </c>
      <c r="BB1594" s="135">
        <v>0.49094924538336177</v>
      </c>
      <c r="BC1594" s="135">
        <v>22.176581163336646</v>
      </c>
      <c r="BD1594" s="135">
        <v>46.74862808559083</v>
      </c>
      <c r="BE1594" s="135">
        <v>871.43220747065311</v>
      </c>
      <c r="BF1594" s="135">
        <v>22.883971598522361</v>
      </c>
      <c r="BG1594" s="135">
        <v>4.9183410020153584</v>
      </c>
      <c r="BH1594" s="135">
        <v>2.6077842060005736</v>
      </c>
      <c r="BI1594" s="135">
        <v>99.460457606829451</v>
      </c>
      <c r="BJ1594" s="135">
        <v>1.4105611505048563</v>
      </c>
      <c r="BK1594" s="135">
        <v>6250.5362784311637</v>
      </c>
      <c r="BL1594" s="135">
        <v>4.6913281393887294</v>
      </c>
      <c r="BM1594" s="135">
        <v>2.9880806012937384</v>
      </c>
      <c r="BN1594" s="135">
        <v>15.958279619969471</v>
      </c>
      <c r="BO1594" s="135">
        <v>1.3879119869864862</v>
      </c>
      <c r="BP1594" s="135">
        <v>1.3458894604073075</v>
      </c>
      <c r="BQ1594" s="135">
        <v>15.97318153896811</v>
      </c>
      <c r="BR1594" s="135">
        <v>54.606901760273843</v>
      </c>
      <c r="BS1594" s="135">
        <v>16.477267870591195</v>
      </c>
      <c r="BT1594" s="135">
        <v>11.819137291141363</v>
      </c>
    </row>
    <row r="1595" spans="1:72" x14ac:dyDescent="0.3">
      <c r="A1595" s="135">
        <v>3</v>
      </c>
      <c r="B1595" s="135">
        <v>9.9999999999999805</v>
      </c>
      <c r="C1595" s="135">
        <v>950</v>
      </c>
      <c r="E1595" s="135">
        <v>51.630498299642603</v>
      </c>
      <c r="F1595" s="135">
        <v>9.0584827742888105</v>
      </c>
      <c r="G1595" s="135">
        <v>9.8630314341966994</v>
      </c>
      <c r="H1595" s="135">
        <v>16.278310383174102</v>
      </c>
      <c r="K1595" s="135">
        <v>11.5165692661019</v>
      </c>
      <c r="L1595" s="135">
        <v>1.6531078425958901</v>
      </c>
      <c r="Q1595" s="172">
        <v>58.950613960272598</v>
      </c>
      <c r="R1595" s="172">
        <v>16.885958625037901</v>
      </c>
      <c r="S1595" s="172">
        <v>6.3717593480368002</v>
      </c>
      <c r="T1595" s="172">
        <v>1.5475319259772</v>
      </c>
      <c r="U1595" s="172">
        <v>3.9994891184535502</v>
      </c>
      <c r="V1595" s="172">
        <v>4.5649139292732999</v>
      </c>
      <c r="W1595" s="172">
        <v>2.2080623491760401</v>
      </c>
      <c r="X1595" s="171">
        <v>2.067384524253467</v>
      </c>
      <c r="Z1595" s="135">
        <v>7.0880720848902953E-3</v>
      </c>
      <c r="AA1595" s="135">
        <v>1.6183707077671281E-2</v>
      </c>
      <c r="AB1595" s="135">
        <v>2.849490051393971E-2</v>
      </c>
      <c r="AC1595" s="135">
        <v>2.4518815306480288E-2</v>
      </c>
      <c r="AD1595" s="135">
        <v>6.299260475611293E-2</v>
      </c>
      <c r="AE1595" s="135">
        <v>0.2493693771159442</v>
      </c>
      <c r="AF1595" s="135">
        <v>0.24564606392684193</v>
      </c>
      <c r="AG1595" s="135">
        <v>4.9457038730063803E-2</v>
      </c>
      <c r="AH1595" s="135">
        <v>7.5607877763138875E-2</v>
      </c>
      <c r="AI1595" s="135">
        <v>0.30262098745771843</v>
      </c>
      <c r="AJ1595" s="135">
        <v>0.17666541786503692</v>
      </c>
      <c r="AK1595" s="135">
        <v>0.38549884538548995</v>
      </c>
      <c r="AL1595" s="135">
        <v>0.20220118470108353</v>
      </c>
      <c r="AM1595" s="135">
        <v>0.19887146073904308</v>
      </c>
      <c r="AN1595" s="135">
        <v>0.5171071100212532</v>
      </c>
      <c r="AO1595" s="135">
        <v>0.87230678455793098</v>
      </c>
      <c r="AP1595" s="135">
        <v>0.81805251370598808</v>
      </c>
      <c r="AQ1595" s="135">
        <v>1.5758359654659648</v>
      </c>
      <c r="AR1595" s="135">
        <v>1.8652409318401464</v>
      </c>
      <c r="AS1595" s="135">
        <v>2.1326411610266369</v>
      </c>
      <c r="AT1595" s="135">
        <v>2.4589472834782655</v>
      </c>
      <c r="AV1595" s="135">
        <v>95.543481056427709</v>
      </c>
      <c r="AW1595" s="135">
        <v>456.80884247127386</v>
      </c>
      <c r="AX1595" s="135">
        <v>7.5459194042807995</v>
      </c>
      <c r="AY1595" s="135">
        <v>1.7986816587217915</v>
      </c>
      <c r="AZ1595" s="135">
        <v>18761.008016871328</v>
      </c>
      <c r="BA1595" s="135">
        <v>7.865934234007117</v>
      </c>
      <c r="BB1595" s="135">
        <v>0.4880946164936304</v>
      </c>
      <c r="BC1595" s="135">
        <v>22.212880217584619</v>
      </c>
      <c r="BD1595" s="135">
        <v>47.026808128135997</v>
      </c>
      <c r="BE1595" s="135">
        <v>891.83148454769071</v>
      </c>
      <c r="BF1595" s="135">
        <v>23.265198667216712</v>
      </c>
      <c r="BG1595" s="135">
        <v>4.9803003963824439</v>
      </c>
      <c r="BH1595" s="135">
        <v>2.6054019916083888</v>
      </c>
      <c r="BI1595" s="135">
        <v>98.122750544026133</v>
      </c>
      <c r="BJ1595" s="135">
        <v>1.435231058425928</v>
      </c>
      <c r="BK1595" s="135">
        <v>6394.9834135795181</v>
      </c>
      <c r="BL1595" s="135">
        <v>4.6052989725612301</v>
      </c>
      <c r="BM1595" s="135">
        <v>2.8079144362009121</v>
      </c>
      <c r="BN1595" s="135">
        <v>14.804237985851778</v>
      </c>
      <c r="BO1595" s="135">
        <v>1.2727307732370539</v>
      </c>
      <c r="BP1595" s="135">
        <v>1.2311765338472638</v>
      </c>
      <c r="BQ1595" s="135">
        <v>16.115593100604844</v>
      </c>
      <c r="BR1595" s="135">
        <v>60.241633875381005</v>
      </c>
      <c r="BS1595" s="135">
        <v>18.041994471883172</v>
      </c>
      <c r="BT1595" s="135">
        <v>12.941515022025905</v>
      </c>
    </row>
    <row r="1596" spans="1:72" x14ac:dyDescent="0.3">
      <c r="A1596" s="135">
        <v>3</v>
      </c>
      <c r="B1596" s="135">
        <v>10</v>
      </c>
      <c r="C1596" s="135">
        <v>960</v>
      </c>
      <c r="E1596" s="135">
        <v>51.630498299642603</v>
      </c>
      <c r="F1596" s="135">
        <v>9.0584827742888105</v>
      </c>
      <c r="G1596" s="135">
        <v>9.8630314341966994</v>
      </c>
      <c r="H1596" s="135">
        <v>16.278310383174102</v>
      </c>
      <c r="K1596" s="135">
        <v>11.5165692661019</v>
      </c>
      <c r="L1596" s="135">
        <v>1.6531078425958901</v>
      </c>
      <c r="Q1596" s="172">
        <v>58.950613960272598</v>
      </c>
      <c r="R1596" s="172">
        <v>16.885958625037901</v>
      </c>
      <c r="S1596" s="172">
        <v>6.3717593480368002</v>
      </c>
      <c r="T1596" s="172">
        <v>1.5475319259772</v>
      </c>
      <c r="U1596" s="172">
        <v>3.9994891184535502</v>
      </c>
      <c r="V1596" s="172">
        <v>4.5649139292732999</v>
      </c>
      <c r="W1596" s="172">
        <v>2.2080623491760401</v>
      </c>
      <c r="X1596" s="171">
        <v>2.067384524253467</v>
      </c>
      <c r="Z1596" s="135">
        <v>7.0880720848902953E-3</v>
      </c>
      <c r="AA1596" s="135">
        <v>1.6183707077671281E-2</v>
      </c>
      <c r="AB1596" s="135">
        <v>2.849490051393971E-2</v>
      </c>
      <c r="AC1596" s="135">
        <v>2.4518815306480288E-2</v>
      </c>
      <c r="AD1596" s="135">
        <v>6.299260475611293E-2</v>
      </c>
      <c r="AE1596" s="135">
        <v>0.2493693771159442</v>
      </c>
      <c r="AF1596" s="135">
        <v>0.24564606392684193</v>
      </c>
      <c r="AG1596" s="135">
        <v>4.9457038730063803E-2</v>
      </c>
      <c r="AH1596" s="135">
        <v>7.5607877763138875E-2</v>
      </c>
      <c r="AI1596" s="135">
        <v>0.30262098745771843</v>
      </c>
      <c r="AJ1596" s="135">
        <v>0.17666541786503692</v>
      </c>
      <c r="AK1596" s="135">
        <v>0.38549884538548995</v>
      </c>
      <c r="AL1596" s="135">
        <v>0.20220118470108353</v>
      </c>
      <c r="AM1596" s="135">
        <v>0.19887146073904308</v>
      </c>
      <c r="AN1596" s="135">
        <v>0.5171071100212532</v>
      </c>
      <c r="AO1596" s="135">
        <v>0.87230678455793098</v>
      </c>
      <c r="AP1596" s="135">
        <v>0.81805251370598808</v>
      </c>
      <c r="AQ1596" s="135">
        <v>1.5758359654659648</v>
      </c>
      <c r="AR1596" s="135">
        <v>1.8652409318401464</v>
      </c>
      <c r="AS1596" s="135">
        <v>2.1326411610266369</v>
      </c>
      <c r="AT1596" s="135">
        <v>2.4589472834782655</v>
      </c>
      <c r="AV1596" s="135">
        <v>95.543481056427709</v>
      </c>
      <c r="AW1596" s="135">
        <v>456.80884247127386</v>
      </c>
      <c r="AX1596" s="135">
        <v>7.5459194042807995</v>
      </c>
      <c r="AY1596" s="135">
        <v>1.7986816587217915</v>
      </c>
      <c r="AZ1596" s="135">
        <v>18761.008016871328</v>
      </c>
      <c r="BA1596" s="135">
        <v>7.865934234007117</v>
      </c>
      <c r="BB1596" s="135">
        <v>0.4880946164936304</v>
      </c>
      <c r="BC1596" s="135">
        <v>22.212880217584619</v>
      </c>
      <c r="BD1596" s="135">
        <v>47.026808128135997</v>
      </c>
      <c r="BE1596" s="135">
        <v>891.83148454769071</v>
      </c>
      <c r="BF1596" s="135">
        <v>23.265198667216712</v>
      </c>
      <c r="BG1596" s="135">
        <v>4.9803003963824439</v>
      </c>
      <c r="BH1596" s="135">
        <v>2.6054019916083888</v>
      </c>
      <c r="BI1596" s="135">
        <v>98.122750544026133</v>
      </c>
      <c r="BJ1596" s="135">
        <v>1.435231058425928</v>
      </c>
      <c r="BK1596" s="135">
        <v>6394.9834135795181</v>
      </c>
      <c r="BL1596" s="135">
        <v>4.6052989725612301</v>
      </c>
      <c r="BM1596" s="135">
        <v>2.8079144362009121</v>
      </c>
      <c r="BN1596" s="135">
        <v>14.804237985851778</v>
      </c>
      <c r="BO1596" s="135">
        <v>1.2727307732370539</v>
      </c>
      <c r="BP1596" s="135">
        <v>1.2311765338472638</v>
      </c>
      <c r="BQ1596" s="135">
        <v>16.115593100604844</v>
      </c>
      <c r="BR1596" s="135">
        <v>60.241633875381005</v>
      </c>
      <c r="BS1596" s="135">
        <v>18.041994471883172</v>
      </c>
      <c r="BT1596" s="135">
        <v>12.941515022025905</v>
      </c>
    </row>
    <row r="1597" spans="1:72" x14ac:dyDescent="0.3">
      <c r="A1597" s="135">
        <v>3</v>
      </c>
      <c r="B1597" s="135">
        <v>10</v>
      </c>
      <c r="C1597" s="135">
        <v>970</v>
      </c>
      <c r="E1597" s="135">
        <v>54.666896607750502</v>
      </c>
      <c r="F1597" s="135">
        <v>9.3089079174333502</v>
      </c>
      <c r="G1597" s="135">
        <v>8.2478300734938905</v>
      </c>
      <c r="H1597" s="135">
        <v>14.7985932351149</v>
      </c>
      <c r="K1597" s="135">
        <v>11.250423711081099</v>
      </c>
      <c r="L1597" s="135">
        <v>1.7273484551263201</v>
      </c>
      <c r="Q1597" s="172">
        <v>58.084888129856999</v>
      </c>
      <c r="R1597" s="172">
        <v>17.0267084437344</v>
      </c>
      <c r="S1597" s="172">
        <v>7.1035646657328098</v>
      </c>
      <c r="T1597" s="172">
        <v>1.77219546805034</v>
      </c>
      <c r="U1597" s="172">
        <v>4.2151333623848899</v>
      </c>
      <c r="V1597" s="172">
        <v>4.4740744262868404</v>
      </c>
      <c r="W1597" s="172">
        <v>2.1024508380274498</v>
      </c>
      <c r="X1597" s="171">
        <v>2.1280280829227296</v>
      </c>
      <c r="Z1597" s="135">
        <v>6.2276330728139803E-3</v>
      </c>
      <c r="AA1597" s="135">
        <v>1.5197316472562027E-2</v>
      </c>
      <c r="AB1597" s="135">
        <v>2.7569981402326672E-2</v>
      </c>
      <c r="AC1597" s="135">
        <v>2.3186856795206424E-2</v>
      </c>
      <c r="AD1597" s="135">
        <v>5.6959069492238362E-2</v>
      </c>
      <c r="AE1597" s="135">
        <v>0.24369807645554561</v>
      </c>
      <c r="AF1597" s="135">
        <v>0.24777780380409042</v>
      </c>
      <c r="AG1597" s="135">
        <v>4.3979133720202922E-2</v>
      </c>
      <c r="AH1597" s="135">
        <v>6.6222150795461121E-2</v>
      </c>
      <c r="AI1597" s="135">
        <v>0.29032542519189286</v>
      </c>
      <c r="AJ1597" s="135">
        <v>0.15329890863186346</v>
      </c>
      <c r="AK1597" s="135">
        <v>0.33928462286267513</v>
      </c>
      <c r="AL1597" s="135">
        <v>0.18611119482411076</v>
      </c>
      <c r="AM1597" s="135">
        <v>0.18441243171307167</v>
      </c>
      <c r="AN1597" s="135">
        <v>0.47201618548059293</v>
      </c>
      <c r="AO1597" s="135">
        <v>0.79897500462877358</v>
      </c>
      <c r="AP1597" s="135">
        <v>0.7312520456156395</v>
      </c>
      <c r="AQ1597" s="135">
        <v>1.4217037673797501</v>
      </c>
      <c r="AR1597" s="135">
        <v>1.6854956860071553</v>
      </c>
      <c r="AS1597" s="135">
        <v>1.9310766157801331</v>
      </c>
      <c r="AT1597" s="135">
        <v>2.2722685524950208</v>
      </c>
      <c r="AV1597" s="135">
        <v>90.369158633618625</v>
      </c>
      <c r="AW1597" s="135">
        <v>432.52632338547846</v>
      </c>
      <c r="AX1597" s="135">
        <v>7.1534942066880305</v>
      </c>
      <c r="AY1597" s="135">
        <v>1.7050136566740528</v>
      </c>
      <c r="AZ1597" s="135">
        <v>17918.269286676637</v>
      </c>
      <c r="BA1597" s="135">
        <v>7.6238897254897644</v>
      </c>
      <c r="BB1597" s="135">
        <v>0.47041375620115433</v>
      </c>
      <c r="BC1597" s="135">
        <v>21.178735258879424</v>
      </c>
      <c r="BD1597" s="135">
        <v>45.08491831503688</v>
      </c>
      <c r="BE1597" s="135">
        <v>871.3183778451936</v>
      </c>
      <c r="BF1597" s="135">
        <v>22.721219188577614</v>
      </c>
      <c r="BG1597" s="135">
        <v>4.9965936439925693</v>
      </c>
      <c r="BH1597" s="135">
        <v>2.535501190531575</v>
      </c>
      <c r="BI1597" s="135">
        <v>95.35613339076609</v>
      </c>
      <c r="BJ1597" s="135">
        <v>1.4461343518958893</v>
      </c>
      <c r="BK1597" s="135">
        <v>6601.6105018016642</v>
      </c>
      <c r="BL1597" s="135">
        <v>4.7826827966787313</v>
      </c>
      <c r="BM1597" s="135">
        <v>3.0138399774429656</v>
      </c>
      <c r="BN1597" s="135">
        <v>16.021282756398048</v>
      </c>
      <c r="BO1597" s="135">
        <v>1.3852890078696822</v>
      </c>
      <c r="BP1597" s="135">
        <v>1.331846047466319</v>
      </c>
      <c r="BQ1597" s="135">
        <v>16.206774621254276</v>
      </c>
      <c r="BR1597" s="135">
        <v>54.385057120175688</v>
      </c>
      <c r="BS1597" s="135">
        <v>15.901789324050993</v>
      </c>
      <c r="BT1597" s="135">
        <v>11.406346772526032</v>
      </c>
    </row>
    <row r="1598" spans="1:72" x14ac:dyDescent="0.3">
      <c r="A1598" s="135">
        <v>3</v>
      </c>
      <c r="B1598" s="135">
        <v>10</v>
      </c>
      <c r="C1598" s="135">
        <v>980</v>
      </c>
      <c r="E1598" s="135">
        <v>57.527523479113299</v>
      </c>
      <c r="F1598" s="135">
        <v>9.4011680582291302</v>
      </c>
      <c r="G1598" s="135">
        <v>8.8966769241069397</v>
      </c>
      <c r="H1598" s="135">
        <v>10.121900872968601</v>
      </c>
      <c r="K1598" s="135">
        <v>12.3306000380145</v>
      </c>
      <c r="L1598" s="135">
        <v>1.7221306275675801</v>
      </c>
      <c r="Q1598" s="172">
        <v>57.1382944713596</v>
      </c>
      <c r="R1598" s="172">
        <v>16.897708292317599</v>
      </c>
      <c r="S1598" s="172">
        <v>8.3023309447202998</v>
      </c>
      <c r="T1598" s="172">
        <v>2.0980656041962602</v>
      </c>
      <c r="U1598" s="172">
        <v>4.3832579471075697</v>
      </c>
      <c r="V1598" s="172">
        <v>4.2395242681098502</v>
      </c>
      <c r="W1598" s="172">
        <v>1.9996162410654299</v>
      </c>
      <c r="X1598" s="171">
        <v>2.1201689509437864</v>
      </c>
      <c r="Z1598" s="135">
        <v>6.581287077844695E-3</v>
      </c>
      <c r="AA1598" s="135">
        <v>1.6389809033597671E-2</v>
      </c>
      <c r="AB1598" s="135">
        <v>2.8693517255214355E-2</v>
      </c>
      <c r="AC1598" s="135">
        <v>2.3162827093251702E-2</v>
      </c>
      <c r="AD1598" s="135">
        <v>6.178280093206516E-2</v>
      </c>
      <c r="AE1598" s="135">
        <v>0.24775478448697336</v>
      </c>
      <c r="AF1598" s="135">
        <v>0.24767439374938366</v>
      </c>
      <c r="AG1598" s="135">
        <v>4.7190391129506987E-2</v>
      </c>
      <c r="AH1598" s="135">
        <v>7.0432155768313576E-2</v>
      </c>
      <c r="AI1598" s="135">
        <v>0.3170786017907522</v>
      </c>
      <c r="AJ1598" s="135">
        <v>0.15683680396875596</v>
      </c>
      <c r="AK1598" s="135">
        <v>0.31421835431705836</v>
      </c>
      <c r="AL1598" s="135">
        <v>0.17367572676589835</v>
      </c>
      <c r="AM1598" s="135">
        <v>0.15658556101236273</v>
      </c>
      <c r="AN1598" s="135">
        <v>0.45739077144481699</v>
      </c>
      <c r="AO1598" s="135">
        <v>0.77017454916595995</v>
      </c>
      <c r="AP1598" s="135">
        <v>0.60242946030222821</v>
      </c>
      <c r="AQ1598" s="135">
        <v>1.0803828099114219</v>
      </c>
      <c r="AR1598" s="135">
        <v>1.2576769110087884</v>
      </c>
      <c r="AS1598" s="135">
        <v>1.4201394293563112</v>
      </c>
      <c r="AT1598" s="135">
        <v>1.7373948592381838</v>
      </c>
      <c r="AV1598" s="135">
        <v>85.901538652854157</v>
      </c>
      <c r="AW1598" s="135">
        <v>411.2222706754319</v>
      </c>
      <c r="AX1598" s="135">
        <v>6.8089500946547155</v>
      </c>
      <c r="AY1598" s="135">
        <v>1.6236178324757247</v>
      </c>
      <c r="AZ1598" s="135">
        <v>17053.63840244128</v>
      </c>
      <c r="BA1598" s="135">
        <v>7.3622030619434948</v>
      </c>
      <c r="BB1598" s="135">
        <v>0.45556835678948371</v>
      </c>
      <c r="BC1598" s="135">
        <v>20.1572885798059</v>
      </c>
      <c r="BD1598" s="135">
        <v>42.961748888966</v>
      </c>
      <c r="BE1598" s="135">
        <v>832.45724662976681</v>
      </c>
      <c r="BF1598" s="135">
        <v>21.810668427018765</v>
      </c>
      <c r="BG1598" s="135">
        <v>4.9384001492974869</v>
      </c>
      <c r="BH1598" s="135">
        <v>2.4651807962619197</v>
      </c>
      <c r="BI1598" s="135">
        <v>93.645651647515095</v>
      </c>
      <c r="BJ1598" s="135">
        <v>1.429424585644417</v>
      </c>
      <c r="BK1598" s="135">
        <v>6649.028719067016</v>
      </c>
      <c r="BL1598" s="135">
        <v>5.0532884555465172</v>
      </c>
      <c r="BM1598" s="135">
        <v>3.4714816379066273</v>
      </c>
      <c r="BN1598" s="135">
        <v>18.928438294376505</v>
      </c>
      <c r="BO1598" s="135">
        <v>1.6716964356628556</v>
      </c>
      <c r="BP1598" s="135">
        <v>1.5991594714787405</v>
      </c>
      <c r="BQ1598" s="135">
        <v>16.160479436778658</v>
      </c>
      <c r="BR1598" s="135">
        <v>43.97918273464132</v>
      </c>
      <c r="BS1598" s="135">
        <v>12.604927112845402</v>
      </c>
      <c r="BT1598" s="135">
        <v>9.0415088995093615</v>
      </c>
    </row>
    <row r="1599" spans="1:72" x14ac:dyDescent="0.3">
      <c r="A1599" s="135">
        <v>3</v>
      </c>
      <c r="B1599" s="135">
        <v>9.9999999999999911</v>
      </c>
      <c r="C1599" s="135">
        <v>990</v>
      </c>
      <c r="E1599" s="135">
        <v>60.673253433794102</v>
      </c>
      <c r="F1599" s="135">
        <v>9.8737983819811692</v>
      </c>
      <c r="G1599" s="135">
        <v>5.9115679558440899</v>
      </c>
      <c r="H1599" s="135">
        <v>10.5510741296455</v>
      </c>
      <c r="K1599" s="135">
        <v>11.125368213302099</v>
      </c>
      <c r="L1599" s="135">
        <v>1.8649378854331</v>
      </c>
      <c r="Q1599" s="172">
        <v>56.512626929265302</v>
      </c>
      <c r="R1599" s="172">
        <v>17.2430230481887</v>
      </c>
      <c r="S1599" s="172">
        <v>8.4296024965612908</v>
      </c>
      <c r="T1599" s="172">
        <v>2.28809326490313</v>
      </c>
      <c r="U1599" s="172">
        <v>4.6166319621070402</v>
      </c>
      <c r="V1599" s="172">
        <v>4.2269786232517799</v>
      </c>
      <c r="W1599" s="172">
        <v>1.9102873430982501</v>
      </c>
      <c r="X1599" s="171">
        <v>2.2127449247484114</v>
      </c>
      <c r="Z1599" s="135">
        <v>5.0013415684442017E-3</v>
      </c>
      <c r="AA1599" s="135">
        <v>1.3982544538682928E-2</v>
      </c>
      <c r="AB1599" s="135">
        <v>2.6558987152224864E-2</v>
      </c>
      <c r="AC1599" s="135">
        <v>2.0977740128747913E-2</v>
      </c>
      <c r="AD1599" s="135">
        <v>4.887777017211202E-2</v>
      </c>
      <c r="AE1599" s="135">
        <v>0.23825564517311557</v>
      </c>
      <c r="AF1599" s="135">
        <v>0.2536212011625259</v>
      </c>
      <c r="AG1599" s="135">
        <v>3.633656998202224E-2</v>
      </c>
      <c r="AH1599" s="135">
        <v>5.2757915874997431E-2</v>
      </c>
      <c r="AI1599" s="135">
        <v>0.27838002615532276</v>
      </c>
      <c r="AJ1599" s="135">
        <v>0.11715696499427447</v>
      </c>
      <c r="AK1599" s="135">
        <v>0.25515100489953069</v>
      </c>
      <c r="AL1599" s="135">
        <v>0.15598661283468507</v>
      </c>
      <c r="AM1599" s="135">
        <v>0.15065965555864438</v>
      </c>
      <c r="AN1599" s="135">
        <v>0.3923023191933549</v>
      </c>
      <c r="AO1599" s="135">
        <v>0.67246196677831849</v>
      </c>
      <c r="AP1599" s="135">
        <v>0.54059912564896961</v>
      </c>
      <c r="AQ1599" s="135">
        <v>1.0380711901400859</v>
      </c>
      <c r="AR1599" s="135">
        <v>1.2262136171211413</v>
      </c>
      <c r="AS1599" s="135">
        <v>1.4035176380491479</v>
      </c>
      <c r="AT1599" s="135">
        <v>1.7629622198868191</v>
      </c>
      <c r="AV1599" s="135">
        <v>81.579089641604995</v>
      </c>
      <c r="AW1599" s="135">
        <v>391.07527950765399</v>
      </c>
      <c r="AX1599" s="135">
        <v>6.4811195599511215</v>
      </c>
      <c r="AY1599" s="135">
        <v>1.5447596623614503</v>
      </c>
      <c r="AZ1599" s="135">
        <v>16387.826645799145</v>
      </c>
      <c r="BA1599" s="135">
        <v>7.1527415903454701</v>
      </c>
      <c r="BB1599" s="135">
        <v>0.43879918978478333</v>
      </c>
      <c r="BC1599" s="135">
        <v>19.322970608147575</v>
      </c>
      <c r="BD1599" s="135">
        <v>41.435550176905863</v>
      </c>
      <c r="BE1599" s="135">
        <v>825.17657952946695</v>
      </c>
      <c r="BF1599" s="135">
        <v>21.445863018523081</v>
      </c>
      <c r="BG1599" s="135">
        <v>4.9499690827621894</v>
      </c>
      <c r="BH1599" s="135">
        <v>2.3949335387742567</v>
      </c>
      <c r="BI1599" s="135">
        <v>90.24266903400806</v>
      </c>
      <c r="BJ1599" s="135">
        <v>1.4454431797831935</v>
      </c>
      <c r="BK1599" s="135">
        <v>6887.1318079130097</v>
      </c>
      <c r="BL1599" s="135">
        <v>5.126123493819164</v>
      </c>
      <c r="BM1599" s="135">
        <v>3.5370428272327818</v>
      </c>
      <c r="BN1599" s="135">
        <v>19.284411401104688</v>
      </c>
      <c r="BO1599" s="135">
        <v>1.7001953843206423</v>
      </c>
      <c r="BP1599" s="135">
        <v>1.6153247009899592</v>
      </c>
      <c r="BQ1599" s="135">
        <v>16.300717405275194</v>
      </c>
      <c r="BR1599" s="135">
        <v>42.789824504687637</v>
      </c>
      <c r="BS1599" s="135">
        <v>11.962282627328984</v>
      </c>
      <c r="BT1599" s="135">
        <v>8.580540281206444</v>
      </c>
    </row>
    <row r="1600" spans="1:72" x14ac:dyDescent="0.3">
      <c r="A1600" s="135">
        <v>3</v>
      </c>
      <c r="B1600" s="135">
        <v>9.9999999999999307</v>
      </c>
      <c r="C1600" s="135">
        <v>1000</v>
      </c>
      <c r="E1600" s="135">
        <v>63.068623579117997</v>
      </c>
      <c r="F1600" s="135">
        <v>9.9193324721127407</v>
      </c>
      <c r="G1600" s="135">
        <v>6.1183597669248702</v>
      </c>
      <c r="H1600" s="135">
        <v>7.4926240766562398</v>
      </c>
      <c r="K1600" s="135">
        <v>11.522033000643701</v>
      </c>
      <c r="L1600" s="135">
        <v>1.8790271045445199</v>
      </c>
      <c r="Q1600" s="172">
        <v>55.932692606240202</v>
      </c>
      <c r="R1600" s="172">
        <v>17.2067670409516</v>
      </c>
      <c r="S1600" s="172">
        <v>9.0827770112264208</v>
      </c>
      <c r="T1600" s="172">
        <v>2.53059219484093</v>
      </c>
      <c r="U1600" s="172">
        <v>4.7430076803792902</v>
      </c>
      <c r="V1600" s="172">
        <v>4.0792565479815899</v>
      </c>
      <c r="W1600" s="172">
        <v>1.83923380530656</v>
      </c>
      <c r="X1600" s="171">
        <v>2.2179108149339757</v>
      </c>
      <c r="Z1600" s="135">
        <v>5.1096769237055509E-3</v>
      </c>
      <c r="AA1600" s="135">
        <v>1.4382732832049112E-2</v>
      </c>
      <c r="AB1600" s="135">
        <v>2.6880206193256727E-2</v>
      </c>
      <c r="AC1600" s="135">
        <v>2.0582401681444654E-2</v>
      </c>
      <c r="AD1600" s="135">
        <v>5.0532788480436013E-2</v>
      </c>
      <c r="AE1600" s="135">
        <v>0.24090491708762996</v>
      </c>
      <c r="AF1600" s="135">
        <v>0.25478943643335644</v>
      </c>
      <c r="AG1600" s="135">
        <v>3.7354007269001017E-2</v>
      </c>
      <c r="AH1600" s="135">
        <v>5.3948687447304647E-2</v>
      </c>
      <c r="AI1600" s="135">
        <v>0.28801896215910711</v>
      </c>
      <c r="AJ1600" s="135">
        <v>0.11621837790257099</v>
      </c>
      <c r="AK1600" s="135">
        <v>0.23375984643255013</v>
      </c>
      <c r="AL1600" s="135">
        <v>0.14643286016533794</v>
      </c>
      <c r="AM1600" s="135">
        <v>0.13189504778569666</v>
      </c>
      <c r="AN1600" s="135">
        <v>0.37439346693430098</v>
      </c>
      <c r="AO1600" s="135">
        <v>0.64627175696720396</v>
      </c>
      <c r="AP1600" s="135">
        <v>0.45031700045189821</v>
      </c>
      <c r="AQ1600" s="135">
        <v>0.80872206850288209</v>
      </c>
      <c r="AR1600" s="135">
        <v>0.94057743030626229</v>
      </c>
      <c r="AS1600" s="135">
        <v>1.0639777029466662</v>
      </c>
      <c r="AT1600" s="135">
        <v>1.412199903637281</v>
      </c>
      <c r="AV1600" s="135">
        <v>78.500218215144685</v>
      </c>
      <c r="AW1600" s="135">
        <v>376.46121542806253</v>
      </c>
      <c r="AX1600" s="135">
        <v>6.2440148588447473</v>
      </c>
      <c r="AY1600" s="135">
        <v>1.4883572858872103</v>
      </c>
      <c r="AZ1600" s="135">
        <v>15797.421564199589</v>
      </c>
      <c r="BA1600" s="135">
        <v>6.9616619984786023</v>
      </c>
      <c r="BB1600" s="135">
        <v>0.42771394195975604</v>
      </c>
      <c r="BC1600" s="135">
        <v>18.619616576441754</v>
      </c>
      <c r="BD1600" s="135">
        <v>39.962482690888059</v>
      </c>
      <c r="BE1600" s="135">
        <v>801.83909829730669</v>
      </c>
      <c r="BF1600" s="135">
        <v>20.783623285697342</v>
      </c>
      <c r="BG1600" s="135">
        <v>4.8813349931852734</v>
      </c>
      <c r="BH1600" s="135">
        <v>2.336564926231115</v>
      </c>
      <c r="BI1600" s="135">
        <v>88.460810867708531</v>
      </c>
      <c r="BJ1600" s="135">
        <v>1.4305130316579597</v>
      </c>
      <c r="BK1600" s="135">
        <v>6901.6026576117119</v>
      </c>
      <c r="BL1600" s="135">
        <v>5.2697979569480857</v>
      </c>
      <c r="BM1600" s="135">
        <v>3.862879912940218</v>
      </c>
      <c r="BN1600" s="135">
        <v>21.471197734983548</v>
      </c>
      <c r="BO1600" s="135">
        <v>1.9245275586429857</v>
      </c>
      <c r="BP1600" s="135">
        <v>1.8225510521377557</v>
      </c>
      <c r="BQ1600" s="135">
        <v>16.276443939565642</v>
      </c>
      <c r="BR1600" s="135">
        <v>37.344870472262969</v>
      </c>
      <c r="BS1600" s="135">
        <v>10.216238691696416</v>
      </c>
      <c r="BT1600" s="135">
        <v>7.3281037029046043</v>
      </c>
    </row>
    <row r="1602" spans="1:72" x14ac:dyDescent="0.3">
      <c r="A1602" s="135">
        <v>3</v>
      </c>
      <c r="B1602" s="135">
        <v>11</v>
      </c>
      <c r="C1602" s="135">
        <v>600</v>
      </c>
      <c r="G1602" s="135">
        <v>54.1051756898337</v>
      </c>
      <c r="I1602" s="135">
        <v>13.3468814422239</v>
      </c>
      <c r="M1602" s="135">
        <v>1.63490425517635</v>
      </c>
      <c r="O1602" s="135">
        <v>10.104242103579301</v>
      </c>
      <c r="Z1602" s="135">
        <v>4.0922966273973904E-2</v>
      </c>
      <c r="AA1602" s="135">
        <v>0.10131475758135142</v>
      </c>
      <c r="AB1602" s="135">
        <v>15.796192594351199</v>
      </c>
      <c r="AC1602" s="135">
        <v>0.16302289729889272</v>
      </c>
      <c r="AD1602" s="135">
        <v>0.1952725072741755</v>
      </c>
      <c r="AE1602" s="135">
        <v>0.49164488628663855</v>
      </c>
      <c r="AF1602" s="135">
        <v>0.33552148348950822</v>
      </c>
      <c r="AG1602" s="135">
        <v>0.45906547706012008</v>
      </c>
      <c r="AH1602" s="135">
        <v>0.67516330670916469</v>
      </c>
      <c r="AI1602" s="135">
        <v>0.50041411830310423</v>
      </c>
      <c r="AJ1602" s="135">
        <v>1.2565336340379767</v>
      </c>
      <c r="AK1602" s="135">
        <v>1.7879523478151713</v>
      </c>
      <c r="AL1602" s="135">
        <v>1.4767178703289838</v>
      </c>
      <c r="AM1602" s="135">
        <v>0.31115769518891062</v>
      </c>
      <c r="AN1602" s="135">
        <v>1.5835140371853027</v>
      </c>
      <c r="AO1602" s="135">
        <v>3.3187871541049208</v>
      </c>
      <c r="AP1602" s="135">
        <v>2.0352826575559315</v>
      </c>
      <c r="AQ1602" s="135">
        <v>1.9715814888712455</v>
      </c>
      <c r="AR1602" s="135">
        <v>1.8473669700990656</v>
      </c>
      <c r="AS1602" s="135">
        <v>1.6736489475663756</v>
      </c>
      <c r="AT1602" s="135">
        <v>1.3192112894654744</v>
      </c>
      <c r="AV1602" s="135">
        <v>1213.4297041102734</v>
      </c>
      <c r="AW1602" s="135">
        <v>2363.2151637565785</v>
      </c>
      <c r="AX1602" s="135">
        <v>0.25322557800608364</v>
      </c>
      <c r="AY1602" s="135">
        <v>5.8274022590718157</v>
      </c>
      <c r="AZ1602" s="135">
        <v>52531.895775768571</v>
      </c>
      <c r="BA1602" s="135">
        <v>10.190281928568808</v>
      </c>
      <c r="BB1602" s="135">
        <v>0.92393487527511398</v>
      </c>
      <c r="BC1602" s="135">
        <v>26.140061929397618</v>
      </c>
      <c r="BD1602" s="135">
        <v>38.509201761463373</v>
      </c>
      <c r="BE1602" s="135">
        <v>1181.0218344839489</v>
      </c>
      <c r="BF1602" s="135">
        <v>11.141763038216352</v>
      </c>
      <c r="BG1602" s="135">
        <v>1.9575465779481784</v>
      </c>
      <c r="BH1602" s="135">
        <v>1.0834838747116613</v>
      </c>
      <c r="BI1602" s="135">
        <v>193.14965025535358</v>
      </c>
      <c r="BJ1602" s="135">
        <v>0.69465756170703152</v>
      </c>
      <c r="BK1602" s="135">
        <v>1807.8893648177338</v>
      </c>
      <c r="BL1602" s="135">
        <v>2.063595434475705</v>
      </c>
      <c r="BM1602" s="135">
        <v>1.8208732534080134</v>
      </c>
      <c r="BN1602" s="135">
        <v>11.367530295766773</v>
      </c>
      <c r="BO1602" s="135">
        <v>1.1770688248957724</v>
      </c>
      <c r="BP1602" s="135">
        <v>1.5918602401067157</v>
      </c>
      <c r="BQ1602" s="135">
        <v>11.029220999515269</v>
      </c>
      <c r="BR1602" s="135">
        <v>103.89432038054538</v>
      </c>
      <c r="BS1602" s="135">
        <v>16.421078478375232</v>
      </c>
      <c r="BT1602" s="135">
        <v>11.778832663813457</v>
      </c>
    </row>
    <row r="1603" spans="1:72" x14ac:dyDescent="0.3">
      <c r="A1603" s="135">
        <v>3</v>
      </c>
      <c r="B1603" s="135">
        <v>11</v>
      </c>
      <c r="C1603" s="135">
        <v>610</v>
      </c>
      <c r="G1603" s="135">
        <v>54.186943123824101</v>
      </c>
      <c r="I1603" s="135">
        <v>13.455840331154899</v>
      </c>
      <c r="M1603" s="135">
        <v>1.6113194880538999</v>
      </c>
      <c r="O1603" s="135">
        <v>10.001798037742599</v>
      </c>
      <c r="Z1603" s="135">
        <v>4.0866106732990605E-2</v>
      </c>
      <c r="AA1603" s="135">
        <v>0.10066779441668132</v>
      </c>
      <c r="AB1603" s="135">
        <v>15.636396894407248</v>
      </c>
      <c r="AC1603" s="135">
        <v>0.16173647361485574</v>
      </c>
      <c r="AD1603" s="135">
        <v>0.19540123960988712</v>
      </c>
      <c r="AE1603" s="135">
        <v>0.49154863729307685</v>
      </c>
      <c r="AF1603" s="135">
        <v>0.33405587390336033</v>
      </c>
      <c r="AG1603" s="135">
        <v>0.45612699617334485</v>
      </c>
      <c r="AH1603" s="135">
        <v>0.6713514565063764</v>
      </c>
      <c r="AI1603" s="135">
        <v>0.49841080487918349</v>
      </c>
      <c r="AJ1603" s="135">
        <v>1.2512842546667493</v>
      </c>
      <c r="AK1603" s="135">
        <v>1.7820515344545689</v>
      </c>
      <c r="AL1603" s="135">
        <v>1.4665716452303825</v>
      </c>
      <c r="AM1603" s="135">
        <v>0.31130295812753511</v>
      </c>
      <c r="AN1603" s="135">
        <v>1.5779116076800068</v>
      </c>
      <c r="AO1603" s="135">
        <v>3.3059378268535982</v>
      </c>
      <c r="AP1603" s="135">
        <v>2.0297606484737432</v>
      </c>
      <c r="AQ1603" s="135">
        <v>1.9671224590676621</v>
      </c>
      <c r="AR1603" s="135">
        <v>1.8438261693886175</v>
      </c>
      <c r="AS1603" s="135">
        <v>1.6702852028137514</v>
      </c>
      <c r="AT1603" s="135">
        <v>1.3169488452291567</v>
      </c>
      <c r="AV1603" s="135">
        <v>1215.11802388201</v>
      </c>
      <c r="AW1603" s="135">
        <v>2378.4028726956644</v>
      </c>
      <c r="AX1603" s="135">
        <v>0.25581340938146058</v>
      </c>
      <c r="AY1603" s="135">
        <v>5.8737523996117416</v>
      </c>
      <c r="AZ1603" s="135">
        <v>52497.287225402797</v>
      </c>
      <c r="BA1603" s="135">
        <v>10.192277263934066</v>
      </c>
      <c r="BB1603" s="135">
        <v>0.92798847204129842</v>
      </c>
      <c r="BC1603" s="135">
        <v>26.308462556861169</v>
      </c>
      <c r="BD1603" s="135">
        <v>38.727852227059337</v>
      </c>
      <c r="BE1603" s="135">
        <v>1185.7688360974848</v>
      </c>
      <c r="BF1603" s="135">
        <v>11.188504888306596</v>
      </c>
      <c r="BG1603" s="135">
        <v>1.9640284988005368</v>
      </c>
      <c r="BH1603" s="135">
        <v>1.0909797725897377</v>
      </c>
      <c r="BI1603" s="135">
        <v>193.05952105786972</v>
      </c>
      <c r="BJ1603" s="135">
        <v>0.69712396730341752</v>
      </c>
      <c r="BK1603" s="135">
        <v>1814.9161642614604</v>
      </c>
      <c r="BL1603" s="135">
        <v>2.0692094918473001</v>
      </c>
      <c r="BM1603" s="135">
        <v>1.8250007687378635</v>
      </c>
      <c r="BN1603" s="135">
        <v>11.389359988834117</v>
      </c>
      <c r="BO1603" s="135">
        <v>1.1794392937693221</v>
      </c>
      <c r="BP1603" s="135">
        <v>1.5945949666971218</v>
      </c>
      <c r="BQ1603" s="135">
        <v>10.983193833770468</v>
      </c>
      <c r="BR1603" s="135">
        <v>104.11198146866786</v>
      </c>
      <c r="BS1603" s="135">
        <v>16.498523516196581</v>
      </c>
      <c r="BT1603" s="135">
        <v>11.834383956765484</v>
      </c>
    </row>
    <row r="1604" spans="1:72" x14ac:dyDescent="0.3">
      <c r="A1604" s="135">
        <v>3</v>
      </c>
      <c r="B1604" s="135">
        <v>11</v>
      </c>
      <c r="C1604" s="135">
        <v>620</v>
      </c>
      <c r="E1604" s="135">
        <v>8.6800778567209793</v>
      </c>
      <c r="G1604" s="135">
        <v>56.070930358563501</v>
      </c>
      <c r="I1604" s="135">
        <v>11.927666482189601</v>
      </c>
      <c r="K1604" s="135">
        <v>6.7820584851382799</v>
      </c>
      <c r="M1604" s="135">
        <v>1.5481961470416701</v>
      </c>
      <c r="O1604" s="135">
        <v>7.5646200951829101</v>
      </c>
      <c r="Q1604" s="172">
        <v>60.392084016501201</v>
      </c>
      <c r="R1604" s="172">
        <v>13.7114300289862</v>
      </c>
      <c r="S1604" s="172">
        <v>4.6782598416763098E-2</v>
      </c>
      <c r="T1604" s="172">
        <v>8.2274634052973295E-3</v>
      </c>
      <c r="U1604" s="172">
        <v>0.84999429087098799</v>
      </c>
      <c r="V1604" s="172">
        <v>5.7813291046475097</v>
      </c>
      <c r="W1604" s="172">
        <v>2.4316652995598398</v>
      </c>
      <c r="X1604" s="171">
        <v>2.3775184461833621</v>
      </c>
      <c r="Z1604" s="135">
        <v>4.132229813802029E-2</v>
      </c>
      <c r="AA1604" s="135">
        <v>9.5593026566138037E-2</v>
      </c>
      <c r="AB1604" s="135">
        <v>11.841639919562095</v>
      </c>
      <c r="AC1604" s="135">
        <v>0.13694012885502288</v>
      </c>
      <c r="AD1604" s="135">
        <v>0.21784740636586539</v>
      </c>
      <c r="AE1604" s="135">
        <v>0.50026636419734916</v>
      </c>
      <c r="AF1604" s="135">
        <v>0.33211498908769516</v>
      </c>
      <c r="AG1604" s="135">
        <v>0.41743738062888952</v>
      </c>
      <c r="AH1604" s="135">
        <v>0.62483470571778033</v>
      </c>
      <c r="AI1604" s="135">
        <v>0.60367144006424056</v>
      </c>
      <c r="AJ1604" s="135">
        <v>1.1946821697949281</v>
      </c>
      <c r="AK1604" s="135">
        <v>1.7186147047741216</v>
      </c>
      <c r="AL1604" s="135">
        <v>1.2380169829910912</v>
      </c>
      <c r="AM1604" s="135">
        <v>0.31141655329273776</v>
      </c>
      <c r="AN1604" s="135">
        <v>1.6063159056117922</v>
      </c>
      <c r="AO1604" s="135">
        <v>3.3453128439343116</v>
      </c>
      <c r="AP1604" s="135">
        <v>1.966406366912067</v>
      </c>
      <c r="AQ1604" s="135">
        <v>1.9110963550900499</v>
      </c>
      <c r="AR1604" s="135">
        <v>1.7937463658657997</v>
      </c>
      <c r="AS1604" s="135">
        <v>1.6271351919257993</v>
      </c>
      <c r="AT1604" s="135">
        <v>1.282266026060402</v>
      </c>
      <c r="AV1604" s="135">
        <v>398.73639409693976</v>
      </c>
      <c r="AW1604" s="135">
        <v>1375.2654820220876</v>
      </c>
      <c r="AX1604" s="135">
        <v>0.36695304762083025</v>
      </c>
      <c r="AY1604" s="135">
        <v>4.4842118486568161</v>
      </c>
      <c r="AZ1604" s="135">
        <v>35900.034681264573</v>
      </c>
      <c r="BA1604" s="135">
        <v>9.2155958373538791</v>
      </c>
      <c r="BB1604" s="135">
        <v>0.79469262626744974</v>
      </c>
      <c r="BC1604" s="135">
        <v>25.640791720605726</v>
      </c>
      <c r="BD1604" s="135">
        <v>39.549780789702396</v>
      </c>
      <c r="BE1604" s="135">
        <v>926.22621134981569</v>
      </c>
      <c r="BF1604" s="135">
        <v>11.88673363261597</v>
      </c>
      <c r="BG1604" s="135">
        <v>2.1132223618507364</v>
      </c>
      <c r="BH1604" s="135">
        <v>1.3143228325569947</v>
      </c>
      <c r="BI1604" s="135">
        <v>161.91337640499904</v>
      </c>
      <c r="BJ1604" s="135">
        <v>0.70799321178265995</v>
      </c>
      <c r="BK1604" s="135">
        <v>1909.7710443878916</v>
      </c>
      <c r="BL1604" s="135">
        <v>2.2310501668249496</v>
      </c>
      <c r="BM1604" s="135">
        <v>1.9595936354367121</v>
      </c>
      <c r="BN1604" s="135">
        <v>12.174981877558771</v>
      </c>
      <c r="BO1604" s="135">
        <v>1.2526233804321705</v>
      </c>
      <c r="BP1604" s="135">
        <v>1.6696281162219695</v>
      </c>
      <c r="BQ1604" s="135">
        <v>11.596428018513434</v>
      </c>
      <c r="BR1604" s="135">
        <v>76.07618809331116</v>
      </c>
      <c r="BS1604" s="135">
        <v>15.35718731104364</v>
      </c>
      <c r="BT1604" s="135">
        <v>11.015703978385734</v>
      </c>
    </row>
    <row r="1605" spans="1:72" x14ac:dyDescent="0.3">
      <c r="A1605" s="135">
        <v>3</v>
      </c>
      <c r="B1605" s="135">
        <v>11</v>
      </c>
      <c r="C1605" s="135">
        <v>630</v>
      </c>
      <c r="E1605" s="135">
        <v>9.0883292127434103</v>
      </c>
      <c r="G1605" s="135">
        <v>56.294231294816697</v>
      </c>
      <c r="I1605" s="135">
        <v>11.8126345288001</v>
      </c>
      <c r="K1605" s="135">
        <v>6.9978714437480196</v>
      </c>
      <c r="M1605" s="135">
        <v>1.4813152328174899</v>
      </c>
      <c r="O1605" s="135">
        <v>7.2892135289448499</v>
      </c>
      <c r="Q1605" s="172">
        <v>60.711355928165503</v>
      </c>
      <c r="R1605" s="172">
        <v>13.8190816131905</v>
      </c>
      <c r="S1605" s="172">
        <v>3.3995481999321703E-2</v>
      </c>
      <c r="T1605" s="172">
        <v>6.1843561676902404E-3</v>
      </c>
      <c r="U1605" s="172">
        <v>0.90584264194053699</v>
      </c>
      <c r="V1605" s="172">
        <v>5.6540080344382</v>
      </c>
      <c r="W1605" s="172">
        <v>2.6095270451077499</v>
      </c>
      <c r="X1605" s="171">
        <v>2.1666792245124022</v>
      </c>
      <c r="Z1605" s="135">
        <v>4.108077597438612E-2</v>
      </c>
      <c r="AA1605" s="135">
        <v>9.367323672282378E-2</v>
      </c>
      <c r="AB1605" s="135">
        <v>11.412216151717775</v>
      </c>
      <c r="AC1605" s="135">
        <v>0.13357303314275215</v>
      </c>
      <c r="AD1605" s="135">
        <v>0.21862667977542161</v>
      </c>
      <c r="AE1605" s="135">
        <v>0.49997623777143363</v>
      </c>
      <c r="AF1605" s="135">
        <v>0.32797767896076424</v>
      </c>
      <c r="AG1605" s="135">
        <v>0.40959292017010696</v>
      </c>
      <c r="AH1605" s="135">
        <v>0.61452151718922932</v>
      </c>
      <c r="AI1605" s="135">
        <v>0.60174162455786329</v>
      </c>
      <c r="AJ1605" s="135">
        <v>1.180374183655938</v>
      </c>
      <c r="AK1605" s="135">
        <v>1.7025692941462447</v>
      </c>
      <c r="AL1605" s="135">
        <v>1.2106382835428575</v>
      </c>
      <c r="AM1605" s="135">
        <v>0.3104388064455913</v>
      </c>
      <c r="AN1605" s="135">
        <v>1.5936753422519354</v>
      </c>
      <c r="AO1605" s="135">
        <v>3.3089172259150637</v>
      </c>
      <c r="AP1605" s="135">
        <v>1.951563600860365</v>
      </c>
      <c r="AQ1605" s="135">
        <v>1.8992007022069795</v>
      </c>
      <c r="AR1605" s="135">
        <v>1.7844011995585725</v>
      </c>
      <c r="AS1605" s="135">
        <v>1.6183157282038194</v>
      </c>
      <c r="AT1605" s="135">
        <v>1.2762594766910313</v>
      </c>
      <c r="AV1605" s="135">
        <v>387.24904164077924</v>
      </c>
      <c r="AW1605" s="135">
        <v>1360.0558039137197</v>
      </c>
      <c r="AX1605" s="135">
        <v>0.38219288187870604</v>
      </c>
      <c r="AY1605" s="135">
        <v>4.4744464024285406</v>
      </c>
      <c r="AZ1605" s="135">
        <v>35416.443606600871</v>
      </c>
      <c r="BA1605" s="135">
        <v>9.185581022182534</v>
      </c>
      <c r="BB1605" s="135">
        <v>0.79680603154321938</v>
      </c>
      <c r="BC1605" s="135">
        <v>25.903880324937901</v>
      </c>
      <c r="BD1605" s="135">
        <v>40.027399016260446</v>
      </c>
      <c r="BE1605" s="135">
        <v>926.42426746848446</v>
      </c>
      <c r="BF1605" s="135">
        <v>12.027685835541222</v>
      </c>
      <c r="BG1605" s="135">
        <v>2.1358165972562757</v>
      </c>
      <c r="BH1605" s="135">
        <v>1.3428510329889827</v>
      </c>
      <c r="BI1605" s="135">
        <v>161.07919400385995</v>
      </c>
      <c r="BJ1605" s="135">
        <v>0.71441552790461749</v>
      </c>
      <c r="BK1605" s="135">
        <v>1936.0614248370471</v>
      </c>
      <c r="BL1605" s="135">
        <v>2.2519112676916682</v>
      </c>
      <c r="BM1605" s="135">
        <v>1.975264209656185</v>
      </c>
      <c r="BN1605" s="135">
        <v>12.258391222898315</v>
      </c>
      <c r="BO1605" s="135">
        <v>1.261105765282136</v>
      </c>
      <c r="BP1605" s="135">
        <v>1.6784529954296361</v>
      </c>
      <c r="BQ1605" s="135">
        <v>11.528001368654676</v>
      </c>
      <c r="BR1605" s="135">
        <v>75.574702309871725</v>
      </c>
      <c r="BS1605" s="135">
        <v>15.433187819660834</v>
      </c>
      <c r="BT1605" s="135">
        <v>11.070219111149123</v>
      </c>
    </row>
    <row r="1606" spans="1:72" x14ac:dyDescent="0.3">
      <c r="A1606" s="135">
        <v>3</v>
      </c>
      <c r="B1606" s="135">
        <v>11</v>
      </c>
      <c r="C1606" s="135">
        <v>640.00000000000205</v>
      </c>
      <c r="E1606" s="135">
        <v>9.9819493737279004</v>
      </c>
      <c r="G1606" s="135">
        <v>57.9488087590493</v>
      </c>
      <c r="I1606" s="135">
        <v>11.7129471420524</v>
      </c>
      <c r="K1606" s="135">
        <v>7.09753397202131</v>
      </c>
      <c r="M1606" s="135">
        <v>1.4130689978130699</v>
      </c>
      <c r="O1606" s="135">
        <v>5.9773250401488696</v>
      </c>
      <c r="Q1606" s="172">
        <v>61.091101564298803</v>
      </c>
      <c r="R1606" s="172">
        <v>13.9241690249124</v>
      </c>
      <c r="S1606" s="172">
        <v>5.7478542996548497E-2</v>
      </c>
      <c r="T1606" s="172">
        <v>9.79923026652889E-3</v>
      </c>
      <c r="U1606" s="172">
        <v>1.0028001841360901</v>
      </c>
      <c r="V1606" s="172">
        <v>5.4617851872729597</v>
      </c>
      <c r="W1606" s="172">
        <v>2.7892821120429701</v>
      </c>
      <c r="X1606" s="171">
        <v>1.9581329416953643</v>
      </c>
      <c r="Z1606" s="135">
        <v>4.1573580069779542E-2</v>
      </c>
      <c r="AA1606" s="135">
        <v>8.8069086788347406E-2</v>
      </c>
      <c r="AB1606" s="135">
        <v>9.3665566403624201</v>
      </c>
      <c r="AC1606" s="135">
        <v>0.11744718669443585</v>
      </c>
      <c r="AD1606" s="135">
        <v>0.22382688870271866</v>
      </c>
      <c r="AE1606" s="135">
        <v>0.50875454533277997</v>
      </c>
      <c r="AF1606" s="135">
        <v>0.32683804994964155</v>
      </c>
      <c r="AG1606" s="135">
        <v>0.38485888639731181</v>
      </c>
      <c r="AH1606" s="135">
        <v>0.58670550779414843</v>
      </c>
      <c r="AI1606" s="135">
        <v>0.58203656003296433</v>
      </c>
      <c r="AJ1606" s="135">
        <v>1.1500366493189571</v>
      </c>
      <c r="AK1606" s="135">
        <v>1.6723533875746384</v>
      </c>
      <c r="AL1606" s="135">
        <v>1.0907192734424629</v>
      </c>
      <c r="AM1606" s="135">
        <v>0.3144011626482513</v>
      </c>
      <c r="AN1606" s="135">
        <v>1.5656452931447857</v>
      </c>
      <c r="AO1606" s="135">
        <v>3.3251414877951904</v>
      </c>
      <c r="AP1606" s="135">
        <v>1.9241894033561271</v>
      </c>
      <c r="AQ1606" s="135">
        <v>1.8768609787272996</v>
      </c>
      <c r="AR1606" s="135">
        <v>1.7668609461923961</v>
      </c>
      <c r="AS1606" s="135">
        <v>1.6018335917834394</v>
      </c>
      <c r="AT1606" s="135">
        <v>1.2650532372791512</v>
      </c>
      <c r="AV1606" s="135">
        <v>361.81854975410295</v>
      </c>
      <c r="AW1606" s="135">
        <v>1336.8610916452835</v>
      </c>
      <c r="AX1606" s="135">
        <v>0.46885561015490601</v>
      </c>
      <c r="AY1606" s="135">
        <v>4.6219002961392706</v>
      </c>
      <c r="AZ1606" s="135">
        <v>34045.454892740105</v>
      </c>
      <c r="BA1606" s="135">
        <v>8.9818681695835583</v>
      </c>
      <c r="BB1606" s="135">
        <v>0.78673666540572273</v>
      </c>
      <c r="BC1606" s="135">
        <v>26.890035563151134</v>
      </c>
      <c r="BD1606" s="135">
        <v>41.403887685712959</v>
      </c>
      <c r="BE1606" s="135">
        <v>947.48365965339258</v>
      </c>
      <c r="BF1606" s="135">
        <v>12.334149009152483</v>
      </c>
      <c r="BG1606" s="135">
        <v>2.1803601207770051</v>
      </c>
      <c r="BH1606" s="135">
        <v>1.4792027949206457</v>
      </c>
      <c r="BI1606" s="135">
        <v>156.98575173956769</v>
      </c>
      <c r="BJ1606" s="135">
        <v>0.7288712484933606</v>
      </c>
      <c r="BK1606" s="135">
        <v>1939.8347064470643</v>
      </c>
      <c r="BL1606" s="135">
        <v>2.2926549038548116</v>
      </c>
      <c r="BM1606" s="135">
        <v>2.0063340247358039</v>
      </c>
      <c r="BN1606" s="135">
        <v>12.423732519509265</v>
      </c>
      <c r="BO1606" s="135">
        <v>1.2777614202420666</v>
      </c>
      <c r="BP1606" s="135">
        <v>1.6954684267149231</v>
      </c>
      <c r="BQ1606" s="135">
        <v>11.41661316236174</v>
      </c>
      <c r="BR1606" s="135">
        <v>76.264009883144041</v>
      </c>
      <c r="BS1606" s="135">
        <v>15.859944744150896</v>
      </c>
      <c r="BT1606" s="135">
        <v>11.376331673019632</v>
      </c>
    </row>
    <row r="1607" spans="1:72" x14ac:dyDescent="0.3">
      <c r="A1607" s="135">
        <v>3</v>
      </c>
      <c r="B1607" s="135">
        <v>11</v>
      </c>
      <c r="C1607" s="135">
        <v>650</v>
      </c>
      <c r="E1607" s="135">
        <v>10.7093802868098</v>
      </c>
      <c r="G1607" s="135">
        <v>59.981600507026499</v>
      </c>
      <c r="H1607" s="135">
        <v>0.79107181455838405</v>
      </c>
      <c r="I1607" s="135">
        <v>11.359195945969599</v>
      </c>
      <c r="K1607" s="135">
        <v>6.6617087563707802</v>
      </c>
      <c r="M1607" s="135">
        <v>1.4277720332497099</v>
      </c>
      <c r="O1607" s="135">
        <v>4.3742983657346901</v>
      </c>
      <c r="Q1607" s="172">
        <v>61.292492373577701</v>
      </c>
      <c r="R1607" s="172">
        <v>14.0441458118545</v>
      </c>
      <c r="S1607" s="172">
        <v>5.5616113636700999E-2</v>
      </c>
      <c r="T1607" s="172">
        <v>9.7075651313457498E-3</v>
      </c>
      <c r="U1607" s="172">
        <v>1.0737451852169999</v>
      </c>
      <c r="V1607" s="172">
        <v>5.33759567753195</v>
      </c>
      <c r="W1607" s="172">
        <v>2.9221219673579601</v>
      </c>
      <c r="X1607" s="171">
        <v>1.8266163210011193</v>
      </c>
      <c r="Z1607" s="135">
        <v>4.2622602779134731E-2</v>
      </c>
      <c r="AA1607" s="135">
        <v>8.2020587225539621E-2</v>
      </c>
      <c r="AB1607" s="135">
        <v>6.8665900474179615</v>
      </c>
      <c r="AC1607" s="135">
        <v>9.7549494799052089E-2</v>
      </c>
      <c r="AD1607" s="135">
        <v>0.22945397437428064</v>
      </c>
      <c r="AE1607" s="135">
        <v>0.5218013005669595</v>
      </c>
      <c r="AF1607" s="135">
        <v>0.33221607271003234</v>
      </c>
      <c r="AG1607" s="135">
        <v>0.35861860821577379</v>
      </c>
      <c r="AH1607" s="135">
        <v>0.55967448591119595</v>
      </c>
      <c r="AI1607" s="135">
        <v>0.5472914360596538</v>
      </c>
      <c r="AJ1607" s="135">
        <v>1.12566448030107</v>
      </c>
      <c r="AK1607" s="135">
        <v>1.6554349424932828</v>
      </c>
      <c r="AL1607" s="135">
        <v>0.94942468664530255</v>
      </c>
      <c r="AM1607" s="135">
        <v>0.32551821246952423</v>
      </c>
      <c r="AN1607" s="135">
        <v>1.5441637025052204</v>
      </c>
      <c r="AO1607" s="135">
        <v>3.4194493802980213</v>
      </c>
      <c r="AP1607" s="135">
        <v>1.9267557472144228</v>
      </c>
      <c r="AQ1607" s="135">
        <v>1.9179338916409088</v>
      </c>
      <c r="AR1607" s="135">
        <v>1.8257084009852589</v>
      </c>
      <c r="AS1607" s="135">
        <v>1.6757461849887725</v>
      </c>
      <c r="AT1607" s="135">
        <v>1.3465270161834137</v>
      </c>
      <c r="AV1607" s="135">
        <v>342.10493160192607</v>
      </c>
      <c r="AW1607" s="135">
        <v>1327.7209349859552</v>
      </c>
      <c r="AX1607" s="135">
        <v>0.64119882539921746</v>
      </c>
      <c r="AY1607" s="135">
        <v>4.8919559694829688</v>
      </c>
      <c r="AZ1607" s="135">
        <v>32880.985879665612</v>
      </c>
      <c r="BA1607" s="135">
        <v>8.7432507585892356</v>
      </c>
      <c r="BB1607" s="135">
        <v>0.7678368633814503</v>
      </c>
      <c r="BC1607" s="135">
        <v>28.082881346064248</v>
      </c>
      <c r="BD1607" s="135">
        <v>42.845563745973891</v>
      </c>
      <c r="BE1607" s="135">
        <v>991.98736429511303</v>
      </c>
      <c r="BF1607" s="135">
        <v>12.587589468846456</v>
      </c>
      <c r="BG1607" s="135">
        <v>2.2078649015619121</v>
      </c>
      <c r="BH1607" s="135">
        <v>1.6756716751343896</v>
      </c>
      <c r="BI1607" s="135">
        <v>151.09954508104744</v>
      </c>
      <c r="BJ1607" s="135">
        <v>0.74029848482010852</v>
      </c>
      <c r="BK1607" s="135">
        <v>1898.5290968314316</v>
      </c>
      <c r="BL1607" s="135">
        <v>2.2982141317758833</v>
      </c>
      <c r="BM1607" s="135">
        <v>1.9729297980049525</v>
      </c>
      <c r="BN1607" s="135">
        <v>12.087860453012846</v>
      </c>
      <c r="BO1607" s="135">
        <v>1.2286560335339647</v>
      </c>
      <c r="BP1607" s="135">
        <v>1.6037682502649211</v>
      </c>
      <c r="BQ1607" s="135">
        <v>11.386859859899321</v>
      </c>
      <c r="BR1607" s="135">
        <v>82.06475977705918</v>
      </c>
      <c r="BS1607" s="135">
        <v>17.510560731842229</v>
      </c>
      <c r="BT1607" s="135">
        <v>12.560317824528182</v>
      </c>
    </row>
    <row r="1608" spans="1:72" x14ac:dyDescent="0.3">
      <c r="A1608" s="135">
        <v>3</v>
      </c>
      <c r="B1608" s="135">
        <v>11</v>
      </c>
      <c r="C1608" s="135">
        <v>660</v>
      </c>
      <c r="E1608" s="135">
        <v>11.7965855777644</v>
      </c>
      <c r="G1608" s="135">
        <v>57.668593645677099</v>
      </c>
      <c r="H1608" s="135">
        <v>3.26214486863089</v>
      </c>
      <c r="I1608" s="135">
        <v>10.868875684974601</v>
      </c>
      <c r="K1608" s="135">
        <v>7.6682528149520701</v>
      </c>
      <c r="M1608" s="135">
        <v>1.3999191136868201</v>
      </c>
      <c r="O1608" s="135">
        <v>3.2549336293076299</v>
      </c>
      <c r="Q1608" s="172">
        <v>61.5869949241482</v>
      </c>
      <c r="R1608" s="172">
        <v>14.1709967815524</v>
      </c>
      <c r="S1608" s="172">
        <v>4.7378125909423897E-2</v>
      </c>
      <c r="T1608" s="172">
        <v>8.3950981127966992E-3</v>
      </c>
      <c r="U1608" s="172">
        <v>1.1645334285531499</v>
      </c>
      <c r="V1608" s="172">
        <v>5.1784343270634396</v>
      </c>
      <c r="W1608" s="172">
        <v>3.0592795811346298</v>
      </c>
      <c r="X1608" s="171">
        <v>1.6926973131180298</v>
      </c>
      <c r="Z1608" s="135">
        <v>4.1105080537399988E-2</v>
      </c>
      <c r="AA1608" s="135">
        <v>7.6544922496847578E-2</v>
      </c>
      <c r="AB1608" s="135">
        <v>5.1201617586579236</v>
      </c>
      <c r="AC1608" s="135">
        <v>8.3424178394821524E-2</v>
      </c>
      <c r="AD1608" s="135">
        <v>0.22395725779059664</v>
      </c>
      <c r="AE1608" s="135">
        <v>0.50060590162425289</v>
      </c>
      <c r="AF1608" s="135">
        <v>0.3202403117696887</v>
      </c>
      <c r="AG1608" s="135">
        <v>0.3282838818227708</v>
      </c>
      <c r="AH1608" s="135">
        <v>0.51867512032279273</v>
      </c>
      <c r="AI1608" s="135">
        <v>0.53643360979270682</v>
      </c>
      <c r="AJ1608" s="135">
        <v>1.0587868863402421</v>
      </c>
      <c r="AK1608" s="135">
        <v>1.5785372724031186</v>
      </c>
      <c r="AL1608" s="135">
        <v>0.82845098378050863</v>
      </c>
      <c r="AM1608" s="135">
        <v>0.32895193160729619</v>
      </c>
      <c r="AN1608" s="135">
        <v>1.4927744160412169</v>
      </c>
      <c r="AO1608" s="135">
        <v>3.3357059521225967</v>
      </c>
      <c r="AP1608" s="135">
        <v>1.8919918804449423</v>
      </c>
      <c r="AQ1608" s="135">
        <v>1.9981418217598923</v>
      </c>
      <c r="AR1608" s="135">
        <v>1.9571091171961439</v>
      </c>
      <c r="AS1608" s="135">
        <v>1.8609091300185217</v>
      </c>
      <c r="AT1608" s="135">
        <v>1.5609835930176772</v>
      </c>
      <c r="AV1608" s="135">
        <v>321.98494427237313</v>
      </c>
      <c r="AW1608" s="135">
        <v>1290.8516450645479</v>
      </c>
      <c r="AX1608" s="135">
        <v>0.86316217699762954</v>
      </c>
      <c r="AY1608" s="135">
        <v>4.959570894298718</v>
      </c>
      <c r="AZ1608" s="135">
        <v>32513.189603732666</v>
      </c>
      <c r="BA1608" s="135">
        <v>8.9541458649845325</v>
      </c>
      <c r="BB1608" s="135">
        <v>0.77417019577610724</v>
      </c>
      <c r="BC1608" s="135">
        <v>29.446158357016298</v>
      </c>
      <c r="BD1608" s="135">
        <v>45.181637176358166</v>
      </c>
      <c r="BE1608" s="135">
        <v>999.79933685032358</v>
      </c>
      <c r="BF1608" s="135">
        <v>13.309856761693355</v>
      </c>
      <c r="BG1608" s="135">
        <v>2.3174362951273118</v>
      </c>
      <c r="BH1608" s="135">
        <v>1.8852630991993067</v>
      </c>
      <c r="BI1608" s="135">
        <v>147.26324685953904</v>
      </c>
      <c r="BJ1608" s="135">
        <v>0.7667408131056942</v>
      </c>
      <c r="BK1608" s="135">
        <v>1960.6738492099191</v>
      </c>
      <c r="BL1608" s="135">
        <v>2.3506138778885686</v>
      </c>
      <c r="BM1608" s="135">
        <v>1.9091731684474051</v>
      </c>
      <c r="BN1608" s="135">
        <v>11.387033259507236</v>
      </c>
      <c r="BO1608" s="135">
        <v>1.1197309249761254</v>
      </c>
      <c r="BP1608" s="135">
        <v>1.4048639354738028</v>
      </c>
      <c r="BQ1608" s="135">
        <v>11.56612062029588</v>
      </c>
      <c r="BR1608" s="135">
        <v>87.801564645082024</v>
      </c>
      <c r="BS1608" s="135">
        <v>20.960149672491465</v>
      </c>
      <c r="BT1608" s="135">
        <v>15.034706516133118</v>
      </c>
    </row>
    <row r="1609" spans="1:72" x14ac:dyDescent="0.3">
      <c r="A1609" s="135">
        <v>3</v>
      </c>
      <c r="B1609" s="135">
        <v>11</v>
      </c>
      <c r="C1609" s="135">
        <v>670</v>
      </c>
      <c r="E1609" s="135">
        <v>14.0391665205122</v>
      </c>
      <c r="G1609" s="135">
        <v>54.145354270368998</v>
      </c>
      <c r="H1609" s="135">
        <v>6.8369271180403901</v>
      </c>
      <c r="I1609" s="135">
        <v>9.7569540339625593</v>
      </c>
      <c r="K1609" s="135">
        <v>10.3326928220048</v>
      </c>
      <c r="M1609" s="135">
        <v>1.4242911491255801</v>
      </c>
      <c r="O1609" s="135">
        <v>0.82828424180857996</v>
      </c>
      <c r="Q1609" s="172">
        <v>62.167403210756603</v>
      </c>
      <c r="R1609" s="172">
        <v>14.363618212316</v>
      </c>
      <c r="S1609" s="172">
        <v>6.1969257983845297E-2</v>
      </c>
      <c r="T1609" s="172">
        <v>1.0429511149440599E-2</v>
      </c>
      <c r="U1609" s="172">
        <v>1.3851206341167901</v>
      </c>
      <c r="V1609" s="172">
        <v>4.7783306373191401</v>
      </c>
      <c r="W1609" s="172">
        <v>3.39671999065449</v>
      </c>
      <c r="X1609" s="171">
        <v>1.4067484663045295</v>
      </c>
      <c r="Z1609" s="135">
        <v>3.9047006997931503E-2</v>
      </c>
      <c r="AA1609" s="135">
        <v>6.6995682145387661E-2</v>
      </c>
      <c r="AB1609" s="135">
        <v>1.3353891814865029</v>
      </c>
      <c r="AC1609" s="135">
        <v>5.3576249304037711E-2</v>
      </c>
      <c r="AD1609" s="135">
        <v>0.21878027548722684</v>
      </c>
      <c r="AE1609" s="135">
        <v>0.4682213163236687</v>
      </c>
      <c r="AF1609" s="135">
        <v>0.30475020223931321</v>
      </c>
      <c r="AG1609" s="135">
        <v>0.27179373392169531</v>
      </c>
      <c r="AH1609" s="135">
        <v>0.44482873794026789</v>
      </c>
      <c r="AI1609" s="135">
        <v>0.5316274220461995</v>
      </c>
      <c r="AJ1609" s="135">
        <v>0.94211575286396421</v>
      </c>
      <c r="AK1609" s="135">
        <v>1.4401383538363646</v>
      </c>
      <c r="AL1609" s="135">
        <v>0.57321457171557699</v>
      </c>
      <c r="AM1609" s="135">
        <v>0.33245556881396049</v>
      </c>
      <c r="AN1609" s="135">
        <v>1.4106134905966488</v>
      </c>
      <c r="AO1609" s="135">
        <v>3.2503207137375023</v>
      </c>
      <c r="AP1609" s="135">
        <v>1.8090495119152794</v>
      </c>
      <c r="AQ1609" s="135">
        <v>2.0805857925737334</v>
      </c>
      <c r="AR1609" s="135">
        <v>2.1141308517720954</v>
      </c>
      <c r="AS1609" s="135">
        <v>2.0998061839919773</v>
      </c>
      <c r="AT1609" s="135">
        <v>1.847096137638834</v>
      </c>
      <c r="AV1609" s="135">
        <v>285.45675400648179</v>
      </c>
      <c r="AW1609" s="135">
        <v>1209.346909080921</v>
      </c>
      <c r="AX1609" s="135">
        <v>3.1048588393959347</v>
      </c>
      <c r="AY1609" s="135">
        <v>5.0953021108848473</v>
      </c>
      <c r="AZ1609" s="135">
        <v>31230.981767167741</v>
      </c>
      <c r="BA1609" s="135">
        <v>9.2285824053835768</v>
      </c>
      <c r="BB1609" s="135">
        <v>0.77045914669827387</v>
      </c>
      <c r="BC1609" s="135">
        <v>32.083174626723732</v>
      </c>
      <c r="BD1609" s="135">
        <v>49.735050302353145</v>
      </c>
      <c r="BE1609" s="135">
        <v>989.31501582700514</v>
      </c>
      <c r="BF1609" s="135">
        <v>14.733085653705466</v>
      </c>
      <c r="BG1609" s="135">
        <v>2.5392742337447722</v>
      </c>
      <c r="BH1609" s="135">
        <v>2.5271203899801482</v>
      </c>
      <c r="BI1609" s="135">
        <v>141.02246204361214</v>
      </c>
      <c r="BJ1609" s="135">
        <v>0.81302809289781963</v>
      </c>
      <c r="BK1609" s="135">
        <v>2044.7148873935057</v>
      </c>
      <c r="BL1609" s="135">
        <v>2.4771954931463465</v>
      </c>
      <c r="BM1609" s="135">
        <v>1.8611831577683529</v>
      </c>
      <c r="BN1609" s="135">
        <v>10.726784792497243</v>
      </c>
      <c r="BO1609" s="135">
        <v>1.0126438805297802</v>
      </c>
      <c r="BP1609" s="135">
        <v>1.2151575979270237</v>
      </c>
      <c r="BQ1609" s="135">
        <v>11.978029522956213</v>
      </c>
      <c r="BR1609" s="135">
        <v>92.228476189712779</v>
      </c>
      <c r="BS1609" s="135">
        <v>26.402480370822229</v>
      </c>
      <c r="BT1609" s="135">
        <v>18.938488029703709</v>
      </c>
    </row>
    <row r="1610" spans="1:72" x14ac:dyDescent="0.3">
      <c r="A1610" s="135">
        <v>3</v>
      </c>
      <c r="B1610" s="135">
        <v>11</v>
      </c>
      <c r="C1610" s="135">
        <v>680</v>
      </c>
      <c r="E1610" s="135">
        <v>14.9381961734295</v>
      </c>
      <c r="G1610" s="135">
        <v>51.820643206503597</v>
      </c>
      <c r="H1610" s="135">
        <v>8.9355160971224201</v>
      </c>
      <c r="I1610" s="135">
        <v>9.1503466501807598</v>
      </c>
      <c r="K1610" s="135">
        <v>11.3593099069349</v>
      </c>
      <c r="M1610" s="135">
        <v>1.41111718849358</v>
      </c>
      <c r="O1610" s="135">
        <v>4.9307585647866602E-2</v>
      </c>
      <c r="Q1610" s="172">
        <v>62.415928346394203</v>
      </c>
      <c r="R1610" s="172">
        <v>14.425887187995601</v>
      </c>
      <c r="S1610" s="172">
        <v>8.5010813067903507E-2</v>
      </c>
      <c r="T1610" s="172">
        <v>1.7405917861118E-2</v>
      </c>
      <c r="U1610" s="172">
        <v>1.4643717686092099</v>
      </c>
      <c r="V1610" s="172">
        <v>4.6374725274066098</v>
      </c>
      <c r="W1610" s="172">
        <v>3.5356987774112598</v>
      </c>
      <c r="X1610" s="171">
        <v>1.3116141445742835</v>
      </c>
      <c r="Z1610" s="135">
        <v>3.7587459221751926E-2</v>
      </c>
      <c r="AA1610" s="135">
        <v>6.3041388309236474E-2</v>
      </c>
      <c r="AB1610" s="135">
        <v>0.11996401419322723</v>
      </c>
      <c r="AC1610" s="135">
        <v>4.3737811868021739E-2</v>
      </c>
      <c r="AD1610" s="135">
        <v>0.2133804869092481</v>
      </c>
      <c r="AE1610" s="135">
        <v>0.44797023114957485</v>
      </c>
      <c r="AF1610" s="135">
        <v>0.29429842704989601</v>
      </c>
      <c r="AG1610" s="135">
        <v>0.24908296553632592</v>
      </c>
      <c r="AH1610" s="135">
        <v>0.41313394679837356</v>
      </c>
      <c r="AI1610" s="135">
        <v>0.52797690428320432</v>
      </c>
      <c r="AJ1610" s="135">
        <v>0.88776759326695998</v>
      </c>
      <c r="AK1610" s="135">
        <v>1.3762153020828793</v>
      </c>
      <c r="AL1610" s="135">
        <v>0.48508696706247467</v>
      </c>
      <c r="AM1610" s="135">
        <v>0.33363827270553509</v>
      </c>
      <c r="AN1610" s="135">
        <v>1.3707897242778808</v>
      </c>
      <c r="AO1610" s="135">
        <v>3.1726630611416606</v>
      </c>
      <c r="AP1610" s="135">
        <v>1.7799334357619583</v>
      </c>
      <c r="AQ1610" s="135">
        <v>2.1483569563936431</v>
      </c>
      <c r="AR1610" s="135">
        <v>2.2247868069556578</v>
      </c>
      <c r="AS1610" s="135">
        <v>2.2563970407956528</v>
      </c>
      <c r="AT1610" s="135">
        <v>2.0282902334540709</v>
      </c>
      <c r="AV1610" s="135">
        <v>273.81252707576726</v>
      </c>
      <c r="AW1610" s="135">
        <v>1179.4156282082185</v>
      </c>
      <c r="AX1610" s="135">
        <v>15.909284233572048</v>
      </c>
      <c r="AY1610" s="135">
        <v>5.0914823216796448</v>
      </c>
      <c r="AZ1610" s="135">
        <v>31001.602236669718</v>
      </c>
      <c r="BA1610" s="135">
        <v>9.4451044326323359</v>
      </c>
      <c r="BB1610" s="135">
        <v>0.77554770649440008</v>
      </c>
      <c r="BC1610" s="135">
        <v>33.217402270113311</v>
      </c>
      <c r="BD1610" s="135">
        <v>51.916813782633348</v>
      </c>
      <c r="BE1610" s="135">
        <v>987.48741446211181</v>
      </c>
      <c r="BF1610" s="135">
        <v>15.47759849726112</v>
      </c>
      <c r="BG1610" s="135">
        <v>2.6514839720255807</v>
      </c>
      <c r="BH1610" s="135">
        <v>2.8469462849370717</v>
      </c>
      <c r="BI1610" s="135">
        <v>138.74117828406145</v>
      </c>
      <c r="BJ1610" s="135">
        <v>0.83624725725350679</v>
      </c>
      <c r="BK1610" s="135">
        <v>2106.6628758010343</v>
      </c>
      <c r="BL1610" s="135">
        <v>2.5249102701044448</v>
      </c>
      <c r="BM1610" s="135">
        <v>1.8160542970282423</v>
      </c>
      <c r="BN1610" s="135">
        <v>10.284912896922865</v>
      </c>
      <c r="BO1610" s="135">
        <v>0.95228243885498753</v>
      </c>
      <c r="BP1610" s="135">
        <v>1.120189852077158</v>
      </c>
      <c r="BQ1610" s="135">
        <v>12.178624672008537</v>
      </c>
      <c r="BR1610" s="135">
        <v>96.013201507769438</v>
      </c>
      <c r="BS1610" s="135">
        <v>29.65336831834227</v>
      </c>
      <c r="BT1610" s="135">
        <v>21.27034858277716</v>
      </c>
    </row>
    <row r="1611" spans="1:72" x14ac:dyDescent="0.3">
      <c r="A1611" s="135">
        <v>3</v>
      </c>
      <c r="B1611" s="135">
        <v>11</v>
      </c>
      <c r="C1611" s="135">
        <v>690.00000000000102</v>
      </c>
      <c r="E1611" s="135">
        <v>16.411035380328599</v>
      </c>
      <c r="G1611" s="135">
        <v>48.275511369266297</v>
      </c>
      <c r="H1611" s="135">
        <v>11.626237095686999</v>
      </c>
      <c r="I1611" s="135">
        <v>8.2977458847859094</v>
      </c>
      <c r="K1611" s="135">
        <v>12.0913948731093</v>
      </c>
      <c r="M1611" s="135">
        <v>1.4262989069404199</v>
      </c>
      <c r="Q1611" s="172">
        <v>62.902597220698098</v>
      </c>
      <c r="R1611" s="172">
        <v>14.541793416746099</v>
      </c>
      <c r="S1611" s="172">
        <v>0.100654903060619</v>
      </c>
      <c r="T1611" s="172">
        <v>1.6798475907740099E-2</v>
      </c>
      <c r="U1611" s="172">
        <v>1.5277187619524499</v>
      </c>
      <c r="V1611" s="172">
        <v>4.5483113114397904</v>
      </c>
      <c r="W1611" s="172">
        <v>3.71701690939594</v>
      </c>
      <c r="X1611" s="171">
        <v>1.2236455798580013</v>
      </c>
      <c r="Z1611" s="135">
        <v>3.5582809063039879E-2</v>
      </c>
      <c r="AA1611" s="135">
        <v>6.1475109618240723E-2</v>
      </c>
      <c r="AB1611" s="135">
        <v>4.1939199545462227E-2</v>
      </c>
      <c r="AC1611" s="135">
        <v>4.2583788717824908E-2</v>
      </c>
      <c r="AD1611" s="135">
        <v>0.20335446038306768</v>
      </c>
      <c r="AE1611" s="135">
        <v>0.4202939140610214</v>
      </c>
      <c r="AF1611" s="135">
        <v>0.28295237751976043</v>
      </c>
      <c r="AG1611" s="135">
        <v>0.2384030368951302</v>
      </c>
      <c r="AH1611" s="135">
        <v>0.39428266895223646</v>
      </c>
      <c r="AI1611" s="135">
        <v>0.52748777523675938</v>
      </c>
      <c r="AJ1611" s="135">
        <v>0.84562124464785315</v>
      </c>
      <c r="AK1611" s="135">
        <v>1.3262223519079828</v>
      </c>
      <c r="AL1611" s="135">
        <v>0.46317778359981515</v>
      </c>
      <c r="AM1611" s="135">
        <v>0.33403729347283201</v>
      </c>
      <c r="AN1611" s="135">
        <v>1.3415974458873634</v>
      </c>
      <c r="AO1611" s="135">
        <v>3.0740337792586736</v>
      </c>
      <c r="AP1611" s="135">
        <v>1.7755891339186574</v>
      </c>
      <c r="AQ1611" s="135">
        <v>2.2652706137850047</v>
      </c>
      <c r="AR1611" s="135">
        <v>2.3934004369755133</v>
      </c>
      <c r="AS1611" s="135">
        <v>2.4813888709284</v>
      </c>
      <c r="AT1611" s="135">
        <v>2.279056963921994</v>
      </c>
      <c r="AV1611" s="135">
        <v>256.15788742161112</v>
      </c>
      <c r="AW1611" s="135">
        <v>1111.0541515221041</v>
      </c>
      <c r="AX1611" s="135">
        <v>20.083658835041057</v>
      </c>
      <c r="AY1611" s="135">
        <v>4.7569998804097562</v>
      </c>
      <c r="AZ1611" s="135">
        <v>30704.199973062878</v>
      </c>
      <c r="BA1611" s="135">
        <v>9.7200455203031968</v>
      </c>
      <c r="BB1611" s="135">
        <v>0.77378647736313044</v>
      </c>
      <c r="BC1611" s="135">
        <v>33.022464987904193</v>
      </c>
      <c r="BD1611" s="135">
        <v>52.664931151972802</v>
      </c>
      <c r="BE1611" s="135">
        <v>976.80796157812665</v>
      </c>
      <c r="BF1611" s="135">
        <v>16.07428345586829</v>
      </c>
      <c r="BG1611" s="135">
        <v>2.7500894271141125</v>
      </c>
      <c r="BH1611" s="135">
        <v>2.9023581376128686</v>
      </c>
      <c r="BI1611" s="135">
        <v>135.56533610703792</v>
      </c>
      <c r="BJ1611" s="135">
        <v>0.8556730321143996</v>
      </c>
      <c r="BK1611" s="135">
        <v>2194.8569394191809</v>
      </c>
      <c r="BL1611" s="135">
        <v>2.5480691319384587</v>
      </c>
      <c r="BM1611" s="135">
        <v>1.7447286062764324</v>
      </c>
      <c r="BN1611" s="135">
        <v>9.7009833640819494</v>
      </c>
      <c r="BO1611" s="135">
        <v>0.88014104376562285</v>
      </c>
      <c r="BP1611" s="135">
        <v>1.0149092718793449</v>
      </c>
      <c r="BQ1611" s="135">
        <v>12.561663720754936</v>
      </c>
      <c r="BR1611" s="135">
        <v>100.6916438177571</v>
      </c>
      <c r="BS1611" s="135">
        <v>32.537356690766337</v>
      </c>
      <c r="BT1611" s="135">
        <v>23.33903222544421</v>
      </c>
    </row>
    <row r="1612" spans="1:72" x14ac:dyDescent="0.3">
      <c r="A1612" s="135">
        <v>3</v>
      </c>
      <c r="B1612" s="135">
        <v>11</v>
      </c>
      <c r="C1612" s="135">
        <v>700</v>
      </c>
      <c r="E1612" s="135">
        <v>17.232111736866699</v>
      </c>
      <c r="G1612" s="135">
        <v>45.983930712341298</v>
      </c>
      <c r="H1612" s="135">
        <v>13.4976976827457</v>
      </c>
      <c r="I1612" s="135">
        <v>7.8258345665505704</v>
      </c>
      <c r="K1612" s="135">
        <v>12.382291051083699</v>
      </c>
      <c r="M1612" s="135">
        <v>1.45973747731748</v>
      </c>
      <c r="Q1612" s="172">
        <v>63.050262183529803</v>
      </c>
      <c r="R1612" s="172">
        <v>14.6441793255992</v>
      </c>
      <c r="S1612" s="172">
        <v>0.114071025083909</v>
      </c>
      <c r="T1612" s="172">
        <v>2.0490920427333598E-2</v>
      </c>
      <c r="U1612" s="172">
        <v>1.5425130604136901</v>
      </c>
      <c r="V1612" s="172">
        <v>4.5200827222810496</v>
      </c>
      <c r="W1612" s="172">
        <v>3.8128034269256399</v>
      </c>
      <c r="X1612" s="171">
        <v>1.1855011171991383</v>
      </c>
      <c r="Z1612" s="135">
        <v>3.441888755082062E-2</v>
      </c>
      <c r="AA1612" s="135">
        <v>6.0847176750820735E-2</v>
      </c>
      <c r="AB1612" s="135">
        <v>4.1106570791220681E-2</v>
      </c>
      <c r="AC1612" s="135">
        <v>4.2174273650535186E-2</v>
      </c>
      <c r="AD1612" s="135">
        <v>0.19660169542789765</v>
      </c>
      <c r="AE1612" s="135">
        <v>0.40300090813621348</v>
      </c>
      <c r="AF1612" s="135">
        <v>0.27728131173568671</v>
      </c>
      <c r="AG1612" s="135">
        <v>0.23306094553246004</v>
      </c>
      <c r="AH1612" s="135">
        <v>0.38449413078262729</v>
      </c>
      <c r="AI1612" s="135">
        <v>0.52458601739238364</v>
      </c>
      <c r="AJ1612" s="135">
        <v>0.82235041538656106</v>
      </c>
      <c r="AK1612" s="135">
        <v>1.2994654395854173</v>
      </c>
      <c r="AL1612" s="135">
        <v>0.45324265381229906</v>
      </c>
      <c r="AM1612" s="135">
        <v>0.33588362225053925</v>
      </c>
      <c r="AN1612" s="135">
        <v>1.3258303260512907</v>
      </c>
      <c r="AO1612" s="135">
        <v>3.027458800901806</v>
      </c>
      <c r="AP1612" s="135">
        <v>1.7809657892503241</v>
      </c>
      <c r="AQ1612" s="135">
        <v>2.3541252306853537</v>
      </c>
      <c r="AR1612" s="135">
        <v>2.5173707355301449</v>
      </c>
      <c r="AS1612" s="135">
        <v>2.6439631675749364</v>
      </c>
      <c r="AT1612" s="135">
        <v>2.4581251146074181</v>
      </c>
      <c r="AV1612" s="135">
        <v>247.28556317876433</v>
      </c>
      <c r="AW1612" s="135">
        <v>1075.1989498073524</v>
      </c>
      <c r="AX1612" s="135">
        <v>19.385089647026582</v>
      </c>
      <c r="AY1612" s="135">
        <v>4.5843253900844463</v>
      </c>
      <c r="AZ1612" s="135">
        <v>30616.961397610299</v>
      </c>
      <c r="BA1612" s="135">
        <v>9.9036037627318194</v>
      </c>
      <c r="BB1612" s="135">
        <v>0.77148779479249086</v>
      </c>
      <c r="BC1612" s="135">
        <v>32.856841559532455</v>
      </c>
      <c r="BD1612" s="135">
        <v>53.000783055184421</v>
      </c>
      <c r="BE1612" s="135">
        <v>974.42764504952299</v>
      </c>
      <c r="BF1612" s="135">
        <v>16.413369485449127</v>
      </c>
      <c r="BG1612" s="135">
        <v>2.8047990775883282</v>
      </c>
      <c r="BH1612" s="135">
        <v>2.922585332392905</v>
      </c>
      <c r="BI1612" s="135">
        <v>133.45919845108344</v>
      </c>
      <c r="BJ1612" s="135">
        <v>0.86635806244180391</v>
      </c>
      <c r="BK1612" s="135">
        <v>2240.4069959935923</v>
      </c>
      <c r="BL1612" s="135">
        <v>2.551037619888882</v>
      </c>
      <c r="BM1612" s="135">
        <v>1.6927727288120276</v>
      </c>
      <c r="BN1612" s="135">
        <v>9.308940950195792</v>
      </c>
      <c r="BO1612" s="135">
        <v>0.83450757528764097</v>
      </c>
      <c r="BP1612" s="135">
        <v>0.95157853406479131</v>
      </c>
      <c r="BQ1612" s="135">
        <v>12.837019366451051</v>
      </c>
      <c r="BR1612" s="135">
        <v>104.67653090323107</v>
      </c>
      <c r="BS1612" s="135">
        <v>34.528775485487458</v>
      </c>
      <c r="BT1612" s="135">
        <v>24.767476086636577</v>
      </c>
    </row>
    <row r="1613" spans="1:72" x14ac:dyDescent="0.3">
      <c r="A1613" s="135">
        <v>3</v>
      </c>
      <c r="B1613" s="135">
        <v>11</v>
      </c>
      <c r="C1613" s="135">
        <v>710.00000000000205</v>
      </c>
      <c r="E1613" s="135">
        <v>18.5753100793846</v>
      </c>
      <c r="G1613" s="135">
        <v>45.746986024856902</v>
      </c>
      <c r="H1613" s="135">
        <v>12.8649296171834</v>
      </c>
      <c r="I1613" s="135">
        <v>7.0813127100362196</v>
      </c>
      <c r="K1613" s="135">
        <v>13.3931357160243</v>
      </c>
      <c r="M1613" s="135">
        <v>1.3751792809697501</v>
      </c>
      <c r="Q1613" s="172">
        <v>63.703090961669297</v>
      </c>
      <c r="R1613" s="172">
        <v>14.6009865305359</v>
      </c>
      <c r="S1613" s="172">
        <v>0.198118647524819</v>
      </c>
      <c r="T1613" s="172">
        <v>3.6985428203565103E-2</v>
      </c>
      <c r="U1613" s="172">
        <v>1.64287896545368</v>
      </c>
      <c r="V1613" s="172">
        <v>4.3043024935038199</v>
      </c>
      <c r="W1613" s="172">
        <v>4.0519374155778296</v>
      </c>
      <c r="X1613" s="171">
        <v>1.0622825705440966</v>
      </c>
      <c r="Z1613" s="135">
        <v>3.3740105355067697E-2</v>
      </c>
      <c r="AA1613" s="135">
        <v>5.9781405047935186E-2</v>
      </c>
      <c r="AB1613" s="135">
        <v>4.1686795958638001E-2</v>
      </c>
      <c r="AC1613" s="135">
        <v>4.2487655273860454E-2</v>
      </c>
      <c r="AD1613" s="135">
        <v>0.19758117956937504</v>
      </c>
      <c r="AE1613" s="135">
        <v>0.39923102268004917</v>
      </c>
      <c r="AF1613" s="135">
        <v>0.27064480968681748</v>
      </c>
      <c r="AG1613" s="135">
        <v>0.2294257284415577</v>
      </c>
      <c r="AH1613" s="135">
        <v>0.37767518516488602</v>
      </c>
      <c r="AI1613" s="135">
        <v>0.54177488868713108</v>
      </c>
      <c r="AJ1613" s="135">
        <v>0.80894431012241597</v>
      </c>
      <c r="AK1613" s="135">
        <v>1.2784709861942729</v>
      </c>
      <c r="AL1613" s="135">
        <v>0.44704806978246131</v>
      </c>
      <c r="AM1613" s="135">
        <v>0.32680568315035852</v>
      </c>
      <c r="AN1613" s="135">
        <v>1.3181975536310528</v>
      </c>
      <c r="AO1613" s="135">
        <v>2.9555389925319679</v>
      </c>
      <c r="AP1613" s="135">
        <v>1.7465192807977419</v>
      </c>
      <c r="AQ1613" s="135">
        <v>2.2938967081129675</v>
      </c>
      <c r="AR1613" s="135">
        <v>2.447913576668959</v>
      </c>
      <c r="AS1613" s="135">
        <v>2.5642166044023367</v>
      </c>
      <c r="AT1613" s="135">
        <v>2.3780681326858142</v>
      </c>
      <c r="AV1613" s="135">
        <v>232.88516180848453</v>
      </c>
      <c r="AW1613" s="135">
        <v>1021.3225634707378</v>
      </c>
      <c r="AX1613" s="135">
        <v>18.20694002323388</v>
      </c>
      <c r="AY1613" s="135">
        <v>4.3113514155629105</v>
      </c>
      <c r="AZ1613" s="135">
        <v>29593.362655047727</v>
      </c>
      <c r="BA1613" s="135">
        <v>9.8076501899948774</v>
      </c>
      <c r="BB1613" s="135">
        <v>0.76331216815054026</v>
      </c>
      <c r="BC1613" s="135">
        <v>32.209379106619906</v>
      </c>
      <c r="BD1613" s="135">
        <v>52.709047459400331</v>
      </c>
      <c r="BE1613" s="135">
        <v>942.74668443085272</v>
      </c>
      <c r="BF1613" s="135">
        <v>16.579162303138876</v>
      </c>
      <c r="BG1613" s="135">
        <v>2.8530806827254072</v>
      </c>
      <c r="BH1613" s="135">
        <v>2.9103576797865447</v>
      </c>
      <c r="BI1613" s="135">
        <v>133.00767773589212</v>
      </c>
      <c r="BJ1613" s="135">
        <v>0.87364588861822035</v>
      </c>
      <c r="BK1613" s="135">
        <v>2314.5544623116029</v>
      </c>
      <c r="BL1613" s="135">
        <v>2.6121823321667028</v>
      </c>
      <c r="BM1613" s="135">
        <v>1.7481909781458285</v>
      </c>
      <c r="BN1613" s="135">
        <v>9.6376290924078543</v>
      </c>
      <c r="BO1613" s="135">
        <v>0.86644497527920905</v>
      </c>
      <c r="BP1613" s="135">
        <v>0.98959152164479847</v>
      </c>
      <c r="BQ1613" s="135">
        <v>12.848806293443779</v>
      </c>
      <c r="BR1613" s="135">
        <v>97.819357374264541</v>
      </c>
      <c r="BS1613" s="135">
        <v>32.548155882625942</v>
      </c>
      <c r="BT1613" s="135">
        <v>23.346778481208489</v>
      </c>
    </row>
    <row r="1614" spans="1:72" x14ac:dyDescent="0.3">
      <c r="A1614" s="135">
        <v>3</v>
      </c>
      <c r="B1614" s="135">
        <v>11</v>
      </c>
      <c r="C1614" s="135">
        <v>719.99999999999898</v>
      </c>
      <c r="E1614" s="135">
        <v>18.5753100793846</v>
      </c>
      <c r="G1614" s="135">
        <v>45.746986024856902</v>
      </c>
      <c r="H1614" s="135">
        <v>12.8649296171834</v>
      </c>
      <c r="I1614" s="135">
        <v>7.0813127100362196</v>
      </c>
      <c r="K1614" s="135">
        <v>13.3931357160243</v>
      </c>
      <c r="M1614" s="135">
        <v>1.3751792809697501</v>
      </c>
      <c r="Q1614" s="172">
        <v>63.703090961669297</v>
      </c>
      <c r="R1614" s="172">
        <v>14.6009865305359</v>
      </c>
      <c r="S1614" s="172">
        <v>0.198118647524819</v>
      </c>
      <c r="T1614" s="172">
        <v>3.6985428203565103E-2</v>
      </c>
      <c r="U1614" s="172">
        <v>1.64287896545368</v>
      </c>
      <c r="V1614" s="172">
        <v>4.3043024935038199</v>
      </c>
      <c r="W1614" s="172">
        <v>4.0519374155778296</v>
      </c>
      <c r="X1614" s="171">
        <v>1.0622825705440966</v>
      </c>
      <c r="Z1614" s="135">
        <v>3.3740105355067697E-2</v>
      </c>
      <c r="AA1614" s="135">
        <v>5.9781405047935186E-2</v>
      </c>
      <c r="AB1614" s="135">
        <v>4.1686795958638001E-2</v>
      </c>
      <c r="AC1614" s="135">
        <v>4.2487655273860454E-2</v>
      </c>
      <c r="AD1614" s="135">
        <v>0.19758117956937504</v>
      </c>
      <c r="AE1614" s="135">
        <v>0.39923102268004917</v>
      </c>
      <c r="AF1614" s="135">
        <v>0.27064480968681748</v>
      </c>
      <c r="AG1614" s="135">
        <v>0.2294257284415577</v>
      </c>
      <c r="AH1614" s="135">
        <v>0.37767518516488602</v>
      </c>
      <c r="AI1614" s="135">
        <v>0.54177488868713108</v>
      </c>
      <c r="AJ1614" s="135">
        <v>0.80894431012241597</v>
      </c>
      <c r="AK1614" s="135">
        <v>1.2784709861942729</v>
      </c>
      <c r="AL1614" s="135">
        <v>0.44704806978246131</v>
      </c>
      <c r="AM1614" s="135">
        <v>0.32680568315035852</v>
      </c>
      <c r="AN1614" s="135">
        <v>1.3181975536310528</v>
      </c>
      <c r="AO1614" s="135">
        <v>2.9555389925319679</v>
      </c>
      <c r="AP1614" s="135">
        <v>1.7465192807977419</v>
      </c>
      <c r="AQ1614" s="135">
        <v>2.2938967081129675</v>
      </c>
      <c r="AR1614" s="135">
        <v>2.447913576668959</v>
      </c>
      <c r="AS1614" s="135">
        <v>2.5642166044023367</v>
      </c>
      <c r="AT1614" s="135">
        <v>2.3780681326858142</v>
      </c>
      <c r="AV1614" s="135">
        <v>232.88516180848453</v>
      </c>
      <c r="AW1614" s="135">
        <v>1021.3225634707378</v>
      </c>
      <c r="AX1614" s="135">
        <v>18.20694002323388</v>
      </c>
      <c r="AY1614" s="135">
        <v>4.3113514155629105</v>
      </c>
      <c r="AZ1614" s="135">
        <v>29593.362655047727</v>
      </c>
      <c r="BA1614" s="135">
        <v>9.8076501899948774</v>
      </c>
      <c r="BB1614" s="135">
        <v>0.76331216815054026</v>
      </c>
      <c r="BC1614" s="135">
        <v>32.209379106619906</v>
      </c>
      <c r="BD1614" s="135">
        <v>52.709047459400331</v>
      </c>
      <c r="BE1614" s="135">
        <v>942.74668443085272</v>
      </c>
      <c r="BF1614" s="135">
        <v>16.579162303138876</v>
      </c>
      <c r="BG1614" s="135">
        <v>2.8530806827254072</v>
      </c>
      <c r="BH1614" s="135">
        <v>2.9103576797865447</v>
      </c>
      <c r="BI1614" s="135">
        <v>133.00767773589212</v>
      </c>
      <c r="BJ1614" s="135">
        <v>0.87364588861822035</v>
      </c>
      <c r="BK1614" s="135">
        <v>2314.5544623116029</v>
      </c>
      <c r="BL1614" s="135">
        <v>2.6121823321667028</v>
      </c>
      <c r="BM1614" s="135">
        <v>1.7481909781458285</v>
      </c>
      <c r="BN1614" s="135">
        <v>9.6376290924078543</v>
      </c>
      <c r="BO1614" s="135">
        <v>0.86644497527920905</v>
      </c>
      <c r="BP1614" s="135">
        <v>0.98959152164479847</v>
      </c>
      <c r="BQ1614" s="135">
        <v>12.848806293443779</v>
      </c>
      <c r="BR1614" s="135">
        <v>97.819357374264541</v>
      </c>
      <c r="BS1614" s="135">
        <v>32.548155882625942</v>
      </c>
      <c r="BT1614" s="135">
        <v>23.346778481208489</v>
      </c>
    </row>
    <row r="1615" spans="1:72" x14ac:dyDescent="0.3">
      <c r="A1615" s="135">
        <v>3</v>
      </c>
      <c r="B1615" s="135">
        <v>11.000000000000099</v>
      </c>
      <c r="C1615" s="135">
        <v>730</v>
      </c>
      <c r="E1615" s="135">
        <v>20.008848195853801</v>
      </c>
      <c r="G1615" s="135">
        <v>42.8933793268709</v>
      </c>
      <c r="H1615" s="135">
        <v>14.959711277768699</v>
      </c>
      <c r="I1615" s="135">
        <v>6.2356470610439798</v>
      </c>
      <c r="K1615" s="135">
        <v>14.119948720197399</v>
      </c>
      <c r="M1615" s="135">
        <v>1.3848882921872101</v>
      </c>
      <c r="Q1615" s="172">
        <v>64.027239337732496</v>
      </c>
      <c r="R1615" s="172">
        <v>14.6897784537998</v>
      </c>
      <c r="S1615" s="172">
        <v>0.20860913984237101</v>
      </c>
      <c r="T1615" s="172">
        <v>4.1485231488448897E-2</v>
      </c>
      <c r="U1615" s="172">
        <v>1.7243907759580199</v>
      </c>
      <c r="V1615" s="172">
        <v>4.15901365864267</v>
      </c>
      <c r="W1615" s="172">
        <v>4.22718605163604</v>
      </c>
      <c r="X1615" s="171">
        <v>0.98387286668705165</v>
      </c>
      <c r="Z1615" s="135">
        <v>3.2087689985661728E-2</v>
      </c>
      <c r="AA1615" s="135">
        <v>5.8641144082938954E-2</v>
      </c>
      <c r="AB1615" s="135">
        <v>4.0904317762792672E-2</v>
      </c>
      <c r="AC1615" s="135">
        <v>4.2131914643691093E-2</v>
      </c>
      <c r="AD1615" s="135">
        <v>0.18980247351994958</v>
      </c>
      <c r="AE1615" s="135">
        <v>0.376988129632367</v>
      </c>
      <c r="AF1615" s="135">
        <v>0.26141689344020574</v>
      </c>
      <c r="AG1615" s="135">
        <v>0.22166836479646498</v>
      </c>
      <c r="AH1615" s="135">
        <v>0.36339706222149781</v>
      </c>
      <c r="AI1615" s="135">
        <v>0.54468911272834375</v>
      </c>
      <c r="AJ1615" s="135">
        <v>0.77607280281605318</v>
      </c>
      <c r="AK1615" s="135">
        <v>1.239102421925788</v>
      </c>
      <c r="AL1615" s="135">
        <v>0.43304924500722697</v>
      </c>
      <c r="AM1615" s="135">
        <v>0.32614538110748148</v>
      </c>
      <c r="AN1615" s="135">
        <v>1.2970815209898214</v>
      </c>
      <c r="AO1615" s="135">
        <v>2.8739986405306861</v>
      </c>
      <c r="AP1615" s="135">
        <v>1.7425478339317482</v>
      </c>
      <c r="AQ1615" s="135">
        <v>2.3843096635731356</v>
      </c>
      <c r="AR1615" s="135">
        <v>2.578560628169023</v>
      </c>
      <c r="AS1615" s="135">
        <v>2.7388787782922801</v>
      </c>
      <c r="AT1615" s="135">
        <v>2.5727969599225968</v>
      </c>
      <c r="AV1615" s="135">
        <v>219.95954924985475</v>
      </c>
      <c r="AW1615" s="135">
        <v>969.36132275988552</v>
      </c>
      <c r="AX1615" s="135">
        <v>17.181516767522325</v>
      </c>
      <c r="AY1615" s="135">
        <v>4.0634708021128851</v>
      </c>
      <c r="AZ1615" s="135">
        <v>29149.294191323726</v>
      </c>
      <c r="BA1615" s="135">
        <v>9.9871297788910827</v>
      </c>
      <c r="BB1615" s="135">
        <v>0.75757785696252544</v>
      </c>
      <c r="BC1615" s="135">
        <v>31.796202440169825</v>
      </c>
      <c r="BD1615" s="135">
        <v>52.977544009962067</v>
      </c>
      <c r="BE1615" s="135">
        <v>929.54990502648332</v>
      </c>
      <c r="BF1615" s="135">
        <v>17.054908340643607</v>
      </c>
      <c r="BG1615" s="135">
        <v>2.9380636506892803</v>
      </c>
      <c r="BH1615" s="135">
        <v>2.9277777919663039</v>
      </c>
      <c r="BI1615" s="135">
        <v>130.3755711243117</v>
      </c>
      <c r="BJ1615" s="135">
        <v>0.8887891071845716</v>
      </c>
      <c r="BK1615" s="135">
        <v>2400.9285856804249</v>
      </c>
      <c r="BL1615" s="135">
        <v>2.6349261537291349</v>
      </c>
      <c r="BM1615" s="135">
        <v>1.7035813572166545</v>
      </c>
      <c r="BN1615" s="135">
        <v>9.2809113291245655</v>
      </c>
      <c r="BO1615" s="135">
        <v>0.82394056314250153</v>
      </c>
      <c r="BP1615" s="135">
        <v>0.92998604333724322</v>
      </c>
      <c r="BQ1615" s="135">
        <v>13.182974775601327</v>
      </c>
      <c r="BR1615" s="135">
        <v>100.15717983528718</v>
      </c>
      <c r="BS1615" s="135">
        <v>34.189978084046885</v>
      </c>
      <c r="BT1615" s="135">
        <v>24.524456853535746</v>
      </c>
    </row>
    <row r="1616" spans="1:72" x14ac:dyDescent="0.3">
      <c r="A1616" s="135">
        <v>3</v>
      </c>
      <c r="B1616" s="135">
        <v>11</v>
      </c>
      <c r="C1616" s="135">
        <v>740</v>
      </c>
      <c r="E1616" s="135">
        <v>22.0393227437803</v>
      </c>
      <c r="G1616" s="135">
        <v>40.144843342769398</v>
      </c>
      <c r="H1616" s="135">
        <v>16.705172979805599</v>
      </c>
      <c r="I1616" s="135">
        <v>5.1971656458402</v>
      </c>
      <c r="K1616" s="135">
        <v>14.5319069578302</v>
      </c>
      <c r="M1616" s="135">
        <v>1.3815883299743399</v>
      </c>
      <c r="Q1616" s="172">
        <v>64.531167413141503</v>
      </c>
      <c r="R1616" s="172">
        <v>14.7246798406295</v>
      </c>
      <c r="S1616" s="172">
        <v>0.325379576655625</v>
      </c>
      <c r="T1616" s="172">
        <v>6.3806565777718705E-2</v>
      </c>
      <c r="U1616" s="172">
        <v>1.8248408497850199</v>
      </c>
      <c r="V1616" s="172">
        <v>4.1533596188019004</v>
      </c>
      <c r="W1616" s="172">
        <v>4.2097154011696096</v>
      </c>
      <c r="X1616" s="171">
        <v>0.9866129234408455</v>
      </c>
      <c r="Z1616" s="135">
        <v>3.038264131111975E-2</v>
      </c>
      <c r="AA1616" s="135">
        <v>5.6906324195182767E-2</v>
      </c>
      <c r="AB1616" s="135">
        <v>3.9816149658031839E-2</v>
      </c>
      <c r="AC1616" s="135">
        <v>4.1374472240577928E-2</v>
      </c>
      <c r="AD1616" s="135">
        <v>0.18143833917871369</v>
      </c>
      <c r="AE1616" s="135">
        <v>0.35522201850518798</v>
      </c>
      <c r="AF1616" s="135">
        <v>0.25155726898358388</v>
      </c>
      <c r="AG1616" s="135">
        <v>0.21319089546437475</v>
      </c>
      <c r="AH1616" s="135">
        <v>0.34830346529019152</v>
      </c>
      <c r="AI1616" s="135">
        <v>0.53988764851306736</v>
      </c>
      <c r="AJ1616" s="135">
        <v>0.74209416873728207</v>
      </c>
      <c r="AK1616" s="135">
        <v>1.1966485416601222</v>
      </c>
      <c r="AL1616" s="135">
        <v>0.41804232336642982</v>
      </c>
      <c r="AM1616" s="135">
        <v>0.32270154102774934</v>
      </c>
      <c r="AN1616" s="135">
        <v>1.2683390459035269</v>
      </c>
      <c r="AO1616" s="135">
        <v>2.7829133041487091</v>
      </c>
      <c r="AP1616" s="135">
        <v>1.7282079435489925</v>
      </c>
      <c r="AQ1616" s="135">
        <v>2.4488828144924657</v>
      </c>
      <c r="AR1616" s="135">
        <v>2.6773976473921057</v>
      </c>
      <c r="AS1616" s="135">
        <v>2.87524822519552</v>
      </c>
      <c r="AT1616" s="135">
        <v>2.7278470240617634</v>
      </c>
      <c r="AV1616" s="135">
        <v>203.44639330328624</v>
      </c>
      <c r="AW1616" s="135">
        <v>904.33062458448876</v>
      </c>
      <c r="AX1616" s="135">
        <v>15.908736835025136</v>
      </c>
      <c r="AY1616" s="135">
        <v>3.7601566847746954</v>
      </c>
      <c r="AZ1616" s="135">
        <v>28349.346906281364</v>
      </c>
      <c r="BA1616" s="135">
        <v>10.073860523339613</v>
      </c>
      <c r="BB1616" s="135">
        <v>0.74428167544001789</v>
      </c>
      <c r="BC1616" s="135">
        <v>31.03997147726955</v>
      </c>
      <c r="BD1616" s="135">
        <v>52.852729329745543</v>
      </c>
      <c r="BE1616" s="135">
        <v>921.57520581997869</v>
      </c>
      <c r="BF1616" s="135">
        <v>17.523330841647386</v>
      </c>
      <c r="BG1616" s="135">
        <v>3.0347473326602898</v>
      </c>
      <c r="BH1616" s="135">
        <v>2.9287837638216256</v>
      </c>
      <c r="BI1616" s="135">
        <v>127.33764846398165</v>
      </c>
      <c r="BJ1616" s="135">
        <v>0.90969315789146188</v>
      </c>
      <c r="BK1616" s="135">
        <v>2510.4904117988658</v>
      </c>
      <c r="BL1616" s="135">
        <v>2.6790569313958135</v>
      </c>
      <c r="BM1616" s="135">
        <v>1.6857951551149455</v>
      </c>
      <c r="BN1616" s="135">
        <v>9.0999280012397801</v>
      </c>
      <c r="BO1616" s="135">
        <v>0.80017669961753723</v>
      </c>
      <c r="BP1616" s="135">
        <v>0.89474354455358895</v>
      </c>
      <c r="BQ1616" s="135">
        <v>13.535010810771293</v>
      </c>
      <c r="BR1616" s="135">
        <v>101.27280190507251</v>
      </c>
      <c r="BS1616" s="135">
        <v>34.691472954695868</v>
      </c>
      <c r="BT1616" s="135">
        <v>24.884178912651052</v>
      </c>
    </row>
    <row r="1617" spans="1:72" x14ac:dyDescent="0.3">
      <c r="A1617" s="135">
        <v>3</v>
      </c>
      <c r="B1617" s="135">
        <v>11</v>
      </c>
      <c r="C1617" s="135">
        <v>750</v>
      </c>
      <c r="E1617" s="135">
        <v>22.362370196455402</v>
      </c>
      <c r="G1617" s="135">
        <v>41.008019417593403</v>
      </c>
      <c r="H1617" s="135">
        <v>15.472455849889499</v>
      </c>
      <c r="I1617" s="135">
        <v>4.9040585173054296</v>
      </c>
      <c r="K1617" s="135">
        <v>14.925077565646699</v>
      </c>
      <c r="M1617" s="135">
        <v>1.32801845310964</v>
      </c>
      <c r="Q1617" s="172">
        <v>64.794879700405801</v>
      </c>
      <c r="R1617" s="172">
        <v>14.688252507907</v>
      </c>
      <c r="S1617" s="172">
        <v>0.33138430975463401</v>
      </c>
      <c r="T1617" s="172">
        <v>5.7764930747399197E-2</v>
      </c>
      <c r="U1617" s="172">
        <v>1.86081313114306</v>
      </c>
      <c r="V1617" s="172">
        <v>4.1419282602828797</v>
      </c>
      <c r="W1617" s="172">
        <v>4.1662777523103802</v>
      </c>
      <c r="X1617" s="171">
        <v>0.99415557639814156</v>
      </c>
      <c r="Z1617" s="135">
        <v>3.0533082805774759E-2</v>
      </c>
      <c r="AA1617" s="135">
        <v>5.6598482244318189E-2</v>
      </c>
      <c r="AB1617" s="135">
        <v>4.0459863347315356E-2</v>
      </c>
      <c r="AC1617" s="135">
        <v>4.1658082953683007E-2</v>
      </c>
      <c r="AD1617" s="135">
        <v>0.18484214526798506</v>
      </c>
      <c r="AE1617" s="135">
        <v>0.3607954358918945</v>
      </c>
      <c r="AF1617" s="135">
        <v>0.25081756924473941</v>
      </c>
      <c r="AG1617" s="135">
        <v>0.21379643330135761</v>
      </c>
      <c r="AH1617" s="135">
        <v>0.34929695219688495</v>
      </c>
      <c r="AI1617" s="135">
        <v>0.54967436051230745</v>
      </c>
      <c r="AJ1617" s="135">
        <v>0.74557364990240882</v>
      </c>
      <c r="AK1617" s="135">
        <v>1.1970489308194885</v>
      </c>
      <c r="AL1617" s="135">
        <v>0.41880195600436892</v>
      </c>
      <c r="AM1617" s="135">
        <v>0.31627360961264317</v>
      </c>
      <c r="AN1617" s="135">
        <v>1.2707749234965926</v>
      </c>
      <c r="AO1617" s="135">
        <v>2.7675164002428723</v>
      </c>
      <c r="AP1617" s="135">
        <v>1.7054508397979635</v>
      </c>
      <c r="AQ1617" s="135">
        <v>2.3721289314303888</v>
      </c>
      <c r="AR1617" s="135">
        <v>2.5788152706685938</v>
      </c>
      <c r="AS1617" s="135">
        <v>2.7529850941354463</v>
      </c>
      <c r="AT1617" s="135">
        <v>2.5977813730504624</v>
      </c>
      <c r="AV1617" s="135">
        <v>200.77374756043682</v>
      </c>
      <c r="AW1617" s="135">
        <v>894.84123009573113</v>
      </c>
      <c r="AX1617" s="135">
        <v>15.684073764294194</v>
      </c>
      <c r="AY1617" s="135">
        <v>3.7114296965932674</v>
      </c>
      <c r="AZ1617" s="135">
        <v>27941.093609647618</v>
      </c>
      <c r="BA1617" s="135">
        <v>9.9456714850313137</v>
      </c>
      <c r="BB1617" s="135">
        <v>0.74100187465810385</v>
      </c>
      <c r="BC1617" s="135">
        <v>30.800016144766012</v>
      </c>
      <c r="BD1617" s="135">
        <v>52.545466434332212</v>
      </c>
      <c r="BE1617" s="135">
        <v>908.70253750417749</v>
      </c>
      <c r="BF1617" s="135">
        <v>17.446147837358719</v>
      </c>
      <c r="BG1617" s="135">
        <v>3.0356012203320306</v>
      </c>
      <c r="BH1617" s="135">
        <v>2.9156027000391984</v>
      </c>
      <c r="BI1617" s="135">
        <v>128.09827412120467</v>
      </c>
      <c r="BJ1617" s="135">
        <v>0.90892322199207631</v>
      </c>
      <c r="BK1617" s="135">
        <v>2529.2360299122356</v>
      </c>
      <c r="BL1617" s="135">
        <v>2.7137124270730162</v>
      </c>
      <c r="BM1617" s="135">
        <v>1.7382560393976461</v>
      </c>
      <c r="BN1617" s="135">
        <v>9.435001745659374</v>
      </c>
      <c r="BO1617" s="135">
        <v>0.83440066099924914</v>
      </c>
      <c r="BP1617" s="135">
        <v>0.93729932275929206</v>
      </c>
      <c r="BQ1617" s="135">
        <v>13.421924863037921</v>
      </c>
      <c r="BR1617" s="135">
        <v>96.311856849653608</v>
      </c>
      <c r="BS1617" s="135">
        <v>32.860384507794812</v>
      </c>
      <c r="BT1617" s="135">
        <v>23.570739942300079</v>
      </c>
    </row>
    <row r="1618" spans="1:72" x14ac:dyDescent="0.3">
      <c r="A1618" s="135">
        <v>3</v>
      </c>
      <c r="B1618" s="135">
        <v>11</v>
      </c>
      <c r="C1618" s="135">
        <v>760</v>
      </c>
      <c r="E1618" s="135">
        <v>24.185110421301701</v>
      </c>
      <c r="G1618" s="135">
        <v>36.897450906754699</v>
      </c>
      <c r="H1618" s="135">
        <v>18.841087487071199</v>
      </c>
      <c r="I1618" s="135">
        <v>3.9936772266166201</v>
      </c>
      <c r="K1618" s="135">
        <v>14.6941130555877</v>
      </c>
      <c r="M1618" s="135">
        <v>1.3885609026680801</v>
      </c>
      <c r="Q1618" s="172">
        <v>65.083113139749699</v>
      </c>
      <c r="R1618" s="172">
        <v>14.7217283449204</v>
      </c>
      <c r="S1618" s="172">
        <v>0.40168211147823102</v>
      </c>
      <c r="T1618" s="172">
        <v>7.2298877578114998E-2</v>
      </c>
      <c r="U1618" s="172">
        <v>1.93345335432101</v>
      </c>
      <c r="V1618" s="172">
        <v>4.2826791684073697</v>
      </c>
      <c r="W1618" s="172">
        <v>3.97205620506102</v>
      </c>
      <c r="X1618" s="171">
        <v>1.0782020563935042</v>
      </c>
      <c r="Z1618" s="135">
        <v>2.8420971058633896E-2</v>
      </c>
      <c r="AA1618" s="135">
        <v>5.4744647368747887E-2</v>
      </c>
      <c r="AB1618" s="135">
        <v>3.8247215357718162E-2</v>
      </c>
      <c r="AC1618" s="135">
        <v>4.0226688275602267E-2</v>
      </c>
      <c r="AD1618" s="135">
        <v>0.17082101940997066</v>
      </c>
      <c r="AE1618" s="135">
        <v>0.32972963928024307</v>
      </c>
      <c r="AF1618" s="135">
        <v>0.24062666010918543</v>
      </c>
      <c r="AG1618" s="135">
        <v>0.20329054636657837</v>
      </c>
      <c r="AH1618" s="135">
        <v>0.33095323570030688</v>
      </c>
      <c r="AI1618" s="135">
        <v>0.52724654275836258</v>
      </c>
      <c r="AJ1618" s="135">
        <v>0.70301823551914366</v>
      </c>
      <c r="AK1618" s="135">
        <v>1.1482146507694719</v>
      </c>
      <c r="AL1618" s="135">
        <v>0.40074888133493852</v>
      </c>
      <c r="AM1618" s="135">
        <v>0.31935658420319846</v>
      </c>
      <c r="AN1618" s="135">
        <v>1.2319417254500686</v>
      </c>
      <c r="AO1618" s="135">
        <v>2.6827497514095633</v>
      </c>
      <c r="AP1618" s="135">
        <v>1.7143851521707609</v>
      </c>
      <c r="AQ1618" s="135">
        <v>2.5312215880168485</v>
      </c>
      <c r="AR1618" s="135">
        <v>2.8013679623002297</v>
      </c>
      <c r="AS1618" s="135">
        <v>3.0447709319264118</v>
      </c>
      <c r="AT1618" s="135">
        <v>2.9197037173410894</v>
      </c>
      <c r="AV1618" s="135">
        <v>188.5248232985673</v>
      </c>
      <c r="AW1618" s="135">
        <v>844.97531893078815</v>
      </c>
      <c r="AX1618" s="135">
        <v>14.768420734346176</v>
      </c>
      <c r="AY1618" s="135">
        <v>3.4881724067617261</v>
      </c>
      <c r="AZ1618" s="135">
        <v>27622.970093009779</v>
      </c>
      <c r="BA1618" s="135">
        <v>10.186337468850565</v>
      </c>
      <c r="BB1618" s="135">
        <v>0.73064622869192031</v>
      </c>
      <c r="BC1618" s="135">
        <v>30.304897003201425</v>
      </c>
      <c r="BD1618" s="135">
        <v>52.763708842663654</v>
      </c>
      <c r="BE1618" s="135">
        <v>921.15980512823671</v>
      </c>
      <c r="BF1618" s="135">
        <v>18.06816232638835</v>
      </c>
      <c r="BG1618" s="135">
        <v>3.1464385574035587</v>
      </c>
      <c r="BH1618" s="135">
        <v>2.9321298470225008</v>
      </c>
      <c r="BI1618" s="135">
        <v>124.18100819999894</v>
      </c>
      <c r="BJ1618" s="135">
        <v>0.9354963663441489</v>
      </c>
      <c r="BK1618" s="135">
        <v>2636.4646564379791</v>
      </c>
      <c r="BL1618" s="135">
        <v>2.724423909908968</v>
      </c>
      <c r="BM1618" s="135">
        <v>1.6613494566754721</v>
      </c>
      <c r="BN1618" s="135">
        <v>8.8768459433792515</v>
      </c>
      <c r="BO1618" s="135">
        <v>0.7724760663085587</v>
      </c>
      <c r="BP1618" s="135">
        <v>0.85525039622921972</v>
      </c>
      <c r="BQ1618" s="135">
        <v>13.941545263413209</v>
      </c>
      <c r="BR1618" s="135">
        <v>103.7710703783565</v>
      </c>
      <c r="BS1618" s="135">
        <v>35.433946756195674</v>
      </c>
      <c r="BT1618" s="135">
        <v>25.416755057186773</v>
      </c>
    </row>
    <row r="1619" spans="1:72" x14ac:dyDescent="0.3">
      <c r="A1619" s="135">
        <v>3</v>
      </c>
      <c r="B1619" s="135">
        <v>11</v>
      </c>
      <c r="C1619" s="135">
        <v>770</v>
      </c>
      <c r="E1619" s="135">
        <v>24.185110421301701</v>
      </c>
      <c r="G1619" s="135">
        <v>36.897450906754699</v>
      </c>
      <c r="H1619" s="135">
        <v>18.841087487071199</v>
      </c>
      <c r="I1619" s="135">
        <v>3.9936772266166201</v>
      </c>
      <c r="K1619" s="135">
        <v>14.6941130555877</v>
      </c>
      <c r="M1619" s="135">
        <v>1.3885609026680801</v>
      </c>
      <c r="Q1619" s="172">
        <v>65.083113139749699</v>
      </c>
      <c r="R1619" s="172">
        <v>14.7217283449204</v>
      </c>
      <c r="S1619" s="172">
        <v>0.40168211147823102</v>
      </c>
      <c r="T1619" s="172">
        <v>7.2298877578114998E-2</v>
      </c>
      <c r="U1619" s="172">
        <v>1.93345335432101</v>
      </c>
      <c r="V1619" s="172">
        <v>4.2826791684073697</v>
      </c>
      <c r="W1619" s="172">
        <v>3.97205620506102</v>
      </c>
      <c r="X1619" s="171">
        <v>1.0782020563935042</v>
      </c>
      <c r="Z1619" s="135">
        <v>2.8420971058633896E-2</v>
      </c>
      <c r="AA1619" s="135">
        <v>5.4744647368747887E-2</v>
      </c>
      <c r="AB1619" s="135">
        <v>3.8247215357718162E-2</v>
      </c>
      <c r="AC1619" s="135">
        <v>4.0226688275602267E-2</v>
      </c>
      <c r="AD1619" s="135">
        <v>0.17082101940997066</v>
      </c>
      <c r="AE1619" s="135">
        <v>0.32972963928024307</v>
      </c>
      <c r="AF1619" s="135">
        <v>0.24062666010918543</v>
      </c>
      <c r="AG1619" s="135">
        <v>0.20329054636657837</v>
      </c>
      <c r="AH1619" s="135">
        <v>0.33095323570030688</v>
      </c>
      <c r="AI1619" s="135">
        <v>0.52724654275836258</v>
      </c>
      <c r="AJ1619" s="135">
        <v>0.70301823551914366</v>
      </c>
      <c r="AK1619" s="135">
        <v>1.1482146507694719</v>
      </c>
      <c r="AL1619" s="135">
        <v>0.40074888133493852</v>
      </c>
      <c r="AM1619" s="135">
        <v>0.31935658420319846</v>
      </c>
      <c r="AN1619" s="135">
        <v>1.2319417254500686</v>
      </c>
      <c r="AO1619" s="135">
        <v>2.6827497514095633</v>
      </c>
      <c r="AP1619" s="135">
        <v>1.7143851521707609</v>
      </c>
      <c r="AQ1619" s="135">
        <v>2.5312215880168485</v>
      </c>
      <c r="AR1619" s="135">
        <v>2.8013679623002297</v>
      </c>
      <c r="AS1619" s="135">
        <v>3.0447709319264118</v>
      </c>
      <c r="AT1619" s="135">
        <v>2.9197037173410894</v>
      </c>
      <c r="AV1619" s="135">
        <v>188.5248232985673</v>
      </c>
      <c r="AW1619" s="135">
        <v>844.97531893078815</v>
      </c>
      <c r="AX1619" s="135">
        <v>14.768420734346176</v>
      </c>
      <c r="AY1619" s="135">
        <v>3.4881724067617261</v>
      </c>
      <c r="AZ1619" s="135">
        <v>27622.970093009779</v>
      </c>
      <c r="BA1619" s="135">
        <v>10.186337468850565</v>
      </c>
      <c r="BB1619" s="135">
        <v>0.73064622869192031</v>
      </c>
      <c r="BC1619" s="135">
        <v>30.304897003201425</v>
      </c>
      <c r="BD1619" s="135">
        <v>52.763708842663654</v>
      </c>
      <c r="BE1619" s="135">
        <v>921.15980512823671</v>
      </c>
      <c r="BF1619" s="135">
        <v>18.06816232638835</v>
      </c>
      <c r="BG1619" s="135">
        <v>3.1464385574035587</v>
      </c>
      <c r="BH1619" s="135">
        <v>2.9321298470225008</v>
      </c>
      <c r="BI1619" s="135">
        <v>124.18100819999894</v>
      </c>
      <c r="BJ1619" s="135">
        <v>0.9354963663441489</v>
      </c>
      <c r="BK1619" s="135">
        <v>2636.4646564379791</v>
      </c>
      <c r="BL1619" s="135">
        <v>2.724423909908968</v>
      </c>
      <c r="BM1619" s="135">
        <v>1.6613494566754721</v>
      </c>
      <c r="BN1619" s="135">
        <v>8.8768459433792515</v>
      </c>
      <c r="BO1619" s="135">
        <v>0.7724760663085587</v>
      </c>
      <c r="BP1619" s="135">
        <v>0.85525039622921972</v>
      </c>
      <c r="BQ1619" s="135">
        <v>13.941545263413209</v>
      </c>
      <c r="BR1619" s="135">
        <v>103.7710703783565</v>
      </c>
      <c r="BS1619" s="135">
        <v>35.433946756195674</v>
      </c>
      <c r="BT1619" s="135">
        <v>25.416755057186773</v>
      </c>
    </row>
    <row r="1620" spans="1:72" x14ac:dyDescent="0.3">
      <c r="A1620" s="135">
        <v>3</v>
      </c>
      <c r="B1620" s="135">
        <v>11.000000000000099</v>
      </c>
      <c r="C1620" s="135">
        <v>780</v>
      </c>
      <c r="E1620" s="135">
        <v>25.585616087893001</v>
      </c>
      <c r="F1620" s="135">
        <v>0.12537728472903401</v>
      </c>
      <c r="G1620" s="135">
        <v>35.0862539618022</v>
      </c>
      <c r="H1620" s="135">
        <v>19.884998959233901</v>
      </c>
      <c r="I1620" s="135">
        <v>3.3225044239603299</v>
      </c>
      <c r="K1620" s="135">
        <v>14.6097485804359</v>
      </c>
      <c r="M1620" s="135">
        <v>1.38550070194569</v>
      </c>
      <c r="Q1620" s="172">
        <v>65.287821288908106</v>
      </c>
      <c r="R1620" s="172">
        <v>14.750239312800799</v>
      </c>
      <c r="S1620" s="172">
        <v>0.54201696981305003</v>
      </c>
      <c r="T1620" s="172">
        <v>0.101462455457835</v>
      </c>
      <c r="U1620" s="172">
        <v>2.01136042717207</v>
      </c>
      <c r="V1620" s="172">
        <v>4.33735118815716</v>
      </c>
      <c r="W1620" s="172">
        <v>3.81608264627687</v>
      </c>
      <c r="X1620" s="171">
        <v>1.1365978125208744</v>
      </c>
      <c r="Z1620" s="135">
        <v>2.7300146722068385E-2</v>
      </c>
      <c r="AA1620" s="135">
        <v>5.3280284715247712E-2</v>
      </c>
      <c r="AB1620" s="135">
        <v>3.7314294649735597E-2</v>
      </c>
      <c r="AC1620" s="135">
        <v>3.9415095707102943E-2</v>
      </c>
      <c r="AD1620" s="135">
        <v>0.16441309279144459</v>
      </c>
      <c r="AE1620" s="135">
        <v>0.3153313532774738</v>
      </c>
      <c r="AF1620" s="135">
        <v>0.23403134610051296</v>
      </c>
      <c r="AG1620" s="135">
        <v>0.19724925031700494</v>
      </c>
      <c r="AH1620" s="135">
        <v>0.32061307434769354</v>
      </c>
      <c r="AI1620" s="135">
        <v>0.51608809489115925</v>
      </c>
      <c r="AJ1620" s="135">
        <v>0.68009837582139143</v>
      </c>
      <c r="AK1620" s="135">
        <v>1.1190484379872454</v>
      </c>
      <c r="AL1620" s="135">
        <v>0.390566752070795</v>
      </c>
      <c r="AM1620" s="135">
        <v>0.3165232366768882</v>
      </c>
      <c r="AN1620" s="135">
        <v>1.2073052998058384</v>
      </c>
      <c r="AO1620" s="135">
        <v>2.6206208552369388</v>
      </c>
      <c r="AP1620" s="135">
        <v>1.7014713359752272</v>
      </c>
      <c r="AQ1620" s="135">
        <v>2.5656510703001278</v>
      </c>
      <c r="AR1620" s="135">
        <v>2.8566192149060208</v>
      </c>
      <c r="AS1620" s="135">
        <v>3.1228368793141192</v>
      </c>
      <c r="AT1620" s="135">
        <v>3.0099058481516909</v>
      </c>
      <c r="AV1620" s="135">
        <v>179.80552446802045</v>
      </c>
      <c r="AW1620" s="135">
        <v>810.23702752581858</v>
      </c>
      <c r="AX1620" s="135">
        <v>14.103210513768532</v>
      </c>
      <c r="AY1620" s="135">
        <v>3.3311515866281565</v>
      </c>
      <c r="AZ1620" s="135">
        <v>27123.081799342097</v>
      </c>
      <c r="BA1620" s="135">
        <v>10.213899759876536</v>
      </c>
      <c r="BB1620" s="135">
        <v>0.72091490013863913</v>
      </c>
      <c r="BC1620" s="135">
        <v>29.803448102098173</v>
      </c>
      <c r="BD1620" s="135">
        <v>52.584911977956338</v>
      </c>
      <c r="BE1620" s="135">
        <v>923.5819003908889</v>
      </c>
      <c r="BF1620" s="135">
        <v>18.373977118286888</v>
      </c>
      <c r="BG1620" s="135">
        <v>3.2151707211394696</v>
      </c>
      <c r="BH1620" s="135">
        <v>2.927753992975628</v>
      </c>
      <c r="BI1620" s="135">
        <v>122.30487238418779</v>
      </c>
      <c r="BJ1620" s="135">
        <v>0.95298743055558066</v>
      </c>
      <c r="BK1620" s="135">
        <v>2719.885734003778</v>
      </c>
      <c r="BL1620" s="135">
        <v>2.7595349648488479</v>
      </c>
      <c r="BM1620" s="135">
        <v>1.6581453099810513</v>
      </c>
      <c r="BN1620" s="135">
        <v>8.8176321557931772</v>
      </c>
      <c r="BO1620" s="135">
        <v>0.76365587701095339</v>
      </c>
      <c r="BP1620" s="135">
        <v>0.84146109483063225</v>
      </c>
      <c r="BQ1620" s="135">
        <v>14.167968726839051</v>
      </c>
      <c r="BR1620" s="135">
        <v>104.74262070278088</v>
      </c>
      <c r="BS1620" s="135">
        <v>35.418688142791623</v>
      </c>
      <c r="BT1620" s="135">
        <v>25.40581006023028</v>
      </c>
    </row>
    <row r="1621" spans="1:72" x14ac:dyDescent="0.3">
      <c r="A1621" s="135">
        <v>3</v>
      </c>
      <c r="B1621" s="135">
        <v>10.9999999999997</v>
      </c>
      <c r="C1621" s="135">
        <v>790</v>
      </c>
      <c r="E1621" s="135">
        <v>27.766243300774299</v>
      </c>
      <c r="F1621" s="135">
        <v>2.0467104492584101</v>
      </c>
      <c r="G1621" s="135">
        <v>31.244669377553201</v>
      </c>
      <c r="H1621" s="135">
        <v>19.899643584380801</v>
      </c>
      <c r="I1621" s="135">
        <v>2.0655039395388601</v>
      </c>
      <c r="K1621" s="135">
        <v>15.683048225123001</v>
      </c>
      <c r="L1621" s="135">
        <v>0.62473586391931901</v>
      </c>
      <c r="M1621" s="135">
        <v>0.669445259452076</v>
      </c>
      <c r="Q1621" s="172">
        <v>65.557864880468003</v>
      </c>
      <c r="R1621" s="172">
        <v>14.801778073320399</v>
      </c>
      <c r="S1621" s="172">
        <v>0.70619992948777999</v>
      </c>
      <c r="T1621" s="172">
        <v>0.13672576136009701</v>
      </c>
      <c r="U1621" s="172">
        <v>2.1911132421329902</v>
      </c>
      <c r="V1621" s="172">
        <v>4.2819372699481804</v>
      </c>
      <c r="W1621" s="172">
        <v>3.62176409329295</v>
      </c>
      <c r="X1621" s="171">
        <v>1.1822794526782647</v>
      </c>
      <c r="Z1621" s="135">
        <v>2.1738053683925826E-2</v>
      </c>
      <c r="AA1621" s="135">
        <v>4.0971451796097229E-2</v>
      </c>
      <c r="AB1621" s="135">
        <v>3.7523786154787624E-2</v>
      </c>
      <c r="AC1621" s="135">
        <v>3.8335614182516659E-2</v>
      </c>
      <c r="AD1621" s="135">
        <v>0.14929879558406658</v>
      </c>
      <c r="AE1621" s="135">
        <v>0.33197891235216176</v>
      </c>
      <c r="AF1621" s="135">
        <v>0.24781790982810151</v>
      </c>
      <c r="AG1621" s="135">
        <v>0.15291066344341175</v>
      </c>
      <c r="AH1621" s="135">
        <v>0.24709932534228571</v>
      </c>
      <c r="AI1621" s="135">
        <v>0.50271328439674612</v>
      </c>
      <c r="AJ1621" s="135">
        <v>0.54395602780537189</v>
      </c>
      <c r="AK1621" s="135">
        <v>0.94493251547604729</v>
      </c>
      <c r="AL1621" s="135">
        <v>0.36221938601882536</v>
      </c>
      <c r="AM1621" s="135">
        <v>0.29962438488312759</v>
      </c>
      <c r="AN1621" s="135">
        <v>1.0610183878821438</v>
      </c>
      <c r="AO1621" s="135">
        <v>2.0753763056504746</v>
      </c>
      <c r="AP1621" s="135">
        <v>1.5293379699421328</v>
      </c>
      <c r="AQ1621" s="135">
        <v>2.4222381354488967</v>
      </c>
      <c r="AR1621" s="135">
        <v>2.7375084111578802</v>
      </c>
      <c r="AS1621" s="135">
        <v>3.0139366223626904</v>
      </c>
      <c r="AT1621" s="135">
        <v>3.0516004801538776</v>
      </c>
      <c r="AV1621" s="135">
        <v>169.2676454548974</v>
      </c>
      <c r="AW1621" s="135">
        <v>779.24364133751601</v>
      </c>
      <c r="AX1621" s="135">
        <v>13.124768795988839</v>
      </c>
      <c r="AY1621" s="135">
        <v>3.1111463183733572</v>
      </c>
      <c r="AZ1621" s="135">
        <v>26609.235788464142</v>
      </c>
      <c r="BA1621" s="135">
        <v>9.6818465442329984</v>
      </c>
      <c r="BB1621" s="135">
        <v>0.678826241646179</v>
      </c>
      <c r="BC1621" s="135">
        <v>30.91862722883042</v>
      </c>
      <c r="BD1621" s="135">
        <v>56.998599515006717</v>
      </c>
      <c r="BE1621" s="135">
        <v>922.29741969284373</v>
      </c>
      <c r="BF1621" s="135">
        <v>20.877377557485691</v>
      </c>
      <c r="BG1621" s="135">
        <v>3.6449878206634305</v>
      </c>
      <c r="BH1621" s="135">
        <v>2.9667697514725671</v>
      </c>
      <c r="BI1621" s="135">
        <v>121.63717184408387</v>
      </c>
      <c r="BJ1621" s="135">
        <v>1.0535632778770134</v>
      </c>
      <c r="BK1621" s="135">
        <v>3376.8863417912803</v>
      </c>
      <c r="BL1621" s="135">
        <v>3.0382808162699004</v>
      </c>
      <c r="BM1621" s="135">
        <v>1.7707967199354733</v>
      </c>
      <c r="BN1621" s="135">
        <v>9.3123594234682212</v>
      </c>
      <c r="BO1621" s="135">
        <v>0.80252830476636594</v>
      </c>
      <c r="BP1621" s="135">
        <v>0.84610955427063694</v>
      </c>
      <c r="BQ1621" s="135">
        <v>14.262628564202465</v>
      </c>
      <c r="BR1621" s="135">
        <v>99.040144151711729</v>
      </c>
      <c r="BS1621" s="135">
        <v>36.542108610843997</v>
      </c>
      <c r="BT1621" s="135">
        <v>26.211639087947177</v>
      </c>
    </row>
    <row r="1622" spans="1:72" x14ac:dyDescent="0.3">
      <c r="A1622" s="135">
        <v>3</v>
      </c>
      <c r="B1622" s="135">
        <v>11</v>
      </c>
      <c r="C1622" s="135">
        <v>800</v>
      </c>
      <c r="E1622" s="135">
        <v>29.5413213894747</v>
      </c>
      <c r="F1622" s="135">
        <v>3.7172788534938501</v>
      </c>
      <c r="G1622" s="135">
        <v>27.091353854400499</v>
      </c>
      <c r="H1622" s="135">
        <v>21.082982739838499</v>
      </c>
      <c r="I1622" s="135">
        <v>1.1928278732904101</v>
      </c>
      <c r="K1622" s="135">
        <v>16.117606577796401</v>
      </c>
      <c r="L1622" s="135">
        <v>1.1827720068871601</v>
      </c>
      <c r="M1622" s="135">
        <v>7.3856704818570901E-2</v>
      </c>
      <c r="Q1622" s="172">
        <v>65.674853079857201</v>
      </c>
      <c r="R1622" s="172">
        <v>14.9350551536072</v>
      </c>
      <c r="S1622" s="172">
        <v>0.715716418176088</v>
      </c>
      <c r="T1622" s="172">
        <v>0.14056017590525299</v>
      </c>
      <c r="U1622" s="172">
        <v>2.2756096708985099</v>
      </c>
      <c r="V1622" s="172">
        <v>4.3369031288602002</v>
      </c>
      <c r="W1622" s="172">
        <v>3.4746993702959199</v>
      </c>
      <c r="X1622" s="171">
        <v>1.2481376564358291</v>
      </c>
      <c r="Z1622" s="135">
        <v>1.663351933774428E-2</v>
      </c>
      <c r="AA1622" s="135">
        <v>3.0048752976975936E-2</v>
      </c>
      <c r="AB1622" s="135">
        <v>3.6949184624452638E-2</v>
      </c>
      <c r="AC1622" s="135">
        <v>3.6982394301933216E-2</v>
      </c>
      <c r="AD1622" s="135">
        <v>0.13245504766776606</v>
      </c>
      <c r="AE1622" s="135">
        <v>0.34217288489169362</v>
      </c>
      <c r="AF1622" s="135">
        <v>0.2607327726460848</v>
      </c>
      <c r="AG1622" s="135">
        <v>0.11251317635369834</v>
      </c>
      <c r="AH1622" s="135">
        <v>0.18032446595943261</v>
      </c>
      <c r="AI1622" s="135">
        <v>0.47815101830863005</v>
      </c>
      <c r="AJ1622" s="135">
        <v>0.41925056473290107</v>
      </c>
      <c r="AK1622" s="135">
        <v>0.78978333587665484</v>
      </c>
      <c r="AL1622" s="135">
        <v>0.33661550016149194</v>
      </c>
      <c r="AM1622" s="135">
        <v>0.29073651270672901</v>
      </c>
      <c r="AN1622" s="135">
        <v>0.92652435577831671</v>
      </c>
      <c r="AO1622" s="135">
        <v>1.6017410788961548</v>
      </c>
      <c r="AP1622" s="135">
        <v>1.3984191105480088</v>
      </c>
      <c r="AQ1622" s="135">
        <v>2.3684136403397651</v>
      </c>
      <c r="AR1622" s="135">
        <v>2.7262727419149604</v>
      </c>
      <c r="AS1622" s="135">
        <v>3.033989513957335</v>
      </c>
      <c r="AT1622" s="135">
        <v>3.2134331540338135</v>
      </c>
      <c r="AV1622" s="135">
        <v>161.67962222299772</v>
      </c>
      <c r="AW1622" s="135">
        <v>756.2848657884166</v>
      </c>
      <c r="AX1622" s="135">
        <v>12.443726314402261</v>
      </c>
      <c r="AY1622" s="135">
        <v>2.9551698839925304</v>
      </c>
      <c r="AZ1622" s="135">
        <v>26387.955263834421</v>
      </c>
      <c r="BA1622" s="135">
        <v>9.3382392949089787</v>
      </c>
      <c r="BB1622" s="135">
        <v>0.64701672664901511</v>
      </c>
      <c r="BC1622" s="135">
        <v>32.026602473201734</v>
      </c>
      <c r="BD1622" s="135">
        <v>61.543202940252236</v>
      </c>
      <c r="BE1622" s="135">
        <v>934.66501281334774</v>
      </c>
      <c r="BF1622" s="135">
        <v>23.696216326320325</v>
      </c>
      <c r="BG1622" s="135">
        <v>4.1085400388140805</v>
      </c>
      <c r="BH1622" s="135">
        <v>3.0041981003724585</v>
      </c>
      <c r="BI1622" s="135">
        <v>120.13697158281124</v>
      </c>
      <c r="BJ1622" s="135">
        <v>1.1600560654065395</v>
      </c>
      <c r="BK1622" s="135">
        <v>4213.5458378093763</v>
      </c>
      <c r="BL1622" s="135">
        <v>3.2794031820032421</v>
      </c>
      <c r="BM1622" s="135">
        <v>1.8277475993759751</v>
      </c>
      <c r="BN1622" s="135">
        <v>9.4752132256832695</v>
      </c>
      <c r="BO1622" s="135">
        <v>0.80965931466279228</v>
      </c>
      <c r="BP1622" s="135">
        <v>0.8204548770411364</v>
      </c>
      <c r="BQ1622" s="135">
        <v>14.432763343341911</v>
      </c>
      <c r="BR1622" s="135">
        <v>98.643164069370897</v>
      </c>
      <c r="BS1622" s="135">
        <v>39.035178374100845</v>
      </c>
      <c r="BT1622" s="135">
        <v>27.999916977203139</v>
      </c>
    </row>
    <row r="1623" spans="1:72" x14ac:dyDescent="0.3">
      <c r="A1623" s="135">
        <v>3</v>
      </c>
      <c r="B1623" s="135">
        <v>11</v>
      </c>
      <c r="C1623" s="135">
        <v>810</v>
      </c>
      <c r="E1623" s="135">
        <v>30.477860812804899</v>
      </c>
      <c r="F1623" s="135">
        <v>4.3476089652339001</v>
      </c>
      <c r="G1623" s="135">
        <v>25.217603799322902</v>
      </c>
      <c r="H1623" s="135">
        <v>21.642388765472301</v>
      </c>
      <c r="I1623" s="135">
        <v>0.69006382832881097</v>
      </c>
      <c r="K1623" s="135">
        <v>16.3350741661957</v>
      </c>
      <c r="L1623" s="135">
        <v>1.2893996626414901</v>
      </c>
      <c r="Q1623" s="172">
        <v>65.7205318127737</v>
      </c>
      <c r="R1623" s="172">
        <v>14.941775853946501</v>
      </c>
      <c r="S1623" s="172">
        <v>0.80851513522723295</v>
      </c>
      <c r="T1623" s="172">
        <v>0.16272983541846101</v>
      </c>
      <c r="U1623" s="172">
        <v>2.3196714567196901</v>
      </c>
      <c r="V1623" s="172">
        <v>4.3399461172908902</v>
      </c>
      <c r="W1623" s="172">
        <v>3.4045288263167901</v>
      </c>
      <c r="X1623" s="171">
        <v>1.274756754515745</v>
      </c>
      <c r="Z1623" s="135">
        <v>1.5236103233876051E-2</v>
      </c>
      <c r="AA1623" s="135">
        <v>2.7942862554088618E-2</v>
      </c>
      <c r="AB1623" s="135">
        <v>3.6755260469694129E-2</v>
      </c>
      <c r="AC1623" s="135">
        <v>3.6474222655220906E-2</v>
      </c>
      <c r="AD1623" s="135">
        <v>0.12619392655825071</v>
      </c>
      <c r="AE1623" s="135">
        <v>0.33644087329826422</v>
      </c>
      <c r="AF1623" s="135">
        <v>0.26195694162345406</v>
      </c>
      <c r="AG1623" s="135">
        <v>0.10345936829976933</v>
      </c>
      <c r="AH1623" s="135">
        <v>0.16487017272949869</v>
      </c>
      <c r="AI1623" s="135">
        <v>0.47237478815192446</v>
      </c>
      <c r="AJ1623" s="135">
        <v>0.38703693076468604</v>
      </c>
      <c r="AK1623" s="135">
        <v>0.7469672720724817</v>
      </c>
      <c r="AL1623" s="135">
        <v>0.32613252293153683</v>
      </c>
      <c r="AM1623" s="135">
        <v>0.2867863026087239</v>
      </c>
      <c r="AN1623" s="135">
        <v>0.89277303752972859</v>
      </c>
      <c r="AO1623" s="135">
        <v>1.5002011893038734</v>
      </c>
      <c r="AP1623" s="135">
        <v>1.3628422548763874</v>
      </c>
      <c r="AQ1623" s="135">
        <v>2.3614981872112657</v>
      </c>
      <c r="AR1623" s="135">
        <v>2.7334293658363635</v>
      </c>
      <c r="AS1623" s="135">
        <v>3.0558597664579477</v>
      </c>
      <c r="AT1623" s="135">
        <v>3.2672486007864165</v>
      </c>
      <c r="AV1623" s="135">
        <v>157.45623839509537</v>
      </c>
      <c r="AW1623" s="135">
        <v>738.50961412862023</v>
      </c>
      <c r="AX1623" s="135">
        <v>12.109042479564987</v>
      </c>
      <c r="AY1623" s="135">
        <v>2.8775996222466946</v>
      </c>
      <c r="AZ1623" s="135">
        <v>26134.366924724021</v>
      </c>
      <c r="BA1623" s="135">
        <v>9.3005209902930197</v>
      </c>
      <c r="BB1623" s="135">
        <v>0.63668538768467242</v>
      </c>
      <c r="BC1623" s="135">
        <v>31.855099717467276</v>
      </c>
      <c r="BD1623" s="135">
        <v>61.993341667952571</v>
      </c>
      <c r="BE1623" s="135">
        <v>933.37846803612308</v>
      </c>
      <c r="BF1623" s="135">
        <v>24.396408380102937</v>
      </c>
      <c r="BG1623" s="135">
        <v>4.2471283375696443</v>
      </c>
      <c r="BH1623" s="135">
        <v>3.0102749263164634</v>
      </c>
      <c r="BI1623" s="135">
        <v>119.20852349428095</v>
      </c>
      <c r="BJ1623" s="135">
        <v>1.1886064226493489</v>
      </c>
      <c r="BK1623" s="135">
        <v>4451.8623450928308</v>
      </c>
      <c r="BL1623" s="135">
        <v>3.353947607107604</v>
      </c>
      <c r="BM1623" s="135">
        <v>1.8442955631141305</v>
      </c>
      <c r="BN1623" s="135">
        <v>9.5233034436803781</v>
      </c>
      <c r="BO1623" s="135">
        <v>0.81094063863646459</v>
      </c>
      <c r="BP1623" s="135">
        <v>0.81514153252505717</v>
      </c>
      <c r="BQ1623" s="135">
        <v>14.60771861612008</v>
      </c>
      <c r="BR1623" s="135">
        <v>98.009947236902221</v>
      </c>
      <c r="BS1623" s="135">
        <v>39.079225442960805</v>
      </c>
      <c r="BT1623" s="135">
        <v>28.031511921111132</v>
      </c>
    </row>
    <row r="1624" spans="1:72" x14ac:dyDescent="0.3">
      <c r="A1624" s="135">
        <v>3</v>
      </c>
      <c r="B1624" s="135">
        <v>11</v>
      </c>
      <c r="C1624" s="135">
        <v>820</v>
      </c>
      <c r="E1624" s="135">
        <v>32.483310284525103</v>
      </c>
      <c r="F1624" s="135">
        <v>5.4008100905171803</v>
      </c>
      <c r="G1624" s="135">
        <v>21.8665575964528</v>
      </c>
      <c r="H1624" s="135">
        <v>22.8202357509942</v>
      </c>
      <c r="K1624" s="135">
        <v>16.064315407756801</v>
      </c>
      <c r="L1624" s="135">
        <v>1.36477086975399</v>
      </c>
      <c r="Q1624" s="172">
        <v>65.538368400206295</v>
      </c>
      <c r="R1624" s="172">
        <v>15.1412609565379</v>
      </c>
      <c r="S1624" s="172">
        <v>0.99626150836030603</v>
      </c>
      <c r="T1624" s="172">
        <v>0.212215732046865</v>
      </c>
      <c r="U1624" s="172">
        <v>2.4396675094548601</v>
      </c>
      <c r="V1624" s="172">
        <v>4.4325427650055396</v>
      </c>
      <c r="W1624" s="172">
        <v>3.2539726048731601</v>
      </c>
      <c r="X1624" s="171">
        <v>1.3621942478456484</v>
      </c>
      <c r="Z1624" s="135">
        <v>1.3388908362951351E-2</v>
      </c>
      <c r="AA1624" s="135">
        <v>2.5703255592433614E-2</v>
      </c>
      <c r="AB1624" s="135">
        <v>3.5844360273659025E-2</v>
      </c>
      <c r="AC1624" s="135">
        <v>3.51262271988175E-2</v>
      </c>
      <c r="AD1624" s="135">
        <v>0.11426902837774441</v>
      </c>
      <c r="AE1624" s="135">
        <v>0.31745112465745512</v>
      </c>
      <c r="AF1624" s="135">
        <v>0.25902131359052527</v>
      </c>
      <c r="AG1624" s="135">
        <v>9.2692667235738074E-2</v>
      </c>
      <c r="AH1624" s="135">
        <v>0.14650790979750541</v>
      </c>
      <c r="AI1624" s="135">
        <v>0.45133501954930999</v>
      </c>
      <c r="AJ1624" s="135">
        <v>0.34520558412426228</v>
      </c>
      <c r="AK1624" s="135">
        <v>0.689358596098545</v>
      </c>
      <c r="AL1624" s="135">
        <v>0.3081788595212781</v>
      </c>
      <c r="AM1624" s="135">
        <v>0.28127403847830434</v>
      </c>
      <c r="AN1624" s="135">
        <v>0.84270785474527632</v>
      </c>
      <c r="AO1624" s="135">
        <v>1.3930825839487877</v>
      </c>
      <c r="AP1624" s="135">
        <v>1.3191924337865091</v>
      </c>
      <c r="AQ1624" s="135">
        <v>2.3722259796981517</v>
      </c>
      <c r="AR1624" s="135">
        <v>2.7689630182067075</v>
      </c>
      <c r="AS1624" s="135">
        <v>3.1207171323206411</v>
      </c>
      <c r="AT1624" s="135">
        <v>3.3655423787635796</v>
      </c>
      <c r="AV1624" s="135">
        <v>148.73070024625167</v>
      </c>
      <c r="AW1624" s="135">
        <v>699.70077278299277</v>
      </c>
      <c r="AX1624" s="135">
        <v>11.460200654044204</v>
      </c>
      <c r="AY1624" s="135">
        <v>2.7255838928551759</v>
      </c>
      <c r="AZ1624" s="135">
        <v>25518.530378844178</v>
      </c>
      <c r="BA1624" s="135">
        <v>9.2921359573758782</v>
      </c>
      <c r="BB1624" s="135">
        <v>0.62035270843180124</v>
      </c>
      <c r="BC1624" s="135">
        <v>30.974446534543528</v>
      </c>
      <c r="BD1624" s="135">
        <v>61.356875145889141</v>
      </c>
      <c r="BE1624" s="135">
        <v>938.7515184299873</v>
      </c>
      <c r="BF1624" s="135">
        <v>25.093901110934627</v>
      </c>
      <c r="BG1624" s="135">
        <v>4.4288929439278197</v>
      </c>
      <c r="BH1624" s="135">
        <v>3.0024098061856095</v>
      </c>
      <c r="BI1624" s="135">
        <v>116.75796976117587</v>
      </c>
      <c r="BJ1624" s="135">
        <v>1.2306982456896052</v>
      </c>
      <c r="BK1624" s="135">
        <v>4741.597371423466</v>
      </c>
      <c r="BL1624" s="135">
        <v>3.4553449499888358</v>
      </c>
      <c r="BM1624" s="135">
        <v>1.8635008402375066</v>
      </c>
      <c r="BN1624" s="135">
        <v>9.5700527470309318</v>
      </c>
      <c r="BO1624" s="135">
        <v>0.8100868541252696</v>
      </c>
      <c r="BP1624" s="135">
        <v>0.80858302161446438</v>
      </c>
      <c r="BQ1624" s="135">
        <v>14.978794855052065</v>
      </c>
      <c r="BR1624" s="135">
        <v>98.092616962976606</v>
      </c>
      <c r="BS1624" s="135">
        <v>38.307070154278193</v>
      </c>
      <c r="BT1624" s="135">
        <v>27.477645258343014</v>
      </c>
    </row>
    <row r="1625" spans="1:72" x14ac:dyDescent="0.3">
      <c r="A1625" s="135">
        <v>3</v>
      </c>
      <c r="B1625" s="135">
        <v>11</v>
      </c>
      <c r="C1625" s="135">
        <v>830</v>
      </c>
      <c r="E1625" s="135">
        <v>33.033761195328601</v>
      </c>
      <c r="F1625" s="135">
        <v>5.5306283275657302</v>
      </c>
      <c r="G1625" s="135">
        <v>22.530159780036101</v>
      </c>
      <c r="H1625" s="135">
        <v>21.650594315902499</v>
      </c>
      <c r="K1625" s="135">
        <v>15.928572665817899</v>
      </c>
      <c r="L1625" s="135">
        <v>1.3262837153492399</v>
      </c>
      <c r="Q1625" s="172">
        <v>65.426278394532304</v>
      </c>
      <c r="R1625" s="172">
        <v>15.1967685247433</v>
      </c>
      <c r="S1625" s="172">
        <v>1.17127967404051</v>
      </c>
      <c r="T1625" s="172">
        <v>0.235649115189869</v>
      </c>
      <c r="U1625" s="172">
        <v>2.47594601991229</v>
      </c>
      <c r="V1625" s="172">
        <v>4.4687869354986196</v>
      </c>
      <c r="W1625" s="172">
        <v>3.2043897184948298</v>
      </c>
      <c r="X1625" s="171">
        <v>1.394582846682489</v>
      </c>
      <c r="Z1625" s="135">
        <v>1.3746347254141415E-2</v>
      </c>
      <c r="AA1625" s="135">
        <v>2.5862455279445754E-2</v>
      </c>
      <c r="AB1625" s="135">
        <v>3.6093035289722221E-2</v>
      </c>
      <c r="AC1625" s="135">
        <v>3.5002209776159414E-2</v>
      </c>
      <c r="AD1625" s="135">
        <v>0.11611352387948187</v>
      </c>
      <c r="AE1625" s="135">
        <v>0.31870706731953768</v>
      </c>
      <c r="AF1625" s="135">
        <v>0.25645463439235228</v>
      </c>
      <c r="AG1625" s="135">
        <v>9.4611973735403435E-2</v>
      </c>
      <c r="AH1625" s="135">
        <v>0.14998434693727572</v>
      </c>
      <c r="AI1625" s="135">
        <v>0.45082814426749512</v>
      </c>
      <c r="AJ1625" s="135">
        <v>0.35234799000316358</v>
      </c>
      <c r="AK1625" s="135">
        <v>0.6932964426808067</v>
      </c>
      <c r="AL1625" s="135">
        <v>0.30816763230456046</v>
      </c>
      <c r="AM1625" s="135">
        <v>0.27562647603077511</v>
      </c>
      <c r="AN1625" s="135">
        <v>0.8426162736829389</v>
      </c>
      <c r="AO1625" s="135">
        <v>1.4010146897050482</v>
      </c>
      <c r="AP1625" s="135">
        <v>1.2994868306457419</v>
      </c>
      <c r="AQ1625" s="135">
        <v>2.2995847543140493</v>
      </c>
      <c r="AR1625" s="135">
        <v>2.6744585835608654</v>
      </c>
      <c r="AS1625" s="135">
        <v>3.00408208830796</v>
      </c>
      <c r="AT1625" s="135">
        <v>3.2340785637787222</v>
      </c>
      <c r="AV1625" s="135">
        <v>146.24698313221384</v>
      </c>
      <c r="AW1625" s="135">
        <v>688.69247696238779</v>
      </c>
      <c r="AX1625" s="135">
        <v>11.283250889136092</v>
      </c>
      <c r="AY1625" s="135">
        <v>2.6853053212362141</v>
      </c>
      <c r="AZ1625" s="135">
        <v>25136.422355350551</v>
      </c>
      <c r="BA1625" s="135">
        <v>9.2135601551327735</v>
      </c>
      <c r="BB1625" s="135">
        <v>0.6174368531048392</v>
      </c>
      <c r="BC1625" s="135">
        <v>30.48039446977366</v>
      </c>
      <c r="BD1625" s="135">
        <v>60.356126043867079</v>
      </c>
      <c r="BE1625" s="135">
        <v>934.77121592263995</v>
      </c>
      <c r="BF1625" s="135">
        <v>24.722236474669291</v>
      </c>
      <c r="BG1625" s="135">
        <v>4.4046645159546873</v>
      </c>
      <c r="BH1625" s="135">
        <v>2.9811486069838646</v>
      </c>
      <c r="BI1625" s="135">
        <v>116.71845286699256</v>
      </c>
      <c r="BJ1625" s="135">
        <v>1.229591522169406</v>
      </c>
      <c r="BK1625" s="135">
        <v>4729.8303008103103</v>
      </c>
      <c r="BL1625" s="135">
        <v>3.4983818054245166</v>
      </c>
      <c r="BM1625" s="135">
        <v>1.9194955749116587</v>
      </c>
      <c r="BN1625" s="135">
        <v>9.8994875157163538</v>
      </c>
      <c r="BO1625" s="135">
        <v>0.84114042691720592</v>
      </c>
      <c r="BP1625" s="135">
        <v>0.84131973246150926</v>
      </c>
      <c r="BQ1625" s="135">
        <v>14.922271174455364</v>
      </c>
      <c r="BR1625" s="135">
        <v>94.426223017969775</v>
      </c>
      <c r="BS1625" s="135">
        <v>36.229263731393765</v>
      </c>
      <c r="BT1625" s="135">
        <v>25.987235587919578</v>
      </c>
    </row>
    <row r="1626" spans="1:72" x14ac:dyDescent="0.3">
      <c r="A1626" s="135">
        <v>3</v>
      </c>
      <c r="B1626" s="135">
        <v>11</v>
      </c>
      <c r="C1626" s="135">
        <v>840</v>
      </c>
      <c r="E1626" s="135">
        <v>34.934276058098703</v>
      </c>
      <c r="F1626" s="135">
        <v>6.3662090644254103</v>
      </c>
      <c r="G1626" s="135">
        <v>19.5077264391299</v>
      </c>
      <c r="H1626" s="135">
        <v>22.7542802668967</v>
      </c>
      <c r="K1626" s="135">
        <v>15.0489975845502</v>
      </c>
      <c r="L1626" s="135">
        <v>1.3885105868991501</v>
      </c>
      <c r="Q1626" s="162">
        <v>64.621472286346403</v>
      </c>
      <c r="R1626" s="162">
        <v>15.5841634659607</v>
      </c>
      <c r="S1626" s="162">
        <v>1.55605651385861</v>
      </c>
      <c r="T1626" s="162">
        <v>0.32390978498008799</v>
      </c>
      <c r="U1626" s="162">
        <v>2.6392762273146499</v>
      </c>
      <c r="V1626" s="162">
        <v>4.6342309347052497</v>
      </c>
      <c r="W1626" s="162">
        <v>3.0797733550447299</v>
      </c>
      <c r="X1626" s="165">
        <v>1.5047311605298122</v>
      </c>
      <c r="Z1626" s="135">
        <v>1.2173258008248056E-2</v>
      </c>
      <c r="AA1626" s="135">
        <v>2.3755132018785742E-2</v>
      </c>
      <c r="AB1626" s="135">
        <v>3.4602885222073047E-2</v>
      </c>
      <c r="AC1626" s="135">
        <v>3.3334038727731038E-2</v>
      </c>
      <c r="AD1626" s="135">
        <v>0.10390038435189704</v>
      </c>
      <c r="AE1626" s="135">
        <v>0.3009475240950919</v>
      </c>
      <c r="AF1626" s="135">
        <v>0.25305471726537976</v>
      </c>
      <c r="AG1626" s="135">
        <v>8.4169423460930967E-2</v>
      </c>
      <c r="AH1626" s="135">
        <v>0.13275495928209161</v>
      </c>
      <c r="AI1626" s="135">
        <v>0.41949882935761357</v>
      </c>
      <c r="AJ1626" s="135">
        <v>0.31389316159471153</v>
      </c>
      <c r="AK1626" s="135">
        <v>0.64063248267144446</v>
      </c>
      <c r="AL1626" s="135">
        <v>0.29171538778451039</v>
      </c>
      <c r="AM1626" s="135">
        <v>0.27261566229306328</v>
      </c>
      <c r="AN1626" s="135">
        <v>0.78876053409665858</v>
      </c>
      <c r="AO1626" s="135">
        <v>1.3024339298909819</v>
      </c>
      <c r="AP1626" s="135">
        <v>1.2599703792595138</v>
      </c>
      <c r="AQ1626" s="135">
        <v>2.3108491073989486</v>
      </c>
      <c r="AR1626" s="135">
        <v>2.7089435445709644</v>
      </c>
      <c r="AS1626" s="135">
        <v>3.0655103929732586</v>
      </c>
      <c r="AT1626" s="135">
        <v>3.3253145118740326</v>
      </c>
      <c r="AV1626" s="135">
        <v>138.99309521109009</v>
      </c>
      <c r="AW1626" s="135">
        <v>656.32974356518866</v>
      </c>
      <c r="AX1626" s="135">
        <v>10.756812242611474</v>
      </c>
      <c r="AY1626" s="135">
        <v>2.560427475097653</v>
      </c>
      <c r="AZ1626" s="135">
        <v>24602.772714836443</v>
      </c>
      <c r="BA1626" s="135">
        <v>9.1900224943250066</v>
      </c>
      <c r="BB1626" s="135">
        <v>0.60311912471142481</v>
      </c>
      <c r="BC1626" s="135">
        <v>29.695016935581755</v>
      </c>
      <c r="BD1626" s="135">
        <v>59.671247791085023</v>
      </c>
      <c r="BE1626" s="135">
        <v>949.71383998927797</v>
      </c>
      <c r="BF1626" s="135">
        <v>25.28994841969612</v>
      </c>
      <c r="BG1626" s="135">
        <v>4.5681474214892202</v>
      </c>
      <c r="BH1626" s="135">
        <v>2.967637049058284</v>
      </c>
      <c r="BI1626" s="135">
        <v>114.10191125027242</v>
      </c>
      <c r="BJ1626" s="135">
        <v>1.2752802392035743</v>
      </c>
      <c r="BK1626" s="135">
        <v>5013.4493050053261</v>
      </c>
      <c r="BL1626" s="135">
        <v>3.5923484743913483</v>
      </c>
      <c r="BM1626" s="135">
        <v>1.9374892970255362</v>
      </c>
      <c r="BN1626" s="135">
        <v>9.9434808333703764</v>
      </c>
      <c r="BO1626" s="135">
        <v>0.84046545410394513</v>
      </c>
      <c r="BP1626" s="135">
        <v>0.83566034194618499</v>
      </c>
      <c r="BQ1626" s="135">
        <v>15.237491430440327</v>
      </c>
      <c r="BR1626" s="135">
        <v>95.511205372069824</v>
      </c>
      <c r="BS1626" s="135">
        <v>35.534792600573191</v>
      </c>
      <c r="BT1626" s="135">
        <v>25.48909173880778</v>
      </c>
    </row>
    <row r="1627" spans="1:72" x14ac:dyDescent="0.3">
      <c r="A1627" s="135">
        <v>3</v>
      </c>
      <c r="B1627" s="135">
        <v>11</v>
      </c>
      <c r="C1627" s="135">
        <v>850</v>
      </c>
      <c r="E1627" s="135">
        <v>34.934276058098703</v>
      </c>
      <c r="F1627" s="135">
        <v>6.3662090644254103</v>
      </c>
      <c r="G1627" s="135">
        <v>19.5077264391299</v>
      </c>
      <c r="H1627" s="135">
        <v>22.7542802668967</v>
      </c>
      <c r="K1627" s="135">
        <v>15.0489975845502</v>
      </c>
      <c r="L1627" s="135">
        <v>1.3885105868991501</v>
      </c>
      <c r="Q1627" s="172">
        <v>64.621472286346403</v>
      </c>
      <c r="R1627" s="172">
        <v>15.5841634659607</v>
      </c>
      <c r="S1627" s="172">
        <v>1.55605651385861</v>
      </c>
      <c r="T1627" s="172">
        <v>0.32390978498008799</v>
      </c>
      <c r="U1627" s="172">
        <v>2.6392762273146499</v>
      </c>
      <c r="V1627" s="172">
        <v>4.6342309347052497</v>
      </c>
      <c r="W1627" s="172">
        <v>3.0797733550447299</v>
      </c>
      <c r="X1627" s="171">
        <v>1.5047311605298122</v>
      </c>
      <c r="Z1627" s="135">
        <v>1.2173258008248056E-2</v>
      </c>
      <c r="AA1627" s="135">
        <v>2.3755132018785742E-2</v>
      </c>
      <c r="AB1627" s="135">
        <v>3.4602885222073047E-2</v>
      </c>
      <c r="AC1627" s="135">
        <v>3.3334038727731038E-2</v>
      </c>
      <c r="AD1627" s="135">
        <v>0.10390038435189704</v>
      </c>
      <c r="AE1627" s="135">
        <v>0.3009475240950919</v>
      </c>
      <c r="AF1627" s="135">
        <v>0.25305471726537976</v>
      </c>
      <c r="AG1627" s="135">
        <v>8.4169423460930967E-2</v>
      </c>
      <c r="AH1627" s="135">
        <v>0.13275495928209161</v>
      </c>
      <c r="AI1627" s="135">
        <v>0.41949882935761357</v>
      </c>
      <c r="AJ1627" s="135">
        <v>0.31389316159471153</v>
      </c>
      <c r="AK1627" s="135">
        <v>0.64063248267144446</v>
      </c>
      <c r="AL1627" s="135">
        <v>0.29171538778451039</v>
      </c>
      <c r="AM1627" s="135">
        <v>0.27261566229306328</v>
      </c>
      <c r="AN1627" s="135">
        <v>0.78876053409665858</v>
      </c>
      <c r="AO1627" s="135">
        <v>1.3024339298909819</v>
      </c>
      <c r="AP1627" s="135">
        <v>1.2599703792595138</v>
      </c>
      <c r="AQ1627" s="135">
        <v>2.3108491073989486</v>
      </c>
      <c r="AR1627" s="135">
        <v>2.7089435445709644</v>
      </c>
      <c r="AS1627" s="135">
        <v>3.0655103929732586</v>
      </c>
      <c r="AT1627" s="135">
        <v>3.3253145118740326</v>
      </c>
      <c r="AV1627" s="135">
        <v>138.99309521109009</v>
      </c>
      <c r="AW1627" s="135">
        <v>656.32974356518866</v>
      </c>
      <c r="AX1627" s="135">
        <v>10.756812242611474</v>
      </c>
      <c r="AY1627" s="135">
        <v>2.560427475097653</v>
      </c>
      <c r="AZ1627" s="135">
        <v>24602.772714836443</v>
      </c>
      <c r="BA1627" s="135">
        <v>9.1900224943250066</v>
      </c>
      <c r="BB1627" s="135">
        <v>0.60311912471142481</v>
      </c>
      <c r="BC1627" s="135">
        <v>29.695016935581755</v>
      </c>
      <c r="BD1627" s="135">
        <v>59.671247791085023</v>
      </c>
      <c r="BE1627" s="135">
        <v>949.71383998927797</v>
      </c>
      <c r="BF1627" s="135">
        <v>25.28994841969612</v>
      </c>
      <c r="BG1627" s="135">
        <v>4.5681474214892202</v>
      </c>
      <c r="BH1627" s="135">
        <v>2.967637049058284</v>
      </c>
      <c r="BI1627" s="135">
        <v>114.10191125027242</v>
      </c>
      <c r="BJ1627" s="135">
        <v>1.2752802392035743</v>
      </c>
      <c r="BK1627" s="135">
        <v>5013.4493050053261</v>
      </c>
      <c r="BL1627" s="135">
        <v>3.5923484743913483</v>
      </c>
      <c r="BM1627" s="135">
        <v>1.9374892970255362</v>
      </c>
      <c r="BN1627" s="135">
        <v>9.9434808333703764</v>
      </c>
      <c r="BO1627" s="135">
        <v>0.84046545410394513</v>
      </c>
      <c r="BP1627" s="135">
        <v>0.83566034194618499</v>
      </c>
      <c r="BQ1627" s="135">
        <v>15.237491430440327</v>
      </c>
      <c r="BR1627" s="135">
        <v>95.511205372069824</v>
      </c>
      <c r="BS1627" s="135">
        <v>35.534792600573191</v>
      </c>
      <c r="BT1627" s="135">
        <v>25.48909173880778</v>
      </c>
    </row>
    <row r="1628" spans="1:72" x14ac:dyDescent="0.3">
      <c r="A1628" s="135">
        <v>3</v>
      </c>
      <c r="B1628" s="135">
        <v>11</v>
      </c>
      <c r="C1628" s="135">
        <v>860</v>
      </c>
      <c r="E1628" s="135">
        <v>37.364269925784697</v>
      </c>
      <c r="F1628" s="135">
        <v>6.9661790758770401</v>
      </c>
      <c r="G1628" s="135">
        <v>17.8377651089998</v>
      </c>
      <c r="H1628" s="135">
        <v>22.502352620270202</v>
      </c>
      <c r="K1628" s="135">
        <v>13.9187098144383</v>
      </c>
      <c r="L1628" s="135">
        <v>1.4107234546298999</v>
      </c>
      <c r="Q1628" s="172">
        <v>63.857038357921702</v>
      </c>
      <c r="R1628" s="172">
        <v>15.9270322618391</v>
      </c>
      <c r="S1628" s="172">
        <v>2.10878530455025</v>
      </c>
      <c r="T1628" s="172">
        <v>0.44408095782044099</v>
      </c>
      <c r="U1628" s="172">
        <v>2.8182006301623099</v>
      </c>
      <c r="V1628" s="172">
        <v>4.7716288314128104</v>
      </c>
      <c r="W1628" s="172">
        <v>2.91550652768868</v>
      </c>
      <c r="X1628" s="171">
        <v>1.6366380202192874</v>
      </c>
      <c r="Z1628" s="135">
        <v>1.1295960245825727E-2</v>
      </c>
      <c r="AA1628" s="135">
        <v>2.1993345900070169E-2</v>
      </c>
      <c r="AB1628" s="135">
        <v>3.323569892826557E-2</v>
      </c>
      <c r="AC1628" s="135">
        <v>3.1609419158964674E-2</v>
      </c>
      <c r="AD1628" s="135">
        <v>9.5518764087950736E-2</v>
      </c>
      <c r="AE1628" s="135">
        <v>0.28973845496673634</v>
      </c>
      <c r="AF1628" s="135">
        <v>0.24933002232179177</v>
      </c>
      <c r="AG1628" s="135">
        <v>7.7588114256210816E-2</v>
      </c>
      <c r="AH1628" s="135">
        <v>0.1224925401442975</v>
      </c>
      <c r="AI1628" s="135">
        <v>0.38761545312789963</v>
      </c>
      <c r="AJ1628" s="135">
        <v>0.29086297839232633</v>
      </c>
      <c r="AK1628" s="135">
        <v>0.60360001043361056</v>
      </c>
      <c r="AL1628" s="135">
        <v>0.27907973048526563</v>
      </c>
      <c r="AM1628" s="135">
        <v>0.26510189636885712</v>
      </c>
      <c r="AN1628" s="135">
        <v>0.74259768438608942</v>
      </c>
      <c r="AO1628" s="135">
        <v>1.2350908236731519</v>
      </c>
      <c r="AP1628" s="135">
        <v>1.2106034354681601</v>
      </c>
      <c r="AQ1628" s="135">
        <v>2.2504460479874626</v>
      </c>
      <c r="AR1628" s="135">
        <v>2.6458610260246838</v>
      </c>
      <c r="AS1628" s="135">
        <v>3.0020949132475629</v>
      </c>
      <c r="AT1628" s="135">
        <v>3.2729567055849036</v>
      </c>
      <c r="AV1628" s="135">
        <v>130.43024500786697</v>
      </c>
      <c r="AW1628" s="135">
        <v>618.01033805841405</v>
      </c>
      <c r="AX1628" s="135">
        <v>10.14044203115146</v>
      </c>
      <c r="AY1628" s="135">
        <v>2.4145902880639278</v>
      </c>
      <c r="AZ1628" s="135">
        <v>23664.838950005662</v>
      </c>
      <c r="BA1628" s="135">
        <v>9.0250350825560517</v>
      </c>
      <c r="BB1628" s="135">
        <v>0.58511279137272232</v>
      </c>
      <c r="BC1628" s="135">
        <v>28.419816895629435</v>
      </c>
      <c r="BD1628" s="135">
        <v>57.730721330361497</v>
      </c>
      <c r="BE1628" s="135">
        <v>958.74871211086111</v>
      </c>
      <c r="BF1628" s="135">
        <v>25.187700122612235</v>
      </c>
      <c r="BG1628" s="135">
        <v>4.6560386530258739</v>
      </c>
      <c r="BH1628" s="135">
        <v>2.9173319691185418</v>
      </c>
      <c r="BI1628" s="135">
        <v>111.35997616047345</v>
      </c>
      <c r="BJ1628" s="135">
        <v>1.3114376023020782</v>
      </c>
      <c r="BK1628" s="135">
        <v>5229.8936892600132</v>
      </c>
      <c r="BL1628" s="135">
        <v>3.7105325253347941</v>
      </c>
      <c r="BM1628" s="135">
        <v>2.0132052679626686</v>
      </c>
      <c r="BN1628" s="135">
        <v>10.340258161651299</v>
      </c>
      <c r="BO1628" s="135">
        <v>0.87399139619168464</v>
      </c>
      <c r="BP1628" s="135">
        <v>0.86644993456944086</v>
      </c>
      <c r="BQ1628" s="135">
        <v>15.424436477251819</v>
      </c>
      <c r="BR1628" s="135">
        <v>92.719997617327635</v>
      </c>
      <c r="BS1628" s="135">
        <v>32.800298969093816</v>
      </c>
      <c r="BT1628" s="135">
        <v>23.527640610742402</v>
      </c>
    </row>
    <row r="1629" spans="1:72" x14ac:dyDescent="0.3">
      <c r="A1629" s="135">
        <v>3</v>
      </c>
      <c r="B1629" s="135">
        <v>11</v>
      </c>
      <c r="C1629" s="135">
        <v>870</v>
      </c>
      <c r="E1629" s="135">
        <v>37.364269925784697</v>
      </c>
      <c r="F1629" s="135">
        <v>6.9661790758770401</v>
      </c>
      <c r="G1629" s="135">
        <v>17.8377651089998</v>
      </c>
      <c r="H1629" s="135">
        <v>22.502352620270202</v>
      </c>
      <c r="K1629" s="135">
        <v>13.9187098144383</v>
      </c>
      <c r="L1629" s="135">
        <v>1.4107234546298999</v>
      </c>
      <c r="Q1629" s="172">
        <v>63.857038357921702</v>
      </c>
      <c r="R1629" s="172">
        <v>15.9270322618391</v>
      </c>
      <c r="S1629" s="172">
        <v>2.10878530455025</v>
      </c>
      <c r="T1629" s="172">
        <v>0.44408095782044099</v>
      </c>
      <c r="U1629" s="172">
        <v>2.8182006301623099</v>
      </c>
      <c r="V1629" s="172">
        <v>4.7716288314128104</v>
      </c>
      <c r="W1629" s="172">
        <v>2.91550652768868</v>
      </c>
      <c r="X1629" s="171">
        <v>1.6366380202192874</v>
      </c>
      <c r="Z1629" s="135">
        <v>1.1295960245825727E-2</v>
      </c>
      <c r="AA1629" s="135">
        <v>2.1993345900070169E-2</v>
      </c>
      <c r="AB1629" s="135">
        <v>3.323569892826557E-2</v>
      </c>
      <c r="AC1629" s="135">
        <v>3.1609419158964674E-2</v>
      </c>
      <c r="AD1629" s="135">
        <v>9.5518764087950736E-2</v>
      </c>
      <c r="AE1629" s="135">
        <v>0.28973845496673634</v>
      </c>
      <c r="AF1629" s="135">
        <v>0.24933002232179177</v>
      </c>
      <c r="AG1629" s="135">
        <v>7.7588114256210816E-2</v>
      </c>
      <c r="AH1629" s="135">
        <v>0.1224925401442975</v>
      </c>
      <c r="AI1629" s="135">
        <v>0.38761545312789963</v>
      </c>
      <c r="AJ1629" s="135">
        <v>0.29086297839232633</v>
      </c>
      <c r="AK1629" s="135">
        <v>0.60360001043361056</v>
      </c>
      <c r="AL1629" s="135">
        <v>0.27907973048526563</v>
      </c>
      <c r="AM1629" s="135">
        <v>0.26510189636885712</v>
      </c>
      <c r="AN1629" s="135">
        <v>0.74259768438608942</v>
      </c>
      <c r="AO1629" s="135">
        <v>1.2350908236731519</v>
      </c>
      <c r="AP1629" s="135">
        <v>1.2106034354681601</v>
      </c>
      <c r="AQ1629" s="135">
        <v>2.2504460479874626</v>
      </c>
      <c r="AR1629" s="135">
        <v>2.6458610260246838</v>
      </c>
      <c r="AS1629" s="135">
        <v>3.0020949132475629</v>
      </c>
      <c r="AT1629" s="135">
        <v>3.2729567055849036</v>
      </c>
      <c r="AV1629" s="135">
        <v>130.43024500786697</v>
      </c>
      <c r="AW1629" s="135">
        <v>618.01033805841405</v>
      </c>
      <c r="AX1629" s="135">
        <v>10.14044203115146</v>
      </c>
      <c r="AY1629" s="135">
        <v>2.4145902880639278</v>
      </c>
      <c r="AZ1629" s="135">
        <v>23664.838950005662</v>
      </c>
      <c r="BA1629" s="135">
        <v>9.0250350825560517</v>
      </c>
      <c r="BB1629" s="135">
        <v>0.58511279137272232</v>
      </c>
      <c r="BC1629" s="135">
        <v>28.419816895629435</v>
      </c>
      <c r="BD1629" s="135">
        <v>57.730721330361497</v>
      </c>
      <c r="BE1629" s="135">
        <v>958.74871211086111</v>
      </c>
      <c r="BF1629" s="135">
        <v>25.187700122612235</v>
      </c>
      <c r="BG1629" s="135">
        <v>4.6560386530258739</v>
      </c>
      <c r="BH1629" s="135">
        <v>2.9173319691185418</v>
      </c>
      <c r="BI1629" s="135">
        <v>111.35997616047345</v>
      </c>
      <c r="BJ1629" s="135">
        <v>1.3114376023020782</v>
      </c>
      <c r="BK1629" s="135">
        <v>5229.8936892600132</v>
      </c>
      <c r="BL1629" s="135">
        <v>3.7105325253347941</v>
      </c>
      <c r="BM1629" s="135">
        <v>2.0132052679626686</v>
      </c>
      <c r="BN1629" s="135">
        <v>10.340258161651299</v>
      </c>
      <c r="BO1629" s="135">
        <v>0.87399139619168464</v>
      </c>
      <c r="BP1629" s="135">
        <v>0.86644993456944086</v>
      </c>
      <c r="BQ1629" s="135">
        <v>15.424436477251819</v>
      </c>
      <c r="BR1629" s="135">
        <v>92.719997617327635</v>
      </c>
      <c r="BS1629" s="135">
        <v>32.800298969093816</v>
      </c>
      <c r="BT1629" s="135">
        <v>23.527640610742402</v>
      </c>
    </row>
    <row r="1630" spans="1:72" x14ac:dyDescent="0.3">
      <c r="A1630" s="135">
        <v>3</v>
      </c>
      <c r="B1630" s="135">
        <v>11</v>
      </c>
      <c r="C1630" s="135">
        <v>880</v>
      </c>
      <c r="E1630" s="135">
        <v>40.1711043716859</v>
      </c>
      <c r="F1630" s="135">
        <v>7.4268483969664398</v>
      </c>
      <c r="G1630" s="135">
        <v>17.745732190801601</v>
      </c>
      <c r="H1630" s="135">
        <v>19.523866104143799</v>
      </c>
      <c r="K1630" s="135">
        <v>13.7388902831132</v>
      </c>
      <c r="L1630" s="135">
        <v>1.3935586532890301</v>
      </c>
      <c r="Q1630" s="172">
        <v>62.693315173878403</v>
      </c>
      <c r="R1630" s="172">
        <v>16.1127044308774</v>
      </c>
      <c r="S1630" s="172">
        <v>3.2845890297030298</v>
      </c>
      <c r="T1630" s="172">
        <v>0.699436017216854</v>
      </c>
      <c r="U1630" s="172">
        <v>3.1106487205481699</v>
      </c>
      <c r="V1630" s="172">
        <v>4.6959920513412303</v>
      </c>
      <c r="W1630" s="172">
        <v>2.7355568561490702</v>
      </c>
      <c r="X1630" s="171">
        <v>1.7166494056906303</v>
      </c>
      <c r="Z1630" s="135">
        <v>1.126267207635105E-2</v>
      </c>
      <c r="AA1630" s="135">
        <v>2.1752355748894638E-2</v>
      </c>
      <c r="AB1630" s="135">
        <v>3.3254513552514429E-2</v>
      </c>
      <c r="AC1630" s="135">
        <v>3.06679716982249E-2</v>
      </c>
      <c r="AD1630" s="135">
        <v>9.4732558997768418E-2</v>
      </c>
      <c r="AE1630" s="135">
        <v>0.28684478443867645</v>
      </c>
      <c r="AF1630" s="135">
        <v>0.24573317125270808</v>
      </c>
      <c r="AG1630" s="135">
        <v>7.7047243196899762E-2</v>
      </c>
      <c r="AH1630" s="135">
        <v>0.12163389952426738</v>
      </c>
      <c r="AI1630" s="135">
        <v>0.38318803950884756</v>
      </c>
      <c r="AJ1630" s="135">
        <v>0.28588348353717202</v>
      </c>
      <c r="AK1630" s="135">
        <v>0.57695259921178377</v>
      </c>
      <c r="AL1630" s="135">
        <v>0.26740506709662037</v>
      </c>
      <c r="AM1630" s="135">
        <v>0.24533511904031763</v>
      </c>
      <c r="AN1630" s="135">
        <v>0.71327698633050018</v>
      </c>
      <c r="AO1630" s="135">
        <v>1.1945783841672613</v>
      </c>
      <c r="AP1630" s="135">
        <v>1.1161512729641609</v>
      </c>
      <c r="AQ1630" s="135">
        <v>2.0210552383003959</v>
      </c>
      <c r="AR1630" s="135">
        <v>2.3622197942575962</v>
      </c>
      <c r="AS1630" s="135">
        <v>2.6666734002880754</v>
      </c>
      <c r="AT1630" s="135">
        <v>2.9224575731024318</v>
      </c>
      <c r="AV1630" s="135">
        <v>121.57477956944416</v>
      </c>
      <c r="AW1630" s="135">
        <v>577.31854618008174</v>
      </c>
      <c r="AX1630" s="135">
        <v>9.487511841342199</v>
      </c>
      <c r="AY1630" s="135">
        <v>2.261585164944405</v>
      </c>
      <c r="AZ1630" s="135">
        <v>22378.474325297091</v>
      </c>
      <c r="BA1630" s="135">
        <v>8.7384669397245531</v>
      </c>
      <c r="BB1630" s="135">
        <v>0.56494036281334992</v>
      </c>
      <c r="BC1630" s="135">
        <v>26.797225223206347</v>
      </c>
      <c r="BD1630" s="135">
        <v>54.796453435170314</v>
      </c>
      <c r="BE1630" s="135">
        <v>936.65573807774638</v>
      </c>
      <c r="BF1630" s="135">
        <v>24.443390190511284</v>
      </c>
      <c r="BG1630" s="135">
        <v>4.6860643982886776</v>
      </c>
      <c r="BH1630" s="135">
        <v>2.8485131734846951</v>
      </c>
      <c r="BI1630" s="135">
        <v>109.57308981803453</v>
      </c>
      <c r="BJ1630" s="135">
        <v>1.3277699171731447</v>
      </c>
      <c r="BK1630" s="135">
        <v>5374.3499018092689</v>
      </c>
      <c r="BL1630" s="135">
        <v>3.9270980112517173</v>
      </c>
      <c r="BM1630" s="135">
        <v>2.2285871487439843</v>
      </c>
      <c r="BN1630" s="135">
        <v>11.570241183400075</v>
      </c>
      <c r="BO1630" s="135">
        <v>0.98640449740808367</v>
      </c>
      <c r="BP1630" s="135">
        <v>0.97666008656869774</v>
      </c>
      <c r="BQ1630" s="135">
        <v>15.467945848669423</v>
      </c>
      <c r="BR1630" s="135">
        <v>80.953864593728127</v>
      </c>
      <c r="BS1630" s="135">
        <v>27.437616824655038</v>
      </c>
      <c r="BT1630" s="135">
        <v>19.680990971271548</v>
      </c>
    </row>
    <row r="1631" spans="1:72" x14ac:dyDescent="0.3">
      <c r="A1631" s="135">
        <v>3</v>
      </c>
      <c r="B1631" s="135">
        <v>11</v>
      </c>
      <c r="C1631" s="135">
        <v>890</v>
      </c>
      <c r="E1631" s="135">
        <v>40.978594251812503</v>
      </c>
      <c r="F1631" s="135">
        <v>7.7394081674230497</v>
      </c>
      <c r="G1631" s="135">
        <v>14.7149143427557</v>
      </c>
      <c r="H1631" s="135">
        <v>22.443816295004201</v>
      </c>
      <c r="K1631" s="135">
        <v>12.636212786767301</v>
      </c>
      <c r="L1631" s="135">
        <v>1.48705415623737</v>
      </c>
      <c r="Q1631" s="172">
        <v>62.595144637233503</v>
      </c>
      <c r="R1631" s="172">
        <v>16.324835702526901</v>
      </c>
      <c r="S1631" s="172">
        <v>3.0606368947932698</v>
      </c>
      <c r="T1631" s="172">
        <v>0.67868209702742699</v>
      </c>
      <c r="U1631" s="172">
        <v>3.1139257772236899</v>
      </c>
      <c r="V1631" s="172">
        <v>4.8479248947724098</v>
      </c>
      <c r="W1631" s="172">
        <v>2.70726908841878</v>
      </c>
      <c r="X1631" s="171">
        <v>1.7907066997924137</v>
      </c>
      <c r="Z1631" s="135">
        <v>9.6487382141176564E-3</v>
      </c>
      <c r="AA1631" s="135">
        <v>1.9448724797694061E-2</v>
      </c>
      <c r="AB1631" s="135">
        <v>3.116822449280349E-2</v>
      </c>
      <c r="AC1631" s="135">
        <v>2.9180076887076314E-2</v>
      </c>
      <c r="AD1631" s="135">
        <v>8.1943125927515348E-2</v>
      </c>
      <c r="AE1631" s="135">
        <v>0.27238489631406038</v>
      </c>
      <c r="AF1631" s="135">
        <v>0.24667285665245905</v>
      </c>
      <c r="AG1631" s="135">
        <v>6.6248125961914081E-2</v>
      </c>
      <c r="AH1631" s="135">
        <v>0.10406382385583696</v>
      </c>
      <c r="AI1631" s="135">
        <v>0.34670366664975888</v>
      </c>
      <c r="AJ1631" s="135">
        <v>0.24894465354507664</v>
      </c>
      <c r="AK1631" s="135">
        <v>0.53811883338848565</v>
      </c>
      <c r="AL1631" s="135">
        <v>0.25744404093091122</v>
      </c>
      <c r="AM1631" s="135">
        <v>0.2542382032974046</v>
      </c>
      <c r="AN1631" s="135">
        <v>0.67059423170506438</v>
      </c>
      <c r="AO1631" s="135">
        <v>1.1187986566163679</v>
      </c>
      <c r="AP1631" s="135">
        <v>1.1310740298609994</v>
      </c>
      <c r="AQ1631" s="135">
        <v>2.1686376728465331</v>
      </c>
      <c r="AR1631" s="135">
        <v>2.5661961471602974</v>
      </c>
      <c r="AS1631" s="135">
        <v>2.9291498454429621</v>
      </c>
      <c r="AT1631" s="135">
        <v>3.228355087122218</v>
      </c>
      <c r="AV1631" s="135">
        <v>119.51730916473846</v>
      </c>
      <c r="AW1631" s="135">
        <v>568.35639041925185</v>
      </c>
      <c r="AX1631" s="135">
        <v>9.3418248424730717</v>
      </c>
      <c r="AY1631" s="135">
        <v>2.2247804121546331</v>
      </c>
      <c r="AZ1631" s="135">
        <v>22390.126872292469</v>
      </c>
      <c r="BA1631" s="135">
        <v>8.780980206106948</v>
      </c>
      <c r="BB1631" s="135">
        <v>0.55818067515586389</v>
      </c>
      <c r="BC1631" s="135">
        <v>26.732814476907453</v>
      </c>
      <c r="BD1631" s="135">
        <v>55.177580377817876</v>
      </c>
      <c r="BE1631" s="135">
        <v>961.89007731483434</v>
      </c>
      <c r="BF1631" s="135">
        <v>25.14744591605362</v>
      </c>
      <c r="BG1631" s="135">
        <v>4.8117158897692338</v>
      </c>
      <c r="BH1631" s="135">
        <v>2.8483281234319024</v>
      </c>
      <c r="BI1631" s="135">
        <v>107.3519272437624</v>
      </c>
      <c r="BJ1631" s="135">
        <v>1.3654756622818187</v>
      </c>
      <c r="BK1631" s="135">
        <v>5606.8654497400603</v>
      </c>
      <c r="BL1631" s="135">
        <v>3.8984120779270341</v>
      </c>
      <c r="BM1631" s="135">
        <v>2.1245791894758361</v>
      </c>
      <c r="BN1631" s="135">
        <v>10.912543338329186</v>
      </c>
      <c r="BO1631" s="135">
        <v>0.92115848578243542</v>
      </c>
      <c r="BP1631" s="135">
        <v>0.90704652145933773</v>
      </c>
      <c r="BQ1631" s="135">
        <v>15.731429977677006</v>
      </c>
      <c r="BR1631" s="135">
        <v>88.145361488397882</v>
      </c>
      <c r="BS1631" s="135">
        <v>29.472374177564021</v>
      </c>
      <c r="BT1631" s="135">
        <v>21.140521561965755</v>
      </c>
    </row>
    <row r="1632" spans="1:72" x14ac:dyDescent="0.3">
      <c r="A1632" s="135">
        <v>3</v>
      </c>
      <c r="B1632" s="135">
        <v>11</v>
      </c>
      <c r="C1632" s="135">
        <v>900</v>
      </c>
      <c r="E1632" s="135">
        <v>40.978594251812503</v>
      </c>
      <c r="F1632" s="135">
        <v>7.7394081674230497</v>
      </c>
      <c r="G1632" s="135">
        <v>14.7149143427557</v>
      </c>
      <c r="H1632" s="135">
        <v>22.443816295004201</v>
      </c>
      <c r="K1632" s="135">
        <v>12.636212786767301</v>
      </c>
      <c r="L1632" s="135">
        <v>1.48705415623737</v>
      </c>
      <c r="Q1632" s="172">
        <v>62.595144637233503</v>
      </c>
      <c r="R1632" s="172">
        <v>16.324835702526901</v>
      </c>
      <c r="S1632" s="172">
        <v>3.0606368947932698</v>
      </c>
      <c r="T1632" s="172">
        <v>0.67868209702742699</v>
      </c>
      <c r="U1632" s="172">
        <v>3.1139257772236899</v>
      </c>
      <c r="V1632" s="172">
        <v>4.8479248947724098</v>
      </c>
      <c r="W1632" s="172">
        <v>2.70726908841878</v>
      </c>
      <c r="X1632" s="171">
        <v>1.7907066997924137</v>
      </c>
      <c r="Z1632" s="135">
        <v>9.6487382141176564E-3</v>
      </c>
      <c r="AA1632" s="135">
        <v>1.9448724797694061E-2</v>
      </c>
      <c r="AB1632" s="135">
        <v>3.116822449280349E-2</v>
      </c>
      <c r="AC1632" s="135">
        <v>2.9180076887076314E-2</v>
      </c>
      <c r="AD1632" s="135">
        <v>8.1943125927515348E-2</v>
      </c>
      <c r="AE1632" s="135">
        <v>0.27238489631406038</v>
      </c>
      <c r="AF1632" s="135">
        <v>0.24667285665245905</v>
      </c>
      <c r="AG1632" s="135">
        <v>6.6248125961914081E-2</v>
      </c>
      <c r="AH1632" s="135">
        <v>0.10406382385583696</v>
      </c>
      <c r="AI1632" s="135">
        <v>0.34670366664975888</v>
      </c>
      <c r="AJ1632" s="135">
        <v>0.24894465354507664</v>
      </c>
      <c r="AK1632" s="135">
        <v>0.53811883338848565</v>
      </c>
      <c r="AL1632" s="135">
        <v>0.25744404093091122</v>
      </c>
      <c r="AM1632" s="135">
        <v>0.2542382032974046</v>
      </c>
      <c r="AN1632" s="135">
        <v>0.67059423170506438</v>
      </c>
      <c r="AO1632" s="135">
        <v>1.1187986566163679</v>
      </c>
      <c r="AP1632" s="135">
        <v>1.1310740298609994</v>
      </c>
      <c r="AQ1632" s="135">
        <v>2.1686376728465331</v>
      </c>
      <c r="AR1632" s="135">
        <v>2.5661961471602974</v>
      </c>
      <c r="AS1632" s="135">
        <v>2.9291498454429621</v>
      </c>
      <c r="AT1632" s="135">
        <v>3.228355087122218</v>
      </c>
      <c r="AV1632" s="135">
        <v>119.51730916473846</v>
      </c>
      <c r="AW1632" s="135">
        <v>568.35639041925185</v>
      </c>
      <c r="AX1632" s="135">
        <v>9.3418248424730717</v>
      </c>
      <c r="AY1632" s="135">
        <v>2.2247804121546331</v>
      </c>
      <c r="AZ1632" s="135">
        <v>22390.126872292469</v>
      </c>
      <c r="BA1632" s="135">
        <v>8.780980206106948</v>
      </c>
      <c r="BB1632" s="135">
        <v>0.55818067515586389</v>
      </c>
      <c r="BC1632" s="135">
        <v>26.732814476907453</v>
      </c>
      <c r="BD1632" s="135">
        <v>55.177580377817876</v>
      </c>
      <c r="BE1632" s="135">
        <v>961.89007731483434</v>
      </c>
      <c r="BF1632" s="135">
        <v>25.14744591605362</v>
      </c>
      <c r="BG1632" s="135">
        <v>4.8117158897692338</v>
      </c>
      <c r="BH1632" s="135">
        <v>2.8483281234319024</v>
      </c>
      <c r="BI1632" s="135">
        <v>107.3519272437624</v>
      </c>
      <c r="BJ1632" s="135">
        <v>1.3654756622818187</v>
      </c>
      <c r="BK1632" s="135">
        <v>5606.8654497400603</v>
      </c>
      <c r="BL1632" s="135">
        <v>3.8984120779270341</v>
      </c>
      <c r="BM1632" s="135">
        <v>2.1245791894758361</v>
      </c>
      <c r="BN1632" s="135">
        <v>10.912543338329186</v>
      </c>
      <c r="BO1632" s="135">
        <v>0.92115848578243542</v>
      </c>
      <c r="BP1632" s="135">
        <v>0.90704652145933773</v>
      </c>
      <c r="BQ1632" s="135">
        <v>15.731429977677006</v>
      </c>
      <c r="BR1632" s="135">
        <v>88.145361488397882</v>
      </c>
      <c r="BS1632" s="135">
        <v>29.472374177564021</v>
      </c>
      <c r="BT1632" s="135">
        <v>21.140521561965755</v>
      </c>
    </row>
    <row r="1633" spans="1:72" x14ac:dyDescent="0.3">
      <c r="A1633" s="135">
        <v>3</v>
      </c>
      <c r="B1633" s="135">
        <v>11</v>
      </c>
      <c r="C1633" s="135">
        <v>910</v>
      </c>
      <c r="E1633" s="135">
        <v>42.925735499779002</v>
      </c>
      <c r="F1633" s="135">
        <v>8.0177321673146498</v>
      </c>
      <c r="G1633" s="135">
        <v>13.2963375885326</v>
      </c>
      <c r="H1633" s="135">
        <v>22.3219191891714</v>
      </c>
      <c r="K1633" s="135">
        <v>11.909753247886799</v>
      </c>
      <c r="L1633" s="135">
        <v>1.5285223073154901</v>
      </c>
      <c r="Q1633" s="172">
        <v>62.006882880856601</v>
      </c>
      <c r="R1633" s="172">
        <v>16.500137129572298</v>
      </c>
      <c r="S1633" s="172">
        <v>3.51488259914121</v>
      </c>
      <c r="T1633" s="172">
        <v>0.80419341811835998</v>
      </c>
      <c r="U1633" s="172">
        <v>3.2623278568349998</v>
      </c>
      <c r="V1633" s="172">
        <v>4.8744903690684298</v>
      </c>
      <c r="W1633" s="172">
        <v>2.60605341525936</v>
      </c>
      <c r="X1633" s="171">
        <v>1.8704491398858416</v>
      </c>
      <c r="Z1633" s="135">
        <v>8.8913379665352035E-3</v>
      </c>
      <c r="AA1633" s="135">
        <v>1.8156827075441081E-2</v>
      </c>
      <c r="AB1633" s="135">
        <v>3.0015506728964421E-2</v>
      </c>
      <c r="AC1633" s="135">
        <v>2.7900745184827623E-2</v>
      </c>
      <c r="AD1633" s="135">
        <v>7.541195644296006E-2</v>
      </c>
      <c r="AE1633" s="135">
        <v>0.26515520644484936</v>
      </c>
      <c r="AF1633" s="135">
        <v>0.24620388827053938</v>
      </c>
      <c r="AG1633" s="135">
        <v>6.0892847779681486E-2</v>
      </c>
      <c r="AH1633" s="135">
        <v>9.5480074878056681E-2</v>
      </c>
      <c r="AI1633" s="135">
        <v>0.32483676943035145</v>
      </c>
      <c r="AJ1633" s="135">
        <v>0.22951943851344492</v>
      </c>
      <c r="AK1633" s="135">
        <v>0.50717096168416043</v>
      </c>
      <c r="AL1633" s="135">
        <v>0.24720949570568326</v>
      </c>
      <c r="AM1633" s="135">
        <v>0.24872306135724906</v>
      </c>
      <c r="AN1633" s="135">
        <v>0.63473975134345517</v>
      </c>
      <c r="AO1633" s="135">
        <v>1.0649828754724464</v>
      </c>
      <c r="AP1633" s="135">
        <v>1.0914203683935426</v>
      </c>
      <c r="AQ1633" s="135">
        <v>2.1234872808748828</v>
      </c>
      <c r="AR1633" s="135">
        <v>2.5203018379284825</v>
      </c>
      <c r="AS1633" s="135">
        <v>2.884573525803638</v>
      </c>
      <c r="AT1633" s="135">
        <v>3.1976356087555335</v>
      </c>
      <c r="AV1633" s="135">
        <v>114.32991463950746</v>
      </c>
      <c r="AW1633" s="135">
        <v>544.62591758363453</v>
      </c>
      <c r="AX1633" s="135">
        <v>8.9608046289410215</v>
      </c>
      <c r="AY1633" s="135">
        <v>2.1339610917841347</v>
      </c>
      <c r="AZ1633" s="135">
        <v>21719.404296305998</v>
      </c>
      <c r="BA1633" s="135">
        <v>8.6291123961267591</v>
      </c>
      <c r="BB1633" s="135">
        <v>0.54407306569714975</v>
      </c>
      <c r="BC1633" s="135">
        <v>25.861428003329308</v>
      </c>
      <c r="BD1633" s="135">
        <v>53.746558319540803</v>
      </c>
      <c r="BE1633" s="135">
        <v>961.51413275227605</v>
      </c>
      <c r="BF1633" s="135">
        <v>24.98867092132102</v>
      </c>
      <c r="BG1633" s="135">
        <v>4.8697586449653993</v>
      </c>
      <c r="BH1633" s="135">
        <v>2.8052932411028375</v>
      </c>
      <c r="BI1633" s="135">
        <v>105.21446883094738</v>
      </c>
      <c r="BJ1633" s="135">
        <v>1.3897128911295307</v>
      </c>
      <c r="BK1633" s="135">
        <v>5785.4271937810527</v>
      </c>
      <c r="BL1633" s="135">
        <v>3.9917219181817529</v>
      </c>
      <c r="BM1633" s="135">
        <v>2.1873943782141598</v>
      </c>
      <c r="BN1633" s="135">
        <v>11.243769191930534</v>
      </c>
      <c r="BO1633" s="135">
        <v>0.94912018251242269</v>
      </c>
      <c r="BP1633" s="135">
        <v>0.93155949496723367</v>
      </c>
      <c r="BQ1633" s="135">
        <v>15.860208748010377</v>
      </c>
      <c r="BR1633" s="135">
        <v>85.515285518519775</v>
      </c>
      <c r="BS1633" s="135">
        <v>27.761434608359554</v>
      </c>
      <c r="BT1633" s="135">
        <v>19.91326533089082</v>
      </c>
    </row>
    <row r="1634" spans="1:72" x14ac:dyDescent="0.3">
      <c r="A1634" s="135">
        <v>3</v>
      </c>
      <c r="B1634" s="135">
        <v>11</v>
      </c>
      <c r="C1634" s="135">
        <v>920</v>
      </c>
      <c r="E1634" s="135">
        <v>47.886551044392696</v>
      </c>
      <c r="F1634" s="135">
        <v>8.7226204006331098</v>
      </c>
      <c r="G1634" s="135">
        <v>7.95965481274364</v>
      </c>
      <c r="H1634" s="135">
        <v>23.990924428514798</v>
      </c>
      <c r="K1634" s="135">
        <v>9.7235864422913902</v>
      </c>
      <c r="L1634" s="135">
        <v>1.7166628714243</v>
      </c>
      <c r="Q1634" s="172">
        <v>60.5400580848925</v>
      </c>
      <c r="R1634" s="172">
        <v>17.112864467742799</v>
      </c>
      <c r="S1634" s="172">
        <v>4.2772632374756103</v>
      </c>
      <c r="T1634" s="172">
        <v>1.0547617222683301</v>
      </c>
      <c r="U1634" s="172">
        <v>3.6893425387763998</v>
      </c>
      <c r="V1634" s="172">
        <v>4.9707958140449602</v>
      </c>
      <c r="W1634" s="172">
        <v>2.3858340375685301</v>
      </c>
      <c r="X1634" s="171">
        <v>2.0834625274735523</v>
      </c>
      <c r="Z1634" s="135">
        <v>6.0416461047738193E-3</v>
      </c>
      <c r="AA1634" s="135">
        <v>1.3822079905811897E-2</v>
      </c>
      <c r="AB1634" s="135">
        <v>2.6031058400264734E-2</v>
      </c>
      <c r="AC1634" s="135">
        <v>2.4121894265610743E-2</v>
      </c>
      <c r="AD1634" s="135">
        <v>5.2244817950490276E-2</v>
      </c>
      <c r="AE1634" s="135">
        <v>0.24153229866208101</v>
      </c>
      <c r="AF1634" s="135">
        <v>0.24916412879973676</v>
      </c>
      <c r="AG1634" s="135">
        <v>4.1445161269833102E-2</v>
      </c>
      <c r="AH1634" s="135">
        <v>6.3883851174398529E-2</v>
      </c>
      <c r="AI1634" s="135">
        <v>0.25493913387900369</v>
      </c>
      <c r="AJ1634" s="135">
        <v>0.15961152174505566</v>
      </c>
      <c r="AK1634" s="135">
        <v>0.40893424648887799</v>
      </c>
      <c r="AL1634" s="135">
        <v>0.21713350435974965</v>
      </c>
      <c r="AM1634" s="135">
        <v>0.24232004846566912</v>
      </c>
      <c r="AN1634" s="135">
        <v>0.52552446922586571</v>
      </c>
      <c r="AO1634" s="135">
        <v>0.89219372522576124</v>
      </c>
      <c r="AP1634" s="135">
        <v>1.0086316194151563</v>
      </c>
      <c r="AQ1634" s="135">
        <v>2.1164240027237158</v>
      </c>
      <c r="AR1634" s="135">
        <v>2.5490971473251758</v>
      </c>
      <c r="AS1634" s="135">
        <v>2.9556013962702519</v>
      </c>
      <c r="AT1634" s="135">
        <v>3.3352770311280686</v>
      </c>
      <c r="AV1634" s="135">
        <v>103.02012127166053</v>
      </c>
      <c r="AW1634" s="135">
        <v>492.58177851846563</v>
      </c>
      <c r="AX1634" s="135">
        <v>8.1229622710353429</v>
      </c>
      <c r="AY1634" s="135">
        <v>1.9331092848174387</v>
      </c>
      <c r="AZ1634" s="135">
        <v>20269.107666241125</v>
      </c>
      <c r="BA1634" s="135">
        <v>8.2846024306782287</v>
      </c>
      <c r="BB1634" s="135">
        <v>0.50927075536675248</v>
      </c>
      <c r="BC1634" s="135">
        <v>23.977748006917412</v>
      </c>
      <c r="BD1634" s="135">
        <v>50.765624834790643</v>
      </c>
      <c r="BE1634" s="135">
        <v>966.12342034275991</v>
      </c>
      <c r="BF1634" s="135">
        <v>24.909056174950216</v>
      </c>
      <c r="BG1634" s="135">
        <v>5.0579843697241786</v>
      </c>
      <c r="BH1634" s="135">
        <v>2.7026056079259608</v>
      </c>
      <c r="BI1634" s="135">
        <v>99.31473736612719</v>
      </c>
      <c r="BJ1634" s="135">
        <v>1.4613387493848427</v>
      </c>
      <c r="BK1634" s="135">
        <v>6357.1549319389724</v>
      </c>
      <c r="BL1634" s="135">
        <v>4.1811920174898374</v>
      </c>
      <c r="BM1634" s="135">
        <v>2.2695561975611689</v>
      </c>
      <c r="BN1634" s="135">
        <v>11.619620429996388</v>
      </c>
      <c r="BO1634" s="135">
        <v>0.97566709279453046</v>
      </c>
      <c r="BP1634" s="135">
        <v>0.94722879941836791</v>
      </c>
      <c r="BQ1634" s="135">
        <v>16.26757936397124</v>
      </c>
      <c r="BR1634" s="135">
        <v>83.145867471598663</v>
      </c>
      <c r="BS1634" s="135">
        <v>25.313575792501876</v>
      </c>
      <c r="BT1634" s="135">
        <v>18.15741723512793</v>
      </c>
    </row>
    <row r="1635" spans="1:72" x14ac:dyDescent="0.3">
      <c r="A1635" s="135">
        <v>3</v>
      </c>
      <c r="B1635" s="135">
        <v>11</v>
      </c>
      <c r="C1635" s="135">
        <v>930</v>
      </c>
      <c r="E1635" s="135">
        <v>47.886551044392696</v>
      </c>
      <c r="F1635" s="135">
        <v>8.7226204006331098</v>
      </c>
      <c r="G1635" s="135">
        <v>7.95965481274364</v>
      </c>
      <c r="H1635" s="135">
        <v>23.990924428514798</v>
      </c>
      <c r="K1635" s="135">
        <v>9.7235864422913902</v>
      </c>
      <c r="L1635" s="135">
        <v>1.7166628714243</v>
      </c>
      <c r="Q1635" s="172">
        <v>60.5400580848925</v>
      </c>
      <c r="R1635" s="172">
        <v>17.112864467742799</v>
      </c>
      <c r="S1635" s="172">
        <v>4.2772632374756103</v>
      </c>
      <c r="T1635" s="172">
        <v>1.0547617222683301</v>
      </c>
      <c r="U1635" s="172">
        <v>3.6893425387763998</v>
      </c>
      <c r="V1635" s="172">
        <v>4.9707958140449602</v>
      </c>
      <c r="W1635" s="172">
        <v>2.3858340375685301</v>
      </c>
      <c r="X1635" s="171">
        <v>2.0834625274735523</v>
      </c>
      <c r="Z1635" s="135">
        <v>6.0416461047738193E-3</v>
      </c>
      <c r="AA1635" s="135">
        <v>1.3822079905811897E-2</v>
      </c>
      <c r="AB1635" s="135">
        <v>2.6031058400264734E-2</v>
      </c>
      <c r="AC1635" s="135">
        <v>2.4121894265610743E-2</v>
      </c>
      <c r="AD1635" s="135">
        <v>5.2244817950490276E-2</v>
      </c>
      <c r="AE1635" s="135">
        <v>0.24153229866208101</v>
      </c>
      <c r="AF1635" s="135">
        <v>0.24916412879973676</v>
      </c>
      <c r="AG1635" s="135">
        <v>4.1445161269833102E-2</v>
      </c>
      <c r="AH1635" s="135">
        <v>6.3883851174398529E-2</v>
      </c>
      <c r="AI1635" s="135">
        <v>0.25493913387900369</v>
      </c>
      <c r="AJ1635" s="135">
        <v>0.15961152174505566</v>
      </c>
      <c r="AK1635" s="135">
        <v>0.40893424648887799</v>
      </c>
      <c r="AL1635" s="135">
        <v>0.21713350435974965</v>
      </c>
      <c r="AM1635" s="135">
        <v>0.24232004846566912</v>
      </c>
      <c r="AN1635" s="135">
        <v>0.52552446922586571</v>
      </c>
      <c r="AO1635" s="135">
        <v>0.89219372522576124</v>
      </c>
      <c r="AP1635" s="135">
        <v>1.0086316194151563</v>
      </c>
      <c r="AQ1635" s="135">
        <v>2.1164240027237158</v>
      </c>
      <c r="AR1635" s="135">
        <v>2.5490971473251758</v>
      </c>
      <c r="AS1635" s="135">
        <v>2.9556013962702519</v>
      </c>
      <c r="AT1635" s="135">
        <v>3.3352770311280686</v>
      </c>
      <c r="AV1635" s="135">
        <v>103.02012127166053</v>
      </c>
      <c r="AW1635" s="135">
        <v>492.58177851846563</v>
      </c>
      <c r="AX1635" s="135">
        <v>8.1229622710353429</v>
      </c>
      <c r="AY1635" s="135">
        <v>1.9331092848174387</v>
      </c>
      <c r="AZ1635" s="135">
        <v>20269.107666241125</v>
      </c>
      <c r="BA1635" s="135">
        <v>8.2846024306782287</v>
      </c>
      <c r="BB1635" s="135">
        <v>0.50927075536675248</v>
      </c>
      <c r="BC1635" s="135">
        <v>23.977748006917412</v>
      </c>
      <c r="BD1635" s="135">
        <v>50.765624834790643</v>
      </c>
      <c r="BE1635" s="135">
        <v>966.12342034275991</v>
      </c>
      <c r="BF1635" s="135">
        <v>24.909056174950216</v>
      </c>
      <c r="BG1635" s="135">
        <v>5.0579843697241786</v>
      </c>
      <c r="BH1635" s="135">
        <v>2.7026056079259608</v>
      </c>
      <c r="BI1635" s="135">
        <v>99.31473736612719</v>
      </c>
      <c r="BJ1635" s="135">
        <v>1.4613387493848427</v>
      </c>
      <c r="BK1635" s="135">
        <v>6357.1549319389724</v>
      </c>
      <c r="BL1635" s="135">
        <v>4.1811920174898374</v>
      </c>
      <c r="BM1635" s="135">
        <v>2.2695561975611689</v>
      </c>
      <c r="BN1635" s="135">
        <v>11.619620429996388</v>
      </c>
      <c r="BO1635" s="135">
        <v>0.97566709279453046</v>
      </c>
      <c r="BP1635" s="135">
        <v>0.94722879941836791</v>
      </c>
      <c r="BQ1635" s="135">
        <v>16.26757936397124</v>
      </c>
      <c r="BR1635" s="135">
        <v>83.145867471598663</v>
      </c>
      <c r="BS1635" s="135">
        <v>25.313575792501876</v>
      </c>
      <c r="BT1635" s="135">
        <v>18.15741723512793</v>
      </c>
    </row>
    <row r="1636" spans="1:72" x14ac:dyDescent="0.3">
      <c r="A1636" s="135">
        <v>3</v>
      </c>
      <c r="B1636" s="135">
        <v>11</v>
      </c>
      <c r="C1636" s="135">
        <v>940</v>
      </c>
      <c r="E1636" s="135">
        <v>47.886551044392696</v>
      </c>
      <c r="F1636" s="135">
        <v>8.7226204006331098</v>
      </c>
      <c r="G1636" s="135">
        <v>7.95965481274364</v>
      </c>
      <c r="H1636" s="135">
        <v>23.990924428514798</v>
      </c>
      <c r="K1636" s="135">
        <v>9.7235864422913902</v>
      </c>
      <c r="L1636" s="135">
        <v>1.7166628714243</v>
      </c>
      <c r="Q1636" s="172">
        <v>60.5400580848925</v>
      </c>
      <c r="R1636" s="172">
        <v>17.112864467742799</v>
      </c>
      <c r="S1636" s="172">
        <v>4.2772632374756103</v>
      </c>
      <c r="T1636" s="172">
        <v>1.0547617222683301</v>
      </c>
      <c r="U1636" s="172">
        <v>3.6893425387763998</v>
      </c>
      <c r="V1636" s="172">
        <v>4.9707958140449602</v>
      </c>
      <c r="W1636" s="172">
        <v>2.3858340375685301</v>
      </c>
      <c r="X1636" s="171">
        <v>2.0834625274735523</v>
      </c>
      <c r="Z1636" s="135">
        <v>6.0416461047738193E-3</v>
      </c>
      <c r="AA1636" s="135">
        <v>1.3822079905811897E-2</v>
      </c>
      <c r="AB1636" s="135">
        <v>2.6031058400264734E-2</v>
      </c>
      <c r="AC1636" s="135">
        <v>2.4121894265610743E-2</v>
      </c>
      <c r="AD1636" s="135">
        <v>5.2244817950490276E-2</v>
      </c>
      <c r="AE1636" s="135">
        <v>0.24153229866208101</v>
      </c>
      <c r="AF1636" s="135">
        <v>0.24916412879973676</v>
      </c>
      <c r="AG1636" s="135">
        <v>4.1445161269833102E-2</v>
      </c>
      <c r="AH1636" s="135">
        <v>6.3883851174398529E-2</v>
      </c>
      <c r="AI1636" s="135">
        <v>0.25493913387900369</v>
      </c>
      <c r="AJ1636" s="135">
        <v>0.15961152174505566</v>
      </c>
      <c r="AK1636" s="135">
        <v>0.40893424648887799</v>
      </c>
      <c r="AL1636" s="135">
        <v>0.21713350435974965</v>
      </c>
      <c r="AM1636" s="135">
        <v>0.24232004846566912</v>
      </c>
      <c r="AN1636" s="135">
        <v>0.52552446922586571</v>
      </c>
      <c r="AO1636" s="135">
        <v>0.89219372522576124</v>
      </c>
      <c r="AP1636" s="135">
        <v>1.0086316194151563</v>
      </c>
      <c r="AQ1636" s="135">
        <v>2.1164240027237158</v>
      </c>
      <c r="AR1636" s="135">
        <v>2.5490971473251758</v>
      </c>
      <c r="AS1636" s="135">
        <v>2.9556013962702519</v>
      </c>
      <c r="AT1636" s="135">
        <v>3.3352770311280686</v>
      </c>
      <c r="AV1636" s="135">
        <v>103.02012127166053</v>
      </c>
      <c r="AW1636" s="135">
        <v>492.58177851846563</v>
      </c>
      <c r="AX1636" s="135">
        <v>8.1229622710353429</v>
      </c>
      <c r="AY1636" s="135">
        <v>1.9331092848174387</v>
      </c>
      <c r="AZ1636" s="135">
        <v>20269.107666241125</v>
      </c>
      <c r="BA1636" s="135">
        <v>8.2846024306782287</v>
      </c>
      <c r="BB1636" s="135">
        <v>0.50927075536675248</v>
      </c>
      <c r="BC1636" s="135">
        <v>23.977748006917412</v>
      </c>
      <c r="BD1636" s="135">
        <v>50.765624834790643</v>
      </c>
      <c r="BE1636" s="135">
        <v>966.12342034275991</v>
      </c>
      <c r="BF1636" s="135">
        <v>24.909056174950216</v>
      </c>
      <c r="BG1636" s="135">
        <v>5.0579843697241786</v>
      </c>
      <c r="BH1636" s="135">
        <v>2.7026056079259608</v>
      </c>
      <c r="BI1636" s="135">
        <v>99.31473736612719</v>
      </c>
      <c r="BJ1636" s="135">
        <v>1.4613387493848427</v>
      </c>
      <c r="BK1636" s="135">
        <v>6357.1549319389724</v>
      </c>
      <c r="BL1636" s="135">
        <v>4.1811920174898374</v>
      </c>
      <c r="BM1636" s="135">
        <v>2.2695561975611689</v>
      </c>
      <c r="BN1636" s="135">
        <v>11.619620429996388</v>
      </c>
      <c r="BO1636" s="135">
        <v>0.97566709279453046</v>
      </c>
      <c r="BP1636" s="135">
        <v>0.94722879941836791</v>
      </c>
      <c r="BQ1636" s="135">
        <v>16.26757936397124</v>
      </c>
      <c r="BR1636" s="135">
        <v>83.145867471598663</v>
      </c>
      <c r="BS1636" s="135">
        <v>25.313575792501876</v>
      </c>
      <c r="BT1636" s="135">
        <v>18.15741723512793</v>
      </c>
    </row>
    <row r="1637" spans="1:72" x14ac:dyDescent="0.3">
      <c r="A1637" s="135">
        <v>3</v>
      </c>
      <c r="B1637" s="135">
        <v>11</v>
      </c>
      <c r="C1637" s="135">
        <v>950</v>
      </c>
      <c r="E1637" s="135">
        <v>47.886551044392696</v>
      </c>
      <c r="F1637" s="135">
        <v>8.7226204006331098</v>
      </c>
      <c r="G1637" s="135">
        <v>7.95965481274364</v>
      </c>
      <c r="H1637" s="135">
        <v>23.990924428514798</v>
      </c>
      <c r="K1637" s="135">
        <v>9.7235864422913902</v>
      </c>
      <c r="L1637" s="135">
        <v>1.7166628714243</v>
      </c>
      <c r="Q1637" s="172">
        <v>60.5400580848925</v>
      </c>
      <c r="R1637" s="172">
        <v>17.112864467742799</v>
      </c>
      <c r="S1637" s="172">
        <v>4.2772632374756103</v>
      </c>
      <c r="T1637" s="172">
        <v>1.0547617222683301</v>
      </c>
      <c r="U1637" s="172">
        <v>3.6893425387763998</v>
      </c>
      <c r="V1637" s="172">
        <v>4.9707958140449602</v>
      </c>
      <c r="W1637" s="172">
        <v>2.3858340375685301</v>
      </c>
      <c r="X1637" s="171">
        <v>2.0834625274735523</v>
      </c>
      <c r="Z1637" s="135">
        <v>6.0416461047738193E-3</v>
      </c>
      <c r="AA1637" s="135">
        <v>1.3822079905811897E-2</v>
      </c>
      <c r="AB1637" s="135">
        <v>2.6031058400264734E-2</v>
      </c>
      <c r="AC1637" s="135">
        <v>2.4121894265610743E-2</v>
      </c>
      <c r="AD1637" s="135">
        <v>5.2244817950490276E-2</v>
      </c>
      <c r="AE1637" s="135">
        <v>0.24153229866208101</v>
      </c>
      <c r="AF1637" s="135">
        <v>0.24916412879973676</v>
      </c>
      <c r="AG1637" s="135">
        <v>4.1445161269833102E-2</v>
      </c>
      <c r="AH1637" s="135">
        <v>6.3883851174398529E-2</v>
      </c>
      <c r="AI1637" s="135">
        <v>0.25493913387900369</v>
      </c>
      <c r="AJ1637" s="135">
        <v>0.15961152174505566</v>
      </c>
      <c r="AK1637" s="135">
        <v>0.40893424648887799</v>
      </c>
      <c r="AL1637" s="135">
        <v>0.21713350435974965</v>
      </c>
      <c r="AM1637" s="135">
        <v>0.24232004846566912</v>
      </c>
      <c r="AN1637" s="135">
        <v>0.52552446922586571</v>
      </c>
      <c r="AO1637" s="135">
        <v>0.89219372522576124</v>
      </c>
      <c r="AP1637" s="135">
        <v>1.0086316194151563</v>
      </c>
      <c r="AQ1637" s="135">
        <v>2.1164240027237158</v>
      </c>
      <c r="AR1637" s="135">
        <v>2.5490971473251758</v>
      </c>
      <c r="AS1637" s="135">
        <v>2.9556013962702519</v>
      </c>
      <c r="AT1637" s="135">
        <v>3.3352770311280686</v>
      </c>
      <c r="AV1637" s="135">
        <v>103.02012127166053</v>
      </c>
      <c r="AW1637" s="135">
        <v>492.58177851846563</v>
      </c>
      <c r="AX1637" s="135">
        <v>8.1229622710353429</v>
      </c>
      <c r="AY1637" s="135">
        <v>1.9331092848174387</v>
      </c>
      <c r="AZ1637" s="135">
        <v>20269.107666241125</v>
      </c>
      <c r="BA1637" s="135">
        <v>8.2846024306782287</v>
      </c>
      <c r="BB1637" s="135">
        <v>0.50927075536675248</v>
      </c>
      <c r="BC1637" s="135">
        <v>23.977748006917412</v>
      </c>
      <c r="BD1637" s="135">
        <v>50.765624834790643</v>
      </c>
      <c r="BE1637" s="135">
        <v>966.12342034275991</v>
      </c>
      <c r="BF1637" s="135">
        <v>24.909056174950216</v>
      </c>
      <c r="BG1637" s="135">
        <v>5.0579843697241786</v>
      </c>
      <c r="BH1637" s="135">
        <v>2.7026056079259608</v>
      </c>
      <c r="BI1637" s="135">
        <v>99.31473736612719</v>
      </c>
      <c r="BJ1637" s="135">
        <v>1.4613387493848427</v>
      </c>
      <c r="BK1637" s="135">
        <v>6357.1549319389724</v>
      </c>
      <c r="BL1637" s="135">
        <v>4.1811920174898374</v>
      </c>
      <c r="BM1637" s="135">
        <v>2.2695561975611689</v>
      </c>
      <c r="BN1637" s="135">
        <v>11.619620429996388</v>
      </c>
      <c r="BO1637" s="135">
        <v>0.97566709279453046</v>
      </c>
      <c r="BP1637" s="135">
        <v>0.94722879941836791</v>
      </c>
      <c r="BQ1637" s="135">
        <v>16.26757936397124</v>
      </c>
      <c r="BR1637" s="135">
        <v>83.145867471598663</v>
      </c>
      <c r="BS1637" s="135">
        <v>25.313575792501876</v>
      </c>
      <c r="BT1637" s="135">
        <v>18.15741723512793</v>
      </c>
    </row>
    <row r="1638" spans="1:72" x14ac:dyDescent="0.3">
      <c r="A1638" s="135">
        <v>3</v>
      </c>
      <c r="B1638" s="135">
        <v>11</v>
      </c>
      <c r="C1638" s="135">
        <v>960</v>
      </c>
      <c r="E1638" s="135">
        <v>51.630498299642603</v>
      </c>
      <c r="F1638" s="135">
        <v>9.0584827742888105</v>
      </c>
      <c r="G1638" s="135">
        <v>9.8630314341966994</v>
      </c>
      <c r="H1638" s="135">
        <v>16.278310383174102</v>
      </c>
      <c r="K1638" s="135">
        <v>11.5165692661019</v>
      </c>
      <c r="L1638" s="135">
        <v>1.6531078425958901</v>
      </c>
      <c r="Q1638" s="172">
        <v>58.950613960272598</v>
      </c>
      <c r="R1638" s="172">
        <v>16.885958625037901</v>
      </c>
      <c r="S1638" s="172">
        <v>6.3717593480368002</v>
      </c>
      <c r="T1638" s="172">
        <v>1.5475319259772</v>
      </c>
      <c r="U1638" s="172">
        <v>3.9994891184535502</v>
      </c>
      <c r="V1638" s="172">
        <v>4.5649139292732999</v>
      </c>
      <c r="W1638" s="172">
        <v>2.2080623491760401</v>
      </c>
      <c r="X1638" s="171">
        <v>2.067384524253467</v>
      </c>
      <c r="Z1638" s="135">
        <v>7.0880720848902953E-3</v>
      </c>
      <c r="AA1638" s="135">
        <v>1.6183707077671281E-2</v>
      </c>
      <c r="AB1638" s="135">
        <v>2.849490051393971E-2</v>
      </c>
      <c r="AC1638" s="135">
        <v>2.4518815306480288E-2</v>
      </c>
      <c r="AD1638" s="135">
        <v>6.299260475611293E-2</v>
      </c>
      <c r="AE1638" s="135">
        <v>0.2493693771159442</v>
      </c>
      <c r="AF1638" s="135">
        <v>0.24564606392684193</v>
      </c>
      <c r="AG1638" s="135">
        <v>4.9457038730063803E-2</v>
      </c>
      <c r="AH1638" s="135">
        <v>7.5607877763138875E-2</v>
      </c>
      <c r="AI1638" s="135">
        <v>0.30262098745771843</v>
      </c>
      <c r="AJ1638" s="135">
        <v>0.17666541786503692</v>
      </c>
      <c r="AK1638" s="135">
        <v>0.38549884538548995</v>
      </c>
      <c r="AL1638" s="135">
        <v>0.20220118470108353</v>
      </c>
      <c r="AM1638" s="135">
        <v>0.19887146073904308</v>
      </c>
      <c r="AN1638" s="135">
        <v>0.5171071100212532</v>
      </c>
      <c r="AO1638" s="135">
        <v>0.87230678455793098</v>
      </c>
      <c r="AP1638" s="135">
        <v>0.81805251370598808</v>
      </c>
      <c r="AQ1638" s="135">
        <v>1.5758359654659648</v>
      </c>
      <c r="AR1638" s="135">
        <v>1.8652409318401464</v>
      </c>
      <c r="AS1638" s="135">
        <v>2.1326411610266369</v>
      </c>
      <c r="AT1638" s="135">
        <v>2.4589472834782655</v>
      </c>
      <c r="AV1638" s="135">
        <v>95.543481056427709</v>
      </c>
      <c r="AW1638" s="135">
        <v>456.80884247127386</v>
      </c>
      <c r="AX1638" s="135">
        <v>7.5459194042807995</v>
      </c>
      <c r="AY1638" s="135">
        <v>1.7986816587217915</v>
      </c>
      <c r="AZ1638" s="135">
        <v>18761.008016871328</v>
      </c>
      <c r="BA1638" s="135">
        <v>7.865934234007117</v>
      </c>
      <c r="BB1638" s="135">
        <v>0.4880946164936304</v>
      </c>
      <c r="BC1638" s="135">
        <v>22.212880217584619</v>
      </c>
      <c r="BD1638" s="135">
        <v>47.026808128135997</v>
      </c>
      <c r="BE1638" s="135">
        <v>891.83148454769071</v>
      </c>
      <c r="BF1638" s="135">
        <v>23.265198667216712</v>
      </c>
      <c r="BG1638" s="135">
        <v>4.9803003963824439</v>
      </c>
      <c r="BH1638" s="135">
        <v>2.6054019916083888</v>
      </c>
      <c r="BI1638" s="135">
        <v>98.122750544026133</v>
      </c>
      <c r="BJ1638" s="135">
        <v>1.435231058425928</v>
      </c>
      <c r="BK1638" s="135">
        <v>6394.9834135795181</v>
      </c>
      <c r="BL1638" s="135">
        <v>4.6052989725612301</v>
      </c>
      <c r="BM1638" s="135">
        <v>2.8079144362009121</v>
      </c>
      <c r="BN1638" s="135">
        <v>14.804237985851778</v>
      </c>
      <c r="BO1638" s="135">
        <v>1.2727307732370539</v>
      </c>
      <c r="BP1638" s="135">
        <v>1.2311765338472638</v>
      </c>
      <c r="BQ1638" s="135">
        <v>16.115593100604844</v>
      </c>
      <c r="BR1638" s="135">
        <v>60.241633875381005</v>
      </c>
      <c r="BS1638" s="135">
        <v>18.041994471883172</v>
      </c>
      <c r="BT1638" s="135">
        <v>12.941515022025905</v>
      </c>
    </row>
    <row r="1639" spans="1:72" x14ac:dyDescent="0.3">
      <c r="A1639" s="135">
        <v>3</v>
      </c>
      <c r="B1639" s="135">
        <v>11</v>
      </c>
      <c r="C1639" s="135">
        <v>970</v>
      </c>
      <c r="E1639" s="135">
        <v>53.876506338729001</v>
      </c>
      <c r="F1639" s="135">
        <v>9.3487983723066694</v>
      </c>
      <c r="G1639" s="135">
        <v>5.0473897212982903</v>
      </c>
      <c r="H1639" s="135">
        <v>21.174978772157001</v>
      </c>
      <c r="K1639" s="135">
        <v>8.7051765304424205</v>
      </c>
      <c r="L1639" s="135">
        <v>1.8471502650665499</v>
      </c>
      <c r="Q1639" s="172">
        <v>58.725530023140799</v>
      </c>
      <c r="R1639" s="172">
        <v>17.506353121874099</v>
      </c>
      <c r="S1639" s="172">
        <v>5.7197952227279902</v>
      </c>
      <c r="T1639" s="172">
        <v>1.5033337441094099</v>
      </c>
      <c r="U1639" s="172">
        <v>4.2250787512243297</v>
      </c>
      <c r="V1639" s="172">
        <v>4.7618926107970099</v>
      </c>
      <c r="W1639" s="172">
        <v>2.1542646891330599</v>
      </c>
      <c r="X1639" s="171">
        <v>2.2104491777718072</v>
      </c>
      <c r="Z1639" s="135">
        <v>4.4950601322253118E-3</v>
      </c>
      <c r="AA1639" s="135">
        <v>1.1560424439993335E-2</v>
      </c>
      <c r="AB1639" s="135">
        <v>2.4019291004304964E-2</v>
      </c>
      <c r="AC1639" s="135">
        <v>2.1240200064975307E-2</v>
      </c>
      <c r="AD1639" s="135">
        <v>4.0012761579318844E-2</v>
      </c>
      <c r="AE1639" s="135">
        <v>0.23091422628690833</v>
      </c>
      <c r="AF1639" s="135">
        <v>0.25254560594281655</v>
      </c>
      <c r="AG1639" s="135">
        <v>3.0936128896608274E-2</v>
      </c>
      <c r="AH1639" s="135">
        <v>4.6455970957023564E-2</v>
      </c>
      <c r="AI1639" s="135">
        <v>0.22063644085803538</v>
      </c>
      <c r="AJ1639" s="135">
        <v>0.11684320669957392</v>
      </c>
      <c r="AK1639" s="135">
        <v>0.32406333005005072</v>
      </c>
      <c r="AL1639" s="135">
        <v>0.18764300273537685</v>
      </c>
      <c r="AM1639" s="135">
        <v>0.21534465465933972</v>
      </c>
      <c r="AN1639" s="135">
        <v>0.43584076178342529</v>
      </c>
      <c r="AO1639" s="135">
        <v>0.75734119807553923</v>
      </c>
      <c r="AP1639" s="135">
        <v>0.84738602547063469</v>
      </c>
      <c r="AQ1639" s="135">
        <v>1.8272405716566995</v>
      </c>
      <c r="AR1639" s="135">
        <v>2.2112688284201232</v>
      </c>
      <c r="AS1639" s="135">
        <v>2.5757501843007264</v>
      </c>
      <c r="AT1639" s="135">
        <v>2.9813881660685873</v>
      </c>
      <c r="AV1639" s="135">
        <v>91.815130300484</v>
      </c>
      <c r="AW1639" s="135">
        <v>440.04747685225806</v>
      </c>
      <c r="AX1639" s="135">
        <v>7.2747959660989858</v>
      </c>
      <c r="AY1639" s="135">
        <v>1.7318012751412126</v>
      </c>
      <c r="AZ1639" s="135">
        <v>18409.297249048384</v>
      </c>
      <c r="BA1639" s="135">
        <v>7.7641824456997677</v>
      </c>
      <c r="BB1639" s="135">
        <v>0.4731033713624162</v>
      </c>
      <c r="BC1639" s="135">
        <v>21.698489524053397</v>
      </c>
      <c r="BD1639" s="135">
        <v>46.412643586698429</v>
      </c>
      <c r="BE1639" s="135">
        <v>922.67298152793251</v>
      </c>
      <c r="BF1639" s="135">
        <v>23.62242327283009</v>
      </c>
      <c r="BG1639" s="135">
        <v>5.085476744843513</v>
      </c>
      <c r="BH1639" s="135">
        <v>2.5587203456367336</v>
      </c>
      <c r="BI1639" s="135">
        <v>94.187408017987053</v>
      </c>
      <c r="BJ1639" s="135">
        <v>1.486908347457746</v>
      </c>
      <c r="BK1639" s="135">
        <v>6756.1687655946307</v>
      </c>
      <c r="BL1639" s="135">
        <v>4.5180280462516302</v>
      </c>
      <c r="BM1639" s="135">
        <v>2.5985263989558658</v>
      </c>
      <c r="BN1639" s="135">
        <v>13.472942951082283</v>
      </c>
      <c r="BO1639" s="135">
        <v>1.1408444672827196</v>
      </c>
      <c r="BP1639" s="135">
        <v>1.0972443545598418</v>
      </c>
      <c r="BQ1639" s="135">
        <v>16.4111754759661</v>
      </c>
      <c r="BR1639" s="135">
        <v>68.483402986117014</v>
      </c>
      <c r="BS1639" s="135">
        <v>19.775439658340932</v>
      </c>
      <c r="BT1639" s="135">
        <v>14.184914522860588</v>
      </c>
    </row>
    <row r="1640" spans="1:72" x14ac:dyDescent="0.3">
      <c r="A1640" s="135">
        <v>3</v>
      </c>
      <c r="B1640" s="135">
        <v>11</v>
      </c>
      <c r="C1640" s="135">
        <v>980</v>
      </c>
      <c r="E1640" s="135">
        <v>53.876506338729001</v>
      </c>
      <c r="F1640" s="135">
        <v>9.3487983723066694</v>
      </c>
      <c r="G1640" s="135">
        <v>5.0473897212982903</v>
      </c>
      <c r="H1640" s="135">
        <v>21.174978772157001</v>
      </c>
      <c r="K1640" s="135">
        <v>8.7051765304424205</v>
      </c>
      <c r="L1640" s="135">
        <v>1.8471502650665499</v>
      </c>
      <c r="Q1640" s="172">
        <v>58.725530023140799</v>
      </c>
      <c r="R1640" s="172">
        <v>17.506353121874099</v>
      </c>
      <c r="S1640" s="172">
        <v>5.7197952227279902</v>
      </c>
      <c r="T1640" s="172">
        <v>1.5033337441094099</v>
      </c>
      <c r="U1640" s="172">
        <v>4.2250787512243297</v>
      </c>
      <c r="V1640" s="172">
        <v>4.7618926107970099</v>
      </c>
      <c r="W1640" s="172">
        <v>2.1542646891330599</v>
      </c>
      <c r="X1640" s="171">
        <v>2.2104491777718072</v>
      </c>
      <c r="Z1640" s="135">
        <v>4.4950601322253118E-3</v>
      </c>
      <c r="AA1640" s="135">
        <v>1.1560424439993335E-2</v>
      </c>
      <c r="AB1640" s="135">
        <v>2.4019291004304964E-2</v>
      </c>
      <c r="AC1640" s="135">
        <v>2.1240200064975307E-2</v>
      </c>
      <c r="AD1640" s="135">
        <v>4.0012761579318844E-2</v>
      </c>
      <c r="AE1640" s="135">
        <v>0.23091422628690833</v>
      </c>
      <c r="AF1640" s="135">
        <v>0.25254560594281655</v>
      </c>
      <c r="AG1640" s="135">
        <v>3.0936128896608274E-2</v>
      </c>
      <c r="AH1640" s="135">
        <v>4.6455970957023564E-2</v>
      </c>
      <c r="AI1640" s="135">
        <v>0.22063644085803538</v>
      </c>
      <c r="AJ1640" s="135">
        <v>0.11684320669957392</v>
      </c>
      <c r="AK1640" s="135">
        <v>0.32406333005005072</v>
      </c>
      <c r="AL1640" s="135">
        <v>0.18764300273537685</v>
      </c>
      <c r="AM1640" s="135">
        <v>0.21534465465933972</v>
      </c>
      <c r="AN1640" s="135">
        <v>0.43584076178342529</v>
      </c>
      <c r="AO1640" s="135">
        <v>0.75734119807553923</v>
      </c>
      <c r="AP1640" s="135">
        <v>0.84738602547063469</v>
      </c>
      <c r="AQ1640" s="135">
        <v>1.8272405716566995</v>
      </c>
      <c r="AR1640" s="135">
        <v>2.2112688284201232</v>
      </c>
      <c r="AS1640" s="135">
        <v>2.5757501843007264</v>
      </c>
      <c r="AT1640" s="135">
        <v>2.9813881660685873</v>
      </c>
      <c r="AV1640" s="135">
        <v>91.815130300484</v>
      </c>
      <c r="AW1640" s="135">
        <v>440.04747685225806</v>
      </c>
      <c r="AX1640" s="135">
        <v>7.2747959660989858</v>
      </c>
      <c r="AY1640" s="135">
        <v>1.7318012751412126</v>
      </c>
      <c r="AZ1640" s="135">
        <v>18409.297249048384</v>
      </c>
      <c r="BA1640" s="135">
        <v>7.7641824456997677</v>
      </c>
      <c r="BB1640" s="135">
        <v>0.4731033713624162</v>
      </c>
      <c r="BC1640" s="135">
        <v>21.698489524053397</v>
      </c>
      <c r="BD1640" s="135">
        <v>46.412643586698429</v>
      </c>
      <c r="BE1640" s="135">
        <v>922.67298152793251</v>
      </c>
      <c r="BF1640" s="135">
        <v>23.62242327283009</v>
      </c>
      <c r="BG1640" s="135">
        <v>5.085476744843513</v>
      </c>
      <c r="BH1640" s="135">
        <v>2.5587203456367336</v>
      </c>
      <c r="BI1640" s="135">
        <v>94.187408017987053</v>
      </c>
      <c r="BJ1640" s="135">
        <v>1.486908347457746</v>
      </c>
      <c r="BK1640" s="135">
        <v>6756.1687655946307</v>
      </c>
      <c r="BL1640" s="135">
        <v>4.5180280462516302</v>
      </c>
      <c r="BM1640" s="135">
        <v>2.5985263989558658</v>
      </c>
      <c r="BN1640" s="135">
        <v>13.472942951082283</v>
      </c>
      <c r="BO1640" s="135">
        <v>1.1408444672827196</v>
      </c>
      <c r="BP1640" s="135">
        <v>1.0972443545598418</v>
      </c>
      <c r="BQ1640" s="135">
        <v>16.4111754759661</v>
      </c>
      <c r="BR1640" s="135">
        <v>68.483402986117014</v>
      </c>
      <c r="BS1640" s="135">
        <v>19.775439658340932</v>
      </c>
      <c r="BT1640" s="135">
        <v>14.184914522860588</v>
      </c>
    </row>
    <row r="1641" spans="1:72" x14ac:dyDescent="0.3">
      <c r="A1641" s="135">
        <v>3</v>
      </c>
      <c r="B1641" s="135">
        <v>11</v>
      </c>
      <c r="C1641" s="135">
        <v>990</v>
      </c>
      <c r="E1641" s="135">
        <v>58.019699025177701</v>
      </c>
      <c r="F1641" s="135">
        <v>9.7594608739165007</v>
      </c>
      <c r="G1641" s="135">
        <v>3.2104442661491901</v>
      </c>
      <c r="H1641" s="135">
        <v>18.281712611985</v>
      </c>
      <c r="K1641" s="135">
        <v>8.7795284221217091</v>
      </c>
      <c r="L1641" s="135">
        <v>1.94915480064985</v>
      </c>
      <c r="Q1641" s="172">
        <v>57.473087756176199</v>
      </c>
      <c r="R1641" s="172">
        <v>17.6457976686197</v>
      </c>
      <c r="S1641" s="172">
        <v>6.8007475915915503</v>
      </c>
      <c r="T1641" s="172">
        <v>1.8599061351000901</v>
      </c>
      <c r="U1641" s="172">
        <v>4.5643452064824404</v>
      </c>
      <c r="V1641" s="172">
        <v>4.5673907586453097</v>
      </c>
      <c r="W1641" s="172">
        <v>2.0149339127385599</v>
      </c>
      <c r="X1641" s="171">
        <v>2.2667695102901044</v>
      </c>
      <c r="Z1641" s="135">
        <v>3.5325416906624961E-3</v>
      </c>
      <c r="AA1641" s="135">
        <v>1.0768224995351043E-2</v>
      </c>
      <c r="AB1641" s="135">
        <v>2.3381503422754583E-2</v>
      </c>
      <c r="AC1641" s="135">
        <v>1.9773556454919145E-2</v>
      </c>
      <c r="AD1641" s="135">
        <v>3.4096184900283009E-2</v>
      </c>
      <c r="AE1641" s="135">
        <v>0.22609122398137504</v>
      </c>
      <c r="AF1641" s="135">
        <v>0.25660265175676372</v>
      </c>
      <c r="AG1641" s="135">
        <v>2.51548356320614E-2</v>
      </c>
      <c r="AH1641" s="135">
        <v>3.6099594127914747E-2</v>
      </c>
      <c r="AI1641" s="135">
        <v>0.21516155561958022</v>
      </c>
      <c r="AJ1641" s="135">
        <v>8.9201949614761342E-2</v>
      </c>
      <c r="AK1641" s="135">
        <v>0.26190364355897411</v>
      </c>
      <c r="AL1641" s="135">
        <v>0.16551537021395413</v>
      </c>
      <c r="AM1641" s="135">
        <v>0.19157460781090294</v>
      </c>
      <c r="AN1641" s="135">
        <v>0.37950287330592586</v>
      </c>
      <c r="AO1641" s="135">
        <v>0.6627901739876827</v>
      </c>
      <c r="AP1641" s="135">
        <v>0.71165958520260642</v>
      </c>
      <c r="AQ1641" s="135">
        <v>1.5600704063052815</v>
      </c>
      <c r="AR1641" s="135">
        <v>1.8927193522745682</v>
      </c>
      <c r="AS1641" s="135">
        <v>2.211365022524892</v>
      </c>
      <c r="AT1641" s="135">
        <v>2.6319307453867431</v>
      </c>
      <c r="AV1641" s="135">
        <v>85.368494895670608</v>
      </c>
      <c r="AW1641" s="135">
        <v>409.47733187381669</v>
      </c>
      <c r="AX1641" s="135">
        <v>6.7795160529579421</v>
      </c>
      <c r="AY1641" s="135">
        <v>1.6142790937886971</v>
      </c>
      <c r="AZ1641" s="135">
        <v>17254.585149287886</v>
      </c>
      <c r="BA1641" s="135">
        <v>7.4210044457620938</v>
      </c>
      <c r="BB1641" s="135">
        <v>0.45063408562884061</v>
      </c>
      <c r="BC1641" s="135">
        <v>20.312918272933199</v>
      </c>
      <c r="BD1641" s="135">
        <v>43.671664375918468</v>
      </c>
      <c r="BE1641" s="135">
        <v>881.40224413144676</v>
      </c>
      <c r="BF1641" s="135">
        <v>22.666770217144951</v>
      </c>
      <c r="BG1641" s="135">
        <v>5.0713985680191138</v>
      </c>
      <c r="BH1641" s="135">
        <v>2.4627477054161688</v>
      </c>
      <c r="BI1641" s="135">
        <v>90.975063696601481</v>
      </c>
      <c r="BJ1641" s="135">
        <v>1.487464517173372</v>
      </c>
      <c r="BK1641" s="135">
        <v>6989.4365141185117</v>
      </c>
      <c r="BL1641" s="135">
        <v>4.7784080068706167</v>
      </c>
      <c r="BM1641" s="135">
        <v>2.9066019516426693</v>
      </c>
      <c r="BN1641" s="135">
        <v>15.275323845092229</v>
      </c>
      <c r="BO1641" s="135">
        <v>1.3059030216782919</v>
      </c>
      <c r="BP1641" s="135">
        <v>1.2462246524595442</v>
      </c>
      <c r="BQ1641" s="135">
        <v>16.467916392534754</v>
      </c>
      <c r="BR1641" s="135">
        <v>57.701051255592873</v>
      </c>
      <c r="BS1641" s="135">
        <v>16.299563832928278</v>
      </c>
      <c r="BT1641" s="135">
        <v>11.691670259906362</v>
      </c>
    </row>
    <row r="1642" spans="1:72" x14ac:dyDescent="0.3">
      <c r="A1642" s="135">
        <v>3</v>
      </c>
      <c r="B1642" s="135">
        <v>11</v>
      </c>
      <c r="C1642" s="135">
        <v>1000</v>
      </c>
      <c r="E1642" s="135">
        <v>59.713291298567299</v>
      </c>
      <c r="F1642" s="135">
        <v>9.9897434286735791</v>
      </c>
      <c r="G1642" s="135">
        <v>1.24523755912083</v>
      </c>
      <c r="H1642" s="135">
        <v>18.740470997481999</v>
      </c>
      <c r="K1642" s="135">
        <v>8.2587905146794398</v>
      </c>
      <c r="L1642" s="135">
        <v>2.05246620147678</v>
      </c>
      <c r="Q1642" s="172">
        <v>57.105937324095898</v>
      </c>
      <c r="R1642" s="172">
        <v>17.783931084563601</v>
      </c>
      <c r="S1642" s="172">
        <v>6.9671049952772099</v>
      </c>
      <c r="T1642" s="172">
        <v>1.9260723773900199</v>
      </c>
      <c r="U1642" s="172">
        <v>4.6703102552515601</v>
      </c>
      <c r="V1642" s="172">
        <v>4.5934293148908498</v>
      </c>
      <c r="W1642" s="172">
        <v>1.9659882772953701</v>
      </c>
      <c r="X1642" s="171">
        <v>2.3364479676400092</v>
      </c>
      <c r="Z1642" s="135">
        <v>2.4933306580289722E-3</v>
      </c>
      <c r="AA1642" s="135">
        <v>9.4319465874897462E-3</v>
      </c>
      <c r="AB1642" s="135">
        <v>2.2172819718422696E-2</v>
      </c>
      <c r="AC1642" s="135">
        <v>1.8616792215693134E-2</v>
      </c>
      <c r="AD1642" s="135">
        <v>2.6289857794052192E-2</v>
      </c>
      <c r="AE1642" s="135">
        <v>0.22081630289248222</v>
      </c>
      <c r="AF1642" s="135">
        <v>0.26170525244122939</v>
      </c>
      <c r="AG1642" s="135">
        <v>1.8337817597068966E-2</v>
      </c>
      <c r="AH1642" s="135">
        <v>2.4739322498819341E-2</v>
      </c>
      <c r="AI1642" s="135">
        <v>0.19583671125051111</v>
      </c>
      <c r="AJ1642" s="135">
        <v>6.3550405417389336E-2</v>
      </c>
      <c r="AK1642" s="135">
        <v>0.22469326171198811</v>
      </c>
      <c r="AL1642" s="135">
        <v>0.15469973371943291</v>
      </c>
      <c r="AM1642" s="135">
        <v>0.18898026295687881</v>
      </c>
      <c r="AN1642" s="135">
        <v>0.34183205737122097</v>
      </c>
      <c r="AO1642" s="135">
        <v>0.60201883790746702</v>
      </c>
      <c r="AP1642" s="135">
        <v>0.67657779208994284</v>
      </c>
      <c r="AQ1642" s="135">
        <v>1.5457710885963321</v>
      </c>
      <c r="AR1642" s="135">
        <v>1.8886678804185064</v>
      </c>
      <c r="AS1642" s="135">
        <v>2.2202200231549485</v>
      </c>
      <c r="AT1642" s="135">
        <v>2.6708463092812149</v>
      </c>
      <c r="AV1642" s="135">
        <v>83.019626206524151</v>
      </c>
      <c r="AW1642" s="135">
        <v>398.42823988251553</v>
      </c>
      <c r="AX1642" s="135">
        <v>6.5999454827589386</v>
      </c>
      <c r="AY1642" s="135">
        <v>1.5712010274526702</v>
      </c>
      <c r="AZ1642" s="135">
        <v>16879.424037686094</v>
      </c>
      <c r="BA1642" s="135">
        <v>7.3022220093285792</v>
      </c>
      <c r="BB1642" s="135">
        <v>0.44124009517465135</v>
      </c>
      <c r="BC1642" s="135">
        <v>19.850439636879702</v>
      </c>
      <c r="BD1642" s="135">
        <v>42.826582670717826</v>
      </c>
      <c r="BE1642" s="135">
        <v>874.22275003068034</v>
      </c>
      <c r="BF1642" s="135">
        <v>22.48146276032784</v>
      </c>
      <c r="BG1642" s="135">
        <v>5.0897657792035309</v>
      </c>
      <c r="BH1642" s="135">
        <v>2.4262409701338212</v>
      </c>
      <c r="BI1642" s="135">
        <v>89.266240868754153</v>
      </c>
      <c r="BJ1642" s="135">
        <v>1.4969126893206792</v>
      </c>
      <c r="BK1642" s="135">
        <v>7145.6942510878416</v>
      </c>
      <c r="BL1642" s="135">
        <v>4.8292301588644211</v>
      </c>
      <c r="BM1642" s="135">
        <v>2.9429288015957198</v>
      </c>
      <c r="BN1642" s="135">
        <v>15.46374625957489</v>
      </c>
      <c r="BO1642" s="135">
        <v>1.3207413838666497</v>
      </c>
      <c r="BP1642" s="135">
        <v>1.2551333568652754</v>
      </c>
      <c r="BQ1642" s="135">
        <v>16.549316549390685</v>
      </c>
      <c r="BR1642" s="135">
        <v>56.533697291455262</v>
      </c>
      <c r="BS1642" s="135">
        <v>15.815402824172114</v>
      </c>
      <c r="BT1642" s="135">
        <v>11.344381772612911</v>
      </c>
    </row>
    <row r="1644" spans="1:72" x14ac:dyDescent="0.3">
      <c r="A1644" s="135">
        <v>3</v>
      </c>
      <c r="B1644" s="135">
        <v>12</v>
      </c>
      <c r="C1644" s="135">
        <v>600</v>
      </c>
      <c r="G1644" s="135">
        <v>58.800104122354703</v>
      </c>
      <c r="I1644" s="135">
        <v>12.569891318401201</v>
      </c>
      <c r="M1644" s="135">
        <v>1.75913031110259</v>
      </c>
      <c r="O1644" s="135">
        <v>10.038818847176501</v>
      </c>
      <c r="Z1644" s="135">
        <v>4.3975735021427209E-2</v>
      </c>
      <c r="AA1644" s="135">
        <v>0.1044492965140231</v>
      </c>
      <c r="AB1644" s="135">
        <v>15.696843357579056</v>
      </c>
      <c r="AC1644" s="135">
        <v>0.16450607045489815</v>
      </c>
      <c r="AD1644" s="135">
        <v>0.21158677966969855</v>
      </c>
      <c r="AE1644" s="135">
        <v>0.53178943041771365</v>
      </c>
      <c r="AF1644" s="135">
        <v>0.36135116163678643</v>
      </c>
      <c r="AG1644" s="135">
        <v>0.47846046593034247</v>
      </c>
      <c r="AH1644" s="135">
        <v>0.70915371229133517</v>
      </c>
      <c r="AI1644" s="135">
        <v>0.51813411566776313</v>
      </c>
      <c r="AJ1644" s="135">
        <v>1.3316012650984428</v>
      </c>
      <c r="AK1644" s="135">
        <v>1.9005983598470004</v>
      </c>
      <c r="AL1644" s="135">
        <v>1.5096285318685536</v>
      </c>
      <c r="AM1644" s="135">
        <v>0.33049119636128926</v>
      </c>
      <c r="AN1644" s="135">
        <v>1.681788338283883</v>
      </c>
      <c r="AO1644" s="135">
        <v>3.5906836339475348</v>
      </c>
      <c r="AP1644" s="135">
        <v>2.1657919814799245</v>
      </c>
      <c r="AQ1644" s="135">
        <v>2.0985150636689318</v>
      </c>
      <c r="AR1644" s="135">
        <v>1.9673300624958996</v>
      </c>
      <c r="AS1644" s="135">
        <v>1.7822854831746298</v>
      </c>
      <c r="AT1644" s="135">
        <v>1.4049335185859999</v>
      </c>
      <c r="AV1644" s="135">
        <v>1129.1941529333706</v>
      </c>
      <c r="AW1644" s="135">
        <v>2292.2947249953604</v>
      </c>
      <c r="AX1644" s="135">
        <v>0.25482830584970079</v>
      </c>
      <c r="AY1644" s="135">
        <v>5.7748628811874578</v>
      </c>
      <c r="AZ1644" s="135">
        <v>48481.45529703459</v>
      </c>
      <c r="BA1644" s="135">
        <v>9.4210221441684361</v>
      </c>
      <c r="BB1644" s="135">
        <v>0.8578912507042048</v>
      </c>
      <c r="BC1644" s="135">
        <v>25.080442073028124</v>
      </c>
      <c r="BD1644" s="135">
        <v>36.663419438349713</v>
      </c>
      <c r="BE1644" s="135">
        <v>1140.6313194380734</v>
      </c>
      <c r="BF1644" s="135">
        <v>10.513657779504292</v>
      </c>
      <c r="BG1644" s="135">
        <v>1.8415253185221903</v>
      </c>
      <c r="BH1644" s="135">
        <v>1.0598633811058065</v>
      </c>
      <c r="BI1644" s="135">
        <v>181.85053236425503</v>
      </c>
      <c r="BJ1644" s="135">
        <v>0.6540656603211159</v>
      </c>
      <c r="BK1644" s="135">
        <v>1670.9909899256998</v>
      </c>
      <c r="BL1644" s="135">
        <v>1.9392444130899704</v>
      </c>
      <c r="BM1644" s="135">
        <v>1.7107334906252403</v>
      </c>
      <c r="BN1644" s="135">
        <v>10.674365425676388</v>
      </c>
      <c r="BO1644" s="135">
        <v>1.1053223619882775</v>
      </c>
      <c r="BP1644" s="135">
        <v>1.49473264906766</v>
      </c>
      <c r="BQ1644" s="135">
        <v>10.981604179358559</v>
      </c>
      <c r="BR1644" s="135">
        <v>106.85706118832789</v>
      </c>
      <c r="BS1644" s="135">
        <v>16.77921606159607</v>
      </c>
      <c r="BT1644" s="135">
        <v>12.035724601144864</v>
      </c>
    </row>
    <row r="1645" spans="1:72" x14ac:dyDescent="0.3">
      <c r="A1645" s="135">
        <v>3</v>
      </c>
      <c r="B1645" s="135">
        <v>12</v>
      </c>
      <c r="C1645" s="135">
        <v>610</v>
      </c>
      <c r="G1645" s="135">
        <v>58.503463299294403</v>
      </c>
      <c r="I1645" s="135">
        <v>12.6936725566958</v>
      </c>
      <c r="M1645" s="135">
        <v>1.7128743037926499</v>
      </c>
      <c r="O1645" s="135">
        <v>9.7354165260780601</v>
      </c>
      <c r="Z1645" s="135">
        <v>4.3591167863020884E-2</v>
      </c>
      <c r="AA1645" s="135">
        <v>0.10248014514632028</v>
      </c>
      <c r="AB1645" s="135">
        <v>15.223309714912554</v>
      </c>
      <c r="AC1645" s="135">
        <v>0.16041004700053782</v>
      </c>
      <c r="AD1645" s="135">
        <v>0.2102912280704794</v>
      </c>
      <c r="AE1645" s="135">
        <v>0.52771298242672993</v>
      </c>
      <c r="AF1645" s="135">
        <v>0.35650846878467368</v>
      </c>
      <c r="AG1645" s="135">
        <v>0.46912509216224607</v>
      </c>
      <c r="AH1645" s="135">
        <v>0.69660525666739437</v>
      </c>
      <c r="AI1645" s="135">
        <v>0.51008095353455563</v>
      </c>
      <c r="AJ1645" s="135">
        <v>1.3118360288010533</v>
      </c>
      <c r="AK1645" s="135">
        <v>1.8751364770446555</v>
      </c>
      <c r="AL1645" s="135">
        <v>1.4758846483244656</v>
      </c>
      <c r="AM1645" s="135">
        <v>0.32847116455405073</v>
      </c>
      <c r="AN1645" s="135">
        <v>1.6586958482982559</v>
      </c>
      <c r="AO1645" s="135">
        <v>3.5466467620469775</v>
      </c>
      <c r="AP1645" s="135">
        <v>2.1386136153913191</v>
      </c>
      <c r="AQ1645" s="135">
        <v>2.0734908136126764</v>
      </c>
      <c r="AR1645" s="135">
        <v>1.9448137415481963</v>
      </c>
      <c r="AS1645" s="135">
        <v>1.7616688663601994</v>
      </c>
      <c r="AT1645" s="135">
        <v>1.3892670505384566</v>
      </c>
      <c r="AV1645" s="135">
        <v>1139.1560559511377</v>
      </c>
      <c r="AW1645" s="135">
        <v>2336.3410647664223</v>
      </c>
      <c r="AX1645" s="135">
        <v>0.26275495111826125</v>
      </c>
      <c r="AY1645" s="135">
        <v>5.922322309380128</v>
      </c>
      <c r="AZ1645" s="135">
        <v>48780.137403363318</v>
      </c>
      <c r="BA1645" s="135">
        <v>9.4937971337394771</v>
      </c>
      <c r="BB1645" s="135">
        <v>0.86954456105006539</v>
      </c>
      <c r="BC1645" s="135">
        <v>25.579531345660406</v>
      </c>
      <c r="BD1645" s="135">
        <v>37.323864198765484</v>
      </c>
      <c r="BE1645" s="135">
        <v>1158.6396157408424</v>
      </c>
      <c r="BF1645" s="135">
        <v>10.672065481228806</v>
      </c>
      <c r="BG1645" s="135">
        <v>1.8665308060756418</v>
      </c>
      <c r="BH1645" s="135">
        <v>1.0840955638480552</v>
      </c>
      <c r="BI1645" s="135">
        <v>182.96887667931168</v>
      </c>
      <c r="BJ1645" s="135">
        <v>0.66317161228114752</v>
      </c>
      <c r="BK1645" s="135">
        <v>1691.738817692983</v>
      </c>
      <c r="BL1645" s="135">
        <v>1.9638891147859323</v>
      </c>
      <c r="BM1645" s="135">
        <v>1.7313797468651839</v>
      </c>
      <c r="BN1645" s="135">
        <v>10.79794920786741</v>
      </c>
      <c r="BO1645" s="135">
        <v>1.1182578279141844</v>
      </c>
      <c r="BP1645" s="135">
        <v>1.5115884301625633</v>
      </c>
      <c r="BQ1645" s="135">
        <v>10.91812606161866</v>
      </c>
      <c r="BR1645" s="135">
        <v>107.30182124737676</v>
      </c>
      <c r="BS1645" s="135">
        <v>16.922285746067441</v>
      </c>
      <c r="BT1645" s="135">
        <v>12.138348425449221</v>
      </c>
    </row>
    <row r="1646" spans="1:72" x14ac:dyDescent="0.3">
      <c r="A1646" s="135">
        <v>3</v>
      </c>
      <c r="B1646" s="135">
        <v>12</v>
      </c>
      <c r="C1646" s="135">
        <v>620</v>
      </c>
      <c r="E1646" s="135">
        <v>7.4559051271926799</v>
      </c>
      <c r="G1646" s="135">
        <v>59.4103259087304</v>
      </c>
      <c r="I1646" s="135">
        <v>11.906818246482599</v>
      </c>
      <c r="M1646" s="135">
        <v>1.64470863521468</v>
      </c>
      <c r="O1646" s="135">
        <v>8.7897049938557092</v>
      </c>
      <c r="Q1646" s="172">
        <v>59.669550756565997</v>
      </c>
      <c r="R1646" s="172">
        <v>13.656964903613099</v>
      </c>
      <c r="S1646" s="172">
        <v>3.6265094154736499E-2</v>
      </c>
      <c r="T1646" s="172">
        <v>6.6619109320164996E-3</v>
      </c>
      <c r="U1646" s="172">
        <v>0.74524009753651999</v>
      </c>
      <c r="V1646" s="172">
        <v>6.0636255956961698</v>
      </c>
      <c r="W1646" s="172">
        <v>2.2285829836774602</v>
      </c>
      <c r="X1646" s="171">
        <v>2.7208435315656838</v>
      </c>
      <c r="Z1646" s="135">
        <v>4.355705461743032E-2</v>
      </c>
      <c r="AA1646" s="135">
        <v>9.7386830418353554E-2</v>
      </c>
      <c r="AB1646" s="135">
        <v>13.748318617123234</v>
      </c>
      <c r="AC1646" s="135">
        <v>0.14837165402602503</v>
      </c>
      <c r="AD1646" s="135">
        <v>0.21260251882645434</v>
      </c>
      <c r="AE1646" s="135">
        <v>0.53133093053068015</v>
      </c>
      <c r="AF1646" s="135">
        <v>0.35335238734585095</v>
      </c>
      <c r="AG1646" s="135">
        <v>0.44928863320551876</v>
      </c>
      <c r="AH1646" s="135">
        <v>0.67333802517922847</v>
      </c>
      <c r="AI1646" s="135">
        <v>0.49027095929922138</v>
      </c>
      <c r="AJ1646" s="135">
        <v>1.2836414104760794</v>
      </c>
      <c r="AK1646" s="135">
        <v>1.8445275257177391</v>
      </c>
      <c r="AL1646" s="135">
        <v>1.3865036100424168</v>
      </c>
      <c r="AM1646" s="135">
        <v>0.32740167004277587</v>
      </c>
      <c r="AN1646" s="135">
        <v>1.6293332924116763</v>
      </c>
      <c r="AO1646" s="135">
        <v>3.5336769043762932</v>
      </c>
      <c r="AP1646" s="135">
        <v>2.1092807962944873</v>
      </c>
      <c r="AQ1646" s="135">
        <v>2.0483034622653582</v>
      </c>
      <c r="AR1646" s="135">
        <v>1.9239879267174451</v>
      </c>
      <c r="AS1646" s="135">
        <v>1.7422769423324542</v>
      </c>
      <c r="AT1646" s="135">
        <v>1.3753144614697885</v>
      </c>
      <c r="AV1646" s="135">
        <v>432.29543779110122</v>
      </c>
      <c r="AW1646" s="135">
        <v>1453.8594574044535</v>
      </c>
      <c r="AX1646" s="135">
        <v>0.31255332756260901</v>
      </c>
      <c r="AY1646" s="135">
        <v>4.4839185445081995</v>
      </c>
      <c r="AZ1646" s="135">
        <v>37809.259373193498</v>
      </c>
      <c r="BA1646" s="135">
        <v>8.8473000766041192</v>
      </c>
      <c r="BB1646" s="135">
        <v>0.77197805359477312</v>
      </c>
      <c r="BC1646" s="135">
        <v>24.472358102723835</v>
      </c>
      <c r="BD1646" s="135">
        <v>37.265640394948385</v>
      </c>
      <c r="BE1646" s="135">
        <v>1118.7336583565664</v>
      </c>
      <c r="BF1646" s="135">
        <v>11.089167092702496</v>
      </c>
      <c r="BG1646" s="135">
        <v>1.9645699854678222</v>
      </c>
      <c r="BH1646" s="135">
        <v>1.1784754977821212</v>
      </c>
      <c r="BI1646" s="135">
        <v>159.18422943800061</v>
      </c>
      <c r="BJ1646" s="135">
        <v>0.69514186869753147</v>
      </c>
      <c r="BK1646" s="135">
        <v>1793.8461972616622</v>
      </c>
      <c r="BL1646" s="135">
        <v>2.072463312062522</v>
      </c>
      <c r="BM1646" s="135">
        <v>1.8222027994325189</v>
      </c>
      <c r="BN1646" s="135">
        <v>11.320167267338061</v>
      </c>
      <c r="BO1646" s="135">
        <v>1.1677994574211645</v>
      </c>
      <c r="BP1646" s="135">
        <v>1.5586366091833637</v>
      </c>
      <c r="BQ1646" s="135">
        <v>11.460559060462936</v>
      </c>
      <c r="BR1646" s="135">
        <v>98.826601404065357</v>
      </c>
      <c r="BS1646" s="135">
        <v>15.701131333971393</v>
      </c>
      <c r="BT1646" s="135">
        <v>11.262414880907752</v>
      </c>
    </row>
    <row r="1647" spans="1:72" x14ac:dyDescent="0.3">
      <c r="A1647" s="135">
        <v>3</v>
      </c>
      <c r="B1647" s="135">
        <v>12</v>
      </c>
      <c r="C1647" s="135">
        <v>629.99999999999898</v>
      </c>
      <c r="E1647" s="135">
        <v>8.0108768971209603</v>
      </c>
      <c r="G1647" s="135">
        <v>59.171426669415403</v>
      </c>
      <c r="H1647" s="135">
        <v>0.30359835938037999</v>
      </c>
      <c r="I1647" s="135">
        <v>11.7966662725307</v>
      </c>
      <c r="K1647" s="135">
        <v>3.79923554388178</v>
      </c>
      <c r="M1647" s="135">
        <v>1.6288946780573601</v>
      </c>
      <c r="O1647" s="135">
        <v>7.8579390846876596</v>
      </c>
      <c r="Q1647" s="172">
        <v>60.073577639088803</v>
      </c>
      <c r="R1647" s="172">
        <v>13.772183143499801</v>
      </c>
      <c r="S1647" s="172">
        <v>4.48024082062752E-2</v>
      </c>
      <c r="T1647" s="172">
        <v>8.6248340906161704E-3</v>
      </c>
      <c r="U1647" s="172">
        <v>0.78095364369291997</v>
      </c>
      <c r="V1647" s="172">
        <v>6.0110596064038102</v>
      </c>
      <c r="W1647" s="172">
        <v>2.3639530232276602</v>
      </c>
      <c r="X1647" s="171">
        <v>2.5427999403289818</v>
      </c>
      <c r="Z1647" s="135">
        <v>4.3361841808450353E-2</v>
      </c>
      <c r="AA1647" s="135">
        <v>9.6613377234461714E-2</v>
      </c>
      <c r="AB1647" s="135">
        <v>12.298229231873988</v>
      </c>
      <c r="AC1647" s="135">
        <v>0.13972809451374421</v>
      </c>
      <c r="AD1647" s="135">
        <v>0.22120594106902719</v>
      </c>
      <c r="AE1647" s="135">
        <v>0.52731551720139691</v>
      </c>
      <c r="AF1647" s="135">
        <v>0.34974048720956757</v>
      </c>
      <c r="AG1647" s="135">
        <v>0.43342504487234612</v>
      </c>
      <c r="AH1647" s="135">
        <v>0.65223623393534613</v>
      </c>
      <c r="AI1647" s="135">
        <v>0.55587289542964258</v>
      </c>
      <c r="AJ1647" s="135">
        <v>1.2522874318417003</v>
      </c>
      <c r="AK1647" s="135">
        <v>1.8056926284574462</v>
      </c>
      <c r="AL1647" s="135">
        <v>1.2935774338112713</v>
      </c>
      <c r="AM1647" s="135">
        <v>0.32733006302788126</v>
      </c>
      <c r="AN1647" s="135">
        <v>1.6442996118468705</v>
      </c>
      <c r="AO1647" s="135">
        <v>3.5222931988022852</v>
      </c>
      <c r="AP1647" s="135">
        <v>2.0731764670435378</v>
      </c>
      <c r="AQ1647" s="135">
        <v>2.028530592289671</v>
      </c>
      <c r="AR1647" s="135">
        <v>1.9120842011375203</v>
      </c>
      <c r="AS1647" s="135">
        <v>1.7410933013357823</v>
      </c>
      <c r="AT1647" s="135">
        <v>1.3817788218528535</v>
      </c>
      <c r="AV1647" s="135">
        <v>413.82005203975649</v>
      </c>
      <c r="AW1647" s="135">
        <v>1416.8832619008356</v>
      </c>
      <c r="AX1647" s="135">
        <v>0.35108840047897599</v>
      </c>
      <c r="AY1647" s="135">
        <v>4.5532229572462546</v>
      </c>
      <c r="AZ1647" s="135">
        <v>36171.529338590954</v>
      </c>
      <c r="BA1647" s="135">
        <v>8.8644060759009111</v>
      </c>
      <c r="BB1647" s="135">
        <v>0.7714667281119556</v>
      </c>
      <c r="BC1647" s="135">
        <v>25.061993605440502</v>
      </c>
      <c r="BD1647" s="135">
        <v>38.229944110898813</v>
      </c>
      <c r="BE1647" s="135">
        <v>999.23684166506325</v>
      </c>
      <c r="BF1647" s="135">
        <v>11.362926215335159</v>
      </c>
      <c r="BG1647" s="135">
        <v>2.0101661755654878</v>
      </c>
      <c r="BH1647" s="135">
        <v>1.2597836897796415</v>
      </c>
      <c r="BI1647" s="135">
        <v>157.65306324109676</v>
      </c>
      <c r="BJ1647" s="135">
        <v>0.69065735603433609</v>
      </c>
      <c r="BK1647" s="135">
        <v>1807.1007880464144</v>
      </c>
      <c r="BL1647" s="135">
        <v>2.1135205913335469</v>
      </c>
      <c r="BM1647" s="135">
        <v>1.8446806887957055</v>
      </c>
      <c r="BN1647" s="135">
        <v>11.419136216811236</v>
      </c>
      <c r="BO1647" s="135">
        <v>1.1714160944422907</v>
      </c>
      <c r="BP1647" s="135">
        <v>1.5541798296299962</v>
      </c>
      <c r="BQ1647" s="135">
        <v>11.490328426211148</v>
      </c>
      <c r="BR1647" s="135">
        <v>87.505466498769692</v>
      </c>
      <c r="BS1647" s="135">
        <v>16.125542956896446</v>
      </c>
      <c r="BT1647" s="135">
        <v>11.566845158955257</v>
      </c>
    </row>
    <row r="1648" spans="1:72" x14ac:dyDescent="0.3">
      <c r="A1648" s="135">
        <v>3</v>
      </c>
      <c r="B1648" s="135">
        <v>12</v>
      </c>
      <c r="C1648" s="135">
        <v>640.00000000000102</v>
      </c>
      <c r="E1648" s="135">
        <v>9.3133573348033103</v>
      </c>
      <c r="G1648" s="135">
        <v>55.742694518334503</v>
      </c>
      <c r="H1648" s="135">
        <v>4.3495651405576696</v>
      </c>
      <c r="I1648" s="135">
        <v>11.448050224610199</v>
      </c>
      <c r="K1648" s="135">
        <v>5.1559370673158798</v>
      </c>
      <c r="M1648" s="135">
        <v>1.62689861176744</v>
      </c>
      <c r="O1648" s="135">
        <v>5.62823285015652</v>
      </c>
      <c r="Q1648" s="172">
        <v>60.509472973126599</v>
      </c>
      <c r="R1648" s="172">
        <v>13.911831898266501</v>
      </c>
      <c r="S1648" s="172">
        <v>4.8522893133405298E-2</v>
      </c>
      <c r="T1648" s="172">
        <v>8.0960352856507701E-3</v>
      </c>
      <c r="U1648" s="172">
        <v>0.87517573778344204</v>
      </c>
      <c r="V1648" s="172">
        <v>5.8128951438943401</v>
      </c>
      <c r="W1648" s="172">
        <v>2.6014535492051598</v>
      </c>
      <c r="X1648" s="171">
        <v>2.2344796991168243</v>
      </c>
      <c r="Z1648" s="135">
        <v>4.1354940762184385E-2</v>
      </c>
      <c r="AA1648" s="135">
        <v>8.6945642897340816E-2</v>
      </c>
      <c r="AB1648" s="135">
        <v>8.819559448127789</v>
      </c>
      <c r="AC1648" s="135">
        <v>0.11156849826083251</v>
      </c>
      <c r="AD1648" s="135">
        <v>0.21306177131705276</v>
      </c>
      <c r="AE1648" s="135">
        <v>0.49551804158338242</v>
      </c>
      <c r="AF1648" s="135">
        <v>0.33343018810902281</v>
      </c>
      <c r="AG1648" s="135">
        <v>0.37852988040315994</v>
      </c>
      <c r="AH1648" s="135">
        <v>0.58047583331178532</v>
      </c>
      <c r="AI1648" s="135">
        <v>0.52762796193574568</v>
      </c>
      <c r="AJ1648" s="135">
        <v>1.1393965707143401</v>
      </c>
      <c r="AK1648" s="135">
        <v>1.6763044815704933</v>
      </c>
      <c r="AL1648" s="135">
        <v>1.0597002480211515</v>
      </c>
      <c r="AM1648" s="135">
        <v>0.33634526659024244</v>
      </c>
      <c r="AN1648" s="135">
        <v>1.5537023195497479</v>
      </c>
      <c r="AO1648" s="135">
        <v>3.4268595094290051</v>
      </c>
      <c r="AP1648" s="135">
        <v>2.0115344108349786</v>
      </c>
      <c r="AQ1648" s="135">
        <v>2.1543351000955031</v>
      </c>
      <c r="AR1648" s="135">
        <v>2.121482741141322</v>
      </c>
      <c r="AS1648" s="135">
        <v>2.0391779634882612</v>
      </c>
      <c r="AT1648" s="135">
        <v>1.7287227305959767</v>
      </c>
      <c r="AV1648" s="135">
        <v>380.11551239560953</v>
      </c>
      <c r="AW1648" s="135">
        <v>1392.1750403049325</v>
      </c>
      <c r="AX1648" s="135">
        <v>0.49435838613166011</v>
      </c>
      <c r="AY1648" s="135">
        <v>4.8890620689130033</v>
      </c>
      <c r="AZ1648" s="135">
        <v>35823.147611168344</v>
      </c>
      <c r="BA1648" s="135">
        <v>9.2349847556904763</v>
      </c>
      <c r="BB1648" s="135">
        <v>0.78379770485689215</v>
      </c>
      <c r="BC1648" s="135">
        <v>27.49710279599039</v>
      </c>
      <c r="BD1648" s="135">
        <v>41.966104367181771</v>
      </c>
      <c r="BE1648" s="135">
        <v>1033.9006438009108</v>
      </c>
      <c r="BF1648" s="135">
        <v>12.428822023110298</v>
      </c>
      <c r="BG1648" s="135">
        <v>2.1694423368443769</v>
      </c>
      <c r="BH1648" s="135">
        <v>1.5178247400022284</v>
      </c>
      <c r="BI1648" s="135">
        <v>150.94669318613521</v>
      </c>
      <c r="BJ1648" s="135">
        <v>0.73229150515813402</v>
      </c>
      <c r="BK1648" s="135">
        <v>1874.5094576856256</v>
      </c>
      <c r="BL1648" s="135">
        <v>2.1905501167464356</v>
      </c>
      <c r="BM1648" s="135">
        <v>1.7539336197639661</v>
      </c>
      <c r="BN1648" s="135">
        <v>10.411321331046803</v>
      </c>
      <c r="BO1648" s="135">
        <v>1.0142115197876893</v>
      </c>
      <c r="BP1648" s="135">
        <v>1.2644096194067804</v>
      </c>
      <c r="BQ1648" s="135">
        <v>11.782357486459627</v>
      </c>
      <c r="BR1648" s="135">
        <v>99.305420601878353</v>
      </c>
      <c r="BS1648" s="135">
        <v>21.746989562520987</v>
      </c>
      <c r="BT1648" s="135">
        <v>15.599106437251343</v>
      </c>
    </row>
    <row r="1649" spans="1:72" x14ac:dyDescent="0.3">
      <c r="A1649" s="135">
        <v>3</v>
      </c>
      <c r="B1649" s="135">
        <v>12.000000000000099</v>
      </c>
      <c r="C1649" s="135">
        <v>650</v>
      </c>
      <c r="E1649" s="135">
        <v>10.363485113505201</v>
      </c>
      <c r="G1649" s="135">
        <v>52.928231740574098</v>
      </c>
      <c r="H1649" s="135">
        <v>7.2861703456808398</v>
      </c>
      <c r="I1649" s="135">
        <v>10.938168732856701</v>
      </c>
      <c r="K1649" s="135">
        <v>6.49678345418</v>
      </c>
      <c r="M1649" s="135">
        <v>1.6195852339238901</v>
      </c>
      <c r="O1649" s="135">
        <v>4.1309775286476498</v>
      </c>
      <c r="Q1649" s="172">
        <v>60.848494550909898</v>
      </c>
      <c r="R1649" s="172">
        <v>14.057668600277101</v>
      </c>
      <c r="S1649" s="172">
        <v>5.5651145801266497E-2</v>
      </c>
      <c r="T1649" s="172">
        <v>1.12908664489544E-2</v>
      </c>
      <c r="U1649" s="172">
        <v>0.96489993929287698</v>
      </c>
      <c r="V1649" s="172">
        <v>5.6905777571491898</v>
      </c>
      <c r="W1649" s="172">
        <v>2.7391117618147698</v>
      </c>
      <c r="X1649" s="171">
        <v>2.0775266772535623</v>
      </c>
      <c r="Z1649" s="135">
        <v>3.9653538536470488E-2</v>
      </c>
      <c r="AA1649" s="135">
        <v>8.0303484762907634E-2</v>
      </c>
      <c r="AB1649" s="135">
        <v>6.483729650765282</v>
      </c>
      <c r="AC1649" s="135">
        <v>9.2780749844100591E-2</v>
      </c>
      <c r="AD1649" s="135">
        <v>0.20686577733728129</v>
      </c>
      <c r="AE1649" s="135">
        <v>0.47000540651384859</v>
      </c>
      <c r="AF1649" s="135">
        <v>0.32027178027937403</v>
      </c>
      <c r="AG1649" s="135">
        <v>0.34025849329924573</v>
      </c>
      <c r="AH1649" s="135">
        <v>0.52942945309030764</v>
      </c>
      <c r="AI1649" s="135">
        <v>0.51533276338220935</v>
      </c>
      <c r="AJ1649" s="135">
        <v>1.0568542422857441</v>
      </c>
      <c r="AK1649" s="135">
        <v>1.580313049667244</v>
      </c>
      <c r="AL1649" s="135">
        <v>0.89942235073377541</v>
      </c>
      <c r="AM1649" s="135">
        <v>0.34074052434785895</v>
      </c>
      <c r="AN1649" s="135">
        <v>1.4907978146922523</v>
      </c>
      <c r="AO1649" s="135">
        <v>3.3417000453282641</v>
      </c>
      <c r="AP1649" s="135">
        <v>1.9640481714971556</v>
      </c>
      <c r="AQ1649" s="135">
        <v>2.2428420576804124</v>
      </c>
      <c r="AR1649" s="135">
        <v>2.2706173445399749</v>
      </c>
      <c r="AS1649" s="135">
        <v>2.2531084056057851</v>
      </c>
      <c r="AT1649" s="135">
        <v>1.9783787926927581</v>
      </c>
      <c r="AV1649" s="135">
        <v>356.78642712156994</v>
      </c>
      <c r="AW1649" s="135">
        <v>1363.3634763394589</v>
      </c>
      <c r="AX1649" s="135">
        <v>0.67619834218557884</v>
      </c>
      <c r="AY1649" s="135">
        <v>5.0856454334178398</v>
      </c>
      <c r="AZ1649" s="135">
        <v>35487.30232340061</v>
      </c>
      <c r="BA1649" s="135">
        <v>9.5441057425435183</v>
      </c>
      <c r="BB1649" s="135">
        <v>0.79341656078630718</v>
      </c>
      <c r="BC1649" s="135">
        <v>29.366368752697152</v>
      </c>
      <c r="BD1649" s="135">
        <v>44.967375693227268</v>
      </c>
      <c r="BE1649" s="135">
        <v>1044.9797839508963</v>
      </c>
      <c r="BF1649" s="135">
        <v>13.321126596999092</v>
      </c>
      <c r="BG1649" s="135">
        <v>2.3023704520380401</v>
      </c>
      <c r="BH1649" s="135">
        <v>1.7585399361902543</v>
      </c>
      <c r="BI1649" s="135">
        <v>146.92121270746779</v>
      </c>
      <c r="BJ1649" s="135">
        <v>0.7639238722366184</v>
      </c>
      <c r="BK1649" s="135">
        <v>1936.0969830885415</v>
      </c>
      <c r="BL1649" s="135">
        <v>2.2530506513941058</v>
      </c>
      <c r="BM1649" s="135">
        <v>1.6981700820598933</v>
      </c>
      <c r="BN1649" s="135">
        <v>9.8179604949836996</v>
      </c>
      <c r="BO1649" s="135">
        <v>0.92782610186211634</v>
      </c>
      <c r="BP1649" s="135">
        <v>1.1188157546121658</v>
      </c>
      <c r="BQ1649" s="135">
        <v>12.02912343181359</v>
      </c>
      <c r="BR1649" s="135">
        <v>106.4355254316626</v>
      </c>
      <c r="BS1649" s="135">
        <v>26.247725446873886</v>
      </c>
      <c r="BT1649" s="135">
        <v>18.827482388052999</v>
      </c>
    </row>
    <row r="1650" spans="1:72" x14ac:dyDescent="0.3">
      <c r="A1650" s="135">
        <v>3</v>
      </c>
      <c r="B1650" s="135">
        <v>12</v>
      </c>
      <c r="C1650" s="135">
        <v>660</v>
      </c>
      <c r="E1650" s="135">
        <v>12.029591113037799</v>
      </c>
      <c r="G1650" s="135">
        <v>49.938866714741799</v>
      </c>
      <c r="H1650" s="135">
        <v>10.599966301599199</v>
      </c>
      <c r="I1650" s="135">
        <v>10.3487814586298</v>
      </c>
      <c r="K1650" s="135">
        <v>7.7817616401927401</v>
      </c>
      <c r="M1650" s="135">
        <v>1.6181876210772199</v>
      </c>
      <c r="O1650" s="135">
        <v>2.4884635530342498</v>
      </c>
      <c r="Q1650" s="172">
        <v>61.288921839062901</v>
      </c>
      <c r="R1650" s="172">
        <v>14.236538341705099</v>
      </c>
      <c r="S1650" s="172">
        <v>7.4360192414671303E-2</v>
      </c>
      <c r="T1650" s="172">
        <v>1.5476829222606899E-2</v>
      </c>
      <c r="U1650" s="172">
        <v>1.0854866014626401</v>
      </c>
      <c r="V1650" s="172">
        <v>5.4853153307212601</v>
      </c>
      <c r="W1650" s="172">
        <v>2.93600132570907</v>
      </c>
      <c r="X1650" s="171">
        <v>1.8682945687691432</v>
      </c>
      <c r="Z1650" s="135">
        <v>3.7865399132435341E-2</v>
      </c>
      <c r="AA1650" s="135">
        <v>7.2970051886830492E-2</v>
      </c>
      <c r="AB1650" s="135">
        <v>3.9211776809823413</v>
      </c>
      <c r="AC1650" s="135">
        <v>7.2078664545717444E-2</v>
      </c>
      <c r="AD1650" s="135">
        <v>0.19996726681279489</v>
      </c>
      <c r="AE1650" s="135">
        <v>0.44294752488794598</v>
      </c>
      <c r="AF1650" s="135">
        <v>0.30666943643035321</v>
      </c>
      <c r="AG1650" s="135">
        <v>0.29866827971829635</v>
      </c>
      <c r="AH1650" s="135">
        <v>0.47428791208637755</v>
      </c>
      <c r="AI1650" s="135">
        <v>0.49810331625561816</v>
      </c>
      <c r="AJ1650" s="135">
        <v>0.96832322592150999</v>
      </c>
      <c r="AK1650" s="135">
        <v>1.4785298427488112</v>
      </c>
      <c r="AL1650" s="135">
        <v>0.7248008027639341</v>
      </c>
      <c r="AM1650" s="135">
        <v>0.34657894445978626</v>
      </c>
      <c r="AN1650" s="135">
        <v>1.4226293767935296</v>
      </c>
      <c r="AO1650" s="135">
        <v>3.2573663144121876</v>
      </c>
      <c r="AP1650" s="135">
        <v>1.9178501192483077</v>
      </c>
      <c r="AQ1650" s="135">
        <v>2.3497860709540062</v>
      </c>
      <c r="AR1650" s="135">
        <v>2.4455629962012222</v>
      </c>
      <c r="AS1650" s="135">
        <v>2.5004599215011645</v>
      </c>
      <c r="AT1650" s="135">
        <v>2.2648409852932172</v>
      </c>
      <c r="AV1650" s="135">
        <v>323.27552042119902</v>
      </c>
      <c r="AW1650" s="135">
        <v>1297.8004963323963</v>
      </c>
      <c r="AX1650" s="135">
        <v>1.1205197574853569</v>
      </c>
      <c r="AY1650" s="135">
        <v>5.1713680584400512</v>
      </c>
      <c r="AZ1650" s="135">
        <v>34631.19600731141</v>
      </c>
      <c r="BA1650" s="135">
        <v>9.8243257614209298</v>
      </c>
      <c r="BB1650" s="135">
        <v>0.79472045505428368</v>
      </c>
      <c r="BC1650" s="135">
        <v>31.328679202764192</v>
      </c>
      <c r="BD1650" s="135">
        <v>48.369489917314503</v>
      </c>
      <c r="BE1650" s="135">
        <v>1058.230550374788</v>
      </c>
      <c r="BF1650" s="135">
        <v>14.401309596026946</v>
      </c>
      <c r="BG1650" s="135">
        <v>2.4631154455973361</v>
      </c>
      <c r="BH1650" s="135">
        <v>2.1110793455509409</v>
      </c>
      <c r="BI1650" s="135">
        <v>141.35095862064301</v>
      </c>
      <c r="BJ1650" s="135">
        <v>0.80187271345545341</v>
      </c>
      <c r="BK1650" s="135">
        <v>2009.502012747319</v>
      </c>
      <c r="BL1650" s="135">
        <v>2.323733084579048</v>
      </c>
      <c r="BM1650" s="135">
        <v>1.6412086362466809</v>
      </c>
      <c r="BN1650" s="135">
        <v>9.2443098957505061</v>
      </c>
      <c r="BO1650" s="135">
        <v>0.84915230508590678</v>
      </c>
      <c r="BP1650" s="135">
        <v>0.99399542202953595</v>
      </c>
      <c r="BQ1650" s="135">
        <v>12.361989299432183</v>
      </c>
      <c r="BR1650" s="135">
        <v>114.47372084110285</v>
      </c>
      <c r="BS1650" s="135">
        <v>31.51793107738607</v>
      </c>
      <c r="BT1650" s="135">
        <v>22.607798663103935</v>
      </c>
    </row>
    <row r="1651" spans="1:72" x14ac:dyDescent="0.3">
      <c r="A1651" s="135">
        <v>3</v>
      </c>
      <c r="B1651" s="135">
        <v>12</v>
      </c>
      <c r="C1651" s="135">
        <v>670</v>
      </c>
      <c r="E1651" s="135">
        <v>12.5357823357295</v>
      </c>
      <c r="G1651" s="135">
        <v>50.051210990746299</v>
      </c>
      <c r="H1651" s="135">
        <v>10.570814254738099</v>
      </c>
      <c r="I1651" s="135">
        <v>10.215111828607901</v>
      </c>
      <c r="K1651" s="135">
        <v>8.1279450445170394</v>
      </c>
      <c r="M1651" s="135">
        <v>1.5905301833208301</v>
      </c>
      <c r="O1651" s="135">
        <v>2.2240504285906799</v>
      </c>
      <c r="Q1651" s="172">
        <v>61.456690779297801</v>
      </c>
      <c r="R1651" s="172">
        <v>14.2972600854094</v>
      </c>
      <c r="S1651" s="172">
        <v>7.1656183362060893E-2</v>
      </c>
      <c r="T1651" s="172">
        <v>1.389297789337E-2</v>
      </c>
      <c r="U1651" s="172">
        <v>1.1274715360368599</v>
      </c>
      <c r="V1651" s="172">
        <v>5.3827657921445802</v>
      </c>
      <c r="W1651" s="172">
        <v>3.0128421054838999</v>
      </c>
      <c r="X1651" s="171">
        <v>1.7866073307814587</v>
      </c>
      <c r="Z1651" s="135">
        <v>3.77583250789102E-2</v>
      </c>
      <c r="AA1651" s="135">
        <v>7.1735571292697309E-2</v>
      </c>
      <c r="AB1651" s="135">
        <v>3.5090254018656561</v>
      </c>
      <c r="AC1651" s="135">
        <v>6.8958342362378619E-2</v>
      </c>
      <c r="AD1651" s="135">
        <v>0.200975795088078</v>
      </c>
      <c r="AE1651" s="135">
        <v>0.44266356366941573</v>
      </c>
      <c r="AF1651" s="135">
        <v>0.30470207661661136</v>
      </c>
      <c r="AG1651" s="135">
        <v>0.29270921331033928</v>
      </c>
      <c r="AH1651" s="135">
        <v>0.46672623663337071</v>
      </c>
      <c r="AI1651" s="135">
        <v>0.4998989548929334</v>
      </c>
      <c r="AJ1651" s="135">
        <v>0.95789242069866143</v>
      </c>
      <c r="AK1651" s="135">
        <v>1.4660414443495406</v>
      </c>
      <c r="AL1651" s="135">
        <v>0.6985374046542957</v>
      </c>
      <c r="AM1651" s="135">
        <v>0.34566810263148307</v>
      </c>
      <c r="AN1651" s="135">
        <v>1.415412005662422</v>
      </c>
      <c r="AO1651" s="135">
        <v>3.2427537303910641</v>
      </c>
      <c r="AP1651" s="135">
        <v>1.9046613022456134</v>
      </c>
      <c r="AQ1651" s="135">
        <v>2.3367642186654787</v>
      </c>
      <c r="AR1651" s="135">
        <v>2.4334507397411307</v>
      </c>
      <c r="AS1651" s="135">
        <v>2.4886815002907143</v>
      </c>
      <c r="AT1651" s="135">
        <v>2.2550586055332404</v>
      </c>
      <c r="AV1651" s="135">
        <v>313.52601497345194</v>
      </c>
      <c r="AW1651" s="135">
        <v>1272.8738922240136</v>
      </c>
      <c r="AX1651" s="135">
        <v>1.2521523564825523</v>
      </c>
      <c r="AY1651" s="135">
        <v>5.1165579360609685</v>
      </c>
      <c r="AZ1651" s="135">
        <v>34064.037290310836</v>
      </c>
      <c r="BA1651" s="135">
        <v>9.7750366775393722</v>
      </c>
      <c r="BB1651" s="135">
        <v>0.79109258155576268</v>
      </c>
      <c r="BC1651" s="135">
        <v>31.465205056407704</v>
      </c>
      <c r="BD1651" s="135">
        <v>48.727803736582793</v>
      </c>
      <c r="BE1651" s="135">
        <v>1050.4975909632678</v>
      </c>
      <c r="BF1651" s="135">
        <v>14.535322328103616</v>
      </c>
      <c r="BG1651" s="135">
        <v>2.4864673953547554</v>
      </c>
      <c r="BH1651" s="135">
        <v>2.1729443725392907</v>
      </c>
      <c r="BI1651" s="135">
        <v>140.52111705529663</v>
      </c>
      <c r="BJ1651" s="135">
        <v>0.80684387813398073</v>
      </c>
      <c r="BK1651" s="135">
        <v>2025.9271372061708</v>
      </c>
      <c r="BL1651" s="135">
        <v>2.3447248788755637</v>
      </c>
      <c r="BM1651" s="135">
        <v>1.6549953643913626</v>
      </c>
      <c r="BN1651" s="135">
        <v>9.3177768902060407</v>
      </c>
      <c r="BO1651" s="135">
        <v>0.85575393149853718</v>
      </c>
      <c r="BP1651" s="135">
        <v>1.0010834628318108</v>
      </c>
      <c r="BQ1651" s="135">
        <v>12.356375101275486</v>
      </c>
      <c r="BR1651" s="135">
        <v>112.74122608231271</v>
      </c>
      <c r="BS1651" s="135">
        <v>31.43115057300081</v>
      </c>
      <c r="BT1651" s="135">
        <v>22.545551043924636</v>
      </c>
    </row>
    <row r="1652" spans="1:72" x14ac:dyDescent="0.3">
      <c r="A1652" s="135">
        <v>3</v>
      </c>
      <c r="B1652" s="135">
        <v>12</v>
      </c>
      <c r="C1652" s="135">
        <v>680.00000000000102</v>
      </c>
      <c r="E1652" s="135">
        <v>14.4328468654735</v>
      </c>
      <c r="G1652" s="135">
        <v>46.083006427991599</v>
      </c>
      <c r="H1652" s="135">
        <v>14.5824359927588</v>
      </c>
      <c r="I1652" s="135">
        <v>9.3081512187446709</v>
      </c>
      <c r="K1652" s="135">
        <v>9.7475029097146901</v>
      </c>
      <c r="M1652" s="135">
        <v>1.5895846595548899</v>
      </c>
      <c r="O1652" s="135">
        <v>0.67022454198051096</v>
      </c>
      <c r="Q1652" s="172">
        <v>61.789366454008899</v>
      </c>
      <c r="R1652" s="172">
        <v>14.532623832787699</v>
      </c>
      <c r="S1652" s="172">
        <v>7.45041007351505E-2</v>
      </c>
      <c r="T1652" s="172">
        <v>1.1702401492917401E-2</v>
      </c>
      <c r="U1652" s="172">
        <v>1.28616496968264</v>
      </c>
      <c r="V1652" s="172">
        <v>5.1302561138280502</v>
      </c>
      <c r="W1652" s="172">
        <v>3.2455897444645099</v>
      </c>
      <c r="X1652" s="171">
        <v>1.58068533540874</v>
      </c>
      <c r="Z1652" s="135">
        <v>3.5389312779264041E-2</v>
      </c>
      <c r="AA1652" s="135">
        <v>6.4384866324171244E-2</v>
      </c>
      <c r="AB1652" s="135">
        <v>1.0846308185536531</v>
      </c>
      <c r="AC1652" s="135">
        <v>4.9338990219347824E-2</v>
      </c>
      <c r="AD1652" s="135">
        <v>0.19160089941937103</v>
      </c>
      <c r="AE1652" s="135">
        <v>0.40811678703070742</v>
      </c>
      <c r="AF1652" s="135">
        <v>0.2879439991616804</v>
      </c>
      <c r="AG1652" s="135">
        <v>0.250241471132433</v>
      </c>
      <c r="AH1652" s="135">
        <v>0.40871933393058213</v>
      </c>
      <c r="AI1652" s="135">
        <v>0.48720279135981015</v>
      </c>
      <c r="AJ1652" s="135">
        <v>0.86075897727498651</v>
      </c>
      <c r="AK1652" s="135">
        <v>1.3540255556815091</v>
      </c>
      <c r="AL1652" s="135">
        <v>0.52785574225316378</v>
      </c>
      <c r="AM1652" s="135">
        <v>0.35109871635187462</v>
      </c>
      <c r="AN1652" s="135">
        <v>1.3439661932911493</v>
      </c>
      <c r="AO1652" s="135">
        <v>3.1287848192709773</v>
      </c>
      <c r="AP1652" s="135">
        <v>1.8603772370604497</v>
      </c>
      <c r="AQ1652" s="135">
        <v>2.4770134678760996</v>
      </c>
      <c r="AR1652" s="135">
        <v>2.6548957357282563</v>
      </c>
      <c r="AS1652" s="135">
        <v>2.7969342287989178</v>
      </c>
      <c r="AT1652" s="135">
        <v>2.6085001695338654</v>
      </c>
      <c r="AV1652" s="135">
        <v>284.38872643866176</v>
      </c>
      <c r="AW1652" s="135">
        <v>1200.6200580300942</v>
      </c>
      <c r="AX1652" s="135">
        <v>3.729895227920665</v>
      </c>
      <c r="AY1652" s="135">
        <v>5.0925657457417666</v>
      </c>
      <c r="AZ1652" s="135">
        <v>33275.500543325594</v>
      </c>
      <c r="BA1652" s="135">
        <v>10.151103845362728</v>
      </c>
      <c r="BB1652" s="135">
        <v>0.79341932613788657</v>
      </c>
      <c r="BC1652" s="135">
        <v>33.477194932895721</v>
      </c>
      <c r="BD1652" s="135">
        <v>52.625403770684109</v>
      </c>
      <c r="BE1652" s="135">
        <v>1053.0741773056384</v>
      </c>
      <c r="BF1652" s="135">
        <v>15.893641190685337</v>
      </c>
      <c r="BG1652" s="135">
        <v>2.6862541372667859</v>
      </c>
      <c r="BH1652" s="135">
        <v>2.6845655603007859</v>
      </c>
      <c r="BI1652" s="135">
        <v>135.13098922350096</v>
      </c>
      <c r="BJ1652" s="135">
        <v>0.84986574636595769</v>
      </c>
      <c r="BK1652" s="135">
        <v>2126.4978685240412</v>
      </c>
      <c r="BL1652" s="135">
        <v>2.419075714201679</v>
      </c>
      <c r="BM1652" s="135">
        <v>1.5858022543734946</v>
      </c>
      <c r="BN1652" s="135">
        <v>8.6918832854754093</v>
      </c>
      <c r="BO1652" s="135">
        <v>0.77632853297135518</v>
      </c>
      <c r="BP1652" s="135">
        <v>0.88370902489187098</v>
      </c>
      <c r="BQ1652" s="135">
        <v>12.794122238961684</v>
      </c>
      <c r="BR1652" s="135">
        <v>121.15604210486585</v>
      </c>
      <c r="BS1652" s="135">
        <v>37.882599351061202</v>
      </c>
      <c r="BT1652" s="135">
        <v>27.173172530297066</v>
      </c>
    </row>
    <row r="1653" spans="1:72" x14ac:dyDescent="0.3">
      <c r="A1653" s="135">
        <v>3</v>
      </c>
      <c r="B1653" s="135">
        <v>12</v>
      </c>
      <c r="C1653" s="135">
        <v>690.00000000000102</v>
      </c>
      <c r="E1653" s="135">
        <v>15.818237229944</v>
      </c>
      <c r="G1653" s="135">
        <v>44.096103040782701</v>
      </c>
      <c r="H1653" s="135">
        <v>16.394214091561601</v>
      </c>
      <c r="I1653" s="135">
        <v>8.6701015909144203</v>
      </c>
      <c r="K1653" s="135">
        <v>10.7169529440622</v>
      </c>
      <c r="M1653" s="135">
        <v>1.6052500390245601</v>
      </c>
      <c r="Q1653" s="172">
        <v>62.102325557128502</v>
      </c>
      <c r="R1653" s="172">
        <v>14.660038609359599</v>
      </c>
      <c r="S1653" s="172">
        <v>7.4261951802943094E-2</v>
      </c>
      <c r="T1653" s="172">
        <v>1.44199821415316E-2</v>
      </c>
      <c r="U1653" s="172">
        <v>1.3786594480921801</v>
      </c>
      <c r="V1653" s="172">
        <v>4.94223895164584</v>
      </c>
      <c r="W1653" s="172">
        <v>3.4043043505278598</v>
      </c>
      <c r="X1653" s="171">
        <v>1.4517617823681108</v>
      </c>
      <c r="Z1653" s="135">
        <v>3.4255524727349204E-2</v>
      </c>
      <c r="AA1653" s="135">
        <v>6.1379350717787808E-2</v>
      </c>
      <c r="AB1653" s="135">
        <v>3.9012237231778289E-2</v>
      </c>
      <c r="AC1653" s="135">
        <v>4.0969676238403807E-2</v>
      </c>
      <c r="AD1653" s="135">
        <v>0.18737744398302481</v>
      </c>
      <c r="AE1653" s="135">
        <v>0.3914008135340612</v>
      </c>
      <c r="AF1653" s="135">
        <v>0.28077987954689504</v>
      </c>
      <c r="AG1653" s="135">
        <v>0.2321113126692515</v>
      </c>
      <c r="AH1653" s="135">
        <v>0.38364608788711679</v>
      </c>
      <c r="AI1653" s="135">
        <v>0.48640306342378553</v>
      </c>
      <c r="AJ1653" s="135">
        <v>0.81761285901135627</v>
      </c>
      <c r="AK1653" s="135">
        <v>1.303236215652829</v>
      </c>
      <c r="AL1653" s="135">
        <v>0.45281105634554292</v>
      </c>
      <c r="AM1653" s="135">
        <v>0.35235930353216588</v>
      </c>
      <c r="AN1653" s="135">
        <v>1.3148800663018279</v>
      </c>
      <c r="AO1653" s="135">
        <v>3.0808210083468053</v>
      </c>
      <c r="AP1653" s="135">
        <v>1.8391997317939743</v>
      </c>
      <c r="AQ1653" s="135">
        <v>2.5384923814959075</v>
      </c>
      <c r="AR1653" s="135">
        <v>2.7525924841985159</v>
      </c>
      <c r="AS1653" s="135">
        <v>2.9342851895994944</v>
      </c>
      <c r="AT1653" s="135">
        <v>2.766227684230302</v>
      </c>
      <c r="AV1653" s="135">
        <v>265.51884752519589</v>
      </c>
      <c r="AW1653" s="135">
        <v>1140.9369285221192</v>
      </c>
      <c r="AX1653" s="135">
        <v>20.939825290854852</v>
      </c>
      <c r="AY1653" s="135">
        <v>4.9306755335153429</v>
      </c>
      <c r="AZ1653" s="135">
        <v>32470.355630217484</v>
      </c>
      <c r="BA1653" s="135">
        <v>10.273330537936063</v>
      </c>
      <c r="BB1653" s="135">
        <v>0.78570956630411437</v>
      </c>
      <c r="BC1653" s="135">
        <v>33.938785533500365</v>
      </c>
      <c r="BD1653" s="135">
        <v>54.038054758766869</v>
      </c>
      <c r="BE1653" s="135">
        <v>1041.1435895336394</v>
      </c>
      <c r="BF1653" s="135">
        <v>16.539405986278783</v>
      </c>
      <c r="BG1653" s="135">
        <v>2.7882456670342672</v>
      </c>
      <c r="BH1653" s="135">
        <v>2.9664419316310915</v>
      </c>
      <c r="BI1653" s="135">
        <v>132.14464852428802</v>
      </c>
      <c r="BJ1653" s="135">
        <v>0.86951600867977563</v>
      </c>
      <c r="BK1653" s="135">
        <v>2180.4925970025602</v>
      </c>
      <c r="BL1653" s="135">
        <v>2.4612454526860117</v>
      </c>
      <c r="BM1653" s="135">
        <v>1.5641815449767442</v>
      </c>
      <c r="BN1653" s="135">
        <v>8.4836033750922883</v>
      </c>
      <c r="BO1653" s="135">
        <v>0.74952953621242324</v>
      </c>
      <c r="BP1653" s="135">
        <v>0.84444461631370615</v>
      </c>
      <c r="BQ1653" s="135">
        <v>13.075226494009236</v>
      </c>
      <c r="BR1653" s="135">
        <v>122.72421794144914</v>
      </c>
      <c r="BS1653" s="135">
        <v>40.190658899164923</v>
      </c>
      <c r="BT1653" s="135">
        <v>28.828742670287077</v>
      </c>
    </row>
    <row r="1654" spans="1:72" x14ac:dyDescent="0.3">
      <c r="A1654" s="135">
        <v>3</v>
      </c>
      <c r="B1654" s="135">
        <v>12</v>
      </c>
      <c r="C1654" s="135">
        <v>699.99999999999898</v>
      </c>
      <c r="E1654" s="135">
        <v>16.788192044711302</v>
      </c>
      <c r="G1654" s="135">
        <v>42.612807132255497</v>
      </c>
      <c r="H1654" s="135">
        <v>17.3692076201284</v>
      </c>
      <c r="I1654" s="135">
        <v>8.1169556950161095</v>
      </c>
      <c r="J1654" s="135">
        <v>6.0114367161430904E-3</v>
      </c>
      <c r="K1654" s="135">
        <v>11.3864029858957</v>
      </c>
      <c r="M1654" s="135">
        <v>1.5800010684700201</v>
      </c>
      <c r="Q1654" s="172">
        <v>62.3557724550015</v>
      </c>
      <c r="R1654" s="172">
        <v>14.7669893653706</v>
      </c>
      <c r="S1654" s="172">
        <v>8.0264188704438494E-2</v>
      </c>
      <c r="T1654" s="172">
        <v>1.5973830162899199E-2</v>
      </c>
      <c r="U1654" s="172">
        <v>1.43783902332581</v>
      </c>
      <c r="V1654" s="172">
        <v>4.8150448822888601</v>
      </c>
      <c r="W1654" s="172">
        <v>3.5610797114107999</v>
      </c>
      <c r="X1654" s="171">
        <v>1.3521306099551684</v>
      </c>
      <c r="Z1654" s="135">
        <v>3.3229040229392923E-2</v>
      </c>
      <c r="AA1654" s="135">
        <v>6.0504741225247169E-2</v>
      </c>
      <c r="AB1654" s="135">
        <v>3.8827367926386837E-2</v>
      </c>
      <c r="AC1654" s="135">
        <v>4.0958363786174408E-2</v>
      </c>
      <c r="AD1654" s="135">
        <v>0.18382856039185946</v>
      </c>
      <c r="AE1654" s="135">
        <v>0.38555089686538707</v>
      </c>
      <c r="AF1654" s="135">
        <v>0.28238811208168563</v>
      </c>
      <c r="AG1654" s="135">
        <v>0.22698825541004827</v>
      </c>
      <c r="AH1654" s="135">
        <v>0.3742174336859444</v>
      </c>
      <c r="AI1654" s="135">
        <v>0.49332486221220856</v>
      </c>
      <c r="AJ1654" s="135">
        <v>0.79694016244800125</v>
      </c>
      <c r="AK1654" s="135">
        <v>1.2779302770444791</v>
      </c>
      <c r="AL1654" s="135">
        <v>0.44485881071830341</v>
      </c>
      <c r="AM1654" s="135">
        <v>0.35065405029155783</v>
      </c>
      <c r="AN1654" s="135">
        <v>1.3027837992536895</v>
      </c>
      <c r="AO1654" s="135">
        <v>3.0286691954972778</v>
      </c>
      <c r="AP1654" s="135">
        <v>1.8303884653026932</v>
      </c>
      <c r="AQ1654" s="135">
        <v>2.5746734266089946</v>
      </c>
      <c r="AR1654" s="135">
        <v>2.8083805695999042</v>
      </c>
      <c r="AS1654" s="135">
        <v>3.0110077673153328</v>
      </c>
      <c r="AT1654" s="135">
        <v>2.8534483057684952</v>
      </c>
      <c r="AV1654" s="135">
        <v>253.95863518258872</v>
      </c>
      <c r="AW1654" s="135">
        <v>1097.1436471986804</v>
      </c>
      <c r="AX1654" s="135">
        <v>19.98093067130614</v>
      </c>
      <c r="AY1654" s="135">
        <v>4.703805910394145</v>
      </c>
      <c r="AZ1654" s="135">
        <v>31971.535983886162</v>
      </c>
      <c r="BA1654" s="135">
        <v>10.251566645549444</v>
      </c>
      <c r="BB1654" s="135">
        <v>0.76949393623125428</v>
      </c>
      <c r="BC1654" s="135">
        <v>33.635779571591229</v>
      </c>
      <c r="BD1654" s="135">
        <v>54.248603225673449</v>
      </c>
      <c r="BE1654" s="135">
        <v>1021.8081569028429</v>
      </c>
      <c r="BF1654" s="135">
        <v>16.846559079091687</v>
      </c>
      <c r="BG1654" s="135">
        <v>2.842591553513758</v>
      </c>
      <c r="BH1654" s="135">
        <v>2.9736627539137577</v>
      </c>
      <c r="BI1654" s="135">
        <v>130.74668234376091</v>
      </c>
      <c r="BJ1654" s="135">
        <v>0.87862802335742751</v>
      </c>
      <c r="BK1654" s="135">
        <v>2232.0662004452706</v>
      </c>
      <c r="BL1654" s="135">
        <v>2.4837649663503396</v>
      </c>
      <c r="BM1654" s="135">
        <v>1.5539011780298715</v>
      </c>
      <c r="BN1654" s="135">
        <v>8.3839492086729042</v>
      </c>
      <c r="BO1654" s="135">
        <v>0.73689047862346524</v>
      </c>
      <c r="BP1654" s="135">
        <v>0.82602762875156999</v>
      </c>
      <c r="BQ1654" s="135">
        <v>13.322478791396952</v>
      </c>
      <c r="BR1654" s="135">
        <v>121.87671125748447</v>
      </c>
      <c r="BS1654" s="135">
        <v>40.71992073973022</v>
      </c>
      <c r="BT1654" s="135">
        <v>29.208381965207337</v>
      </c>
    </row>
    <row r="1655" spans="1:72" x14ac:dyDescent="0.3">
      <c r="A1655" s="135">
        <v>3</v>
      </c>
      <c r="B1655" s="135">
        <v>12.000000000000099</v>
      </c>
      <c r="C1655" s="135">
        <v>710</v>
      </c>
      <c r="E1655" s="135">
        <v>17.706079116294099</v>
      </c>
      <c r="G1655" s="135">
        <v>41.498863849216598</v>
      </c>
      <c r="H1655" s="135">
        <v>17.982994812097399</v>
      </c>
      <c r="I1655" s="135">
        <v>7.6518501611203504</v>
      </c>
      <c r="K1655" s="135">
        <v>11.8802663831137</v>
      </c>
      <c r="M1655" s="135">
        <v>1.56229215238799</v>
      </c>
      <c r="Q1655" s="172">
        <v>62.6654371219037</v>
      </c>
      <c r="R1655" s="172">
        <v>14.8250828574911</v>
      </c>
      <c r="S1655" s="172">
        <v>0.119911984598929</v>
      </c>
      <c r="T1655" s="172">
        <v>2.3989358573143101E-2</v>
      </c>
      <c r="U1655" s="172">
        <v>1.4940869767809499</v>
      </c>
      <c r="V1655" s="172">
        <v>4.7281970399314304</v>
      </c>
      <c r="W1655" s="172">
        <v>3.71092115240091</v>
      </c>
      <c r="X1655" s="171">
        <v>1.274130288883222</v>
      </c>
      <c r="Z1655" s="135">
        <v>3.2453173700968903E-2</v>
      </c>
      <c r="AA1655" s="135">
        <v>5.9816042090231177E-2</v>
      </c>
      <c r="AB1655" s="135">
        <v>3.8647686750256059E-2</v>
      </c>
      <c r="AC1655" s="135">
        <v>4.0875714382373286E-2</v>
      </c>
      <c r="AD1655" s="135">
        <v>0.18113575594127987</v>
      </c>
      <c r="AE1655" s="135">
        <v>0.37000920867873227</v>
      </c>
      <c r="AF1655" s="135">
        <v>0.26888875763640835</v>
      </c>
      <c r="AG1655" s="135">
        <v>0.22317505473061794</v>
      </c>
      <c r="AH1655" s="135">
        <v>0.36719752214522822</v>
      </c>
      <c r="AI1655" s="135">
        <v>0.49818189091578452</v>
      </c>
      <c r="AJ1655" s="135">
        <v>0.78138894295619676</v>
      </c>
      <c r="AK1655" s="135">
        <v>1.2580513870391541</v>
      </c>
      <c r="AL1655" s="135">
        <v>0.43769697699012089</v>
      </c>
      <c r="AM1655" s="135">
        <v>0.34792906036977461</v>
      </c>
      <c r="AN1655" s="135">
        <v>1.2926572348411856</v>
      </c>
      <c r="AO1655" s="135">
        <v>2.9690666921900584</v>
      </c>
      <c r="AP1655" s="135">
        <v>1.8201765330546307</v>
      </c>
      <c r="AQ1655" s="135">
        <v>2.5928056313657741</v>
      </c>
      <c r="AR1655" s="135">
        <v>2.8390439781945891</v>
      </c>
      <c r="AS1655" s="135">
        <v>3.0553192556172202</v>
      </c>
      <c r="AT1655" s="135">
        <v>2.9051184353548263</v>
      </c>
      <c r="AV1655" s="135">
        <v>243.69477252767334</v>
      </c>
      <c r="AW1655" s="135">
        <v>1058.080605939932</v>
      </c>
      <c r="AX1655" s="135">
        <v>19.151081587595719</v>
      </c>
      <c r="AY1655" s="135">
        <v>4.5088012442036698</v>
      </c>
      <c r="AZ1655" s="135">
        <v>31454.351894929096</v>
      </c>
      <c r="BA1655" s="135">
        <v>10.403777096880583</v>
      </c>
      <c r="BB1655" s="135">
        <v>0.778229862812574</v>
      </c>
      <c r="BC1655" s="135">
        <v>33.266772607767088</v>
      </c>
      <c r="BD1655" s="135">
        <v>54.252336811570267</v>
      </c>
      <c r="BE1655" s="135">
        <v>1006.7556501037449</v>
      </c>
      <c r="BF1655" s="135">
        <v>17.071164043993019</v>
      </c>
      <c r="BG1655" s="135">
        <v>2.8869298355762067</v>
      </c>
      <c r="BH1655" s="135">
        <v>2.9780806094572845</v>
      </c>
      <c r="BI1655" s="135">
        <v>129.69769562908587</v>
      </c>
      <c r="BJ1655" s="135">
        <v>0.88649687796670684</v>
      </c>
      <c r="BK1655" s="135">
        <v>2289.7073732896793</v>
      </c>
      <c r="BL1655" s="135">
        <v>2.5075294134687467</v>
      </c>
      <c r="BM1655" s="135">
        <v>1.5535864827553563</v>
      </c>
      <c r="BN1655" s="135">
        <v>8.3551449151388031</v>
      </c>
      <c r="BO1655" s="135">
        <v>0.73196029908434057</v>
      </c>
      <c r="BP1655" s="135">
        <v>0.81782176696632269</v>
      </c>
      <c r="BQ1655" s="135">
        <v>13.368514360629451</v>
      </c>
      <c r="BR1655" s="135">
        <v>120.49529485474157</v>
      </c>
      <c r="BS1655" s="135">
        <v>40.677289296381602</v>
      </c>
      <c r="BT1655" s="135">
        <v>29.177802448881323</v>
      </c>
    </row>
    <row r="1656" spans="1:72" x14ac:dyDescent="0.3">
      <c r="A1656" s="135">
        <v>3</v>
      </c>
      <c r="B1656" s="135">
        <v>12</v>
      </c>
      <c r="C1656" s="135">
        <v>720</v>
      </c>
      <c r="E1656" s="135">
        <v>18.684493656962601</v>
      </c>
      <c r="G1656" s="135">
        <v>40.6112354891698</v>
      </c>
      <c r="H1656" s="135">
        <v>18.4138292747731</v>
      </c>
      <c r="I1656" s="135">
        <v>7.1238787409738702</v>
      </c>
      <c r="K1656" s="135">
        <v>12.2983418103444</v>
      </c>
      <c r="M1656" s="135">
        <v>1.5458197919093599</v>
      </c>
      <c r="Q1656" s="172">
        <v>63.127974666460602</v>
      </c>
      <c r="R1656" s="172">
        <v>14.8258432559829</v>
      </c>
      <c r="S1656" s="172">
        <v>0.133990699404164</v>
      </c>
      <c r="T1656" s="172">
        <v>2.64848463936707E-2</v>
      </c>
      <c r="U1656" s="172">
        <v>1.55308110542799</v>
      </c>
      <c r="V1656" s="172">
        <v>4.6013550961338003</v>
      </c>
      <c r="W1656" s="172">
        <v>3.8482259732744901</v>
      </c>
      <c r="X1656" s="171">
        <v>1.1957081335892721</v>
      </c>
      <c r="Z1656" s="135">
        <v>3.1793679080505524E-2</v>
      </c>
      <c r="AA1656" s="135">
        <v>5.9127335829346463E-2</v>
      </c>
      <c r="AB1656" s="135">
        <v>3.851510218822117E-2</v>
      </c>
      <c r="AC1656" s="135">
        <v>4.0782236675599083E-2</v>
      </c>
      <c r="AD1656" s="135">
        <v>0.17899708476277465</v>
      </c>
      <c r="AE1656" s="135">
        <v>0.36264386107140795</v>
      </c>
      <c r="AF1656" s="135">
        <v>0.26465984345463606</v>
      </c>
      <c r="AG1656" s="135">
        <v>0.22002931790557967</v>
      </c>
      <c r="AH1656" s="135">
        <v>0.36142194868236943</v>
      </c>
      <c r="AI1656" s="135">
        <v>0.50202365953498418</v>
      </c>
      <c r="AJ1656" s="135">
        <v>0.76862877269500329</v>
      </c>
      <c r="AK1656" s="135">
        <v>1.2413939219891013</v>
      </c>
      <c r="AL1656" s="135">
        <v>0.43201084120295841</v>
      </c>
      <c r="AM1656" s="135">
        <v>0.34505387973567131</v>
      </c>
      <c r="AN1656" s="135">
        <v>1.2840009660615375</v>
      </c>
      <c r="AO1656" s="135">
        <v>2.9282804760724446</v>
      </c>
      <c r="AP1656" s="135">
        <v>1.809961776527538</v>
      </c>
      <c r="AQ1656" s="135">
        <v>2.6025896731770177</v>
      </c>
      <c r="AR1656" s="135">
        <v>2.8578290332925946</v>
      </c>
      <c r="AS1656" s="135">
        <v>3.0839644597534908</v>
      </c>
      <c r="AT1656" s="135">
        <v>2.9394011000029767</v>
      </c>
      <c r="AV1656" s="135">
        <v>233.46299938949477</v>
      </c>
      <c r="AW1656" s="135">
        <v>1019.1718610333852</v>
      </c>
      <c r="AX1656" s="135">
        <v>18.334856988538629</v>
      </c>
      <c r="AY1656" s="135">
        <v>4.3180401311081393</v>
      </c>
      <c r="AZ1656" s="135">
        <v>30860.763036343342</v>
      </c>
      <c r="BA1656" s="135">
        <v>10.400003039901089</v>
      </c>
      <c r="BB1656" s="135">
        <v>0.77103988448376193</v>
      </c>
      <c r="BC1656" s="135">
        <v>32.80813967400524</v>
      </c>
      <c r="BD1656" s="135">
        <v>54.083623046484291</v>
      </c>
      <c r="BE1656" s="135">
        <v>993.16377764524623</v>
      </c>
      <c r="BF1656" s="135">
        <v>17.244367024675196</v>
      </c>
      <c r="BG1656" s="135">
        <v>2.9257103055410227</v>
      </c>
      <c r="BH1656" s="135">
        <v>2.9732220129331552</v>
      </c>
      <c r="BI1656" s="135">
        <v>128.57615919924197</v>
      </c>
      <c r="BJ1656" s="135">
        <v>0.89362831538982546</v>
      </c>
      <c r="BK1656" s="135">
        <v>2336.4567567755844</v>
      </c>
      <c r="BL1656" s="135">
        <v>2.532218684784902</v>
      </c>
      <c r="BM1656" s="135">
        <v>1.5587321318609775</v>
      </c>
      <c r="BN1656" s="135">
        <v>8.3641909399940459</v>
      </c>
      <c r="BO1656" s="135">
        <v>0.73109554322239134</v>
      </c>
      <c r="BP1656" s="135">
        <v>0.81489035186245951</v>
      </c>
      <c r="BQ1656" s="135">
        <v>13.488281539241324</v>
      </c>
      <c r="BR1656" s="135">
        <v>118.73996956434297</v>
      </c>
      <c r="BS1656" s="135">
        <v>40.260802694523413</v>
      </c>
      <c r="BT1656" s="135">
        <v>28.879056785101188</v>
      </c>
    </row>
    <row r="1657" spans="1:72" x14ac:dyDescent="0.3">
      <c r="A1657" s="135">
        <v>3</v>
      </c>
      <c r="B1657" s="135">
        <v>12.000000000000099</v>
      </c>
      <c r="C1657" s="135">
        <v>730</v>
      </c>
      <c r="E1657" s="135">
        <v>19.813977860058401</v>
      </c>
      <c r="G1657" s="135">
        <v>38.812880267686097</v>
      </c>
      <c r="H1657" s="135">
        <v>19.518737975199201</v>
      </c>
      <c r="I1657" s="135">
        <v>6.4870057858028103</v>
      </c>
      <c r="K1657" s="135">
        <v>12.8849000917642</v>
      </c>
      <c r="M1657" s="135">
        <v>1.54932756564151</v>
      </c>
      <c r="Q1657" s="172">
        <v>63.461131303429198</v>
      </c>
      <c r="R1657" s="172">
        <v>14.8419831526599</v>
      </c>
      <c r="S1657" s="172">
        <v>0.18300416194349101</v>
      </c>
      <c r="T1657" s="172">
        <v>3.7823105507423099E-2</v>
      </c>
      <c r="U1657" s="172">
        <v>1.59599033254367</v>
      </c>
      <c r="V1657" s="172">
        <v>4.5137778859633801</v>
      </c>
      <c r="W1657" s="172">
        <v>3.9777685757575698</v>
      </c>
      <c r="X1657" s="171">
        <v>1.1347512556342538</v>
      </c>
      <c r="Z1657" s="135">
        <v>3.0720582242399111E-2</v>
      </c>
      <c r="AA1657" s="135">
        <v>5.8399076879409907E-2</v>
      </c>
      <c r="AB1657" s="135">
        <v>3.8114399208291946E-2</v>
      </c>
      <c r="AC1657" s="135">
        <v>4.0582943268505062E-2</v>
      </c>
      <c r="AD1657" s="135">
        <v>0.17437275746440131</v>
      </c>
      <c r="AE1657" s="135">
        <v>0.34854685128922308</v>
      </c>
      <c r="AF1657" s="135">
        <v>0.25858893728315485</v>
      </c>
      <c r="AG1657" s="135">
        <v>0.21515139479009771</v>
      </c>
      <c r="AH1657" s="135">
        <v>0.35232157144466769</v>
      </c>
      <c r="AI1657" s="135">
        <v>0.5063435790681069</v>
      </c>
      <c r="AJ1657" s="135">
        <v>0.7474294117330369</v>
      </c>
      <c r="AK1657" s="135">
        <v>1.2145205250636444</v>
      </c>
      <c r="AL1657" s="135">
        <v>0.42231387432925799</v>
      </c>
      <c r="AM1657" s="135">
        <v>0.34285072619987106</v>
      </c>
      <c r="AN1657" s="135">
        <v>1.2701728066519133</v>
      </c>
      <c r="AO1657" s="135">
        <v>2.872765343612075</v>
      </c>
      <c r="AP1657" s="135">
        <v>1.8005659580623026</v>
      </c>
      <c r="AQ1657" s="135">
        <v>2.6429712859920844</v>
      </c>
      <c r="AR1657" s="135">
        <v>2.9196704725830624</v>
      </c>
      <c r="AS1657" s="135">
        <v>3.1698120005852144</v>
      </c>
      <c r="AT1657" s="135">
        <v>3.0369596842964262</v>
      </c>
      <c r="AV1657" s="135">
        <v>222.90428191387198</v>
      </c>
      <c r="AW1657" s="135">
        <v>977.38842938808864</v>
      </c>
      <c r="AX1657" s="135">
        <v>17.489993599525889</v>
      </c>
      <c r="AY1657" s="135">
        <v>4.1182300234186062</v>
      </c>
      <c r="AZ1657" s="135">
        <v>30352.596383872886</v>
      </c>
      <c r="BA1657" s="135">
        <v>10.489386758067905</v>
      </c>
      <c r="BB1657" s="135">
        <v>0.76450344208451892</v>
      </c>
      <c r="BC1657" s="135">
        <v>32.374584853854728</v>
      </c>
      <c r="BD1657" s="135">
        <v>54.093141478849624</v>
      </c>
      <c r="BE1657" s="135">
        <v>978.22327184796131</v>
      </c>
      <c r="BF1657" s="135">
        <v>17.555438050686355</v>
      </c>
      <c r="BG1657" s="135">
        <v>2.9863086900308464</v>
      </c>
      <c r="BH1657" s="135">
        <v>2.9807565596019496</v>
      </c>
      <c r="BI1657" s="135">
        <v>127.04569522298672</v>
      </c>
      <c r="BJ1657" s="135">
        <v>0.90412879133113344</v>
      </c>
      <c r="BK1657" s="135">
        <v>2398.3729121023307</v>
      </c>
      <c r="BL1657" s="135">
        <v>2.5579466322612348</v>
      </c>
      <c r="BM1657" s="135">
        <v>1.5491276363173117</v>
      </c>
      <c r="BN1657" s="135">
        <v>8.2699715998865226</v>
      </c>
      <c r="BO1657" s="135">
        <v>0.7190080351806577</v>
      </c>
      <c r="BP1657" s="135">
        <v>0.79746120450477909</v>
      </c>
      <c r="BQ1657" s="135">
        <v>13.720522604145792</v>
      </c>
      <c r="BR1657" s="135">
        <v>118.28617063949581</v>
      </c>
      <c r="BS1657" s="135">
        <v>40.597065626483037</v>
      </c>
      <c r="BT1657" s="135">
        <v>29.120258044312731</v>
      </c>
    </row>
    <row r="1658" spans="1:72" x14ac:dyDescent="0.3">
      <c r="A1658" s="135">
        <v>3</v>
      </c>
      <c r="B1658" s="135">
        <v>12</v>
      </c>
      <c r="C1658" s="135">
        <v>740</v>
      </c>
      <c r="E1658" s="135">
        <v>21.4543354977231</v>
      </c>
      <c r="G1658" s="135">
        <v>36.791800221442301</v>
      </c>
      <c r="H1658" s="135">
        <v>20.862953877391401</v>
      </c>
      <c r="I1658" s="135">
        <v>5.7341241436605204</v>
      </c>
      <c r="K1658" s="135">
        <v>13.371123283951</v>
      </c>
      <c r="M1658" s="135">
        <v>1.5524887936921701</v>
      </c>
      <c r="Q1658" s="172">
        <v>63.870248241446198</v>
      </c>
      <c r="R1658" s="172">
        <v>14.8921849580345</v>
      </c>
      <c r="S1658" s="172">
        <v>0.232210351758765</v>
      </c>
      <c r="T1658" s="172">
        <v>4.6939658981878997E-2</v>
      </c>
      <c r="U1658" s="172">
        <v>1.70401008748074</v>
      </c>
      <c r="V1658" s="172">
        <v>4.3616992999744397</v>
      </c>
      <c r="W1658" s="172">
        <v>4.1854423150721303</v>
      </c>
      <c r="X1658" s="171">
        <v>1.0421119135407966</v>
      </c>
      <c r="Z1658" s="135">
        <v>2.9500880820370376E-2</v>
      </c>
      <c r="AA1658" s="135">
        <v>5.7383840588117657E-2</v>
      </c>
      <c r="AB1658" s="135">
        <v>3.7502832025187983E-2</v>
      </c>
      <c r="AC1658" s="135">
        <v>4.0220894270644229E-2</v>
      </c>
      <c r="AD1658" s="135">
        <v>0.16872675516368921</v>
      </c>
      <c r="AE1658" s="135">
        <v>0.33268828817709095</v>
      </c>
      <c r="AF1658" s="135">
        <v>0.2517462463970862</v>
      </c>
      <c r="AG1658" s="135">
        <v>0.209415733068398</v>
      </c>
      <c r="AH1658" s="135">
        <v>0.34185559822502803</v>
      </c>
      <c r="AI1658" s="135">
        <v>0.50714736858328169</v>
      </c>
      <c r="AJ1658" s="135">
        <v>0.7234380054909415</v>
      </c>
      <c r="AK1658" s="135">
        <v>1.1848558007487686</v>
      </c>
      <c r="AL1658" s="135">
        <v>0.41171702193068765</v>
      </c>
      <c r="AM1658" s="135">
        <v>0.34088513613182447</v>
      </c>
      <c r="AN1658" s="135">
        <v>1.2529635156201573</v>
      </c>
      <c r="AO1658" s="135">
        <v>2.8106960948803748</v>
      </c>
      <c r="AP1658" s="135">
        <v>1.7928772370425192</v>
      </c>
      <c r="AQ1658" s="135">
        <v>2.6958928565574216</v>
      </c>
      <c r="AR1658" s="135">
        <v>2.9986741594841457</v>
      </c>
      <c r="AS1658" s="135">
        <v>3.2775369640896663</v>
      </c>
      <c r="AT1658" s="135">
        <v>3.1584057789332523</v>
      </c>
      <c r="AV1658" s="135">
        <v>208.89358739690306</v>
      </c>
      <c r="AW1658" s="135">
        <v>922.24164819545501</v>
      </c>
      <c r="AX1658" s="135">
        <v>16.393428943938609</v>
      </c>
      <c r="AY1658" s="135">
        <v>3.8596685670409996</v>
      </c>
      <c r="AZ1658" s="135">
        <v>29556.021038524203</v>
      </c>
      <c r="BA1658" s="135">
        <v>10.528404400885357</v>
      </c>
      <c r="BB1658" s="135">
        <v>0.75191778376649065</v>
      </c>
      <c r="BC1658" s="135">
        <v>31.659735173623826</v>
      </c>
      <c r="BD1658" s="135">
        <v>53.823975443158069</v>
      </c>
      <c r="BE1658" s="135">
        <v>964.29084853468032</v>
      </c>
      <c r="BF1658" s="135">
        <v>17.885144431205386</v>
      </c>
      <c r="BG1658" s="135">
        <v>3.0562448144977905</v>
      </c>
      <c r="BH1658" s="135">
        <v>2.9743689754976095</v>
      </c>
      <c r="BI1658" s="135">
        <v>124.61282671850208</v>
      </c>
      <c r="BJ1658" s="135">
        <v>0.91766701984990839</v>
      </c>
      <c r="BK1658" s="135">
        <v>2477.063138619872</v>
      </c>
      <c r="BL1658" s="135">
        <v>2.5881660386011984</v>
      </c>
      <c r="BM1658" s="135">
        <v>1.5394179016319336</v>
      </c>
      <c r="BN1658" s="135">
        <v>8.1716135351404091</v>
      </c>
      <c r="BO1658" s="135">
        <v>0.70637003062575421</v>
      </c>
      <c r="BP1658" s="135">
        <v>0.7791241731084444</v>
      </c>
      <c r="BQ1658" s="135">
        <v>14.002068614665152</v>
      </c>
      <c r="BR1658" s="135">
        <v>118.00495023264844</v>
      </c>
      <c r="BS1658" s="135">
        <v>40.635031316397345</v>
      </c>
      <c r="BT1658" s="135">
        <v>29.147490817668984</v>
      </c>
    </row>
    <row r="1659" spans="1:72" x14ac:dyDescent="0.3">
      <c r="A1659" s="135">
        <v>3</v>
      </c>
      <c r="B1659" s="135">
        <v>12.000000000000099</v>
      </c>
      <c r="C1659" s="135">
        <v>750</v>
      </c>
      <c r="E1659" s="135">
        <v>22.621328304172099</v>
      </c>
      <c r="G1659" s="135">
        <v>35.055507065944397</v>
      </c>
      <c r="H1659" s="135">
        <v>21.989652973606201</v>
      </c>
      <c r="I1659" s="135">
        <v>5.1237179676434499</v>
      </c>
      <c r="K1659" s="135">
        <v>13.654506459345001</v>
      </c>
      <c r="M1659" s="135">
        <v>1.55528722928888</v>
      </c>
      <c r="Q1659" s="172">
        <v>64.188020594483802</v>
      </c>
      <c r="R1659" s="172">
        <v>14.893350181150501</v>
      </c>
      <c r="S1659" s="172">
        <v>0.26844032088456798</v>
      </c>
      <c r="T1659" s="172">
        <v>5.6560961209497697E-2</v>
      </c>
      <c r="U1659" s="172">
        <v>1.7293812775139901</v>
      </c>
      <c r="V1659" s="172">
        <v>4.3763708085080504</v>
      </c>
      <c r="W1659" s="172">
        <v>4.1782897463425401</v>
      </c>
      <c r="X1659" s="171">
        <v>1.0474072106509369</v>
      </c>
      <c r="Z1659" s="135">
        <v>2.8457489146568218E-2</v>
      </c>
      <c r="AA1659" s="135">
        <v>5.6419210001258463E-2</v>
      </c>
      <c r="AB1659" s="135">
        <v>3.6851128179617755E-2</v>
      </c>
      <c r="AC1659" s="135">
        <v>3.9788685386237241E-2</v>
      </c>
      <c r="AD1659" s="135">
        <v>0.16354676321305775</v>
      </c>
      <c r="AE1659" s="135">
        <v>0.31905118403469906</v>
      </c>
      <c r="AF1659" s="135">
        <v>0.24585004819414466</v>
      </c>
      <c r="AG1659" s="135">
        <v>0.20432832690373473</v>
      </c>
      <c r="AH1659" s="135">
        <v>0.33272536679891784</v>
      </c>
      <c r="AI1659" s="135">
        <v>0.50492030828375323</v>
      </c>
      <c r="AJ1659" s="135">
        <v>0.70264624677297771</v>
      </c>
      <c r="AK1659" s="135">
        <v>1.158965477582159</v>
      </c>
      <c r="AL1659" s="135">
        <v>0.40246999499105057</v>
      </c>
      <c r="AM1659" s="135">
        <v>0.33911500297172298</v>
      </c>
      <c r="AN1659" s="135">
        <v>1.2360503236149547</v>
      </c>
      <c r="AO1659" s="135">
        <v>2.7567921218033233</v>
      </c>
      <c r="AP1659" s="135">
        <v>1.7851925310108334</v>
      </c>
      <c r="AQ1659" s="135">
        <v>2.7389862627650654</v>
      </c>
      <c r="AR1659" s="135">
        <v>3.0636990820683883</v>
      </c>
      <c r="AS1659" s="135">
        <v>3.3667053929899935</v>
      </c>
      <c r="AT1659" s="135">
        <v>3.2593434118017757</v>
      </c>
      <c r="AV1659" s="135">
        <v>200.04222168601348</v>
      </c>
      <c r="AW1659" s="135">
        <v>887.20058299729453</v>
      </c>
      <c r="AX1659" s="135">
        <v>15.703012287047445</v>
      </c>
      <c r="AY1659" s="135">
        <v>3.6964802296900019</v>
      </c>
      <c r="AZ1659" s="135">
        <v>29079.063474256396</v>
      </c>
      <c r="BA1659" s="135">
        <v>10.589932116570186</v>
      </c>
      <c r="BB1659" s="135">
        <v>0.74438925359063735</v>
      </c>
      <c r="BC1659" s="135">
        <v>31.223993966532689</v>
      </c>
      <c r="BD1659" s="135">
        <v>53.755465102522827</v>
      </c>
      <c r="BE1659" s="135">
        <v>957.99428370132</v>
      </c>
      <c r="BF1659" s="135">
        <v>18.183905422222942</v>
      </c>
      <c r="BG1659" s="135">
        <v>3.1166369083274024</v>
      </c>
      <c r="BH1659" s="135">
        <v>2.9759733721791273</v>
      </c>
      <c r="BI1659" s="135">
        <v>123.00048290053353</v>
      </c>
      <c r="BJ1659" s="135">
        <v>0.93011252450531545</v>
      </c>
      <c r="BK1659" s="135">
        <v>2543.0383726145938</v>
      </c>
      <c r="BL1659" s="135">
        <v>2.6126364316647805</v>
      </c>
      <c r="BM1659" s="135">
        <v>1.5305223213168664</v>
      </c>
      <c r="BN1659" s="135">
        <v>8.0866801619450488</v>
      </c>
      <c r="BO1659" s="135">
        <v>0.69578725988414525</v>
      </c>
      <c r="BP1659" s="135">
        <v>0.76412264542517061</v>
      </c>
      <c r="BQ1659" s="135">
        <v>14.226336645093371</v>
      </c>
      <c r="BR1659" s="135">
        <v>118.46570712781825</v>
      </c>
      <c r="BS1659" s="135">
        <v>40.862542359491435</v>
      </c>
      <c r="BT1659" s="135">
        <v>29.310684392884152</v>
      </c>
    </row>
    <row r="1660" spans="1:72" x14ac:dyDescent="0.3">
      <c r="A1660" s="135">
        <v>3</v>
      </c>
      <c r="B1660" s="135">
        <v>12</v>
      </c>
      <c r="C1660" s="135">
        <v>760</v>
      </c>
      <c r="E1660" s="135">
        <v>23.585581010919501</v>
      </c>
      <c r="G1660" s="135">
        <v>34.1763106695687</v>
      </c>
      <c r="H1660" s="135">
        <v>22.405285932006901</v>
      </c>
      <c r="I1660" s="135">
        <v>4.5915029018710802</v>
      </c>
      <c r="K1660" s="135">
        <v>13.725276211161599</v>
      </c>
      <c r="M1660" s="135">
        <v>1.5160432744722101</v>
      </c>
      <c r="Q1660" s="172">
        <v>64.463963741218194</v>
      </c>
      <c r="R1660" s="172">
        <v>14.916910910738601</v>
      </c>
      <c r="S1660" s="172">
        <v>0.31301006915514101</v>
      </c>
      <c r="T1660" s="172">
        <v>6.1566039520571797E-2</v>
      </c>
      <c r="U1660" s="172">
        <v>1.8200253720711901</v>
      </c>
      <c r="V1660" s="172">
        <v>4.39294622152409</v>
      </c>
      <c r="W1660" s="172">
        <v>4.0592010620418897</v>
      </c>
      <c r="X1660" s="171">
        <v>1.0822194206153259</v>
      </c>
      <c r="Z1660" s="135">
        <v>2.7680915317726623E-2</v>
      </c>
      <c r="AA1660" s="135">
        <v>5.5073061417378805E-2</v>
      </c>
      <c r="AB1660" s="135">
        <v>3.6355284214090754E-2</v>
      </c>
      <c r="AC1660" s="135">
        <v>3.9346025916952271E-2</v>
      </c>
      <c r="AD1660" s="135">
        <v>0.16040034291666161</v>
      </c>
      <c r="AE1660" s="135">
        <v>0.31122225238163215</v>
      </c>
      <c r="AF1660" s="135">
        <v>0.24012716292926681</v>
      </c>
      <c r="AG1660" s="135">
        <v>0.1996968629142927</v>
      </c>
      <c r="AH1660" s="135">
        <v>0.32489191713404009</v>
      </c>
      <c r="AI1660" s="135">
        <v>0.50031378002972771</v>
      </c>
      <c r="AJ1660" s="135">
        <v>0.68674237499318036</v>
      </c>
      <c r="AK1660" s="135">
        <v>1.1386991966832132</v>
      </c>
      <c r="AL1660" s="135">
        <v>0.39611168618449233</v>
      </c>
      <c r="AM1660" s="135">
        <v>0.33567542032167041</v>
      </c>
      <c r="AN1660" s="135">
        <v>1.2193287113988809</v>
      </c>
      <c r="AO1660" s="135">
        <v>2.7001093616926033</v>
      </c>
      <c r="AP1660" s="135">
        <v>1.7714746834421442</v>
      </c>
      <c r="AQ1660" s="135">
        <v>2.7453646961561793</v>
      </c>
      <c r="AR1660" s="135">
        <v>3.0795646276039252</v>
      </c>
      <c r="AS1660" s="135">
        <v>3.3920159367707283</v>
      </c>
      <c r="AT1660" s="135">
        <v>3.2910083091382161</v>
      </c>
      <c r="AV1660" s="135">
        <v>193.21242472515647</v>
      </c>
      <c r="AW1660" s="135">
        <v>861.44110901258568</v>
      </c>
      <c r="AX1660" s="135">
        <v>15.172406560336487</v>
      </c>
      <c r="AY1660" s="135">
        <v>3.5724781922623019</v>
      </c>
      <c r="AZ1660" s="135">
        <v>28619.769039753752</v>
      </c>
      <c r="BA1660" s="135">
        <v>10.576883804690349</v>
      </c>
      <c r="BB1660" s="135">
        <v>0.73924355351582605</v>
      </c>
      <c r="BC1660" s="135">
        <v>30.891767508155809</v>
      </c>
      <c r="BD1660" s="135">
        <v>53.705683825533853</v>
      </c>
      <c r="BE1660" s="135">
        <v>956.05127993991209</v>
      </c>
      <c r="BF1660" s="135">
        <v>18.405891845905238</v>
      </c>
      <c r="BG1660" s="135">
        <v>3.164596490044401</v>
      </c>
      <c r="BH1660" s="135">
        <v>2.9709832220986936</v>
      </c>
      <c r="BI1660" s="135">
        <v>122.06509800135902</v>
      </c>
      <c r="BJ1660" s="135">
        <v>0.9421044602143761</v>
      </c>
      <c r="BK1660" s="135">
        <v>2609.6842789642055</v>
      </c>
      <c r="BL1660" s="135">
        <v>2.6423106074656366</v>
      </c>
      <c r="BM1660" s="135">
        <v>1.5383229069184459</v>
      </c>
      <c r="BN1660" s="135">
        <v>8.1109665890897684</v>
      </c>
      <c r="BO1660" s="135">
        <v>0.69664353743664376</v>
      </c>
      <c r="BP1660" s="135">
        <v>0.76345294381133511</v>
      </c>
      <c r="BQ1660" s="135">
        <v>14.307711923069093</v>
      </c>
      <c r="BR1660" s="135">
        <v>117.87143609072645</v>
      </c>
      <c r="BS1660" s="135">
        <v>40.463224038323702</v>
      </c>
      <c r="BT1660" s="135">
        <v>29.024253529599285</v>
      </c>
    </row>
    <row r="1661" spans="1:72" x14ac:dyDescent="0.3">
      <c r="A1661" s="135">
        <v>3</v>
      </c>
      <c r="B1661" s="135">
        <v>12</v>
      </c>
      <c r="C1661" s="135">
        <v>770</v>
      </c>
      <c r="E1661" s="135">
        <v>24.529177085188302</v>
      </c>
      <c r="G1661" s="135">
        <v>32.554890319734199</v>
      </c>
      <c r="H1661" s="135">
        <v>23.599144920081098</v>
      </c>
      <c r="I1661" s="135">
        <v>4.14550040005052</v>
      </c>
      <c r="K1661" s="135">
        <v>13.606940804573499</v>
      </c>
      <c r="M1661" s="135">
        <v>1.5643464703724399</v>
      </c>
      <c r="Q1661" s="172">
        <v>64.641995101964397</v>
      </c>
      <c r="R1661" s="172">
        <v>14.9171053777917</v>
      </c>
      <c r="S1661" s="172">
        <v>0.38203775815601299</v>
      </c>
      <c r="T1661" s="172">
        <v>7.3050360068766404E-2</v>
      </c>
      <c r="U1661" s="172">
        <v>1.85027250443633</v>
      </c>
      <c r="V1661" s="172">
        <v>4.47353495001878</v>
      </c>
      <c r="W1661" s="172">
        <v>3.9503225139454901</v>
      </c>
      <c r="X1661" s="171">
        <v>1.1324480303130282</v>
      </c>
      <c r="Z1661" s="135">
        <v>2.6951899934257645E-2</v>
      </c>
      <c r="AA1661" s="135">
        <v>5.4611145953268242E-2</v>
      </c>
      <c r="AB1661" s="135">
        <v>3.5477768697805168E-2</v>
      </c>
      <c r="AC1661" s="135">
        <v>3.8729973477386548E-2</v>
      </c>
      <c r="AD1661" s="135">
        <v>0.15494940986482036</v>
      </c>
      <c r="AE1661" s="135">
        <v>0.29948317190844537</v>
      </c>
      <c r="AF1661" s="135">
        <v>0.23764545605358633</v>
      </c>
      <c r="AG1661" s="135">
        <v>0.19665414648029703</v>
      </c>
      <c r="AH1661" s="135">
        <v>0.31944422941950879</v>
      </c>
      <c r="AI1661" s="135">
        <v>0.49121211831537065</v>
      </c>
      <c r="AJ1661" s="135">
        <v>0.67275381330058992</v>
      </c>
      <c r="AK1661" s="135">
        <v>1.1216440134798209</v>
      </c>
      <c r="AL1661" s="135">
        <v>0.38903017792994754</v>
      </c>
      <c r="AM1661" s="135">
        <v>0.33618485857298147</v>
      </c>
      <c r="AN1661" s="135">
        <v>1.2057367971755832</v>
      </c>
      <c r="AO1661" s="135">
        <v>2.6812908725938622</v>
      </c>
      <c r="AP1661" s="135">
        <v>1.7736155786199008</v>
      </c>
      <c r="AQ1661" s="135">
        <v>2.7996924451199301</v>
      </c>
      <c r="AR1661" s="135">
        <v>3.1557807476036057</v>
      </c>
      <c r="AS1661" s="135">
        <v>3.4932017865034628</v>
      </c>
      <c r="AT1661" s="135">
        <v>3.4029105549983631</v>
      </c>
      <c r="AV1661" s="135">
        <v>186.93919512041606</v>
      </c>
      <c r="AW1661" s="135">
        <v>835.68066661003627</v>
      </c>
      <c r="AX1661" s="135">
        <v>14.702253553533355</v>
      </c>
      <c r="AY1661" s="135">
        <v>3.4605655733350122</v>
      </c>
      <c r="AZ1661" s="135">
        <v>28318.85733004559</v>
      </c>
      <c r="BA1661" s="135">
        <v>10.629851927879786</v>
      </c>
      <c r="BB1661" s="135">
        <v>0.7300219734888278</v>
      </c>
      <c r="BC1661" s="135">
        <v>30.479420443527278</v>
      </c>
      <c r="BD1661" s="135">
        <v>53.456259752943808</v>
      </c>
      <c r="BE1661" s="135">
        <v>959.39440484686304</v>
      </c>
      <c r="BF1661" s="135">
        <v>18.591689853408752</v>
      </c>
      <c r="BG1661" s="135">
        <v>3.2056984847981815</v>
      </c>
      <c r="BH1661" s="135">
        <v>2.9690327241321754</v>
      </c>
      <c r="BI1661" s="135">
        <v>120.43768373708174</v>
      </c>
      <c r="BJ1661" s="135">
        <v>0.95215733648527789</v>
      </c>
      <c r="BK1661" s="135">
        <v>2644.47184117814</v>
      </c>
      <c r="BL1661" s="135">
        <v>2.6517594961166715</v>
      </c>
      <c r="BM1661" s="135">
        <v>1.5223199896419073</v>
      </c>
      <c r="BN1661" s="135">
        <v>7.9939536157231146</v>
      </c>
      <c r="BO1661" s="135">
        <v>0.68363850613132826</v>
      </c>
      <c r="BP1661" s="135">
        <v>0.74640224262171384</v>
      </c>
      <c r="BQ1661" s="135">
        <v>14.561002701163849</v>
      </c>
      <c r="BR1661" s="135">
        <v>120.01500771281101</v>
      </c>
      <c r="BS1661" s="135">
        <v>40.835113700180344</v>
      </c>
      <c r="BT1661" s="135">
        <v>29.291009827133582</v>
      </c>
    </row>
    <row r="1662" spans="1:72" x14ac:dyDescent="0.3">
      <c r="A1662" s="135">
        <v>3</v>
      </c>
      <c r="B1662" s="135">
        <v>12.000000000000201</v>
      </c>
      <c r="C1662" s="135">
        <v>780</v>
      </c>
      <c r="E1662" s="135">
        <v>25.571859820522</v>
      </c>
      <c r="F1662" s="135">
        <v>0.14767802027757501</v>
      </c>
      <c r="G1662" s="135">
        <v>30.899191151787399</v>
      </c>
      <c r="H1662" s="135">
        <v>24.6043042146216</v>
      </c>
      <c r="I1662" s="135">
        <v>3.5906080234980502</v>
      </c>
      <c r="K1662" s="135">
        <v>13.6252140519794</v>
      </c>
      <c r="M1662" s="135">
        <v>1.5611447173138899</v>
      </c>
      <c r="Q1662" s="172">
        <v>64.810032500432698</v>
      </c>
      <c r="R1662" s="172">
        <v>14.970836107595799</v>
      </c>
      <c r="S1662" s="172">
        <v>0.42120740156776298</v>
      </c>
      <c r="T1662" s="172">
        <v>8.6023761740052607E-2</v>
      </c>
      <c r="U1662" s="172">
        <v>1.9178909273597</v>
      </c>
      <c r="V1662" s="172">
        <v>4.5091620330223403</v>
      </c>
      <c r="W1662" s="172">
        <v>3.8381613528621701</v>
      </c>
      <c r="X1662" s="171">
        <v>1.1748234684453263</v>
      </c>
      <c r="Z1662" s="135">
        <v>2.5941996457086846E-2</v>
      </c>
      <c r="AA1662" s="135">
        <v>5.3403176661139327E-2</v>
      </c>
      <c r="AB1662" s="135">
        <v>3.4758402709865847E-2</v>
      </c>
      <c r="AC1662" s="135">
        <v>3.8114300162038005E-2</v>
      </c>
      <c r="AD1662" s="135">
        <v>0.14934522029085781</v>
      </c>
      <c r="AE1662" s="135">
        <v>0.28632971321297584</v>
      </c>
      <c r="AF1662" s="135">
        <v>0.2316291661851215</v>
      </c>
      <c r="AG1662" s="135">
        <v>0.19125223872805655</v>
      </c>
      <c r="AH1662" s="135">
        <v>0.31010002661262898</v>
      </c>
      <c r="AI1662" s="135">
        <v>0.48336535251500279</v>
      </c>
      <c r="AJ1662" s="135">
        <v>0.65198124451296224</v>
      </c>
      <c r="AK1662" s="135">
        <v>1.0955854158518004</v>
      </c>
      <c r="AL1662" s="135">
        <v>0.38002845745827346</v>
      </c>
      <c r="AM1662" s="135">
        <v>0.33416897529346551</v>
      </c>
      <c r="AN1662" s="135">
        <v>1.1851166725902536</v>
      </c>
      <c r="AO1662" s="135">
        <v>2.6252434406855163</v>
      </c>
      <c r="AP1662" s="135">
        <v>1.7636488238235883</v>
      </c>
      <c r="AQ1662" s="135">
        <v>2.8354029648842798</v>
      </c>
      <c r="AR1662" s="135">
        <v>3.2114371153141001</v>
      </c>
      <c r="AS1662" s="135">
        <v>3.570643787793863</v>
      </c>
      <c r="AT1662" s="135">
        <v>3.4916096510821411</v>
      </c>
      <c r="AV1662" s="135">
        <v>180.55386974458921</v>
      </c>
      <c r="AW1662" s="135">
        <v>810.34333616370759</v>
      </c>
      <c r="AX1662" s="135">
        <v>14.205118961088798</v>
      </c>
      <c r="AY1662" s="135">
        <v>3.3440535128383431</v>
      </c>
      <c r="AZ1662" s="135">
        <v>27960.689151809442</v>
      </c>
      <c r="BA1662" s="135">
        <v>10.686210905317488</v>
      </c>
      <c r="BB1662" s="135">
        <v>0.72410301840255298</v>
      </c>
      <c r="BC1662" s="135">
        <v>30.145899934918184</v>
      </c>
      <c r="BD1662" s="135">
        <v>53.440732135784742</v>
      </c>
      <c r="BE1662" s="135">
        <v>960.22859819422649</v>
      </c>
      <c r="BF1662" s="135">
        <v>18.893996389180487</v>
      </c>
      <c r="BG1662" s="135">
        <v>3.2675392603645381</v>
      </c>
      <c r="BH1662" s="135">
        <v>2.9708483027176982</v>
      </c>
      <c r="BI1662" s="135">
        <v>119.14335297069202</v>
      </c>
      <c r="BJ1662" s="135">
        <v>0.96679592433563866</v>
      </c>
      <c r="BK1662" s="135">
        <v>2715.3763348765474</v>
      </c>
      <c r="BL1662" s="135">
        <v>2.6779401706561377</v>
      </c>
      <c r="BM1662" s="135">
        <v>1.5172927257911653</v>
      </c>
      <c r="BN1662" s="135">
        <v>7.9367133547060043</v>
      </c>
      <c r="BO1662" s="135">
        <v>0.67621320396800699</v>
      </c>
      <c r="BP1662" s="135">
        <v>0.73569114258560009</v>
      </c>
      <c r="BQ1662" s="135">
        <v>14.757859909067065</v>
      </c>
      <c r="BR1662" s="135">
        <v>120.98567193747364</v>
      </c>
      <c r="BS1662" s="135">
        <v>40.976298598580193</v>
      </c>
      <c r="BT1662" s="135">
        <v>29.392281695184106</v>
      </c>
    </row>
    <row r="1663" spans="1:72" x14ac:dyDescent="0.3">
      <c r="A1663" s="135">
        <v>3</v>
      </c>
      <c r="B1663" s="135">
        <v>12</v>
      </c>
      <c r="C1663" s="135">
        <v>790</v>
      </c>
      <c r="E1663" s="135">
        <v>27.2431389824688</v>
      </c>
      <c r="F1663" s="135">
        <v>0.961878577062105</v>
      </c>
      <c r="G1663" s="135">
        <v>28.473681707923401</v>
      </c>
      <c r="H1663" s="135">
        <v>25.310728126928201</v>
      </c>
      <c r="I1663" s="135">
        <v>2.68654121429315</v>
      </c>
      <c r="K1663" s="135">
        <v>13.7317685204738</v>
      </c>
      <c r="M1663" s="135">
        <v>1.5922628708506501</v>
      </c>
      <c r="Q1663" s="172">
        <v>65.129882152788397</v>
      </c>
      <c r="R1663" s="172">
        <v>15.009274312788101</v>
      </c>
      <c r="S1663" s="172">
        <v>0.494442495056022</v>
      </c>
      <c r="T1663" s="172">
        <v>9.7636022843488102E-2</v>
      </c>
      <c r="U1663" s="172">
        <v>1.99054069507835</v>
      </c>
      <c r="V1663" s="172">
        <v>4.5610792463228798</v>
      </c>
      <c r="W1663" s="172">
        <v>3.6730505053243201</v>
      </c>
      <c r="X1663" s="171">
        <v>1.2417687259435464</v>
      </c>
      <c r="Z1663" s="135">
        <v>2.4680280449331002E-2</v>
      </c>
      <c r="AA1663" s="135">
        <v>5.2190906250632489E-2</v>
      </c>
      <c r="AB1663" s="135">
        <v>3.4393772666119607E-2</v>
      </c>
      <c r="AC1663" s="135">
        <v>3.7281465831826101E-2</v>
      </c>
      <c r="AD1663" s="135">
        <v>0.14157857947651931</v>
      </c>
      <c r="AE1663" s="135">
        <v>0.26778171902317299</v>
      </c>
      <c r="AF1663" s="135">
        <v>0.22499779638989023</v>
      </c>
      <c r="AG1663" s="135">
        <v>0.18524763268017141</v>
      </c>
      <c r="AH1663" s="135">
        <v>0.29944167064331934</v>
      </c>
      <c r="AI1663" s="135">
        <v>0.47448679427391049</v>
      </c>
      <c r="AJ1663" s="135">
        <v>0.62570838587602862</v>
      </c>
      <c r="AK1663" s="135">
        <v>1.057463177170838</v>
      </c>
      <c r="AL1663" s="135">
        <v>0.36601474437990461</v>
      </c>
      <c r="AM1663" s="135">
        <v>0.32733545817638343</v>
      </c>
      <c r="AN1663" s="135">
        <v>1.1561082024702138</v>
      </c>
      <c r="AO1663" s="135">
        <v>2.560734704849196</v>
      </c>
      <c r="AP1663" s="135">
        <v>1.7318296733049805</v>
      </c>
      <c r="AQ1663" s="135">
        <v>2.835206667785906</v>
      </c>
      <c r="AR1663" s="135">
        <v>3.2255959823705003</v>
      </c>
      <c r="AS1663" s="135">
        <v>3.6035983437114067</v>
      </c>
      <c r="AT1663" s="135">
        <v>3.5368723898618963</v>
      </c>
      <c r="AV1663" s="135">
        <v>171.00274477980332</v>
      </c>
      <c r="AW1663" s="135">
        <v>771.34535416036192</v>
      </c>
      <c r="AX1663" s="135">
        <v>13.447402303883553</v>
      </c>
      <c r="AY1663" s="135">
        <v>3.1713580131781893</v>
      </c>
      <c r="AZ1663" s="135">
        <v>27322.736286750711</v>
      </c>
      <c r="BA1663" s="135">
        <v>10.722059827578887</v>
      </c>
      <c r="BB1663" s="135">
        <v>0.71079280012052448</v>
      </c>
      <c r="BC1663" s="135">
        <v>29.468697617766196</v>
      </c>
      <c r="BD1663" s="135">
        <v>53.029217573169539</v>
      </c>
      <c r="BE1663" s="135">
        <v>956.84780367823782</v>
      </c>
      <c r="BF1663" s="135">
        <v>19.239300842924855</v>
      </c>
      <c r="BG1663" s="135">
        <v>3.3595428744175151</v>
      </c>
      <c r="BH1663" s="135">
        <v>2.9699355538284382</v>
      </c>
      <c r="BI1663" s="135">
        <v>117.7068755772499</v>
      </c>
      <c r="BJ1663" s="135">
        <v>0.98780560455060873</v>
      </c>
      <c r="BK1663" s="135">
        <v>2809.5917476038153</v>
      </c>
      <c r="BL1663" s="135">
        <v>2.7406980575448228</v>
      </c>
      <c r="BM1663" s="135">
        <v>1.5373160356535522</v>
      </c>
      <c r="BN1663" s="135">
        <v>8.0174895021606361</v>
      </c>
      <c r="BO1663" s="135">
        <v>0.68064901047354898</v>
      </c>
      <c r="BP1663" s="135">
        <v>0.73794287811314085</v>
      </c>
      <c r="BQ1663" s="135">
        <v>15.084648895938194</v>
      </c>
      <c r="BR1663" s="135">
        <v>119.34506473882836</v>
      </c>
      <c r="BS1663" s="135">
        <v>39.933575472826881</v>
      </c>
      <c r="BT1663" s="135">
        <v>28.644336837048819</v>
      </c>
    </row>
    <row r="1664" spans="1:72" x14ac:dyDescent="0.3">
      <c r="A1664" s="135">
        <v>3</v>
      </c>
      <c r="B1664" s="135">
        <v>11.999999999999901</v>
      </c>
      <c r="C1664" s="135">
        <v>800</v>
      </c>
      <c r="E1664" s="135">
        <v>28.693159699665902</v>
      </c>
      <c r="F1664" s="135">
        <v>2.6703403717615402</v>
      </c>
      <c r="G1664" s="135">
        <v>24.727286254347099</v>
      </c>
      <c r="H1664" s="135">
        <v>26.950785006240199</v>
      </c>
      <c r="I1664" s="135">
        <v>1.79839685719527</v>
      </c>
      <c r="J1664" s="135">
        <v>0.334476719953752</v>
      </c>
      <c r="K1664" s="135">
        <v>13.9451767244172</v>
      </c>
      <c r="M1664" s="135">
        <v>0.88037836641902101</v>
      </c>
      <c r="Q1664" s="172">
        <v>65.244737738572496</v>
      </c>
      <c r="R1664" s="172">
        <v>15.0449851778876</v>
      </c>
      <c r="S1664" s="172">
        <v>0.55643265758846305</v>
      </c>
      <c r="T1664" s="172">
        <v>0.12013648443375199</v>
      </c>
      <c r="U1664" s="172">
        <v>2.0440513999994798</v>
      </c>
      <c r="V1664" s="172">
        <v>4.5881857887850304</v>
      </c>
      <c r="W1664" s="172">
        <v>3.5672302343203999</v>
      </c>
      <c r="X1664" s="171">
        <v>1.2862039978922568</v>
      </c>
      <c r="Z1664" s="135">
        <v>1.9103607972277774E-2</v>
      </c>
      <c r="AA1664" s="135">
        <v>3.9422674099649356E-2</v>
      </c>
      <c r="AB1664" s="135">
        <v>3.3885802733512778E-2</v>
      </c>
      <c r="AC1664" s="135">
        <v>3.6075072884359502E-2</v>
      </c>
      <c r="AD1664" s="135">
        <v>0.12454919969874473</v>
      </c>
      <c r="AE1664" s="135">
        <v>0.57707709296188514</v>
      </c>
      <c r="AF1664" s="135">
        <v>0.63361753354700989</v>
      </c>
      <c r="AG1664" s="135">
        <v>0.14033747004453034</v>
      </c>
      <c r="AH1664" s="135">
        <v>0.22593981525889567</v>
      </c>
      <c r="AI1664" s="135">
        <v>0.44348035067296054</v>
      </c>
      <c r="AJ1664" s="135">
        <v>0.49233104200241484</v>
      </c>
      <c r="AK1664" s="135">
        <v>0.89854260549273246</v>
      </c>
      <c r="AL1664" s="135">
        <v>0.35286625214232464</v>
      </c>
      <c r="AM1664" s="135">
        <v>0.3247619937893606</v>
      </c>
      <c r="AN1664" s="135">
        <v>1.0138648339001186</v>
      </c>
      <c r="AO1664" s="135">
        <v>2.5898965793861413</v>
      </c>
      <c r="AP1664" s="135">
        <v>1.6115465472076118</v>
      </c>
      <c r="AQ1664" s="135">
        <v>2.8170931807271962</v>
      </c>
      <c r="AR1664" s="135">
        <v>3.2614207516390308</v>
      </c>
      <c r="AS1664" s="135">
        <v>3.677331192746581</v>
      </c>
      <c r="AT1664" s="135">
        <v>3.6510760094419492</v>
      </c>
      <c r="AV1664" s="135">
        <v>165.21882865966674</v>
      </c>
      <c r="AW1664" s="135">
        <v>759.98777826381206</v>
      </c>
      <c r="AX1664" s="135">
        <v>12.857829694269526</v>
      </c>
      <c r="AY1664" s="135">
        <v>3.0384871580852075</v>
      </c>
      <c r="AZ1664" s="135">
        <v>27300.617711898052</v>
      </c>
      <c r="BA1664" s="135">
        <v>7.1732618109090156</v>
      </c>
      <c r="BB1664" s="135">
        <v>0.41963102155838861</v>
      </c>
      <c r="BC1664" s="135">
        <v>31.007606703575391</v>
      </c>
      <c r="BD1664" s="135">
        <v>58.030255783926471</v>
      </c>
      <c r="BE1664" s="135">
        <v>979.83395218877831</v>
      </c>
      <c r="BF1664" s="135">
        <v>21.94366629659465</v>
      </c>
      <c r="BG1664" s="135">
        <v>3.7729587054633504</v>
      </c>
      <c r="BH1664" s="135">
        <v>2.9709439533799933</v>
      </c>
      <c r="BI1664" s="135">
        <v>115.90924530071767</v>
      </c>
      <c r="BJ1664" s="135">
        <v>1.0892312337510526</v>
      </c>
      <c r="BK1664" s="135">
        <v>2812.0100756069041</v>
      </c>
      <c r="BL1664" s="135">
        <v>2.9246393151274415</v>
      </c>
      <c r="BM1664" s="135">
        <v>1.5637851866127408</v>
      </c>
      <c r="BN1664" s="135">
        <v>8.038130798337356</v>
      </c>
      <c r="BO1664" s="135">
        <v>0.67718066349825046</v>
      </c>
      <c r="BP1664" s="135">
        <v>0.72654340694938258</v>
      </c>
      <c r="BQ1664" s="135">
        <v>17.094212397047269</v>
      </c>
      <c r="BR1664" s="135">
        <v>121.89823439940187</v>
      </c>
      <c r="BS1664" s="135">
        <v>42.678257633319426</v>
      </c>
      <c r="BT1664" s="135">
        <v>30.613096192676387</v>
      </c>
    </row>
    <row r="1665" spans="1:72" x14ac:dyDescent="0.3">
      <c r="A1665" s="135">
        <v>3</v>
      </c>
      <c r="B1665" s="135">
        <v>12</v>
      </c>
      <c r="C1665" s="135">
        <v>810</v>
      </c>
      <c r="E1665" s="135">
        <v>31.029285508184699</v>
      </c>
      <c r="F1665" s="135">
        <v>5.08100365588143</v>
      </c>
      <c r="G1665" s="135">
        <v>19.7422668060515</v>
      </c>
      <c r="H1665" s="135">
        <v>28.521767525544998</v>
      </c>
      <c r="I1665" s="135">
        <v>0.37121802477502602</v>
      </c>
      <c r="J1665" s="135">
        <v>0.75208896017262605</v>
      </c>
      <c r="K1665" s="135">
        <v>14.5023695193896</v>
      </c>
      <c r="Q1665" s="172">
        <v>65.412236033339298</v>
      </c>
      <c r="R1665" s="172">
        <v>15.126245898273799</v>
      </c>
      <c r="S1665" s="172">
        <v>0.67227596866850103</v>
      </c>
      <c r="T1665" s="172">
        <v>0.149534004718722</v>
      </c>
      <c r="U1665" s="172">
        <v>2.1744658273995401</v>
      </c>
      <c r="V1665" s="172">
        <v>4.6024482795514903</v>
      </c>
      <c r="W1665" s="172">
        <v>3.3871199029096202</v>
      </c>
      <c r="X1665" s="171">
        <v>1.3588087848906303</v>
      </c>
      <c r="Z1665" s="135">
        <v>1.1983737057663448E-2</v>
      </c>
      <c r="AA1665" s="135">
        <v>2.3483208808399457E-2</v>
      </c>
      <c r="AB1665" s="135">
        <v>3.3596461695856013E-2</v>
      </c>
      <c r="AC1665" s="135">
        <v>3.4562505844499401E-2</v>
      </c>
      <c r="AD1665" s="135">
        <v>0.10298335854737939</v>
      </c>
      <c r="AE1665" s="135">
        <v>0.96094655717769017</v>
      </c>
      <c r="AF1665" s="135">
        <v>1.1430776064011099</v>
      </c>
      <c r="AG1665" s="135">
        <v>8.4053114184911432E-2</v>
      </c>
      <c r="AH1665" s="135">
        <v>0.13345597280644916</v>
      </c>
      <c r="AI1665" s="135">
        <v>0.40938879745771212</v>
      </c>
      <c r="AJ1665" s="135">
        <v>0.32274975976571796</v>
      </c>
      <c r="AK1665" s="135">
        <v>0.69183345033286225</v>
      </c>
      <c r="AL1665" s="135">
        <v>0.3330097132642576</v>
      </c>
      <c r="AM1665" s="135">
        <v>0.31663910134176521</v>
      </c>
      <c r="AN1665" s="135">
        <v>0.83255717101731364</v>
      </c>
      <c r="AO1665" s="135">
        <v>2.6156014268917698</v>
      </c>
      <c r="AP1665" s="135">
        <v>1.4411949680995848</v>
      </c>
      <c r="AQ1665" s="135">
        <v>2.7526326288747587</v>
      </c>
      <c r="AR1665" s="135">
        <v>3.2556191021715057</v>
      </c>
      <c r="AS1665" s="135">
        <v>3.7114830337225544</v>
      </c>
      <c r="AT1665" s="135">
        <v>3.734617028261229</v>
      </c>
      <c r="AV1665" s="135">
        <v>155.88094947859619</v>
      </c>
      <c r="AW1665" s="135">
        <v>733.34257500570766</v>
      </c>
      <c r="AX1665" s="135">
        <v>11.995277168225378</v>
      </c>
      <c r="AY1665" s="135">
        <v>2.8431974030619256</v>
      </c>
      <c r="AZ1665" s="135">
        <v>26901.296447090794</v>
      </c>
      <c r="BA1665" s="135">
        <v>5.1486820078260189</v>
      </c>
      <c r="BB1665" s="135">
        <v>0.28215634686357238</v>
      </c>
      <c r="BC1665" s="135">
        <v>32.585240611113768</v>
      </c>
      <c r="BD1665" s="135">
        <v>64.622219625513921</v>
      </c>
      <c r="BE1665" s="135">
        <v>997.21381877927217</v>
      </c>
      <c r="BF1665" s="135">
        <v>26.271558913498012</v>
      </c>
      <c r="BG1665" s="135">
        <v>4.4446965709450401</v>
      </c>
      <c r="BH1665" s="135">
        <v>2.9631164214051506</v>
      </c>
      <c r="BI1665" s="135">
        <v>113.67911461012763</v>
      </c>
      <c r="BJ1665" s="135">
        <v>1.2436215154368746</v>
      </c>
      <c r="BK1665" s="135">
        <v>2837.8296057791681</v>
      </c>
      <c r="BL1665" s="135">
        <v>3.2201296208001864</v>
      </c>
      <c r="BM1665" s="135">
        <v>1.6253145252320338</v>
      </c>
      <c r="BN1665" s="135">
        <v>8.2168734631085218</v>
      </c>
      <c r="BO1665" s="135">
        <v>0.68638024557129962</v>
      </c>
      <c r="BP1665" s="135">
        <v>0.72762932158104487</v>
      </c>
      <c r="BQ1665" s="135">
        <v>18.247620743103461</v>
      </c>
      <c r="BR1665" s="135">
        <v>121.36171054069229</v>
      </c>
      <c r="BS1665" s="135">
        <v>44.782748089796925</v>
      </c>
      <c r="BT1665" s="135">
        <v>32.122646309137039</v>
      </c>
    </row>
    <row r="1666" spans="1:72" x14ac:dyDescent="0.3">
      <c r="A1666" s="135">
        <v>3</v>
      </c>
      <c r="B1666" s="135">
        <v>12</v>
      </c>
      <c r="C1666" s="135">
        <v>820</v>
      </c>
      <c r="E1666" s="135">
        <v>32.044484149295201</v>
      </c>
      <c r="F1666" s="135">
        <v>5.7085068365290601</v>
      </c>
      <c r="G1666" s="135">
        <v>17.601517382059701</v>
      </c>
      <c r="H1666" s="135">
        <v>29.574738251267</v>
      </c>
      <c r="J1666" s="135">
        <v>0.77529451850866404</v>
      </c>
      <c r="K1666" s="135">
        <v>14.2954588623404</v>
      </c>
      <c r="Q1666" s="172">
        <v>65.325099030542006</v>
      </c>
      <c r="R1666" s="172">
        <v>15.233421725719801</v>
      </c>
      <c r="S1666" s="172">
        <v>0.75651511027833696</v>
      </c>
      <c r="T1666" s="172">
        <v>0.16764909774786699</v>
      </c>
      <c r="U1666" s="172">
        <v>2.2132464420334901</v>
      </c>
      <c r="V1666" s="172">
        <v>4.6672431820047997</v>
      </c>
      <c r="W1666" s="172">
        <v>3.30190225544409</v>
      </c>
      <c r="X1666" s="171">
        <v>1.4135013155854541</v>
      </c>
      <c r="Z1666" s="135">
        <v>1.0803539972198078E-2</v>
      </c>
      <c r="AA1666" s="135">
        <v>2.2072908399990182E-2</v>
      </c>
      <c r="AB1666" s="135">
        <v>3.2967061995208789E-2</v>
      </c>
      <c r="AC1666" s="135">
        <v>3.3763611573333671E-2</v>
      </c>
      <c r="AD1666" s="135">
        <v>9.5283477305173142E-2</v>
      </c>
      <c r="AE1666" s="135">
        <v>0.96860377160089584</v>
      </c>
      <c r="AF1666" s="135">
        <v>1.1680529954177294</v>
      </c>
      <c r="AG1666" s="135">
        <v>7.7139474641042427E-2</v>
      </c>
      <c r="AH1666" s="135">
        <v>0.12170942403191796</v>
      </c>
      <c r="AI1666" s="135">
        <v>0.39541774720926787</v>
      </c>
      <c r="AJ1666" s="135">
        <v>0.29635441931751161</v>
      </c>
      <c r="AK1666" s="135">
        <v>0.6574865355637729</v>
      </c>
      <c r="AL1666" s="135">
        <v>0.3231008158632897</v>
      </c>
      <c r="AM1666" s="135">
        <v>0.31531033412332266</v>
      </c>
      <c r="AN1666" s="135">
        <v>0.80266416320636058</v>
      </c>
      <c r="AO1666" s="135">
        <v>2.5881887776492083</v>
      </c>
      <c r="AP1666" s="135">
        <v>1.4225280748383804</v>
      </c>
      <c r="AQ1666" s="135">
        <v>2.7823193070505714</v>
      </c>
      <c r="AR1666" s="135">
        <v>3.3066334977688943</v>
      </c>
      <c r="AS1666" s="135">
        <v>3.7864485554885867</v>
      </c>
      <c r="AT1666" s="135">
        <v>3.8232080491210967</v>
      </c>
      <c r="AV1666" s="135">
        <v>151.49236323280513</v>
      </c>
      <c r="AW1666" s="135">
        <v>713.76486979789615</v>
      </c>
      <c r="AX1666" s="135">
        <v>11.666985322523969</v>
      </c>
      <c r="AY1666" s="135">
        <v>2.7665411077986395</v>
      </c>
      <c r="AZ1666" s="135">
        <v>26630.74323603843</v>
      </c>
      <c r="BA1666" s="135">
        <v>5.1192209803579383</v>
      </c>
      <c r="BB1666" s="135">
        <v>0.27822621063319997</v>
      </c>
      <c r="BC1666" s="135">
        <v>32.183197970341553</v>
      </c>
      <c r="BD1666" s="135">
        <v>64.491627265565754</v>
      </c>
      <c r="BE1666" s="135">
        <v>1003.1349897057233</v>
      </c>
      <c r="BF1666" s="135">
        <v>26.828454209171916</v>
      </c>
      <c r="BG1666" s="135">
        <v>4.561786877684777</v>
      </c>
      <c r="BH1666" s="135">
        <v>2.9629099179280676</v>
      </c>
      <c r="BI1666" s="135">
        <v>112.39619598373842</v>
      </c>
      <c r="BJ1666" s="135">
        <v>1.2703554039028995</v>
      </c>
      <c r="BK1666" s="135">
        <v>2885.6394029597263</v>
      </c>
      <c r="BL1666" s="135">
        <v>3.2630707880038936</v>
      </c>
      <c r="BM1666" s="135">
        <v>1.6235643649193587</v>
      </c>
      <c r="BN1666" s="135">
        <v>8.1792113751824349</v>
      </c>
      <c r="BO1666" s="135">
        <v>0.68082565383769245</v>
      </c>
      <c r="BP1666" s="135">
        <v>0.71954140296297431</v>
      </c>
      <c r="BQ1666" s="135">
        <v>18.399492156786309</v>
      </c>
      <c r="BR1666" s="135">
        <v>122.64446334636372</v>
      </c>
      <c r="BS1666" s="135">
        <v>44.727374738709251</v>
      </c>
      <c r="BT1666" s="135">
        <v>32.082927027766132</v>
      </c>
    </row>
    <row r="1667" spans="1:72" x14ac:dyDescent="0.3">
      <c r="A1667" s="135">
        <v>3</v>
      </c>
      <c r="B1667" s="135">
        <v>12</v>
      </c>
      <c r="C1667" s="135">
        <v>830</v>
      </c>
      <c r="E1667" s="135">
        <v>32.947157352244901</v>
      </c>
      <c r="F1667" s="135">
        <v>5.8265593551316401</v>
      </c>
      <c r="G1667" s="135">
        <v>17.017088116232401</v>
      </c>
      <c r="H1667" s="135">
        <v>29.756902133358501</v>
      </c>
      <c r="I1667" s="135">
        <v>2.3432495398497101E-2</v>
      </c>
      <c r="J1667" s="135">
        <v>0.77609296915456905</v>
      </c>
      <c r="K1667" s="135">
        <v>13.6527675784795</v>
      </c>
      <c r="Q1667" s="172">
        <v>65.124414783286497</v>
      </c>
      <c r="R1667" s="172">
        <v>15.393110878182901</v>
      </c>
      <c r="S1667" s="172">
        <v>0.86940341239880004</v>
      </c>
      <c r="T1667" s="172">
        <v>0.19378923341415499</v>
      </c>
      <c r="U1667" s="172">
        <v>2.2481852557231701</v>
      </c>
      <c r="V1667" s="172">
        <v>4.7879696871006496</v>
      </c>
      <c r="W1667" s="172">
        <v>3.2403385795091202</v>
      </c>
      <c r="X1667" s="171">
        <v>1.4776140115043104</v>
      </c>
      <c r="Z1667" s="135">
        <v>1.0486843305725548E-2</v>
      </c>
      <c r="AA1667" s="135">
        <v>2.1248728627850762E-2</v>
      </c>
      <c r="AB1667" s="135">
        <v>3.2175211915717143E-2</v>
      </c>
      <c r="AC1667" s="135">
        <v>3.2984607229007402E-2</v>
      </c>
      <c r="AD1667" s="135">
        <v>9.173038171475939E-2</v>
      </c>
      <c r="AE1667" s="135">
        <v>0.96475886811484368</v>
      </c>
      <c r="AF1667" s="135">
        <v>1.167011786622473</v>
      </c>
      <c r="AG1667" s="135">
        <v>7.4517504463537096E-2</v>
      </c>
      <c r="AH1667" s="135">
        <v>0.11783457302199281</v>
      </c>
      <c r="AI1667" s="135">
        <v>0.378731140201371</v>
      </c>
      <c r="AJ1667" s="135">
        <v>0.28827071688071043</v>
      </c>
      <c r="AK1667" s="135">
        <v>0.64629080854569021</v>
      </c>
      <c r="AL1667" s="135">
        <v>0.3193138327253921</v>
      </c>
      <c r="AM1667" s="135">
        <v>0.31424309778696602</v>
      </c>
      <c r="AN1667" s="135">
        <v>0.78511810882805377</v>
      </c>
      <c r="AO1667" s="135">
        <v>2.5674671863626872</v>
      </c>
      <c r="AP1667" s="135">
        <v>1.4129997305728137</v>
      </c>
      <c r="AQ1667" s="135">
        <v>2.781073721389768</v>
      </c>
      <c r="AR1667" s="135">
        <v>3.3094512622049304</v>
      </c>
      <c r="AS1667" s="135">
        <v>3.7937725631791581</v>
      </c>
      <c r="AT1667" s="135">
        <v>3.8342490507561977</v>
      </c>
      <c r="AV1667" s="135">
        <v>147.56807094567242</v>
      </c>
      <c r="AW1667" s="135">
        <v>696.58138741680568</v>
      </c>
      <c r="AX1667" s="135">
        <v>11.39451914446709</v>
      </c>
      <c r="AY1667" s="135">
        <v>2.7020209301215141</v>
      </c>
      <c r="AZ1667" s="135">
        <v>26236.765790317422</v>
      </c>
      <c r="BA1667" s="135">
        <v>5.1312524220017668</v>
      </c>
      <c r="BB1667" s="135">
        <v>0.27878045051567069</v>
      </c>
      <c r="BC1667" s="135">
        <v>31.625746937727655</v>
      </c>
      <c r="BD1667" s="135">
        <v>63.650138984411292</v>
      </c>
      <c r="BE1667" s="135">
        <v>1012.9896311392984</v>
      </c>
      <c r="BF1667" s="135">
        <v>26.780661295236463</v>
      </c>
      <c r="BG1667" s="135">
        <v>4.5881906669051089</v>
      </c>
      <c r="BH1667" s="135">
        <v>2.9434458709673872</v>
      </c>
      <c r="BI1667" s="135">
        <v>111.25910620667629</v>
      </c>
      <c r="BJ1667" s="135">
        <v>1.2851734692453409</v>
      </c>
      <c r="BK1667" s="135">
        <v>2925.3575907734644</v>
      </c>
      <c r="BL1667" s="135">
        <v>3.2891437922676721</v>
      </c>
      <c r="BM1667" s="135">
        <v>1.6360864637949988</v>
      </c>
      <c r="BN1667" s="135">
        <v>8.2399707991159818</v>
      </c>
      <c r="BO1667" s="135">
        <v>0.68562186749223053</v>
      </c>
      <c r="BP1667" s="135">
        <v>0.72402694113753086</v>
      </c>
      <c r="BQ1667" s="135">
        <v>18.406069767482965</v>
      </c>
      <c r="BR1667" s="135">
        <v>122.93607050743142</v>
      </c>
      <c r="BS1667" s="135">
        <v>43.680345496591485</v>
      </c>
      <c r="BT1667" s="135">
        <v>31.331893394179552</v>
      </c>
    </row>
    <row r="1668" spans="1:72" x14ac:dyDescent="0.3">
      <c r="A1668" s="135">
        <v>3</v>
      </c>
      <c r="B1668" s="135">
        <v>12</v>
      </c>
      <c r="C1668" s="135" t="s">
        <v>794</v>
      </c>
      <c r="E1668" s="135">
        <v>33.992314923591998</v>
      </c>
      <c r="F1668" s="135">
        <v>6.3103218612146899</v>
      </c>
      <c r="G1668" s="135">
        <v>15.6560251321284</v>
      </c>
      <c r="H1668" s="135">
        <v>30.145031479015799</v>
      </c>
      <c r="J1668" s="135">
        <v>0.78720512157312605</v>
      </c>
      <c r="K1668" s="135">
        <v>13.109101482475999</v>
      </c>
      <c r="Q1668" s="172">
        <v>64.745013553342204</v>
      </c>
      <c r="R1668" s="172">
        <v>15.6538369443204</v>
      </c>
      <c r="S1668" s="172">
        <v>1.00318070047438</v>
      </c>
      <c r="T1668" s="172">
        <v>0.22721426717270901</v>
      </c>
      <c r="U1668" s="172">
        <v>2.3535187670808599</v>
      </c>
      <c r="V1668" s="172">
        <v>4.8830830888158596</v>
      </c>
      <c r="W1668" s="172">
        <v>3.1629488682454401</v>
      </c>
      <c r="X1668" s="171">
        <v>1.5438387695228906</v>
      </c>
      <c r="Z1668" s="135">
        <v>9.774870848034278E-3</v>
      </c>
      <c r="AA1668" s="135">
        <v>2.0146423671313064E-2</v>
      </c>
      <c r="AB1668" s="135">
        <v>3.1462482570758531E-2</v>
      </c>
      <c r="AC1668" s="135">
        <v>3.2093067282766896E-2</v>
      </c>
      <c r="AD1668" s="135">
        <v>8.5846847643720331E-2</v>
      </c>
      <c r="AE1668" s="135">
        <v>0.96569783529527642</v>
      </c>
      <c r="AF1668" s="135">
        <v>1.1776594977949695</v>
      </c>
      <c r="AG1668" s="135">
        <v>6.964810941160518E-2</v>
      </c>
      <c r="AH1668" s="135">
        <v>0.10995722399389901</v>
      </c>
      <c r="AI1668" s="135">
        <v>0.36123976171089239</v>
      </c>
      <c r="AJ1668" s="135">
        <v>0.27074838558003411</v>
      </c>
      <c r="AK1668" s="135">
        <v>0.62172201990364429</v>
      </c>
      <c r="AL1668" s="135">
        <v>0.31176678679805336</v>
      </c>
      <c r="AM1668" s="135">
        <v>0.31212046391604042</v>
      </c>
      <c r="AN1668" s="135">
        <v>0.75814377418875578</v>
      </c>
      <c r="AO1668" s="135">
        <v>2.5392937501542052</v>
      </c>
      <c r="AP1668" s="135">
        <v>1.3920033133676324</v>
      </c>
      <c r="AQ1668" s="135">
        <v>2.7781255008877421</v>
      </c>
      <c r="AR1668" s="135">
        <v>3.3150520022683962</v>
      </c>
      <c r="AS1668" s="135">
        <v>3.8095895976599063</v>
      </c>
      <c r="AT1668" s="135">
        <v>3.8578818319193617</v>
      </c>
      <c r="AV1668" s="135">
        <v>143.36224516517788</v>
      </c>
      <c r="AW1668" s="135">
        <v>677.84288847323728</v>
      </c>
      <c r="AX1668" s="135">
        <v>11.089830784039098</v>
      </c>
      <c r="AY1668" s="135">
        <v>2.6307988898506545</v>
      </c>
      <c r="AZ1668" s="135">
        <v>25865.678667726752</v>
      </c>
      <c r="BA1668" s="135">
        <v>5.126064689130347</v>
      </c>
      <c r="BB1668" s="135">
        <v>0.27746229573539705</v>
      </c>
      <c r="BC1668" s="135">
        <v>31.096440758157534</v>
      </c>
      <c r="BD1668" s="135">
        <v>63.029788498111571</v>
      </c>
      <c r="BE1668" s="135">
        <v>1021.8387277509265</v>
      </c>
      <c r="BF1668" s="135">
        <v>26.993785538213466</v>
      </c>
      <c r="BG1668" s="135">
        <v>4.6647543525815092</v>
      </c>
      <c r="BH1668" s="135">
        <v>2.9319430702256883</v>
      </c>
      <c r="BI1668" s="135">
        <v>110.08401804064839</v>
      </c>
      <c r="BJ1668" s="135">
        <v>1.3089685822495698</v>
      </c>
      <c r="BK1668" s="135">
        <v>2976.1134589171347</v>
      </c>
      <c r="BL1668" s="135">
        <v>3.33663736545769</v>
      </c>
      <c r="BM1668" s="135">
        <v>1.6515622474783374</v>
      </c>
      <c r="BN1668" s="135">
        <v>8.3065932394797315</v>
      </c>
      <c r="BO1668" s="135">
        <v>0.69012748547834835</v>
      </c>
      <c r="BP1668" s="135">
        <v>0.72754443470226071</v>
      </c>
      <c r="BQ1668" s="135">
        <v>18.474815381830609</v>
      </c>
      <c r="BR1668" s="135">
        <v>123.0153804684106</v>
      </c>
      <c r="BS1668" s="135">
        <v>42.741637864199177</v>
      </c>
      <c r="BT1668" s="135">
        <v>30.65855880554372</v>
      </c>
    </row>
    <row r="1669" spans="1:72" x14ac:dyDescent="0.3">
      <c r="A1669" s="135">
        <v>3</v>
      </c>
      <c r="B1669" s="135">
        <v>12</v>
      </c>
      <c r="C1669" s="135">
        <v>850</v>
      </c>
      <c r="E1669" s="135">
        <v>35.026843569962303</v>
      </c>
      <c r="F1669" s="135">
        <v>6.5024006196698299</v>
      </c>
      <c r="G1669" s="135">
        <v>14.953479003922499</v>
      </c>
      <c r="H1669" s="135">
        <v>30.2596446789426</v>
      </c>
      <c r="J1669" s="135">
        <v>0.78415587767231998</v>
      </c>
      <c r="K1669" s="135">
        <v>12.473476249830499</v>
      </c>
      <c r="Q1669" s="172">
        <v>64.520868725115903</v>
      </c>
      <c r="R1669" s="172">
        <v>15.7926865395752</v>
      </c>
      <c r="S1669" s="172">
        <v>1.1529693981978599</v>
      </c>
      <c r="T1669" s="172">
        <v>0.26137749962693602</v>
      </c>
      <c r="U1669" s="172">
        <v>2.42853411884508</v>
      </c>
      <c r="V1669" s="172">
        <v>4.9790625428586797</v>
      </c>
      <c r="W1669" s="172">
        <v>3.08577900063425</v>
      </c>
      <c r="X1669" s="171">
        <v>1.6135512432469352</v>
      </c>
      <c r="Z1669" s="135">
        <v>9.3955363985766607E-3</v>
      </c>
      <c r="AA1669" s="135">
        <v>1.9258519362649055E-2</v>
      </c>
      <c r="AB1669" s="135">
        <v>3.0674497640218304E-2</v>
      </c>
      <c r="AC1669" s="135">
        <v>3.1251979799839347E-2</v>
      </c>
      <c r="AD1669" s="135">
        <v>8.191442203151178E-2</v>
      </c>
      <c r="AE1669" s="135">
        <v>0.95682505520924377</v>
      </c>
      <c r="AF1669" s="135">
        <v>1.1707742428883821</v>
      </c>
      <c r="AG1669" s="135">
        <v>6.6671794627282899E-2</v>
      </c>
      <c r="AH1669" s="135">
        <v>0.10545930828698712</v>
      </c>
      <c r="AI1669" s="135">
        <v>0.34419511264462793</v>
      </c>
      <c r="AJ1669" s="135">
        <v>0.26110239953131775</v>
      </c>
      <c r="AK1669" s="135">
        <v>0.60766960880148257</v>
      </c>
      <c r="AL1669" s="135">
        <v>0.3066742186413613</v>
      </c>
      <c r="AM1669" s="135">
        <v>0.30994135787339983</v>
      </c>
      <c r="AN1669" s="135">
        <v>0.73821787549345141</v>
      </c>
      <c r="AO1669" s="135">
        <v>2.5061095890861584</v>
      </c>
      <c r="AP1669" s="135">
        <v>1.377682164776924</v>
      </c>
      <c r="AQ1669" s="135">
        <v>2.7690953632265445</v>
      </c>
      <c r="AR1669" s="135">
        <v>3.308968317923652</v>
      </c>
      <c r="AS1669" s="135">
        <v>3.8071547352605806</v>
      </c>
      <c r="AT1669" s="135">
        <v>3.8593788841789713</v>
      </c>
      <c r="AV1669" s="135">
        <v>139.34035729038774</v>
      </c>
      <c r="AW1669" s="135">
        <v>659.98045942619638</v>
      </c>
      <c r="AX1669" s="135">
        <v>10.805010417356616</v>
      </c>
      <c r="AY1669" s="135">
        <v>2.5635916902880576</v>
      </c>
      <c r="AZ1669" s="135">
        <v>25423.217727336898</v>
      </c>
      <c r="BA1669" s="135">
        <v>5.1545974078057899</v>
      </c>
      <c r="BB1669" s="135">
        <v>0.27903859818802668</v>
      </c>
      <c r="BC1669" s="135">
        <v>30.488795987199143</v>
      </c>
      <c r="BD1669" s="135">
        <v>62.083817985682316</v>
      </c>
      <c r="BE1669" s="135">
        <v>1029.7909914551221</v>
      </c>
      <c r="BF1669" s="135">
        <v>26.927483388776267</v>
      </c>
      <c r="BG1669" s="135">
        <v>4.6974155656250325</v>
      </c>
      <c r="BH1669" s="135">
        <v>2.9116088922404497</v>
      </c>
      <c r="BI1669" s="135">
        <v>108.94645857991286</v>
      </c>
      <c r="BJ1669" s="135">
        <v>1.3254419080815703</v>
      </c>
      <c r="BK1669" s="135">
        <v>3032.4978552647308</v>
      </c>
      <c r="BL1669" s="135">
        <v>3.3724320695620498</v>
      </c>
      <c r="BM1669" s="135">
        <v>1.6702047265142577</v>
      </c>
      <c r="BN1669" s="135">
        <v>8.3992958126997834</v>
      </c>
      <c r="BO1669" s="135">
        <v>0.69761750302054104</v>
      </c>
      <c r="BP1669" s="135">
        <v>0.73482360532108915</v>
      </c>
      <c r="BQ1669" s="135">
        <v>18.472703924395539</v>
      </c>
      <c r="BR1669" s="135">
        <v>122.60444380326173</v>
      </c>
      <c r="BS1669" s="135">
        <v>41.491312699292962</v>
      </c>
      <c r="BT1669" s="135">
        <v>29.761701092319843</v>
      </c>
    </row>
    <row r="1670" spans="1:72" x14ac:dyDescent="0.3">
      <c r="A1670" s="135">
        <v>3</v>
      </c>
      <c r="B1670" s="135">
        <v>12.000000000000099</v>
      </c>
      <c r="C1670" s="135">
        <v>860</v>
      </c>
      <c r="E1670" s="135">
        <v>36.196109925366699</v>
      </c>
      <c r="F1670" s="135">
        <v>6.84918132018392</v>
      </c>
      <c r="G1670" s="135">
        <v>13.4010511564754</v>
      </c>
      <c r="H1670" s="135">
        <v>30.858163633967798</v>
      </c>
      <c r="J1670" s="135">
        <v>0.76894426438213204</v>
      </c>
      <c r="K1670" s="135">
        <v>11.8539713005185</v>
      </c>
      <c r="L1670" s="135">
        <v>7.2578399105452204E-2</v>
      </c>
      <c r="Q1670" s="172">
        <v>64.133492228750796</v>
      </c>
      <c r="R1670" s="172">
        <v>16.019694258965</v>
      </c>
      <c r="S1670" s="172">
        <v>1.3179905902483799</v>
      </c>
      <c r="T1670" s="172">
        <v>0.30081441454152802</v>
      </c>
      <c r="U1670" s="172">
        <v>2.5187519178972599</v>
      </c>
      <c r="V1670" s="172">
        <v>5.0803571463902202</v>
      </c>
      <c r="W1670" s="172">
        <v>3.0210297935213899</v>
      </c>
      <c r="X1670" s="171">
        <v>1.6816640330012851</v>
      </c>
      <c r="Z1670" s="135">
        <v>8.5851672033974129E-3</v>
      </c>
      <c r="AA1670" s="135">
        <v>1.8025840282548323E-2</v>
      </c>
      <c r="AB1670" s="135">
        <v>2.9672570805052083E-2</v>
      </c>
      <c r="AC1670" s="135">
        <v>3.0231454025978224E-2</v>
      </c>
      <c r="AD1670" s="135">
        <v>7.5228906096013418E-2</v>
      </c>
      <c r="AE1670" s="135">
        <v>0.93565445922833179</v>
      </c>
      <c r="AF1670" s="135">
        <v>1.1525627636953317</v>
      </c>
      <c r="AG1670" s="135">
        <v>6.1082212849090149E-2</v>
      </c>
      <c r="AH1670" s="135">
        <v>9.6386565866568935E-2</v>
      </c>
      <c r="AI1670" s="135">
        <v>0.32427998268053293</v>
      </c>
      <c r="AJ1670" s="135">
        <v>0.24110411536642443</v>
      </c>
      <c r="AK1670" s="135">
        <v>0.58044314574124956</v>
      </c>
      <c r="AL1670" s="135">
        <v>0.29800820905034064</v>
      </c>
      <c r="AM1670" s="135">
        <v>0.30864948579216567</v>
      </c>
      <c r="AN1670" s="135">
        <v>0.70817870527714499</v>
      </c>
      <c r="AO1670" s="135">
        <v>2.4315689019856266</v>
      </c>
      <c r="AP1670" s="135">
        <v>1.3577812403563638</v>
      </c>
      <c r="AQ1670" s="135">
        <v>2.7765800059013657</v>
      </c>
      <c r="AR1670" s="135">
        <v>3.3289973572109917</v>
      </c>
      <c r="AS1670" s="135">
        <v>3.8415092909766475</v>
      </c>
      <c r="AT1670" s="135">
        <v>3.9169050983898792</v>
      </c>
      <c r="AV1670" s="135">
        <v>135.14399384369042</v>
      </c>
      <c r="AW1670" s="135">
        <v>641.10508620806741</v>
      </c>
      <c r="AX1670" s="135">
        <v>10.501627190428337</v>
      </c>
      <c r="AY1670" s="135">
        <v>2.4918036515710726</v>
      </c>
      <c r="AZ1670" s="135">
        <v>25022.034597077916</v>
      </c>
      <c r="BA1670" s="135">
        <v>5.2244912702017903</v>
      </c>
      <c r="BB1670" s="135">
        <v>0.28250106958810278</v>
      </c>
      <c r="BC1670" s="135">
        <v>29.930118620672406</v>
      </c>
      <c r="BD1670" s="135">
        <v>61.399027212578652</v>
      </c>
      <c r="BE1670" s="135">
        <v>1038.9120136243973</v>
      </c>
      <c r="BF1670" s="135">
        <v>27.142571382093173</v>
      </c>
      <c r="BG1670" s="135">
        <v>4.7794201604170512</v>
      </c>
      <c r="BH1670" s="135">
        <v>2.8980155925684099</v>
      </c>
      <c r="BI1670" s="135">
        <v>107.53429311088668</v>
      </c>
      <c r="BJ1670" s="135">
        <v>1.3516723952971008</v>
      </c>
      <c r="BK1670" s="135">
        <v>3135.7847336557975</v>
      </c>
      <c r="BL1670" s="135">
        <v>3.4194203637780878</v>
      </c>
      <c r="BM1670" s="135">
        <v>1.6826596245469896</v>
      </c>
      <c r="BN1670" s="135">
        <v>8.4473357826096613</v>
      </c>
      <c r="BO1670" s="135">
        <v>0.70032157019870866</v>
      </c>
      <c r="BP1670" s="135">
        <v>0.73398370935124158</v>
      </c>
      <c r="BQ1670" s="135">
        <v>18.493704387807437</v>
      </c>
      <c r="BR1670" s="135">
        <v>122.98694409226421</v>
      </c>
      <c r="BS1670" s="135">
        <v>40.777633398876439</v>
      </c>
      <c r="BT1670" s="135">
        <v>29.249779231261584</v>
      </c>
    </row>
    <row r="1671" spans="1:72" x14ac:dyDescent="0.3">
      <c r="A1671" s="135">
        <v>3</v>
      </c>
      <c r="B1671" s="135">
        <v>12</v>
      </c>
      <c r="C1671" s="135">
        <v>870</v>
      </c>
      <c r="E1671" s="135">
        <v>37.559340840090897</v>
      </c>
      <c r="F1671" s="135">
        <v>7.0970668503593703</v>
      </c>
      <c r="G1671" s="135">
        <v>12.232486506644801</v>
      </c>
      <c r="H1671" s="135">
        <v>30.519968994307099</v>
      </c>
      <c r="J1671" s="135">
        <v>0.54813204626095602</v>
      </c>
      <c r="K1671" s="135">
        <v>11.5184725698191</v>
      </c>
      <c r="L1671" s="135">
        <v>0.52453219251786998</v>
      </c>
      <c r="Q1671" s="172">
        <v>63.764731118570303</v>
      </c>
      <c r="R1671" s="172">
        <v>16.2181230961348</v>
      </c>
      <c r="S1671" s="172">
        <v>1.5570250483107499</v>
      </c>
      <c r="T1671" s="172">
        <v>0.361262781459952</v>
      </c>
      <c r="U1671" s="172">
        <v>2.6544669293332399</v>
      </c>
      <c r="V1671" s="172">
        <v>5.1149182662969901</v>
      </c>
      <c r="W1671" s="172">
        <v>2.93670346055301</v>
      </c>
      <c r="X1671" s="171">
        <v>1.7417210607072329</v>
      </c>
      <c r="Z1671" s="135">
        <v>8.0543745816924091E-3</v>
      </c>
      <c r="AA1671" s="135">
        <v>1.7262962695142131E-2</v>
      </c>
      <c r="AB1671" s="135">
        <v>2.8908706784717561E-2</v>
      </c>
      <c r="AC1671" s="135">
        <v>2.9288248758109835E-2</v>
      </c>
      <c r="AD1671" s="135">
        <v>7.0640023694930443E-2</v>
      </c>
      <c r="AE1671" s="135">
        <v>0.73769652071057801</v>
      </c>
      <c r="AF1671" s="135">
        <v>0.89288735337765535</v>
      </c>
      <c r="AG1671" s="135">
        <v>5.704282319180131E-2</v>
      </c>
      <c r="AH1671" s="135">
        <v>8.9615697085337842E-2</v>
      </c>
      <c r="AI1671" s="135">
        <v>0.31213814912687599</v>
      </c>
      <c r="AJ1671" s="135">
        <v>0.22513200396725708</v>
      </c>
      <c r="AK1671" s="135">
        <v>0.55312738297525144</v>
      </c>
      <c r="AL1671" s="135">
        <v>0.28314709763387425</v>
      </c>
      <c r="AM1671" s="135">
        <v>0.3011752277990461</v>
      </c>
      <c r="AN1671" s="135">
        <v>0.68035340514261133</v>
      </c>
      <c r="AO1671" s="135">
        <v>2.02211444171488</v>
      </c>
      <c r="AP1671" s="135">
        <v>1.3181292332015662</v>
      </c>
      <c r="AQ1671" s="135">
        <v>2.7216680992627555</v>
      </c>
      <c r="AR1671" s="135">
        <v>3.2691035757412048</v>
      </c>
      <c r="AS1671" s="135">
        <v>3.7787476408407885</v>
      </c>
      <c r="AT1671" s="135">
        <v>3.9426508441997568</v>
      </c>
      <c r="AV1671" s="135">
        <v>130.46293405492256</v>
      </c>
      <c r="AW1671" s="135">
        <v>619.68323690928855</v>
      </c>
      <c r="AX1671" s="135">
        <v>10.161460643932239</v>
      </c>
      <c r="AY1671" s="135">
        <v>2.411894852138293</v>
      </c>
      <c r="AZ1671" s="135">
        <v>24441.263331268499</v>
      </c>
      <c r="BA1671" s="135">
        <v>5.9912751353942539</v>
      </c>
      <c r="BB1671" s="135">
        <v>0.33221944888735411</v>
      </c>
      <c r="BC1671" s="135">
        <v>29.182075791257272</v>
      </c>
      <c r="BD1671" s="135">
        <v>60.247937823394359</v>
      </c>
      <c r="BE1671" s="135">
        <v>1035.9433313604686</v>
      </c>
      <c r="BF1671" s="135">
        <v>27.122988177106286</v>
      </c>
      <c r="BG1671" s="135">
        <v>4.8545723236406459</v>
      </c>
      <c r="BH1671" s="135">
        <v>2.8964921029270929</v>
      </c>
      <c r="BI1671" s="135">
        <v>106.62660281365773</v>
      </c>
      <c r="BJ1671" s="135">
        <v>1.3742947133465726</v>
      </c>
      <c r="BK1671" s="135">
        <v>3662.5229406001235</v>
      </c>
      <c r="BL1671" s="135">
        <v>3.5039653494278657</v>
      </c>
      <c r="BM1671" s="135">
        <v>1.7301030477205355</v>
      </c>
      <c r="BN1671" s="135">
        <v>8.6890203476235168</v>
      </c>
      <c r="BO1671" s="135">
        <v>0.7202745060477973</v>
      </c>
      <c r="BP1671" s="135">
        <v>0.74011142832870425</v>
      </c>
      <c r="BQ1671" s="135">
        <v>18.034089080154125</v>
      </c>
      <c r="BR1671" s="135">
        <v>119.22441079837078</v>
      </c>
      <c r="BS1671" s="135">
        <v>39.429300338133267</v>
      </c>
      <c r="BT1671" s="135">
        <v>28.282620495707405</v>
      </c>
    </row>
    <row r="1672" spans="1:72" x14ac:dyDescent="0.3">
      <c r="A1672" s="135">
        <v>3</v>
      </c>
      <c r="B1672" s="135">
        <v>11.999999999999901</v>
      </c>
      <c r="C1672" s="135">
        <v>880</v>
      </c>
      <c r="E1672" s="135">
        <v>38.725247209250803</v>
      </c>
      <c r="F1672" s="135">
        <v>7.32051376477951</v>
      </c>
      <c r="G1672" s="135">
        <v>11.1391032979896</v>
      </c>
      <c r="H1672" s="135">
        <v>30.138000443908101</v>
      </c>
      <c r="J1672" s="135">
        <v>0.27577211252712203</v>
      </c>
      <c r="K1672" s="135">
        <v>11.317837358059499</v>
      </c>
      <c r="L1672" s="135">
        <v>1.08352581348535</v>
      </c>
      <c r="Q1672" s="172">
        <v>63.5555972805045</v>
      </c>
      <c r="R1672" s="172">
        <v>16.375700416240601</v>
      </c>
      <c r="S1672" s="172">
        <v>1.6647438508174499</v>
      </c>
      <c r="T1672" s="172">
        <v>0.39297098614931297</v>
      </c>
      <c r="U1672" s="172">
        <v>2.7522149933944098</v>
      </c>
      <c r="V1672" s="172">
        <v>5.1685061432577202</v>
      </c>
      <c r="W1672" s="172">
        <v>2.8666563815714299</v>
      </c>
      <c r="X1672" s="171">
        <v>1.8029737280282172</v>
      </c>
      <c r="Z1672" s="135">
        <v>7.5877210745641773E-3</v>
      </c>
      <c r="AA1672" s="135">
        <v>1.6672103194940321E-2</v>
      </c>
      <c r="AB1672" s="135">
        <v>2.8278854109905664E-2</v>
      </c>
      <c r="AC1672" s="135">
        <v>2.8478085635482799E-2</v>
      </c>
      <c r="AD1672" s="135">
        <v>6.6673645549423885E-2</v>
      </c>
      <c r="AE1672" s="135">
        <v>0.49648087809940639</v>
      </c>
      <c r="AF1672" s="135">
        <v>0.57410677581993319</v>
      </c>
      <c r="AG1672" s="135">
        <v>5.3415927976931711E-2</v>
      </c>
      <c r="AH1672" s="135">
        <v>8.3401792657326154E-2</v>
      </c>
      <c r="AI1672" s="135">
        <v>0.3033131728238167</v>
      </c>
      <c r="AJ1672" s="135">
        <v>0.21022982894819922</v>
      </c>
      <c r="AK1672" s="135">
        <v>0.52708345938361367</v>
      </c>
      <c r="AL1672" s="135">
        <v>0.26761184805462274</v>
      </c>
      <c r="AM1672" s="135">
        <v>0.29360018243727565</v>
      </c>
      <c r="AN1672" s="135">
        <v>0.65532522674551885</v>
      </c>
      <c r="AO1672" s="135">
        <v>1.5318166058584182</v>
      </c>
      <c r="AP1672" s="135">
        <v>1.2791090479728342</v>
      </c>
      <c r="AQ1672" s="135">
        <v>2.6653982463647274</v>
      </c>
      <c r="AR1672" s="135">
        <v>3.2069530292538673</v>
      </c>
      <c r="AS1672" s="135">
        <v>3.712837202536587</v>
      </c>
      <c r="AT1672" s="135">
        <v>3.9847012420872305</v>
      </c>
      <c r="AV1672" s="135">
        <v>126.70811700522782</v>
      </c>
      <c r="AW1672" s="135">
        <v>602.38412535734199</v>
      </c>
      <c r="AX1672" s="135">
        <v>9.8867895846737213</v>
      </c>
      <c r="AY1672" s="135">
        <v>2.3474042172805358</v>
      </c>
      <c r="AZ1672" s="135">
        <v>23961.404457343779</v>
      </c>
      <c r="BA1672" s="135">
        <v>7.2454346598509245</v>
      </c>
      <c r="BB1672" s="135">
        <v>0.41946593666349735</v>
      </c>
      <c r="BC1672" s="135">
        <v>28.572588488498404</v>
      </c>
      <c r="BD1672" s="135">
        <v>59.312425583771521</v>
      </c>
      <c r="BE1672" s="135">
        <v>1031.2212818380183</v>
      </c>
      <c r="BF1672" s="135">
        <v>27.128088054250082</v>
      </c>
      <c r="BG1672" s="135">
        <v>4.9280396468985384</v>
      </c>
      <c r="BH1672" s="135">
        <v>2.9025945308576651</v>
      </c>
      <c r="BI1672" s="135">
        <v>105.96745625541546</v>
      </c>
      <c r="BJ1672" s="135">
        <v>1.3945208784590644</v>
      </c>
      <c r="BK1672" s="135">
        <v>4525.3328908840786</v>
      </c>
      <c r="BL1672" s="135">
        <v>3.5866064458983664</v>
      </c>
      <c r="BM1672" s="135">
        <v>1.7768154853583524</v>
      </c>
      <c r="BN1672" s="135">
        <v>8.9274137005982759</v>
      </c>
      <c r="BO1672" s="135">
        <v>0.7399660538853845</v>
      </c>
      <c r="BP1672" s="135">
        <v>0.74234632780001808</v>
      </c>
      <c r="BQ1672" s="135">
        <v>17.272998893503324</v>
      </c>
      <c r="BR1672" s="135">
        <v>115.51176145997472</v>
      </c>
      <c r="BS1672" s="135">
        <v>38.489566686717176</v>
      </c>
      <c r="BT1672" s="135">
        <v>27.608549944058737</v>
      </c>
    </row>
    <row r="1673" spans="1:72" x14ac:dyDescent="0.3">
      <c r="A1673" s="135">
        <v>3</v>
      </c>
      <c r="B1673" s="135">
        <v>12</v>
      </c>
      <c r="C1673" s="135">
        <v>890</v>
      </c>
      <c r="E1673" s="135">
        <v>39.765203293714499</v>
      </c>
      <c r="F1673" s="135">
        <v>7.5282540280050396</v>
      </c>
      <c r="G1673" s="135">
        <v>10.5162028310511</v>
      </c>
      <c r="H1673" s="135">
        <v>29.3320564870175</v>
      </c>
      <c r="J1673" s="135">
        <v>4.7666634128931802E-2</v>
      </c>
      <c r="K1673" s="135">
        <v>11.266936935186401</v>
      </c>
      <c r="L1673" s="135">
        <v>1.5436797908965401</v>
      </c>
      <c r="Q1673" s="172">
        <v>63.234379873960997</v>
      </c>
      <c r="R1673" s="172">
        <v>16.543287065960701</v>
      </c>
      <c r="S1673" s="172">
        <v>1.8677139571957699</v>
      </c>
      <c r="T1673" s="172">
        <v>0.44651793278470697</v>
      </c>
      <c r="U1673" s="172">
        <v>2.8942834893561802</v>
      </c>
      <c r="V1673" s="172">
        <v>5.1392012629704098</v>
      </c>
      <c r="W1673" s="172">
        <v>2.8098096831249402</v>
      </c>
      <c r="X1673" s="171">
        <v>1.8290211233291886</v>
      </c>
      <c r="Z1673" s="135">
        <v>7.3569427059093926E-3</v>
      </c>
      <c r="AA1673" s="135">
        <v>1.6408614312352701E-2</v>
      </c>
      <c r="AB1673" s="135">
        <v>2.8001435151221488E-2</v>
      </c>
      <c r="AC1673" s="135">
        <v>2.7910996776806613E-2</v>
      </c>
      <c r="AD1673" s="135">
        <v>6.4613789606104588E-2</v>
      </c>
      <c r="AE1673" s="135">
        <v>0.29593295097818595</v>
      </c>
      <c r="AF1673" s="135">
        <v>0.30707996448757924</v>
      </c>
      <c r="AG1673" s="135">
        <v>5.143914111900813E-2</v>
      </c>
      <c r="AH1673" s="135">
        <v>7.9908194804070729E-2</v>
      </c>
      <c r="AI1673" s="135">
        <v>0.29969290754370381</v>
      </c>
      <c r="AJ1673" s="135">
        <v>0.20110954911590251</v>
      </c>
      <c r="AK1673" s="135">
        <v>0.50741124466288134</v>
      </c>
      <c r="AL1673" s="135">
        <v>0.25491415270024498</v>
      </c>
      <c r="AM1673" s="135">
        <v>0.28514651196331725</v>
      </c>
      <c r="AN1673" s="135">
        <v>0.63698432122962334</v>
      </c>
      <c r="AO1673" s="135">
        <v>1.1264045287167315</v>
      </c>
      <c r="AP1673" s="135">
        <v>1.2387962239816548</v>
      </c>
      <c r="AQ1673" s="135">
        <v>2.5886152627087413</v>
      </c>
      <c r="AR1673" s="135">
        <v>3.116075671520838</v>
      </c>
      <c r="AS1673" s="135">
        <v>3.6096123132713887</v>
      </c>
      <c r="AT1673" s="135">
        <v>3.9670351328581455</v>
      </c>
      <c r="AV1673" s="135">
        <v>123.49958718345893</v>
      </c>
      <c r="AW1673" s="135">
        <v>587.5032659403937</v>
      </c>
      <c r="AX1673" s="135">
        <v>9.6497469822182858</v>
      </c>
      <c r="AY1673" s="135">
        <v>2.2921161344812822</v>
      </c>
      <c r="AZ1673" s="135">
        <v>23496.77620854729</v>
      </c>
      <c r="BA1673" s="135">
        <v>8.6993266168883796</v>
      </c>
      <c r="BB1673" s="135">
        <v>0.53207829198283663</v>
      </c>
      <c r="BC1673" s="135">
        <v>27.995762700184279</v>
      </c>
      <c r="BD1673" s="135">
        <v>58.324136039494753</v>
      </c>
      <c r="BE1673" s="135">
        <v>1022.1881477155894</v>
      </c>
      <c r="BF1673" s="135">
        <v>26.98587299743658</v>
      </c>
      <c r="BG1673" s="135">
        <v>4.976608768399168</v>
      </c>
      <c r="BH1673" s="135">
        <v>2.9027625985048782</v>
      </c>
      <c r="BI1673" s="135">
        <v>105.54794884491027</v>
      </c>
      <c r="BJ1673" s="135">
        <v>1.4078409813099146</v>
      </c>
      <c r="BK1673" s="135">
        <v>5575.4852779094799</v>
      </c>
      <c r="BL1673" s="135">
        <v>3.6718472874764689</v>
      </c>
      <c r="BM1673" s="135">
        <v>1.8345349866831786</v>
      </c>
      <c r="BN1673" s="135">
        <v>9.2323361757696674</v>
      </c>
      <c r="BO1673" s="135">
        <v>0.76597227003919144</v>
      </c>
      <c r="BP1673" s="135">
        <v>0.75344767417392933</v>
      </c>
      <c r="BQ1673" s="135">
        <v>16.34971158937827</v>
      </c>
      <c r="BR1673" s="135">
        <v>110.71825464916773</v>
      </c>
      <c r="BS1673" s="135">
        <v>37.156877192405545</v>
      </c>
      <c r="BT1673" s="135">
        <v>26.652612332105246</v>
      </c>
    </row>
    <row r="1674" spans="1:72" x14ac:dyDescent="0.3">
      <c r="A1674" s="135">
        <v>3</v>
      </c>
      <c r="B1674" s="135">
        <v>11.9999999999997</v>
      </c>
      <c r="C1674" s="135">
        <v>900</v>
      </c>
      <c r="E1674" s="135">
        <v>41.042177954309999</v>
      </c>
      <c r="F1674" s="135">
        <v>7.7379431276122297</v>
      </c>
      <c r="G1674" s="135">
        <v>9.48978196525659</v>
      </c>
      <c r="H1674" s="135">
        <v>29.280059515238001</v>
      </c>
      <c r="K1674" s="135">
        <v>10.781843891332199</v>
      </c>
      <c r="L1674" s="135">
        <v>1.66819354625102</v>
      </c>
      <c r="Q1674" s="172">
        <v>62.844496578775697</v>
      </c>
      <c r="R1674" s="172">
        <v>16.707638990946698</v>
      </c>
      <c r="S1674" s="172">
        <v>2.0950320761746801</v>
      </c>
      <c r="T1674" s="172">
        <v>0.50819819853897397</v>
      </c>
      <c r="U1674" s="172">
        <v>3.0499886935593601</v>
      </c>
      <c r="V1674" s="172">
        <v>5.1658977205214596</v>
      </c>
      <c r="W1674" s="172">
        <v>2.7365095561744401</v>
      </c>
      <c r="X1674" s="171">
        <v>1.8877689313620496</v>
      </c>
      <c r="Z1674" s="135">
        <v>6.8308200746484138E-3</v>
      </c>
      <c r="AA1674" s="135">
        <v>1.5526930261417009E-2</v>
      </c>
      <c r="AB1674" s="135">
        <v>2.7206971285642197E-2</v>
      </c>
      <c r="AC1674" s="135">
        <v>2.7025102175621443E-2</v>
      </c>
      <c r="AD1674" s="135">
        <v>6.0020826911861919E-2</v>
      </c>
      <c r="AE1674" s="135">
        <v>0.24970155828705556</v>
      </c>
      <c r="AF1674" s="135">
        <v>0.25132269801871465</v>
      </c>
      <c r="AG1674" s="135">
        <v>4.7630565416764747E-2</v>
      </c>
      <c r="AH1674" s="135">
        <v>7.3759766849963673E-2</v>
      </c>
      <c r="AI1674" s="135">
        <v>0.28477740570139781</v>
      </c>
      <c r="AJ1674" s="135">
        <v>0.18716683322041427</v>
      </c>
      <c r="AK1674" s="135">
        <v>0.48536963702927771</v>
      </c>
      <c r="AL1674" s="135">
        <v>0.24656365630350544</v>
      </c>
      <c r="AM1674" s="135">
        <v>0.28119991983315651</v>
      </c>
      <c r="AN1674" s="135">
        <v>0.61197963755023888</v>
      </c>
      <c r="AO1674" s="135">
        <v>1.010240609418422</v>
      </c>
      <c r="AP1674" s="135">
        <v>1.2113465818592726</v>
      </c>
      <c r="AQ1674" s="135">
        <v>2.5588611434620328</v>
      </c>
      <c r="AR1674" s="135">
        <v>3.0864506763868436</v>
      </c>
      <c r="AS1674" s="135">
        <v>3.581617494739946</v>
      </c>
      <c r="AT1674" s="135">
        <v>3.9668921884164696</v>
      </c>
      <c r="AV1674" s="135">
        <v>119.81482160155755</v>
      </c>
      <c r="AW1674" s="135">
        <v>570.64394355695129</v>
      </c>
      <c r="AX1674" s="135">
        <v>9.3794900514827866</v>
      </c>
      <c r="AY1674" s="135">
        <v>2.2281891240615184</v>
      </c>
      <c r="AZ1674" s="135">
        <v>23009.945311988773</v>
      </c>
      <c r="BA1674" s="135">
        <v>8.9842848193474101</v>
      </c>
      <c r="BB1674" s="135">
        <v>0.55496263208566277</v>
      </c>
      <c r="BC1674" s="135">
        <v>27.365788146794383</v>
      </c>
      <c r="BD1674" s="135">
        <v>57.280212369885284</v>
      </c>
      <c r="BE1674" s="135">
        <v>1021.924984469863</v>
      </c>
      <c r="BF1674" s="135">
        <v>26.883203548689409</v>
      </c>
      <c r="BG1674" s="135">
        <v>5.0245113868059246</v>
      </c>
      <c r="BH1674" s="135">
        <v>2.8787833850883944</v>
      </c>
      <c r="BI1674" s="135">
        <v>104.30204675509081</v>
      </c>
      <c r="BJ1674" s="135">
        <v>1.426290021730668</v>
      </c>
      <c r="BK1674" s="135">
        <v>5963.9915643177546</v>
      </c>
      <c r="BL1674" s="135">
        <v>3.7346434740423442</v>
      </c>
      <c r="BM1674" s="135">
        <v>1.8706972215969704</v>
      </c>
      <c r="BN1674" s="135">
        <v>9.4165088248796778</v>
      </c>
      <c r="BO1674" s="135">
        <v>0.78110581991889072</v>
      </c>
      <c r="BP1674" s="135">
        <v>0.76385440470011068</v>
      </c>
      <c r="BQ1674" s="135">
        <v>16.188990573261908</v>
      </c>
      <c r="BR1674" s="135">
        <v>108.52482628910199</v>
      </c>
      <c r="BS1674" s="135">
        <v>35.825921770442882</v>
      </c>
      <c r="BT1674" s="135">
        <v>25.697918569515995</v>
      </c>
    </row>
    <row r="1675" spans="1:72" x14ac:dyDescent="0.3">
      <c r="A1675" s="135">
        <v>3</v>
      </c>
      <c r="B1675" s="135">
        <v>11.999999999999901</v>
      </c>
      <c r="C1675" s="135">
        <v>910</v>
      </c>
      <c r="E1675" s="135">
        <v>42.417655378824499</v>
      </c>
      <c r="F1675" s="135">
        <v>8.0671836813181894</v>
      </c>
      <c r="G1675" s="135">
        <v>8.5691801624922608</v>
      </c>
      <c r="H1675" s="135">
        <v>28.898625213732</v>
      </c>
      <c r="K1675" s="135">
        <v>10.3485267388964</v>
      </c>
      <c r="L1675" s="135">
        <v>1.6988288247365999</v>
      </c>
      <c r="Q1675" s="172">
        <v>62.391795779285701</v>
      </c>
      <c r="R1675" s="172">
        <v>16.860534258650102</v>
      </c>
      <c r="S1675" s="172">
        <v>2.4333516034168099</v>
      </c>
      <c r="T1675" s="172">
        <v>0.60373150924977204</v>
      </c>
      <c r="U1675" s="172">
        <v>3.1493031948968699</v>
      </c>
      <c r="V1675" s="172">
        <v>5.1922409057580001</v>
      </c>
      <c r="W1675" s="172">
        <v>2.6600595148926698</v>
      </c>
      <c r="X1675" s="171">
        <v>1.9519265928783178</v>
      </c>
      <c r="Z1675" s="135">
        <v>6.353735574960764E-3</v>
      </c>
      <c r="AA1675" s="135">
        <v>1.4726774920748484E-2</v>
      </c>
      <c r="AB1675" s="135">
        <v>2.6630363353186078E-2</v>
      </c>
      <c r="AC1675" s="135">
        <v>2.6192795445908894E-2</v>
      </c>
      <c r="AD1675" s="135">
        <v>5.5881561414878524E-2</v>
      </c>
      <c r="AE1675" s="135">
        <v>0.24535288272977751</v>
      </c>
      <c r="AF1675" s="135">
        <v>0.25137501783741717</v>
      </c>
      <c r="AG1675" s="135">
        <v>4.4229910157137002E-2</v>
      </c>
      <c r="AH1675" s="135">
        <v>6.8276608416222351E-2</v>
      </c>
      <c r="AI1675" s="135">
        <v>0.27148158993878413</v>
      </c>
      <c r="AJ1675" s="135">
        <v>0.174362700355598</v>
      </c>
      <c r="AK1675" s="135">
        <v>0.46311594089741964</v>
      </c>
      <c r="AL1675" s="135">
        <v>0.23917312136661834</v>
      </c>
      <c r="AM1675" s="135">
        <v>0.27591429899370973</v>
      </c>
      <c r="AN1675" s="135">
        <v>0.58705155101913664</v>
      </c>
      <c r="AO1675" s="135">
        <v>0.97287416978177421</v>
      </c>
      <c r="AP1675" s="135">
        <v>1.1767781130404813</v>
      </c>
      <c r="AQ1675" s="135">
        <v>2.507188033185916</v>
      </c>
      <c r="AR1675" s="135">
        <v>3.0287955038757821</v>
      </c>
      <c r="AS1675" s="135">
        <v>3.51959407407365</v>
      </c>
      <c r="AT1675" s="135">
        <v>3.9132701698485346</v>
      </c>
      <c r="AV1675" s="135">
        <v>116.06605709074955</v>
      </c>
      <c r="AW1675" s="135">
        <v>553.39173069043034</v>
      </c>
      <c r="AX1675" s="135">
        <v>9.1010248513186767</v>
      </c>
      <c r="AY1675" s="135">
        <v>2.1627332491214695</v>
      </c>
      <c r="AZ1675" s="135">
        <v>22478.217570749945</v>
      </c>
      <c r="BA1675" s="135">
        <v>8.8600980502292881</v>
      </c>
      <c r="BB1675" s="135">
        <v>0.54488807005278517</v>
      </c>
      <c r="BC1675" s="135">
        <v>26.687710039867223</v>
      </c>
      <c r="BD1675" s="135">
        <v>56.095919185564568</v>
      </c>
      <c r="BE1675" s="135">
        <v>1018.084315257797</v>
      </c>
      <c r="BF1675" s="135">
        <v>26.688083991434986</v>
      </c>
      <c r="BG1675" s="135">
        <v>5.0662259159911001</v>
      </c>
      <c r="BH1675" s="135">
        <v>2.8474916666443892</v>
      </c>
      <c r="BI1675" s="135">
        <v>103.07784682833832</v>
      </c>
      <c r="BJ1675" s="135">
        <v>1.4431631177843864</v>
      </c>
      <c r="BK1675" s="135">
        <v>6095.2052100006531</v>
      </c>
      <c r="BL1675" s="135">
        <v>3.8119683711933923</v>
      </c>
      <c r="BM1675" s="135">
        <v>1.9219709688466668</v>
      </c>
      <c r="BN1675" s="135">
        <v>9.685328212198117</v>
      </c>
      <c r="BO1675" s="135">
        <v>0.80380560161399373</v>
      </c>
      <c r="BP1675" s="135">
        <v>0.78430515190036365</v>
      </c>
      <c r="BQ1675" s="135">
        <v>16.260400139373541</v>
      </c>
      <c r="BR1675" s="135">
        <v>105.11613989245899</v>
      </c>
      <c r="BS1675" s="135">
        <v>34.027202263306783</v>
      </c>
      <c r="BT1675" s="135">
        <v>24.40769782600065</v>
      </c>
    </row>
    <row r="1676" spans="1:72" x14ac:dyDescent="0.3">
      <c r="A1676" s="135">
        <v>3</v>
      </c>
      <c r="B1676" s="135">
        <v>11.999999999999901</v>
      </c>
      <c r="C1676" s="135">
        <v>920</v>
      </c>
      <c r="E1676" s="135">
        <v>43.978506148341097</v>
      </c>
      <c r="F1676" s="135">
        <v>8.0952945192797596</v>
      </c>
      <c r="G1676" s="135">
        <v>7.4754116837504396</v>
      </c>
      <c r="H1676" s="135">
        <v>29.167110478499101</v>
      </c>
      <c r="K1676" s="135">
        <v>9.5422279973936792</v>
      </c>
      <c r="L1676" s="135">
        <v>1.74144917273595</v>
      </c>
      <c r="Q1676" s="172">
        <v>62.031937270709598</v>
      </c>
      <c r="R1676" s="172">
        <v>16.974287393780099</v>
      </c>
      <c r="S1676" s="172">
        <v>2.73071892832168</v>
      </c>
      <c r="T1676" s="172">
        <v>0.67908821380988704</v>
      </c>
      <c r="U1676" s="172">
        <v>3.2518263452254099</v>
      </c>
      <c r="V1676" s="172">
        <v>5.2279919342962602</v>
      </c>
      <c r="W1676" s="172">
        <v>2.5874255106952102</v>
      </c>
      <c r="X1676" s="171">
        <v>2.0205381421363358</v>
      </c>
      <c r="Z1676" s="135">
        <v>5.751382504472072E-3</v>
      </c>
      <c r="AA1676" s="135">
        <v>1.350463758397269E-2</v>
      </c>
      <c r="AB1676" s="135">
        <v>2.5350536864987477E-2</v>
      </c>
      <c r="AC1676" s="135">
        <v>2.5037393859900087E-2</v>
      </c>
      <c r="AD1676" s="135">
        <v>5.0226517101523663E-2</v>
      </c>
      <c r="AE1676" s="135">
        <v>0.24087234059242962</v>
      </c>
      <c r="AF1676" s="135">
        <v>0.25237332985592714</v>
      </c>
      <c r="AG1676" s="135">
        <v>3.9760603633139685E-2</v>
      </c>
      <c r="AH1676" s="135">
        <v>6.1331927080254818E-2</v>
      </c>
      <c r="AI1676" s="135">
        <v>0.24901171040272893</v>
      </c>
      <c r="AJ1676" s="135">
        <v>0.15937793823241944</v>
      </c>
      <c r="AK1676" s="135">
        <v>0.44156672526203472</v>
      </c>
      <c r="AL1676" s="135">
        <v>0.23245286431235393</v>
      </c>
      <c r="AM1676" s="135">
        <v>0.27401707250185509</v>
      </c>
      <c r="AN1676" s="135">
        <v>0.55852133809746651</v>
      </c>
      <c r="AO1676" s="135">
        <v>0.93570102150943146</v>
      </c>
      <c r="AP1676" s="135">
        <v>1.1564581134032228</v>
      </c>
      <c r="AQ1676" s="135">
        <v>2.4988274761150451</v>
      </c>
      <c r="AR1676" s="135">
        <v>3.0265246533810033</v>
      </c>
      <c r="AS1676" s="135">
        <v>3.5245454973885599</v>
      </c>
      <c r="AT1676" s="135">
        <v>3.9325860848386895</v>
      </c>
      <c r="AV1676" s="135">
        <v>112.09108388826226</v>
      </c>
      <c r="AW1676" s="135">
        <v>535.21464416588583</v>
      </c>
      <c r="AX1676" s="135">
        <v>8.8108286488884247</v>
      </c>
      <c r="AY1676" s="135">
        <v>2.0933807181707098</v>
      </c>
      <c r="AZ1676" s="135">
        <v>21922.498852275457</v>
      </c>
      <c r="BA1676" s="135">
        <v>8.7172073477281931</v>
      </c>
      <c r="BB1676" s="135">
        <v>0.53340824362527073</v>
      </c>
      <c r="BC1676" s="135">
        <v>25.970678701889454</v>
      </c>
      <c r="BD1676" s="135">
        <v>54.835647486749181</v>
      </c>
      <c r="BE1676" s="135">
        <v>1020.2229569581979</v>
      </c>
      <c r="BF1676" s="135">
        <v>26.461478648010939</v>
      </c>
      <c r="BG1676" s="135">
        <v>5.0934477591617</v>
      </c>
      <c r="BH1676" s="135">
        <v>2.806975052303871</v>
      </c>
      <c r="BI1676" s="135">
        <v>101.29893229015158</v>
      </c>
      <c r="BJ1676" s="135">
        <v>1.461450149810446</v>
      </c>
      <c r="BK1676" s="135">
        <v>6224.2035826053288</v>
      </c>
      <c r="BL1676" s="135">
        <v>3.8615357278040947</v>
      </c>
      <c r="BM1676" s="135">
        <v>1.9514416709452413</v>
      </c>
      <c r="BN1676" s="135">
        <v>9.8347325455789303</v>
      </c>
      <c r="BO1676" s="135">
        <v>0.81597552483852009</v>
      </c>
      <c r="BP1676" s="135">
        <v>0.79458816347771266</v>
      </c>
      <c r="BQ1676" s="135">
        <v>16.342468366222317</v>
      </c>
      <c r="BR1676" s="135">
        <v>103.73672616209835</v>
      </c>
      <c r="BS1676" s="135">
        <v>32.684452016277618</v>
      </c>
      <c r="BT1676" s="135">
        <v>23.444543640367915</v>
      </c>
    </row>
    <row r="1677" spans="1:72" x14ac:dyDescent="0.3">
      <c r="A1677" s="135">
        <v>3</v>
      </c>
      <c r="B1677" s="135">
        <v>12</v>
      </c>
      <c r="C1677" s="135">
        <v>930</v>
      </c>
      <c r="E1677" s="135">
        <v>45.830689318412297</v>
      </c>
      <c r="F1677" s="135">
        <v>8.4239829450938792</v>
      </c>
      <c r="G1677" s="135">
        <v>6.2368041278128201</v>
      </c>
      <c r="H1677" s="135">
        <v>28.548788350548701</v>
      </c>
      <c r="K1677" s="135">
        <v>9.1704469640760493</v>
      </c>
      <c r="L1677" s="135">
        <v>1.78928829405623</v>
      </c>
      <c r="Q1677" s="172">
        <v>61.358850196184797</v>
      </c>
      <c r="R1677" s="172">
        <v>17.154543777444399</v>
      </c>
      <c r="S1677" s="172">
        <v>3.2230005785712899</v>
      </c>
      <c r="T1677" s="172">
        <v>0.81589549982636</v>
      </c>
      <c r="U1677" s="172">
        <v>3.44364537377955</v>
      </c>
      <c r="V1677" s="172">
        <v>5.2042814989861501</v>
      </c>
      <c r="W1677" s="172">
        <v>2.49687947533821</v>
      </c>
      <c r="X1677" s="171">
        <v>2.0843142612164787</v>
      </c>
      <c r="Z1677" s="135">
        <v>5.1032130960558574E-3</v>
      </c>
      <c r="AA1677" s="135">
        <v>1.261252327274983E-2</v>
      </c>
      <c r="AB1677" s="135">
        <v>2.4654627740008692E-2</v>
      </c>
      <c r="AC1677" s="135">
        <v>2.4048691429955381E-2</v>
      </c>
      <c r="AD1677" s="135">
        <v>4.5186111698483244E-2</v>
      </c>
      <c r="AE1677" s="135">
        <v>0.2356813970498299</v>
      </c>
      <c r="AF1677" s="135">
        <v>0.25317362468140198</v>
      </c>
      <c r="AG1677" s="135">
        <v>3.5413011759080112E-2</v>
      </c>
      <c r="AH1677" s="135">
        <v>5.4103585208563641E-2</v>
      </c>
      <c r="AI1677" s="135">
        <v>0.23585915668701879</v>
      </c>
      <c r="AJ1677" s="135">
        <v>0.14212529116125427</v>
      </c>
      <c r="AK1677" s="135">
        <v>0.41070731255913784</v>
      </c>
      <c r="AL1677" s="135">
        <v>0.22210295199453733</v>
      </c>
      <c r="AM1677" s="135">
        <v>0.26625499681221021</v>
      </c>
      <c r="AN1677" s="135">
        <v>0.52665269954046234</v>
      </c>
      <c r="AO1677" s="135">
        <v>0.88490998304348356</v>
      </c>
      <c r="AP1677" s="135">
        <v>1.1064775987184809</v>
      </c>
      <c r="AQ1677" s="135">
        <v>2.4209030851322724</v>
      </c>
      <c r="AR1677" s="135">
        <v>2.9385163934730132</v>
      </c>
      <c r="AS1677" s="135">
        <v>3.428841269085567</v>
      </c>
      <c r="AT1677" s="135">
        <v>3.8488473470941944</v>
      </c>
      <c r="AV1677" s="135">
        <v>107.69949516544487</v>
      </c>
      <c r="AW1677" s="135">
        <v>514.74627203774162</v>
      </c>
      <c r="AX1677" s="135">
        <v>8.4806468496874583</v>
      </c>
      <c r="AY1677" s="135">
        <v>2.0155562602759556</v>
      </c>
      <c r="AZ1677" s="135">
        <v>21247.67423619032</v>
      </c>
      <c r="BA1677" s="135">
        <v>8.5498691311637529</v>
      </c>
      <c r="BB1677" s="135">
        <v>0.52061527276771447</v>
      </c>
      <c r="BC1677" s="135">
        <v>25.131422809803645</v>
      </c>
      <c r="BD1677" s="135">
        <v>53.320817177065969</v>
      </c>
      <c r="BE1677" s="135">
        <v>1008.4116675614799</v>
      </c>
      <c r="BF1677" s="135">
        <v>26.153794067339902</v>
      </c>
      <c r="BG1677" s="135">
        <v>5.1411297905257891</v>
      </c>
      <c r="BH1677" s="135">
        <v>2.7652069774747448</v>
      </c>
      <c r="BI1677" s="135">
        <v>99.745178517469697</v>
      </c>
      <c r="BJ1677" s="135">
        <v>1.4793077852050243</v>
      </c>
      <c r="BK1677" s="135">
        <v>6398.9315923952463</v>
      </c>
      <c r="BL1677" s="135">
        <v>3.9709621266953259</v>
      </c>
      <c r="BM1677" s="135">
        <v>2.0285999747019003</v>
      </c>
      <c r="BN1677" s="135">
        <v>10.243497856866659</v>
      </c>
      <c r="BO1677" s="135">
        <v>0.85071961938108476</v>
      </c>
      <c r="BP1677" s="135">
        <v>0.82573104702739941</v>
      </c>
      <c r="BQ1677" s="135">
        <v>16.422624495264262</v>
      </c>
      <c r="BR1677" s="135">
        <v>98.444074636624052</v>
      </c>
      <c r="BS1677" s="135">
        <v>30.43536136890555</v>
      </c>
      <c r="BT1677" s="135">
        <v>21.831271867991326</v>
      </c>
    </row>
    <row r="1678" spans="1:72" x14ac:dyDescent="0.3">
      <c r="A1678" s="135">
        <v>3</v>
      </c>
      <c r="B1678" s="135">
        <v>12</v>
      </c>
      <c r="C1678" s="135">
        <v>940</v>
      </c>
      <c r="E1678" s="135">
        <v>47.781585427404103</v>
      </c>
      <c r="F1678" s="135">
        <v>8.6118280402007503</v>
      </c>
      <c r="G1678" s="135">
        <v>5.25187285939211</v>
      </c>
      <c r="H1678" s="135">
        <v>28.448575510028199</v>
      </c>
      <c r="K1678" s="135">
        <v>8.08054939166629</v>
      </c>
      <c r="L1678" s="135">
        <v>1.8255887713085901</v>
      </c>
      <c r="Q1678" s="172">
        <v>60.910121354892297</v>
      </c>
      <c r="R1678" s="172">
        <v>17.389669714767098</v>
      </c>
      <c r="S1678" s="172">
        <v>3.48378162015862</v>
      </c>
      <c r="T1678" s="172">
        <v>0.89602770226936701</v>
      </c>
      <c r="U1678" s="172">
        <v>3.6258380137885502</v>
      </c>
      <c r="V1678" s="172">
        <v>5.1980452206200303</v>
      </c>
      <c r="W1678" s="172">
        <v>2.4129322937155102</v>
      </c>
      <c r="X1678" s="171">
        <v>2.1542441261855361</v>
      </c>
      <c r="Z1678" s="135">
        <v>4.566861085916407E-3</v>
      </c>
      <c r="AA1678" s="135">
        <v>1.1183448633184849E-2</v>
      </c>
      <c r="AB1678" s="135">
        <v>2.3298026213987261E-2</v>
      </c>
      <c r="AC1678" s="135">
        <v>2.2628138141062529E-2</v>
      </c>
      <c r="AD1678" s="135">
        <v>3.9178114046217891E-2</v>
      </c>
      <c r="AE1678" s="135">
        <v>0.23136833038656351</v>
      </c>
      <c r="AF1678" s="135">
        <v>0.25369010406406844</v>
      </c>
      <c r="AG1678" s="135">
        <v>3.0961740103497604E-2</v>
      </c>
      <c r="AH1678" s="135">
        <v>4.7501136617191485E-2</v>
      </c>
      <c r="AI1678" s="135">
        <v>0.20743018936386126</v>
      </c>
      <c r="AJ1678" s="135">
        <v>0.12792047959824243</v>
      </c>
      <c r="AK1678" s="135">
        <v>0.38828773745610867</v>
      </c>
      <c r="AL1678" s="135">
        <v>0.21489538760638424</v>
      </c>
      <c r="AM1678" s="135">
        <v>0.2624075688746319</v>
      </c>
      <c r="AN1678" s="135">
        <v>0.49328126010276485</v>
      </c>
      <c r="AO1678" s="135">
        <v>0.84693275037786941</v>
      </c>
      <c r="AP1678" s="135">
        <v>1.0775431903232322</v>
      </c>
      <c r="AQ1678" s="135">
        <v>2.3873713910335921</v>
      </c>
      <c r="AR1678" s="135">
        <v>2.9043873713920005</v>
      </c>
      <c r="AS1678" s="135">
        <v>3.3951851729988642</v>
      </c>
      <c r="AT1678" s="135">
        <v>3.8265642766231567</v>
      </c>
      <c r="AV1678" s="135">
        <v>103.40916524346459</v>
      </c>
      <c r="AW1678" s="135">
        <v>495.03931076674655</v>
      </c>
      <c r="AX1678" s="135">
        <v>8.1635699540645064</v>
      </c>
      <c r="AY1678" s="135">
        <v>1.9402330241067975</v>
      </c>
      <c r="AZ1678" s="135">
        <v>20587.134966360532</v>
      </c>
      <c r="BA1678" s="135">
        <v>8.3690713250095499</v>
      </c>
      <c r="BB1678" s="135">
        <v>0.50795622939813878</v>
      </c>
      <c r="BC1678" s="135">
        <v>24.292305223754887</v>
      </c>
      <c r="BD1678" s="135">
        <v>51.728920312304396</v>
      </c>
      <c r="BE1678" s="135">
        <v>1008.3042461859021</v>
      </c>
      <c r="BF1678" s="135">
        <v>25.706284734386465</v>
      </c>
      <c r="BG1678" s="135">
        <v>5.142721129192374</v>
      </c>
      <c r="BH1678" s="135">
        <v>2.7117227598414289</v>
      </c>
      <c r="BI1678" s="135">
        <v>97.748860581129122</v>
      </c>
      <c r="BJ1678" s="135">
        <v>1.4957856083764529</v>
      </c>
      <c r="BK1678" s="135">
        <v>6521.2379235585831</v>
      </c>
      <c r="BL1678" s="135">
        <v>4.0365526193649472</v>
      </c>
      <c r="BM1678" s="135">
        <v>2.0818070799684767</v>
      </c>
      <c r="BN1678" s="135">
        <v>10.529266661783556</v>
      </c>
      <c r="BO1678" s="135">
        <v>0.87527246388044233</v>
      </c>
      <c r="BP1678" s="135">
        <v>0.84814660003781694</v>
      </c>
      <c r="BQ1678" s="135">
        <v>16.475969464782029</v>
      </c>
      <c r="BR1678" s="135">
        <v>95.762058135120412</v>
      </c>
      <c r="BS1678" s="135">
        <v>28.641634857313285</v>
      </c>
      <c r="BT1678" s="135">
        <v>20.544632598072823</v>
      </c>
    </row>
    <row r="1679" spans="1:72" x14ac:dyDescent="0.3">
      <c r="A1679" s="135">
        <v>3</v>
      </c>
      <c r="B1679" s="135">
        <v>12</v>
      </c>
      <c r="C1679" s="135">
        <v>950</v>
      </c>
      <c r="E1679" s="135">
        <v>49.110565764344202</v>
      </c>
      <c r="F1679" s="135">
        <v>8.8136521048912009</v>
      </c>
      <c r="G1679" s="135">
        <v>4.7530934642096803</v>
      </c>
      <c r="H1679" s="135">
        <v>27.4116282740207</v>
      </c>
      <c r="K1679" s="135">
        <v>8.0619012375576595</v>
      </c>
      <c r="L1679" s="135">
        <v>1.84915915497657</v>
      </c>
      <c r="Q1679" s="172">
        <v>60.434010621682603</v>
      </c>
      <c r="R1679" s="172">
        <v>17.444974094955899</v>
      </c>
      <c r="S1679" s="172">
        <v>3.9184368097802502</v>
      </c>
      <c r="T1679" s="172">
        <v>1.01517013003947</v>
      </c>
      <c r="U1679" s="172">
        <v>3.7542745095896</v>
      </c>
      <c r="V1679" s="172">
        <v>5.1424029152743502</v>
      </c>
      <c r="W1679" s="172">
        <v>2.3537092276752798</v>
      </c>
      <c r="X1679" s="171">
        <v>2.1848080700917412</v>
      </c>
      <c r="Z1679" s="135">
        <v>4.3109758272178843E-3</v>
      </c>
      <c r="AA1679" s="135">
        <v>1.0932653459383592E-2</v>
      </c>
      <c r="AB1679" s="135">
        <v>2.3159321130112414E-2</v>
      </c>
      <c r="AC1679" s="135">
        <v>2.2146860970792416E-2</v>
      </c>
      <c r="AD1679" s="135">
        <v>3.7472590066808593E-2</v>
      </c>
      <c r="AE1679" s="135">
        <v>0.22960872660726817</v>
      </c>
      <c r="AF1679" s="135">
        <v>0.25421016531264018</v>
      </c>
      <c r="AG1679" s="135">
        <v>2.9355522574093008E-2</v>
      </c>
      <c r="AH1679" s="135">
        <v>4.4664377547357956E-2</v>
      </c>
      <c r="AI1679" s="135">
        <v>0.20508137115800562</v>
      </c>
      <c r="AJ1679" s="135">
        <v>0.12012842375941675</v>
      </c>
      <c r="AK1679" s="135">
        <v>0.3694246200579841</v>
      </c>
      <c r="AL1679" s="135">
        <v>0.20799681307084922</v>
      </c>
      <c r="AM1679" s="135">
        <v>0.25431707309216334</v>
      </c>
      <c r="AN1679" s="135">
        <v>0.47548764852344982</v>
      </c>
      <c r="AO1679" s="135">
        <v>0.81800848404876148</v>
      </c>
      <c r="AP1679" s="135">
        <v>1.0330965482641927</v>
      </c>
      <c r="AQ1679" s="135">
        <v>2.2959219245657749</v>
      </c>
      <c r="AR1679" s="135">
        <v>2.7944275603095412</v>
      </c>
      <c r="AS1679" s="135">
        <v>3.2684020718285738</v>
      </c>
      <c r="AT1679" s="135">
        <v>3.7020409982998843</v>
      </c>
      <c r="AV1679" s="135">
        <v>100.66327652742844</v>
      </c>
      <c r="AW1679" s="135">
        <v>482.06846785647144</v>
      </c>
      <c r="AX1679" s="135">
        <v>7.9540050884184836</v>
      </c>
      <c r="AY1679" s="135">
        <v>1.8910136388530725</v>
      </c>
      <c r="AZ1679" s="135">
        <v>20106.884969258368</v>
      </c>
      <c r="BA1679" s="135">
        <v>8.2407789196517172</v>
      </c>
      <c r="BB1679" s="135">
        <v>0.49961982755586265</v>
      </c>
      <c r="BC1679" s="135">
        <v>23.713328762417721</v>
      </c>
      <c r="BD1679" s="135">
        <v>50.599890240824237</v>
      </c>
      <c r="BE1679" s="135">
        <v>992.49264599078265</v>
      </c>
      <c r="BF1679" s="135">
        <v>25.351373070622955</v>
      </c>
      <c r="BG1679" s="135">
        <v>5.1538516248445729</v>
      </c>
      <c r="BH1679" s="135">
        <v>2.6802732568130478</v>
      </c>
      <c r="BI1679" s="135">
        <v>96.853287094263166</v>
      </c>
      <c r="BJ1679" s="135">
        <v>1.5005211613423635</v>
      </c>
      <c r="BK1679" s="135">
        <v>6612.4041965144734</v>
      </c>
      <c r="BL1679" s="135">
        <v>4.1304325854621986</v>
      </c>
      <c r="BM1679" s="135">
        <v>2.1633187087962429</v>
      </c>
      <c r="BN1679" s="135">
        <v>10.976523638449708</v>
      </c>
      <c r="BO1679" s="135">
        <v>0.91441749414861218</v>
      </c>
      <c r="BP1679" s="135">
        <v>0.88419065460539503</v>
      </c>
      <c r="BQ1679" s="135">
        <v>16.494099043197625</v>
      </c>
      <c r="BR1679" s="135">
        <v>90.419578974364555</v>
      </c>
      <c r="BS1679" s="135">
        <v>26.819248358829046</v>
      </c>
      <c r="BT1679" s="135">
        <v>19.237435531649531</v>
      </c>
    </row>
    <row r="1680" spans="1:72" x14ac:dyDescent="0.3">
      <c r="A1680" s="135">
        <v>3</v>
      </c>
      <c r="B1680" s="135">
        <v>12</v>
      </c>
      <c r="C1680" s="135">
        <v>960</v>
      </c>
      <c r="E1680" s="135">
        <v>51.267859501697203</v>
      </c>
      <c r="F1680" s="135">
        <v>8.9577509240323501</v>
      </c>
      <c r="G1680" s="135">
        <v>2.2549822342779899</v>
      </c>
      <c r="H1680" s="135">
        <v>28.499937152596001</v>
      </c>
      <c r="K1680" s="135">
        <v>7.0556984589493199</v>
      </c>
      <c r="L1680" s="135">
        <v>1.9637717284470899</v>
      </c>
      <c r="Q1680" s="172">
        <v>59.8769120169381</v>
      </c>
      <c r="R1680" s="172">
        <v>17.6956230296881</v>
      </c>
      <c r="S1680" s="172">
        <v>4.1601514429454296</v>
      </c>
      <c r="T1680" s="172">
        <v>1.10484908655258</v>
      </c>
      <c r="U1680" s="172">
        <v>3.9283115154704</v>
      </c>
      <c r="V1680" s="172">
        <v>5.1843398550856596</v>
      </c>
      <c r="W1680" s="172">
        <v>2.2761670270951999</v>
      </c>
      <c r="X1680" s="171">
        <v>2.2776623127265898</v>
      </c>
      <c r="Z1680" s="135">
        <v>2.9675717826150604E-3</v>
      </c>
      <c r="AA1680" s="135">
        <v>8.9189201350260931E-3</v>
      </c>
      <c r="AB1680" s="135">
        <v>2.1164104567895473E-2</v>
      </c>
      <c r="AC1680" s="135">
        <v>2.0447033340328449E-2</v>
      </c>
      <c r="AD1680" s="135">
        <v>2.6676984813391015E-2</v>
      </c>
      <c r="AE1680" s="135">
        <v>0.2212581599431335</v>
      </c>
      <c r="AF1680" s="135">
        <v>0.25885225252227084</v>
      </c>
      <c r="AG1680" s="135">
        <v>2.0240749276659357E-2</v>
      </c>
      <c r="AH1680" s="135">
        <v>2.9829328686167677E-2</v>
      </c>
      <c r="AI1680" s="135">
        <v>0.17270646016412097</v>
      </c>
      <c r="AJ1680" s="135">
        <v>8.76341943085681E-2</v>
      </c>
      <c r="AK1680" s="135">
        <v>0.32563053723558361</v>
      </c>
      <c r="AL1680" s="135">
        <v>0.19535386476561892</v>
      </c>
      <c r="AM1680" s="135">
        <v>0.25371459983154537</v>
      </c>
      <c r="AN1680" s="135">
        <v>0.42672740180630109</v>
      </c>
      <c r="AO1680" s="135">
        <v>0.74335863583061579</v>
      </c>
      <c r="AP1680" s="135">
        <v>1.0032564569096298</v>
      </c>
      <c r="AQ1680" s="135">
        <v>2.3152349301962674</v>
      </c>
      <c r="AR1680" s="135">
        <v>2.8360851982110118</v>
      </c>
      <c r="AS1680" s="135">
        <v>3.3351462947092694</v>
      </c>
      <c r="AT1680" s="135">
        <v>3.8062110917076746</v>
      </c>
      <c r="AV1680" s="135">
        <v>96.585784387534218</v>
      </c>
      <c r="AW1680" s="135">
        <v>463.08898540279625</v>
      </c>
      <c r="AX1680" s="135">
        <v>7.64829592361591</v>
      </c>
      <c r="AY1680" s="135">
        <v>1.8176847917321712</v>
      </c>
      <c r="AZ1680" s="135">
        <v>19513.881508606508</v>
      </c>
      <c r="BA1680" s="135">
        <v>8.0741021122962469</v>
      </c>
      <c r="BB1680" s="135">
        <v>0.48526755990258935</v>
      </c>
      <c r="BC1680" s="135">
        <v>22.964646034550686</v>
      </c>
      <c r="BD1680" s="135">
        <v>49.315737935448809</v>
      </c>
      <c r="BE1680" s="135">
        <v>990.21156626517802</v>
      </c>
      <c r="BF1680" s="135">
        <v>25.207756308604473</v>
      </c>
      <c r="BG1680" s="135">
        <v>5.2132570224149193</v>
      </c>
      <c r="BH1680" s="135">
        <v>2.6321040050884141</v>
      </c>
      <c r="BI1680" s="135">
        <v>94.449459794426616</v>
      </c>
      <c r="BJ1680" s="135">
        <v>1.5264379214304611</v>
      </c>
      <c r="BK1680" s="135">
        <v>6857.6666274101653</v>
      </c>
      <c r="BL1680" s="135">
        <v>4.1933454075894128</v>
      </c>
      <c r="BM1680" s="135">
        <v>2.1877675790459086</v>
      </c>
      <c r="BN1680" s="135">
        <v>11.083176706263751</v>
      </c>
      <c r="BO1680" s="135">
        <v>0.92143620972700724</v>
      </c>
      <c r="BP1680" s="135">
        <v>0.88700160032559361</v>
      </c>
      <c r="BQ1680" s="135">
        <v>16.63845428677946</v>
      </c>
      <c r="BR1680" s="135">
        <v>89.343659539917965</v>
      </c>
      <c r="BS1680" s="135">
        <v>25.890196845328131</v>
      </c>
      <c r="BT1680" s="135">
        <v>18.571027273020178</v>
      </c>
    </row>
    <row r="1681" spans="1:72" x14ac:dyDescent="0.3">
      <c r="A1681" s="135">
        <v>3</v>
      </c>
      <c r="B1681" s="135">
        <v>12</v>
      </c>
      <c r="C1681" s="135">
        <v>970</v>
      </c>
      <c r="E1681" s="135">
        <v>52.759648212643498</v>
      </c>
      <c r="F1681" s="135">
        <v>9.3181546843796603</v>
      </c>
      <c r="G1681" s="135">
        <v>2.4773421680487302</v>
      </c>
      <c r="H1681" s="135">
        <v>26.1156858543795</v>
      </c>
      <c r="K1681" s="135">
        <v>7.3689319990142801</v>
      </c>
      <c r="L1681" s="135">
        <v>1.9602370815343499</v>
      </c>
      <c r="Q1681" s="172">
        <v>59.297056790288799</v>
      </c>
      <c r="R1681" s="172">
        <v>17.725107122318001</v>
      </c>
      <c r="S1681" s="172">
        <v>4.7633724712508503</v>
      </c>
      <c r="T1681" s="172">
        <v>1.2683536979369201</v>
      </c>
      <c r="U1681" s="172">
        <v>4.0880469932911101</v>
      </c>
      <c r="V1681" s="172">
        <v>5.0433245655294696</v>
      </c>
      <c r="W1681" s="172">
        <v>2.2115850061556301</v>
      </c>
      <c r="X1681" s="171">
        <v>2.28041180940009</v>
      </c>
      <c r="Z1681" s="135">
        <v>3.1146013722092971E-3</v>
      </c>
      <c r="AA1681" s="135">
        <v>9.2795511892319622E-3</v>
      </c>
      <c r="AB1681" s="135">
        <v>2.1776794275704593E-2</v>
      </c>
      <c r="AC1681" s="135">
        <v>2.0263970973279824E-2</v>
      </c>
      <c r="AD1681" s="135">
        <v>2.8188650613637681E-2</v>
      </c>
      <c r="AE1681" s="135">
        <v>0.22237374972088353</v>
      </c>
      <c r="AF1681" s="135">
        <v>0.2583517311294144</v>
      </c>
      <c r="AG1681" s="135">
        <v>2.1322789681418729E-2</v>
      </c>
      <c r="AH1681" s="135">
        <v>3.1294387753179706E-2</v>
      </c>
      <c r="AI1681" s="135">
        <v>0.18065282185892681</v>
      </c>
      <c r="AJ1681" s="135">
        <v>8.8086647592770059E-2</v>
      </c>
      <c r="AK1681" s="135">
        <v>0.31107847422553031</v>
      </c>
      <c r="AL1681" s="135">
        <v>0.18871254323325712</v>
      </c>
      <c r="AM1681" s="135">
        <v>0.23941421275611938</v>
      </c>
      <c r="AN1681" s="135">
        <v>0.41502442495119363</v>
      </c>
      <c r="AO1681" s="135">
        <v>0.72513739917808717</v>
      </c>
      <c r="AP1681" s="135">
        <v>0.93579871989159602</v>
      </c>
      <c r="AQ1681" s="135">
        <v>2.1398580812066723</v>
      </c>
      <c r="AR1681" s="135">
        <v>2.6168835206159731</v>
      </c>
      <c r="AS1681" s="135">
        <v>3.0738874462848877</v>
      </c>
      <c r="AT1681" s="135">
        <v>3.5332020236082529</v>
      </c>
      <c r="AV1681" s="135">
        <v>93.857800397232893</v>
      </c>
      <c r="AW1681" s="135">
        <v>450.07047779544922</v>
      </c>
      <c r="AX1681" s="135">
        <v>7.436548813619992</v>
      </c>
      <c r="AY1681" s="135">
        <v>1.7685301125545065</v>
      </c>
      <c r="AZ1681" s="135">
        <v>18964.300912450421</v>
      </c>
      <c r="BA1681" s="135">
        <v>7.9191128375695863</v>
      </c>
      <c r="BB1681" s="135">
        <v>0.4771853462404958</v>
      </c>
      <c r="BC1681" s="135">
        <v>22.318545635451962</v>
      </c>
      <c r="BD1681" s="135">
        <v>47.936865438060536</v>
      </c>
      <c r="BE1681" s="135">
        <v>964.20922148848024</v>
      </c>
      <c r="BF1681" s="135">
        <v>24.595538477465134</v>
      </c>
      <c r="BG1681" s="135">
        <v>5.1886362225810041</v>
      </c>
      <c r="BH1681" s="135">
        <v>2.5942652571775788</v>
      </c>
      <c r="BI1681" s="135">
        <v>93.80415027070724</v>
      </c>
      <c r="BJ1681" s="135">
        <v>1.5200603459469226</v>
      </c>
      <c r="BK1681" s="135">
        <v>6895.3316432343936</v>
      </c>
      <c r="BL1681" s="135">
        <v>4.3313655999493443</v>
      </c>
      <c r="BM1681" s="135">
        <v>2.3334826649420304</v>
      </c>
      <c r="BN1681" s="135">
        <v>11.905966924070098</v>
      </c>
      <c r="BO1681" s="135">
        <v>0.99509437400673095</v>
      </c>
      <c r="BP1681" s="135">
        <v>0.95598223177293384</v>
      </c>
      <c r="BQ1681" s="135">
        <v>16.595465263047803</v>
      </c>
      <c r="BR1681" s="135">
        <v>80.985377133809621</v>
      </c>
      <c r="BS1681" s="135">
        <v>23.34619294551187</v>
      </c>
      <c r="BT1681" s="135">
        <v>16.746214349101344</v>
      </c>
    </row>
    <row r="1682" spans="1:72" x14ac:dyDescent="0.3">
      <c r="A1682" s="135">
        <v>3</v>
      </c>
      <c r="B1682" s="135">
        <v>12</v>
      </c>
      <c r="C1682" s="135">
        <v>980</v>
      </c>
      <c r="E1682" s="135">
        <v>54.879321786966301</v>
      </c>
      <c r="F1682" s="135">
        <v>9.36110652864574</v>
      </c>
      <c r="G1682" s="135">
        <v>1.27516222512149</v>
      </c>
      <c r="H1682" s="135">
        <v>25.8623838785042</v>
      </c>
      <c r="K1682" s="135">
        <v>6.5965239716864001</v>
      </c>
      <c r="L1682" s="135">
        <v>2.0255016090758202</v>
      </c>
      <c r="Q1682" s="172">
        <v>58.819361955735602</v>
      </c>
      <c r="R1682" s="172">
        <v>17.866418268799301</v>
      </c>
      <c r="S1682" s="172">
        <v>5.1059845540789199</v>
      </c>
      <c r="T1682" s="172">
        <v>1.3912189743098999</v>
      </c>
      <c r="U1682" s="172">
        <v>4.2468414404767501</v>
      </c>
      <c r="V1682" s="172">
        <v>5.0066386730366199</v>
      </c>
      <c r="W1682" s="172">
        <v>2.1380654668781198</v>
      </c>
      <c r="X1682" s="171">
        <v>2.3416676199101731</v>
      </c>
      <c r="Z1682" s="135">
        <v>2.4567924455336063E-3</v>
      </c>
      <c r="AA1682" s="135">
        <v>8.0329157967129854E-3</v>
      </c>
      <c r="AB1682" s="135">
        <v>2.0466218025766522E-2</v>
      </c>
      <c r="AC1682" s="135">
        <v>1.8959014788896462E-2</v>
      </c>
      <c r="AD1682" s="135">
        <v>2.2259495310427809E-2</v>
      </c>
      <c r="AE1682" s="135">
        <v>0.21923166679142278</v>
      </c>
      <c r="AF1682" s="135">
        <v>0.26142133939231971</v>
      </c>
      <c r="AG1682" s="135">
        <v>1.6531476726052943E-2</v>
      </c>
      <c r="AH1682" s="135">
        <v>2.3717966377799195E-2</v>
      </c>
      <c r="AI1682" s="135">
        <v>0.1585069876137605</v>
      </c>
      <c r="AJ1682" s="135">
        <v>7.1015328240594561E-2</v>
      </c>
      <c r="AK1682" s="135">
        <v>0.28285154271381446</v>
      </c>
      <c r="AL1682" s="135">
        <v>0.17972845989886488</v>
      </c>
      <c r="AM1682" s="135">
        <v>0.23418609824733128</v>
      </c>
      <c r="AN1682" s="135">
        <v>0.38041289244232557</v>
      </c>
      <c r="AO1682" s="135">
        <v>0.68019180217691921</v>
      </c>
      <c r="AP1682" s="135">
        <v>0.8964214637945177</v>
      </c>
      <c r="AQ1682" s="135">
        <v>2.0886945608331509</v>
      </c>
      <c r="AR1682" s="135">
        <v>2.5623393969063724</v>
      </c>
      <c r="AS1682" s="135">
        <v>3.0177274610675018</v>
      </c>
      <c r="AT1682" s="135">
        <v>3.4939247509168325</v>
      </c>
      <c r="AV1682" s="135">
        <v>90.301847238845738</v>
      </c>
      <c r="AW1682" s="135">
        <v>433.41942346336742</v>
      </c>
      <c r="AX1682" s="135">
        <v>7.1681027624127527</v>
      </c>
      <c r="AY1682" s="135">
        <v>1.7045016576457499</v>
      </c>
      <c r="AZ1682" s="135">
        <v>18356.046031537593</v>
      </c>
      <c r="BA1682" s="135">
        <v>7.7349188318586188</v>
      </c>
      <c r="BB1682" s="135">
        <v>0.46494306828126103</v>
      </c>
      <c r="BC1682" s="135">
        <v>21.5729432551964</v>
      </c>
      <c r="BD1682" s="135">
        <v>46.470484057872753</v>
      </c>
      <c r="BE1682" s="135">
        <v>952.74536816325917</v>
      </c>
      <c r="BF1682" s="135">
        <v>24.10319684809485</v>
      </c>
      <c r="BG1682" s="135">
        <v>5.1743171852188281</v>
      </c>
      <c r="BH1682" s="135">
        <v>2.5401344500921486</v>
      </c>
      <c r="BI1682" s="135">
        <v>91.831493368041038</v>
      </c>
      <c r="BJ1682" s="135">
        <v>1.5268487434401548</v>
      </c>
      <c r="BK1682" s="135">
        <v>7011.800152482203</v>
      </c>
      <c r="BL1682" s="135">
        <v>4.40591177614</v>
      </c>
      <c r="BM1682" s="135">
        <v>2.407414510222484</v>
      </c>
      <c r="BN1682" s="135">
        <v>12.317162486666227</v>
      </c>
      <c r="BO1682" s="135">
        <v>1.03119100762187</v>
      </c>
      <c r="BP1682" s="135">
        <v>0.98810706723736619</v>
      </c>
      <c r="BQ1682" s="135">
        <v>16.63627088893276</v>
      </c>
      <c r="BR1682" s="135">
        <v>77.351043245117566</v>
      </c>
      <c r="BS1682" s="135">
        <v>21.832596861706364</v>
      </c>
      <c r="BT1682" s="135">
        <v>15.660512516835791</v>
      </c>
    </row>
    <row r="1683" spans="1:72" x14ac:dyDescent="0.3">
      <c r="A1683" s="135">
        <v>3</v>
      </c>
      <c r="B1683" s="135">
        <v>11.999999999999799</v>
      </c>
      <c r="C1683" s="135">
        <v>990</v>
      </c>
      <c r="E1683" s="135">
        <v>56.676946822841401</v>
      </c>
      <c r="F1683" s="135">
        <v>9.4532457594065509</v>
      </c>
      <c r="G1683" s="135">
        <v>0.46588351105592402</v>
      </c>
      <c r="H1683" s="135">
        <v>25.073538312060201</v>
      </c>
      <c r="K1683" s="135">
        <v>6.2611115624870601</v>
      </c>
      <c r="L1683" s="135">
        <v>2.0692740321488601</v>
      </c>
      <c r="Q1683" s="172">
        <v>58.309054996428202</v>
      </c>
      <c r="R1683" s="172">
        <v>18.001583869547002</v>
      </c>
      <c r="S1683" s="172">
        <v>5.4492936813946597</v>
      </c>
      <c r="T1683" s="172">
        <v>1.50910808798562</v>
      </c>
      <c r="U1683" s="172">
        <v>4.4502491672924496</v>
      </c>
      <c r="V1683" s="172">
        <v>4.9256674795422404</v>
      </c>
      <c r="W1683" s="172">
        <v>2.0766383371586699</v>
      </c>
      <c r="X1683" s="171">
        <v>2.3719428614044142</v>
      </c>
      <c r="Z1683" s="135">
        <v>2.0196160144927908E-3</v>
      </c>
      <c r="AA1683" s="135">
        <v>7.3530527745413422E-3</v>
      </c>
      <c r="AB1683" s="135">
        <v>1.9778529507564768E-2</v>
      </c>
      <c r="AC1683" s="135">
        <v>1.8089264659832717E-2</v>
      </c>
      <c r="AD1683" s="135">
        <v>1.872757898288787E-2</v>
      </c>
      <c r="AE1683" s="135">
        <v>0.21702661000080409</v>
      </c>
      <c r="AF1683" s="135">
        <v>0.26322875877874058</v>
      </c>
      <c r="AG1683" s="135">
        <v>1.3523534686436398E-2</v>
      </c>
      <c r="AH1683" s="135">
        <v>1.8769582510620227E-2</v>
      </c>
      <c r="AI1683" s="135">
        <v>0.14776286998878521</v>
      </c>
      <c r="AJ1683" s="135">
        <v>5.8966681503727837E-2</v>
      </c>
      <c r="AK1683" s="135">
        <v>0.25893089630451682</v>
      </c>
      <c r="AL1683" s="135">
        <v>0.17150026545329156</v>
      </c>
      <c r="AM1683" s="135">
        <v>0.22671156112564828</v>
      </c>
      <c r="AN1683" s="135">
        <v>0.35441110886969279</v>
      </c>
      <c r="AO1683" s="135">
        <v>0.64307291987512105</v>
      </c>
      <c r="AP1683" s="135">
        <v>0.85098978109970302</v>
      </c>
      <c r="AQ1683" s="135">
        <v>2.0072961824255833</v>
      </c>
      <c r="AR1683" s="135">
        <v>2.4672999207497601</v>
      </c>
      <c r="AS1683" s="135">
        <v>2.9108563379269197</v>
      </c>
      <c r="AT1683" s="135">
        <v>3.3956898868851635</v>
      </c>
      <c r="AV1683" s="135">
        <v>87.479310017384918</v>
      </c>
      <c r="AW1683" s="135">
        <v>420.0832638453395</v>
      </c>
      <c r="AX1683" s="135">
        <v>6.9524333324807426</v>
      </c>
      <c r="AY1683" s="135">
        <v>1.6533059532625378</v>
      </c>
      <c r="AZ1683" s="135">
        <v>17843.697035494461</v>
      </c>
      <c r="BA1683" s="135">
        <v>7.5818106666727267</v>
      </c>
      <c r="BB1683" s="135">
        <v>0.45534116431724109</v>
      </c>
      <c r="BC1683" s="135">
        <v>20.956003214592272</v>
      </c>
      <c r="BD1683" s="135">
        <v>45.225175977548538</v>
      </c>
      <c r="BE1683" s="135">
        <v>936.92801173601583</v>
      </c>
      <c r="BF1683" s="135">
        <v>23.636046682594909</v>
      </c>
      <c r="BG1683" s="135">
        <v>5.1550473416833604</v>
      </c>
      <c r="BH1683" s="135">
        <v>2.4958326636286521</v>
      </c>
      <c r="BI1683" s="135">
        <v>90.377592684057106</v>
      </c>
      <c r="BJ1683" s="135">
        <v>1.5271177630168526</v>
      </c>
      <c r="BK1683" s="135">
        <v>7097.4982879462759</v>
      </c>
      <c r="BL1683" s="135">
        <v>4.4898454594309394</v>
      </c>
      <c r="BM1683" s="135">
        <v>2.4993186732614032</v>
      </c>
      <c r="BN1683" s="135">
        <v>12.838703924179976</v>
      </c>
      <c r="BO1683" s="135">
        <v>1.0777740890326719</v>
      </c>
      <c r="BP1683" s="135">
        <v>1.0304796226253701</v>
      </c>
      <c r="BQ1683" s="135">
        <v>16.650835155747959</v>
      </c>
      <c r="BR1683" s="135">
        <v>72.976837636347213</v>
      </c>
      <c r="BS1683" s="135">
        <v>20.336164592175354</v>
      </c>
      <c r="BT1683" s="135">
        <v>14.587122281307218</v>
      </c>
    </row>
    <row r="1684" spans="1:72" x14ac:dyDescent="0.3">
      <c r="A1684" s="135">
        <v>3</v>
      </c>
      <c r="B1684" s="135">
        <v>12.000000000000901</v>
      </c>
      <c r="C1684" s="135">
        <v>999.99999999999</v>
      </c>
      <c r="E1684" s="135">
        <v>58.5534153349194</v>
      </c>
      <c r="F1684" s="135">
        <v>9.5643287521663396</v>
      </c>
      <c r="H1684" s="135">
        <v>23.964303247894399</v>
      </c>
      <c r="K1684" s="135">
        <v>5.8184931349480298</v>
      </c>
      <c r="L1684" s="135">
        <v>2.0994595300718299</v>
      </c>
      <c r="Q1684" s="172">
        <v>57.885392504776902</v>
      </c>
      <c r="R1684" s="172">
        <v>18.089429400492602</v>
      </c>
      <c r="S1684" s="172">
        <v>5.7901298815115201</v>
      </c>
      <c r="T1684" s="172">
        <v>1.6303219158822999</v>
      </c>
      <c r="U1684" s="172">
        <v>4.6167210946891997</v>
      </c>
      <c r="V1684" s="172">
        <v>4.8496001603487704</v>
      </c>
      <c r="W1684" s="172">
        <v>2.0153900466667798</v>
      </c>
      <c r="X1684" s="171">
        <v>2.4062836711779161</v>
      </c>
      <c r="Z1684" s="135">
        <v>1.7654177431688128E-3</v>
      </c>
      <c r="AA1684" s="135">
        <v>6.7258772583035044E-3</v>
      </c>
      <c r="AB1684" s="135">
        <v>1.9161306701110346E-2</v>
      </c>
      <c r="AC1684" s="135">
        <v>1.7194575472449961E-2</v>
      </c>
      <c r="AD1684" s="135">
        <v>1.6060963703850573E-2</v>
      </c>
      <c r="AE1684" s="135">
        <v>0.21614520262886494</v>
      </c>
      <c r="AF1684" s="135">
        <v>0.2645731987740596</v>
      </c>
      <c r="AG1684" s="135">
        <v>1.1464262561197107E-2</v>
      </c>
      <c r="AH1684" s="135">
        <v>1.5592049079185329E-2</v>
      </c>
      <c r="AI1684" s="135">
        <v>0.13591930318527398</v>
      </c>
      <c r="AJ1684" s="135">
        <v>5.0905841366852479E-2</v>
      </c>
      <c r="AK1684" s="135">
        <v>0.23932963762349735</v>
      </c>
      <c r="AL1684" s="135">
        <v>0.16439841452672568</v>
      </c>
      <c r="AM1684" s="135">
        <v>0.21826339847694001</v>
      </c>
      <c r="AN1684" s="135">
        <v>0.33022525154663973</v>
      </c>
      <c r="AO1684" s="135">
        <v>0.61402130932615551</v>
      </c>
      <c r="AP1684" s="135">
        <v>0.80407242672376555</v>
      </c>
      <c r="AQ1684" s="135">
        <v>1.9099117027236756</v>
      </c>
      <c r="AR1684" s="135">
        <v>2.3501747592037172</v>
      </c>
      <c r="AS1684" s="135">
        <v>2.7754060685483273</v>
      </c>
      <c r="AT1684" s="135">
        <v>3.2635985191633732</v>
      </c>
      <c r="AV1684" s="135">
        <v>84.70072428660211</v>
      </c>
      <c r="AW1684" s="135">
        <v>406.96872277318772</v>
      </c>
      <c r="AX1684" s="135">
        <v>6.7399539995881694</v>
      </c>
      <c r="AY1684" s="135">
        <v>1.6029407243298905</v>
      </c>
      <c r="AZ1684" s="135">
        <v>17322.176760435632</v>
      </c>
      <c r="BA1684" s="135">
        <v>7.4209144069224182</v>
      </c>
      <c r="BB1684" s="135">
        <v>0.44592080468320444</v>
      </c>
      <c r="BC1684" s="135">
        <v>20.329138970656722</v>
      </c>
      <c r="BD1684" s="135">
        <v>43.919176708771779</v>
      </c>
      <c r="BE1684" s="135">
        <v>920.74997121951219</v>
      </c>
      <c r="BF1684" s="135">
        <v>23.078208127695905</v>
      </c>
      <c r="BG1684" s="135">
        <v>5.1115178816748656</v>
      </c>
      <c r="BH1684" s="135">
        <v>2.4477119714575672</v>
      </c>
      <c r="BI1684" s="135">
        <v>88.9057360946709</v>
      </c>
      <c r="BJ1684" s="135">
        <v>1.5226994865531172</v>
      </c>
      <c r="BK1684" s="135">
        <v>7142.6444350700158</v>
      </c>
      <c r="BL1684" s="135">
        <v>4.5712061062646097</v>
      </c>
      <c r="BM1684" s="135">
        <v>2.6068758761746174</v>
      </c>
      <c r="BN1684" s="135">
        <v>13.464979586395655</v>
      </c>
      <c r="BO1684" s="135">
        <v>1.1348938392868875</v>
      </c>
      <c r="BP1684" s="135">
        <v>1.0834883066697198</v>
      </c>
      <c r="BQ1684" s="135">
        <v>16.641776586751675</v>
      </c>
      <c r="BR1684" s="135">
        <v>68.38108927768387</v>
      </c>
      <c r="BS1684" s="135">
        <v>18.762675005826029</v>
      </c>
      <c r="BT1684" s="135">
        <v>13.458458864938503</v>
      </c>
    </row>
    <row r="1686" spans="1:72" x14ac:dyDescent="0.3">
      <c r="A1686" s="135">
        <v>3</v>
      </c>
      <c r="B1686" s="135">
        <v>13</v>
      </c>
      <c r="C1686" s="135">
        <v>600</v>
      </c>
      <c r="G1686" s="135">
        <v>59.247950887803</v>
      </c>
      <c r="I1686" s="135">
        <v>12.5713541114234</v>
      </c>
      <c r="M1686" s="135">
        <v>1.7483475354742399</v>
      </c>
      <c r="O1686" s="135">
        <v>12.276431180766901</v>
      </c>
      <c r="Z1686" s="135">
        <v>4.4269107349967814E-2</v>
      </c>
      <c r="AA1686" s="135">
        <v>0.11362419294717066</v>
      </c>
      <c r="AB1686" s="135">
        <v>19.187747792911445</v>
      </c>
      <c r="AC1686" s="135">
        <v>0.19358046275331431</v>
      </c>
      <c r="AD1686" s="135">
        <v>0.21310367359457982</v>
      </c>
      <c r="AE1686" s="135">
        <v>0.54019198735139051</v>
      </c>
      <c r="AF1686" s="135">
        <v>0.36740371141574735</v>
      </c>
      <c r="AG1686" s="135">
        <v>0.52525034408245797</v>
      </c>
      <c r="AH1686" s="135">
        <v>0.7654433437934085</v>
      </c>
      <c r="AI1686" s="135">
        <v>0.56434433508729853</v>
      </c>
      <c r="AJ1686" s="135">
        <v>1.4109122642132474</v>
      </c>
      <c r="AK1686" s="135">
        <v>2.0028762139254384</v>
      </c>
      <c r="AL1686" s="135">
        <v>1.7366258658558826</v>
      </c>
      <c r="AM1686" s="135">
        <v>0.33439412763170806</v>
      </c>
      <c r="AN1686" s="135">
        <v>1.7728993377225046</v>
      </c>
      <c r="AO1686" s="135">
        <v>3.6098990010364185</v>
      </c>
      <c r="AP1686" s="135">
        <v>2.2803358503246645</v>
      </c>
      <c r="AQ1686" s="135">
        <v>2.2097361950739201</v>
      </c>
      <c r="AR1686" s="135">
        <v>2.0713396467074947</v>
      </c>
      <c r="AS1686" s="135">
        <v>1.8762120618074887</v>
      </c>
      <c r="AT1686" s="135">
        <v>1.4788579096126382</v>
      </c>
      <c r="AV1686" s="135">
        <v>1121.7109589443519</v>
      </c>
      <c r="AW1686" s="135">
        <v>2107.1971137334567</v>
      </c>
      <c r="AX1686" s="135">
        <v>0.20846636317982695</v>
      </c>
      <c r="AY1686" s="135">
        <v>4.9075200383760578</v>
      </c>
      <c r="AZ1686" s="135">
        <v>48136.359298598712</v>
      </c>
      <c r="BA1686" s="135">
        <v>9.2744804019853699</v>
      </c>
      <c r="BB1686" s="135">
        <v>0.8437584879190555</v>
      </c>
      <c r="BC1686" s="135">
        <v>22.846248717765988</v>
      </c>
      <c r="BD1686" s="135">
        <v>33.967242919833062</v>
      </c>
      <c r="BE1686" s="135">
        <v>1047.2329803905591</v>
      </c>
      <c r="BF1686" s="135">
        <v>9.9226580951202354</v>
      </c>
      <c r="BG1686" s="135">
        <v>1.7474869268831885</v>
      </c>
      <c r="BH1686" s="135">
        <v>0.92132682776290009</v>
      </c>
      <c r="BI1686" s="135">
        <v>179.72803657064333</v>
      </c>
      <c r="BJ1686" s="135">
        <v>0.62045259795351837</v>
      </c>
      <c r="BK1686" s="135">
        <v>1662.0963628836632</v>
      </c>
      <c r="BL1686" s="135">
        <v>1.8418339559069872</v>
      </c>
      <c r="BM1686" s="135">
        <v>1.624628318983528</v>
      </c>
      <c r="BN1686" s="135">
        <v>10.138366266189433</v>
      </c>
      <c r="BO1686" s="135">
        <v>1.0499879198634714</v>
      </c>
      <c r="BP1686" s="135">
        <v>1.4200147197035715</v>
      </c>
      <c r="BQ1686" s="135">
        <v>10.991866197232378</v>
      </c>
      <c r="BR1686" s="135">
        <v>103.29405674393415</v>
      </c>
      <c r="BS1686" s="135">
        <v>16.088740772021822</v>
      </c>
      <c r="BT1686" s="135">
        <v>11.540446967273036</v>
      </c>
    </row>
    <row r="1687" spans="1:72" x14ac:dyDescent="0.3">
      <c r="A1687" s="135">
        <v>3</v>
      </c>
      <c r="B1687" s="135">
        <v>13</v>
      </c>
      <c r="C1687" s="135">
        <v>610</v>
      </c>
      <c r="E1687" s="135">
        <v>5.7709397986084801</v>
      </c>
      <c r="G1687" s="135">
        <v>59.528133090300699</v>
      </c>
      <c r="I1687" s="135">
        <v>12.0386907994233</v>
      </c>
      <c r="M1687" s="135">
        <v>1.6899401043069799</v>
      </c>
      <c r="O1687" s="135">
        <v>11.441931505713701</v>
      </c>
      <c r="Q1687" s="172">
        <v>58.402664685545801</v>
      </c>
      <c r="R1687" s="172">
        <v>13.4490938146508</v>
      </c>
      <c r="S1687" s="172">
        <v>3.8248850682180299E-2</v>
      </c>
      <c r="T1687" s="172">
        <v>7.8309525943863392E-3</v>
      </c>
      <c r="U1687" s="172">
        <v>0.62183475422825796</v>
      </c>
      <c r="V1687" s="172">
        <v>6.4159745553620704</v>
      </c>
      <c r="W1687" s="172">
        <v>1.6986429834937999</v>
      </c>
      <c r="X1687" s="171">
        <v>3.7771177449928746</v>
      </c>
      <c r="Z1687" s="135">
        <v>4.3992411890847821E-2</v>
      </c>
      <c r="AA1687" s="135">
        <v>0.10904607596899357</v>
      </c>
      <c r="AB1687" s="135">
        <v>17.885941008451876</v>
      </c>
      <c r="AC1687" s="135">
        <v>0.18274057181474268</v>
      </c>
      <c r="AD1687" s="135">
        <v>0.21346243663046896</v>
      </c>
      <c r="AE1687" s="135">
        <v>0.53926251222007204</v>
      </c>
      <c r="AF1687" s="135">
        <v>0.3627567477781628</v>
      </c>
      <c r="AG1687" s="135">
        <v>0.50619431097882372</v>
      </c>
      <c r="AH1687" s="135">
        <v>0.74215455665305585</v>
      </c>
      <c r="AI1687" s="135">
        <v>0.54542114226906779</v>
      </c>
      <c r="AJ1687" s="135">
        <v>1.3794106325447801</v>
      </c>
      <c r="AK1687" s="135">
        <v>1.9652645224432994</v>
      </c>
      <c r="AL1687" s="135">
        <v>1.6537850217811052</v>
      </c>
      <c r="AM1687" s="135">
        <v>0.33184877613305841</v>
      </c>
      <c r="AN1687" s="135">
        <v>1.7380119944744008</v>
      </c>
      <c r="AO1687" s="135">
        <v>3.5787255790750025</v>
      </c>
      <c r="AP1687" s="135">
        <v>2.2415028409139679</v>
      </c>
      <c r="AQ1687" s="135">
        <v>2.1744181618058853</v>
      </c>
      <c r="AR1687" s="135">
        <v>2.0402123779226984</v>
      </c>
      <c r="AS1687" s="135">
        <v>1.8476522472992603</v>
      </c>
      <c r="AT1687" s="135">
        <v>1.4573175234714808</v>
      </c>
      <c r="AV1687" s="135">
        <v>500.76264025522255</v>
      </c>
      <c r="AW1687" s="135">
        <v>1492.1155130755351</v>
      </c>
      <c r="AX1687" s="135">
        <v>0.23652595150277045</v>
      </c>
      <c r="AY1687" s="135">
        <v>4.1321573278377848</v>
      </c>
      <c r="AZ1687" s="135">
        <v>39628.797737718829</v>
      </c>
      <c r="BA1687" s="135">
        <v>8.8539147236954516</v>
      </c>
      <c r="BB1687" s="135">
        <v>0.77590844867484621</v>
      </c>
      <c r="BC1687" s="135">
        <v>22.442846205642564</v>
      </c>
      <c r="BD1687" s="135">
        <v>34.344530450711282</v>
      </c>
      <c r="BE1687" s="135">
        <v>1033.8410379691852</v>
      </c>
      <c r="BF1687" s="135">
        <v>10.312960993825449</v>
      </c>
      <c r="BG1687" s="135">
        <v>1.8328832673184638</v>
      </c>
      <c r="BH1687" s="135">
        <v>0.99006501822307813</v>
      </c>
      <c r="BI1687" s="135">
        <v>162.25378617864948</v>
      </c>
      <c r="BJ1687" s="135">
        <v>0.64880610930665261</v>
      </c>
      <c r="BK1687" s="135">
        <v>1749.3176095430697</v>
      </c>
      <c r="BL1687" s="135">
        <v>1.9356119073542826</v>
      </c>
      <c r="BM1687" s="135">
        <v>1.7041329094630628</v>
      </c>
      <c r="BN1687" s="135">
        <v>10.605083932381776</v>
      </c>
      <c r="BO1687" s="135">
        <v>1.0952142910099032</v>
      </c>
      <c r="BP1687" s="135">
        <v>1.4675811281581406</v>
      </c>
      <c r="BQ1687" s="135">
        <v>11.41103017864649</v>
      </c>
      <c r="BR1687" s="135">
        <v>97.485417801591765</v>
      </c>
      <c r="BS1687" s="135">
        <v>15.292405833678869</v>
      </c>
      <c r="BT1687" s="135">
        <v>10.96923625200594</v>
      </c>
    </row>
    <row r="1688" spans="1:72" x14ac:dyDescent="0.3">
      <c r="A1688" s="135">
        <v>3</v>
      </c>
      <c r="B1688" s="135">
        <v>13</v>
      </c>
      <c r="C1688" s="135">
        <v>620</v>
      </c>
      <c r="E1688" s="135">
        <v>6.8506997890291403</v>
      </c>
      <c r="G1688" s="135">
        <v>57.980920540380303</v>
      </c>
      <c r="H1688" s="135">
        <v>1.7510168318361701</v>
      </c>
      <c r="I1688" s="135">
        <v>11.9084177500919</v>
      </c>
      <c r="M1688" s="135">
        <v>1.6827776705224999</v>
      </c>
      <c r="O1688" s="135">
        <v>10.049139535908701</v>
      </c>
      <c r="Q1688" s="172">
        <v>58.915794601732998</v>
      </c>
      <c r="R1688" s="172">
        <v>13.555201270650899</v>
      </c>
      <c r="S1688" s="172">
        <v>3.9072752650828803E-2</v>
      </c>
      <c r="T1688" s="172">
        <v>7.9177641825147107E-3</v>
      </c>
      <c r="U1688" s="172">
        <v>0.66229830736419903</v>
      </c>
      <c r="V1688" s="172">
        <v>6.3490979915282004</v>
      </c>
      <c r="W1688" s="172">
        <v>1.8408421302343201</v>
      </c>
      <c r="X1688" s="171">
        <v>3.4490181896912726</v>
      </c>
      <c r="Z1688" s="135">
        <v>4.3030462419277882E-2</v>
      </c>
      <c r="AA1688" s="135">
        <v>0.1024751323496302</v>
      </c>
      <c r="AB1688" s="135">
        <v>15.712442710447515</v>
      </c>
      <c r="AC1688" s="135">
        <v>0.16446514834089934</v>
      </c>
      <c r="AD1688" s="135">
        <v>0.20818890385107572</v>
      </c>
      <c r="AE1688" s="135">
        <v>0.52384218095046653</v>
      </c>
      <c r="AF1688" s="135">
        <v>0.35403093822983045</v>
      </c>
      <c r="AG1688" s="135">
        <v>0.47243569432976129</v>
      </c>
      <c r="AH1688" s="135">
        <v>0.69919075020232513</v>
      </c>
      <c r="AI1688" s="135">
        <v>0.51101234260715156</v>
      </c>
      <c r="AJ1688" s="135">
        <v>1.3139580826767909</v>
      </c>
      <c r="AK1688" s="135">
        <v>1.8882247451578862</v>
      </c>
      <c r="AL1688" s="135">
        <v>1.5089328703642155</v>
      </c>
      <c r="AM1688" s="135">
        <v>0.33492335845547516</v>
      </c>
      <c r="AN1688" s="135">
        <v>1.6722970954155647</v>
      </c>
      <c r="AO1688" s="135">
        <v>3.5277165448854504</v>
      </c>
      <c r="AP1688" s="135">
        <v>2.1916021688252565</v>
      </c>
      <c r="AQ1688" s="135">
        <v>2.2065225351300173</v>
      </c>
      <c r="AR1688" s="135">
        <v>2.1102962441013204</v>
      </c>
      <c r="AS1688" s="135">
        <v>1.9578095123684949</v>
      </c>
      <c r="AT1688" s="135">
        <v>1.5929737634228769</v>
      </c>
      <c r="AV1688" s="135">
        <v>457.29200059179408</v>
      </c>
      <c r="AW1688" s="135">
        <v>1460.2698569228983</v>
      </c>
      <c r="AX1688" s="135">
        <v>0.27202487799357372</v>
      </c>
      <c r="AY1688" s="135">
        <v>4.2849707113166939</v>
      </c>
      <c r="AZ1688" s="135">
        <v>39088.130161470719</v>
      </c>
      <c r="BA1688" s="135">
        <v>9.0033049624780901</v>
      </c>
      <c r="BB1688" s="135">
        <v>0.7783384114003491</v>
      </c>
      <c r="BC1688" s="135">
        <v>23.595222026360183</v>
      </c>
      <c r="BD1688" s="135">
        <v>36.121230632224467</v>
      </c>
      <c r="BE1688" s="135">
        <v>1085.3766869812957</v>
      </c>
      <c r="BF1688" s="135">
        <v>10.832142545200307</v>
      </c>
      <c r="BG1688" s="135">
        <v>1.9153155441835321</v>
      </c>
      <c r="BH1688" s="135">
        <v>1.0854320447555572</v>
      </c>
      <c r="BI1688" s="135">
        <v>157.95597606501016</v>
      </c>
      <c r="BJ1688" s="135">
        <v>0.67640690988678187</v>
      </c>
      <c r="BK1688" s="135">
        <v>1788.6153170847701</v>
      </c>
      <c r="BL1688" s="135">
        <v>1.9905504951265831</v>
      </c>
      <c r="BM1688" s="135">
        <v>1.6903127623698317</v>
      </c>
      <c r="BN1688" s="135">
        <v>10.323300292927151</v>
      </c>
      <c r="BO1688" s="135">
        <v>1.0411200906612235</v>
      </c>
      <c r="BP1688" s="135">
        <v>1.3527869150164611</v>
      </c>
      <c r="BQ1688" s="135">
        <v>11.567339900750595</v>
      </c>
      <c r="BR1688" s="135">
        <v>105.13853672598528</v>
      </c>
      <c r="BS1688" s="135">
        <v>17.441935433026472</v>
      </c>
      <c r="BT1688" s="135">
        <v>12.511092926643462</v>
      </c>
    </row>
    <row r="1689" spans="1:72" x14ac:dyDescent="0.3">
      <c r="A1689" s="135">
        <v>3</v>
      </c>
      <c r="B1689" s="135">
        <v>13</v>
      </c>
      <c r="C1689" s="135">
        <v>630</v>
      </c>
      <c r="E1689" s="135">
        <v>7.5468637956829596</v>
      </c>
      <c r="G1689" s="135">
        <v>55.490222637822299</v>
      </c>
      <c r="H1689" s="135">
        <v>4.4450010399427899</v>
      </c>
      <c r="I1689" s="135">
        <v>11.7203126257501</v>
      </c>
      <c r="M1689" s="135">
        <v>1.7022731392520001</v>
      </c>
      <c r="O1689" s="135">
        <v>8.7131295158608992</v>
      </c>
      <c r="Q1689" s="172">
        <v>59.244847291158898</v>
      </c>
      <c r="R1689" s="172">
        <v>13.7565354006717</v>
      </c>
      <c r="S1689" s="172">
        <v>4.1752107290533198E-2</v>
      </c>
      <c r="T1689" s="172">
        <v>7.9579803089843797E-3</v>
      </c>
      <c r="U1689" s="172">
        <v>0.69597155409344902</v>
      </c>
      <c r="V1689" s="172">
        <v>6.3940859797034904</v>
      </c>
      <c r="W1689" s="172">
        <v>1.8779887508976201</v>
      </c>
      <c r="X1689" s="171">
        <v>3.4047520128367736</v>
      </c>
      <c r="Z1689" s="135">
        <v>4.1681053381448126E-2</v>
      </c>
      <c r="AA1689" s="135">
        <v>9.6074318048289656E-2</v>
      </c>
      <c r="AB1689" s="135">
        <v>13.627113507430922</v>
      </c>
      <c r="AC1689" s="135">
        <v>0.14674679292649048</v>
      </c>
      <c r="AD1689" s="135">
        <v>0.1999611042306253</v>
      </c>
      <c r="AE1689" s="135">
        <v>0.5017302130279595</v>
      </c>
      <c r="AF1689" s="135">
        <v>0.34400920980815114</v>
      </c>
      <c r="AG1689" s="135">
        <v>0.43813078172228076</v>
      </c>
      <c r="AH1689" s="135">
        <v>0.65447082751338426</v>
      </c>
      <c r="AI1689" s="135">
        <v>0.47463975822727283</v>
      </c>
      <c r="AJ1689" s="135">
        <v>1.2425362353610978</v>
      </c>
      <c r="AK1689" s="135">
        <v>1.805714710927008</v>
      </c>
      <c r="AL1689" s="135">
        <v>1.3666417254524112</v>
      </c>
      <c r="AM1689" s="135">
        <v>0.34062724067621836</v>
      </c>
      <c r="AN1689" s="135">
        <v>1.6039355585216444</v>
      </c>
      <c r="AO1689" s="135">
        <v>3.4682692928038428</v>
      </c>
      <c r="AP1689" s="135">
        <v>2.1533493674463942</v>
      </c>
      <c r="AQ1689" s="135">
        <v>2.291937071074206</v>
      </c>
      <c r="AR1689" s="135">
        <v>2.2507780161920015</v>
      </c>
      <c r="AS1689" s="135">
        <v>2.1570301875001032</v>
      </c>
      <c r="AT1689" s="135">
        <v>1.8245164924803978</v>
      </c>
      <c r="AV1689" s="135">
        <v>435.57338726768631</v>
      </c>
      <c r="AW1689" s="135">
        <v>1457.3323691226292</v>
      </c>
      <c r="AX1689" s="135">
        <v>0.3156027087292898</v>
      </c>
      <c r="AY1689" s="135">
        <v>4.499370437030362</v>
      </c>
      <c r="AZ1689" s="135">
        <v>39402.613399689282</v>
      </c>
      <c r="BA1689" s="135">
        <v>9.2892352721872555</v>
      </c>
      <c r="BB1689" s="135">
        <v>0.7877698652065771</v>
      </c>
      <c r="BC1689" s="135">
        <v>24.972203526847004</v>
      </c>
      <c r="BD1689" s="135">
        <v>38.204537019396497</v>
      </c>
      <c r="BE1689" s="135">
        <v>1149.1616037243991</v>
      </c>
      <c r="BF1689" s="135">
        <v>11.435737612325021</v>
      </c>
      <c r="BG1689" s="135">
        <v>2.0058358141216783</v>
      </c>
      <c r="BH1689" s="135">
        <v>1.1949467728076326</v>
      </c>
      <c r="BI1689" s="135">
        <v>153.94892909971767</v>
      </c>
      <c r="BJ1689" s="135">
        <v>0.70587146764534048</v>
      </c>
      <c r="BK1689" s="135">
        <v>1828.1578143552183</v>
      </c>
      <c r="BL1689" s="135">
        <v>2.0326111537302425</v>
      </c>
      <c r="BM1689" s="135">
        <v>1.63595540894539</v>
      </c>
      <c r="BN1689" s="135">
        <v>9.7385274797029364</v>
      </c>
      <c r="BO1689" s="135">
        <v>0.95182384890457983</v>
      </c>
      <c r="BP1689" s="135">
        <v>1.1916304265266688</v>
      </c>
      <c r="BQ1689" s="135">
        <v>11.791813424789151</v>
      </c>
      <c r="BR1689" s="135">
        <v>118.00157735545591</v>
      </c>
      <c r="BS1689" s="135">
        <v>20.956332576732944</v>
      </c>
      <c r="BT1689" s="135">
        <v>15.031968514956121</v>
      </c>
    </row>
    <row r="1690" spans="1:72" x14ac:dyDescent="0.3">
      <c r="A1690" s="135">
        <v>3</v>
      </c>
      <c r="B1690" s="135">
        <v>13</v>
      </c>
      <c r="C1690" s="135">
        <v>640.00000000000102</v>
      </c>
      <c r="E1690" s="135">
        <v>8.8054737420464093</v>
      </c>
      <c r="G1690" s="135">
        <v>52.079008000705699</v>
      </c>
      <c r="H1690" s="135">
        <v>8.2332238002137803</v>
      </c>
      <c r="I1690" s="135">
        <v>11.429112347006299</v>
      </c>
      <c r="K1690" s="135">
        <v>1.28169362258471</v>
      </c>
      <c r="M1690" s="135">
        <v>1.70081411595288</v>
      </c>
      <c r="O1690" s="135">
        <v>6.4702467303462097</v>
      </c>
      <c r="Q1690" s="172">
        <v>59.836008022578497</v>
      </c>
      <c r="R1690" s="172">
        <v>13.994374291944901</v>
      </c>
      <c r="S1690" s="172">
        <v>3.6954782305757002E-2</v>
      </c>
      <c r="T1690" s="172">
        <v>7.11142041004961E-3</v>
      </c>
      <c r="U1690" s="172">
        <v>0.76242261895860497</v>
      </c>
      <c r="V1690" s="172">
        <v>6.3281599160865802</v>
      </c>
      <c r="W1690" s="172">
        <v>2.0747404283595401</v>
      </c>
      <c r="X1690" s="171">
        <v>3.0500971734040689</v>
      </c>
      <c r="Z1690" s="135">
        <v>3.9693483868002505E-2</v>
      </c>
      <c r="AA1690" s="135">
        <v>8.634145762959175E-2</v>
      </c>
      <c r="AB1690" s="135">
        <v>10.127813377163703</v>
      </c>
      <c r="AC1690" s="135">
        <v>0.11829808076951866</v>
      </c>
      <c r="AD1690" s="135">
        <v>0.19169984335848347</v>
      </c>
      <c r="AE1690" s="135">
        <v>0.47001025122703027</v>
      </c>
      <c r="AF1690" s="135">
        <v>0.3276514665700786</v>
      </c>
      <c r="AG1690" s="135">
        <v>0.38294874624921221</v>
      </c>
      <c r="AH1690" s="135">
        <v>0.58241786671126061</v>
      </c>
      <c r="AI1690" s="135">
        <v>0.44469373571520421</v>
      </c>
      <c r="AJ1690" s="135">
        <v>1.1290706698374997</v>
      </c>
      <c r="AK1690" s="135">
        <v>1.6738975898094495</v>
      </c>
      <c r="AL1690" s="135">
        <v>1.1305972313388408</v>
      </c>
      <c r="AM1690" s="135">
        <v>0.34820079710126933</v>
      </c>
      <c r="AN1690" s="135">
        <v>1.5098847721623838</v>
      </c>
      <c r="AO1690" s="135">
        <v>3.370550556583638</v>
      </c>
      <c r="AP1690" s="135">
        <v>2.083368696298475</v>
      </c>
      <c r="AQ1690" s="135">
        <v>2.397677226584205</v>
      </c>
      <c r="AR1690" s="135">
        <v>2.4354233965038348</v>
      </c>
      <c r="AS1690" s="135">
        <v>2.4258389741741198</v>
      </c>
      <c r="AT1690" s="135">
        <v>2.1411963431943022</v>
      </c>
      <c r="AV1690" s="135">
        <v>399.64535318483058</v>
      </c>
      <c r="AW1690" s="135">
        <v>1435.4797117705593</v>
      </c>
      <c r="AX1690" s="135">
        <v>0.42899738465506287</v>
      </c>
      <c r="AY1690" s="135">
        <v>4.8485192010435147</v>
      </c>
      <c r="AZ1690" s="135">
        <v>39022.556181895976</v>
      </c>
      <c r="BA1690" s="135">
        <v>9.6965547500526537</v>
      </c>
      <c r="BB1690" s="135">
        <v>0.80133395709200617</v>
      </c>
      <c r="BC1690" s="135">
        <v>27.442180719599506</v>
      </c>
      <c r="BD1690" s="135">
        <v>41.990481119697428</v>
      </c>
      <c r="BE1690" s="135">
        <v>1197.347400204804</v>
      </c>
      <c r="BF1690" s="135">
        <v>12.525662107974506</v>
      </c>
      <c r="BG1690" s="135">
        <v>2.1677763319253618</v>
      </c>
      <c r="BH1690" s="135">
        <v>1.4297234711174853</v>
      </c>
      <c r="BI1690" s="135">
        <v>148.17744037688308</v>
      </c>
      <c r="BJ1690" s="135">
        <v>0.75085990399348757</v>
      </c>
      <c r="BK1690" s="135">
        <v>1897.6458234196593</v>
      </c>
      <c r="BL1690" s="135">
        <v>2.1127048029214333</v>
      </c>
      <c r="BM1690" s="135">
        <v>1.5782959248237087</v>
      </c>
      <c r="BN1690" s="135">
        <v>9.0947376753145317</v>
      </c>
      <c r="BO1690" s="135">
        <v>0.85641483707416688</v>
      </c>
      <c r="BP1690" s="135">
        <v>1.0290543202416571</v>
      </c>
      <c r="BQ1690" s="135">
        <v>12.100516475354272</v>
      </c>
      <c r="BR1690" s="135">
        <v>131.65276921122356</v>
      </c>
      <c r="BS1690" s="135">
        <v>26.667378174123154</v>
      </c>
      <c r="BT1690" s="135">
        <v>19.128499112240238</v>
      </c>
    </row>
    <row r="1691" spans="1:72" x14ac:dyDescent="0.3">
      <c r="A1691" s="135">
        <v>3</v>
      </c>
      <c r="B1691" s="135">
        <v>13</v>
      </c>
      <c r="C1691" s="135">
        <v>649.99999999999898</v>
      </c>
      <c r="E1691" s="135">
        <v>9.61880380558609</v>
      </c>
      <c r="G1691" s="135">
        <v>50.245379637253698</v>
      </c>
      <c r="H1691" s="135">
        <v>10.200371628989201</v>
      </c>
      <c r="I1691" s="135">
        <v>11.112036026711699</v>
      </c>
      <c r="K1691" s="135">
        <v>4.5684300527859696</v>
      </c>
      <c r="M1691" s="135">
        <v>1.69762820649104</v>
      </c>
      <c r="O1691" s="135">
        <v>5.0066009509100704</v>
      </c>
      <c r="Q1691" s="172">
        <v>60.217038858198997</v>
      </c>
      <c r="R1691" s="172">
        <v>14.0601705521734</v>
      </c>
      <c r="S1691" s="172">
        <v>4.7943796615282898E-2</v>
      </c>
      <c r="T1691" s="172">
        <v>9.0145631183586906E-3</v>
      </c>
      <c r="U1691" s="172">
        <v>0.82414088239330396</v>
      </c>
      <c r="V1691" s="172">
        <v>6.1981838662741797</v>
      </c>
      <c r="W1691" s="172">
        <v>2.2361985106253499</v>
      </c>
      <c r="X1691" s="171">
        <v>2.7717502881892475</v>
      </c>
      <c r="Z1691" s="135">
        <v>3.8622454923269559E-2</v>
      </c>
      <c r="AA1691" s="135">
        <v>8.225513721219975E-2</v>
      </c>
      <c r="AB1691" s="135">
        <v>7.8467537670153096</v>
      </c>
      <c r="AC1691" s="135">
        <v>0.10197790970157423</v>
      </c>
      <c r="AD1691" s="135">
        <v>0.19373774589089135</v>
      </c>
      <c r="AE1691" s="135">
        <v>0.45252130593846046</v>
      </c>
      <c r="AF1691" s="135">
        <v>0.3182956462167621</v>
      </c>
      <c r="AG1691" s="135">
        <v>0.35110325625496058</v>
      </c>
      <c r="AH1691" s="135">
        <v>0.54000897023153305</v>
      </c>
      <c r="AI1691" s="135">
        <v>0.48160060700469487</v>
      </c>
      <c r="AJ1691" s="135">
        <v>1.0621085629353109</v>
      </c>
      <c r="AK1691" s="135">
        <v>1.5946795282121127</v>
      </c>
      <c r="AL1691" s="135">
        <v>0.97847654815802576</v>
      </c>
      <c r="AM1691" s="135">
        <v>0.35134803258459368</v>
      </c>
      <c r="AN1691" s="135">
        <v>1.4854499649677959</v>
      </c>
      <c r="AO1691" s="135">
        <v>3.3204635905292741</v>
      </c>
      <c r="AP1691" s="135">
        <v>2.0351878420795573</v>
      </c>
      <c r="AQ1691" s="135">
        <v>2.4415920417562371</v>
      </c>
      <c r="AR1691" s="135">
        <v>2.5204952597228383</v>
      </c>
      <c r="AS1691" s="135">
        <v>2.5567239088964722</v>
      </c>
      <c r="AT1691" s="135">
        <v>2.29785710520314</v>
      </c>
      <c r="AV1691" s="135">
        <v>378.78609408263395</v>
      </c>
      <c r="AW1691" s="135">
        <v>1404.0161000971468</v>
      </c>
      <c r="AX1691" s="135">
        <v>0.55646925061919483</v>
      </c>
      <c r="AY1691" s="135">
        <v>5.0436168615403343</v>
      </c>
      <c r="AZ1691" s="135">
        <v>37811.990671807631</v>
      </c>
      <c r="BA1691" s="135">
        <v>9.9172138817166786</v>
      </c>
      <c r="BB1691" s="135">
        <v>0.80757042453808947</v>
      </c>
      <c r="BC1691" s="135">
        <v>29.019197487681524</v>
      </c>
      <c r="BD1691" s="135">
        <v>44.501146899959245</v>
      </c>
      <c r="BE1691" s="135">
        <v>1112.0217447640086</v>
      </c>
      <c r="BF1691" s="135">
        <v>13.255887864785954</v>
      </c>
      <c r="BG1691" s="135">
        <v>2.2764546403353361</v>
      </c>
      <c r="BH1691" s="135">
        <v>1.6317425376279797</v>
      </c>
      <c r="BI1691" s="135">
        <v>145.26010031103834</v>
      </c>
      <c r="BJ1691" s="135">
        <v>0.76454964812782411</v>
      </c>
      <c r="BK1691" s="135">
        <v>1937.1943821269983</v>
      </c>
      <c r="BL1691" s="135">
        <v>2.169852819228641</v>
      </c>
      <c r="BM1691" s="135">
        <v>1.5588849477176936</v>
      </c>
      <c r="BN1691" s="135">
        <v>8.8449289226733878</v>
      </c>
      <c r="BO1691" s="135">
        <v>0.81845106430620918</v>
      </c>
      <c r="BP1691" s="135">
        <v>0.96639753997348388</v>
      </c>
      <c r="BQ1691" s="135">
        <v>12.280308416927332</v>
      </c>
      <c r="BR1691" s="135">
        <v>125.72421491295592</v>
      </c>
      <c r="BS1691" s="135">
        <v>30.02821953424856</v>
      </c>
      <c r="BT1691" s="135">
        <v>21.539229201781673</v>
      </c>
    </row>
    <row r="1692" spans="1:72" x14ac:dyDescent="0.3">
      <c r="A1692" s="135">
        <v>3</v>
      </c>
      <c r="B1692" s="135">
        <v>13</v>
      </c>
      <c r="C1692" s="135">
        <v>660</v>
      </c>
      <c r="E1692" s="135">
        <v>11.287248734935501</v>
      </c>
      <c r="G1692" s="135">
        <v>45.825037086370301</v>
      </c>
      <c r="H1692" s="135">
        <v>14.9377485630782</v>
      </c>
      <c r="I1692" s="135">
        <v>10.436462114455701</v>
      </c>
      <c r="K1692" s="135">
        <v>6.4946158573336801</v>
      </c>
      <c r="M1692" s="135">
        <v>1.7295548626467201</v>
      </c>
      <c r="O1692" s="135">
        <v>2.5215640179888101</v>
      </c>
      <c r="Q1692" s="172">
        <v>60.735497054543501</v>
      </c>
      <c r="R1692" s="172">
        <v>14.2658629987815</v>
      </c>
      <c r="S1692" s="172">
        <v>5.6475713074841401E-2</v>
      </c>
      <c r="T1692" s="172">
        <v>1.0885666221364301E-2</v>
      </c>
      <c r="U1692" s="172">
        <v>0.94142873459343501</v>
      </c>
      <c r="V1692" s="172">
        <v>5.9926387970857702</v>
      </c>
      <c r="W1692" s="172">
        <v>2.49992746885665</v>
      </c>
      <c r="X1692" s="171">
        <v>2.3971250653230043</v>
      </c>
      <c r="Z1692" s="135">
        <v>3.6182399450381562E-2</v>
      </c>
      <c r="AA1692" s="135">
        <v>7.1868846285825252E-2</v>
      </c>
      <c r="AB1692" s="135">
        <v>3.9698404240372809</v>
      </c>
      <c r="AC1692" s="135">
        <v>7.0713234225026456E-2</v>
      </c>
      <c r="AD1692" s="135">
        <v>0.18388310151621989</v>
      </c>
      <c r="AE1692" s="135">
        <v>0.41310946990289343</v>
      </c>
      <c r="AF1692" s="135">
        <v>0.30021189774856311</v>
      </c>
      <c r="AG1692" s="135">
        <v>0.2901125022444711</v>
      </c>
      <c r="AH1692" s="135">
        <v>0.45970519360430584</v>
      </c>
      <c r="AI1692" s="135">
        <v>0.45713816804343438</v>
      </c>
      <c r="AJ1692" s="135">
        <v>0.93337372689049136</v>
      </c>
      <c r="AK1692" s="135">
        <v>1.4452182399933928</v>
      </c>
      <c r="AL1692" s="135">
        <v>0.71490807943094548</v>
      </c>
      <c r="AM1692" s="135">
        <v>0.36016062380249353</v>
      </c>
      <c r="AN1692" s="135">
        <v>1.3862369920132402</v>
      </c>
      <c r="AO1692" s="135">
        <v>3.2164688623061441</v>
      </c>
      <c r="AP1692" s="135">
        <v>1.9632090249346854</v>
      </c>
      <c r="AQ1692" s="135">
        <v>2.587550723660097</v>
      </c>
      <c r="AR1692" s="135">
        <v>2.7632009668707327</v>
      </c>
      <c r="AS1692" s="135">
        <v>2.9039216223705222</v>
      </c>
      <c r="AT1692" s="135">
        <v>2.7018319794090222</v>
      </c>
      <c r="AV1692" s="135">
        <v>342.53182187853423</v>
      </c>
      <c r="AW1692" s="135">
        <v>1355.5426351606416</v>
      </c>
      <c r="AX1692" s="135">
        <v>1.100525538588129</v>
      </c>
      <c r="AY1692" s="135">
        <v>5.4098951431380788</v>
      </c>
      <c r="AZ1692" s="135">
        <v>37166.760376153659</v>
      </c>
      <c r="BA1692" s="135">
        <v>10.451582116913203</v>
      </c>
      <c r="BB1692" s="135">
        <v>0.81751330489873741</v>
      </c>
      <c r="BC1692" s="135">
        <v>32.411472734161386</v>
      </c>
      <c r="BD1692" s="135">
        <v>49.933778945476327</v>
      </c>
      <c r="BE1692" s="135">
        <v>1140.0191739923725</v>
      </c>
      <c r="BF1692" s="135">
        <v>14.879465698707238</v>
      </c>
      <c r="BG1692" s="135">
        <v>2.5090228946700535</v>
      </c>
      <c r="BH1692" s="135">
        <v>2.1416511820534825</v>
      </c>
      <c r="BI1692" s="135">
        <v>138.99781879345633</v>
      </c>
      <c r="BJ1692" s="135">
        <v>0.81928052359293779</v>
      </c>
      <c r="BK1692" s="135">
        <v>2022.7283816039221</v>
      </c>
      <c r="BL1692" s="135">
        <v>2.2647745482098296</v>
      </c>
      <c r="BM1692" s="135">
        <v>1.4906409806939898</v>
      </c>
      <c r="BN1692" s="135">
        <v>8.1897396126599116</v>
      </c>
      <c r="BO1692" s="135">
        <v>0.73260856443697564</v>
      </c>
      <c r="BP1692" s="135">
        <v>0.83673940365076227</v>
      </c>
      <c r="BQ1692" s="135">
        <v>12.784601858201935</v>
      </c>
      <c r="BR1692" s="135">
        <v>139.20090600073553</v>
      </c>
      <c r="BS1692" s="135">
        <v>38.735444503685962</v>
      </c>
      <c r="BT1692" s="135">
        <v>27.784917998424529</v>
      </c>
    </row>
    <row r="1693" spans="1:72" x14ac:dyDescent="0.3">
      <c r="A1693" s="135">
        <v>3</v>
      </c>
      <c r="B1693" s="135">
        <v>13</v>
      </c>
      <c r="C1693" s="135">
        <v>670</v>
      </c>
      <c r="E1693" s="135">
        <v>11.573376118539001</v>
      </c>
      <c r="G1693" s="135">
        <v>44.744444595603298</v>
      </c>
      <c r="H1693" s="135">
        <v>16.114538800728099</v>
      </c>
      <c r="I1693" s="135">
        <v>10.3215803607374</v>
      </c>
      <c r="K1693" s="135">
        <v>6.63158415785953</v>
      </c>
      <c r="M1693" s="135">
        <v>1.74259317066749</v>
      </c>
      <c r="O1693" s="135">
        <v>2.1755679654909001</v>
      </c>
      <c r="Q1693" s="172">
        <v>60.8223501430437</v>
      </c>
      <c r="R1693" s="172">
        <v>14.278410464070801</v>
      </c>
      <c r="S1693" s="172">
        <v>6.1259409492781899E-2</v>
      </c>
      <c r="T1693" s="172">
        <v>1.1359435175531301E-2</v>
      </c>
      <c r="U1693" s="172">
        <v>0.94374166348717803</v>
      </c>
      <c r="V1693" s="172">
        <v>5.9940363007729598</v>
      </c>
      <c r="W1693" s="172">
        <v>2.5100726691561199</v>
      </c>
      <c r="X1693" s="171">
        <v>2.3879931343932523</v>
      </c>
      <c r="Z1693" s="135">
        <v>3.5626844662668744E-2</v>
      </c>
      <c r="AA1693" s="135">
        <v>7.021195602144939E-2</v>
      </c>
      <c r="AB1693" s="135">
        <v>3.4297211573589421</v>
      </c>
      <c r="AC1693" s="135">
        <v>6.6165032417616426E-2</v>
      </c>
      <c r="AD1693" s="135">
        <v>0.18069331362527102</v>
      </c>
      <c r="AE1693" s="135">
        <v>0.40415709767425861</v>
      </c>
      <c r="AF1693" s="135">
        <v>0.29670644954897168</v>
      </c>
      <c r="AG1693" s="135">
        <v>0.28040202271658171</v>
      </c>
      <c r="AH1693" s="135">
        <v>0.44649653452755755</v>
      </c>
      <c r="AI1693" s="135">
        <v>0.44914212154185601</v>
      </c>
      <c r="AJ1693" s="135">
        <v>0.91092583219311807</v>
      </c>
      <c r="AK1693" s="135">
        <v>1.4201695725695849</v>
      </c>
      <c r="AL1693" s="135">
        <v>0.67671959628781853</v>
      </c>
      <c r="AM1693" s="135">
        <v>0.36291870231128259</v>
      </c>
      <c r="AN1693" s="135">
        <v>1.3680410484486893</v>
      </c>
      <c r="AO1693" s="135">
        <v>3.1950199433705269</v>
      </c>
      <c r="AP1693" s="135">
        <v>1.958528894321494</v>
      </c>
      <c r="AQ1693" s="135">
        <v>2.636334703124668</v>
      </c>
      <c r="AR1693" s="135">
        <v>2.8351013385265618</v>
      </c>
      <c r="AS1693" s="135">
        <v>3.000556655398912</v>
      </c>
      <c r="AT1693" s="135">
        <v>2.8103904341938164</v>
      </c>
      <c r="AV1693" s="135">
        <v>337.25908345945106</v>
      </c>
      <c r="AW1693" s="135">
        <v>1346.4672654307315</v>
      </c>
      <c r="AX1693" s="135">
        <v>1.2704380170884153</v>
      </c>
      <c r="AY1693" s="135">
        <v>5.4522101698637586</v>
      </c>
      <c r="AZ1693" s="135">
        <v>37232.252363991734</v>
      </c>
      <c r="BA1693" s="135">
        <v>10.589363880037189</v>
      </c>
      <c r="BB1693" s="135">
        <v>0.81988619176889499</v>
      </c>
      <c r="BC1693" s="135">
        <v>32.995695423983562</v>
      </c>
      <c r="BD1693" s="135">
        <v>50.92491670784046</v>
      </c>
      <c r="BE1693" s="135">
        <v>1152.2826855533731</v>
      </c>
      <c r="BF1693" s="135">
        <v>15.19699560390255</v>
      </c>
      <c r="BG1693" s="135">
        <v>2.5518727046303145</v>
      </c>
      <c r="BH1693" s="135">
        <v>2.2404757097718919</v>
      </c>
      <c r="BI1693" s="135">
        <v>137.63867818771087</v>
      </c>
      <c r="BJ1693" s="135">
        <v>0.82990915729704462</v>
      </c>
      <c r="BK1693" s="135">
        <v>2040.1348732918148</v>
      </c>
      <c r="BL1693" s="135">
        <v>2.273225783051378</v>
      </c>
      <c r="BM1693" s="135">
        <v>1.46712923509897</v>
      </c>
      <c r="BN1693" s="135">
        <v>8.0069602340765389</v>
      </c>
      <c r="BO1693" s="135">
        <v>0.71144182767711839</v>
      </c>
      <c r="BP1693" s="135">
        <v>0.80742301968387431</v>
      </c>
      <c r="BQ1693" s="135">
        <v>12.915650960276277</v>
      </c>
      <c r="BR1693" s="135">
        <v>143.91012967061008</v>
      </c>
      <c r="BS1693" s="135">
        <v>40.865438090806698</v>
      </c>
      <c r="BT1693" s="135">
        <v>29.312761499734769</v>
      </c>
    </row>
    <row r="1694" spans="1:72" x14ac:dyDescent="0.3">
      <c r="A1694" s="135">
        <v>3</v>
      </c>
      <c r="B1694" s="135">
        <v>13.000000000000099</v>
      </c>
      <c r="C1694" s="135">
        <v>680.00000000000205</v>
      </c>
      <c r="E1694" s="135">
        <v>13.080774462286501</v>
      </c>
      <c r="G1694" s="135">
        <v>42.147321454459899</v>
      </c>
      <c r="H1694" s="135">
        <v>18.733254335699499</v>
      </c>
      <c r="I1694" s="135">
        <v>9.6850473282293095</v>
      </c>
      <c r="K1694" s="135">
        <v>8.3457046513946196</v>
      </c>
      <c r="M1694" s="135">
        <v>1.7497000551106601</v>
      </c>
      <c r="O1694" s="135">
        <v>0.52302614699586103</v>
      </c>
      <c r="Q1694" s="172">
        <v>61.268463052032999</v>
      </c>
      <c r="R1694" s="172">
        <v>14.4478597464151</v>
      </c>
      <c r="S1694" s="172">
        <v>6.6581562142957906E-2</v>
      </c>
      <c r="T1694" s="172">
        <v>1.47817524171589E-2</v>
      </c>
      <c r="U1694" s="172">
        <v>1.08538986216803</v>
      </c>
      <c r="V1694" s="172">
        <v>5.6831018527061099</v>
      </c>
      <c r="W1694" s="172">
        <v>2.8470576155276199</v>
      </c>
      <c r="X1694" s="171">
        <v>1.9961316629881096</v>
      </c>
      <c r="Z1694" s="135">
        <v>3.4091269117862415E-2</v>
      </c>
      <c r="AA1694" s="135">
        <v>6.3484509557521121E-2</v>
      </c>
      <c r="AB1694" s="135">
        <v>0.8521064039552162</v>
      </c>
      <c r="AC1694" s="135">
        <v>4.5718774922810769E-2</v>
      </c>
      <c r="AD1694" s="135">
        <v>0.17622113639239448</v>
      </c>
      <c r="AE1694" s="135">
        <v>0.38033165646279088</v>
      </c>
      <c r="AF1694" s="135">
        <v>0.28485750250872588</v>
      </c>
      <c r="AG1694" s="135">
        <v>0.24075435469013912</v>
      </c>
      <c r="AH1694" s="135">
        <v>0.39431451260652162</v>
      </c>
      <c r="AI1694" s="135">
        <v>0.44298272298921992</v>
      </c>
      <c r="AJ1694" s="135">
        <v>0.82783862084332516</v>
      </c>
      <c r="AK1694" s="135">
        <v>1.3219285327494799</v>
      </c>
      <c r="AL1694" s="135">
        <v>0.501836571120164</v>
      </c>
      <c r="AM1694" s="135">
        <v>0.36589080094675891</v>
      </c>
      <c r="AN1694" s="135">
        <v>1.3075320984445404</v>
      </c>
      <c r="AO1694" s="135">
        <v>3.1246136647056222</v>
      </c>
      <c r="AP1694" s="135">
        <v>1.9015625105220075</v>
      </c>
      <c r="AQ1694" s="135">
        <v>2.7006972403344189</v>
      </c>
      <c r="AR1694" s="135">
        <v>2.9540713810892463</v>
      </c>
      <c r="AS1694" s="135">
        <v>3.1789628181548908</v>
      </c>
      <c r="AT1694" s="135">
        <v>3.0228955503895345</v>
      </c>
      <c r="AV1694" s="135">
        <v>309.50675039662468</v>
      </c>
      <c r="AW1694" s="135">
        <v>1287.3335162394164</v>
      </c>
      <c r="AX1694" s="135">
        <v>4.5900403631007825</v>
      </c>
      <c r="AY1694" s="135">
        <v>5.5703397679118369</v>
      </c>
      <c r="AZ1694" s="135">
        <v>36122.666289791632</v>
      </c>
      <c r="BA1694" s="135">
        <v>10.858514586933548</v>
      </c>
      <c r="BB1694" s="135">
        <v>0.81923093415569548</v>
      </c>
      <c r="BC1694" s="135">
        <v>35.286897826557819</v>
      </c>
      <c r="BD1694" s="135">
        <v>54.905272389725447</v>
      </c>
      <c r="BE1694" s="135">
        <v>1145.6932185783357</v>
      </c>
      <c r="BF1694" s="135">
        <v>16.463641303800703</v>
      </c>
      <c r="BG1694" s="135">
        <v>2.7347643034181739</v>
      </c>
      <c r="BH1694" s="135">
        <v>2.8218684647725865</v>
      </c>
      <c r="BI1694" s="135">
        <v>133.90155863529861</v>
      </c>
      <c r="BJ1694" s="135">
        <v>0.86798396451771354</v>
      </c>
      <c r="BK1694" s="135">
        <v>2107.7053279328748</v>
      </c>
      <c r="BL1694" s="135">
        <v>2.3547469416888305</v>
      </c>
      <c r="BM1694" s="135">
        <v>1.4486128577344461</v>
      </c>
      <c r="BN1694" s="135">
        <v>7.7822058214821555</v>
      </c>
      <c r="BO1694" s="135">
        <v>0.68073340479587585</v>
      </c>
      <c r="BP1694" s="135">
        <v>0.7613426056296787</v>
      </c>
      <c r="BQ1694" s="135">
        <v>13.254522179541965</v>
      </c>
      <c r="BR1694" s="135">
        <v>147.21959876925143</v>
      </c>
      <c r="BS1694" s="135">
        <v>46.348250532194129</v>
      </c>
      <c r="BT1694" s="135">
        <v>33.245580550518994</v>
      </c>
    </row>
    <row r="1695" spans="1:72" x14ac:dyDescent="0.3">
      <c r="A1695" s="135">
        <v>3</v>
      </c>
      <c r="B1695" s="135">
        <v>12.999999999999799</v>
      </c>
      <c r="C1695" s="135">
        <v>689.99999999999898</v>
      </c>
      <c r="E1695" s="135">
        <v>14.145597911313899</v>
      </c>
      <c r="G1695" s="135">
        <v>40.6872498477139</v>
      </c>
      <c r="H1695" s="135">
        <v>20.005046955580699</v>
      </c>
      <c r="I1695" s="135">
        <v>9.1938743151643294</v>
      </c>
      <c r="K1695" s="135">
        <v>9.2393673086963695</v>
      </c>
      <c r="M1695" s="135">
        <v>1.7362080939319</v>
      </c>
      <c r="Q1695" s="172">
        <v>61.618989298185397</v>
      </c>
      <c r="R1695" s="172">
        <v>14.5443488415397</v>
      </c>
      <c r="S1695" s="172">
        <v>6.77578669753649E-2</v>
      </c>
      <c r="T1695" s="172">
        <v>1.3258802060219701E-2</v>
      </c>
      <c r="U1695" s="172">
        <v>1.15423607971584</v>
      </c>
      <c r="V1695" s="172">
        <v>5.4842782217756101</v>
      </c>
      <c r="W1695" s="172">
        <v>3.0788157190524101</v>
      </c>
      <c r="X1695" s="171">
        <v>1.7812947322042214</v>
      </c>
      <c r="Z1695" s="135">
        <v>3.3130686680646358E-2</v>
      </c>
      <c r="AA1695" s="135">
        <v>6.0922280981083661E-2</v>
      </c>
      <c r="AB1695" s="135">
        <v>3.626114651982857E-2</v>
      </c>
      <c r="AC1695" s="135">
        <v>3.9282072702184798E-2</v>
      </c>
      <c r="AD1695" s="135">
        <v>0.17339179971438745</v>
      </c>
      <c r="AE1695" s="135">
        <v>0.36743448327624578</v>
      </c>
      <c r="AF1695" s="135">
        <v>0.27787454961900343</v>
      </c>
      <c r="AG1695" s="135">
        <v>0.22584351248811038</v>
      </c>
      <c r="AH1695" s="135">
        <v>0.37343831120222604</v>
      </c>
      <c r="AI1695" s="135">
        <v>0.44513830493551526</v>
      </c>
      <c r="AJ1695" s="135">
        <v>0.79214188928121276</v>
      </c>
      <c r="AK1695" s="135">
        <v>1.2795440543225682</v>
      </c>
      <c r="AL1695" s="135">
        <v>0.44286099282830066</v>
      </c>
      <c r="AM1695" s="135">
        <v>0.36586743196032862</v>
      </c>
      <c r="AN1695" s="135">
        <v>1.2835836890317516</v>
      </c>
      <c r="AO1695" s="135">
        <v>3.0721767457675857</v>
      </c>
      <c r="AP1695" s="135">
        <v>1.8799989512655124</v>
      </c>
      <c r="AQ1695" s="135">
        <v>2.7381371963945917</v>
      </c>
      <c r="AR1695" s="135">
        <v>3.0177850158907256</v>
      </c>
      <c r="AS1695" s="135">
        <v>3.2709180792263441</v>
      </c>
      <c r="AT1695" s="135">
        <v>3.1303268072972408</v>
      </c>
      <c r="AV1695" s="135">
        <v>292.27253829610845</v>
      </c>
      <c r="AW1695" s="135">
        <v>1235.6937898761018</v>
      </c>
      <c r="AX1695" s="135">
        <v>23.176613314793972</v>
      </c>
      <c r="AY1695" s="135">
        <v>5.4229511514229394</v>
      </c>
      <c r="AZ1695" s="135">
        <v>35333.488294220493</v>
      </c>
      <c r="BA1695" s="135">
        <v>10.964848499605678</v>
      </c>
      <c r="BB1695" s="135">
        <v>0.8157390003806142</v>
      </c>
      <c r="BC1695" s="135">
        <v>35.783234851662485</v>
      </c>
      <c r="BD1695" s="135">
        <v>56.268627143428859</v>
      </c>
      <c r="BE1695" s="135">
        <v>1128.6664271620953</v>
      </c>
      <c r="BF1695" s="135">
        <v>17.041069889592801</v>
      </c>
      <c r="BG1695" s="135">
        <v>2.8225786502056924</v>
      </c>
      <c r="BH1695" s="135">
        <v>3.0670634318150909</v>
      </c>
      <c r="BI1695" s="135">
        <v>131.92285622359407</v>
      </c>
      <c r="BJ1695" s="135">
        <v>0.88462191551599034</v>
      </c>
      <c r="BK1695" s="135">
        <v>2159.0073231758961</v>
      </c>
      <c r="BL1695" s="135">
        <v>2.392456464467013</v>
      </c>
      <c r="BM1695" s="135">
        <v>1.4404554454008436</v>
      </c>
      <c r="BN1695" s="135">
        <v>7.6856713801897314</v>
      </c>
      <c r="BO1695" s="135">
        <v>0.66786834628355629</v>
      </c>
      <c r="BP1695" s="135">
        <v>0.74231719126572204</v>
      </c>
      <c r="BQ1695" s="135">
        <v>13.441613671149238</v>
      </c>
      <c r="BR1695" s="135">
        <v>146.85332891948767</v>
      </c>
      <c r="BS1695" s="135">
        <v>48.204777247107309</v>
      </c>
      <c r="BT1695" s="135">
        <v>34.577266379781612</v>
      </c>
    </row>
    <row r="1696" spans="1:72" x14ac:dyDescent="0.3">
      <c r="A1696" s="135">
        <v>3</v>
      </c>
      <c r="B1696" s="135">
        <v>13</v>
      </c>
      <c r="C1696" s="135">
        <v>700</v>
      </c>
      <c r="E1696" s="135">
        <v>15.7189558709737</v>
      </c>
      <c r="G1696" s="135">
        <v>38.986001311052</v>
      </c>
      <c r="H1696" s="135">
        <v>21.294904862003499</v>
      </c>
      <c r="I1696" s="135">
        <v>8.5288717132773701</v>
      </c>
      <c r="K1696" s="135">
        <v>9.9222809022007308</v>
      </c>
      <c r="M1696" s="135">
        <v>1.72528002612066</v>
      </c>
      <c r="Q1696" s="172">
        <v>61.952329595231099</v>
      </c>
      <c r="R1696" s="172">
        <v>14.7436167227801</v>
      </c>
      <c r="S1696" s="172">
        <v>7.1825064092788396E-2</v>
      </c>
      <c r="T1696" s="172">
        <v>1.4742393719298299E-2</v>
      </c>
      <c r="U1696" s="172">
        <v>1.2640427028346599</v>
      </c>
      <c r="V1696" s="172">
        <v>5.2850068630260898</v>
      </c>
      <c r="W1696" s="172">
        <v>3.2794444979903301</v>
      </c>
      <c r="X1696" s="171">
        <v>1.6115555138270474</v>
      </c>
      <c r="Z1696" s="135">
        <v>3.2036696429282641E-2</v>
      </c>
      <c r="AA1696" s="135">
        <v>6.0091032083758454E-2</v>
      </c>
      <c r="AB1696" s="135">
        <v>3.5993631938807578E-2</v>
      </c>
      <c r="AC1696" s="135">
        <v>3.9245408651397945E-2</v>
      </c>
      <c r="AD1696" s="135">
        <v>0.16922825539658626</v>
      </c>
      <c r="AE1696" s="135">
        <v>0.35383218926454707</v>
      </c>
      <c r="AF1696" s="135">
        <v>0.27131618730435841</v>
      </c>
      <c r="AG1696" s="135">
        <v>0.2207180165456058</v>
      </c>
      <c r="AH1696" s="135">
        <v>0.36391592022316332</v>
      </c>
      <c r="AI1696" s="135">
        <v>0.45154506570472208</v>
      </c>
      <c r="AJ1696" s="135">
        <v>0.77079687114451434</v>
      </c>
      <c r="AK1696" s="135">
        <v>1.2543986094171573</v>
      </c>
      <c r="AL1696" s="135">
        <v>0.43430809218291716</v>
      </c>
      <c r="AM1696" s="135">
        <v>0.36492597384346992</v>
      </c>
      <c r="AN1696" s="135">
        <v>1.2725121944157411</v>
      </c>
      <c r="AO1696" s="135">
        <v>3.0133739285066041</v>
      </c>
      <c r="AP1696" s="135">
        <v>1.8773125773538093</v>
      </c>
      <c r="AQ1696" s="135">
        <v>2.7941969636424728</v>
      </c>
      <c r="AR1696" s="135">
        <v>3.0989952607997147</v>
      </c>
      <c r="AS1696" s="135">
        <v>3.3791388901001289</v>
      </c>
      <c r="AT1696" s="135">
        <v>3.2509001945413956</v>
      </c>
      <c r="AV1696" s="135">
        <v>269.59677162927636</v>
      </c>
      <c r="AW1696" s="135">
        <v>1152.0132674444837</v>
      </c>
      <c r="AX1696" s="135">
        <v>21.330447462840791</v>
      </c>
      <c r="AY1696" s="135">
        <v>4.993009815327361</v>
      </c>
      <c r="AZ1696" s="135">
        <v>34214.332225065278</v>
      </c>
      <c r="BA1696" s="135">
        <v>11.001244512708253</v>
      </c>
      <c r="BB1696" s="135">
        <v>0.80340503941974106</v>
      </c>
      <c r="BC1696" s="135">
        <v>34.963709804242008</v>
      </c>
      <c r="BD1696" s="135">
        <v>56.046356852652465</v>
      </c>
      <c r="BE1696" s="135">
        <v>1099.0105180999617</v>
      </c>
      <c r="BF1696" s="135">
        <v>17.351961527144756</v>
      </c>
      <c r="BG1696" s="135">
        <v>2.8820584185862854</v>
      </c>
      <c r="BH1696" s="135">
        <v>3.0579347514695918</v>
      </c>
      <c r="BI1696" s="135">
        <v>129.31600789443868</v>
      </c>
      <c r="BJ1696" s="135">
        <v>0.8945444898663194</v>
      </c>
      <c r="BK1696" s="135">
        <v>2224.7827253472428</v>
      </c>
      <c r="BL1696" s="135">
        <v>2.4146143492179672</v>
      </c>
      <c r="BM1696" s="135">
        <v>1.4290445914971046</v>
      </c>
      <c r="BN1696" s="135">
        <v>7.5838143607176711</v>
      </c>
      <c r="BO1696" s="135">
        <v>0.65553846358801571</v>
      </c>
      <c r="BP1696" s="135">
        <v>0.72486725090451054</v>
      </c>
      <c r="BQ1696" s="135">
        <v>13.693272973062127</v>
      </c>
      <c r="BR1696" s="135">
        <v>144.91527163330514</v>
      </c>
      <c r="BS1696" s="135">
        <v>48.234638494997903</v>
      </c>
      <c r="BT1696" s="135">
        <v>34.598685840293861</v>
      </c>
    </row>
    <row r="1697" spans="1:72" x14ac:dyDescent="0.3">
      <c r="A1697" s="135">
        <v>3</v>
      </c>
      <c r="B1697" s="135">
        <v>13</v>
      </c>
      <c r="C1697" s="135">
        <v>709.99999999999795</v>
      </c>
      <c r="E1697" s="135">
        <v>16.9842375862778</v>
      </c>
      <c r="G1697" s="135">
        <v>38.249819775306499</v>
      </c>
      <c r="H1697" s="135">
        <v>21.7784519142159</v>
      </c>
      <c r="I1697" s="135">
        <v>8.0288850420629707</v>
      </c>
      <c r="J1697" s="135">
        <v>1.38504854646331E-2</v>
      </c>
      <c r="K1697" s="135">
        <v>10.565159026256699</v>
      </c>
      <c r="M1697" s="135">
        <v>1.6438192908676399</v>
      </c>
      <c r="Q1697" s="172">
        <v>62.141100625113701</v>
      </c>
      <c r="R1697" s="172">
        <v>14.882204472710599</v>
      </c>
      <c r="S1697" s="172">
        <v>7.8809857854776996E-2</v>
      </c>
      <c r="T1697" s="172">
        <v>1.7056429025273101E-2</v>
      </c>
      <c r="U1697" s="172">
        <v>1.36668196127402</v>
      </c>
      <c r="V1697" s="172">
        <v>5.0931456337962002</v>
      </c>
      <c r="W1697" s="172">
        <v>3.4443212594377002</v>
      </c>
      <c r="X1697" s="171">
        <v>1.478708067617269</v>
      </c>
      <c r="Z1697" s="135">
        <v>3.1146790469568697E-2</v>
      </c>
      <c r="AA1697" s="135">
        <v>5.8725773816358851E-2</v>
      </c>
      <c r="AB1697" s="135">
        <v>3.6088097335031794E-2</v>
      </c>
      <c r="AC1697" s="135">
        <v>3.9391224895329167E-2</v>
      </c>
      <c r="AD1697" s="135">
        <v>0.16771358044326415</v>
      </c>
      <c r="AE1697" s="135">
        <v>0.36095607770328414</v>
      </c>
      <c r="AF1697" s="135">
        <v>0.28283788991283693</v>
      </c>
      <c r="AG1697" s="135">
        <v>0.21527007115377969</v>
      </c>
      <c r="AH1697" s="135">
        <v>0.35432606185445081</v>
      </c>
      <c r="AI1697" s="135">
        <v>0.45941928250440744</v>
      </c>
      <c r="AJ1697" s="135">
        <v>0.75232033722163005</v>
      </c>
      <c r="AK1697" s="135">
        <v>1.2325807598901222</v>
      </c>
      <c r="AL1697" s="135">
        <v>0.42950066379387686</v>
      </c>
      <c r="AM1697" s="135">
        <v>0.36259669058065852</v>
      </c>
      <c r="AN1697" s="135">
        <v>1.2612809019025544</v>
      </c>
      <c r="AO1697" s="135">
        <v>2.9623555803063901</v>
      </c>
      <c r="AP1697" s="135">
        <v>1.8651988965785318</v>
      </c>
      <c r="AQ1697" s="135">
        <v>2.8068999901642577</v>
      </c>
      <c r="AR1697" s="135">
        <v>3.12331262838905</v>
      </c>
      <c r="AS1697" s="135">
        <v>3.4138475221181594</v>
      </c>
      <c r="AT1697" s="135">
        <v>3.2922989809391847</v>
      </c>
      <c r="AV1697" s="135">
        <v>253.74228812135604</v>
      </c>
      <c r="AW1697" s="135">
        <v>1095.3116020647847</v>
      </c>
      <c r="AX1697" s="135">
        <v>20.019901282760976</v>
      </c>
      <c r="AY1697" s="135">
        <v>4.6903550638614924</v>
      </c>
      <c r="AZ1697" s="135">
        <v>33189.889164574932</v>
      </c>
      <c r="BA1697" s="135">
        <v>10.671089805773798</v>
      </c>
      <c r="BB1697" s="135">
        <v>0.76610853179890026</v>
      </c>
      <c r="BC1697" s="135">
        <v>34.428299908228468</v>
      </c>
      <c r="BD1697" s="135">
        <v>56.035828398442824</v>
      </c>
      <c r="BE1697" s="135">
        <v>1072.1423042780411</v>
      </c>
      <c r="BF1697" s="135">
        <v>17.623655506472591</v>
      </c>
      <c r="BG1697" s="135">
        <v>2.9335868842972301</v>
      </c>
      <c r="BH1697" s="135">
        <v>3.0395389313723227</v>
      </c>
      <c r="BI1697" s="135">
        <v>127.64020280856393</v>
      </c>
      <c r="BJ1697" s="135">
        <v>0.90393301296650963</v>
      </c>
      <c r="BK1697" s="135">
        <v>2282.1806473920151</v>
      </c>
      <c r="BL1697" s="135">
        <v>2.4443453690109149</v>
      </c>
      <c r="BM1697" s="135">
        <v>1.4359932204529506</v>
      </c>
      <c r="BN1697" s="135">
        <v>7.6013032006063721</v>
      </c>
      <c r="BO1697" s="135">
        <v>0.65581980131261208</v>
      </c>
      <c r="BP1697" s="135">
        <v>0.72339720327254153</v>
      </c>
      <c r="BQ1697" s="135">
        <v>13.928953095871417</v>
      </c>
      <c r="BR1697" s="135">
        <v>141.04716993692793</v>
      </c>
      <c r="BS1697" s="135">
        <v>47.592525589648332</v>
      </c>
      <c r="BT1697" s="135">
        <v>34.138098524220325</v>
      </c>
    </row>
    <row r="1698" spans="1:72" x14ac:dyDescent="0.3">
      <c r="A1698" s="135">
        <v>3</v>
      </c>
      <c r="B1698" s="135">
        <v>13</v>
      </c>
      <c r="C1698" s="135">
        <v>719.99999999999795</v>
      </c>
      <c r="E1698" s="135">
        <v>18.340623155569499</v>
      </c>
      <c r="G1698" s="135">
        <v>36.502001252727503</v>
      </c>
      <c r="H1698" s="135">
        <v>23.300356780935601</v>
      </c>
      <c r="I1698" s="135">
        <v>7.3486089110415396</v>
      </c>
      <c r="J1698" s="135">
        <v>0.200026263607606</v>
      </c>
      <c r="K1698" s="135">
        <v>11.2651440057345</v>
      </c>
      <c r="M1698" s="135">
        <v>1.2030116440360601</v>
      </c>
      <c r="Q1698" s="172">
        <v>62.452600143543002</v>
      </c>
      <c r="R1698" s="172">
        <v>14.938300565497</v>
      </c>
      <c r="S1698" s="172">
        <v>9.8799667192223203E-2</v>
      </c>
      <c r="T1698" s="172">
        <v>2.3793799984991499E-2</v>
      </c>
      <c r="U1698" s="172">
        <v>1.4229292561779601</v>
      </c>
      <c r="V1698" s="172">
        <v>4.9463798734240401</v>
      </c>
      <c r="W1698" s="172">
        <v>3.61626618885145</v>
      </c>
      <c r="X1698" s="171">
        <v>1.3678140975001187</v>
      </c>
      <c r="Z1698" s="135">
        <v>2.7891001975893736E-2</v>
      </c>
      <c r="AA1698" s="135">
        <v>5.1440871675801018E-2</v>
      </c>
      <c r="AB1698" s="135">
        <v>3.551176021268472E-2</v>
      </c>
      <c r="AC1698" s="135">
        <v>3.9180806194679549E-2</v>
      </c>
      <c r="AD1698" s="135">
        <v>0.16043748066426849</v>
      </c>
      <c r="AE1698" s="135">
        <v>0.53490637065227487</v>
      </c>
      <c r="AF1698" s="135">
        <v>0.5086950049994452</v>
      </c>
      <c r="AG1698" s="135">
        <v>0.18970397543900316</v>
      </c>
      <c r="AH1698" s="135">
        <v>0.3120620523390657</v>
      </c>
      <c r="AI1698" s="135">
        <v>0.45453849104337335</v>
      </c>
      <c r="AJ1698" s="135">
        <v>0.67740639869250541</v>
      </c>
      <c r="AK1698" s="135">
        <v>1.1484774550694297</v>
      </c>
      <c r="AL1698" s="135">
        <v>0.42424908200418765</v>
      </c>
      <c r="AM1698" s="135">
        <v>0.36399035201992375</v>
      </c>
      <c r="AN1698" s="135">
        <v>1.1923662834668276</v>
      </c>
      <c r="AO1698" s="135">
        <v>2.9665381907214909</v>
      </c>
      <c r="AP1698" s="135">
        <v>1.8175314740386179</v>
      </c>
      <c r="AQ1698" s="135">
        <v>2.8441382497187657</v>
      </c>
      <c r="AR1698" s="135">
        <v>3.2022356578343509</v>
      </c>
      <c r="AS1698" s="135">
        <v>3.5234482042084658</v>
      </c>
      <c r="AT1698" s="135">
        <v>3.4262346488488293</v>
      </c>
      <c r="AV1698" s="135">
        <v>240.84148466803347</v>
      </c>
      <c r="AW1698" s="135">
        <v>1062.1795284293119</v>
      </c>
      <c r="AX1698" s="135">
        <v>18.831956056139664</v>
      </c>
      <c r="AY1698" s="135">
        <v>4.4103780911302195</v>
      </c>
      <c r="AZ1698" s="135">
        <v>32625.420265470533</v>
      </c>
      <c r="BA1698" s="135">
        <v>8.0779424311752113</v>
      </c>
      <c r="BB1698" s="135">
        <v>0.51769912898645265</v>
      </c>
      <c r="BC1698" s="135">
        <v>35.46965952203238</v>
      </c>
      <c r="BD1698" s="135">
        <v>59.329012752941416</v>
      </c>
      <c r="BE1698" s="135">
        <v>1065.672220328335</v>
      </c>
      <c r="BF1698" s="135">
        <v>19.006965464694566</v>
      </c>
      <c r="BG1698" s="135">
        <v>3.1215279563267462</v>
      </c>
      <c r="BH1698" s="135">
        <v>3.019748846866781</v>
      </c>
      <c r="BI1698" s="135">
        <v>125.04200537828793</v>
      </c>
      <c r="BJ1698" s="135">
        <v>0.95066472818079295</v>
      </c>
      <c r="BK1698" s="135">
        <v>2302.5003182949713</v>
      </c>
      <c r="BL1698" s="135">
        <v>2.5186030207575296</v>
      </c>
      <c r="BM1698" s="135">
        <v>1.4326122714647076</v>
      </c>
      <c r="BN1698" s="135">
        <v>7.5044707486925937</v>
      </c>
      <c r="BO1698" s="135">
        <v>0.64365789465756429</v>
      </c>
      <c r="BP1698" s="135">
        <v>0.7044029658243941</v>
      </c>
      <c r="BQ1698" s="135">
        <v>15.603546498117824</v>
      </c>
      <c r="BR1698" s="135">
        <v>142.00498023314879</v>
      </c>
      <c r="BS1698" s="135">
        <v>50.354216610261801</v>
      </c>
      <c r="BT1698" s="135">
        <v>36.119058328035898</v>
      </c>
    </row>
    <row r="1699" spans="1:72" x14ac:dyDescent="0.3">
      <c r="A1699" s="135">
        <v>3</v>
      </c>
      <c r="B1699" s="135">
        <v>13</v>
      </c>
      <c r="C1699" s="135">
        <v>730</v>
      </c>
      <c r="E1699" s="135">
        <v>19.386297957677399</v>
      </c>
      <c r="G1699" s="135">
        <v>34.600060000297603</v>
      </c>
      <c r="H1699" s="135">
        <v>24.5395436828831</v>
      </c>
      <c r="I1699" s="135">
        <v>6.78612978667066</v>
      </c>
      <c r="J1699" s="135">
        <v>0.14748000021045099</v>
      </c>
      <c r="K1699" s="135">
        <v>11.680146680369299</v>
      </c>
      <c r="M1699" s="135">
        <v>1.35244818096743</v>
      </c>
      <c r="Q1699" s="172">
        <v>62.775517907880101</v>
      </c>
      <c r="R1699" s="172">
        <v>14.986958086770001</v>
      </c>
      <c r="S1699" s="172">
        <v>0.119761121865535</v>
      </c>
      <c r="T1699" s="172">
        <v>2.6750119275518298E-2</v>
      </c>
      <c r="U1699" s="172">
        <v>1.4939221813108201</v>
      </c>
      <c r="V1699" s="172">
        <v>4.8769052026876096</v>
      </c>
      <c r="W1699" s="172">
        <v>3.6997506761286698</v>
      </c>
      <c r="X1699" s="171">
        <v>1.3181713119627525</v>
      </c>
      <c r="Z1699" s="135">
        <v>2.7498226783871819E-2</v>
      </c>
      <c r="AA1699" s="135">
        <v>5.2757720136787645E-2</v>
      </c>
      <c r="AB1699" s="135">
        <v>3.5036266893499902E-2</v>
      </c>
      <c r="AC1699" s="135">
        <v>3.8930351047763941E-2</v>
      </c>
      <c r="AD1699" s="135">
        <v>0.1560743659189826</v>
      </c>
      <c r="AE1699" s="135">
        <v>0.46749848349360434</v>
      </c>
      <c r="AF1699" s="135">
        <v>0.43826939510402707</v>
      </c>
      <c r="AG1699" s="135">
        <v>0.19119847672332718</v>
      </c>
      <c r="AH1699" s="135">
        <v>0.31326720366825478</v>
      </c>
      <c r="AI1699" s="135">
        <v>0.45871906084127145</v>
      </c>
      <c r="AJ1699" s="135">
        <v>0.67292398849815993</v>
      </c>
      <c r="AK1699" s="135">
        <v>1.1407570165301419</v>
      </c>
      <c r="AL1699" s="135">
        <v>0.41403457889798007</v>
      </c>
      <c r="AM1699" s="135">
        <v>0.36263211067731627</v>
      </c>
      <c r="AN1699" s="135">
        <v>1.1956288970620492</v>
      </c>
      <c r="AO1699" s="135">
        <v>2.9071131826476564</v>
      </c>
      <c r="AP1699" s="135">
        <v>1.8268425379508255</v>
      </c>
      <c r="AQ1699" s="135">
        <v>2.9040129198294493</v>
      </c>
      <c r="AR1699" s="135">
        <v>3.2820014676591001</v>
      </c>
      <c r="AS1699" s="135">
        <v>3.6299541023832798</v>
      </c>
      <c r="AT1699" s="135">
        <v>3.5419093858130606</v>
      </c>
      <c r="AV1699" s="135">
        <v>229.86191602523792</v>
      </c>
      <c r="AW1699" s="135">
        <v>1012.8415030218891</v>
      </c>
      <c r="AX1699" s="135">
        <v>18.009336919173283</v>
      </c>
      <c r="AY1699" s="135">
        <v>4.217607657559876</v>
      </c>
      <c r="AZ1699" s="135">
        <v>32088.417320041175</v>
      </c>
      <c r="BA1699" s="135">
        <v>8.7782188662601754</v>
      </c>
      <c r="BB1699" s="135">
        <v>0.56655342993073055</v>
      </c>
      <c r="BC1699" s="135">
        <v>34.483239214785989</v>
      </c>
      <c r="BD1699" s="135">
        <v>58.243822879117282</v>
      </c>
      <c r="BE1699" s="135">
        <v>1048.5167013547132</v>
      </c>
      <c r="BF1699" s="135">
        <v>19.013164641747533</v>
      </c>
      <c r="BG1699" s="135">
        <v>3.1433282928703754</v>
      </c>
      <c r="BH1699" s="135">
        <v>3.0324189387422993</v>
      </c>
      <c r="BI1699" s="135">
        <v>123.61317006760102</v>
      </c>
      <c r="BJ1699" s="135">
        <v>0.95015676603921173</v>
      </c>
      <c r="BK1699" s="135">
        <v>2364.6302963772787</v>
      </c>
      <c r="BL1699" s="135">
        <v>2.5201788622811052</v>
      </c>
      <c r="BM1699" s="135">
        <v>1.4162320617789672</v>
      </c>
      <c r="BN1699" s="135">
        <v>7.3953925325186605</v>
      </c>
      <c r="BO1699" s="135">
        <v>0.6313893388163615</v>
      </c>
      <c r="BP1699" s="135">
        <v>0.68872166426306147</v>
      </c>
      <c r="BQ1699" s="135">
        <v>15.494070642787285</v>
      </c>
      <c r="BR1699" s="135">
        <v>141.77972254268133</v>
      </c>
      <c r="BS1699" s="135">
        <v>50.068468880942454</v>
      </c>
      <c r="BT1699" s="135">
        <v>35.91409160236379</v>
      </c>
    </row>
    <row r="1700" spans="1:72" x14ac:dyDescent="0.3">
      <c r="A1700" s="135">
        <v>3</v>
      </c>
      <c r="B1700" s="135">
        <v>13</v>
      </c>
      <c r="C1700" s="135">
        <v>740</v>
      </c>
      <c r="E1700" s="135">
        <v>20.899875129940199</v>
      </c>
      <c r="G1700" s="135">
        <v>32.9779537030022</v>
      </c>
      <c r="H1700" s="135">
        <v>25.4373809413744</v>
      </c>
      <c r="I1700" s="135">
        <v>6.0793057987843797</v>
      </c>
      <c r="J1700" s="135">
        <v>9.9423459370789599E-2</v>
      </c>
      <c r="K1700" s="135">
        <v>12.258168406189</v>
      </c>
      <c r="M1700" s="135">
        <v>1.4382921261541399</v>
      </c>
      <c r="Q1700" s="172">
        <v>63.247783870999001</v>
      </c>
      <c r="R1700" s="172">
        <v>15.0430190004093</v>
      </c>
      <c r="S1700" s="172">
        <v>0.149068751302636</v>
      </c>
      <c r="T1700" s="172">
        <v>3.36138904020876E-2</v>
      </c>
      <c r="U1700" s="172">
        <v>1.57175785752747</v>
      </c>
      <c r="V1700" s="172">
        <v>4.6996131776029904</v>
      </c>
      <c r="W1700" s="172">
        <v>3.9390940479702299</v>
      </c>
      <c r="X1700" s="171">
        <v>1.1930695536514664</v>
      </c>
      <c r="Z1700" s="135">
        <v>2.6915184486816526E-2</v>
      </c>
      <c r="AA1700" s="135">
        <v>5.327564131193304E-2</v>
      </c>
      <c r="AB1700" s="135">
        <v>3.4738189935612639E-2</v>
      </c>
      <c r="AC1700" s="135">
        <v>3.8753032919185137E-2</v>
      </c>
      <c r="AD1700" s="135">
        <v>0.15256990561458728</v>
      </c>
      <c r="AE1700" s="135">
        <v>0.40565118394614691</v>
      </c>
      <c r="AF1700" s="135">
        <v>0.3708903025403098</v>
      </c>
      <c r="AG1700" s="135">
        <v>0.19074303244147459</v>
      </c>
      <c r="AH1700" s="135">
        <v>0.31133545691790809</v>
      </c>
      <c r="AI1700" s="135">
        <v>0.46547960886203543</v>
      </c>
      <c r="AJ1700" s="135">
        <v>0.66395190478320232</v>
      </c>
      <c r="AK1700" s="135">
        <v>1.1272422522253356</v>
      </c>
      <c r="AL1700" s="135">
        <v>0.40348365788205987</v>
      </c>
      <c r="AM1700" s="135">
        <v>0.35875152042048908</v>
      </c>
      <c r="AN1700" s="135">
        <v>1.1943019700937902</v>
      </c>
      <c r="AO1700" s="135">
        <v>2.820941291454004</v>
      </c>
      <c r="AP1700" s="135">
        <v>1.8251650724062787</v>
      </c>
      <c r="AQ1700" s="135">
        <v>2.9397215280479383</v>
      </c>
      <c r="AR1700" s="135">
        <v>3.3329042285616448</v>
      </c>
      <c r="AS1700" s="135">
        <v>3.7008947278612077</v>
      </c>
      <c r="AT1700" s="135">
        <v>3.620862858061217</v>
      </c>
      <c r="AV1700" s="135">
        <v>215.62996254139568</v>
      </c>
      <c r="AW1700" s="135">
        <v>953.36750153702599</v>
      </c>
      <c r="AX1700" s="135">
        <v>16.914985496138588</v>
      </c>
      <c r="AY1700" s="135">
        <v>3.9640738287328237</v>
      </c>
      <c r="AZ1700" s="135">
        <v>31114.962838197367</v>
      </c>
      <c r="BA1700" s="135">
        <v>9.4551610760995075</v>
      </c>
      <c r="BB1700" s="135">
        <v>0.61707083418327602</v>
      </c>
      <c r="BC1700" s="135">
        <v>33.344751304063621</v>
      </c>
      <c r="BD1700" s="135">
        <v>57.109534484305591</v>
      </c>
      <c r="BE1700" s="135">
        <v>1023.9196941522765</v>
      </c>
      <c r="BF1700" s="135">
        <v>19.068749373708808</v>
      </c>
      <c r="BG1700" s="135">
        <v>3.1799426504931789</v>
      </c>
      <c r="BH1700" s="135">
        <v>3.0294146973918803</v>
      </c>
      <c r="BI1700" s="135">
        <v>121.96318470267263</v>
      </c>
      <c r="BJ1700" s="135">
        <v>0.95345980579751355</v>
      </c>
      <c r="BK1700" s="135">
        <v>2458.6467546949789</v>
      </c>
      <c r="BL1700" s="135">
        <v>2.5412859083678669</v>
      </c>
      <c r="BM1700" s="135">
        <v>1.416552350632369</v>
      </c>
      <c r="BN1700" s="135">
        <v>7.3805143286304178</v>
      </c>
      <c r="BO1700" s="135">
        <v>0.62810643621487816</v>
      </c>
      <c r="BP1700" s="135">
        <v>0.68334777296325999</v>
      </c>
      <c r="BQ1700" s="135">
        <v>15.322651067464376</v>
      </c>
      <c r="BR1700" s="135">
        <v>138.73283738238911</v>
      </c>
      <c r="BS1700" s="135">
        <v>48.796165910467366</v>
      </c>
      <c r="BT1700" s="135">
        <v>35.001469218478711</v>
      </c>
    </row>
    <row r="1701" spans="1:72" x14ac:dyDescent="0.3">
      <c r="A1701" s="135">
        <v>3</v>
      </c>
      <c r="B1701" s="135">
        <v>12.999999999999799</v>
      </c>
      <c r="C1701" s="135">
        <v>750</v>
      </c>
      <c r="E1701" s="135">
        <v>22.0610382838492</v>
      </c>
      <c r="G1701" s="135">
        <v>32.054104937069702</v>
      </c>
      <c r="H1701" s="135">
        <v>25.726934191620099</v>
      </c>
      <c r="I1701" s="135">
        <v>5.50860507061308</v>
      </c>
      <c r="J1701" s="135">
        <v>4.1879536671977698E-2</v>
      </c>
      <c r="K1701" s="135">
        <v>12.728585205286899</v>
      </c>
      <c r="M1701" s="135">
        <v>1.5764950502781201</v>
      </c>
      <c r="Q1701" s="172">
        <v>63.614063343248901</v>
      </c>
      <c r="R1701" s="172">
        <v>15.0430858079432</v>
      </c>
      <c r="S1701" s="172">
        <v>0.20362867221777201</v>
      </c>
      <c r="T1701" s="172">
        <v>4.1975345880124901E-2</v>
      </c>
      <c r="U1701" s="172">
        <v>1.6302075542313601</v>
      </c>
      <c r="V1701" s="172">
        <v>4.5801782392505102</v>
      </c>
      <c r="W1701" s="172">
        <v>4.0787618661809004</v>
      </c>
      <c r="X1701" s="171">
        <v>1.1229334757753595</v>
      </c>
      <c r="Z1701" s="135">
        <v>2.699671101842957E-2</v>
      </c>
      <c r="AA1701" s="135">
        <v>5.4898550122434706E-2</v>
      </c>
      <c r="AB1701" s="135">
        <v>3.4753359334926522E-2</v>
      </c>
      <c r="AC1701" s="135">
        <v>3.8738879332302349E-2</v>
      </c>
      <c r="AD1701" s="135">
        <v>0.15151027884798374</v>
      </c>
      <c r="AE1701" s="135">
        <v>0.34038536642013861</v>
      </c>
      <c r="AF1701" s="135">
        <v>0.29603551375558629</v>
      </c>
      <c r="AG1701" s="135">
        <v>0.19484656673777934</v>
      </c>
      <c r="AH1701" s="135">
        <v>0.31709351849400313</v>
      </c>
      <c r="AI1701" s="135">
        <v>0.47434095297205048</v>
      </c>
      <c r="AJ1701" s="135">
        <v>0.66975001272187029</v>
      </c>
      <c r="AK1701" s="135">
        <v>1.1302737349184142</v>
      </c>
      <c r="AL1701" s="135">
        <v>0.39665113587489143</v>
      </c>
      <c r="AM1701" s="135">
        <v>0.35475738634531062</v>
      </c>
      <c r="AN1701" s="135">
        <v>1.2057962952298</v>
      </c>
      <c r="AO1701" s="135">
        <v>2.7725204909519685</v>
      </c>
      <c r="AP1701" s="135">
        <v>1.8280648123279997</v>
      </c>
      <c r="AQ1701" s="135">
        <v>2.9505657613214056</v>
      </c>
      <c r="AR1701" s="135">
        <v>3.3457713216640186</v>
      </c>
      <c r="AS1701" s="135">
        <v>3.7214406589627087</v>
      </c>
      <c r="AT1701" s="135">
        <v>3.6426737300979739</v>
      </c>
      <c r="AV1701" s="135">
        <v>205.49086564680675</v>
      </c>
      <c r="AW1701" s="135">
        <v>909.00008816452453</v>
      </c>
      <c r="AX1701" s="135">
        <v>16.148776072998828</v>
      </c>
      <c r="AY1701" s="135">
        <v>3.7878325248122811</v>
      </c>
      <c r="AZ1701" s="135">
        <v>30286.857213156243</v>
      </c>
      <c r="BA1701" s="135">
        <v>10.31069555908765</v>
      </c>
      <c r="BB1701" s="135">
        <v>0.68684759528062311</v>
      </c>
      <c r="BC1701" s="135">
        <v>32.217206352478257</v>
      </c>
      <c r="BD1701" s="135">
        <v>55.585274813990118</v>
      </c>
      <c r="BE1701" s="135">
        <v>1001.17431041725</v>
      </c>
      <c r="BF1701" s="135">
        <v>18.852512501570509</v>
      </c>
      <c r="BG1701" s="135">
        <v>3.1773871814111936</v>
      </c>
      <c r="BH1701" s="135">
        <v>3.0202574721933604</v>
      </c>
      <c r="BI1701" s="135">
        <v>120.90010679881654</v>
      </c>
      <c r="BJ1701" s="135">
        <v>0.94795266271414691</v>
      </c>
      <c r="BK1701" s="135">
        <v>2519.4373892772637</v>
      </c>
      <c r="BL1701" s="135">
        <v>2.5525938921164317</v>
      </c>
      <c r="BM1701" s="135">
        <v>1.4244614621876515</v>
      </c>
      <c r="BN1701" s="135">
        <v>7.4250341704931628</v>
      </c>
      <c r="BO1701" s="135">
        <v>0.6311952872135479</v>
      </c>
      <c r="BP1701" s="135">
        <v>0.68634797443120066</v>
      </c>
      <c r="BQ1701" s="135">
        <v>15.011620670921971</v>
      </c>
      <c r="BR1701" s="135">
        <v>134.83767043064708</v>
      </c>
      <c r="BS1701" s="135">
        <v>46.940047253986179</v>
      </c>
      <c r="BT1701" s="135">
        <v>33.670076089357174</v>
      </c>
    </row>
    <row r="1702" spans="1:72" x14ac:dyDescent="0.3">
      <c r="A1702" s="135">
        <v>3</v>
      </c>
      <c r="B1702" s="135">
        <v>13</v>
      </c>
      <c r="C1702" s="135">
        <v>760</v>
      </c>
      <c r="E1702" s="135">
        <v>23.099444940537101</v>
      </c>
      <c r="G1702" s="135">
        <v>30.665648815838601</v>
      </c>
      <c r="H1702" s="135">
        <v>26.610672995004101</v>
      </c>
      <c r="I1702" s="135">
        <v>5.0061068199459102</v>
      </c>
      <c r="J1702" s="135">
        <v>1.9661839986382702E-2</v>
      </c>
      <c r="K1702" s="135">
        <v>12.9610505896216</v>
      </c>
      <c r="M1702" s="135">
        <v>1.6374139990663099</v>
      </c>
      <c r="Q1702" s="172">
        <v>63.8469650284582</v>
      </c>
      <c r="R1702" s="172">
        <v>15.098978768972399</v>
      </c>
      <c r="S1702" s="172">
        <v>0.213388630542896</v>
      </c>
      <c r="T1702" s="172">
        <v>4.5331169170838702E-2</v>
      </c>
      <c r="U1702" s="172">
        <v>1.6883655922730301</v>
      </c>
      <c r="V1702" s="172">
        <v>4.5298874556849604</v>
      </c>
      <c r="W1702" s="172">
        <v>4.1337669936169998</v>
      </c>
      <c r="X1702" s="171">
        <v>1.0958255418555558</v>
      </c>
      <c r="Z1702" s="135">
        <v>2.6451327162428928E-2</v>
      </c>
      <c r="AA1702" s="135">
        <v>5.4999908852812279E-2</v>
      </c>
      <c r="AB1702" s="135">
        <v>3.4284641075751049E-2</v>
      </c>
      <c r="AC1702" s="135">
        <v>3.842770559667822E-2</v>
      </c>
      <c r="AD1702" s="135">
        <v>0.14778874351377452</v>
      </c>
      <c r="AE1702" s="135">
        <v>0.30721833388815367</v>
      </c>
      <c r="AF1702" s="135">
        <v>0.26405223858493726</v>
      </c>
      <c r="AG1702" s="135">
        <v>0.19355698551300993</v>
      </c>
      <c r="AH1702" s="135">
        <v>0.31423504543439551</v>
      </c>
      <c r="AI1702" s="135">
        <v>0.47420879782379666</v>
      </c>
      <c r="AJ1702" s="135">
        <v>0.66037915131427127</v>
      </c>
      <c r="AK1702" s="135">
        <v>1.1176214414774779</v>
      </c>
      <c r="AL1702" s="135">
        <v>0.38903666262710729</v>
      </c>
      <c r="AM1702" s="135">
        <v>0.35319791077903467</v>
      </c>
      <c r="AN1702" s="135">
        <v>1.2002898971563993</v>
      </c>
      <c r="AO1702" s="135">
        <v>2.7267593324919392</v>
      </c>
      <c r="AP1702" s="135">
        <v>1.8283661545935499</v>
      </c>
      <c r="AQ1702" s="135">
        <v>2.9885558191294472</v>
      </c>
      <c r="AR1702" s="135">
        <v>3.3993111792362329</v>
      </c>
      <c r="AS1702" s="135">
        <v>3.7940575147264379</v>
      </c>
      <c r="AT1702" s="135">
        <v>3.7231450663651429</v>
      </c>
      <c r="AV1702" s="135">
        <v>197.57300460629196</v>
      </c>
      <c r="AW1702" s="135">
        <v>876.09809269989898</v>
      </c>
      <c r="AX1702" s="135">
        <v>15.542459299321838</v>
      </c>
      <c r="AY1702" s="135">
        <v>3.6461951979351026</v>
      </c>
      <c r="AZ1702" s="135">
        <v>29764.077678510806</v>
      </c>
      <c r="BA1702" s="135">
        <v>10.722379014354148</v>
      </c>
      <c r="BB1702" s="135">
        <v>0.71419999954952396</v>
      </c>
      <c r="BC1702" s="135">
        <v>31.592179035863509</v>
      </c>
      <c r="BD1702" s="135">
        <v>55.009813127638367</v>
      </c>
      <c r="BE1702" s="135">
        <v>992.1706703177274</v>
      </c>
      <c r="BF1702" s="135">
        <v>18.948886781481715</v>
      </c>
      <c r="BG1702" s="135">
        <v>3.2096795384583499</v>
      </c>
      <c r="BH1702" s="135">
        <v>3.017923813468526</v>
      </c>
      <c r="BI1702" s="135">
        <v>119.57686028773138</v>
      </c>
      <c r="BJ1702" s="135">
        <v>0.95318638031349012</v>
      </c>
      <c r="BK1702" s="135">
        <v>2577.4441295217493</v>
      </c>
      <c r="BL1702" s="135">
        <v>2.5656404277596359</v>
      </c>
      <c r="BM1702" s="135">
        <v>1.4194152891258562</v>
      </c>
      <c r="BN1702" s="135">
        <v>7.3811538941923018</v>
      </c>
      <c r="BO1702" s="135">
        <v>0.62566581452280823</v>
      </c>
      <c r="BP1702" s="135">
        <v>0.67870809647636332</v>
      </c>
      <c r="BQ1702" s="135">
        <v>15.013132205428738</v>
      </c>
      <c r="BR1702" s="135">
        <v>134.41945318311207</v>
      </c>
      <c r="BS1702" s="135">
        <v>46.547520502378063</v>
      </c>
      <c r="BT1702" s="135">
        <v>33.388516816051776</v>
      </c>
    </row>
    <row r="1703" spans="1:72" x14ac:dyDescent="0.3">
      <c r="A1703" s="135">
        <v>3</v>
      </c>
      <c r="B1703" s="135">
        <v>13</v>
      </c>
      <c r="C1703" s="135">
        <v>770</v>
      </c>
      <c r="E1703" s="135">
        <v>24.1248751056863</v>
      </c>
      <c r="G1703" s="135">
        <v>29.344594631549299</v>
      </c>
      <c r="H1703" s="135">
        <v>27.3836250524812</v>
      </c>
      <c r="I1703" s="135">
        <v>4.51533562705756</v>
      </c>
      <c r="J1703" s="135">
        <v>5.2620689051952798E-3</v>
      </c>
      <c r="K1703" s="135">
        <v>12.937120481342401</v>
      </c>
      <c r="M1703" s="135">
        <v>1.6891870329780301</v>
      </c>
      <c r="Q1703" s="172">
        <v>64.129602243051593</v>
      </c>
      <c r="R1703" s="172">
        <v>15.064441740915999</v>
      </c>
      <c r="S1703" s="172">
        <v>0.301512461645839</v>
      </c>
      <c r="T1703" s="172">
        <v>6.7821465812744605E-2</v>
      </c>
      <c r="U1703" s="172">
        <v>1.71870792035276</v>
      </c>
      <c r="V1703" s="172">
        <v>4.6082280386768204</v>
      </c>
      <c r="W1703" s="172">
        <v>4.0014582946224904</v>
      </c>
      <c r="X1703" s="171">
        <v>1.1516371531023477</v>
      </c>
      <c r="Z1703" s="135">
        <v>2.5894203683614211E-2</v>
      </c>
      <c r="AA1703" s="135">
        <v>5.4769265934863309E-2</v>
      </c>
      <c r="AB1703" s="135">
        <v>3.3603166980573904E-2</v>
      </c>
      <c r="AC1703" s="135">
        <v>3.7890548109759802E-2</v>
      </c>
      <c r="AD1703" s="135">
        <v>0.14358328374650953</v>
      </c>
      <c r="AE1703" s="135">
        <v>0.28263917821379758</v>
      </c>
      <c r="AF1703" s="135">
        <v>0.24260187138882081</v>
      </c>
      <c r="AG1703" s="135">
        <v>0.19172598567079141</v>
      </c>
      <c r="AH1703" s="135">
        <v>0.31076884618739048</v>
      </c>
      <c r="AI1703" s="135">
        <v>0.46833003405522289</v>
      </c>
      <c r="AJ1703" s="135">
        <v>0.65031209490558917</v>
      </c>
      <c r="AK1703" s="135">
        <v>1.1038079688152151</v>
      </c>
      <c r="AL1703" s="135">
        <v>0.38176722012896325</v>
      </c>
      <c r="AM1703" s="135">
        <v>0.35141083887295305</v>
      </c>
      <c r="AN1703" s="135">
        <v>1.1900984243866148</v>
      </c>
      <c r="AO1703" s="135">
        <v>2.6903493619160717</v>
      </c>
      <c r="AP1703" s="135">
        <v>1.8254068349161598</v>
      </c>
      <c r="AQ1703" s="135">
        <v>3.018561313152007</v>
      </c>
      <c r="AR1703" s="135">
        <v>3.4431326997294338</v>
      </c>
      <c r="AS1703" s="135">
        <v>3.8547634619964204</v>
      </c>
      <c r="AT1703" s="135">
        <v>3.7913678795854446</v>
      </c>
      <c r="AV1703" s="135">
        <v>190.33308624757751</v>
      </c>
      <c r="AW1703" s="135">
        <v>846.62071546892594</v>
      </c>
      <c r="AX1703" s="135">
        <v>14.995584027022561</v>
      </c>
      <c r="AY1703" s="135">
        <v>3.5185413009654978</v>
      </c>
      <c r="AZ1703" s="135">
        <v>29292.539865600796</v>
      </c>
      <c r="BA1703" s="135">
        <v>10.994036918212704</v>
      </c>
      <c r="BB1703" s="135">
        <v>0.72885744894697146</v>
      </c>
      <c r="BC1703" s="135">
        <v>31.030115900620778</v>
      </c>
      <c r="BD1703" s="135">
        <v>54.502195668617006</v>
      </c>
      <c r="BE1703" s="135">
        <v>990.62219484787636</v>
      </c>
      <c r="BF1703" s="135">
        <v>19.056074622809774</v>
      </c>
      <c r="BG1703" s="135">
        <v>3.2444525567219205</v>
      </c>
      <c r="BH1703" s="135">
        <v>3.0136644851698042</v>
      </c>
      <c r="BI1703" s="135">
        <v>118.33453558066263</v>
      </c>
      <c r="BJ1703" s="135">
        <v>0.96133895267615777</v>
      </c>
      <c r="BK1703" s="135">
        <v>2628.6336216126592</v>
      </c>
      <c r="BL1703" s="135">
        <v>2.5825835399891028</v>
      </c>
      <c r="BM1703" s="135">
        <v>1.418083413757995</v>
      </c>
      <c r="BN1703" s="135">
        <v>7.3587901076130633</v>
      </c>
      <c r="BO1703" s="135">
        <v>0.62222538365810531</v>
      </c>
      <c r="BP1703" s="135">
        <v>0.67351862503282323</v>
      </c>
      <c r="BQ1703" s="135">
        <v>15.083932988674967</v>
      </c>
      <c r="BR1703" s="135">
        <v>134.6175363560138</v>
      </c>
      <c r="BS1703" s="135">
        <v>46.071652285946151</v>
      </c>
      <c r="BT1703" s="135">
        <v>33.04717674519344</v>
      </c>
    </row>
    <row r="1704" spans="1:72" x14ac:dyDescent="0.3">
      <c r="A1704" s="135">
        <v>3</v>
      </c>
      <c r="B1704" s="135">
        <v>13</v>
      </c>
      <c r="C1704" s="135">
        <v>780</v>
      </c>
      <c r="E1704" s="135">
        <v>25.535226087542501</v>
      </c>
      <c r="F1704" s="135">
        <v>0.22519678681352601</v>
      </c>
      <c r="G1704" s="135">
        <v>27.308855966020801</v>
      </c>
      <c r="H1704" s="135">
        <v>28.590067800874301</v>
      </c>
      <c r="I1704" s="135">
        <v>3.85281619620255</v>
      </c>
      <c r="K1704" s="135">
        <v>12.772994709500701</v>
      </c>
      <c r="M1704" s="135">
        <v>1.71484245304572</v>
      </c>
      <c r="Q1704" s="172">
        <v>64.356230309150206</v>
      </c>
      <c r="R1704" s="172">
        <v>15.143655129451201</v>
      </c>
      <c r="S1704" s="172">
        <v>0.36182472850819902</v>
      </c>
      <c r="T1704" s="172">
        <v>8.0756205209550597E-2</v>
      </c>
      <c r="U1704" s="172">
        <v>1.8219390182634301</v>
      </c>
      <c r="V1704" s="172">
        <v>4.6801591238073401</v>
      </c>
      <c r="W1704" s="172">
        <v>3.8461999474047501</v>
      </c>
      <c r="X1704" s="171">
        <v>1.2168267869082858</v>
      </c>
      <c r="Z1704" s="135">
        <v>2.4804228171296013E-2</v>
      </c>
      <c r="AA1704" s="135">
        <v>5.3575701845889341E-2</v>
      </c>
      <c r="AB1704" s="135">
        <v>3.2623176881220128E-2</v>
      </c>
      <c r="AC1704" s="135">
        <v>3.7005019286004553E-2</v>
      </c>
      <c r="AD1704" s="135">
        <v>0.13643546364929676</v>
      </c>
      <c r="AE1704" s="135">
        <v>0.26152349521714041</v>
      </c>
      <c r="AF1704" s="135">
        <v>0.22976035785482626</v>
      </c>
      <c r="AG1704" s="135">
        <v>0.18626402286732671</v>
      </c>
      <c r="AH1704" s="135">
        <v>0.30134060120244399</v>
      </c>
      <c r="AI1704" s="135">
        <v>0.45533022758764452</v>
      </c>
      <c r="AJ1704" s="135">
        <v>0.62823331646978031</v>
      </c>
      <c r="AK1704" s="135">
        <v>1.0755178844158182</v>
      </c>
      <c r="AL1704" s="135">
        <v>0.37096122932984393</v>
      </c>
      <c r="AM1704" s="135">
        <v>0.3491377579408354</v>
      </c>
      <c r="AN1704" s="135">
        <v>1.166073540742828</v>
      </c>
      <c r="AO1704" s="135">
        <v>2.6307995470698096</v>
      </c>
      <c r="AP1704" s="135">
        <v>1.8156468253010931</v>
      </c>
      <c r="AQ1704" s="135">
        <v>3.0625959448364948</v>
      </c>
      <c r="AR1704" s="135">
        <v>3.5103858359477766</v>
      </c>
      <c r="AS1704" s="135">
        <v>3.9482851847685563</v>
      </c>
      <c r="AT1704" s="135">
        <v>3.8979944782889056</v>
      </c>
      <c r="AV1704" s="135">
        <v>181.34781264818531</v>
      </c>
      <c r="AW1704" s="135">
        <v>810.94249694677603</v>
      </c>
      <c r="AX1704" s="135">
        <v>14.303847693197367</v>
      </c>
      <c r="AY1704" s="135">
        <v>3.3579825177220819</v>
      </c>
      <c r="AZ1704" s="135">
        <v>28738.127599370502</v>
      </c>
      <c r="BA1704" s="135">
        <v>11.13097998897172</v>
      </c>
      <c r="BB1704" s="135">
        <v>0.72694393220782794</v>
      </c>
      <c r="BC1704" s="135">
        <v>30.45272974085303</v>
      </c>
      <c r="BD1704" s="135">
        <v>54.195474014888639</v>
      </c>
      <c r="BE1704" s="135">
        <v>994.25839263002331</v>
      </c>
      <c r="BF1704" s="135">
        <v>19.359349894243564</v>
      </c>
      <c r="BG1704" s="135">
        <v>3.3136589664032008</v>
      </c>
      <c r="BH1704" s="135">
        <v>3.0098514227999469</v>
      </c>
      <c r="BI1704" s="135">
        <v>116.62273680331539</v>
      </c>
      <c r="BJ1704" s="135">
        <v>0.97893833167027466</v>
      </c>
      <c r="BK1704" s="135">
        <v>2709.5728176358962</v>
      </c>
      <c r="BL1704" s="135">
        <v>2.6129647425593929</v>
      </c>
      <c r="BM1704" s="135">
        <v>1.4156668299558302</v>
      </c>
      <c r="BN1704" s="135">
        <v>7.318722721404777</v>
      </c>
      <c r="BO1704" s="135">
        <v>0.61650469495485349</v>
      </c>
      <c r="BP1704" s="135">
        <v>0.66498098499271574</v>
      </c>
      <c r="BQ1704" s="135">
        <v>15.312019945149572</v>
      </c>
      <c r="BR1704" s="135">
        <v>135.8513541880956</v>
      </c>
      <c r="BS1704" s="135">
        <v>45.794888016514655</v>
      </c>
      <c r="BT1704" s="135">
        <v>32.848653851508409</v>
      </c>
    </row>
    <row r="1705" spans="1:72" x14ac:dyDescent="0.3">
      <c r="A1705" s="135">
        <v>3</v>
      </c>
      <c r="B1705" s="135">
        <v>12.999999999999901</v>
      </c>
      <c r="C1705" s="135">
        <v>790</v>
      </c>
      <c r="E1705" s="135">
        <v>26.668905091527101</v>
      </c>
      <c r="F1705" s="135">
        <v>1.45001477438837</v>
      </c>
      <c r="G1705" s="135">
        <v>24.768877519362299</v>
      </c>
      <c r="H1705" s="135">
        <v>29.4444057144397</v>
      </c>
      <c r="I1705" s="135">
        <v>3.09586588095797</v>
      </c>
      <c r="J1705" s="135">
        <v>0.23851398804551999</v>
      </c>
      <c r="K1705" s="135">
        <v>13.138619605180899</v>
      </c>
      <c r="M1705" s="135">
        <v>1.19479742609817</v>
      </c>
      <c r="Q1705" s="172">
        <v>64.552529319027101</v>
      </c>
      <c r="R1705" s="172">
        <v>15.175184989747599</v>
      </c>
      <c r="S1705" s="172">
        <v>0.37996012069472301</v>
      </c>
      <c r="T1705" s="172">
        <v>8.2796228095692495E-2</v>
      </c>
      <c r="U1705" s="172">
        <v>1.89321620030798</v>
      </c>
      <c r="V1705" s="172">
        <v>4.7079908195742703</v>
      </c>
      <c r="W1705" s="172">
        <v>3.72782402911194</v>
      </c>
      <c r="X1705" s="171">
        <v>1.2629326874894977</v>
      </c>
      <c r="Z1705" s="135">
        <v>2.0817096056157124E-2</v>
      </c>
      <c r="AA1705" s="135">
        <v>4.4434626698098258E-2</v>
      </c>
      <c r="AB1705" s="135">
        <v>3.2488248841652335E-2</v>
      </c>
      <c r="AC1705" s="135">
        <v>3.6267175828255532E-2</v>
      </c>
      <c r="AD1705" s="135">
        <v>0.12514752688854058</v>
      </c>
      <c r="AE1705" s="135">
        <v>0.48283064231709699</v>
      </c>
      <c r="AF1705" s="135">
        <v>0.5207131814663315</v>
      </c>
      <c r="AG1705" s="135">
        <v>0.15430611164969832</v>
      </c>
      <c r="AH1705" s="135">
        <v>0.24889962478317534</v>
      </c>
      <c r="AI1705" s="135">
        <v>0.4378055274953262</v>
      </c>
      <c r="AJ1705" s="135">
        <v>0.53312888473317099</v>
      </c>
      <c r="AK1705" s="135">
        <v>0.96077420917142375</v>
      </c>
      <c r="AL1705" s="135">
        <v>0.36115421552796578</v>
      </c>
      <c r="AM1705" s="135">
        <v>0.34517561334569813</v>
      </c>
      <c r="AN1705" s="135">
        <v>1.0654457299648896</v>
      </c>
      <c r="AO1705" s="135">
        <v>2.6452024705466828</v>
      </c>
      <c r="AP1705" s="135">
        <v>1.7221528775237811</v>
      </c>
      <c r="AQ1705" s="135">
        <v>3.0281028896262741</v>
      </c>
      <c r="AR1705" s="135">
        <v>3.5087792147579444</v>
      </c>
      <c r="AS1705" s="135">
        <v>3.9679155370815296</v>
      </c>
      <c r="AT1705" s="135">
        <v>3.9447524691188915</v>
      </c>
      <c r="AV1705" s="135">
        <v>176.11760307164386</v>
      </c>
      <c r="AW1705" s="135">
        <v>800.03278632105412</v>
      </c>
      <c r="AX1705" s="135">
        <v>13.768745137161067</v>
      </c>
      <c r="AY1705" s="135">
        <v>3.2391792790611751</v>
      </c>
      <c r="AZ1705" s="135">
        <v>28616.870630138354</v>
      </c>
      <c r="BA1705" s="135">
        <v>8.0708293733055854</v>
      </c>
      <c r="BB1705" s="135">
        <v>0.47800135368771779</v>
      </c>
      <c r="BC1705" s="135">
        <v>31.591965577863789</v>
      </c>
      <c r="BD1705" s="135">
        <v>57.879404881713896</v>
      </c>
      <c r="BE1705" s="135">
        <v>1005.5524226204797</v>
      </c>
      <c r="BF1705" s="135">
        <v>21.288297858490555</v>
      </c>
      <c r="BG1705" s="135">
        <v>3.6036581525104401</v>
      </c>
      <c r="BH1705" s="135">
        <v>3.0101929377052667</v>
      </c>
      <c r="BI1705" s="135">
        <v>115.61914462297096</v>
      </c>
      <c r="BJ1705" s="135">
        <v>1.049626262561635</v>
      </c>
      <c r="BK1705" s="135">
        <v>2719.3064139291778</v>
      </c>
      <c r="BL1705" s="135">
        <v>2.7458830171749891</v>
      </c>
      <c r="BM1705" s="135">
        <v>1.4433727161762586</v>
      </c>
      <c r="BN1705" s="135">
        <v>7.3951076165642515</v>
      </c>
      <c r="BO1705" s="135">
        <v>0.62019799907181405</v>
      </c>
      <c r="BP1705" s="135">
        <v>0.66467912248642658</v>
      </c>
      <c r="BQ1705" s="135">
        <v>16.884532462178601</v>
      </c>
      <c r="BR1705" s="135">
        <v>135.97536030011918</v>
      </c>
      <c r="BS1705" s="135">
        <v>47.529649283529182</v>
      </c>
      <c r="BT1705" s="135">
        <v>34.092997376371137</v>
      </c>
    </row>
    <row r="1706" spans="1:72" x14ac:dyDescent="0.3">
      <c r="A1706" s="135">
        <v>3</v>
      </c>
      <c r="B1706" s="135">
        <v>12.999999999999901</v>
      </c>
      <c r="C1706" s="135">
        <v>800</v>
      </c>
      <c r="E1706" s="135">
        <v>28.390759994688398</v>
      </c>
      <c r="F1706" s="135">
        <v>3.9608155201752702</v>
      </c>
      <c r="G1706" s="135">
        <v>19.732407805523302</v>
      </c>
      <c r="H1706" s="135">
        <v>31.656116991527998</v>
      </c>
      <c r="I1706" s="135">
        <v>1.9764189148220801</v>
      </c>
      <c r="J1706" s="135">
        <v>0.78204818298585299</v>
      </c>
      <c r="K1706" s="135">
        <v>13.5014325902771</v>
      </c>
      <c r="Q1706" s="172">
        <v>64.719323977539702</v>
      </c>
      <c r="R1706" s="172">
        <v>15.241841608768199</v>
      </c>
      <c r="S1706" s="172">
        <v>0.40099327990252598</v>
      </c>
      <c r="T1706" s="172">
        <v>8.90734621471337E-2</v>
      </c>
      <c r="U1706" s="172">
        <v>1.93617774064811</v>
      </c>
      <c r="V1706" s="172">
        <v>4.7546272906466198</v>
      </c>
      <c r="W1706" s="172">
        <v>3.6121756971222601</v>
      </c>
      <c r="X1706" s="171">
        <v>1.3162779691017039</v>
      </c>
      <c r="Z1706" s="135">
        <v>1.2175482571524702E-2</v>
      </c>
      <c r="AA1706" s="135">
        <v>2.3848745722460006E-2</v>
      </c>
      <c r="AB1706" s="135">
        <v>3.1914616237453633E-2</v>
      </c>
      <c r="AC1706" s="135">
        <v>3.4658443548590247E-2</v>
      </c>
      <c r="AD1706" s="135">
        <v>0.10081197239477419</v>
      </c>
      <c r="AE1706" s="135">
        <v>0.99293612565155409</v>
      </c>
      <c r="AF1706" s="135">
        <v>1.1859684402703261</v>
      </c>
      <c r="AG1706" s="135">
        <v>8.2856045416344684E-2</v>
      </c>
      <c r="AH1706" s="135">
        <v>0.13231431455001905</v>
      </c>
      <c r="AI1706" s="135">
        <v>0.39181545813637392</v>
      </c>
      <c r="AJ1706" s="135">
        <v>0.32470364659340589</v>
      </c>
      <c r="AK1706" s="135">
        <v>0.71465625608527716</v>
      </c>
      <c r="AL1706" s="135">
        <v>0.34488695288951099</v>
      </c>
      <c r="AM1706" s="135">
        <v>0.34241407954451925</v>
      </c>
      <c r="AN1706" s="135">
        <v>0.84332033416517083</v>
      </c>
      <c r="AO1706" s="135">
        <v>2.7028898922862736</v>
      </c>
      <c r="AP1706" s="135">
        <v>1.5334007576827136</v>
      </c>
      <c r="AQ1706" s="135">
        <v>2.9859851325720155</v>
      </c>
      <c r="AR1706" s="135">
        <v>3.5461093774166779</v>
      </c>
      <c r="AS1706" s="135">
        <v>4.0561444506409874</v>
      </c>
      <c r="AT1706" s="135">
        <v>4.0933580584111269</v>
      </c>
      <c r="AV1706" s="135">
        <v>169.69469557758578</v>
      </c>
      <c r="AW1706" s="135">
        <v>795.48206490290625</v>
      </c>
      <c r="AX1706" s="135">
        <v>13.039449605907311</v>
      </c>
      <c r="AY1706" s="135">
        <v>3.0771598017582229</v>
      </c>
      <c r="AZ1706" s="135">
        <v>28806.751866964038</v>
      </c>
      <c r="BA1706" s="135">
        <v>5.0354713615439977</v>
      </c>
      <c r="BB1706" s="135">
        <v>0.27356869621484342</v>
      </c>
      <c r="BC1706" s="135">
        <v>34.960941482116574</v>
      </c>
      <c r="BD1706" s="135">
        <v>68.663747354414014</v>
      </c>
      <c r="BE1706" s="135">
        <v>1046.9744823203027</v>
      </c>
      <c r="BF1706" s="135">
        <v>27.109432713583196</v>
      </c>
      <c r="BG1706" s="135">
        <v>4.3988222973341884</v>
      </c>
      <c r="BH1706" s="135">
        <v>3.0138721426402428</v>
      </c>
      <c r="BI1706" s="135">
        <v>113.5874562599151</v>
      </c>
      <c r="BJ1706" s="135">
        <v>1.2390137746078629</v>
      </c>
      <c r="BK1706" s="135">
        <v>2703.4010691427006</v>
      </c>
      <c r="BL1706" s="135">
        <v>3.0391524705173354</v>
      </c>
      <c r="BM1706" s="135">
        <v>1.4821549819696056</v>
      </c>
      <c r="BN1706" s="135">
        <v>7.4382371955025253</v>
      </c>
      <c r="BO1706" s="135">
        <v>0.61784890570768136</v>
      </c>
      <c r="BP1706" s="135">
        <v>0.6531617296355412</v>
      </c>
      <c r="BQ1706" s="135">
        <v>18.406606571643195</v>
      </c>
      <c r="BR1706" s="135">
        <v>140.75572676727063</v>
      </c>
      <c r="BS1706" s="135">
        <v>53.525704118678981</v>
      </c>
      <c r="BT1706" s="135">
        <v>38.393964979643158</v>
      </c>
    </row>
    <row r="1707" spans="1:72" x14ac:dyDescent="0.3">
      <c r="A1707" s="135">
        <v>3</v>
      </c>
      <c r="B1707" s="135">
        <v>13</v>
      </c>
      <c r="C1707" s="135">
        <v>810</v>
      </c>
      <c r="E1707" s="135">
        <v>29.656534100097002</v>
      </c>
      <c r="F1707" s="135">
        <v>4.6342426697187697</v>
      </c>
      <c r="G1707" s="135">
        <v>17.210548386960301</v>
      </c>
      <c r="H1707" s="135">
        <v>32.855525590952404</v>
      </c>
      <c r="I1707" s="135">
        <v>1.2905428974216799</v>
      </c>
      <c r="J1707" s="135">
        <v>0.81228337263305705</v>
      </c>
      <c r="K1707" s="135">
        <v>13.5403229822168</v>
      </c>
      <c r="Q1707" s="172">
        <v>64.815901633500303</v>
      </c>
      <c r="R1707" s="172">
        <v>15.3057483099082</v>
      </c>
      <c r="S1707" s="172">
        <v>0.47255284941862302</v>
      </c>
      <c r="T1707" s="172">
        <v>0.108257998088245</v>
      </c>
      <c r="U1707" s="172">
        <v>2.0073247061897299</v>
      </c>
      <c r="V1707" s="172">
        <v>4.7863690006901098</v>
      </c>
      <c r="W1707" s="172">
        <v>3.4903446155072402</v>
      </c>
      <c r="X1707" s="171">
        <v>1.3713170268129879</v>
      </c>
      <c r="Z1707" s="135">
        <v>1.0736957705411275E-2</v>
      </c>
      <c r="AA1707" s="135">
        <v>2.2241073746781765E-2</v>
      </c>
      <c r="AB1707" s="135">
        <v>3.135360084779714E-2</v>
      </c>
      <c r="AC1707" s="135">
        <v>3.3885230652605181E-2</v>
      </c>
      <c r="AD1707" s="135">
        <v>9.2390941804578422E-2</v>
      </c>
      <c r="AE1707" s="135">
        <v>1.0050407137508233</v>
      </c>
      <c r="AF1707" s="135">
        <v>1.2194340506028467</v>
      </c>
      <c r="AG1707" s="135">
        <v>7.5007298896096572E-2</v>
      </c>
      <c r="AH1707" s="135">
        <v>0.11870547420032158</v>
      </c>
      <c r="AI1707" s="135">
        <v>0.38090808659251663</v>
      </c>
      <c r="AJ1707" s="135">
        <v>0.29377136305681661</v>
      </c>
      <c r="AK1707" s="135">
        <v>0.67401740753535322</v>
      </c>
      <c r="AL1707" s="135">
        <v>0.33315262452420386</v>
      </c>
      <c r="AM1707" s="135">
        <v>0.33986164339807551</v>
      </c>
      <c r="AN1707" s="135">
        <v>0.81139079197359965</v>
      </c>
      <c r="AO1707" s="135">
        <v>2.6757832290502397</v>
      </c>
      <c r="AP1707" s="135">
        <v>1.5102712720858689</v>
      </c>
      <c r="AQ1707" s="135">
        <v>3.0178467256109811</v>
      </c>
      <c r="AR1707" s="135">
        <v>3.6022611906411153</v>
      </c>
      <c r="AS1707" s="135">
        <v>4.1398511301015102</v>
      </c>
      <c r="AT1707" s="135">
        <v>4.1927089064450485</v>
      </c>
      <c r="AV1707" s="135">
        <v>163.28243739304685</v>
      </c>
      <c r="AW1707" s="135">
        <v>766.88190937700335</v>
      </c>
      <c r="AX1707" s="135">
        <v>12.554118036172229</v>
      </c>
      <c r="AY1707" s="135">
        <v>2.96503086292164</v>
      </c>
      <c r="AZ1707" s="135">
        <v>28371.885933680718</v>
      </c>
      <c r="BA1707" s="135">
        <v>4.9922982451883628</v>
      </c>
      <c r="BB1707" s="135">
        <v>0.26854765144526693</v>
      </c>
      <c r="BC1707" s="135">
        <v>34.351662143206127</v>
      </c>
      <c r="BD1707" s="135">
        <v>68.409011607448832</v>
      </c>
      <c r="BE1707" s="135">
        <v>1046.9269672245346</v>
      </c>
      <c r="BF1707" s="135">
        <v>27.821148984091309</v>
      </c>
      <c r="BG1707" s="135">
        <v>4.5413699887470216</v>
      </c>
      <c r="BH1707" s="135">
        <v>3.013656891966594</v>
      </c>
      <c r="BI1707" s="135">
        <v>112.20310512109144</v>
      </c>
      <c r="BJ1707" s="135">
        <v>1.2682662828665996</v>
      </c>
      <c r="BK1707" s="135">
        <v>2753.8043753383836</v>
      </c>
      <c r="BL1707" s="135">
        <v>3.0906384967178684</v>
      </c>
      <c r="BM1707" s="135">
        <v>1.4838246640692714</v>
      </c>
      <c r="BN1707" s="135">
        <v>7.4191295974570801</v>
      </c>
      <c r="BO1707" s="135">
        <v>0.61395961363297313</v>
      </c>
      <c r="BP1707" s="135">
        <v>0.64697757782909671</v>
      </c>
      <c r="BQ1707" s="135">
        <v>18.589990336243361</v>
      </c>
      <c r="BR1707" s="135">
        <v>141.11183171451415</v>
      </c>
      <c r="BS1707" s="135">
        <v>53.095599168168299</v>
      </c>
      <c r="BT1707" s="135">
        <v>38.085450880120725</v>
      </c>
    </row>
    <row r="1708" spans="1:72" x14ac:dyDescent="0.3">
      <c r="A1708" s="135">
        <v>3</v>
      </c>
      <c r="B1708" s="135">
        <v>13.000000000000099</v>
      </c>
      <c r="C1708" s="135">
        <v>820</v>
      </c>
      <c r="E1708" s="135">
        <v>32.074909670045102</v>
      </c>
      <c r="F1708" s="135">
        <v>6.0891114795795902</v>
      </c>
      <c r="G1708" s="135">
        <v>13.3688750423992</v>
      </c>
      <c r="H1708" s="135">
        <v>33.947480544574198</v>
      </c>
      <c r="I1708" s="135">
        <v>4.3848931104289703E-2</v>
      </c>
      <c r="J1708" s="135">
        <v>0.85649237440259096</v>
      </c>
      <c r="K1708" s="135">
        <v>13.619281957895</v>
      </c>
      <c r="Q1708" s="172">
        <v>65.043796269694496</v>
      </c>
      <c r="R1708" s="172">
        <v>15.4245285649015</v>
      </c>
      <c r="S1708" s="172">
        <v>0.55616281763023101</v>
      </c>
      <c r="T1708" s="172">
        <v>0.136246076836646</v>
      </c>
      <c r="U1708" s="172">
        <v>2.1256884715118902</v>
      </c>
      <c r="V1708" s="172">
        <v>4.8362149209059204</v>
      </c>
      <c r="W1708" s="172">
        <v>3.3127057457280502</v>
      </c>
      <c r="X1708" s="171">
        <v>1.4598987329745585</v>
      </c>
      <c r="Z1708" s="135">
        <v>8.5452351416118507E-3</v>
      </c>
      <c r="AA1708" s="135">
        <v>1.9659433717837085E-2</v>
      </c>
      <c r="AB1708" s="135">
        <v>3.0886867265530214E-2</v>
      </c>
      <c r="AC1708" s="135">
        <v>3.2595216115857292E-2</v>
      </c>
      <c r="AD1708" s="135">
        <v>7.9571085382052958E-2</v>
      </c>
      <c r="AE1708" s="135">
        <v>1.0214408196478282</v>
      </c>
      <c r="AF1708" s="135">
        <v>1.2676224345352709</v>
      </c>
      <c r="AG1708" s="135">
        <v>6.3128536479139769E-2</v>
      </c>
      <c r="AH1708" s="135">
        <v>9.8117751475424203E-2</v>
      </c>
      <c r="AI1708" s="135">
        <v>0.364172010230641</v>
      </c>
      <c r="AJ1708" s="135">
        <v>0.24612767802124644</v>
      </c>
      <c r="AK1708" s="135">
        <v>0.60688063981159801</v>
      </c>
      <c r="AL1708" s="135">
        <v>0.31316164601658569</v>
      </c>
      <c r="AM1708" s="135">
        <v>0.33093109031556489</v>
      </c>
      <c r="AN1708" s="135">
        <v>0.7577938801285885</v>
      </c>
      <c r="AO1708" s="135">
        <v>2.6240191379019331</v>
      </c>
      <c r="AP1708" s="135">
        <v>1.4537268481328542</v>
      </c>
      <c r="AQ1708" s="135">
        <v>3.0122150857989078</v>
      </c>
      <c r="AR1708" s="135">
        <v>3.6203361482842227</v>
      </c>
      <c r="AS1708" s="135">
        <v>4.1872008591930054</v>
      </c>
      <c r="AT1708" s="135">
        <v>4.2607696681139506</v>
      </c>
      <c r="AV1708" s="135">
        <v>152.06436201370005</v>
      </c>
      <c r="AW1708" s="135">
        <v>716.63147484253773</v>
      </c>
      <c r="AX1708" s="135">
        <v>11.705180591398749</v>
      </c>
      <c r="AY1708" s="135">
        <v>2.7705724529610354</v>
      </c>
      <c r="AZ1708" s="135">
        <v>27369.515575652877</v>
      </c>
      <c r="BA1708" s="135">
        <v>4.9380832560764754</v>
      </c>
      <c r="BB1708" s="135">
        <v>0.26231554998180873</v>
      </c>
      <c r="BC1708" s="135">
        <v>33.000649012158306</v>
      </c>
      <c r="BD1708" s="135">
        <v>67.114844450629036</v>
      </c>
      <c r="BE1708" s="135">
        <v>1040.2855167448527</v>
      </c>
      <c r="BF1708" s="135">
        <v>28.692549524366754</v>
      </c>
      <c r="BG1708" s="135">
        <v>4.7750714888875967</v>
      </c>
      <c r="BH1708" s="135">
        <v>2.9992627757586123</v>
      </c>
      <c r="BI1708" s="135">
        <v>110.16721722819592</v>
      </c>
      <c r="BJ1708" s="135">
        <v>1.3166064086011766</v>
      </c>
      <c r="BK1708" s="135">
        <v>2852.9090499124391</v>
      </c>
      <c r="BL1708" s="135">
        <v>3.2105320827509605</v>
      </c>
      <c r="BM1708" s="135">
        <v>1.5168166495939326</v>
      </c>
      <c r="BN1708" s="135">
        <v>7.554321790691648</v>
      </c>
      <c r="BO1708" s="135">
        <v>0.62245074377561127</v>
      </c>
      <c r="BP1708" s="135">
        <v>0.65321241072074709</v>
      </c>
      <c r="BQ1708" s="135">
        <v>18.824973420061927</v>
      </c>
      <c r="BR1708" s="135">
        <v>137.70733436675692</v>
      </c>
      <c r="BS1708" s="135">
        <v>50.520548095137642</v>
      </c>
      <c r="BT1708" s="135">
        <v>36.238367831955273</v>
      </c>
    </row>
    <row r="1709" spans="1:72" x14ac:dyDescent="0.3">
      <c r="A1709" s="135">
        <v>3</v>
      </c>
      <c r="B1709" s="135">
        <v>13.000000000000099</v>
      </c>
      <c r="C1709" s="135">
        <v>830</v>
      </c>
      <c r="E1709" s="135">
        <v>33.240027620888803</v>
      </c>
      <c r="F1709" s="135">
        <v>6.68078527119052</v>
      </c>
      <c r="G1709" s="135">
        <v>11.000896764501899</v>
      </c>
      <c r="H1709" s="135">
        <v>35.336480080010901</v>
      </c>
      <c r="J1709" s="135">
        <v>0.88160766608228602</v>
      </c>
      <c r="K1709" s="135">
        <v>12.860202597325699</v>
      </c>
      <c r="Q1709" s="172">
        <v>64.687564087730905</v>
      </c>
      <c r="R1709" s="172">
        <v>15.694816163839199</v>
      </c>
      <c r="S1709" s="172">
        <v>0.63342065170393302</v>
      </c>
      <c r="T1709" s="172">
        <v>0.15355927830103899</v>
      </c>
      <c r="U1709" s="172">
        <v>2.1639606379829099</v>
      </c>
      <c r="V1709" s="172">
        <v>5.0279904434032403</v>
      </c>
      <c r="W1709" s="172">
        <v>3.2363216578773502</v>
      </c>
      <c r="X1709" s="171">
        <v>1.5536127044618353</v>
      </c>
      <c r="Z1709" s="135">
        <v>7.2901333427239402E-3</v>
      </c>
      <c r="AA1709" s="135">
        <v>1.7908682722750445E-2</v>
      </c>
      <c r="AB1709" s="135">
        <v>2.9629153708138983E-2</v>
      </c>
      <c r="AC1709" s="135">
        <v>3.1351878587966037E-2</v>
      </c>
      <c r="AD1709" s="135">
        <v>6.9804702020972775E-2</v>
      </c>
      <c r="AE1709" s="135">
        <v>1.0293082433520093</v>
      </c>
      <c r="AF1709" s="135">
        <v>1.294501627539232</v>
      </c>
      <c r="AG1709" s="135">
        <v>5.4855809442318763E-2</v>
      </c>
      <c r="AH1709" s="135">
        <v>8.4568717731794932E-2</v>
      </c>
      <c r="AI1709" s="135">
        <v>0.33791332521599082</v>
      </c>
      <c r="AJ1709" s="135">
        <v>0.21655304895637215</v>
      </c>
      <c r="AK1709" s="135">
        <v>0.56989615971402596</v>
      </c>
      <c r="AL1709" s="135">
        <v>0.30272893782895749</v>
      </c>
      <c r="AM1709" s="135">
        <v>0.3319128420895725</v>
      </c>
      <c r="AN1709" s="135">
        <v>0.71905913223260409</v>
      </c>
      <c r="AO1709" s="135">
        <v>2.5938450794772909</v>
      </c>
      <c r="AP1709" s="135">
        <v>1.4389023180664051</v>
      </c>
      <c r="AQ1709" s="135">
        <v>3.0609300712251311</v>
      </c>
      <c r="AR1709" s="135">
        <v>3.6968456555242897</v>
      </c>
      <c r="AS1709" s="135">
        <v>4.2939366907474552</v>
      </c>
      <c r="AT1709" s="135">
        <v>4.3839465723411184</v>
      </c>
      <c r="AV1709" s="135">
        <v>147.23384807126402</v>
      </c>
      <c r="AW1709" s="135">
        <v>695.29352310549143</v>
      </c>
      <c r="AX1709" s="135">
        <v>11.357806097151434</v>
      </c>
      <c r="AY1709" s="135">
        <v>2.6886986620409203</v>
      </c>
      <c r="AZ1709" s="135">
        <v>27065.921436415501</v>
      </c>
      <c r="BA1709" s="135">
        <v>4.9138546589987957</v>
      </c>
      <c r="BB1709" s="135">
        <v>0.25906536457562163</v>
      </c>
      <c r="BC1709" s="135">
        <v>32.518386486931533</v>
      </c>
      <c r="BD1709" s="135">
        <v>66.862397109250011</v>
      </c>
      <c r="BE1709" s="135">
        <v>1059.1566426420072</v>
      </c>
      <c r="BF1709" s="135">
        <v>29.35188735648952</v>
      </c>
      <c r="BG1709" s="135">
        <v>4.9097807101634361</v>
      </c>
      <c r="BH1709" s="135">
        <v>2.9934404468932034</v>
      </c>
      <c r="BI1709" s="135">
        <v>108.48665312118622</v>
      </c>
      <c r="BJ1709" s="135">
        <v>1.3539395477182177</v>
      </c>
      <c r="BK1709" s="135">
        <v>2906.905571722888</v>
      </c>
      <c r="BL1709" s="135">
        <v>3.248232060362906</v>
      </c>
      <c r="BM1709" s="135">
        <v>1.511021398730076</v>
      </c>
      <c r="BN1709" s="135">
        <v>7.4988928025775561</v>
      </c>
      <c r="BO1709" s="135">
        <v>0.61581143211382239</v>
      </c>
      <c r="BP1709" s="135">
        <v>0.64434535767301349</v>
      </c>
      <c r="BQ1709" s="135">
        <v>18.96762489670607</v>
      </c>
      <c r="BR1709" s="135">
        <v>141.24173668384068</v>
      </c>
      <c r="BS1709" s="135">
        <v>50.467324858781197</v>
      </c>
      <c r="BT1709" s="135">
        <v>36.200190826973852</v>
      </c>
    </row>
    <row r="1710" spans="1:72" x14ac:dyDescent="0.3">
      <c r="A1710" s="135">
        <v>3</v>
      </c>
      <c r="B1710" s="135">
        <v>13.000000000000099</v>
      </c>
      <c r="C1710" s="135">
        <v>840</v>
      </c>
      <c r="E1710" s="135">
        <v>33.621525519315597</v>
      </c>
      <c r="F1710" s="135">
        <v>6.7153649885821096</v>
      </c>
      <c r="G1710" s="135">
        <v>11.7057178697643</v>
      </c>
      <c r="H1710" s="135">
        <v>34.306337168121402</v>
      </c>
      <c r="J1710" s="135">
        <v>0.863247680417218</v>
      </c>
      <c r="K1710" s="135">
        <v>12.787806773799399</v>
      </c>
      <c r="Q1710" s="172">
        <v>64.634966772266395</v>
      </c>
      <c r="R1710" s="172">
        <v>15.7409446901257</v>
      </c>
      <c r="S1710" s="172">
        <v>0.72637254463198597</v>
      </c>
      <c r="T1710" s="172">
        <v>0.17436842898348201</v>
      </c>
      <c r="U1710" s="172">
        <v>2.21977391107241</v>
      </c>
      <c r="V1710" s="172">
        <v>5.0282373507548002</v>
      </c>
      <c r="W1710" s="172">
        <v>3.2042359373936802</v>
      </c>
      <c r="X1710" s="171">
        <v>1.5692469122123258</v>
      </c>
      <c r="Z1710" s="135">
        <v>7.6711886465931226E-3</v>
      </c>
      <c r="AA1710" s="135">
        <v>1.8147702677184324E-2</v>
      </c>
      <c r="AB1710" s="135">
        <v>2.9870011500048733E-2</v>
      </c>
      <c r="AC1710" s="135">
        <v>3.1314013034975524E-2</v>
      </c>
      <c r="AD1710" s="135">
        <v>7.1956357578050745E-2</v>
      </c>
      <c r="AE1710" s="135">
        <v>1.0153273348666885</v>
      </c>
      <c r="AF1710" s="135">
        <v>1.2710265955818898</v>
      </c>
      <c r="AG1710" s="135">
        <v>5.6970822644790219E-2</v>
      </c>
      <c r="AH1710" s="135">
        <v>8.8311793100149E-2</v>
      </c>
      <c r="AI1710" s="135">
        <v>0.33897043455642811</v>
      </c>
      <c r="AJ1710" s="135">
        <v>0.22439822584096197</v>
      </c>
      <c r="AK1710" s="135">
        <v>0.57572212455171723</v>
      </c>
      <c r="AL1710" s="135">
        <v>0.30302014621288642</v>
      </c>
      <c r="AM1710" s="135">
        <v>0.32720929854471398</v>
      </c>
      <c r="AN1710" s="135">
        <v>0.72153445377832071</v>
      </c>
      <c r="AO1710" s="135">
        <v>2.5751324487422522</v>
      </c>
      <c r="AP1710" s="135">
        <v>1.4243290303312959</v>
      </c>
      <c r="AQ1710" s="135">
        <v>2.9996486732031582</v>
      </c>
      <c r="AR1710" s="135">
        <v>3.6161751970264122</v>
      </c>
      <c r="AS1710" s="135">
        <v>4.1934684047950253</v>
      </c>
      <c r="AT1710" s="135">
        <v>4.2762213372023758</v>
      </c>
      <c r="AV1710" s="135">
        <v>145.49101867310759</v>
      </c>
      <c r="AW1710" s="135">
        <v>687.49667735916398</v>
      </c>
      <c r="AX1710" s="135">
        <v>11.234613430191191</v>
      </c>
      <c r="AY1710" s="135">
        <v>2.6610568276371915</v>
      </c>
      <c r="AZ1710" s="135">
        <v>26715.108568640466</v>
      </c>
      <c r="BA1710" s="135">
        <v>4.9595413728235647</v>
      </c>
      <c r="BB1710" s="135">
        <v>0.26273339082497588</v>
      </c>
      <c r="BC1710" s="135">
        <v>32.082849195767118</v>
      </c>
      <c r="BD1710" s="135">
        <v>65.850245823081025</v>
      </c>
      <c r="BE1710" s="135">
        <v>1053.0654869573345</v>
      </c>
      <c r="BF1710" s="135">
        <v>28.85602112285375</v>
      </c>
      <c r="BG1710" s="135">
        <v>4.8721355444869916</v>
      </c>
      <c r="BH1710" s="135">
        <v>2.9775451838223499</v>
      </c>
      <c r="BI1710" s="135">
        <v>108.59905849933683</v>
      </c>
      <c r="BJ1710" s="135">
        <v>1.3494302890240091</v>
      </c>
      <c r="BK1710" s="135">
        <v>2933.1980417534919</v>
      </c>
      <c r="BL1710" s="135">
        <v>3.2769921193660951</v>
      </c>
      <c r="BM1710" s="135">
        <v>1.5425359989022125</v>
      </c>
      <c r="BN1710" s="135">
        <v>7.6738197303749365</v>
      </c>
      <c r="BO1710" s="135">
        <v>0.63145567059571261</v>
      </c>
      <c r="BP1710" s="135">
        <v>0.66147862799769763</v>
      </c>
      <c r="BQ1710" s="135">
        <v>18.87670751422473</v>
      </c>
      <c r="BR1710" s="135">
        <v>137.22833268926459</v>
      </c>
      <c r="BS1710" s="135">
        <v>48.501716968365585</v>
      </c>
      <c r="BT1710" s="135">
        <v>34.790261116549161</v>
      </c>
    </row>
    <row r="1711" spans="1:72" x14ac:dyDescent="0.3">
      <c r="A1711" s="135">
        <v>3</v>
      </c>
      <c r="B1711" s="135">
        <v>13</v>
      </c>
      <c r="C1711" s="135">
        <v>850</v>
      </c>
      <c r="E1711" s="135">
        <v>34.969461660304802</v>
      </c>
      <c r="F1711" s="135">
        <v>7.0263832240970503</v>
      </c>
      <c r="G1711" s="135">
        <v>9.4663692776163906</v>
      </c>
      <c r="H1711" s="135">
        <v>35.867674559117297</v>
      </c>
      <c r="J1711" s="135">
        <v>0.89462316494309302</v>
      </c>
      <c r="K1711" s="135">
        <v>11.7754881139213</v>
      </c>
      <c r="Q1711" s="172">
        <v>64.198542293816999</v>
      </c>
      <c r="R1711" s="172">
        <v>16.0457507513477</v>
      </c>
      <c r="S1711" s="172">
        <v>0.86430647495569701</v>
      </c>
      <c r="T1711" s="172">
        <v>0.21037015568770601</v>
      </c>
      <c r="U1711" s="172">
        <v>2.29986473352159</v>
      </c>
      <c r="V1711" s="172">
        <v>5.2035374806746901</v>
      </c>
      <c r="W1711" s="172">
        <v>3.10423056462511</v>
      </c>
      <c r="X1711" s="171">
        <v>1.6762728709563841</v>
      </c>
      <c r="Z1711" s="135">
        <v>6.4637162698266441E-3</v>
      </c>
      <c r="AA1711" s="135">
        <v>1.6247629332092645E-2</v>
      </c>
      <c r="AB1711" s="135">
        <v>2.8179977285795167E-2</v>
      </c>
      <c r="AC1711" s="135">
        <v>2.9888193406217841E-2</v>
      </c>
      <c r="AD1711" s="135">
        <v>6.1982279614799719E-2</v>
      </c>
      <c r="AE1711" s="135">
        <v>1.0308455461192778</v>
      </c>
      <c r="AF1711" s="135">
        <v>1.307135837333145</v>
      </c>
      <c r="AG1711" s="135">
        <v>4.8728842689102707E-2</v>
      </c>
      <c r="AH1711" s="135">
        <v>7.5072141045040994E-2</v>
      </c>
      <c r="AI1711" s="135">
        <v>0.30754960832587402</v>
      </c>
      <c r="AJ1711" s="135">
        <v>0.19614356439219116</v>
      </c>
      <c r="AK1711" s="135">
        <v>0.54185742972419537</v>
      </c>
      <c r="AL1711" s="135">
        <v>0.29403651190328761</v>
      </c>
      <c r="AM1711" s="135">
        <v>0.32992941060869474</v>
      </c>
      <c r="AN1711" s="135">
        <v>0.68211533711772732</v>
      </c>
      <c r="AO1711" s="135">
        <v>2.5621307973886798</v>
      </c>
      <c r="AP1711" s="135">
        <v>1.4166171237846319</v>
      </c>
      <c r="AQ1711" s="135">
        <v>3.0629102406670192</v>
      </c>
      <c r="AR1711" s="135">
        <v>3.7102733412927735</v>
      </c>
      <c r="AS1711" s="135">
        <v>4.3203099547218979</v>
      </c>
      <c r="AT1711" s="135">
        <v>4.4198648339001938</v>
      </c>
      <c r="AV1711" s="135">
        <v>140.31484213704542</v>
      </c>
      <c r="AW1711" s="135">
        <v>664.5983852125886</v>
      </c>
      <c r="AX1711" s="135">
        <v>10.868968382962146</v>
      </c>
      <c r="AY1711" s="135">
        <v>2.5736115923162823</v>
      </c>
      <c r="AZ1711" s="135">
        <v>26302.517159946045</v>
      </c>
      <c r="BA1711" s="135">
        <v>4.9114804915304697</v>
      </c>
      <c r="BB1711" s="135">
        <v>0.25839102161551891</v>
      </c>
      <c r="BC1711" s="135">
        <v>31.464413151138316</v>
      </c>
      <c r="BD1711" s="135">
        <v>65.242304361749433</v>
      </c>
      <c r="BE1711" s="135">
        <v>1075.1401388759605</v>
      </c>
      <c r="BF1711" s="135">
        <v>29.334863457101935</v>
      </c>
      <c r="BG1711" s="135">
        <v>4.985276199073736</v>
      </c>
      <c r="BH1711" s="135">
        <v>2.9579883758224867</v>
      </c>
      <c r="BI1711" s="135">
        <v>106.51316701008457</v>
      </c>
      <c r="BJ1711" s="135">
        <v>1.3866515259019114</v>
      </c>
      <c r="BK1711" s="135">
        <v>2976.3941183712691</v>
      </c>
      <c r="BL1711" s="135">
        <v>3.3046709298753583</v>
      </c>
      <c r="BM1711" s="135">
        <v>1.5331910439705518</v>
      </c>
      <c r="BN1711" s="135">
        <v>7.6017952483526194</v>
      </c>
      <c r="BO1711" s="135">
        <v>0.62357254153691177</v>
      </c>
      <c r="BP1711" s="135">
        <v>0.6513735505425271</v>
      </c>
      <c r="BQ1711" s="135">
        <v>19.007937895143517</v>
      </c>
      <c r="BR1711" s="135">
        <v>141.43239902560563</v>
      </c>
      <c r="BS1711" s="135">
        <v>48.304714130519578</v>
      </c>
      <c r="BT1711" s="135">
        <v>34.648951064085779</v>
      </c>
    </row>
    <row r="1712" spans="1:72" x14ac:dyDescent="0.3">
      <c r="A1712" s="135">
        <v>3</v>
      </c>
      <c r="B1712" s="135">
        <v>13</v>
      </c>
      <c r="C1712" s="135">
        <v>860</v>
      </c>
      <c r="E1712" s="135">
        <v>35.752770935223701</v>
      </c>
      <c r="F1712" s="135">
        <v>7.0861895911690898</v>
      </c>
      <c r="G1712" s="135">
        <v>9.9682590391571608</v>
      </c>
      <c r="H1712" s="135">
        <v>34.892853298092703</v>
      </c>
      <c r="J1712" s="135">
        <v>0.87724688524740402</v>
      </c>
      <c r="K1712" s="135">
        <v>11.422680251109901</v>
      </c>
      <c r="Q1712" s="172">
        <v>64.074113689295899</v>
      </c>
      <c r="R1712" s="172">
        <v>16.1356811300479</v>
      </c>
      <c r="S1712" s="172">
        <v>1.01001598162509</v>
      </c>
      <c r="T1712" s="172">
        <v>0.24361512414132999</v>
      </c>
      <c r="U1712" s="172">
        <v>2.3875587998064001</v>
      </c>
      <c r="V1712" s="172">
        <v>5.2224200841840203</v>
      </c>
      <c r="W1712" s="172">
        <v>3.0523937101887002</v>
      </c>
      <c r="X1712" s="171">
        <v>1.7109261058794307</v>
      </c>
      <c r="Z1712" s="135">
        <v>6.7305357720409973E-3</v>
      </c>
      <c r="AA1712" s="135">
        <v>1.6140788244019939E-2</v>
      </c>
      <c r="AB1712" s="135">
        <v>2.8075183652758458E-2</v>
      </c>
      <c r="AC1712" s="135">
        <v>2.9519770444204393E-2</v>
      </c>
      <c r="AD1712" s="135">
        <v>6.2753287664383456E-2</v>
      </c>
      <c r="AE1712" s="135">
        <v>1.01627154636169</v>
      </c>
      <c r="AF1712" s="135">
        <v>1.2842758266519396</v>
      </c>
      <c r="AG1712" s="135">
        <v>4.9855875471689799E-2</v>
      </c>
      <c r="AH1712" s="135">
        <v>7.7395844461053714E-2</v>
      </c>
      <c r="AI1712" s="135">
        <v>0.30148558715519513</v>
      </c>
      <c r="AJ1712" s="135">
        <v>0.20108404330600596</v>
      </c>
      <c r="AK1712" s="135">
        <v>0.54360952545408503</v>
      </c>
      <c r="AL1712" s="135">
        <v>0.29297662785309037</v>
      </c>
      <c r="AM1712" s="135">
        <v>0.32478401431526044</v>
      </c>
      <c r="AN1712" s="135">
        <v>0.67755524103945741</v>
      </c>
      <c r="AO1712" s="135">
        <v>2.5372459671175873</v>
      </c>
      <c r="AP1712" s="135">
        <v>1.3983320862738722</v>
      </c>
      <c r="AQ1712" s="135">
        <v>3.0004012481022881</v>
      </c>
      <c r="AR1712" s="135">
        <v>3.6296570437300075</v>
      </c>
      <c r="AS1712" s="135">
        <v>4.2212993052578325</v>
      </c>
      <c r="AT1712" s="135">
        <v>4.3148944559087461</v>
      </c>
      <c r="AV1712" s="135">
        <v>137.23057400845536</v>
      </c>
      <c r="AW1712" s="135">
        <v>650.80200109254361</v>
      </c>
      <c r="AX1712" s="135">
        <v>10.650613014597667</v>
      </c>
      <c r="AY1712" s="135">
        <v>2.5232849807838402</v>
      </c>
      <c r="AZ1712" s="135">
        <v>25784.001526913835</v>
      </c>
      <c r="BA1712" s="135">
        <v>4.9581672321768497</v>
      </c>
      <c r="BB1712" s="135">
        <v>0.26212556027461059</v>
      </c>
      <c r="BC1712" s="135">
        <v>30.804084574488126</v>
      </c>
      <c r="BD1712" s="135">
        <v>63.842472948180692</v>
      </c>
      <c r="BE1712" s="135">
        <v>1072.1597137394549</v>
      </c>
      <c r="BF1712" s="135">
        <v>28.764051724253623</v>
      </c>
      <c r="BG1712" s="135">
        <v>4.9520236181012551</v>
      </c>
      <c r="BH1712" s="135">
        <v>2.9317073009155599</v>
      </c>
      <c r="BI1712" s="135">
        <v>106.14765556859734</v>
      </c>
      <c r="BJ1712" s="135">
        <v>1.3874205755567983</v>
      </c>
      <c r="BK1712" s="135">
        <v>3018.6584216097972</v>
      </c>
      <c r="BL1712" s="135">
        <v>3.3441691635863946</v>
      </c>
      <c r="BM1712" s="135">
        <v>1.5709768394506691</v>
      </c>
      <c r="BN1712" s="135">
        <v>7.8081956609640244</v>
      </c>
      <c r="BO1712" s="135">
        <v>0.64177836202703298</v>
      </c>
      <c r="BP1712" s="135">
        <v>0.67098486231172916</v>
      </c>
      <c r="BQ1712" s="135">
        <v>18.915237518166961</v>
      </c>
      <c r="BR1712" s="135">
        <v>137.31209619907023</v>
      </c>
      <c r="BS1712" s="135">
        <v>45.908762335352101</v>
      </c>
      <c r="BT1712" s="135">
        <v>32.930335852362269</v>
      </c>
    </row>
    <row r="1713" spans="1:72" x14ac:dyDescent="0.3">
      <c r="A1713" s="135">
        <v>3</v>
      </c>
      <c r="B1713" s="135">
        <v>13</v>
      </c>
      <c r="C1713" s="135">
        <v>870</v>
      </c>
      <c r="E1713" s="135">
        <v>37.263230357226803</v>
      </c>
      <c r="F1713" s="135">
        <v>7.3325815671617702</v>
      </c>
      <c r="G1713" s="135">
        <v>7.8726186048752602</v>
      </c>
      <c r="H1713" s="135">
        <v>36.3352670305879</v>
      </c>
      <c r="J1713" s="135">
        <v>0.909800087292576</v>
      </c>
      <c r="K1713" s="135">
        <v>10.286502352855701</v>
      </c>
      <c r="Q1713" s="172">
        <v>63.683114323753799</v>
      </c>
      <c r="R1713" s="172">
        <v>16.4062064091287</v>
      </c>
      <c r="S1713" s="172">
        <v>1.1571596329384199</v>
      </c>
      <c r="T1713" s="172">
        <v>0.28734739363964701</v>
      </c>
      <c r="U1713" s="172">
        <v>2.4605461150305699</v>
      </c>
      <c r="V1713" s="172">
        <v>5.3822980727613201</v>
      </c>
      <c r="W1713" s="172">
        <v>2.96284698421168</v>
      </c>
      <c r="X1713" s="171">
        <v>1.8165967062903789</v>
      </c>
      <c r="Z1713" s="135">
        <v>5.5924201123030348E-3</v>
      </c>
      <c r="AA1713" s="135">
        <v>1.4187903337736351E-2</v>
      </c>
      <c r="AB1713" s="135">
        <v>2.6272747499621794E-2</v>
      </c>
      <c r="AC1713" s="135">
        <v>2.8000280158483725E-2</v>
      </c>
      <c r="AD1713" s="135">
        <v>5.2941625040312558E-2</v>
      </c>
      <c r="AE1713" s="135">
        <v>1.0341555323216507</v>
      </c>
      <c r="AF1713" s="135">
        <v>1.3224996334286248</v>
      </c>
      <c r="AG1713" s="135">
        <v>4.1893526085932074E-2</v>
      </c>
      <c r="AH1713" s="135">
        <v>6.4771249266495939E-2</v>
      </c>
      <c r="AI1713" s="135">
        <v>0.2677958870790072</v>
      </c>
      <c r="AJ1713" s="135">
        <v>0.17434302660202267</v>
      </c>
      <c r="AK1713" s="135">
        <v>0.51139097934061339</v>
      </c>
      <c r="AL1713" s="135">
        <v>0.2845632934060307</v>
      </c>
      <c r="AM1713" s="135">
        <v>0.32728401295596726</v>
      </c>
      <c r="AN1713" s="135">
        <v>0.63766253345975887</v>
      </c>
      <c r="AO1713" s="135">
        <v>2.5302073458477925</v>
      </c>
      <c r="AP1713" s="135">
        <v>1.3900502260955734</v>
      </c>
      <c r="AQ1713" s="135">
        <v>3.0575989390279958</v>
      </c>
      <c r="AR1713" s="135">
        <v>3.7154208791679988</v>
      </c>
      <c r="AS1713" s="135">
        <v>4.337306285753626</v>
      </c>
      <c r="AT1713" s="135">
        <v>4.446681842404594</v>
      </c>
      <c r="AV1713" s="135">
        <v>132.01743042498757</v>
      </c>
      <c r="AW1713" s="135">
        <v>627.54299286199694</v>
      </c>
      <c r="AX1713" s="135">
        <v>10.279737969578578</v>
      </c>
      <c r="AY1713" s="135">
        <v>2.4346565424318065</v>
      </c>
      <c r="AZ1713" s="135">
        <v>25275.672867195652</v>
      </c>
      <c r="BA1713" s="135">
        <v>4.9048974761007145</v>
      </c>
      <c r="BB1713" s="135">
        <v>0.25783359764962549</v>
      </c>
      <c r="BC1713" s="135">
        <v>30.081600211471351</v>
      </c>
      <c r="BD1713" s="135">
        <v>62.913216878977067</v>
      </c>
      <c r="BE1713" s="135">
        <v>1093.1513024031169</v>
      </c>
      <c r="BF1713" s="135">
        <v>29.045071498323278</v>
      </c>
      <c r="BG1713" s="135">
        <v>5.0471367658187871</v>
      </c>
      <c r="BH1713" s="135">
        <v>2.9029781794872833</v>
      </c>
      <c r="BI1713" s="135">
        <v>103.98648527058525</v>
      </c>
      <c r="BJ1713" s="135">
        <v>1.4236143326777844</v>
      </c>
      <c r="BK1713" s="135">
        <v>3061.2203389977308</v>
      </c>
      <c r="BL1713" s="135">
        <v>3.3742937463004377</v>
      </c>
      <c r="BM1713" s="135">
        <v>1.5670894751500186</v>
      </c>
      <c r="BN1713" s="135">
        <v>7.7675150440507439</v>
      </c>
      <c r="BO1713" s="135">
        <v>0.63677423093339058</v>
      </c>
      <c r="BP1713" s="135">
        <v>0.66406587946773432</v>
      </c>
      <c r="BQ1713" s="135">
        <v>19.023500121058948</v>
      </c>
      <c r="BR1713" s="135">
        <v>140.73372194372226</v>
      </c>
      <c r="BS1713" s="135">
        <v>45.299120375801444</v>
      </c>
      <c r="BT1713" s="135">
        <v>32.493039932009481</v>
      </c>
    </row>
    <row r="1714" spans="1:72" x14ac:dyDescent="0.3">
      <c r="A1714" s="135">
        <v>3</v>
      </c>
      <c r="B1714" s="135">
        <v>12.999999999999901</v>
      </c>
      <c r="C1714" s="135">
        <v>880</v>
      </c>
      <c r="E1714" s="135">
        <v>38.903941461698999</v>
      </c>
      <c r="F1714" s="135">
        <v>7.5372801997936296</v>
      </c>
      <c r="G1714" s="135">
        <v>6.8593121728840298</v>
      </c>
      <c r="H1714" s="135">
        <v>36.460624466808902</v>
      </c>
      <c r="J1714" s="135">
        <v>0.92014438472798699</v>
      </c>
      <c r="K1714" s="135">
        <v>9.3186973140864602</v>
      </c>
      <c r="Q1714" s="172">
        <v>63.302824704069103</v>
      </c>
      <c r="R1714" s="172">
        <v>16.633720075835001</v>
      </c>
      <c r="S1714" s="172">
        <v>1.3948450075133301</v>
      </c>
      <c r="T1714" s="172">
        <v>0.34943226946850803</v>
      </c>
      <c r="U1714" s="172">
        <v>2.5776715111373001</v>
      </c>
      <c r="V1714" s="172">
        <v>5.4819350156982596</v>
      </c>
      <c r="W1714" s="172">
        <v>2.8711525665931599</v>
      </c>
      <c r="X1714" s="171">
        <v>1.9093151229518224</v>
      </c>
      <c r="Z1714" s="135">
        <v>5.0378790058542974E-3</v>
      </c>
      <c r="AA1714" s="135">
        <v>1.2856313665212431E-2</v>
      </c>
      <c r="AB1714" s="135">
        <v>2.5038991155720371E-2</v>
      </c>
      <c r="AC1714" s="135">
        <v>2.6735470171025212E-2</v>
      </c>
      <c r="AD1714" s="135">
        <v>4.7138576032298561E-2</v>
      </c>
      <c r="AE1714" s="135">
        <v>1.0369697442638721</v>
      </c>
      <c r="AF1714" s="135">
        <v>1.333166133882606</v>
      </c>
      <c r="AG1714" s="135">
        <v>3.7515495383320288E-2</v>
      </c>
      <c r="AH1714" s="135">
        <v>5.8180820368743634E-2</v>
      </c>
      <c r="AI1714" s="135">
        <v>0.24203787046293107</v>
      </c>
      <c r="AJ1714" s="135">
        <v>0.16023336310152977</v>
      </c>
      <c r="AK1714" s="135">
        <v>0.49053663517854085</v>
      </c>
      <c r="AL1714" s="135">
        <v>0.27794255118709937</v>
      </c>
      <c r="AM1714" s="135">
        <v>0.32451846537330631</v>
      </c>
      <c r="AN1714" s="135">
        <v>0.60759310196592031</v>
      </c>
      <c r="AO1714" s="135">
        <v>2.509113126306056</v>
      </c>
      <c r="AP1714" s="135">
        <v>1.3677549400991</v>
      </c>
      <c r="AQ1714" s="135">
        <v>3.0410038611069092</v>
      </c>
      <c r="AR1714" s="135">
        <v>3.7023380440506442</v>
      </c>
      <c r="AS1714" s="135">
        <v>4.3287455882601371</v>
      </c>
      <c r="AT1714" s="135">
        <v>4.4436658659016821</v>
      </c>
      <c r="AV1714" s="135">
        <v>126.63847079227395</v>
      </c>
      <c r="AW1714" s="135">
        <v>603.25553353936914</v>
      </c>
      <c r="AX1714" s="135">
        <v>9.8927318396505086</v>
      </c>
      <c r="AY1714" s="135">
        <v>2.3435164204666172</v>
      </c>
      <c r="AZ1714" s="135">
        <v>24550.196215147767</v>
      </c>
      <c r="BA1714" s="135">
        <v>4.8993383670167532</v>
      </c>
      <c r="BB1714" s="135">
        <v>0.25757105690177751</v>
      </c>
      <c r="BC1714" s="135">
        <v>29.12904846818445</v>
      </c>
      <c r="BD1714" s="135">
        <v>61.236179077729524</v>
      </c>
      <c r="BE1714" s="135">
        <v>1100.7328627178165</v>
      </c>
      <c r="BF1714" s="135">
        <v>28.751230320301698</v>
      </c>
      <c r="BG1714" s="135">
        <v>5.081758492958703</v>
      </c>
      <c r="BH1714" s="135">
        <v>2.8630153187791443</v>
      </c>
      <c r="BI1714" s="135">
        <v>102.33141854957826</v>
      </c>
      <c r="BJ1714" s="135">
        <v>1.4468832356625041</v>
      </c>
      <c r="BK1714" s="135">
        <v>3121.7341473258844</v>
      </c>
      <c r="BL1714" s="135">
        <v>3.4294567225823385</v>
      </c>
      <c r="BM1714" s="135">
        <v>1.5977050626779608</v>
      </c>
      <c r="BN1714" s="135">
        <v>7.9214732040122433</v>
      </c>
      <c r="BO1714" s="135">
        <v>0.64936512870872953</v>
      </c>
      <c r="BP1714" s="135">
        <v>0.67655857301209177</v>
      </c>
      <c r="BQ1714" s="135">
        <v>19.021307851701184</v>
      </c>
      <c r="BR1714" s="135">
        <v>138.95557484942231</v>
      </c>
      <c r="BS1714" s="135">
        <v>43.054732627952141</v>
      </c>
      <c r="BT1714" s="135">
        <v>30.883141547476225</v>
      </c>
    </row>
    <row r="1715" spans="1:72" x14ac:dyDescent="0.3">
      <c r="A1715" s="135">
        <v>3</v>
      </c>
      <c r="B1715" s="135">
        <v>13</v>
      </c>
      <c r="C1715" s="135">
        <v>890</v>
      </c>
      <c r="E1715" s="135">
        <v>39.722227177268699</v>
      </c>
      <c r="F1715" s="135">
        <v>7.5479504379309503</v>
      </c>
      <c r="G1715" s="135">
        <v>5.97942217948754</v>
      </c>
      <c r="H1715" s="135">
        <v>37.1168875669049</v>
      </c>
      <c r="J1715" s="135">
        <v>0.93528923745217796</v>
      </c>
      <c r="K1715" s="135">
        <v>8.6982234009556603</v>
      </c>
      <c r="Q1715" s="172">
        <v>63.139076162549102</v>
      </c>
      <c r="R1715" s="172">
        <v>16.740523341394798</v>
      </c>
      <c r="S1715" s="172">
        <v>1.47070223863102</v>
      </c>
      <c r="T1715" s="172">
        <v>0.37710959940698602</v>
      </c>
      <c r="U1715" s="172">
        <v>2.6200167831517902</v>
      </c>
      <c r="V1715" s="172">
        <v>5.5496592710264396</v>
      </c>
      <c r="W1715" s="172">
        <v>2.8255570139500401</v>
      </c>
      <c r="X1715" s="171">
        <v>1.9640938914441475</v>
      </c>
      <c r="Z1715" s="135">
        <v>4.5483419055450548E-3</v>
      </c>
      <c r="AA1715" s="135">
        <v>1.1901349712258319E-2</v>
      </c>
      <c r="AB1715" s="135">
        <v>2.4056207927496437E-2</v>
      </c>
      <c r="AC1715" s="135">
        <v>2.5954914394058105E-2</v>
      </c>
      <c r="AD1715" s="135">
        <v>4.2654652895423452E-2</v>
      </c>
      <c r="AE1715" s="135">
        <v>1.0460337166729763</v>
      </c>
      <c r="AF1715" s="135">
        <v>1.3512674512392369</v>
      </c>
      <c r="AG1715" s="135">
        <v>3.3969717991260515E-2</v>
      </c>
      <c r="AH1715" s="135">
        <v>5.2676276530352235E-2</v>
      </c>
      <c r="AI1715" s="135">
        <v>0.22462165825178951</v>
      </c>
      <c r="AJ1715" s="135">
        <v>0.1487992490701146</v>
      </c>
      <c r="AK1715" s="135">
        <v>0.47701457130206093</v>
      </c>
      <c r="AL1715" s="135">
        <v>0.27446476867305752</v>
      </c>
      <c r="AM1715" s="135">
        <v>0.32583812412351554</v>
      </c>
      <c r="AN1715" s="135">
        <v>0.58894269570339786</v>
      </c>
      <c r="AO1715" s="135">
        <v>2.5087877701122814</v>
      </c>
      <c r="AP1715" s="135">
        <v>1.3652629616995611</v>
      </c>
      <c r="AQ1715" s="135">
        <v>3.0681566922955867</v>
      </c>
      <c r="AR1715" s="135">
        <v>3.7424316819346837</v>
      </c>
      <c r="AS1715" s="135">
        <v>4.3823476265120611</v>
      </c>
      <c r="AT1715" s="135">
        <v>4.5042087817973053</v>
      </c>
      <c r="AV1715" s="135">
        <v>124.15405864057206</v>
      </c>
      <c r="AW1715" s="135">
        <v>592.06443276640391</v>
      </c>
      <c r="AX1715" s="135">
        <v>9.7152740236736932</v>
      </c>
      <c r="AY1715" s="135">
        <v>2.3009813635931153</v>
      </c>
      <c r="AZ1715" s="135">
        <v>24254.484147308984</v>
      </c>
      <c r="BA1715" s="135">
        <v>4.8747353598654621</v>
      </c>
      <c r="BB1715" s="135">
        <v>0.25583126175257709</v>
      </c>
      <c r="BC1715" s="135">
        <v>28.728858529143618</v>
      </c>
      <c r="BD1715" s="135">
        <v>60.609683331442973</v>
      </c>
      <c r="BE1715" s="135">
        <v>1109.6107591438245</v>
      </c>
      <c r="BF1715" s="135">
        <v>28.752443092395769</v>
      </c>
      <c r="BG1715" s="135">
        <v>5.1113094876689873</v>
      </c>
      <c r="BH1715" s="135">
        <v>2.8436177907905358</v>
      </c>
      <c r="BI1715" s="135">
        <v>101.24147382517589</v>
      </c>
      <c r="BJ1715" s="135">
        <v>1.4623307352581474</v>
      </c>
      <c r="BK1715" s="135">
        <v>3142.2436109788873</v>
      </c>
      <c r="BL1715" s="135">
        <v>3.4421365987593537</v>
      </c>
      <c r="BM1715" s="135">
        <v>1.5979426741070704</v>
      </c>
      <c r="BN1715" s="135">
        <v>7.9153383280871203</v>
      </c>
      <c r="BO1715" s="135">
        <v>0.648281402070777</v>
      </c>
      <c r="BP1715" s="135">
        <v>0.67475103907230605</v>
      </c>
      <c r="BQ1715" s="135">
        <v>19.054494460415007</v>
      </c>
      <c r="BR1715" s="135">
        <v>140.18488068999335</v>
      </c>
      <c r="BS1715" s="135">
        <v>42.576975603686392</v>
      </c>
      <c r="BT1715" s="135">
        <v>30.540446635555647</v>
      </c>
    </row>
    <row r="1716" spans="1:72" x14ac:dyDescent="0.3">
      <c r="A1716" s="135">
        <v>3</v>
      </c>
      <c r="B1716" s="135">
        <v>13</v>
      </c>
      <c r="C1716" s="135">
        <v>900</v>
      </c>
      <c r="E1716" s="135">
        <v>41.58452586013</v>
      </c>
      <c r="F1716" s="135">
        <v>7.6038428117145704</v>
      </c>
      <c r="G1716" s="135">
        <v>5.4359136635117196</v>
      </c>
      <c r="H1716" s="135">
        <v>36.720991943211402</v>
      </c>
      <c r="J1716" s="135">
        <v>0.93980957967432799</v>
      </c>
      <c r="K1716" s="135">
        <v>7.7149161417580503</v>
      </c>
      <c r="Q1716" s="172">
        <v>62.745789350202102</v>
      </c>
      <c r="R1716" s="172">
        <v>16.904766260960201</v>
      </c>
      <c r="S1716" s="172">
        <v>1.8053390138123699</v>
      </c>
      <c r="T1716" s="172">
        <v>0.45903261395778799</v>
      </c>
      <c r="U1716" s="172">
        <v>2.7795961775101099</v>
      </c>
      <c r="V1716" s="172">
        <v>5.5928840320001596</v>
      </c>
      <c r="W1716" s="172">
        <v>2.7350833968230099</v>
      </c>
      <c r="X1716" s="171">
        <v>2.044867823224946</v>
      </c>
      <c r="Z1716" s="135">
        <v>4.2329075905957921E-3</v>
      </c>
      <c r="AA1716" s="135">
        <v>1.0752156193708316E-2</v>
      </c>
      <c r="AB1716" s="135">
        <v>2.2860612928874254E-2</v>
      </c>
      <c r="AC1716" s="135">
        <v>2.470046704338431E-2</v>
      </c>
      <c r="AD1716" s="135">
        <v>3.8364094420626646E-2</v>
      </c>
      <c r="AE1716" s="135">
        <v>1.0463430748425238</v>
      </c>
      <c r="AF1716" s="135">
        <v>1.3552933891990375</v>
      </c>
      <c r="AG1716" s="135">
        <v>3.1002904494282037E-2</v>
      </c>
      <c r="AH1716" s="135">
        <v>4.8538668863821924E-2</v>
      </c>
      <c r="AI1716" s="135">
        <v>0.20026471802321966</v>
      </c>
      <c r="AJ1716" s="135">
        <v>0.13998690398683389</v>
      </c>
      <c r="AK1716" s="135">
        <v>0.46107406496918307</v>
      </c>
      <c r="AL1716" s="135">
        <v>0.26878293779023477</v>
      </c>
      <c r="AM1716" s="135">
        <v>0.32113283788251645</v>
      </c>
      <c r="AN1716" s="135">
        <v>0.56188448204580732</v>
      </c>
      <c r="AO1716" s="135">
        <v>2.4885632471953527</v>
      </c>
      <c r="AP1716" s="135">
        <v>1.3377871609949268</v>
      </c>
      <c r="AQ1716" s="135">
        <v>3.0225256232153397</v>
      </c>
      <c r="AR1716" s="135">
        <v>3.6903491818621408</v>
      </c>
      <c r="AS1716" s="135">
        <v>4.3244312634693243</v>
      </c>
      <c r="AT1716" s="135">
        <v>4.4476720770790532</v>
      </c>
      <c r="AV1716" s="135">
        <v>118.70670392357862</v>
      </c>
      <c r="AW1716" s="135">
        <v>567.19668632851358</v>
      </c>
      <c r="AX1716" s="135">
        <v>9.3196776500434115</v>
      </c>
      <c r="AY1716" s="135">
        <v>2.207894646204648</v>
      </c>
      <c r="AZ1716" s="135">
        <v>23406.500006218834</v>
      </c>
      <c r="BA1716" s="135">
        <v>4.8779465390500993</v>
      </c>
      <c r="BB1716" s="135">
        <v>0.25671893111489996</v>
      </c>
      <c r="BC1716" s="135">
        <v>27.652588858516737</v>
      </c>
      <c r="BD1716" s="135">
        <v>58.532278072023843</v>
      </c>
      <c r="BE1716" s="135">
        <v>1109.1700256774832</v>
      </c>
      <c r="BF1716" s="135">
        <v>28.133958589107486</v>
      </c>
      <c r="BG1716" s="135">
        <v>5.108117989057285</v>
      </c>
      <c r="BH1716" s="135">
        <v>2.7930226085944425</v>
      </c>
      <c r="BI1716" s="135">
        <v>99.596224564765237</v>
      </c>
      <c r="BJ1716" s="135">
        <v>1.4783500813413262</v>
      </c>
      <c r="BK1716" s="135">
        <v>3209.3262529309677</v>
      </c>
      <c r="BL1716" s="135">
        <v>3.5078342459376786</v>
      </c>
      <c r="BM1716" s="135">
        <v>1.6456808494304707</v>
      </c>
      <c r="BN1716" s="135">
        <v>8.1661850367689084</v>
      </c>
      <c r="BO1716" s="135">
        <v>0.66961654053383268</v>
      </c>
      <c r="BP1716" s="135">
        <v>0.69675451962757262</v>
      </c>
      <c r="BQ1716" s="135">
        <v>19.001117361566418</v>
      </c>
      <c r="BR1716" s="135">
        <v>135.82474811473847</v>
      </c>
      <c r="BS1716" s="135">
        <v>39.687706472715135</v>
      </c>
      <c r="BT1716" s="135">
        <v>28.467975107010858</v>
      </c>
    </row>
    <row r="1717" spans="1:72" x14ac:dyDescent="0.3">
      <c r="A1717" s="135">
        <v>3</v>
      </c>
      <c r="B1717" s="135">
        <v>13</v>
      </c>
      <c r="C1717" s="135">
        <v>910</v>
      </c>
      <c r="E1717" s="135">
        <v>42.014348138769499</v>
      </c>
      <c r="F1717" s="135">
        <v>7.6296023526233103</v>
      </c>
      <c r="G1717" s="135">
        <v>4.7641993030312602</v>
      </c>
      <c r="H1717" s="135">
        <v>37.370632906742102</v>
      </c>
      <c r="J1717" s="135">
        <v>0.95274026725202798</v>
      </c>
      <c r="K1717" s="135">
        <v>7.2684770315818099</v>
      </c>
      <c r="Q1717" s="172">
        <v>62.661951226529297</v>
      </c>
      <c r="R1717" s="172">
        <v>16.994826780925401</v>
      </c>
      <c r="S1717" s="172">
        <v>1.7919970349065499</v>
      </c>
      <c r="T1717" s="172">
        <v>0.47017299863427697</v>
      </c>
      <c r="U1717" s="172">
        <v>2.80159974455256</v>
      </c>
      <c r="V1717" s="172">
        <v>5.6303527518863001</v>
      </c>
      <c r="W1717" s="172">
        <v>2.7136521297112801</v>
      </c>
      <c r="X1717" s="171">
        <v>2.0748248053759726</v>
      </c>
      <c r="Z1717" s="135">
        <v>3.8626420832195089E-3</v>
      </c>
      <c r="AA1717" s="135">
        <v>1.0052002408917904E-2</v>
      </c>
      <c r="AB1717" s="135">
        <v>2.2168427245907868E-2</v>
      </c>
      <c r="AC1717" s="135">
        <v>2.4180850580553807E-2</v>
      </c>
      <c r="AD1717" s="135">
        <v>3.5012355531582814E-2</v>
      </c>
      <c r="AE1717" s="135">
        <v>1.0547394229746212</v>
      </c>
      <c r="AF1717" s="135">
        <v>1.3711011768045853</v>
      </c>
      <c r="AG1717" s="135">
        <v>2.8342518565451981E-2</v>
      </c>
      <c r="AH1717" s="135">
        <v>4.4397438173762266E-2</v>
      </c>
      <c r="AI1717" s="135">
        <v>0.18759867663755944</v>
      </c>
      <c r="AJ1717" s="135">
        <v>0.13151416818694733</v>
      </c>
      <c r="AK1717" s="135">
        <v>0.45211596462004267</v>
      </c>
      <c r="AL1717" s="135">
        <v>0.26684241051828372</v>
      </c>
      <c r="AM1717" s="135">
        <v>0.32320966604967055</v>
      </c>
      <c r="AN1717" s="135">
        <v>0.54942556614888061</v>
      </c>
      <c r="AO1717" s="135">
        <v>2.4928519215553431</v>
      </c>
      <c r="AP1717" s="135">
        <v>1.340681470084403</v>
      </c>
      <c r="AQ1717" s="135">
        <v>3.0548463912179393</v>
      </c>
      <c r="AR1717" s="135">
        <v>3.735267027593808</v>
      </c>
      <c r="AS1717" s="135">
        <v>4.3822772273749155</v>
      </c>
      <c r="AT1717" s="135">
        <v>4.5114136938561913</v>
      </c>
      <c r="AV1717" s="135">
        <v>117.56418307551004</v>
      </c>
      <c r="AW1717" s="135">
        <v>562.07557944422342</v>
      </c>
      <c r="AX1717" s="135">
        <v>9.2379182048168769</v>
      </c>
      <c r="AY1717" s="135">
        <v>2.1881086853699578</v>
      </c>
      <c r="AZ1717" s="135">
        <v>23290.128092157614</v>
      </c>
      <c r="BA1717" s="135">
        <v>4.855869782663504</v>
      </c>
      <c r="BB1717" s="135">
        <v>0.25510509812353532</v>
      </c>
      <c r="BC1717" s="135">
        <v>27.486492502821431</v>
      </c>
      <c r="BD1717" s="135">
        <v>58.310656146149917</v>
      </c>
      <c r="BE1717" s="135">
        <v>1117.3632259364533</v>
      </c>
      <c r="BF1717" s="135">
        <v>28.202901311744849</v>
      </c>
      <c r="BG1717" s="135">
        <v>5.1296642028160466</v>
      </c>
      <c r="BH1717" s="135">
        <v>2.7832195878160824</v>
      </c>
      <c r="BI1717" s="135">
        <v>98.920480772736084</v>
      </c>
      <c r="BJ1717" s="135">
        <v>1.489039026541223</v>
      </c>
      <c r="BK1717" s="135">
        <v>3216.0546855761168</v>
      </c>
      <c r="BL1717" s="135">
        <v>3.5071710799769522</v>
      </c>
      <c r="BM1717" s="135">
        <v>1.6381353718795486</v>
      </c>
      <c r="BN1717" s="135">
        <v>8.1204536554480065</v>
      </c>
      <c r="BO1717" s="135">
        <v>0.66526286116016775</v>
      </c>
      <c r="BP1717" s="135">
        <v>0.6916731498564932</v>
      </c>
      <c r="BQ1717" s="135">
        <v>19.034781422957042</v>
      </c>
      <c r="BR1717" s="135">
        <v>137.59862112959848</v>
      </c>
      <c r="BS1717" s="135">
        <v>39.739134746699747</v>
      </c>
      <c r="BT1717" s="135">
        <v>28.50486458624033</v>
      </c>
    </row>
    <row r="1718" spans="1:72" x14ac:dyDescent="0.3">
      <c r="A1718" s="135">
        <v>3</v>
      </c>
      <c r="B1718" s="135">
        <v>12.999999999999901</v>
      </c>
      <c r="C1718" s="135">
        <v>920</v>
      </c>
      <c r="E1718" s="135">
        <v>44.236642017626302</v>
      </c>
      <c r="F1718" s="135">
        <v>7.6966621908832797</v>
      </c>
      <c r="G1718" s="135">
        <v>3.31590455286105</v>
      </c>
      <c r="H1718" s="135">
        <v>37.565633703825903</v>
      </c>
      <c r="J1718" s="135">
        <v>0.98146304259765105</v>
      </c>
      <c r="K1718" s="135">
        <v>6.2036944922058801</v>
      </c>
      <c r="Q1718" s="172">
        <v>62.035428063414102</v>
      </c>
      <c r="R1718" s="172">
        <v>17.2420334630498</v>
      </c>
      <c r="S1718" s="172">
        <v>2.2175698499032999</v>
      </c>
      <c r="T1718" s="172">
        <v>0.57676475664042404</v>
      </c>
      <c r="U1718" s="172">
        <v>3.01131654318797</v>
      </c>
      <c r="V1718" s="172">
        <v>5.6670553801790398</v>
      </c>
      <c r="W1718" s="172">
        <v>2.6029069709655799</v>
      </c>
      <c r="X1718" s="171">
        <v>2.1772024292042897</v>
      </c>
      <c r="Z1718" s="135">
        <v>3.0550382401702257E-3</v>
      </c>
      <c r="AA1718" s="135">
        <v>8.4259933985846476E-3</v>
      </c>
      <c r="AB1718" s="135">
        <v>2.0502134563170023E-2</v>
      </c>
      <c r="AC1718" s="135">
        <v>2.262320602472534E-2</v>
      </c>
      <c r="AD1718" s="135">
        <v>2.7512868497110182E-2</v>
      </c>
      <c r="AE1718" s="135">
        <v>1.0735479685447107</v>
      </c>
      <c r="AF1718" s="135">
        <v>1.4058289367400909</v>
      </c>
      <c r="AG1718" s="135">
        <v>2.2421644130950779E-2</v>
      </c>
      <c r="AH1718" s="135">
        <v>3.519510700145189E-2</v>
      </c>
      <c r="AI1718" s="135">
        <v>0.15792097840593558</v>
      </c>
      <c r="AJ1718" s="135">
        <v>0.11148685926181906</v>
      </c>
      <c r="AK1718" s="135">
        <v>0.42230178911835692</v>
      </c>
      <c r="AL1718" s="135">
        <v>0.25807551137920082</v>
      </c>
      <c r="AM1718" s="135">
        <v>0.31982037617992398</v>
      </c>
      <c r="AN1718" s="135">
        <v>0.510346517700908</v>
      </c>
      <c r="AO1718" s="135">
        <v>2.4887588093667823</v>
      </c>
      <c r="AP1718" s="135">
        <v>1.3088477556770579</v>
      </c>
      <c r="AQ1718" s="135">
        <v>3.0315818638528613</v>
      </c>
      <c r="AR1718" s="135">
        <v>3.7171264617044288</v>
      </c>
      <c r="AS1718" s="135">
        <v>4.3708860524047664</v>
      </c>
      <c r="AT1718" s="135">
        <v>4.5078015492964241</v>
      </c>
      <c r="AV1718" s="135">
        <v>111.82277907893479</v>
      </c>
      <c r="AW1718" s="135">
        <v>535.55646626835721</v>
      </c>
      <c r="AX1718" s="135">
        <v>8.8144732106982762</v>
      </c>
      <c r="AY1718" s="135">
        <v>2.087995242717648</v>
      </c>
      <c r="AZ1718" s="135">
        <v>22411.719603971858</v>
      </c>
      <c r="BA1718" s="135">
        <v>4.8126208613779866</v>
      </c>
      <c r="BB1718" s="135">
        <v>0.2527921622545023</v>
      </c>
      <c r="BC1718" s="135">
        <v>26.381193899774331</v>
      </c>
      <c r="BD1718" s="135">
        <v>56.27798283121664</v>
      </c>
      <c r="BE1718" s="135">
        <v>1114.1936072335072</v>
      </c>
      <c r="BF1718" s="135">
        <v>27.748309699980691</v>
      </c>
      <c r="BG1718" s="135">
        <v>5.1633379274046067</v>
      </c>
      <c r="BH1718" s="135">
        <v>2.7290807830578308</v>
      </c>
      <c r="BI1718" s="135">
        <v>96.824759847185604</v>
      </c>
      <c r="BJ1718" s="135">
        <v>1.5131656919542948</v>
      </c>
      <c r="BK1718" s="135">
        <v>3278.3626511124389</v>
      </c>
      <c r="BL1718" s="135">
        <v>3.5829333227421403</v>
      </c>
      <c r="BM1718" s="135">
        <v>1.683171540915029</v>
      </c>
      <c r="BN1718" s="135">
        <v>8.3493662513428113</v>
      </c>
      <c r="BO1718" s="135">
        <v>0.68409446354827885</v>
      </c>
      <c r="BP1718" s="135">
        <v>0.71040315919723818</v>
      </c>
      <c r="BQ1718" s="135">
        <v>19.037856310326617</v>
      </c>
      <c r="BR1718" s="135">
        <v>133.44648847501614</v>
      </c>
      <c r="BS1718" s="135">
        <v>37.135524466959453</v>
      </c>
      <c r="BT1718" s="135">
        <v>26.637296031152356</v>
      </c>
    </row>
    <row r="1719" spans="1:72" x14ac:dyDescent="0.3">
      <c r="A1719" s="135">
        <v>3</v>
      </c>
      <c r="B1719" s="135">
        <v>12.999999999999901</v>
      </c>
      <c r="C1719" s="135">
        <v>930</v>
      </c>
      <c r="E1719" s="135">
        <v>45.491793827028197</v>
      </c>
      <c r="F1719" s="135">
        <v>7.7187092154808097</v>
      </c>
      <c r="G1719" s="135">
        <v>3.09807134086223</v>
      </c>
      <c r="H1719" s="135">
        <v>37.0742948452585</v>
      </c>
      <c r="J1719" s="135">
        <v>0.98381672316945201</v>
      </c>
      <c r="K1719" s="135">
        <v>5.6333140482008197</v>
      </c>
      <c r="Q1719" s="172">
        <v>61.748632771739302</v>
      </c>
      <c r="R1719" s="172">
        <v>17.327886596862999</v>
      </c>
      <c r="S1719" s="172">
        <v>2.4650457434181701</v>
      </c>
      <c r="T1719" s="172">
        <v>0.63889731420655804</v>
      </c>
      <c r="U1719" s="172">
        <v>3.1561796111899798</v>
      </c>
      <c r="V1719" s="172">
        <v>5.64798758133856</v>
      </c>
      <c r="W1719" s="172">
        <v>2.5424206606285198</v>
      </c>
      <c r="X1719" s="171">
        <v>2.2215000329419534</v>
      </c>
      <c r="Z1719" s="135">
        <v>2.9227665748640121E-3</v>
      </c>
      <c r="AA1719" s="135">
        <v>7.7983411695896768E-3</v>
      </c>
      <c r="AB1719" s="135">
        <v>1.9831250727098338E-2</v>
      </c>
      <c r="AC1719" s="135">
        <v>2.186451735471159E-2</v>
      </c>
      <c r="AD1719" s="135">
        <v>2.5344715295087875E-2</v>
      </c>
      <c r="AE1719" s="135">
        <v>1.0741824162822453</v>
      </c>
      <c r="AF1719" s="135">
        <v>1.4080406769686138</v>
      </c>
      <c r="AG1719" s="135">
        <v>2.0995521013419748E-2</v>
      </c>
      <c r="AH1719" s="135">
        <v>3.3297899623843261E-2</v>
      </c>
      <c r="AI1719" s="135">
        <v>0.14415493699781443</v>
      </c>
      <c r="AJ1719" s="135">
        <v>0.10729082478336537</v>
      </c>
      <c r="AK1719" s="135">
        <v>0.41280877143673694</v>
      </c>
      <c r="AL1719" s="135">
        <v>0.25449512494851012</v>
      </c>
      <c r="AM1719" s="135">
        <v>0.31575421832086303</v>
      </c>
      <c r="AN1719" s="135">
        <v>0.49401498998654902</v>
      </c>
      <c r="AO1719" s="135">
        <v>2.4771997911719512</v>
      </c>
      <c r="AP1719" s="135">
        <v>1.287090624416255</v>
      </c>
      <c r="AQ1719" s="135">
        <v>2.9873853323920394</v>
      </c>
      <c r="AR1719" s="135">
        <v>3.6643146956937174</v>
      </c>
      <c r="AS1719" s="135">
        <v>4.3098631958841853</v>
      </c>
      <c r="AT1719" s="135">
        <v>4.4460744926986777</v>
      </c>
      <c r="AV1719" s="135">
        <v>108.77532745815169</v>
      </c>
      <c r="AW1719" s="135">
        <v>521.43925512817714</v>
      </c>
      <c r="AX1719" s="135">
        <v>8.5887115626415174</v>
      </c>
      <c r="AY1719" s="135">
        <v>2.0349763402001377</v>
      </c>
      <c r="AZ1719" s="135">
        <v>21884.606913634307</v>
      </c>
      <c r="BA1719" s="135">
        <v>4.8152912686646099</v>
      </c>
      <c r="BB1719" s="135">
        <v>0.25359622900737955</v>
      </c>
      <c r="BC1719" s="135">
        <v>25.731072289914863</v>
      </c>
      <c r="BD1719" s="135">
        <v>54.960383218403265</v>
      </c>
      <c r="BE1719" s="135">
        <v>1107.7908448529713</v>
      </c>
      <c r="BF1719" s="135">
        <v>27.269172953059297</v>
      </c>
      <c r="BG1719" s="135">
        <v>5.1475690800606122</v>
      </c>
      <c r="BH1719" s="135">
        <v>2.6952422281562507</v>
      </c>
      <c r="BI1719" s="135">
        <v>95.848698977368684</v>
      </c>
      <c r="BJ1719" s="135">
        <v>1.5189244575217198</v>
      </c>
      <c r="BK1719" s="135">
        <v>3323.7404501109281</v>
      </c>
      <c r="BL1719" s="135">
        <v>3.6316850529750906</v>
      </c>
      <c r="BM1719" s="135">
        <v>1.7232374195367324</v>
      </c>
      <c r="BN1719" s="135">
        <v>8.5634937170550156</v>
      </c>
      <c r="BO1719" s="135">
        <v>0.70253091633999876</v>
      </c>
      <c r="BP1719" s="135">
        <v>0.72957366000309709</v>
      </c>
      <c r="BQ1719" s="135">
        <v>18.988023944648194</v>
      </c>
      <c r="BR1719" s="135">
        <v>129.36201992496356</v>
      </c>
      <c r="BS1719" s="135">
        <v>35.268642085852761</v>
      </c>
      <c r="BT1719" s="135">
        <v>25.29818208689861</v>
      </c>
    </row>
    <row r="1720" spans="1:72" x14ac:dyDescent="0.3">
      <c r="A1720" s="135">
        <v>3</v>
      </c>
      <c r="B1720" s="135">
        <v>13.000000000000201</v>
      </c>
      <c r="C1720" s="135">
        <v>940</v>
      </c>
      <c r="E1720" s="135">
        <v>47.226331490154301</v>
      </c>
      <c r="F1720" s="135">
        <v>7.6645885342281304</v>
      </c>
      <c r="G1720" s="135">
        <v>2.5206248179111901</v>
      </c>
      <c r="H1720" s="135">
        <v>36.732227634278502</v>
      </c>
      <c r="J1720" s="135">
        <v>0.99160081194082905</v>
      </c>
      <c r="K1720" s="135">
        <v>4.8570035807480796</v>
      </c>
      <c r="L1720" s="135">
        <v>7.6231307389150703E-3</v>
      </c>
      <c r="Q1720" s="172">
        <v>61.3551743592623</v>
      </c>
      <c r="R1720" s="172">
        <v>17.430947583554101</v>
      </c>
      <c r="S1720" s="172">
        <v>2.8113549665400801</v>
      </c>
      <c r="T1720" s="172">
        <v>0.74164905649110302</v>
      </c>
      <c r="U1720" s="172">
        <v>3.30858169059153</v>
      </c>
      <c r="V1720" s="172">
        <v>5.6299327972681699</v>
      </c>
      <c r="W1720" s="172">
        <v>2.4648781970332001</v>
      </c>
      <c r="X1720" s="171">
        <v>2.2840612587041917</v>
      </c>
      <c r="Z1720" s="135">
        <v>2.5843356127211105E-3</v>
      </c>
      <c r="AA1720" s="135">
        <v>6.8178915379056172E-3</v>
      </c>
      <c r="AB1720" s="135">
        <v>1.8716648641276656E-2</v>
      </c>
      <c r="AC1720" s="135">
        <v>2.0775262453876796E-2</v>
      </c>
      <c r="AD1720" s="135">
        <v>2.1461939484258213E-2</v>
      </c>
      <c r="AE1720" s="135">
        <v>1.0784644240949748</v>
      </c>
      <c r="AF1720" s="135">
        <v>1.4174273003836502</v>
      </c>
      <c r="AG1720" s="135">
        <v>1.8152408532261063E-2</v>
      </c>
      <c r="AH1720" s="135">
        <v>2.9139620815776483E-2</v>
      </c>
      <c r="AI1720" s="135">
        <v>0.12431707525203799</v>
      </c>
      <c r="AJ1720" s="135">
        <v>9.8223014074687393E-2</v>
      </c>
      <c r="AK1720" s="135">
        <v>0.39661920326003591</v>
      </c>
      <c r="AL1720" s="135">
        <v>0.24901531216931247</v>
      </c>
      <c r="AM1720" s="135">
        <v>0.31149050754468299</v>
      </c>
      <c r="AN1720" s="135">
        <v>0.46939864286397187</v>
      </c>
      <c r="AO1720" s="135">
        <v>2.4633062138511748</v>
      </c>
      <c r="AP1720" s="135">
        <v>1.2603028133842098</v>
      </c>
      <c r="AQ1720" s="135">
        <v>2.944746403774575</v>
      </c>
      <c r="AR1720" s="135">
        <v>3.6161296340007683</v>
      </c>
      <c r="AS1720" s="135">
        <v>4.2568927376944155</v>
      </c>
      <c r="AT1720" s="135">
        <v>4.3961416712109864</v>
      </c>
      <c r="AV1720" s="135">
        <v>104.84437268874461</v>
      </c>
      <c r="AW1720" s="135">
        <v>503.14774079981242</v>
      </c>
      <c r="AX1720" s="135">
        <v>8.2963320895453041</v>
      </c>
      <c r="AY1720" s="135">
        <v>1.9659490056448077</v>
      </c>
      <c r="AZ1720" s="135">
        <v>21212.275212578181</v>
      </c>
      <c r="BA1720" s="135">
        <v>4.8107920523689609</v>
      </c>
      <c r="BB1720" s="135">
        <v>0.25403762072412345</v>
      </c>
      <c r="BC1720" s="135">
        <v>24.904377215147072</v>
      </c>
      <c r="BD1720" s="135">
        <v>53.317872594414744</v>
      </c>
      <c r="BE1720" s="135">
        <v>1098.7785232294489</v>
      </c>
      <c r="BF1720" s="135">
        <v>26.71250008881659</v>
      </c>
      <c r="BG1720" s="135">
        <v>5.1351737773965924</v>
      </c>
      <c r="BH1720" s="135">
        <v>2.6504203396799699</v>
      </c>
      <c r="BI1720" s="135">
        <v>94.400631595764267</v>
      </c>
      <c r="BJ1720" s="135">
        <v>1.5278155515822265</v>
      </c>
      <c r="BK1720" s="135">
        <v>3385.5452677845919</v>
      </c>
      <c r="BL1720" s="135">
        <v>3.6927253554291899</v>
      </c>
      <c r="BM1720" s="135">
        <v>1.7716898583865508</v>
      </c>
      <c r="BN1720" s="135">
        <v>8.821203353710084</v>
      </c>
      <c r="BO1720" s="135">
        <v>0.72458923205397863</v>
      </c>
      <c r="BP1720" s="135">
        <v>0.75207665886491581</v>
      </c>
      <c r="BQ1720" s="135">
        <v>18.93732132530608</v>
      </c>
      <c r="BR1720" s="135">
        <v>124.56106941093438</v>
      </c>
      <c r="BS1720" s="135">
        <v>33.114147236977701</v>
      </c>
      <c r="BT1720" s="135">
        <v>23.752763840870085</v>
      </c>
    </row>
    <row r="1721" spans="1:72" x14ac:dyDescent="0.3">
      <c r="A1721" s="135">
        <v>3</v>
      </c>
      <c r="B1721" s="135">
        <v>12.999999999999799</v>
      </c>
      <c r="C1721" s="135">
        <v>950</v>
      </c>
      <c r="E1721" s="135">
        <v>48.499173466174099</v>
      </c>
      <c r="F1721" s="135">
        <v>7.8160162894264698</v>
      </c>
      <c r="G1721" s="135">
        <v>1.82418114971</v>
      </c>
      <c r="H1721" s="135">
        <v>36.268305800801997</v>
      </c>
      <c r="J1721" s="135">
        <v>0.81820094579992397</v>
      </c>
      <c r="K1721" s="135">
        <v>4.3937687165612198</v>
      </c>
      <c r="L1721" s="135">
        <v>0.380353631526261</v>
      </c>
      <c r="Q1721" s="172">
        <v>61.114899113986397</v>
      </c>
      <c r="R1721" s="172">
        <v>17.5960964007255</v>
      </c>
      <c r="S1721" s="172">
        <v>2.93476770125883</v>
      </c>
      <c r="T1721" s="172">
        <v>0.78503240779157102</v>
      </c>
      <c r="U1721" s="172">
        <v>3.4280861259995699</v>
      </c>
      <c r="V1721" s="172">
        <v>5.6117018293184904</v>
      </c>
      <c r="W1721" s="172">
        <v>2.4105592304032899</v>
      </c>
      <c r="X1721" s="171">
        <v>2.3279667881795398</v>
      </c>
      <c r="Z1721" s="135">
        <v>2.2839264559823447E-3</v>
      </c>
      <c r="AA1721" s="135">
        <v>6.1354262486630617E-3</v>
      </c>
      <c r="AB1721" s="135">
        <v>1.8004879949110819E-2</v>
      </c>
      <c r="AC1721" s="135">
        <v>1.9908074161748245E-2</v>
      </c>
      <c r="AD1721" s="135">
        <v>1.8093363286975556E-2</v>
      </c>
      <c r="AE1721" s="135">
        <v>0.92652693094799898</v>
      </c>
      <c r="AF1721" s="135">
        <v>1.2163635120668967</v>
      </c>
      <c r="AG1721" s="135">
        <v>1.541693911299547E-2</v>
      </c>
      <c r="AH1721" s="135">
        <v>2.4792460259561774E-2</v>
      </c>
      <c r="AI1721" s="135">
        <v>0.11110057366402482</v>
      </c>
      <c r="AJ1721" s="135">
        <v>8.8044963782361624E-2</v>
      </c>
      <c r="AK1721" s="135">
        <v>0.37770410983078923</v>
      </c>
      <c r="AL1721" s="135">
        <v>0.23857697398270875</v>
      </c>
      <c r="AM1721" s="135">
        <v>0.30557025024475371</v>
      </c>
      <c r="AN1721" s="135">
        <v>0.44674599427092615</v>
      </c>
      <c r="AO1721" s="135">
        <v>2.1498254120445082</v>
      </c>
      <c r="AP1721" s="135">
        <v>1.2280314181451935</v>
      </c>
      <c r="AQ1721" s="135">
        <v>2.8914229669311107</v>
      </c>
      <c r="AR1721" s="135">
        <v>3.555144064067993</v>
      </c>
      <c r="AS1721" s="135">
        <v>4.1895624605558837</v>
      </c>
      <c r="AT1721" s="135">
        <v>4.4000204303669932</v>
      </c>
      <c r="AV1721" s="135">
        <v>102.13988856284149</v>
      </c>
      <c r="AW1721" s="135">
        <v>490.48001853430128</v>
      </c>
      <c r="AX1721" s="135">
        <v>8.0928345782038225</v>
      </c>
      <c r="AY1721" s="135">
        <v>1.9182442003675566</v>
      </c>
      <c r="AZ1721" s="135">
        <v>20752.23179644849</v>
      </c>
      <c r="BA1721" s="135">
        <v>5.2070300484514469</v>
      </c>
      <c r="BB1721" s="135">
        <v>0.27892020167533571</v>
      </c>
      <c r="BC1721" s="135">
        <v>24.344149061174008</v>
      </c>
      <c r="BD1721" s="135">
        <v>52.234002416528156</v>
      </c>
      <c r="BE1721" s="135">
        <v>1089.9846945917507</v>
      </c>
      <c r="BF1721" s="135">
        <v>26.398377754633618</v>
      </c>
      <c r="BG1721" s="135">
        <v>5.1507516619261278</v>
      </c>
      <c r="BH1721" s="135">
        <v>2.6321813697735412</v>
      </c>
      <c r="BI1721" s="135">
        <v>93.560814820338535</v>
      </c>
      <c r="BJ1721" s="135">
        <v>1.5383117645166886</v>
      </c>
      <c r="BK1721" s="135">
        <v>3768.4427804029219</v>
      </c>
      <c r="BL1721" s="135">
        <v>3.7585975734755412</v>
      </c>
      <c r="BM1721" s="135">
        <v>1.8185516429515487</v>
      </c>
      <c r="BN1721" s="135">
        <v>9.0676695092030801</v>
      </c>
      <c r="BO1721" s="135">
        <v>0.74546354310005458</v>
      </c>
      <c r="BP1721" s="135">
        <v>0.76334806124194265</v>
      </c>
      <c r="BQ1721" s="135">
        <v>18.668529626665233</v>
      </c>
      <c r="BR1721" s="135">
        <v>120.20560448144795</v>
      </c>
      <c r="BS1721" s="135">
        <v>31.891283016513938</v>
      </c>
      <c r="BT1721" s="135">
        <v>22.87560385150789</v>
      </c>
    </row>
    <row r="1722" spans="1:72" x14ac:dyDescent="0.3">
      <c r="A1722" s="135">
        <v>3</v>
      </c>
      <c r="B1722" s="135">
        <v>13.000000000000099</v>
      </c>
      <c r="C1722" s="135">
        <v>960</v>
      </c>
      <c r="E1722" s="135">
        <v>50.243908058376398</v>
      </c>
      <c r="F1722" s="135">
        <v>8.0900058457763393</v>
      </c>
      <c r="G1722" s="135">
        <v>0.59398957901563398</v>
      </c>
      <c r="H1722" s="135">
        <v>35.0329303644737</v>
      </c>
      <c r="J1722" s="135">
        <v>0.50749605786699303</v>
      </c>
      <c r="K1722" s="135">
        <v>4.4829049515443904</v>
      </c>
      <c r="L1722" s="135">
        <v>1.0487651429464799</v>
      </c>
      <c r="Q1722" s="172">
        <v>60.583547053923098</v>
      </c>
      <c r="R1722" s="172">
        <v>17.788747011839099</v>
      </c>
      <c r="S1722" s="172">
        <v>3.25899083646947</v>
      </c>
      <c r="T1722" s="172">
        <v>0.89172973066153405</v>
      </c>
      <c r="U1722" s="172">
        <v>3.6683084838261402</v>
      </c>
      <c r="V1722" s="172">
        <v>5.5205412697838998</v>
      </c>
      <c r="W1722" s="172">
        <v>2.33853621999054</v>
      </c>
      <c r="X1722" s="171">
        <v>2.3606823886637223</v>
      </c>
      <c r="Z1722" s="135">
        <v>1.771344450752948E-3</v>
      </c>
      <c r="AA1722" s="135">
        <v>5.7493377265072886E-3</v>
      </c>
      <c r="AB1722" s="135">
        <v>1.7585410573754508E-2</v>
      </c>
      <c r="AC1722" s="135">
        <v>1.9083670716144835E-2</v>
      </c>
      <c r="AD1722" s="135">
        <v>1.4427799050232512E-2</v>
      </c>
      <c r="AE1722" s="135">
        <v>0.65448826022584716</v>
      </c>
      <c r="AF1722" s="135">
        <v>0.8561173993894633</v>
      </c>
      <c r="AG1722" s="135">
        <v>1.1701548148271811E-2</v>
      </c>
      <c r="AH1722" s="135">
        <v>1.8049260800620227E-2</v>
      </c>
      <c r="AI1722" s="135">
        <v>0.10826014926915399</v>
      </c>
      <c r="AJ1722" s="135">
        <v>7.0575602798840245E-2</v>
      </c>
      <c r="AK1722" s="135">
        <v>0.3419369898208906</v>
      </c>
      <c r="AL1722" s="135">
        <v>0.21880915269273388</v>
      </c>
      <c r="AM1722" s="135">
        <v>0.29252947491699799</v>
      </c>
      <c r="AN1722" s="135">
        <v>0.4159232230753161</v>
      </c>
      <c r="AO1722" s="135">
        <v>1.5860655009901432</v>
      </c>
      <c r="AP1722" s="135">
        <v>1.159337912469754</v>
      </c>
      <c r="AQ1722" s="135">
        <v>2.7667214925962624</v>
      </c>
      <c r="AR1722" s="135">
        <v>3.4089792461690456</v>
      </c>
      <c r="AS1722" s="135">
        <v>4.0251805577257969</v>
      </c>
      <c r="AT1722" s="135">
        <v>4.3609377340026212</v>
      </c>
      <c r="AV1722" s="135">
        <v>98.659103952079562</v>
      </c>
      <c r="AW1722" s="135">
        <v>473.83475379759733</v>
      </c>
      <c r="AX1722" s="135">
        <v>7.8248961387632141</v>
      </c>
      <c r="AY1722" s="135">
        <v>1.8557066235682409</v>
      </c>
      <c r="AZ1722" s="135">
        <v>20128.879349309442</v>
      </c>
      <c r="BA1722" s="135">
        <v>6.0500899548294287</v>
      </c>
      <c r="BB1722" s="135">
        <v>0.33390433093957195</v>
      </c>
      <c r="BC1722" s="135">
        <v>23.609902382857541</v>
      </c>
      <c r="BD1722" s="135">
        <v>50.838871950883522</v>
      </c>
      <c r="BE1722" s="135">
        <v>1062.3666761464958</v>
      </c>
      <c r="BF1722" s="135">
        <v>26.043859156513523</v>
      </c>
      <c r="BG1722" s="135">
        <v>5.2038917217534992</v>
      </c>
      <c r="BH1722" s="135">
        <v>2.617330151338523</v>
      </c>
      <c r="BI1722" s="135">
        <v>92.748299783766612</v>
      </c>
      <c r="BJ1722" s="135">
        <v>1.5506362628669421</v>
      </c>
      <c r="BK1722" s="135">
        <v>4645.3892218504334</v>
      </c>
      <c r="BL1722" s="135">
        <v>3.8914820636239025</v>
      </c>
      <c r="BM1722" s="135">
        <v>1.9105383039601307</v>
      </c>
      <c r="BN1722" s="135">
        <v>9.5514722830749115</v>
      </c>
      <c r="BO1722" s="135">
        <v>0.78636071480228975</v>
      </c>
      <c r="BP1722" s="135">
        <v>0.78584836215427933</v>
      </c>
      <c r="BQ1722" s="135">
        <v>18.119231750618827</v>
      </c>
      <c r="BR1722" s="135">
        <v>111.22543673492056</v>
      </c>
      <c r="BS1722" s="135">
        <v>30.043839905875377</v>
      </c>
      <c r="BT1722" s="135">
        <v>21.550433687758709</v>
      </c>
    </row>
    <row r="1723" spans="1:72" x14ac:dyDescent="0.3">
      <c r="A1723" s="135">
        <v>3</v>
      </c>
      <c r="B1723" s="135">
        <v>12.9999999999996</v>
      </c>
      <c r="C1723" s="135">
        <v>970.00000000001</v>
      </c>
      <c r="E1723" s="135">
        <v>51.740772608129703</v>
      </c>
      <c r="F1723" s="135">
        <v>8.32147872271638</v>
      </c>
      <c r="G1723" s="135">
        <v>5.8061950408292699E-2</v>
      </c>
      <c r="H1723" s="135">
        <v>33.3628577183106</v>
      </c>
      <c r="J1723" s="135">
        <v>0.123345159983567</v>
      </c>
      <c r="K1723" s="135">
        <v>4.5654279076256197</v>
      </c>
      <c r="L1723" s="135">
        <v>1.8280559328257999</v>
      </c>
      <c r="Q1723" s="172">
        <v>60.256189724534799</v>
      </c>
      <c r="R1723" s="172">
        <v>17.933810275988201</v>
      </c>
      <c r="S1723" s="172">
        <v>3.4788971913762299</v>
      </c>
      <c r="T1723" s="172">
        <v>0.96586112615444197</v>
      </c>
      <c r="U1723" s="172">
        <v>3.8732972664223699</v>
      </c>
      <c r="V1723" s="172">
        <v>5.4210053773245503</v>
      </c>
      <c r="W1723" s="172">
        <v>2.2753442757053901</v>
      </c>
      <c r="X1723" s="171">
        <v>2.3824989629949336</v>
      </c>
      <c r="Z1723" s="135">
        <v>1.6553187225420865E-3</v>
      </c>
      <c r="AA1723" s="135">
        <v>5.6821476806442608E-3</v>
      </c>
      <c r="AB1723" s="135">
        <v>1.7417583444977583E-2</v>
      </c>
      <c r="AC1723" s="135">
        <v>1.8413612960233128E-2</v>
      </c>
      <c r="AD1723" s="135">
        <v>1.3084185717760105E-2</v>
      </c>
      <c r="AE1723" s="135">
        <v>0.32124776402235222</v>
      </c>
      <c r="AF1723" s="135">
        <v>0.40873144903225567</v>
      </c>
      <c r="AG1723" s="135">
        <v>1.0171398498653528E-2</v>
      </c>
      <c r="AH1723" s="135">
        <v>1.5109320015902539E-2</v>
      </c>
      <c r="AI1723" s="135">
        <v>0.1079114778228808</v>
      </c>
      <c r="AJ1723" s="135">
        <v>6.1623358177998293E-2</v>
      </c>
      <c r="AK1723" s="135">
        <v>0.31675382790000306</v>
      </c>
      <c r="AL1723" s="135">
        <v>0.20014991600764923</v>
      </c>
      <c r="AM1723" s="135">
        <v>0.27835601772995489</v>
      </c>
      <c r="AN1723" s="135">
        <v>0.39340474905056888</v>
      </c>
      <c r="AO1723" s="135">
        <v>0.92053330885655871</v>
      </c>
      <c r="AP1723" s="135">
        <v>1.0943356082639537</v>
      </c>
      <c r="AQ1723" s="135">
        <v>2.6260082480565465</v>
      </c>
      <c r="AR1723" s="135">
        <v>3.2382949277282154</v>
      </c>
      <c r="AS1723" s="135">
        <v>3.8269516143037343</v>
      </c>
      <c r="AT1723" s="135">
        <v>4.3039961452533904</v>
      </c>
      <c r="AV1723" s="135">
        <v>95.824996674251906</v>
      </c>
      <c r="AW1723" s="135">
        <v>460.30687994575601</v>
      </c>
      <c r="AX1723" s="135">
        <v>7.6072626320595864</v>
      </c>
      <c r="AY1723" s="135">
        <v>1.8050747526246438</v>
      </c>
      <c r="AZ1723" s="135">
        <v>19586.792155998486</v>
      </c>
      <c r="BA1723" s="135">
        <v>7.4504853346669595</v>
      </c>
      <c r="BB1723" s="135">
        <v>0.43377369519300907</v>
      </c>
      <c r="BC1723" s="135">
        <v>22.974581724078377</v>
      </c>
      <c r="BD1723" s="135">
        <v>49.552184786276044</v>
      </c>
      <c r="BE1723" s="135">
        <v>1037.77980022165</v>
      </c>
      <c r="BF1723" s="135">
        <v>25.587288462906859</v>
      </c>
      <c r="BG1723" s="135">
        <v>5.2217710314458818</v>
      </c>
      <c r="BH1723" s="135">
        <v>2.6058694345041644</v>
      </c>
      <c r="BI1723" s="135">
        <v>92.214660006643669</v>
      </c>
      <c r="BJ1723" s="135">
        <v>1.5552939112974018</v>
      </c>
      <c r="BK1723" s="135">
        <v>6239.2763164907101</v>
      </c>
      <c r="BL1723" s="135">
        <v>4.017118142850256</v>
      </c>
      <c r="BM1723" s="135">
        <v>2.0115436631688079</v>
      </c>
      <c r="BN1723" s="135">
        <v>10.095261585810977</v>
      </c>
      <c r="BO1723" s="135">
        <v>0.83323992593747864</v>
      </c>
      <c r="BP1723" s="135">
        <v>0.8094098090736358</v>
      </c>
      <c r="BQ1723" s="135">
        <v>17.175973133529549</v>
      </c>
      <c r="BR1723" s="135">
        <v>102.79870327285656</v>
      </c>
      <c r="BS1723" s="135">
        <v>28.384362861098303</v>
      </c>
      <c r="BT1723" s="135">
        <v>20.360091503741401</v>
      </c>
    </row>
    <row r="1724" spans="1:72" x14ac:dyDescent="0.3">
      <c r="A1724" s="135">
        <v>3</v>
      </c>
      <c r="B1724" s="135">
        <v>13.0000000000004</v>
      </c>
      <c r="C1724" s="135">
        <v>980</v>
      </c>
      <c r="E1724" s="135">
        <v>53.557597371362199</v>
      </c>
      <c r="F1724" s="135">
        <v>8.1249932966279896</v>
      </c>
      <c r="G1724" s="135">
        <v>0.209150824554379</v>
      </c>
      <c r="H1724" s="135">
        <v>31.996230336565201</v>
      </c>
      <c r="K1724" s="135">
        <v>4.0512402468791597</v>
      </c>
      <c r="L1724" s="135">
        <v>2.0607879240110298</v>
      </c>
      <c r="Q1724" s="172">
        <v>59.8951580917455</v>
      </c>
      <c r="R1724" s="172">
        <v>17.996058140477398</v>
      </c>
      <c r="S1724" s="172">
        <v>3.8528708437299901</v>
      </c>
      <c r="T1724" s="172">
        <v>1.0504310790554801</v>
      </c>
      <c r="U1724" s="172">
        <v>4.0963491298593198</v>
      </c>
      <c r="V1724" s="172">
        <v>5.3129723580382802</v>
      </c>
      <c r="W1724" s="172">
        <v>2.20205328250008</v>
      </c>
      <c r="X1724" s="171">
        <v>2.4127356046563269</v>
      </c>
      <c r="Z1724" s="135">
        <v>1.7477276814640047E-3</v>
      </c>
      <c r="AA1724" s="135">
        <v>5.2812040348060186E-3</v>
      </c>
      <c r="AB1724" s="135">
        <v>1.6668130623385534E-2</v>
      </c>
      <c r="AC1724" s="135">
        <v>1.7524817821072017E-2</v>
      </c>
      <c r="AD1724" s="135">
        <v>1.2339091295009154E-2</v>
      </c>
      <c r="AE1724" s="135">
        <v>0.21488683384534482</v>
      </c>
      <c r="AF1724" s="135">
        <v>0.26373636874351952</v>
      </c>
      <c r="AG1724" s="135">
        <v>9.9151692674131712E-3</v>
      </c>
      <c r="AH1724" s="135">
        <v>1.5107609329613771E-2</v>
      </c>
      <c r="AI1724" s="135">
        <v>9.6697797798000598E-2</v>
      </c>
      <c r="AJ1724" s="135">
        <v>6.0925911020052827E-2</v>
      </c>
      <c r="AK1724" s="135">
        <v>0.30683662321662408</v>
      </c>
      <c r="AL1724" s="135">
        <v>0.19231633515430752</v>
      </c>
      <c r="AM1724" s="135">
        <v>0.26888896745386126</v>
      </c>
      <c r="AN1724" s="135">
        <v>0.37591045341720303</v>
      </c>
      <c r="AO1724" s="135">
        <v>0.70500921180304743</v>
      </c>
      <c r="AP1724" s="135">
        <v>1.0535248527183316</v>
      </c>
      <c r="AQ1724" s="135">
        <v>2.5226911852230178</v>
      </c>
      <c r="AR1724" s="135">
        <v>3.1099884896744445</v>
      </c>
      <c r="AS1724" s="135">
        <v>3.6741989870715002</v>
      </c>
      <c r="AT1724" s="135">
        <v>4.1888892783900014</v>
      </c>
      <c r="AV1724" s="135">
        <v>92.576967218785839</v>
      </c>
      <c r="AW1724" s="135">
        <v>445.01078678077579</v>
      </c>
      <c r="AX1724" s="135">
        <v>7.3621837750074679</v>
      </c>
      <c r="AY1724" s="135">
        <v>1.7472391592820815</v>
      </c>
      <c r="AZ1724" s="135">
        <v>18950.509855116121</v>
      </c>
      <c r="BA1724" s="135">
        <v>7.8851124040724656</v>
      </c>
      <c r="BB1724" s="135">
        <v>0.47108060483517483</v>
      </c>
      <c r="BC1724" s="135">
        <v>22.214783702848855</v>
      </c>
      <c r="BD1724" s="135">
        <v>47.918113652713039</v>
      </c>
      <c r="BE1724" s="135">
        <v>1018.1145940907352</v>
      </c>
      <c r="BF1724" s="135">
        <v>24.828354904836196</v>
      </c>
      <c r="BG1724" s="135">
        <v>5.1616459866869473</v>
      </c>
      <c r="BH1724" s="135">
        <v>2.5604412135640944</v>
      </c>
      <c r="BI1724" s="135">
        <v>90.997945619432201</v>
      </c>
      <c r="BJ1724" s="135">
        <v>1.5489514710690766</v>
      </c>
      <c r="BK1724" s="135">
        <v>6952.4978314557702</v>
      </c>
      <c r="BL1724" s="135">
        <v>4.0981278062348228</v>
      </c>
      <c r="BM1724" s="135">
        <v>2.1028900509030661</v>
      </c>
      <c r="BN1724" s="135">
        <v>10.606439064202283</v>
      </c>
      <c r="BO1724" s="135">
        <v>0.87869454118918777</v>
      </c>
      <c r="BP1724" s="135">
        <v>0.84643398236120504</v>
      </c>
      <c r="BQ1724" s="135">
        <v>16.738350768721133</v>
      </c>
      <c r="BR1724" s="135">
        <v>95.990236490111613</v>
      </c>
      <c r="BS1724" s="135">
        <v>26.245146302938693</v>
      </c>
      <c r="BT1724" s="135">
        <v>18.825632369196533</v>
      </c>
    </row>
    <row r="1725" spans="1:72" x14ac:dyDescent="0.3">
      <c r="A1725" s="135">
        <v>3</v>
      </c>
      <c r="B1725" s="135">
        <v>13.0000000000006</v>
      </c>
      <c r="C1725" s="135">
        <v>990</v>
      </c>
      <c r="E1725" s="135">
        <v>55.2178780272775</v>
      </c>
      <c r="F1725" s="135">
        <v>8.2214469001665496</v>
      </c>
      <c r="H1725" s="135">
        <v>31.0339412410577</v>
      </c>
      <c r="K1725" s="135">
        <v>3.4521915938799701</v>
      </c>
      <c r="L1725" s="135">
        <v>2.0745422376182798</v>
      </c>
      <c r="Q1725" s="172">
        <v>59.497706309378103</v>
      </c>
      <c r="R1725" s="172">
        <v>18.135912086990601</v>
      </c>
      <c r="S1725" s="172">
        <v>4.1350343201750697</v>
      </c>
      <c r="T1725" s="172">
        <v>1.1597060829393699</v>
      </c>
      <c r="U1725" s="172">
        <v>4.2590607705099899</v>
      </c>
      <c r="V1725" s="172">
        <v>5.2391867376846504</v>
      </c>
      <c r="W1725" s="172">
        <v>2.1409140580458099</v>
      </c>
      <c r="X1725" s="171">
        <v>2.447172840962561</v>
      </c>
      <c r="Z1725" s="135">
        <v>1.6270616699862283E-3</v>
      </c>
      <c r="AA1725" s="135">
        <v>4.6288775920332106E-3</v>
      </c>
      <c r="AB1725" s="135">
        <v>1.6024520397294961E-2</v>
      </c>
      <c r="AC1725" s="135">
        <v>1.6639288332247256E-2</v>
      </c>
      <c r="AD1725" s="135">
        <v>1.0128944842607986E-2</v>
      </c>
      <c r="AE1725" s="135">
        <v>0.21441317112484148</v>
      </c>
      <c r="AF1725" s="135">
        <v>0.26414091200100687</v>
      </c>
      <c r="AG1725" s="135">
        <v>8.480123022092223E-3</v>
      </c>
      <c r="AH1725" s="135">
        <v>1.3207239350689704E-2</v>
      </c>
      <c r="AI1725" s="135">
        <v>8.2316773852898706E-2</v>
      </c>
      <c r="AJ1725" s="135">
        <v>5.6252203739980772E-2</v>
      </c>
      <c r="AK1725" s="135">
        <v>0.29361876650653351</v>
      </c>
      <c r="AL1725" s="135">
        <v>0.18730274659464349</v>
      </c>
      <c r="AM1725" s="135">
        <v>0.26205724145491033</v>
      </c>
      <c r="AN1725" s="135">
        <v>0.35536234422224111</v>
      </c>
      <c r="AO1725" s="135">
        <v>0.68562132175225488</v>
      </c>
      <c r="AP1725" s="135">
        <v>1.0174288464684453</v>
      </c>
      <c r="AQ1725" s="135">
        <v>2.4428280430503508</v>
      </c>
      <c r="AR1725" s="135">
        <v>3.0129169897737098</v>
      </c>
      <c r="AS1725" s="135">
        <v>3.560676395078791</v>
      </c>
      <c r="AT1725" s="135">
        <v>4.075263642141489</v>
      </c>
      <c r="AV1725" s="135">
        <v>89.810955122516347</v>
      </c>
      <c r="AW1725" s="135">
        <v>431.98527997188876</v>
      </c>
      <c r="AX1725" s="135">
        <v>7.1510949419046161</v>
      </c>
      <c r="AY1725" s="135">
        <v>1.697549540176436</v>
      </c>
      <c r="AZ1725" s="135">
        <v>18426.016635883636</v>
      </c>
      <c r="BA1725" s="135">
        <v>7.7291251945508908</v>
      </c>
      <c r="BB1725" s="135">
        <v>0.46236450912182331</v>
      </c>
      <c r="BC1725" s="135">
        <v>21.583651533199426</v>
      </c>
      <c r="BD1725" s="135">
        <v>46.587195646253356</v>
      </c>
      <c r="BE1725" s="135">
        <v>1003.3240782972986</v>
      </c>
      <c r="BF1725" s="135">
        <v>24.247894787337625</v>
      </c>
      <c r="BG1725" s="135">
        <v>5.1194477264800593</v>
      </c>
      <c r="BH1725" s="135">
        <v>2.515498122635579</v>
      </c>
      <c r="BI1725" s="135">
        <v>89.763982500145858</v>
      </c>
      <c r="BJ1725" s="135">
        <v>1.546426002853392</v>
      </c>
      <c r="BK1725" s="135">
        <v>6983.121913100279</v>
      </c>
      <c r="BL1725" s="135">
        <v>4.1674728440962161</v>
      </c>
      <c r="BM1725" s="135">
        <v>2.1808740197515455</v>
      </c>
      <c r="BN1725" s="135">
        <v>11.044337040191037</v>
      </c>
      <c r="BO1725" s="135">
        <v>0.91767682962705377</v>
      </c>
      <c r="BP1725" s="135">
        <v>0.88340400070387859</v>
      </c>
      <c r="BQ1725" s="135">
        <v>16.716519200902656</v>
      </c>
      <c r="BR1725" s="135">
        <v>90.84511588573757</v>
      </c>
      <c r="BS1725" s="135">
        <v>24.432367881515145</v>
      </c>
      <c r="BT1725" s="135">
        <v>17.525327172394832</v>
      </c>
    </row>
    <row r="1726" spans="1:72" x14ac:dyDescent="0.3">
      <c r="A1726" s="135">
        <v>3</v>
      </c>
      <c r="B1726" s="135">
        <v>12.9999999999996</v>
      </c>
      <c r="C1726" s="135">
        <v>999.99999999999</v>
      </c>
      <c r="E1726" s="135">
        <v>56.918991068196497</v>
      </c>
      <c r="F1726" s="135">
        <v>8.4234851663967092</v>
      </c>
      <c r="H1726" s="135">
        <v>29.3555222872005</v>
      </c>
      <c r="K1726" s="135">
        <v>3.2191235620590102</v>
      </c>
      <c r="L1726" s="135">
        <v>2.0828779161472699</v>
      </c>
      <c r="Q1726" s="172">
        <v>58.992589057689003</v>
      </c>
      <c r="R1726" s="172">
        <v>18.233207277295801</v>
      </c>
      <c r="S1726" s="172">
        <v>4.5564314691736696</v>
      </c>
      <c r="T1726" s="172">
        <v>1.28248825229543</v>
      </c>
      <c r="U1726" s="172">
        <v>4.4726114873884697</v>
      </c>
      <c r="V1726" s="172">
        <v>5.1141609530124397</v>
      </c>
      <c r="W1726" s="172">
        <v>2.0783901758330199</v>
      </c>
      <c r="X1726" s="171">
        <v>2.4606356460295919</v>
      </c>
      <c r="Z1726" s="135">
        <v>1.6329391229280722E-3</v>
      </c>
      <c r="AA1726" s="135">
        <v>4.3968400221080202E-3</v>
      </c>
      <c r="AB1726" s="135">
        <v>1.5894846253081216E-2</v>
      </c>
      <c r="AC1726" s="135">
        <v>1.6012609282541331E-2</v>
      </c>
      <c r="AD1726" s="135">
        <v>9.5305075791018538E-3</v>
      </c>
      <c r="AE1726" s="135">
        <v>0.21499630834572264</v>
      </c>
      <c r="AF1726" s="135">
        <v>0.26443644651752274</v>
      </c>
      <c r="AG1726" s="135">
        <v>8.1626881009469569E-3</v>
      </c>
      <c r="AH1726" s="135">
        <v>1.2838419400964123E-2</v>
      </c>
      <c r="AI1726" s="135">
        <v>7.7025689655537022E-2</v>
      </c>
      <c r="AJ1726" s="135">
        <v>5.3910927069665264E-2</v>
      </c>
      <c r="AK1726" s="135">
        <v>0.27936251328224809</v>
      </c>
      <c r="AL1726" s="135">
        <v>0.18139400919883081</v>
      </c>
      <c r="AM1726" s="135">
        <v>0.25145845203210665</v>
      </c>
      <c r="AN1726" s="135">
        <v>0.3377015977192025</v>
      </c>
      <c r="AO1726" s="135">
        <v>0.6665604636494219</v>
      </c>
      <c r="AP1726" s="135">
        <v>0.96507468861124368</v>
      </c>
      <c r="AQ1726" s="135">
        <v>2.3143463837751574</v>
      </c>
      <c r="AR1726" s="135">
        <v>2.8538531429577341</v>
      </c>
      <c r="AS1726" s="135">
        <v>3.372249881703151</v>
      </c>
      <c r="AT1726" s="135">
        <v>3.8815862584751399</v>
      </c>
      <c r="AV1726" s="135">
        <v>87.134090497752695</v>
      </c>
      <c r="AW1726" s="135">
        <v>419.2527259548861</v>
      </c>
      <c r="AX1726" s="135">
        <v>6.9439915079393888</v>
      </c>
      <c r="AY1726" s="135">
        <v>1.6490527457001363</v>
      </c>
      <c r="AZ1726" s="135">
        <v>17893.094461081131</v>
      </c>
      <c r="BA1726" s="135">
        <v>7.5701200560758064</v>
      </c>
      <c r="BB1726" s="135">
        <v>0.45380565828223185</v>
      </c>
      <c r="BC1726" s="135">
        <v>20.953141685158709</v>
      </c>
      <c r="BD1726" s="135">
        <v>45.239355499965413</v>
      </c>
      <c r="BE1726" s="135">
        <v>981.11909361641972</v>
      </c>
      <c r="BF1726" s="135">
        <v>23.632070990839217</v>
      </c>
      <c r="BG1726" s="135">
        <v>5.0758322082080563</v>
      </c>
      <c r="BH1726" s="135">
        <v>2.4716674307717592</v>
      </c>
      <c r="BI1726" s="135">
        <v>88.705770415112042</v>
      </c>
      <c r="BJ1726" s="135">
        <v>1.5391607993224679</v>
      </c>
      <c r="BK1726" s="135">
        <v>7006.4737657984697</v>
      </c>
      <c r="BL1726" s="135">
        <v>4.2641592934334964</v>
      </c>
      <c r="BM1726" s="135">
        <v>2.292122841560154</v>
      </c>
      <c r="BN1726" s="135">
        <v>11.675367162599319</v>
      </c>
      <c r="BO1726" s="135">
        <v>0.97428810013055256</v>
      </c>
      <c r="BP1726" s="135">
        <v>0.9369075593073386</v>
      </c>
      <c r="BQ1726" s="135">
        <v>16.681413988381301</v>
      </c>
      <c r="BR1726" s="135">
        <v>84.033253939912115</v>
      </c>
      <c r="BS1726" s="135">
        <v>22.364150525852832</v>
      </c>
      <c r="BT1726" s="135">
        <v>16.041795735843806</v>
      </c>
    </row>
    <row r="1728" spans="1:72" x14ac:dyDescent="0.3">
      <c r="A1728" s="135">
        <v>3</v>
      </c>
      <c r="B1728" s="135">
        <v>14</v>
      </c>
      <c r="C1728" s="135">
        <v>600</v>
      </c>
      <c r="G1728" s="135">
        <v>59.23679491547</v>
      </c>
      <c r="H1728" s="135">
        <v>0.60803209365006305</v>
      </c>
      <c r="I1728" s="135">
        <v>12.3207517461357</v>
      </c>
      <c r="M1728" s="135">
        <v>1.7440142307262601</v>
      </c>
      <c r="O1728" s="135">
        <v>14.831215049258001</v>
      </c>
      <c r="Z1728" s="135">
        <v>4.4312912090777742E-2</v>
      </c>
      <c r="AA1728" s="135">
        <v>0.1237892585617643</v>
      </c>
      <c r="AB1728" s="135">
        <v>23.17322060687933</v>
      </c>
      <c r="AC1728" s="135">
        <v>0.22663920875987242</v>
      </c>
      <c r="AD1728" s="135">
        <v>0.21309891619710558</v>
      </c>
      <c r="AE1728" s="135">
        <v>0.54587242322510832</v>
      </c>
      <c r="AF1728" s="135">
        <v>0.37311883292388515</v>
      </c>
      <c r="AG1728" s="135">
        <v>0.5773756717700933</v>
      </c>
      <c r="AH1728" s="135">
        <v>0.82743960573207498</v>
      </c>
      <c r="AI1728" s="135">
        <v>0.61448389695673244</v>
      </c>
      <c r="AJ1728" s="135">
        <v>1.4963503643871598</v>
      </c>
      <c r="AK1728" s="135">
        <v>2.1150544230054096</v>
      </c>
      <c r="AL1728" s="135">
        <v>1.9941714877857259</v>
      </c>
      <c r="AM1728" s="135">
        <v>0.33998089437330425</v>
      </c>
      <c r="AN1728" s="135">
        <v>1.8739801102260298</v>
      </c>
      <c r="AO1728" s="135">
        <v>3.6234675442836242</v>
      </c>
      <c r="AP1728" s="135">
        <v>2.4179932782472049</v>
      </c>
      <c r="AQ1728" s="135">
        <v>2.370845588736068</v>
      </c>
      <c r="AR1728" s="135">
        <v>2.2355768139431809</v>
      </c>
      <c r="AS1728" s="135">
        <v>2.0408933451732216</v>
      </c>
      <c r="AT1728" s="135">
        <v>1.6252278660039738</v>
      </c>
      <c r="AV1728" s="135">
        <v>1120.6021115339277</v>
      </c>
      <c r="AW1728" s="135">
        <v>1934.1627392421065</v>
      </c>
      <c r="AX1728" s="135">
        <v>0.17261303760309166</v>
      </c>
      <c r="AY1728" s="135">
        <v>4.1916842420966045</v>
      </c>
      <c r="AZ1728" s="135">
        <v>48137.433934726541</v>
      </c>
      <c r="BA1728" s="135">
        <v>9.1779686733395636</v>
      </c>
      <c r="BB1728" s="135">
        <v>0.83083450269914105</v>
      </c>
      <c r="BC1728" s="135">
        <v>20.783695238164295</v>
      </c>
      <c r="BD1728" s="135">
        <v>31.422232897586007</v>
      </c>
      <c r="BE1728" s="135">
        <v>961.78273007146674</v>
      </c>
      <c r="BF1728" s="135">
        <v>9.3560975645792634</v>
      </c>
      <c r="BG1728" s="135">
        <v>1.6548037544237926</v>
      </c>
      <c r="BH1728" s="135">
        <v>0.80233821905487013</v>
      </c>
      <c r="BI1728" s="135">
        <v>176.77463938314509</v>
      </c>
      <c r="BJ1728" s="135">
        <v>0.58698595251756636</v>
      </c>
      <c r="BK1728" s="135">
        <v>1655.8724279083413</v>
      </c>
      <c r="BL1728" s="135">
        <v>1.7369775333058683</v>
      </c>
      <c r="BM1728" s="135">
        <v>1.5142276734748805</v>
      </c>
      <c r="BN1728" s="135">
        <v>9.3935488456598986</v>
      </c>
      <c r="BO1728" s="135">
        <v>0.96526357178787092</v>
      </c>
      <c r="BP1728" s="135">
        <v>1.2921265035673868</v>
      </c>
      <c r="BQ1728" s="135">
        <v>11.046686967769149</v>
      </c>
      <c r="BR1728" s="135">
        <v>102.38757959041638</v>
      </c>
      <c r="BS1728" s="135">
        <v>16.084876504570815</v>
      </c>
      <c r="BT1728" s="135">
        <v>11.537675129860922</v>
      </c>
    </row>
    <row r="1729" spans="1:72" x14ac:dyDescent="0.3">
      <c r="A1729" s="135">
        <v>3</v>
      </c>
      <c r="B1729" s="135">
        <v>14</v>
      </c>
      <c r="C1729" s="135">
        <v>610</v>
      </c>
      <c r="E1729" s="135">
        <v>1.47629735827756</v>
      </c>
      <c r="G1729" s="135">
        <v>58.408384584217501</v>
      </c>
      <c r="H1729" s="135">
        <v>1.46800444172079</v>
      </c>
      <c r="I1729" s="135">
        <v>12.292746307767199</v>
      </c>
      <c r="M1729" s="135">
        <v>1.74844198126566</v>
      </c>
      <c r="O1729" s="135">
        <v>13.7975729614452</v>
      </c>
      <c r="Q1729" s="172">
        <v>57.591798989324801</v>
      </c>
      <c r="R1729" s="172">
        <v>13.344317219452901</v>
      </c>
      <c r="S1729" s="172">
        <v>3.55907768524064E-2</v>
      </c>
      <c r="T1729" s="172">
        <v>7.3121347430726603E-3</v>
      </c>
      <c r="U1729" s="172">
        <v>0.58574704463206695</v>
      </c>
      <c r="V1729" s="172">
        <v>6.5257623150320496</v>
      </c>
      <c r="W1729" s="172">
        <v>1.48405426620284</v>
      </c>
      <c r="X1729" s="171">
        <v>4.397253162264156</v>
      </c>
      <c r="Z1729" s="135">
        <v>4.3833610040480774E-2</v>
      </c>
      <c r="AA1729" s="135">
        <v>0.11925214144546953</v>
      </c>
      <c r="AB1729" s="135">
        <v>21.560352386046684</v>
      </c>
      <c r="AC1729" s="135">
        <v>0.21313961013356458</v>
      </c>
      <c r="AD1729" s="135">
        <v>0.21032924848917545</v>
      </c>
      <c r="AE1729" s="135">
        <v>0.53713551582070873</v>
      </c>
      <c r="AF1729" s="135">
        <v>0.36830324804015058</v>
      </c>
      <c r="AG1729" s="135">
        <v>0.55379161041539726</v>
      </c>
      <c r="AH1729" s="135">
        <v>0.79803129701761966</v>
      </c>
      <c r="AI1729" s="135">
        <v>0.59065778339714758</v>
      </c>
      <c r="AJ1729" s="135">
        <v>1.4526144245952828</v>
      </c>
      <c r="AK1729" s="135">
        <v>2.0621498769310462</v>
      </c>
      <c r="AL1729" s="135">
        <v>1.8877388808405522</v>
      </c>
      <c r="AM1729" s="135">
        <v>0.34112679467125295</v>
      </c>
      <c r="AN1729" s="135">
        <v>1.828380593144951</v>
      </c>
      <c r="AO1729" s="135">
        <v>3.5996798627165743</v>
      </c>
      <c r="AP1729" s="135">
        <v>2.3763708429205948</v>
      </c>
      <c r="AQ1729" s="135">
        <v>2.3697956760163335</v>
      </c>
      <c r="AR1729" s="135">
        <v>2.2541213877880057</v>
      </c>
      <c r="AS1729" s="135">
        <v>2.0806983425893142</v>
      </c>
      <c r="AT1729" s="135">
        <v>1.6805234379708951</v>
      </c>
      <c r="AV1729" s="135">
        <v>856.90418818205058</v>
      </c>
      <c r="AW1729" s="135">
        <v>1810.3610277067282</v>
      </c>
      <c r="AX1729" s="135">
        <v>0.18817489708719731</v>
      </c>
      <c r="AY1729" s="135">
        <v>4.2268057838931785</v>
      </c>
      <c r="AZ1729" s="135">
        <v>46210.042355311671</v>
      </c>
      <c r="BA1729" s="135">
        <v>9.210087523642235</v>
      </c>
      <c r="BB1729" s="135">
        <v>0.82091159369521438</v>
      </c>
      <c r="BC1729" s="135">
        <v>21.41407971461722</v>
      </c>
      <c r="BD1729" s="135">
        <v>32.458900716639299</v>
      </c>
      <c r="BE1729" s="135">
        <v>990.44598088219891</v>
      </c>
      <c r="BF1729" s="135">
        <v>9.6823330955922042</v>
      </c>
      <c r="BG1729" s="135">
        <v>1.7102625738421364</v>
      </c>
      <c r="BH1729" s="135">
        <v>0.85350029383436721</v>
      </c>
      <c r="BI1729" s="135">
        <v>171.29645822078615</v>
      </c>
      <c r="BJ1729" s="135">
        <v>0.60567643289685869</v>
      </c>
      <c r="BK1729" s="135">
        <v>1684.7776247912425</v>
      </c>
      <c r="BL1729" s="135">
        <v>1.7826435332755763</v>
      </c>
      <c r="BM1729" s="135">
        <v>1.5279369316672844</v>
      </c>
      <c r="BN1729" s="135">
        <v>9.3934227376630162</v>
      </c>
      <c r="BO1729" s="135">
        <v>0.95411342979088487</v>
      </c>
      <c r="BP1729" s="135">
        <v>1.2571260425931858</v>
      </c>
      <c r="BQ1729" s="135">
        <v>11.219341515429649</v>
      </c>
      <c r="BR1729" s="135">
        <v>105.44037126222335</v>
      </c>
      <c r="BS1729" s="135">
        <v>17.034154881116368</v>
      </c>
      <c r="BT1729" s="135">
        <v>12.218592108817651</v>
      </c>
    </row>
    <row r="1730" spans="1:72" x14ac:dyDescent="0.3">
      <c r="A1730" s="135">
        <v>3</v>
      </c>
      <c r="B1730" s="135">
        <v>14</v>
      </c>
      <c r="C1730" s="135">
        <v>620</v>
      </c>
      <c r="E1730" s="135">
        <v>6.8489693477492297</v>
      </c>
      <c r="G1730" s="135">
        <v>53.750950377861002</v>
      </c>
      <c r="H1730" s="135">
        <v>6.6723866721037401</v>
      </c>
      <c r="I1730" s="135">
        <v>11.658487401417</v>
      </c>
      <c r="M1730" s="135">
        <v>1.7551054153019601</v>
      </c>
      <c r="O1730" s="135">
        <v>10.150112830735999</v>
      </c>
      <c r="Q1730" s="172">
        <v>58.240806984569602</v>
      </c>
      <c r="R1730" s="172">
        <v>13.604298951117499</v>
      </c>
      <c r="S1730" s="172">
        <v>3.0453808760328702E-2</v>
      </c>
      <c r="T1730" s="172">
        <v>5.8434799066275E-3</v>
      </c>
      <c r="U1730" s="172">
        <v>0.60851764460426405</v>
      </c>
      <c r="V1730" s="172">
        <v>6.5996172821477401</v>
      </c>
      <c r="W1730" s="172">
        <v>1.5638017700367499</v>
      </c>
      <c r="X1730" s="171">
        <v>4.2202390409064741</v>
      </c>
      <c r="Z1730" s="135">
        <v>4.1057124174690429E-2</v>
      </c>
      <c r="AA1730" s="135">
        <v>0.10192471640732402</v>
      </c>
      <c r="AB1730" s="135">
        <v>15.868096900187</v>
      </c>
      <c r="AC1730" s="135">
        <v>0.16511869227211196</v>
      </c>
      <c r="AD1730" s="135">
        <v>0.19461793574585143</v>
      </c>
      <c r="AE1730" s="135">
        <v>0.49256003515781011</v>
      </c>
      <c r="AF1730" s="135">
        <v>0.3450881212713392</v>
      </c>
      <c r="AG1730" s="135">
        <v>0.46464172332306503</v>
      </c>
      <c r="AH1730" s="135">
        <v>0.6840958774946313</v>
      </c>
      <c r="AI1730" s="135">
        <v>0.49793690647297312</v>
      </c>
      <c r="AJ1730" s="135">
        <v>1.2771659127567994</v>
      </c>
      <c r="AK1730" s="135">
        <v>1.8565925438463609</v>
      </c>
      <c r="AL1730" s="135">
        <v>1.5065747781578356</v>
      </c>
      <c r="AM1730" s="135">
        <v>0.35023346487389062</v>
      </c>
      <c r="AN1730" s="135">
        <v>1.6543341616040466</v>
      </c>
      <c r="AO1730" s="135">
        <v>3.4661803658077392</v>
      </c>
      <c r="AP1730" s="135">
        <v>2.2528803144807346</v>
      </c>
      <c r="AQ1730" s="135">
        <v>2.4881408005929688</v>
      </c>
      <c r="AR1730" s="135">
        <v>2.4830618017522266</v>
      </c>
      <c r="AS1730" s="135">
        <v>2.4269568677448077</v>
      </c>
      <c r="AT1730" s="135">
        <v>2.0980405469898322</v>
      </c>
      <c r="AV1730" s="135">
        <v>465.23842198048254</v>
      </c>
      <c r="AW1730" s="135">
        <v>1464.9897333462147</v>
      </c>
      <c r="AX1730" s="135">
        <v>0.26936416015959941</v>
      </c>
      <c r="AY1730" s="135">
        <v>4.2735147097139619</v>
      </c>
      <c r="AZ1730" s="135">
        <v>41068.558536681434</v>
      </c>
      <c r="BA1730" s="135">
        <v>9.5009724621243024</v>
      </c>
      <c r="BB1730" s="135">
        <v>0.79498832160953881</v>
      </c>
      <c r="BC1730" s="135">
        <v>23.937367991869074</v>
      </c>
      <c r="BD1730" s="135">
        <v>36.841177685136017</v>
      </c>
      <c r="BE1730" s="135">
        <v>1110.2280762031062</v>
      </c>
      <c r="BF1730" s="135">
        <v>11.127158024163624</v>
      </c>
      <c r="BG1730" s="135">
        <v>1.9466887786028144</v>
      </c>
      <c r="BH1730" s="135">
        <v>1.0870454151154645</v>
      </c>
      <c r="BI1730" s="135">
        <v>152.25374465726728</v>
      </c>
      <c r="BJ1730" s="135">
        <v>0.68343398831892699</v>
      </c>
      <c r="BK1730" s="135">
        <v>1819.6858555426118</v>
      </c>
      <c r="BL1730" s="135">
        <v>1.9380999255906803</v>
      </c>
      <c r="BM1730" s="135">
        <v>1.5044724571812746</v>
      </c>
      <c r="BN1730" s="135">
        <v>8.8180186927158068</v>
      </c>
      <c r="BO1730" s="135">
        <v>0.84577487157591025</v>
      </c>
      <c r="BP1730" s="135">
        <v>1.038146399510228</v>
      </c>
      <c r="BQ1730" s="135">
        <v>11.951084316419351</v>
      </c>
      <c r="BR1730" s="135">
        <v>125.90448204880975</v>
      </c>
      <c r="BS1730" s="135">
        <v>23.057796090380062</v>
      </c>
      <c r="BT1730" s="135">
        <v>16.539347406601735</v>
      </c>
    </row>
    <row r="1731" spans="1:72" x14ac:dyDescent="0.3">
      <c r="A1731" s="135">
        <v>3</v>
      </c>
      <c r="B1731" s="135">
        <v>14</v>
      </c>
      <c r="C1731" s="135">
        <v>630</v>
      </c>
      <c r="E1731" s="135">
        <v>7.8510455206027103</v>
      </c>
      <c r="G1731" s="135">
        <v>50.5925304293294</v>
      </c>
      <c r="H1731" s="135">
        <v>9.9895962865741108</v>
      </c>
      <c r="I1731" s="135">
        <v>11.4198622621933</v>
      </c>
      <c r="M1731" s="135">
        <v>1.77653836189745</v>
      </c>
      <c r="O1731" s="135">
        <v>8.1554126898111292</v>
      </c>
      <c r="Q1731" s="172">
        <v>58.861543315151202</v>
      </c>
      <c r="R1731" s="172">
        <v>13.8542658243595</v>
      </c>
      <c r="S1731" s="172">
        <v>4.2756779069726199E-2</v>
      </c>
      <c r="T1731" s="172">
        <v>8.4986032259249406E-3</v>
      </c>
      <c r="U1731" s="172">
        <v>0.64654093593398199</v>
      </c>
      <c r="V1731" s="172">
        <v>6.6676148679771199</v>
      </c>
      <c r="W1731" s="172">
        <v>1.6171326488342801</v>
      </c>
      <c r="X1731" s="171">
        <v>4.1231094262944419</v>
      </c>
      <c r="Z1731" s="135">
        <v>3.9315278120482668E-2</v>
      </c>
      <c r="AA1731" s="135">
        <v>9.2530404935868796E-2</v>
      </c>
      <c r="AB1731" s="135">
        <v>12.754889156545621</v>
      </c>
      <c r="AC1731" s="135">
        <v>0.1387401911085395</v>
      </c>
      <c r="AD1731" s="135">
        <v>0.18414652012864241</v>
      </c>
      <c r="AE1731" s="135">
        <v>0.46375375951833847</v>
      </c>
      <c r="AF1731" s="135">
        <v>0.33144153338080046</v>
      </c>
      <c r="AG1731" s="135">
        <v>0.41481885588209599</v>
      </c>
      <c r="AH1731" s="135">
        <v>0.61979151822810064</v>
      </c>
      <c r="AI1731" s="135">
        <v>0.44570945054473221</v>
      </c>
      <c r="AJ1731" s="135">
        <v>1.1760158672566809</v>
      </c>
      <c r="AK1731" s="135">
        <v>1.7379667728556327</v>
      </c>
      <c r="AL1731" s="135">
        <v>1.2956248222473861</v>
      </c>
      <c r="AM1731" s="135">
        <v>0.3564530982337098</v>
      </c>
      <c r="AN1731" s="135">
        <v>1.5549450938962375</v>
      </c>
      <c r="AO1731" s="135">
        <v>3.3862547866044928</v>
      </c>
      <c r="AP1731" s="135">
        <v>2.1868292446062285</v>
      </c>
      <c r="AQ1731" s="135">
        <v>2.5750346088867206</v>
      </c>
      <c r="AR1731" s="135">
        <v>2.6390284492896274</v>
      </c>
      <c r="AS1731" s="135">
        <v>2.6568752535063833</v>
      </c>
      <c r="AT1731" s="135">
        <v>2.3710824230578553</v>
      </c>
      <c r="AV1731" s="135">
        <v>432.78319741233651</v>
      </c>
      <c r="AW1731" s="135">
        <v>1461.9248075308992</v>
      </c>
      <c r="AX1731" s="135">
        <v>0.33806604789671663</v>
      </c>
      <c r="AY1731" s="135">
        <v>4.6036479428697499</v>
      </c>
      <c r="AZ1731" s="135">
        <v>41329.789170783857</v>
      </c>
      <c r="BA1731" s="135">
        <v>9.904029833075862</v>
      </c>
      <c r="BB1731" s="135">
        <v>0.80743809277467782</v>
      </c>
      <c r="BC1731" s="135">
        <v>26.043831679724796</v>
      </c>
      <c r="BD1731" s="135">
        <v>40.022051583636141</v>
      </c>
      <c r="BE1731" s="135">
        <v>1208.0280419695982</v>
      </c>
      <c r="BF1731" s="135">
        <v>12.046152789372826</v>
      </c>
      <c r="BG1731" s="135">
        <v>2.0832977863309696</v>
      </c>
      <c r="BH1731" s="135">
        <v>1.2574512010893668</v>
      </c>
      <c r="BI1731" s="135">
        <v>147.6737362597562</v>
      </c>
      <c r="BJ1731" s="135">
        <v>0.72781354592904979</v>
      </c>
      <c r="BK1731" s="135">
        <v>1875.639571365364</v>
      </c>
      <c r="BL1731" s="135">
        <v>2.0060652519708602</v>
      </c>
      <c r="BM1731" s="135">
        <v>1.46448247074161</v>
      </c>
      <c r="BN1731" s="135">
        <v>8.3653754445467161</v>
      </c>
      <c r="BO1731" s="135">
        <v>0.77964432624075108</v>
      </c>
      <c r="BP1731" s="135">
        <v>0.92779209795656437</v>
      </c>
      <c r="BQ1731" s="135">
        <v>12.265992800812361</v>
      </c>
      <c r="BR1731" s="135">
        <v>144.40810815695028</v>
      </c>
      <c r="BS1731" s="135">
        <v>28.070762552392495</v>
      </c>
      <c r="BT1731" s="135">
        <v>20.135146134627529</v>
      </c>
    </row>
    <row r="1732" spans="1:72" x14ac:dyDescent="0.3">
      <c r="A1732" s="135">
        <v>3</v>
      </c>
      <c r="B1732" s="135">
        <v>14</v>
      </c>
      <c r="C1732" s="135">
        <v>640</v>
      </c>
      <c r="E1732" s="135">
        <v>8.7589021140377792</v>
      </c>
      <c r="G1732" s="135">
        <v>48.094783826528001</v>
      </c>
      <c r="H1732" s="135">
        <v>12.6426458003957</v>
      </c>
      <c r="I1732" s="135">
        <v>11.2212319633135</v>
      </c>
      <c r="M1732" s="135">
        <v>1.7681700523485899</v>
      </c>
      <c r="O1732" s="135">
        <v>6.5197725055597502</v>
      </c>
      <c r="Q1732" s="172">
        <v>59.3517219271939</v>
      </c>
      <c r="R1732" s="172">
        <v>14.0022503850468</v>
      </c>
      <c r="S1732" s="172">
        <v>5.7694953030340002E-2</v>
      </c>
      <c r="T1732" s="172">
        <v>1.1845533150369901E-2</v>
      </c>
      <c r="U1732" s="172">
        <v>0.70086095294442396</v>
      </c>
      <c r="V1732" s="172">
        <v>6.63225644326391</v>
      </c>
      <c r="W1732" s="172">
        <v>1.7355043428372701</v>
      </c>
      <c r="X1732" s="171">
        <v>3.8215153252922658</v>
      </c>
      <c r="Z1732" s="135">
        <v>3.7806903722715869E-2</v>
      </c>
      <c r="AA1732" s="135">
        <v>8.4476661654774216E-2</v>
      </c>
      <c r="AB1732" s="135">
        <v>10.202084421173286</v>
      </c>
      <c r="AC1732" s="135">
        <v>0.11709957058121594</v>
      </c>
      <c r="AD1732" s="135">
        <v>0.17568366033812896</v>
      </c>
      <c r="AE1732" s="135">
        <v>0.44028909449651743</v>
      </c>
      <c r="AF1732" s="135">
        <v>0.31887276698437822</v>
      </c>
      <c r="AG1732" s="135">
        <v>0.37302745733120429</v>
      </c>
      <c r="AH1732" s="135">
        <v>0.56560465441392227</v>
      </c>
      <c r="AI1732" s="135">
        <v>0.40253331436828543</v>
      </c>
      <c r="AJ1732" s="135">
        <v>1.0909804565477628</v>
      </c>
      <c r="AK1732" s="135">
        <v>1.6384097683121339</v>
      </c>
      <c r="AL1732" s="135">
        <v>1.122478173975743</v>
      </c>
      <c r="AM1732" s="135">
        <v>0.36098970799680474</v>
      </c>
      <c r="AN1732" s="135">
        <v>1.4709134947001163</v>
      </c>
      <c r="AO1732" s="135">
        <v>3.3062264964633812</v>
      </c>
      <c r="AP1732" s="135">
        <v>2.1298005593047415</v>
      </c>
      <c r="AQ1732" s="135">
        <v>2.6413277515388511</v>
      </c>
      <c r="AR1732" s="135">
        <v>2.7613994657786507</v>
      </c>
      <c r="AS1732" s="135">
        <v>2.838451521759835</v>
      </c>
      <c r="AT1732" s="135">
        <v>2.5879985209463956</v>
      </c>
      <c r="AV1732" s="135">
        <v>406.74419021244415</v>
      </c>
      <c r="AW1732" s="135">
        <v>1454.0215363049301</v>
      </c>
      <c r="AX1732" s="135">
        <v>0.42570931547091895</v>
      </c>
      <c r="AY1732" s="135">
        <v>4.886028123325354</v>
      </c>
      <c r="AZ1732" s="135">
        <v>41382.280167042976</v>
      </c>
      <c r="BA1732" s="135">
        <v>10.238832000087273</v>
      </c>
      <c r="BB1732" s="135">
        <v>0.81895314442973233</v>
      </c>
      <c r="BC1732" s="135">
        <v>28.041093471184436</v>
      </c>
      <c r="BD1732" s="135">
        <v>43.071107991561234</v>
      </c>
      <c r="BE1732" s="135">
        <v>1299.2870684679535</v>
      </c>
      <c r="BF1732" s="135">
        <v>12.92691640718596</v>
      </c>
      <c r="BG1732" s="135">
        <v>2.2117014300752591</v>
      </c>
      <c r="BH1732" s="135">
        <v>1.439171918402272</v>
      </c>
      <c r="BI1732" s="135">
        <v>144.13852856117674</v>
      </c>
      <c r="BJ1732" s="135">
        <v>0.76941013182993689</v>
      </c>
      <c r="BK1732" s="135">
        <v>1932.8487278209841</v>
      </c>
      <c r="BL1732" s="135">
        <v>2.0681072687894533</v>
      </c>
      <c r="BM1732" s="135">
        <v>1.4373997626509423</v>
      </c>
      <c r="BN1732" s="135">
        <v>8.054864487467734</v>
      </c>
      <c r="BO1732" s="135">
        <v>0.73578203391711849</v>
      </c>
      <c r="BP1732" s="135">
        <v>0.85752531871164173</v>
      </c>
      <c r="BQ1732" s="135">
        <v>12.502341641556251</v>
      </c>
      <c r="BR1732" s="135">
        <v>161.30464646419145</v>
      </c>
      <c r="BS1732" s="135">
        <v>32.700018132775106</v>
      </c>
      <c r="BT1732" s="135">
        <v>23.455709209163579</v>
      </c>
    </row>
    <row r="1733" spans="1:72" x14ac:dyDescent="0.3">
      <c r="A1733" s="135">
        <v>3</v>
      </c>
      <c r="B1733" s="135">
        <v>14</v>
      </c>
      <c r="C1733" s="135">
        <v>650</v>
      </c>
      <c r="E1733" s="135">
        <v>8.7589021140377792</v>
      </c>
      <c r="G1733" s="135">
        <v>48.094783826528001</v>
      </c>
      <c r="H1733" s="135">
        <v>12.6426458003957</v>
      </c>
      <c r="I1733" s="135">
        <v>11.2212319633135</v>
      </c>
      <c r="M1733" s="135">
        <v>1.7681700523485899</v>
      </c>
      <c r="O1733" s="135">
        <v>6.5197725055597502</v>
      </c>
      <c r="Q1733" s="172">
        <v>59.3517219271939</v>
      </c>
      <c r="R1733" s="172">
        <v>14.0022503850468</v>
      </c>
      <c r="S1733" s="172">
        <v>5.7694953030340002E-2</v>
      </c>
      <c r="T1733" s="172">
        <v>1.1845533150369901E-2</v>
      </c>
      <c r="U1733" s="172">
        <v>0.70086095294442396</v>
      </c>
      <c r="V1733" s="172">
        <v>6.63225644326391</v>
      </c>
      <c r="W1733" s="172">
        <v>1.7355043428372701</v>
      </c>
      <c r="X1733" s="171">
        <v>3.8215153252922658</v>
      </c>
      <c r="Z1733" s="135">
        <v>3.7806903722715869E-2</v>
      </c>
      <c r="AA1733" s="135">
        <v>8.4476661654774216E-2</v>
      </c>
      <c r="AB1733" s="135">
        <v>10.202084421173286</v>
      </c>
      <c r="AC1733" s="135">
        <v>0.11709957058121594</v>
      </c>
      <c r="AD1733" s="135">
        <v>0.17568366033812896</v>
      </c>
      <c r="AE1733" s="135">
        <v>0.44028909449651743</v>
      </c>
      <c r="AF1733" s="135">
        <v>0.31887276698437822</v>
      </c>
      <c r="AG1733" s="135">
        <v>0.37302745733120429</v>
      </c>
      <c r="AH1733" s="135">
        <v>0.56560465441392227</v>
      </c>
      <c r="AI1733" s="135">
        <v>0.40253331436828543</v>
      </c>
      <c r="AJ1733" s="135">
        <v>1.0909804565477628</v>
      </c>
      <c r="AK1733" s="135">
        <v>1.6384097683121339</v>
      </c>
      <c r="AL1733" s="135">
        <v>1.122478173975743</v>
      </c>
      <c r="AM1733" s="135">
        <v>0.36098970799680474</v>
      </c>
      <c r="AN1733" s="135">
        <v>1.4709134947001163</v>
      </c>
      <c r="AO1733" s="135">
        <v>3.3062264964633812</v>
      </c>
      <c r="AP1733" s="135">
        <v>2.1298005593047415</v>
      </c>
      <c r="AQ1733" s="135">
        <v>2.6413277515388511</v>
      </c>
      <c r="AR1733" s="135">
        <v>2.7613994657786507</v>
      </c>
      <c r="AS1733" s="135">
        <v>2.838451521759835</v>
      </c>
      <c r="AT1733" s="135">
        <v>2.5879985209463956</v>
      </c>
      <c r="AV1733" s="135">
        <v>406.74419021244415</v>
      </c>
      <c r="AW1733" s="135">
        <v>1454.0215363049301</v>
      </c>
      <c r="AX1733" s="135">
        <v>0.42570931547091895</v>
      </c>
      <c r="AY1733" s="135">
        <v>4.886028123325354</v>
      </c>
      <c r="AZ1733" s="135">
        <v>41382.280167042976</v>
      </c>
      <c r="BA1733" s="135">
        <v>10.238832000087273</v>
      </c>
      <c r="BB1733" s="135">
        <v>0.81895314442973233</v>
      </c>
      <c r="BC1733" s="135">
        <v>28.041093471184436</v>
      </c>
      <c r="BD1733" s="135">
        <v>43.071107991561234</v>
      </c>
      <c r="BE1733" s="135">
        <v>1299.2870684679535</v>
      </c>
      <c r="BF1733" s="135">
        <v>12.92691640718596</v>
      </c>
      <c r="BG1733" s="135">
        <v>2.2117014300752591</v>
      </c>
      <c r="BH1733" s="135">
        <v>1.439171918402272</v>
      </c>
      <c r="BI1733" s="135">
        <v>144.13852856117674</v>
      </c>
      <c r="BJ1733" s="135">
        <v>0.76941013182993689</v>
      </c>
      <c r="BK1733" s="135">
        <v>1932.8487278209841</v>
      </c>
      <c r="BL1733" s="135">
        <v>2.0681072687894533</v>
      </c>
      <c r="BM1733" s="135">
        <v>1.4373997626509423</v>
      </c>
      <c r="BN1733" s="135">
        <v>8.054864487467734</v>
      </c>
      <c r="BO1733" s="135">
        <v>0.73578203391711849</v>
      </c>
      <c r="BP1733" s="135">
        <v>0.85752531871164173</v>
      </c>
      <c r="BQ1733" s="135">
        <v>12.502341641556251</v>
      </c>
      <c r="BR1733" s="135">
        <v>161.30464646419145</v>
      </c>
      <c r="BS1733" s="135">
        <v>32.700018132775106</v>
      </c>
      <c r="BT1733" s="135">
        <v>23.455709209163579</v>
      </c>
    </row>
    <row r="1734" spans="1:72" x14ac:dyDescent="0.3">
      <c r="A1734" s="135">
        <v>3</v>
      </c>
      <c r="B1734" s="135">
        <v>14</v>
      </c>
      <c r="C1734" s="135">
        <v>660.00000000000102</v>
      </c>
      <c r="E1734" s="135">
        <v>10.6450724745131</v>
      </c>
      <c r="G1734" s="135">
        <v>43.518109874088701</v>
      </c>
      <c r="H1734" s="135">
        <v>17.466661857919899</v>
      </c>
      <c r="I1734" s="135">
        <v>10.5660370206372</v>
      </c>
      <c r="K1734" s="135">
        <v>4.7748053371218502</v>
      </c>
      <c r="M1734" s="135">
        <v>1.7920692027606999</v>
      </c>
      <c r="O1734" s="135">
        <v>3.3755733829424699</v>
      </c>
      <c r="Q1734" s="172">
        <v>60.153368110833497</v>
      </c>
      <c r="R1734" s="172">
        <v>14.3081355168074</v>
      </c>
      <c r="S1734" s="172">
        <v>5.6624071741065901E-2</v>
      </c>
      <c r="T1734" s="172">
        <v>1.01879351782104E-2</v>
      </c>
      <c r="U1734" s="172">
        <v>0.82043147586058396</v>
      </c>
      <c r="V1734" s="172">
        <v>6.48693845837178</v>
      </c>
      <c r="W1734" s="172">
        <v>1.9838811652165</v>
      </c>
      <c r="X1734" s="171">
        <v>3.2698220902076378</v>
      </c>
      <c r="Z1734" s="135">
        <v>3.5272517020453635E-2</v>
      </c>
      <c r="AA1734" s="135">
        <v>7.3818943696345618E-2</v>
      </c>
      <c r="AB1734" s="135">
        <v>5.2994937565868865</v>
      </c>
      <c r="AC1734" s="135">
        <v>7.9864762511604154E-2</v>
      </c>
      <c r="AD1734" s="135">
        <v>0.17240711604092562</v>
      </c>
      <c r="AE1734" s="135">
        <v>0.39820118100455276</v>
      </c>
      <c r="AF1734" s="135">
        <v>0.29844546179226739</v>
      </c>
      <c r="AG1734" s="135">
        <v>0.30121364345663859</v>
      </c>
      <c r="AH1734" s="135">
        <v>0.4708541601481388</v>
      </c>
      <c r="AI1734" s="135">
        <v>0.42857172168973617</v>
      </c>
      <c r="AJ1734" s="135">
        <v>0.94065394543703207</v>
      </c>
      <c r="AK1734" s="135">
        <v>1.4613074910650257</v>
      </c>
      <c r="AL1734" s="135">
        <v>0.79294178059993214</v>
      </c>
      <c r="AM1734" s="135">
        <v>0.36937151695415216</v>
      </c>
      <c r="AN1734" s="135">
        <v>1.3841446454214106</v>
      </c>
      <c r="AO1734" s="135">
        <v>3.1956435187203183</v>
      </c>
      <c r="AP1734" s="135">
        <v>2.0291865779447034</v>
      </c>
      <c r="AQ1734" s="135">
        <v>2.7642921950209982</v>
      </c>
      <c r="AR1734" s="135">
        <v>2.9841603912150574</v>
      </c>
      <c r="AS1734" s="135">
        <v>3.1710645821027414</v>
      </c>
      <c r="AT1734" s="135">
        <v>2.9820373732623526</v>
      </c>
      <c r="AV1734" s="135">
        <v>359.91663617475416</v>
      </c>
      <c r="AW1734" s="135">
        <v>1388.7034721460175</v>
      </c>
      <c r="AX1734" s="135">
        <v>0.82613741310616007</v>
      </c>
      <c r="AY1734" s="135">
        <v>5.3426666786571193</v>
      </c>
      <c r="AZ1734" s="135">
        <v>39377.500828086115</v>
      </c>
      <c r="BA1734" s="135">
        <v>10.837983789797795</v>
      </c>
      <c r="BB1734" s="135">
        <v>0.8308175400274217</v>
      </c>
      <c r="BC1734" s="135">
        <v>31.948885399745144</v>
      </c>
      <c r="BD1734" s="135">
        <v>49.318820001003473</v>
      </c>
      <c r="BE1734" s="135">
        <v>1207.5994760838971</v>
      </c>
      <c r="BF1734" s="135">
        <v>14.783973787873117</v>
      </c>
      <c r="BG1734" s="135">
        <v>2.4784007826563954</v>
      </c>
      <c r="BH1734" s="135">
        <v>1.963230464914377</v>
      </c>
      <c r="BI1734" s="135">
        <v>137.68539027916299</v>
      </c>
      <c r="BJ1734" s="135">
        <v>0.81890803898854336</v>
      </c>
      <c r="BK1734" s="135">
        <v>2025.7160090359916</v>
      </c>
      <c r="BL1734" s="135">
        <v>2.1879228607349774</v>
      </c>
      <c r="BM1734" s="135">
        <v>1.39337281727661</v>
      </c>
      <c r="BN1734" s="135">
        <v>7.5731755939915635</v>
      </c>
      <c r="BO1734" s="135">
        <v>0.67007869744618997</v>
      </c>
      <c r="BP1734" s="135">
        <v>0.75783600852000588</v>
      </c>
      <c r="BQ1734" s="135">
        <v>13.044962663450846</v>
      </c>
      <c r="BR1734" s="135">
        <v>159.45747739455391</v>
      </c>
      <c r="BS1734" s="135">
        <v>42.158046121533346</v>
      </c>
      <c r="BT1734" s="135">
        <v>30.239948694770757</v>
      </c>
    </row>
    <row r="1735" spans="1:72" x14ac:dyDescent="0.3">
      <c r="A1735" s="135">
        <v>3</v>
      </c>
      <c r="B1735" s="135">
        <v>14</v>
      </c>
      <c r="C1735" s="135">
        <v>670</v>
      </c>
      <c r="E1735" s="135">
        <v>11.155210874344499</v>
      </c>
      <c r="G1735" s="135">
        <v>43.100690273683597</v>
      </c>
      <c r="H1735" s="135">
        <v>17.8835852032839</v>
      </c>
      <c r="I1735" s="135">
        <v>10.406962660430199</v>
      </c>
      <c r="K1735" s="135">
        <v>5.6477107692408799</v>
      </c>
      <c r="M1735" s="135">
        <v>1.7845950378987601</v>
      </c>
      <c r="O1735" s="135">
        <v>2.5583819943912398</v>
      </c>
      <c r="Q1735" s="172">
        <v>60.4036872665963</v>
      </c>
      <c r="R1735" s="172">
        <v>14.3437156305773</v>
      </c>
      <c r="S1735" s="172">
        <v>4.8564595173949898E-2</v>
      </c>
      <c r="T1735" s="172">
        <v>8.1520178311917796E-3</v>
      </c>
      <c r="U1735" s="172">
        <v>0.86332347851425695</v>
      </c>
      <c r="V1735" s="172">
        <v>6.3489448523857899</v>
      </c>
      <c r="W1735" s="172">
        <v>2.1490595574676599</v>
      </c>
      <c r="X1735" s="171">
        <v>2.9542898568465255</v>
      </c>
      <c r="Z1735" s="135">
        <v>3.4958944247056929E-2</v>
      </c>
      <c r="AA1735" s="135">
        <v>7.0856100263911148E-2</v>
      </c>
      <c r="AB1735" s="135">
        <v>4.0252798637219618</v>
      </c>
      <c r="AC1735" s="135">
        <v>6.9979303091616124E-2</v>
      </c>
      <c r="AD1735" s="135">
        <v>0.17309497985103825</v>
      </c>
      <c r="AE1735" s="135">
        <v>0.39298291097259752</v>
      </c>
      <c r="AF1735" s="135">
        <v>0.29477613568067479</v>
      </c>
      <c r="AG1735" s="135">
        <v>0.28386424027146229</v>
      </c>
      <c r="AH1735" s="135">
        <v>0.44899891200410308</v>
      </c>
      <c r="AI1735" s="135">
        <v>0.42964484570795336</v>
      </c>
      <c r="AJ1735" s="135">
        <v>0.90849877938660906</v>
      </c>
      <c r="AK1735" s="135">
        <v>1.421792863844674</v>
      </c>
      <c r="AL1735" s="135">
        <v>0.70964848175319883</v>
      </c>
      <c r="AM1735" s="135">
        <v>0.36900246038396373</v>
      </c>
      <c r="AN1735" s="135">
        <v>1.3608021030591317</v>
      </c>
      <c r="AO1735" s="135">
        <v>3.1777780993015807</v>
      </c>
      <c r="AP1735" s="135">
        <v>1.9940293309928745</v>
      </c>
      <c r="AQ1735" s="135">
        <v>2.7497625108185848</v>
      </c>
      <c r="AR1735" s="135">
        <v>2.9801448795413017</v>
      </c>
      <c r="AS1735" s="135">
        <v>3.1789017171055542</v>
      </c>
      <c r="AT1735" s="135">
        <v>2.9996508863270903</v>
      </c>
      <c r="AV1735" s="135">
        <v>348.19919395811064</v>
      </c>
      <c r="AW1735" s="135">
        <v>1372.0515684599718</v>
      </c>
      <c r="AX1735" s="135">
        <v>1.0846564854425922</v>
      </c>
      <c r="AY1735" s="135">
        <v>5.4684104231911537</v>
      </c>
      <c r="AZ1735" s="135">
        <v>38660.259096449954</v>
      </c>
      <c r="BA1735" s="135">
        <v>10.874827865466917</v>
      </c>
      <c r="BB1735" s="135">
        <v>0.83010808475388698</v>
      </c>
      <c r="BC1735" s="135">
        <v>32.989627742906549</v>
      </c>
      <c r="BD1735" s="135">
        <v>50.934027681469175</v>
      </c>
      <c r="BE1735" s="135">
        <v>1198.1288125305355</v>
      </c>
      <c r="BF1735" s="135">
        <v>15.23882614612595</v>
      </c>
      <c r="BG1735" s="135">
        <v>2.5459341431035214</v>
      </c>
      <c r="BH1735" s="135">
        <v>2.1562243692959862</v>
      </c>
      <c r="BI1735" s="135">
        <v>136.78004899650449</v>
      </c>
      <c r="BJ1735" s="135">
        <v>0.83298381608568761</v>
      </c>
      <c r="BK1735" s="135">
        <v>2044.4028210441463</v>
      </c>
      <c r="BL1735" s="135">
        <v>2.2303135839919648</v>
      </c>
      <c r="BM1735" s="135">
        <v>1.4053230277171873</v>
      </c>
      <c r="BN1735" s="135">
        <v>7.6107485065079672</v>
      </c>
      <c r="BO1735" s="135">
        <v>0.67101734881849195</v>
      </c>
      <c r="BP1735" s="135">
        <v>0.75632459882076764</v>
      </c>
      <c r="BQ1735" s="135">
        <v>13.100496266930252</v>
      </c>
      <c r="BR1735" s="135">
        <v>157.42588413032081</v>
      </c>
      <c r="BS1735" s="135">
        <v>43.618345607617037</v>
      </c>
      <c r="BT1735" s="135">
        <v>31.287420899978468</v>
      </c>
    </row>
    <row r="1736" spans="1:72" x14ac:dyDescent="0.3">
      <c r="A1736" s="135">
        <v>3</v>
      </c>
      <c r="B1736" s="135">
        <v>14</v>
      </c>
      <c r="C1736" s="135">
        <v>680.00000000000102</v>
      </c>
      <c r="E1736" s="135">
        <v>12.697319498763701</v>
      </c>
      <c r="G1736" s="135">
        <v>39.111604500753899</v>
      </c>
      <c r="H1736" s="135">
        <v>22.021486448025001</v>
      </c>
      <c r="I1736" s="135">
        <v>9.7585838968150398</v>
      </c>
      <c r="K1736" s="135">
        <v>6.9965918118147501</v>
      </c>
      <c r="M1736" s="135">
        <v>1.81857688368085</v>
      </c>
      <c r="O1736" s="135">
        <v>0.74124618563757605</v>
      </c>
      <c r="Q1736" s="172">
        <v>60.860891208292301</v>
      </c>
      <c r="R1736" s="172">
        <v>14.5345544658531</v>
      </c>
      <c r="S1736" s="172">
        <v>6.6823558499648203E-2</v>
      </c>
      <c r="T1736" s="172">
        <v>1.4418275795012399E-2</v>
      </c>
      <c r="U1736" s="172">
        <v>0.96384902008733897</v>
      </c>
      <c r="V1736" s="172">
        <v>6.2061941594757304</v>
      </c>
      <c r="W1736" s="172">
        <v>2.3268639686133499</v>
      </c>
      <c r="X1736" s="171">
        <v>2.6671925145560587</v>
      </c>
      <c r="Z1736" s="135">
        <v>3.2785836153939908E-2</v>
      </c>
      <c r="AA1736" s="135">
        <v>6.2908471158124812E-2</v>
      </c>
      <c r="AB1736" s="135">
        <v>1.1899418013394618</v>
      </c>
      <c r="AC1736" s="135">
        <v>4.6856661275137303E-2</v>
      </c>
      <c r="AD1736" s="135">
        <v>0.16326478807646325</v>
      </c>
      <c r="AE1736" s="135">
        <v>0.3584396941386998</v>
      </c>
      <c r="AF1736" s="135">
        <v>0.27966528074557756</v>
      </c>
      <c r="AG1736" s="135">
        <v>0.23729085343277145</v>
      </c>
      <c r="AH1736" s="135">
        <v>0.3868531571515747</v>
      </c>
      <c r="AI1736" s="135">
        <v>0.40727423366847149</v>
      </c>
      <c r="AJ1736" s="135">
        <v>0.806521123781898</v>
      </c>
      <c r="AK1736" s="135">
        <v>1.3038807347703425</v>
      </c>
      <c r="AL1736" s="135">
        <v>0.51378652416980397</v>
      </c>
      <c r="AM1736" s="135">
        <v>0.37639711393264136</v>
      </c>
      <c r="AN1736" s="135">
        <v>1.2812793315309605</v>
      </c>
      <c r="AO1736" s="135">
        <v>3.0864071171137657</v>
      </c>
      <c r="AP1736" s="135">
        <v>1.9446418676986355</v>
      </c>
      <c r="AQ1736" s="135">
        <v>2.8898412050035067</v>
      </c>
      <c r="AR1736" s="135">
        <v>3.2036513145686403</v>
      </c>
      <c r="AS1736" s="135">
        <v>3.4924946353004858</v>
      </c>
      <c r="AT1736" s="135">
        <v>3.3605588935097512</v>
      </c>
      <c r="AV1736" s="135">
        <v>319.14128989577142</v>
      </c>
      <c r="AW1736" s="135">
        <v>1316.3084118680415</v>
      </c>
      <c r="AX1736" s="135">
        <v>3.431048790995562</v>
      </c>
      <c r="AY1736" s="135">
        <v>5.6587932467810269</v>
      </c>
      <c r="AZ1736" s="135">
        <v>38062.117738825858</v>
      </c>
      <c r="BA1736" s="135">
        <v>11.388935052091162</v>
      </c>
      <c r="BB1736" s="135">
        <v>0.8352902443349276</v>
      </c>
      <c r="BC1736" s="135">
        <v>35.913684624576369</v>
      </c>
      <c r="BD1736" s="135">
        <v>55.949308282778546</v>
      </c>
      <c r="BE1736" s="135">
        <v>1224.7828455568006</v>
      </c>
      <c r="BF1736" s="135">
        <v>16.845393182809268</v>
      </c>
      <c r="BG1736" s="135">
        <v>2.766151102481536</v>
      </c>
      <c r="BH1736" s="135">
        <v>2.7800819510041843</v>
      </c>
      <c r="BI1736" s="135">
        <v>131.92033997738665</v>
      </c>
      <c r="BJ1736" s="135">
        <v>0.88313378531400089</v>
      </c>
      <c r="BK1736" s="135">
        <v>2126.5364770993697</v>
      </c>
      <c r="BL1736" s="135">
        <v>2.3017511696773716</v>
      </c>
      <c r="BM1736" s="135">
        <v>1.3547772921439241</v>
      </c>
      <c r="BN1736" s="135">
        <v>7.18231918262682</v>
      </c>
      <c r="BO1736" s="135">
        <v>0.62027422123717291</v>
      </c>
      <c r="BP1736" s="135">
        <v>0.68608814744627811</v>
      </c>
      <c r="BQ1736" s="135">
        <v>13.634703780311987</v>
      </c>
      <c r="BR1736" s="135">
        <v>170.52748762814736</v>
      </c>
      <c r="BS1736" s="135">
        <v>52.345583812010794</v>
      </c>
      <c r="BT1736" s="135">
        <v>37.547465181611123</v>
      </c>
    </row>
    <row r="1737" spans="1:72" x14ac:dyDescent="0.3">
      <c r="A1737" s="135">
        <v>3</v>
      </c>
      <c r="B1737" s="135">
        <v>14</v>
      </c>
      <c r="C1737" s="135">
        <v>689.99999999999898</v>
      </c>
      <c r="E1737" s="135">
        <v>12.697319498763701</v>
      </c>
      <c r="G1737" s="135">
        <v>39.111604500753899</v>
      </c>
      <c r="H1737" s="135">
        <v>22.021486448025001</v>
      </c>
      <c r="I1737" s="135">
        <v>9.7585838968150398</v>
      </c>
      <c r="K1737" s="135">
        <v>6.9965918118147501</v>
      </c>
      <c r="M1737" s="135">
        <v>1.81857688368085</v>
      </c>
      <c r="O1737" s="135">
        <v>0.74124618563757605</v>
      </c>
      <c r="Q1737" s="172">
        <v>60.860891208292301</v>
      </c>
      <c r="R1737" s="172">
        <v>14.5345544658531</v>
      </c>
      <c r="S1737" s="172">
        <v>6.6823558499648203E-2</v>
      </c>
      <c r="T1737" s="172">
        <v>1.4418275795012399E-2</v>
      </c>
      <c r="U1737" s="172">
        <v>0.96384902008733897</v>
      </c>
      <c r="V1737" s="172">
        <v>6.2061941594757304</v>
      </c>
      <c r="W1737" s="172">
        <v>2.3268639686133499</v>
      </c>
      <c r="X1737" s="171">
        <v>2.6671925145560587</v>
      </c>
      <c r="Z1737" s="135">
        <v>3.2785836153939908E-2</v>
      </c>
      <c r="AA1737" s="135">
        <v>6.2908471158124812E-2</v>
      </c>
      <c r="AB1737" s="135">
        <v>1.1899418013394618</v>
      </c>
      <c r="AC1737" s="135">
        <v>4.6856661275137303E-2</v>
      </c>
      <c r="AD1737" s="135">
        <v>0.16326478807646325</v>
      </c>
      <c r="AE1737" s="135">
        <v>0.3584396941386998</v>
      </c>
      <c r="AF1737" s="135">
        <v>0.27966528074557756</v>
      </c>
      <c r="AG1737" s="135">
        <v>0.23729085343277145</v>
      </c>
      <c r="AH1737" s="135">
        <v>0.3868531571515747</v>
      </c>
      <c r="AI1737" s="135">
        <v>0.40727423366847149</v>
      </c>
      <c r="AJ1737" s="135">
        <v>0.806521123781898</v>
      </c>
      <c r="AK1737" s="135">
        <v>1.3038807347703425</v>
      </c>
      <c r="AL1737" s="135">
        <v>0.51378652416980397</v>
      </c>
      <c r="AM1737" s="135">
        <v>0.37639711393264136</v>
      </c>
      <c r="AN1737" s="135">
        <v>1.2812793315309605</v>
      </c>
      <c r="AO1737" s="135">
        <v>3.0864071171137657</v>
      </c>
      <c r="AP1737" s="135">
        <v>1.9446418676986355</v>
      </c>
      <c r="AQ1737" s="135">
        <v>2.8898412050035067</v>
      </c>
      <c r="AR1737" s="135">
        <v>3.2036513145686403</v>
      </c>
      <c r="AS1737" s="135">
        <v>3.4924946353004858</v>
      </c>
      <c r="AT1737" s="135">
        <v>3.3605588935097512</v>
      </c>
      <c r="AV1737" s="135">
        <v>319.14128989577142</v>
      </c>
      <c r="AW1737" s="135">
        <v>1316.3084118680415</v>
      </c>
      <c r="AX1737" s="135">
        <v>3.431048790995562</v>
      </c>
      <c r="AY1737" s="135">
        <v>5.6587932467810269</v>
      </c>
      <c r="AZ1737" s="135">
        <v>38062.117738825858</v>
      </c>
      <c r="BA1737" s="135">
        <v>11.388935052091162</v>
      </c>
      <c r="BB1737" s="135">
        <v>0.8352902443349276</v>
      </c>
      <c r="BC1737" s="135">
        <v>35.913684624576369</v>
      </c>
      <c r="BD1737" s="135">
        <v>55.949308282778546</v>
      </c>
      <c r="BE1737" s="135">
        <v>1224.7828455568006</v>
      </c>
      <c r="BF1737" s="135">
        <v>16.845393182809268</v>
      </c>
      <c r="BG1737" s="135">
        <v>2.766151102481536</v>
      </c>
      <c r="BH1737" s="135">
        <v>2.7800819510041843</v>
      </c>
      <c r="BI1737" s="135">
        <v>131.92033997738665</v>
      </c>
      <c r="BJ1737" s="135">
        <v>0.88313378531400089</v>
      </c>
      <c r="BK1737" s="135">
        <v>2126.5364770993697</v>
      </c>
      <c r="BL1737" s="135">
        <v>2.3017511696773716</v>
      </c>
      <c r="BM1737" s="135">
        <v>1.3547772921439241</v>
      </c>
      <c r="BN1737" s="135">
        <v>7.18231918262682</v>
      </c>
      <c r="BO1737" s="135">
        <v>0.62027422123717291</v>
      </c>
      <c r="BP1737" s="135">
        <v>0.68608814744627811</v>
      </c>
      <c r="BQ1737" s="135">
        <v>13.634703780311987</v>
      </c>
      <c r="BR1737" s="135">
        <v>170.52748762814736</v>
      </c>
      <c r="BS1737" s="135">
        <v>52.345583812010794</v>
      </c>
      <c r="BT1737" s="135">
        <v>37.547465181611123</v>
      </c>
    </row>
    <row r="1738" spans="1:72" x14ac:dyDescent="0.3">
      <c r="A1738" s="135">
        <v>3</v>
      </c>
      <c r="B1738" s="135">
        <v>14</v>
      </c>
      <c r="C1738" s="135">
        <v>699.99999999999795</v>
      </c>
      <c r="E1738" s="135">
        <v>13.982923932349999</v>
      </c>
      <c r="G1738" s="135">
        <v>36.734528660980899</v>
      </c>
      <c r="H1738" s="135">
        <v>24.099658874219099</v>
      </c>
      <c r="I1738" s="135">
        <v>9.1743058553558008</v>
      </c>
      <c r="K1738" s="135">
        <v>8.1168145709293906</v>
      </c>
      <c r="M1738" s="135">
        <v>1.82013228505152</v>
      </c>
      <c r="Q1738" s="172">
        <v>61.251274792957801</v>
      </c>
      <c r="R1738" s="172">
        <v>14.6657074734491</v>
      </c>
      <c r="S1738" s="172">
        <v>7.0837046299297907E-2</v>
      </c>
      <c r="T1738" s="172">
        <v>1.6475626602635501E-2</v>
      </c>
      <c r="U1738" s="172">
        <v>1.04882481873775</v>
      </c>
      <c r="V1738" s="172">
        <v>5.9971034374926004</v>
      </c>
      <c r="W1738" s="172">
        <v>2.6028372794763701</v>
      </c>
      <c r="X1738" s="171">
        <v>2.3040639093270854</v>
      </c>
      <c r="Z1738" s="135">
        <v>3.1378804204852818E-2</v>
      </c>
      <c r="AA1738" s="135">
        <v>5.9407606581138778E-2</v>
      </c>
      <c r="AB1738" s="135">
        <v>3.3460338204553304E-2</v>
      </c>
      <c r="AC1738" s="135">
        <v>3.7584228326470813E-2</v>
      </c>
      <c r="AD1738" s="135">
        <v>0.15803640812581932</v>
      </c>
      <c r="AE1738" s="135">
        <v>0.33818343355578789</v>
      </c>
      <c r="AF1738" s="135">
        <v>0.27006306865293278</v>
      </c>
      <c r="AG1738" s="135">
        <v>0.21600255054714204</v>
      </c>
      <c r="AH1738" s="135">
        <v>0.35700305742434663</v>
      </c>
      <c r="AI1738" s="135">
        <v>0.40675939959140434</v>
      </c>
      <c r="AJ1738" s="135">
        <v>0.7546544444595702</v>
      </c>
      <c r="AK1738" s="135">
        <v>1.2424701627622772</v>
      </c>
      <c r="AL1738" s="135">
        <v>0.42934291844815548</v>
      </c>
      <c r="AM1738" s="135">
        <v>0.37763484996676105</v>
      </c>
      <c r="AN1738" s="135">
        <v>1.245136808213577</v>
      </c>
      <c r="AO1738" s="135">
        <v>3.0166215375005025</v>
      </c>
      <c r="AP1738" s="135">
        <v>1.9172151331409197</v>
      </c>
      <c r="AQ1738" s="135">
        <v>2.9577767043613044</v>
      </c>
      <c r="AR1738" s="135">
        <v>3.313563034317375</v>
      </c>
      <c r="AS1738" s="135">
        <v>3.6480087779313881</v>
      </c>
      <c r="AT1738" s="135">
        <v>3.5400744172296412</v>
      </c>
      <c r="AV1738" s="135">
        <v>297.66834286267442</v>
      </c>
      <c r="AW1738" s="135">
        <v>1254.0128051888121</v>
      </c>
      <c r="AX1738" s="135">
        <v>23.723266592649928</v>
      </c>
      <c r="AY1738" s="135">
        <v>5.5181837819867559</v>
      </c>
      <c r="AZ1738" s="135">
        <v>37198.123905993416</v>
      </c>
      <c r="BA1738" s="135">
        <v>11.631558458577326</v>
      </c>
      <c r="BB1738" s="135">
        <v>0.83304312413553327</v>
      </c>
      <c r="BC1738" s="135">
        <v>36.851831839484952</v>
      </c>
      <c r="BD1738" s="135">
        <v>58.176893140261342</v>
      </c>
      <c r="BE1738" s="135">
        <v>1206.8323090186773</v>
      </c>
      <c r="BF1738" s="135">
        <v>17.744858488341109</v>
      </c>
      <c r="BG1738" s="135">
        <v>2.8959947080893689</v>
      </c>
      <c r="BH1738" s="135">
        <v>3.1425697633611831</v>
      </c>
      <c r="BI1738" s="135">
        <v>129.34196915498921</v>
      </c>
      <c r="BJ1738" s="135">
        <v>0.90844560129667296</v>
      </c>
      <c r="BK1738" s="135">
        <v>2194.0739743350632</v>
      </c>
      <c r="BL1738" s="135">
        <v>2.3477306102937705</v>
      </c>
      <c r="BM1738" s="135">
        <v>1.33754478520161</v>
      </c>
      <c r="BN1738" s="135">
        <v>7.0232721387387791</v>
      </c>
      <c r="BO1738" s="135">
        <v>0.6010239266711267</v>
      </c>
      <c r="BP1738" s="135">
        <v>0.6593618285520596</v>
      </c>
      <c r="BQ1738" s="135">
        <v>13.962732686435222</v>
      </c>
      <c r="BR1738" s="135">
        <v>171.83333995589655</v>
      </c>
      <c r="BS1738" s="135">
        <v>55.89015051176159</v>
      </c>
      <c r="BT1738" s="135">
        <v>40.0899813797446</v>
      </c>
    </row>
    <row r="1739" spans="1:72" x14ac:dyDescent="0.3">
      <c r="A1739" s="135">
        <v>3</v>
      </c>
      <c r="B1739" s="135">
        <v>13.999999999999901</v>
      </c>
      <c r="C1739" s="135">
        <v>710.00000000000102</v>
      </c>
      <c r="E1739" s="135">
        <v>15.868185137800401</v>
      </c>
      <c r="G1739" s="135">
        <v>35.124263718904999</v>
      </c>
      <c r="H1739" s="135">
        <v>24.992041393760498</v>
      </c>
      <c r="I1739" s="135">
        <v>8.3862287922421395</v>
      </c>
      <c r="K1739" s="135">
        <v>9.4068620027413399</v>
      </c>
      <c r="M1739" s="135">
        <v>1.79905573492677</v>
      </c>
      <c r="Q1739" s="172">
        <v>61.847250339542803</v>
      </c>
      <c r="R1739" s="172">
        <v>14.7913903014282</v>
      </c>
      <c r="S1739" s="172">
        <v>0.100247891290179</v>
      </c>
      <c r="T1739" s="172">
        <v>2.1259873731467101E-2</v>
      </c>
      <c r="U1739" s="172">
        <v>1.18829261264797</v>
      </c>
      <c r="V1739" s="172">
        <v>5.5369757228784602</v>
      </c>
      <c r="W1739" s="172">
        <v>3.1677403183577399</v>
      </c>
      <c r="X1739" s="171">
        <v>1.7479260186797791</v>
      </c>
      <c r="Z1739" s="135">
        <v>3.0270088720368755E-2</v>
      </c>
      <c r="AA1739" s="135">
        <v>5.8912065618761389E-2</v>
      </c>
      <c r="AB1739" s="135">
        <v>3.3762516819718681E-2</v>
      </c>
      <c r="AC1739" s="135">
        <v>3.7985303513095682E-2</v>
      </c>
      <c r="AD1739" s="135">
        <v>0.15560007202360623</v>
      </c>
      <c r="AE1739" s="135">
        <v>0.32507469108891235</v>
      </c>
      <c r="AF1739" s="135">
        <v>0.26305939994301636</v>
      </c>
      <c r="AG1739" s="135">
        <v>0.21140785141729421</v>
      </c>
      <c r="AH1739" s="135">
        <v>0.34781083336885288</v>
      </c>
      <c r="AI1739" s="135">
        <v>0.4265554551486741</v>
      </c>
      <c r="AJ1739" s="135">
        <v>0.73340418269991092</v>
      </c>
      <c r="AK1739" s="135">
        <v>1.2151755785436649</v>
      </c>
      <c r="AL1739" s="135">
        <v>0.41990933191406848</v>
      </c>
      <c r="AM1739" s="135">
        <v>0.37394935705627952</v>
      </c>
      <c r="AN1739" s="135">
        <v>1.2392905000589978</v>
      </c>
      <c r="AO1739" s="135">
        <v>2.9511622488258009</v>
      </c>
      <c r="AP1739" s="135">
        <v>1.9040293182782668</v>
      </c>
      <c r="AQ1739" s="135">
        <v>2.985678861227322</v>
      </c>
      <c r="AR1739" s="135">
        <v>3.3593603037067443</v>
      </c>
      <c r="AS1739" s="135">
        <v>3.7137972256629972</v>
      </c>
      <c r="AT1739" s="135">
        <v>3.6159845144284191</v>
      </c>
      <c r="AV1739" s="135">
        <v>269.65795962541375</v>
      </c>
      <c r="AW1739" s="135">
        <v>1149.7410935934261</v>
      </c>
      <c r="AX1739" s="135">
        <v>21.380442199009714</v>
      </c>
      <c r="AY1739" s="135">
        <v>4.9832255029129344</v>
      </c>
      <c r="AZ1739" s="135">
        <v>35422.490467040472</v>
      </c>
      <c r="BA1739" s="135">
        <v>11.592577445448878</v>
      </c>
      <c r="BB1739" s="135">
        <v>0.81579269667575627</v>
      </c>
      <c r="BC1739" s="135">
        <v>35.656649972415899</v>
      </c>
      <c r="BD1739" s="135">
        <v>57.611164015348535</v>
      </c>
      <c r="BE1739" s="135">
        <v>1141.9171169331412</v>
      </c>
      <c r="BF1739" s="135">
        <v>18.048026042162231</v>
      </c>
      <c r="BG1739" s="135">
        <v>2.9635120892241247</v>
      </c>
      <c r="BH1739" s="135">
        <v>3.12524908544655</v>
      </c>
      <c r="BI1739" s="135">
        <v>126.98285735410084</v>
      </c>
      <c r="BJ1739" s="135">
        <v>0.91565986774430885</v>
      </c>
      <c r="BK1739" s="135">
        <v>2271.3952277572243</v>
      </c>
      <c r="BL1739" s="135">
        <v>2.3855825311019516</v>
      </c>
      <c r="BM1739" s="135">
        <v>1.3442734156808205</v>
      </c>
      <c r="BN1739" s="135">
        <v>7.0352403569699744</v>
      </c>
      <c r="BO1739" s="135">
        <v>0.60003042349845437</v>
      </c>
      <c r="BP1739" s="135">
        <v>0.65607055475914455</v>
      </c>
      <c r="BQ1739" s="135">
        <v>14.210200082308958</v>
      </c>
      <c r="BR1739" s="135">
        <v>162.31387401026288</v>
      </c>
      <c r="BS1739" s="135">
        <v>54.348803972015027</v>
      </c>
      <c r="BT1739" s="135">
        <v>38.984374157141588</v>
      </c>
    </row>
    <row r="1740" spans="1:72" x14ac:dyDescent="0.3">
      <c r="A1740" s="135">
        <v>3</v>
      </c>
      <c r="B1740" s="135">
        <v>14</v>
      </c>
      <c r="C1740" s="135">
        <v>720.00000000000398</v>
      </c>
      <c r="E1740" s="135">
        <v>17.465587016563902</v>
      </c>
      <c r="G1740" s="135">
        <v>33.184479394989701</v>
      </c>
      <c r="H1740" s="135">
        <v>26.5510079065767</v>
      </c>
      <c r="I1740" s="135">
        <v>7.7100280211426204</v>
      </c>
      <c r="J1740" s="135">
        <v>2.85707528124397E-2</v>
      </c>
      <c r="K1740" s="135">
        <v>10.0350586827421</v>
      </c>
      <c r="M1740" s="135">
        <v>1.7116435541005599</v>
      </c>
      <c r="Q1740" s="172">
        <v>62.119903460454502</v>
      </c>
      <c r="R1740" s="172">
        <v>14.959091632409301</v>
      </c>
      <c r="S1740" s="172">
        <v>0.109076297695456</v>
      </c>
      <c r="T1740" s="172">
        <v>2.6482958854415001E-2</v>
      </c>
      <c r="U1740" s="172">
        <v>1.26908469931693</v>
      </c>
      <c r="V1740" s="172">
        <v>5.3719530365227603</v>
      </c>
      <c r="W1740" s="172">
        <v>3.3351229758373102</v>
      </c>
      <c r="X1740" s="171">
        <v>1.6107211264598382</v>
      </c>
      <c r="Z1740" s="135">
        <v>2.8663316367978857E-2</v>
      </c>
      <c r="AA1740" s="135">
        <v>5.6771688351915532E-2</v>
      </c>
      <c r="AB1740" s="135">
        <v>3.3265768722931195E-2</v>
      </c>
      <c r="AC1740" s="135">
        <v>3.7804884878348731E-2</v>
      </c>
      <c r="AD1740" s="135">
        <v>0.14997116751003006</v>
      </c>
      <c r="AE1740" s="135">
        <v>0.33820244721192189</v>
      </c>
      <c r="AF1740" s="135">
        <v>0.29069797660547619</v>
      </c>
      <c r="AG1740" s="135">
        <v>0.2018487358638118</v>
      </c>
      <c r="AH1740" s="135">
        <v>0.33114111775035715</v>
      </c>
      <c r="AI1740" s="135">
        <v>0.42873362783614327</v>
      </c>
      <c r="AJ1740" s="135">
        <v>0.69973112608509269</v>
      </c>
      <c r="AK1740" s="135">
        <v>1.1766090441400718</v>
      </c>
      <c r="AL1740" s="135">
        <v>0.41067374578258081</v>
      </c>
      <c r="AM1740" s="135">
        <v>0.37369398550895744</v>
      </c>
      <c r="AN1740" s="135">
        <v>1.2150219277645107</v>
      </c>
      <c r="AO1740" s="135">
        <v>2.8883772872949662</v>
      </c>
      <c r="AP1740" s="135">
        <v>1.8946004683068727</v>
      </c>
      <c r="AQ1740" s="135">
        <v>3.0499672294451927</v>
      </c>
      <c r="AR1740" s="135">
        <v>3.4561180418061288</v>
      </c>
      <c r="AS1740" s="135">
        <v>3.8427637352496742</v>
      </c>
      <c r="AT1740" s="135">
        <v>3.7614100170688634</v>
      </c>
      <c r="AV1740" s="135">
        <v>250.39785768540762</v>
      </c>
      <c r="AW1740" s="135">
        <v>1080.8828303019093</v>
      </c>
      <c r="AX1740" s="135">
        <v>19.791048376765161</v>
      </c>
      <c r="AY1740" s="135">
        <v>4.6148336009857003</v>
      </c>
      <c r="AZ1740" s="135">
        <v>34372.911784262476</v>
      </c>
      <c r="BA1740" s="135">
        <v>11.040366706925063</v>
      </c>
      <c r="BB1740" s="135">
        <v>0.74774156952334425</v>
      </c>
      <c r="BC1740" s="135">
        <v>35.164779578688446</v>
      </c>
      <c r="BD1740" s="135">
        <v>58.040734829010169</v>
      </c>
      <c r="BE1740" s="135">
        <v>1118.240915192664</v>
      </c>
      <c r="BF1740" s="135">
        <v>18.612693638644458</v>
      </c>
      <c r="BG1740" s="135">
        <v>3.0547323254560967</v>
      </c>
      <c r="BH1740" s="135">
        <v>3.1152463855016448</v>
      </c>
      <c r="BI1740" s="135">
        <v>124.40951861572555</v>
      </c>
      <c r="BJ1740" s="135">
        <v>0.93420870375402087</v>
      </c>
      <c r="BK1740" s="135">
        <v>2345.0680849239534</v>
      </c>
      <c r="BL1740" s="135">
        <v>2.4160797075769338</v>
      </c>
      <c r="BM1740" s="135">
        <v>1.3336164418144898</v>
      </c>
      <c r="BN1740" s="135">
        <v>6.9372351155860628</v>
      </c>
      <c r="BO1740" s="135">
        <v>0.58871724393066271</v>
      </c>
      <c r="BP1740" s="135">
        <v>0.6404169814438665</v>
      </c>
      <c r="BQ1740" s="135">
        <v>14.764949759263567</v>
      </c>
      <c r="BR1740" s="135">
        <v>161.19403430341919</v>
      </c>
      <c r="BS1740" s="135">
        <v>54.909192912728365</v>
      </c>
      <c r="BT1740" s="135">
        <v>39.386340907864231</v>
      </c>
    </row>
    <row r="1741" spans="1:72" x14ac:dyDescent="0.3">
      <c r="A1741" s="135">
        <v>3</v>
      </c>
      <c r="B1741" s="135">
        <v>14</v>
      </c>
      <c r="C1741" s="135">
        <v>729.99999999999</v>
      </c>
      <c r="E1741" s="135">
        <v>18.490830058310799</v>
      </c>
      <c r="G1741" s="135">
        <v>32.227869329962701</v>
      </c>
      <c r="H1741" s="135">
        <v>27.623028546836402</v>
      </c>
      <c r="I1741" s="135">
        <v>7.2748010677562602</v>
      </c>
      <c r="J1741" s="135">
        <v>0.25116092350693903</v>
      </c>
      <c r="K1741" s="135">
        <v>10.5174492994998</v>
      </c>
      <c r="M1741" s="135">
        <v>1.1841457210183799</v>
      </c>
      <c r="Q1741" s="172">
        <v>62.1765452509485</v>
      </c>
      <c r="R1741" s="172">
        <v>15.067376407243501</v>
      </c>
      <c r="S1741" s="172">
        <v>0.111493333088651</v>
      </c>
      <c r="T1741" s="172">
        <v>2.67758523394067E-2</v>
      </c>
      <c r="U1741" s="172">
        <v>1.35659425531619</v>
      </c>
      <c r="V1741" s="172">
        <v>5.2389519693644102</v>
      </c>
      <c r="W1741" s="172">
        <v>3.4542147102787801</v>
      </c>
      <c r="X1741" s="171">
        <v>1.516683937965625</v>
      </c>
      <c r="Z1741" s="135">
        <v>2.5451067355449455E-2</v>
      </c>
      <c r="AA1741" s="135">
        <v>4.8540985914455888E-2</v>
      </c>
      <c r="AB1741" s="135">
        <v>3.2840319203758378E-2</v>
      </c>
      <c r="AC1741" s="135">
        <v>3.7674317929487403E-2</v>
      </c>
      <c r="AD1741" s="135">
        <v>0.14422940682418969</v>
      </c>
      <c r="AE1741" s="135">
        <v>0.55508958964544686</v>
      </c>
      <c r="AF1741" s="135">
        <v>0.56464826959484471</v>
      </c>
      <c r="AG1741" s="135">
        <v>0.17445049515127031</v>
      </c>
      <c r="AH1741" s="135">
        <v>0.2864819406714082</v>
      </c>
      <c r="AI1741" s="135">
        <v>0.42048463305493294</v>
      </c>
      <c r="AJ1741" s="135">
        <v>0.62368064721093097</v>
      </c>
      <c r="AK1741" s="135">
        <v>1.0928048377443647</v>
      </c>
      <c r="AL1741" s="135">
        <v>0.41034797774474663</v>
      </c>
      <c r="AM1741" s="135">
        <v>0.37637021281761673</v>
      </c>
      <c r="AN1741" s="135">
        <v>1.1413210787257757</v>
      </c>
      <c r="AO1741" s="135">
        <v>2.9289171512092729</v>
      </c>
      <c r="AP1741" s="135">
        <v>1.8421407497822535</v>
      </c>
      <c r="AQ1741" s="135">
        <v>3.0652527446196149</v>
      </c>
      <c r="AR1741" s="135">
        <v>3.5067281237060541</v>
      </c>
      <c r="AS1741" s="135">
        <v>3.9140334897565565</v>
      </c>
      <c r="AT1741" s="135">
        <v>3.8541242542529863</v>
      </c>
      <c r="AV1741" s="135">
        <v>241.46052548464195</v>
      </c>
      <c r="AW1741" s="135">
        <v>1066.6221438154569</v>
      </c>
      <c r="AX1741" s="135">
        <v>18.896789180145525</v>
      </c>
      <c r="AY1741" s="135">
        <v>4.4059743741833</v>
      </c>
      <c r="AZ1741" s="135">
        <v>33914.391881742507</v>
      </c>
      <c r="BA1741" s="135">
        <v>7.8605840840239223</v>
      </c>
      <c r="BB1741" s="135">
        <v>0.4805095870114941</v>
      </c>
      <c r="BC1741" s="135">
        <v>36.685865984927169</v>
      </c>
      <c r="BD1741" s="135">
        <v>62.138914285727651</v>
      </c>
      <c r="BE1741" s="135">
        <v>1120.0779792513147</v>
      </c>
      <c r="BF1741" s="135">
        <v>20.194291610243052</v>
      </c>
      <c r="BG1741" s="135">
        <v>3.2538632914691035</v>
      </c>
      <c r="BH1741" s="135">
        <v>3.0805988764401793</v>
      </c>
      <c r="BI1741" s="135">
        <v>122.23284541704156</v>
      </c>
      <c r="BJ1741" s="135">
        <v>0.98637932267175832</v>
      </c>
      <c r="BK1741" s="135">
        <v>2332.593316588122</v>
      </c>
      <c r="BL1741" s="135">
        <v>2.4904799404654061</v>
      </c>
      <c r="BM1741" s="135">
        <v>1.3378697331619078</v>
      </c>
      <c r="BN1741" s="135">
        <v>6.9006007874463453</v>
      </c>
      <c r="BO1741" s="135">
        <v>0.58366833611362579</v>
      </c>
      <c r="BP1741" s="135">
        <v>0.63131825778553197</v>
      </c>
      <c r="BQ1741" s="135">
        <v>16.358849639010202</v>
      </c>
      <c r="BR1741" s="135">
        <v>162.31600896098408</v>
      </c>
      <c r="BS1741" s="135">
        <v>58.109939848104148</v>
      </c>
      <c r="BT1741" s="135">
        <v>41.682235334083153</v>
      </c>
    </row>
    <row r="1742" spans="1:72" x14ac:dyDescent="0.3">
      <c r="A1742" s="135">
        <v>3</v>
      </c>
      <c r="B1742" s="135">
        <v>14</v>
      </c>
      <c r="C1742" s="135">
        <v>740</v>
      </c>
      <c r="E1742" s="135">
        <v>19.881802544607599</v>
      </c>
      <c r="G1742" s="135">
        <v>30.661445781982199</v>
      </c>
      <c r="H1742" s="135">
        <v>29.0442279102082</v>
      </c>
      <c r="I1742" s="135">
        <v>6.6248984792491701</v>
      </c>
      <c r="J1742" s="135">
        <v>0.42915570222592198</v>
      </c>
      <c r="K1742" s="135">
        <v>11.041473515640501</v>
      </c>
      <c r="M1742" s="135">
        <v>0.760173400748126</v>
      </c>
      <c r="Q1742" s="172">
        <v>62.5244144704332</v>
      </c>
      <c r="R1742" s="172">
        <v>15.1002745353154</v>
      </c>
      <c r="S1742" s="172">
        <v>0.11548244639738001</v>
      </c>
      <c r="T1742" s="172">
        <v>2.6933168503426499E-2</v>
      </c>
      <c r="U1742" s="172">
        <v>1.44458085623159</v>
      </c>
      <c r="V1742" s="172">
        <v>5.0716112648736598</v>
      </c>
      <c r="W1742" s="172">
        <v>3.6288473709296598</v>
      </c>
      <c r="X1742" s="171">
        <v>1.3975818618059939</v>
      </c>
      <c r="Z1742" s="135">
        <v>2.2380147793941617E-2</v>
      </c>
      <c r="AA1742" s="135">
        <v>4.1453864006965768E-2</v>
      </c>
      <c r="AB1742" s="135">
        <v>3.2202341821995571E-2</v>
      </c>
      <c r="AC1742" s="135">
        <v>3.738006866949585E-2</v>
      </c>
      <c r="AD1742" s="135">
        <v>0.13723734990161549</v>
      </c>
      <c r="AE1742" s="135">
        <v>0.72216037749957607</v>
      </c>
      <c r="AF1742" s="135">
        <v>0.78078561299856819</v>
      </c>
      <c r="AG1742" s="135">
        <v>0.15003846383688488</v>
      </c>
      <c r="AH1742" s="135">
        <v>0.24630600176295037</v>
      </c>
      <c r="AI1742" s="135">
        <v>0.41287267458558269</v>
      </c>
      <c r="AJ1742" s="135">
        <v>0.55290729152463614</v>
      </c>
      <c r="AK1742" s="135">
        <v>1.0137422123721367</v>
      </c>
      <c r="AL1742" s="135">
        <v>0.40590039523810567</v>
      </c>
      <c r="AM1742" s="135">
        <v>0.37784944968120365</v>
      </c>
      <c r="AN1742" s="135">
        <v>1.0745909605579174</v>
      </c>
      <c r="AO1742" s="135">
        <v>2.9346880920794818</v>
      </c>
      <c r="AP1742" s="135">
        <v>1.7976264801138422</v>
      </c>
      <c r="AQ1742" s="135">
        <v>3.1004703177113893</v>
      </c>
      <c r="AR1742" s="135">
        <v>3.5812186400094368</v>
      </c>
      <c r="AS1742" s="135">
        <v>4.0169549660063666</v>
      </c>
      <c r="AT1742" s="135">
        <v>3.9798868431756875</v>
      </c>
      <c r="AV1742" s="135">
        <v>229.10018182938799</v>
      </c>
      <c r="AW1742" s="135">
        <v>1031.8857635973145</v>
      </c>
      <c r="AX1742" s="135">
        <v>17.808014896490597</v>
      </c>
      <c r="AY1742" s="135">
        <v>4.1527102331670491</v>
      </c>
      <c r="AZ1742" s="135">
        <v>33222.240282973602</v>
      </c>
      <c r="BA1742" s="135">
        <v>6.4445595928343593</v>
      </c>
      <c r="BB1742" s="135">
        <v>0.37604501792738326</v>
      </c>
      <c r="BC1742" s="135">
        <v>37.614472811341798</v>
      </c>
      <c r="BD1742" s="135">
        <v>65.631050047342171</v>
      </c>
      <c r="BE1742" s="135">
        <v>1115.9277689927274</v>
      </c>
      <c r="BF1742" s="135">
        <v>21.813738126911719</v>
      </c>
      <c r="BG1742" s="135">
        <v>3.4618846060264983</v>
      </c>
      <c r="BH1742" s="135">
        <v>3.0533296139526476</v>
      </c>
      <c r="BI1742" s="135">
        <v>119.82991880640373</v>
      </c>
      <c r="BJ1742" s="135">
        <v>1.037969947448437</v>
      </c>
      <c r="BK1742" s="135">
        <v>2352.9068279448425</v>
      </c>
      <c r="BL1742" s="135">
        <v>2.5624694070873519</v>
      </c>
      <c r="BM1742" s="135">
        <v>1.3381247609458977</v>
      </c>
      <c r="BN1742" s="135">
        <v>6.8447924003605625</v>
      </c>
      <c r="BO1742" s="135">
        <v>0.576507196516442</v>
      </c>
      <c r="BP1742" s="135">
        <v>0.61993871242289311</v>
      </c>
      <c r="BQ1742" s="135">
        <v>17.137734275418179</v>
      </c>
      <c r="BR1742" s="135">
        <v>163.03310658975482</v>
      </c>
      <c r="BS1742" s="135">
        <v>60.674502265448091</v>
      </c>
      <c r="BT1742" s="135">
        <v>43.521794873950107</v>
      </c>
    </row>
    <row r="1743" spans="1:72" x14ac:dyDescent="0.3">
      <c r="A1743" s="135">
        <v>3</v>
      </c>
      <c r="B1743" s="135">
        <v>14</v>
      </c>
      <c r="C1743" s="135">
        <v>750</v>
      </c>
      <c r="E1743" s="135">
        <v>21.914847592350601</v>
      </c>
      <c r="G1743" s="135">
        <v>28.813937552587898</v>
      </c>
      <c r="H1743" s="135">
        <v>29.675422533890799</v>
      </c>
      <c r="I1743" s="135">
        <v>5.6458918643998599</v>
      </c>
      <c r="J1743" s="135">
        <v>0.27427071483593202</v>
      </c>
      <c r="K1743" s="135">
        <v>11.8823323512204</v>
      </c>
      <c r="M1743" s="135">
        <v>1.12446349952031</v>
      </c>
      <c r="Q1743" s="172">
        <v>63.209116562560098</v>
      </c>
      <c r="R1743" s="172">
        <v>15.155266331448299</v>
      </c>
      <c r="S1743" s="172">
        <v>0.161041521364826</v>
      </c>
      <c r="T1743" s="172">
        <v>3.6750654166047197E-2</v>
      </c>
      <c r="U1743" s="172">
        <v>1.5639706294086899</v>
      </c>
      <c r="V1743" s="172">
        <v>4.8393142840215502</v>
      </c>
      <c r="W1743" s="172">
        <v>3.8890485835472099</v>
      </c>
      <c r="X1743" s="171">
        <v>1.2443440034394224</v>
      </c>
      <c r="Z1743" s="135">
        <v>2.3008921784850037E-2</v>
      </c>
      <c r="AA1743" s="135">
        <v>4.6056301789541294E-2</v>
      </c>
      <c r="AB1743" s="135">
        <v>3.2217351374324882E-2</v>
      </c>
      <c r="AC1743" s="135">
        <v>3.7360027045833105E-2</v>
      </c>
      <c r="AD1743" s="135">
        <v>0.13551964214797363</v>
      </c>
      <c r="AE1743" s="135">
        <v>0.55137855510441913</v>
      </c>
      <c r="AF1743" s="135">
        <v>0.5811320951917287</v>
      </c>
      <c r="AG1743" s="135">
        <v>0.16230278809619172</v>
      </c>
      <c r="AH1743" s="135">
        <v>0.26439449108323498</v>
      </c>
      <c r="AI1743" s="135">
        <v>0.43121414838787175</v>
      </c>
      <c r="AJ1743" s="135">
        <v>0.57537976357746989</v>
      </c>
      <c r="AK1743" s="135">
        <v>1.0324127314976739</v>
      </c>
      <c r="AL1743" s="135">
        <v>0.39175956581330612</v>
      </c>
      <c r="AM1743" s="135">
        <v>0.37042309603089207</v>
      </c>
      <c r="AN1743" s="135">
        <v>1.1088478879853385</v>
      </c>
      <c r="AO1743" s="135">
        <v>2.8223887461981905</v>
      </c>
      <c r="AP1743" s="135">
        <v>1.8153730499852394</v>
      </c>
      <c r="AQ1743" s="135">
        <v>3.1332997292513212</v>
      </c>
      <c r="AR1743" s="135">
        <v>3.6165532045073059</v>
      </c>
      <c r="AS1743" s="135">
        <v>4.0686345846330632</v>
      </c>
      <c r="AT1743" s="135">
        <v>4.0321944425386222</v>
      </c>
      <c r="AV1743" s="135">
        <v>209.42216681396579</v>
      </c>
      <c r="AW1743" s="135">
        <v>938.52479712936758</v>
      </c>
      <c r="AX1743" s="135">
        <v>16.372946656578801</v>
      </c>
      <c r="AY1743" s="135">
        <v>3.8256916621776118</v>
      </c>
      <c r="AZ1743" s="135">
        <v>31566.176599694008</v>
      </c>
      <c r="BA1743" s="135">
        <v>7.7113313321663748</v>
      </c>
      <c r="BB1743" s="135">
        <v>0.46067447982738352</v>
      </c>
      <c r="BC1743" s="135">
        <v>34.693827154727046</v>
      </c>
      <c r="BD1743" s="135">
        <v>61.090036488627874</v>
      </c>
      <c r="BE1743" s="135">
        <v>1063.2121907943617</v>
      </c>
      <c r="BF1743" s="135">
        <v>20.944456101374353</v>
      </c>
      <c r="BG1743" s="135">
        <v>3.4136033021220062</v>
      </c>
      <c r="BH1743" s="135">
        <v>3.0473025346924629</v>
      </c>
      <c r="BI1743" s="135">
        <v>118.21541962896758</v>
      </c>
      <c r="BJ1743" s="135">
        <v>1.0138304545754444</v>
      </c>
      <c r="BK1743" s="135">
        <v>2476.2537276446601</v>
      </c>
      <c r="BL1743" s="135">
        <v>2.5661622480590465</v>
      </c>
      <c r="BM1743" s="135">
        <v>1.3466925509993708</v>
      </c>
      <c r="BN1743" s="135">
        <v>6.9007679742401287</v>
      </c>
      <c r="BO1743" s="135">
        <v>0.58006895002770387</v>
      </c>
      <c r="BP1743" s="135">
        <v>0.62357215862171833</v>
      </c>
      <c r="BQ1743" s="135">
        <v>16.73921970901414</v>
      </c>
      <c r="BR1743" s="135">
        <v>154.07157504254971</v>
      </c>
      <c r="BS1743" s="135">
        <v>55.637229268559423</v>
      </c>
      <c r="BT1743" s="135">
        <v>39.908561078713511</v>
      </c>
    </row>
    <row r="1744" spans="1:72" x14ac:dyDescent="0.3">
      <c r="A1744" s="135">
        <v>3</v>
      </c>
      <c r="B1744" s="135">
        <v>14.000000000000099</v>
      </c>
      <c r="C1744" s="135">
        <v>760.00000000001</v>
      </c>
      <c r="E1744" s="135">
        <v>22.870813482325001</v>
      </c>
      <c r="G1744" s="135">
        <v>27.2535756065332</v>
      </c>
      <c r="H1744" s="135">
        <v>30.748800980104299</v>
      </c>
      <c r="I1744" s="135">
        <v>5.2264656866817303</v>
      </c>
      <c r="J1744" s="135">
        <v>0.22744974377491201</v>
      </c>
      <c r="K1744" s="135">
        <v>12.1270177923364</v>
      </c>
      <c r="M1744" s="135">
        <v>1.25154428204394</v>
      </c>
      <c r="Q1744" s="172">
        <v>63.383609703776003</v>
      </c>
      <c r="R1744" s="172">
        <v>15.1815431469019</v>
      </c>
      <c r="S1744" s="172">
        <v>0.20292256790584201</v>
      </c>
      <c r="T1744" s="172">
        <v>4.6967230842021798E-2</v>
      </c>
      <c r="U1744" s="172">
        <v>1.58809511315679</v>
      </c>
      <c r="V1744" s="172">
        <v>4.7887977950231999</v>
      </c>
      <c r="W1744" s="172">
        <v>3.9919746441027399</v>
      </c>
      <c r="X1744" s="171">
        <v>1.199606265560226</v>
      </c>
      <c r="Z1744" s="135">
        <v>2.2715284617516839E-2</v>
      </c>
      <c r="AA1744" s="135">
        <v>4.7151324108620288E-2</v>
      </c>
      <c r="AB1744" s="135">
        <v>3.1744045810442149E-2</v>
      </c>
      <c r="AC1744" s="135">
        <v>3.7093204182604748E-2</v>
      </c>
      <c r="AD1744" s="135">
        <v>0.13174076024548462</v>
      </c>
      <c r="AE1744" s="135">
        <v>0.49224178902904159</v>
      </c>
      <c r="AF1744" s="135">
        <v>0.51846901291821379</v>
      </c>
      <c r="AG1744" s="135">
        <v>0.16363009750334243</v>
      </c>
      <c r="AH1744" s="135">
        <v>0.26563169650765434</v>
      </c>
      <c r="AI1744" s="135">
        <v>0.432737597053655</v>
      </c>
      <c r="AJ1744" s="135">
        <v>0.57222931270624533</v>
      </c>
      <c r="AK1744" s="135">
        <v>1.0270694902046222</v>
      </c>
      <c r="AL1744" s="135">
        <v>0.38342094522355696</v>
      </c>
      <c r="AM1744" s="135">
        <v>0.36970680136969369</v>
      </c>
      <c r="AN1744" s="135">
        <v>1.1113139562384367</v>
      </c>
      <c r="AO1744" s="135">
        <v>2.7701527777237036</v>
      </c>
      <c r="AP1744" s="135">
        <v>1.8251861519891945</v>
      </c>
      <c r="AQ1744" s="135">
        <v>3.187011446594251</v>
      </c>
      <c r="AR1744" s="135">
        <v>3.68752214883565</v>
      </c>
      <c r="AS1744" s="135">
        <v>4.1625118250683473</v>
      </c>
      <c r="AT1744" s="135">
        <v>4.1337905546312559</v>
      </c>
      <c r="AV1744" s="135">
        <v>201.67118535718043</v>
      </c>
      <c r="AW1744" s="135">
        <v>903.24647288344579</v>
      </c>
      <c r="AX1744" s="135">
        <v>15.798283776470528</v>
      </c>
      <c r="AY1744" s="135">
        <v>3.6919323916239337</v>
      </c>
      <c r="AZ1744" s="135">
        <v>31054.961897315094</v>
      </c>
      <c r="BA1744" s="135">
        <v>8.2351170644483425</v>
      </c>
      <c r="BB1744" s="135">
        <v>0.49316013394944463</v>
      </c>
      <c r="BC1744" s="135">
        <v>33.810941249081843</v>
      </c>
      <c r="BD1744" s="135">
        <v>59.964800458337848</v>
      </c>
      <c r="BE1744" s="135">
        <v>1050.713134923222</v>
      </c>
      <c r="BF1744" s="135">
        <v>20.893528187198026</v>
      </c>
      <c r="BG1744" s="135">
        <v>3.4284198137518471</v>
      </c>
      <c r="BH1744" s="135">
        <v>3.0508873277389821</v>
      </c>
      <c r="BI1744" s="135">
        <v>116.95793010261424</v>
      </c>
      <c r="BJ1744" s="135">
        <v>1.013026089047135</v>
      </c>
      <c r="BK1744" s="135">
        <v>2536.6713496479147</v>
      </c>
      <c r="BL1744" s="135">
        <v>2.5665165212947696</v>
      </c>
      <c r="BM1744" s="135">
        <v>1.3361499733029552</v>
      </c>
      <c r="BN1744" s="135">
        <v>6.834015497923593</v>
      </c>
      <c r="BO1744" s="135">
        <v>0.57280435790775475</v>
      </c>
      <c r="BP1744" s="135">
        <v>0.61456210851841719</v>
      </c>
      <c r="BQ1744" s="135">
        <v>16.698667425726164</v>
      </c>
      <c r="BR1744" s="135">
        <v>153.74754933500876</v>
      </c>
      <c r="BS1744" s="135">
        <v>55.016312884295886</v>
      </c>
      <c r="BT1744" s="135">
        <v>39.463178018271314</v>
      </c>
    </row>
    <row r="1745" spans="1:72" x14ac:dyDescent="0.3">
      <c r="A1745" s="135">
        <v>3</v>
      </c>
      <c r="B1745" s="135">
        <v>14</v>
      </c>
      <c r="C1745" s="135">
        <v>769.99999999999</v>
      </c>
      <c r="E1745" s="135">
        <v>23.427317778707899</v>
      </c>
      <c r="G1745" s="135">
        <v>26.8288852514643</v>
      </c>
      <c r="H1745" s="135">
        <v>30.912593035543399</v>
      </c>
      <c r="I1745" s="135">
        <v>4.9775569464673302</v>
      </c>
      <c r="J1745" s="135">
        <v>0.18615719277916901</v>
      </c>
      <c r="K1745" s="135">
        <v>12.234461053976201</v>
      </c>
      <c r="M1745" s="135">
        <v>1.3449505909298001</v>
      </c>
      <c r="Q1745" s="172">
        <v>63.549600525051297</v>
      </c>
      <c r="R1745" s="172">
        <v>15.1928475597585</v>
      </c>
      <c r="S1745" s="172">
        <v>0.21308530242475701</v>
      </c>
      <c r="T1745" s="172">
        <v>4.7718270031755598E-2</v>
      </c>
      <c r="U1745" s="172">
        <v>1.6183802133737699</v>
      </c>
      <c r="V1745" s="172">
        <v>4.7516195839484299</v>
      </c>
      <c r="W1745" s="172">
        <v>4.0284324184252904</v>
      </c>
      <c r="X1745" s="171">
        <v>1.1795207391876348</v>
      </c>
      <c r="Z1745" s="135">
        <v>2.29016009817627E-2</v>
      </c>
      <c r="AA1745" s="135">
        <v>4.825720781591316E-2</v>
      </c>
      <c r="AB1745" s="135">
        <v>3.1669284823476591E-2</v>
      </c>
      <c r="AC1745" s="135">
        <v>3.7012088614634966E-2</v>
      </c>
      <c r="AD1745" s="135">
        <v>0.13119146911615792</v>
      </c>
      <c r="AE1745" s="135">
        <v>0.44716226519773877</v>
      </c>
      <c r="AF1745" s="135">
        <v>0.46524439537226003</v>
      </c>
      <c r="AG1745" s="135">
        <v>0.1667962573743566</v>
      </c>
      <c r="AH1745" s="135">
        <v>0.27042680090543214</v>
      </c>
      <c r="AI1745" s="135">
        <v>0.43519113267057624</v>
      </c>
      <c r="AJ1745" s="135">
        <v>0.57851374909825293</v>
      </c>
      <c r="AK1745" s="135">
        <v>1.0327519661989049</v>
      </c>
      <c r="AL1745" s="135">
        <v>0.38003508418070964</v>
      </c>
      <c r="AM1745" s="135">
        <v>0.36793273526748033</v>
      </c>
      <c r="AN1745" s="135">
        <v>1.119456873396629</v>
      </c>
      <c r="AO1745" s="135">
        <v>2.7401435496492343</v>
      </c>
      <c r="AP1745" s="135">
        <v>1.8308735853364329</v>
      </c>
      <c r="AQ1745" s="135">
        <v>3.1966531767437449</v>
      </c>
      <c r="AR1745" s="135">
        <v>3.6978402325853978</v>
      </c>
      <c r="AS1745" s="135">
        <v>4.1769010766222872</v>
      </c>
      <c r="AT1745" s="135">
        <v>4.1482141828189514</v>
      </c>
      <c r="AV1745" s="135">
        <v>197.20119139748292</v>
      </c>
      <c r="AW1745" s="135">
        <v>882.76728601050058</v>
      </c>
      <c r="AX1745" s="135">
        <v>15.472499262746505</v>
      </c>
      <c r="AY1745" s="135">
        <v>3.6174720992134364</v>
      </c>
      <c r="AZ1745" s="135">
        <v>30645.699103834977</v>
      </c>
      <c r="BA1745" s="135">
        <v>8.6877008033571954</v>
      </c>
      <c r="BB1745" s="135">
        <v>0.52495812636092087</v>
      </c>
      <c r="BC1745" s="135">
        <v>33.149762297706289</v>
      </c>
      <c r="BD1745" s="135">
        <v>58.910664857813359</v>
      </c>
      <c r="BE1745" s="135">
        <v>1041.3900550283088</v>
      </c>
      <c r="BF1745" s="135">
        <v>20.671630961590843</v>
      </c>
      <c r="BG1745" s="135">
        <v>3.4143707934281351</v>
      </c>
      <c r="BH1745" s="135">
        <v>3.0460163491226897</v>
      </c>
      <c r="BI1745" s="135">
        <v>116.47080470842216</v>
      </c>
      <c r="BJ1745" s="135">
        <v>1.0078139184163739</v>
      </c>
      <c r="BK1745" s="135">
        <v>2572.3752895409393</v>
      </c>
      <c r="BL1745" s="135">
        <v>2.566888546835115</v>
      </c>
      <c r="BM1745" s="135">
        <v>1.3385352234731407</v>
      </c>
      <c r="BN1745" s="135">
        <v>6.8497426118763975</v>
      </c>
      <c r="BO1745" s="135">
        <v>0.57390257580806026</v>
      </c>
      <c r="BP1745" s="135">
        <v>0.6157144322963044</v>
      </c>
      <c r="BQ1745" s="135">
        <v>16.549321492709307</v>
      </c>
      <c r="BR1745" s="135">
        <v>152.03345790288515</v>
      </c>
      <c r="BS1745" s="135">
        <v>53.839508315688477</v>
      </c>
      <c r="BT1745" s="135">
        <v>38.619056597751232</v>
      </c>
    </row>
    <row r="1746" spans="1:72" x14ac:dyDescent="0.3">
      <c r="A1746" s="135">
        <v>3</v>
      </c>
      <c r="B1746" s="135">
        <v>14.000000000000099</v>
      </c>
      <c r="C1746" s="135">
        <v>779.99999999999</v>
      </c>
      <c r="E1746" s="135">
        <v>24.9301284275532</v>
      </c>
      <c r="F1746" s="135">
        <v>1.6267806710197299</v>
      </c>
      <c r="G1746" s="135">
        <v>23.158519030626898</v>
      </c>
      <c r="H1746" s="135">
        <v>32.549930058700497</v>
      </c>
      <c r="I1746" s="135">
        <v>3.9915277165863898</v>
      </c>
      <c r="J1746" s="135">
        <v>0.594602784639925</v>
      </c>
      <c r="K1746" s="135">
        <v>12.7172952560826</v>
      </c>
      <c r="M1746" s="135">
        <v>0.43121605479070102</v>
      </c>
      <c r="Q1746" s="172">
        <v>63.824613495309698</v>
      </c>
      <c r="R1746" s="172">
        <v>15.233562513401999</v>
      </c>
      <c r="S1746" s="172">
        <v>0.23586684264333599</v>
      </c>
      <c r="T1746" s="172">
        <v>5.7665745532185897E-2</v>
      </c>
      <c r="U1746" s="172">
        <v>1.7111659462619799</v>
      </c>
      <c r="V1746" s="172">
        <v>4.7683859361184897</v>
      </c>
      <c r="W1746" s="172">
        <v>3.9232314373133002</v>
      </c>
      <c r="X1746" s="171">
        <v>1.2154230542626276</v>
      </c>
      <c r="Z1746" s="135">
        <v>1.6341719301216872E-2</v>
      </c>
      <c r="AA1746" s="135">
        <v>3.266129379342788E-2</v>
      </c>
      <c r="AB1746" s="135">
        <v>3.1190101363824069E-2</v>
      </c>
      <c r="AC1746" s="135">
        <v>3.5902837705231498E-2</v>
      </c>
      <c r="AD1746" s="135">
        <v>0.11365825512899624</v>
      </c>
      <c r="AE1746" s="135">
        <v>0.83104760494499419</v>
      </c>
      <c r="AF1746" s="135">
        <v>0.96448577383526857</v>
      </c>
      <c r="AG1746" s="135">
        <v>0.1128844307764362</v>
      </c>
      <c r="AH1746" s="135">
        <v>0.18230686761374015</v>
      </c>
      <c r="AI1746" s="135">
        <v>0.40484261277498468</v>
      </c>
      <c r="AJ1746" s="135">
        <v>0.42132125421558614</v>
      </c>
      <c r="AK1746" s="135">
        <v>0.84734429503475894</v>
      </c>
      <c r="AL1746" s="135">
        <v>0.36771450129834143</v>
      </c>
      <c r="AM1746" s="135">
        <v>0.36509399166612844</v>
      </c>
      <c r="AN1746" s="135">
        <v>0.95419022276399734</v>
      </c>
      <c r="AO1746" s="135">
        <v>2.7763488396750944</v>
      </c>
      <c r="AP1746" s="135">
        <v>1.6884808706595533</v>
      </c>
      <c r="AQ1746" s="135">
        <v>3.1635434610054345</v>
      </c>
      <c r="AR1746" s="135">
        <v>3.7242044519240944</v>
      </c>
      <c r="AS1746" s="135">
        <v>4.2407416925242147</v>
      </c>
      <c r="AT1746" s="135">
        <v>4.2570731182655495</v>
      </c>
      <c r="AV1746" s="135">
        <v>189.84338504189975</v>
      </c>
      <c r="AW1746" s="135">
        <v>874.40108590022385</v>
      </c>
      <c r="AX1746" s="135">
        <v>14.667291559586303</v>
      </c>
      <c r="AY1746" s="135">
        <v>3.4388704772722694</v>
      </c>
      <c r="AZ1746" s="135">
        <v>30655.371495024745</v>
      </c>
      <c r="BA1746" s="135">
        <v>5.7377297211719327</v>
      </c>
      <c r="BB1746" s="135">
        <v>0.31849112760261389</v>
      </c>
      <c r="BC1746" s="135">
        <v>35.923467048854775</v>
      </c>
      <c r="BD1746" s="135">
        <v>67.329810807246645</v>
      </c>
      <c r="BE1746" s="135">
        <v>1068.2986003195067</v>
      </c>
      <c r="BF1746" s="135">
        <v>24.753061306772619</v>
      </c>
      <c r="BG1746" s="135">
        <v>3.9530086287440227</v>
      </c>
      <c r="BH1746" s="135">
        <v>3.0456229280581879</v>
      </c>
      <c r="BI1746" s="135">
        <v>114.83121031497218</v>
      </c>
      <c r="BJ1746" s="135">
        <v>1.1391754944682715</v>
      </c>
      <c r="BK1746" s="135">
        <v>2571.2418339368237</v>
      </c>
      <c r="BL1746" s="135">
        <v>2.7689112087530701</v>
      </c>
      <c r="BM1746" s="135">
        <v>1.3680519786950642</v>
      </c>
      <c r="BN1746" s="135">
        <v>6.8964231190274319</v>
      </c>
      <c r="BO1746" s="135">
        <v>0.57387210527421328</v>
      </c>
      <c r="BP1746" s="135">
        <v>0.60956483740682177</v>
      </c>
      <c r="BQ1746" s="135">
        <v>18.015351838406573</v>
      </c>
      <c r="BR1746" s="135">
        <v>154.90618569676212</v>
      </c>
      <c r="BS1746" s="135">
        <v>58.932971267959736</v>
      </c>
      <c r="BT1746" s="135">
        <v>42.272595424274925</v>
      </c>
    </row>
    <row r="1747" spans="1:72" x14ac:dyDescent="0.3">
      <c r="A1747" s="135">
        <v>3</v>
      </c>
      <c r="B1747" s="135">
        <v>14</v>
      </c>
      <c r="C1747" s="135">
        <v>790</v>
      </c>
      <c r="E1747" s="135">
        <v>27.100899023389701</v>
      </c>
      <c r="F1747" s="135">
        <v>3.6051526489374499</v>
      </c>
      <c r="G1747" s="135">
        <v>17.9050020241182</v>
      </c>
      <c r="H1747" s="135">
        <v>34.882888371191299</v>
      </c>
      <c r="I1747" s="135">
        <v>2.7412505286569702</v>
      </c>
      <c r="J1747" s="135">
        <v>0.82225402561082905</v>
      </c>
      <c r="K1747" s="135">
        <v>12.9425533780955</v>
      </c>
      <c r="Q1747" s="172">
        <v>64.107490579558302</v>
      </c>
      <c r="R1747" s="172">
        <v>15.3740280043671</v>
      </c>
      <c r="S1747" s="172">
        <v>0.26626673545211099</v>
      </c>
      <c r="T1747" s="172">
        <v>6.2878629078346904E-2</v>
      </c>
      <c r="U1747" s="172">
        <v>1.7869457878147901</v>
      </c>
      <c r="V1747" s="172">
        <v>4.8886753298395798</v>
      </c>
      <c r="W1747" s="172">
        <v>3.7123427440012402</v>
      </c>
      <c r="X1747" s="171">
        <v>1.3168706843513225</v>
      </c>
      <c r="Z1747" s="135">
        <v>1.1294626570710252E-2</v>
      </c>
      <c r="AA1747" s="135">
        <v>2.3156348777548193E-2</v>
      </c>
      <c r="AB1747" s="135">
        <v>3.0399972803990812E-2</v>
      </c>
      <c r="AC1747" s="135">
        <v>3.432973174481737E-2</v>
      </c>
      <c r="AD1747" s="135">
        <v>9.3531982583406531E-2</v>
      </c>
      <c r="AE1747" s="135">
        <v>1.0213494815517763</v>
      </c>
      <c r="AF1747" s="135">
        <v>1.2365879614420843</v>
      </c>
      <c r="AG1747" s="135">
        <v>7.6506791398576843E-2</v>
      </c>
      <c r="AH1747" s="135">
        <v>0.12182326053770259</v>
      </c>
      <c r="AI1747" s="135">
        <v>0.37465094674634747</v>
      </c>
      <c r="AJ1747" s="135">
        <v>0.3040597472340083</v>
      </c>
      <c r="AK1747" s="135">
        <v>0.70275361236557998</v>
      </c>
      <c r="AL1747" s="135">
        <v>0.34514880485660798</v>
      </c>
      <c r="AM1747" s="135">
        <v>0.35997283246480249</v>
      </c>
      <c r="AN1747" s="135">
        <v>0.83079561270914637</v>
      </c>
      <c r="AO1747" s="135">
        <v>2.7416299434324132</v>
      </c>
      <c r="AP1747" s="135">
        <v>1.5864322902589401</v>
      </c>
      <c r="AQ1747" s="135">
        <v>3.1850610862319644</v>
      </c>
      <c r="AR1747" s="135">
        <v>3.8056930343097513</v>
      </c>
      <c r="AS1747" s="135">
        <v>4.3764716117211604</v>
      </c>
      <c r="AT1747" s="135">
        <v>4.4354733463667557</v>
      </c>
      <c r="AV1747" s="135">
        <v>177.82791790756741</v>
      </c>
      <c r="AW1747" s="135">
        <v>831.66754930536285</v>
      </c>
      <c r="AX1747" s="135">
        <v>13.643947014746416</v>
      </c>
      <c r="AY1747" s="135">
        <v>3.209079399908104</v>
      </c>
      <c r="AZ1747" s="135">
        <v>30242.475725278549</v>
      </c>
      <c r="BA1747" s="135">
        <v>4.933221413311788</v>
      </c>
      <c r="BB1747" s="135">
        <v>0.26439897704628668</v>
      </c>
      <c r="BC1747" s="135">
        <v>36.721756576063697</v>
      </c>
      <c r="BD1747" s="135">
        <v>72.258943425177208</v>
      </c>
      <c r="BE1747" s="135">
        <v>1086.145164564545</v>
      </c>
      <c r="BF1747" s="135">
        <v>28.416828705489284</v>
      </c>
      <c r="BG1747" s="135">
        <v>4.4682178843502927</v>
      </c>
      <c r="BH1747" s="135">
        <v>3.0615015517469373</v>
      </c>
      <c r="BI1747" s="135">
        <v>112.66793474961959</v>
      </c>
      <c r="BJ1747" s="135">
        <v>1.2547745270793587</v>
      </c>
      <c r="BK1747" s="135">
        <v>2643.5997070167223</v>
      </c>
      <c r="BL1747" s="135">
        <v>2.9421986838787473</v>
      </c>
      <c r="BM1747" s="135">
        <v>1.3845555174152608</v>
      </c>
      <c r="BN1747" s="135">
        <v>6.8958157216663496</v>
      </c>
      <c r="BO1747" s="135">
        <v>0.56913100735216426</v>
      </c>
      <c r="BP1747" s="135">
        <v>0.599241671000872</v>
      </c>
      <c r="BQ1747" s="135">
        <v>18.658246973656635</v>
      </c>
      <c r="BR1747" s="135">
        <v>157.50785815692907</v>
      </c>
      <c r="BS1747" s="135">
        <v>61.280378773942545</v>
      </c>
      <c r="BT1747" s="135">
        <v>43.956389837849088</v>
      </c>
    </row>
    <row r="1748" spans="1:72" x14ac:dyDescent="0.3">
      <c r="A1748" s="135">
        <v>3</v>
      </c>
      <c r="B1748" s="135">
        <v>14.000000000000099</v>
      </c>
      <c r="C1748" s="135">
        <v>800</v>
      </c>
      <c r="E1748" s="135">
        <v>27.4936355838433</v>
      </c>
      <c r="F1748" s="135">
        <v>4.0067244450103896</v>
      </c>
      <c r="G1748" s="135">
        <v>16.3275068874703</v>
      </c>
      <c r="H1748" s="135">
        <v>35.862533929408599</v>
      </c>
      <c r="I1748" s="135">
        <v>2.5359447916361399</v>
      </c>
      <c r="J1748" s="135">
        <v>0.84216665404407698</v>
      </c>
      <c r="K1748" s="135">
        <v>12.9314877085872</v>
      </c>
      <c r="Q1748" s="172">
        <v>64.033882434326102</v>
      </c>
      <c r="R1748" s="172">
        <v>15.443006818547</v>
      </c>
      <c r="S1748" s="172">
        <v>0.28315959287986803</v>
      </c>
      <c r="T1748" s="172">
        <v>6.8038275271752005E-2</v>
      </c>
      <c r="U1748" s="172">
        <v>1.79573535145039</v>
      </c>
      <c r="V1748" s="172">
        <v>4.9228600992410403</v>
      </c>
      <c r="W1748" s="172">
        <v>3.6829042484957499</v>
      </c>
      <c r="X1748" s="171">
        <v>1.3366788184221026</v>
      </c>
      <c r="Z1748" s="135">
        <v>1.0436302900405522E-2</v>
      </c>
      <c r="AA1748" s="135">
        <v>2.2300930127772293E-2</v>
      </c>
      <c r="AB1748" s="135">
        <v>3.0034293918118359E-2</v>
      </c>
      <c r="AC1748" s="135">
        <v>3.3932013426478509E-2</v>
      </c>
      <c r="AD1748" s="135">
        <v>8.8231157238048447E-2</v>
      </c>
      <c r="AE1748" s="135">
        <v>1.0300110782037328</v>
      </c>
      <c r="AF1748" s="135">
        <v>1.2590137586243246</v>
      </c>
      <c r="AG1748" s="135">
        <v>7.1592511365863531E-2</v>
      </c>
      <c r="AH1748" s="135">
        <v>0.11332385544820898</v>
      </c>
      <c r="AI1748" s="135">
        <v>0.36777133008723084</v>
      </c>
      <c r="AJ1748" s="135">
        <v>0.28499645983808597</v>
      </c>
      <c r="AK1748" s="135">
        <v>0.67924400552050235</v>
      </c>
      <c r="AL1748" s="135">
        <v>0.33877389737540542</v>
      </c>
      <c r="AM1748" s="135">
        <v>0.36063969064773987</v>
      </c>
      <c r="AN1748" s="135">
        <v>0.81243329308966528</v>
      </c>
      <c r="AO1748" s="135">
        <v>2.7292698847458849</v>
      </c>
      <c r="AP1748" s="135">
        <v>1.5790506258304007</v>
      </c>
      <c r="AQ1748" s="135">
        <v>3.2225199008864194</v>
      </c>
      <c r="AR1748" s="135">
        <v>3.8625183826073255</v>
      </c>
      <c r="AS1748" s="135">
        <v>4.4545299473000606</v>
      </c>
      <c r="AT1748" s="135">
        <v>4.524333285153916</v>
      </c>
      <c r="AV1748" s="135">
        <v>175.7754188622792</v>
      </c>
      <c r="AW1748" s="135">
        <v>822.47914147973484</v>
      </c>
      <c r="AX1748" s="135">
        <v>13.481034675193552</v>
      </c>
      <c r="AY1748" s="135">
        <v>3.1715378830042371</v>
      </c>
      <c r="AZ1748" s="135">
        <v>30267.765220066351</v>
      </c>
      <c r="BA1748" s="135">
        <v>4.9033043823669304</v>
      </c>
      <c r="BB1748" s="135">
        <v>0.26098637736485381</v>
      </c>
      <c r="BC1748" s="135">
        <v>36.714596417161495</v>
      </c>
      <c r="BD1748" s="135">
        <v>72.808051286690159</v>
      </c>
      <c r="BE1748" s="135">
        <v>1091.2233619288108</v>
      </c>
      <c r="BF1748" s="135">
        <v>29.071160178500296</v>
      </c>
      <c r="BG1748" s="135">
        <v>4.5606676904966141</v>
      </c>
      <c r="BH1748" s="135">
        <v>3.0735599378931053</v>
      </c>
      <c r="BI1748" s="135">
        <v>112.03842969048992</v>
      </c>
      <c r="BJ1748" s="135">
        <v>1.2731449063967295</v>
      </c>
      <c r="BK1748" s="135">
        <v>2662.1342655047642</v>
      </c>
      <c r="BL1748" s="135">
        <v>2.9580619563503974</v>
      </c>
      <c r="BM1748" s="135">
        <v>1.3747055217960924</v>
      </c>
      <c r="BN1748" s="135">
        <v>6.8281402395652098</v>
      </c>
      <c r="BO1748" s="135">
        <v>0.5620936474496363</v>
      </c>
      <c r="BP1748" s="135">
        <v>0.59065650017698956</v>
      </c>
      <c r="BQ1748" s="135">
        <v>18.787587428412817</v>
      </c>
      <c r="BR1748" s="135">
        <v>159.81267572768772</v>
      </c>
      <c r="BS1748" s="135">
        <v>62.15896448470474</v>
      </c>
      <c r="BT1748" s="135">
        <v>44.58659899746754</v>
      </c>
    </row>
    <row r="1749" spans="1:72" x14ac:dyDescent="0.3">
      <c r="A1749" s="135">
        <v>3</v>
      </c>
      <c r="B1749" s="135">
        <v>14.000000000000099</v>
      </c>
      <c r="C1749" s="135">
        <v>810</v>
      </c>
      <c r="E1749" s="135">
        <v>29.922313802590899</v>
      </c>
      <c r="F1749" s="135">
        <v>5.5030410407038604</v>
      </c>
      <c r="G1749" s="135">
        <v>12.349321235667899</v>
      </c>
      <c r="H1749" s="135">
        <v>37.108189938798901</v>
      </c>
      <c r="I1749" s="135">
        <v>1.1854926675981401</v>
      </c>
      <c r="J1749" s="135">
        <v>0.88783169995159195</v>
      </c>
      <c r="K1749" s="135">
        <v>13.043809614688699</v>
      </c>
      <c r="Q1749" s="172">
        <v>64.457839999876896</v>
      </c>
      <c r="R1749" s="172">
        <v>15.536914572597601</v>
      </c>
      <c r="S1749" s="172">
        <v>0.33045845165267701</v>
      </c>
      <c r="T1749" s="172">
        <v>8.5027677193008203E-2</v>
      </c>
      <c r="U1749" s="172">
        <v>1.91260467278039</v>
      </c>
      <c r="V1749" s="172">
        <v>4.9664194842732803</v>
      </c>
      <c r="W1749" s="172">
        <v>3.47545757536452</v>
      </c>
      <c r="X1749" s="171">
        <v>1.4289972979320233</v>
      </c>
      <c r="Z1749" s="135">
        <v>8.1557831215930635E-3</v>
      </c>
      <c r="AA1749" s="135">
        <v>1.9609471676168586E-2</v>
      </c>
      <c r="AB1749" s="135">
        <v>2.9572380481300557E-2</v>
      </c>
      <c r="AC1749" s="135">
        <v>3.2638912149280302E-2</v>
      </c>
      <c r="AD1749" s="135">
        <v>7.5019574838802588E-2</v>
      </c>
      <c r="AE1749" s="135">
        <v>1.0468911179668747</v>
      </c>
      <c r="AF1749" s="135">
        <v>1.3088037604614104</v>
      </c>
      <c r="AG1749" s="135">
        <v>5.9323788055515456E-2</v>
      </c>
      <c r="AH1749" s="135">
        <v>9.2039570239158638E-2</v>
      </c>
      <c r="AI1749" s="135">
        <v>0.35093796093602814</v>
      </c>
      <c r="AJ1749" s="135">
        <v>0.2358319340953246</v>
      </c>
      <c r="AK1749" s="135">
        <v>0.61071795269222906</v>
      </c>
      <c r="AL1749" s="135">
        <v>0.3184774435383485</v>
      </c>
      <c r="AM1749" s="135">
        <v>0.35193504099884565</v>
      </c>
      <c r="AN1749" s="135">
        <v>0.75832729741476501</v>
      </c>
      <c r="AO1749" s="135">
        <v>2.6768541619156263</v>
      </c>
      <c r="AP1749" s="135">
        <v>1.5241182624014673</v>
      </c>
      <c r="AQ1749" s="135">
        <v>3.2255189546777232</v>
      </c>
      <c r="AR1749" s="135">
        <v>3.8921650774101484</v>
      </c>
      <c r="AS1749" s="135">
        <v>4.5165074795500795</v>
      </c>
      <c r="AT1749" s="135">
        <v>4.6082036527806967</v>
      </c>
      <c r="AV1749" s="135">
        <v>162.84312821641018</v>
      </c>
      <c r="AW1749" s="135">
        <v>765.03305436276844</v>
      </c>
      <c r="AX1749" s="135">
        <v>12.502079329397791</v>
      </c>
      <c r="AY1749" s="135">
        <v>2.9494336753362447</v>
      </c>
      <c r="AZ1749" s="135">
        <v>29159.116795546088</v>
      </c>
      <c r="BA1749" s="135">
        <v>4.8506080000494638</v>
      </c>
      <c r="BB1749" s="135">
        <v>0.25484984805435834</v>
      </c>
      <c r="BC1749" s="135">
        <v>35.211693694004403</v>
      </c>
      <c r="BD1749" s="135">
        <v>71.483099043751935</v>
      </c>
      <c r="BE1749" s="135">
        <v>1084.1006366668773</v>
      </c>
      <c r="BF1749" s="135">
        <v>30.140668604550612</v>
      </c>
      <c r="BG1749" s="135">
        <v>4.8129803155140101</v>
      </c>
      <c r="BH1749" s="135">
        <v>3.0627592201686396</v>
      </c>
      <c r="BI1749" s="135">
        <v>110.10329212231562</v>
      </c>
      <c r="BJ1749" s="135">
        <v>1.3242779020058979</v>
      </c>
      <c r="BK1749" s="135">
        <v>2758.4931044974051</v>
      </c>
      <c r="BL1749" s="135">
        <v>3.0717698146064434</v>
      </c>
      <c r="BM1749" s="135">
        <v>1.4025671804185567</v>
      </c>
      <c r="BN1749" s="135">
        <v>6.9381066142369665</v>
      </c>
      <c r="BO1749" s="135">
        <v>0.56865957018717694</v>
      </c>
      <c r="BP1749" s="135">
        <v>0.59514605118479613</v>
      </c>
      <c r="BQ1749" s="135">
        <v>19.033199497983812</v>
      </c>
      <c r="BR1749" s="135">
        <v>156.25309568496789</v>
      </c>
      <c r="BS1749" s="135">
        <v>59.164794295293035</v>
      </c>
      <c r="BT1749" s="135">
        <v>42.438881983965473</v>
      </c>
    </row>
    <row r="1750" spans="1:72" x14ac:dyDescent="0.3">
      <c r="A1750" s="135">
        <v>3</v>
      </c>
      <c r="B1750" s="135">
        <v>14</v>
      </c>
      <c r="C1750" s="135">
        <v>820</v>
      </c>
      <c r="E1750" s="135">
        <v>30.603592670565899</v>
      </c>
      <c r="F1750" s="135">
        <v>5.8807466419869101</v>
      </c>
      <c r="G1750" s="135">
        <v>11.905266554357</v>
      </c>
      <c r="H1750" s="135">
        <v>36.681822574290301</v>
      </c>
      <c r="I1750" s="135">
        <v>0.806576431420999</v>
      </c>
      <c r="J1750" s="135">
        <v>0.88953039199933104</v>
      </c>
      <c r="K1750" s="135">
        <v>13.2324647353795</v>
      </c>
      <c r="Q1750" s="172">
        <v>64.557043303091106</v>
      </c>
      <c r="R1750" s="172">
        <v>15.5499084661756</v>
      </c>
      <c r="S1750" s="172">
        <v>0.38871792930485499</v>
      </c>
      <c r="T1750" s="172">
        <v>9.6229951576685596E-2</v>
      </c>
      <c r="U1750" s="172">
        <v>1.9891385469073599</v>
      </c>
      <c r="V1750" s="172">
        <v>4.9344262786122997</v>
      </c>
      <c r="W1750" s="172">
        <v>3.4246043464108</v>
      </c>
      <c r="X1750" s="171">
        <v>1.440874851363162</v>
      </c>
      <c r="Z1750" s="135">
        <v>7.8782471535846013E-3</v>
      </c>
      <c r="AA1750" s="135">
        <v>1.9287957726197357E-2</v>
      </c>
      <c r="AB1750" s="135">
        <v>2.9837503967071584E-2</v>
      </c>
      <c r="AC1750" s="135">
        <v>3.2494448550207757E-2</v>
      </c>
      <c r="AD1750" s="135">
        <v>7.3934616434809419E-2</v>
      </c>
      <c r="AE1750" s="135">
        <v>1.0451168707840599</v>
      </c>
      <c r="AF1750" s="135">
        <v>1.3094277698768946</v>
      </c>
      <c r="AG1750" s="135">
        <v>5.8170771113151172E-2</v>
      </c>
      <c r="AH1750" s="135">
        <v>8.9868715121014672E-2</v>
      </c>
      <c r="AI1750" s="135">
        <v>0.35232770242969236</v>
      </c>
      <c r="AJ1750" s="135">
        <v>0.22998277619149421</v>
      </c>
      <c r="AK1750" s="135">
        <v>0.59894155081896461</v>
      </c>
      <c r="AL1750" s="135">
        <v>0.31423260155625116</v>
      </c>
      <c r="AM1750" s="135">
        <v>0.34661941780810573</v>
      </c>
      <c r="AN1750" s="135">
        <v>0.75031504559159568</v>
      </c>
      <c r="AO1750" s="135">
        <v>2.6590105194401032</v>
      </c>
      <c r="AP1750" s="135">
        <v>1.5013382241381472</v>
      </c>
      <c r="AQ1750" s="135">
        <v>3.1837647989503783</v>
      </c>
      <c r="AR1750" s="135">
        <v>3.8430748333726923</v>
      </c>
      <c r="AS1750" s="135">
        <v>4.4612604111892429</v>
      </c>
      <c r="AT1750" s="135">
        <v>4.5528812421568565</v>
      </c>
      <c r="AV1750" s="135">
        <v>159.41136808717485</v>
      </c>
      <c r="AW1750" s="135">
        <v>749.5703605907479</v>
      </c>
      <c r="AX1750" s="135">
        <v>12.242071695965457</v>
      </c>
      <c r="AY1750" s="135">
        <v>2.8911769524289461</v>
      </c>
      <c r="AZ1750" s="135">
        <v>28706.339087023134</v>
      </c>
      <c r="BA1750" s="135">
        <v>4.8579015912244676</v>
      </c>
      <c r="BB1750" s="135">
        <v>0.25520037537297746</v>
      </c>
      <c r="BC1750" s="135">
        <v>34.641597115096843</v>
      </c>
      <c r="BD1750" s="135">
        <v>70.575157561689792</v>
      </c>
      <c r="BE1750" s="135">
        <v>1073.49402722592</v>
      </c>
      <c r="BF1750" s="135">
        <v>30.066422470414622</v>
      </c>
      <c r="BG1750" s="135">
        <v>4.8497959647334916</v>
      </c>
      <c r="BH1750" s="135">
        <v>3.0528404931650326</v>
      </c>
      <c r="BI1750" s="135">
        <v>109.95698966525921</v>
      </c>
      <c r="BJ1750" s="135">
        <v>1.330547067783296</v>
      </c>
      <c r="BK1750" s="135">
        <v>2789.0194660032521</v>
      </c>
      <c r="BL1750" s="135">
        <v>3.1159333847322759</v>
      </c>
      <c r="BM1750" s="135">
        <v>1.4271775792537638</v>
      </c>
      <c r="BN1750" s="135">
        <v>7.0635916507304453</v>
      </c>
      <c r="BO1750" s="135">
        <v>0.57907277317432271</v>
      </c>
      <c r="BP1750" s="135">
        <v>0.60596058518542328</v>
      </c>
      <c r="BQ1750" s="135">
        <v>19.035636542950236</v>
      </c>
      <c r="BR1750" s="135">
        <v>151.975663416912</v>
      </c>
      <c r="BS1750" s="135">
        <v>57.168069940549934</v>
      </c>
      <c r="BT1750" s="135">
        <v>41.00663244680797</v>
      </c>
    </row>
    <row r="1751" spans="1:72" x14ac:dyDescent="0.3">
      <c r="A1751" s="135">
        <v>3</v>
      </c>
      <c r="B1751" s="135">
        <v>13.9999999999997</v>
      </c>
      <c r="C1751" s="135">
        <v>830</v>
      </c>
      <c r="E1751" s="135">
        <v>32.892824581782499</v>
      </c>
      <c r="F1751" s="135">
        <v>6.9086444941928598</v>
      </c>
      <c r="G1751" s="135">
        <v>8.6202954973438004</v>
      </c>
      <c r="H1751" s="135">
        <v>37.9031825207962</v>
      </c>
      <c r="J1751" s="135">
        <v>0.92476436491566705</v>
      </c>
      <c r="K1751" s="135">
        <v>12.750288540969001</v>
      </c>
      <c r="Q1751" s="172">
        <v>64.563988298319899</v>
      </c>
      <c r="R1751" s="172">
        <v>15.738962470787399</v>
      </c>
      <c r="S1751" s="172">
        <v>0.51607036197816802</v>
      </c>
      <c r="T1751" s="172">
        <v>0.135440557278701</v>
      </c>
      <c r="U1751" s="172">
        <v>2.0962875621574799</v>
      </c>
      <c r="V1751" s="172">
        <v>5.06970805738856</v>
      </c>
      <c r="W1751" s="172">
        <v>3.2557236986503</v>
      </c>
      <c r="X1751" s="171">
        <v>1.5571677840752485</v>
      </c>
      <c r="Z1751" s="135">
        <v>6.0226371131569204E-3</v>
      </c>
      <c r="AA1751" s="135">
        <v>1.6780445688818809E-2</v>
      </c>
      <c r="AB1751" s="135">
        <v>2.8731194330311266E-2</v>
      </c>
      <c r="AC1751" s="135">
        <v>3.0965128219957637E-2</v>
      </c>
      <c r="AD1751" s="135">
        <v>6.1644727855686393E-2</v>
      </c>
      <c r="AE1751" s="135">
        <v>1.056401696365348</v>
      </c>
      <c r="AF1751" s="135">
        <v>1.3470590776226419</v>
      </c>
      <c r="AG1751" s="135">
        <v>4.7318894465951979E-2</v>
      </c>
      <c r="AH1751" s="135">
        <v>7.1614124782986274E-2</v>
      </c>
      <c r="AI1751" s="135">
        <v>0.32638331681693733</v>
      </c>
      <c r="AJ1751" s="135">
        <v>0.18878137294301722</v>
      </c>
      <c r="AK1751" s="135">
        <v>0.54275061031273619</v>
      </c>
      <c r="AL1751" s="135">
        <v>0.29749108304579486</v>
      </c>
      <c r="AM1751" s="135">
        <v>0.34125057381960688</v>
      </c>
      <c r="AN1751" s="135">
        <v>0.69865930430930534</v>
      </c>
      <c r="AO1751" s="135">
        <v>2.6112593831446884</v>
      </c>
      <c r="AP1751" s="135">
        <v>1.4602976370331182</v>
      </c>
      <c r="AQ1751" s="135">
        <v>3.1990111377137906</v>
      </c>
      <c r="AR1751" s="135">
        <v>3.8839412744941688</v>
      </c>
      <c r="AS1751" s="135">
        <v>4.5319537110619352</v>
      </c>
      <c r="AT1751" s="135">
        <v>4.6429177127387327</v>
      </c>
      <c r="AV1751" s="135">
        <v>149.13404397349535</v>
      </c>
      <c r="AW1751" s="135">
        <v>703.8101781002714</v>
      </c>
      <c r="AX1751" s="135">
        <v>11.487355878402788</v>
      </c>
      <c r="AY1751" s="135">
        <v>2.7165515609853181</v>
      </c>
      <c r="AZ1751" s="135">
        <v>27702.236055708836</v>
      </c>
      <c r="BA1751" s="135">
        <v>4.8272891090102688</v>
      </c>
      <c r="BB1751" s="135">
        <v>0.25143938013731243</v>
      </c>
      <c r="BC1751" s="135">
        <v>33.270247460744038</v>
      </c>
      <c r="BD1751" s="135">
        <v>68.967993839932006</v>
      </c>
      <c r="BE1751" s="135">
        <v>1078.5559751837793</v>
      </c>
      <c r="BF1751" s="135">
        <v>30.727758903175463</v>
      </c>
      <c r="BG1751" s="135">
        <v>5.049391343024257</v>
      </c>
      <c r="BH1751" s="135">
        <v>3.0270574928091603</v>
      </c>
      <c r="BI1751" s="135">
        <v>107.71924594026933</v>
      </c>
      <c r="BJ1751" s="135">
        <v>1.3788283673989898</v>
      </c>
      <c r="BK1751" s="135">
        <v>2882.8542646214855</v>
      </c>
      <c r="BL1751" s="135">
        <v>3.2088190749998411</v>
      </c>
      <c r="BM1751" s="135">
        <v>1.4500982837859888</v>
      </c>
      <c r="BN1751" s="135">
        <v>7.1542174317061304</v>
      </c>
      <c r="BO1751" s="135">
        <v>0.58453601846597247</v>
      </c>
      <c r="BP1751" s="135">
        <v>0.60963941289085977</v>
      </c>
      <c r="BQ1751" s="135">
        <v>19.19861998694898</v>
      </c>
      <c r="BR1751" s="135">
        <v>150.75806480298243</v>
      </c>
      <c r="BS1751" s="135">
        <v>54.573649205157636</v>
      </c>
      <c r="BT1751" s="135">
        <v>39.145655548003376</v>
      </c>
    </row>
    <row r="1752" spans="1:72" x14ac:dyDescent="0.3">
      <c r="A1752" s="135">
        <v>3</v>
      </c>
      <c r="B1752" s="135">
        <v>14.000000000000099</v>
      </c>
      <c r="C1752" s="135">
        <v>840</v>
      </c>
      <c r="E1752" s="135">
        <v>34.002540009436601</v>
      </c>
      <c r="F1752" s="135">
        <v>7.2984987695957404</v>
      </c>
      <c r="G1752" s="135">
        <v>6.18413261852558</v>
      </c>
      <c r="H1752" s="135">
        <v>39.773336131759699</v>
      </c>
      <c r="J1752" s="135">
        <v>0.96059375986903905</v>
      </c>
      <c r="K1752" s="135">
        <v>11.7808987108133</v>
      </c>
      <c r="Q1752" s="172">
        <v>64.214060292945803</v>
      </c>
      <c r="R1752" s="172">
        <v>16.045710189449501</v>
      </c>
      <c r="S1752" s="172">
        <v>0.55398916652408303</v>
      </c>
      <c r="T1752" s="172">
        <v>0.14608008566944999</v>
      </c>
      <c r="U1752" s="172">
        <v>2.1021732275392102</v>
      </c>
      <c r="V1752" s="172">
        <v>5.2840187550477298</v>
      </c>
      <c r="W1752" s="172">
        <v>3.1756939944649498</v>
      </c>
      <c r="X1752" s="171">
        <v>1.6638941800618912</v>
      </c>
      <c r="Z1752" s="135">
        <v>4.7181592700372742E-3</v>
      </c>
      <c r="AA1752" s="135">
        <v>1.4840001011847176E-2</v>
      </c>
      <c r="AB1752" s="135">
        <v>2.7087753165461331E-2</v>
      </c>
      <c r="AC1752" s="135">
        <v>2.9603658740321923E-2</v>
      </c>
      <c r="AD1752" s="135">
        <v>5.1130750880660256E-2</v>
      </c>
      <c r="AE1752" s="135">
        <v>1.0751218136398868</v>
      </c>
      <c r="AF1752" s="135">
        <v>1.3888172872173781</v>
      </c>
      <c r="AG1752" s="135">
        <v>3.8540506748000553E-2</v>
      </c>
      <c r="AH1752" s="135">
        <v>5.7409142185429085E-2</v>
      </c>
      <c r="AI1752" s="135">
        <v>0.2952102048910728</v>
      </c>
      <c r="AJ1752" s="135">
        <v>0.15849352381715254</v>
      </c>
      <c r="AK1752" s="135">
        <v>0.50770045171561107</v>
      </c>
      <c r="AL1752" s="135">
        <v>0.28865184442399572</v>
      </c>
      <c r="AM1752" s="135">
        <v>0.3455030553185558</v>
      </c>
      <c r="AN1752" s="135">
        <v>0.65936307129406491</v>
      </c>
      <c r="AO1752" s="135">
        <v>2.6029470622126376</v>
      </c>
      <c r="AP1752" s="135">
        <v>1.4577293638244866</v>
      </c>
      <c r="AQ1752" s="135">
        <v>3.2815557340406833</v>
      </c>
      <c r="AR1752" s="135">
        <v>4.0031453237510837</v>
      </c>
      <c r="AS1752" s="135">
        <v>4.6898391220564912</v>
      </c>
      <c r="AT1752" s="135">
        <v>4.8196989850826233</v>
      </c>
      <c r="AV1752" s="135">
        <v>144.71425414829267</v>
      </c>
      <c r="AW1752" s="135">
        <v>684.43475439634938</v>
      </c>
      <c r="AX1752" s="135">
        <v>11.176224129664821</v>
      </c>
      <c r="AY1752" s="135">
        <v>2.6420956375939117</v>
      </c>
      <c r="AZ1752" s="135">
        <v>27444.749727946884</v>
      </c>
      <c r="BA1752" s="135">
        <v>4.7733447788598395</v>
      </c>
      <c r="BB1752" s="135">
        <v>0.24669556590094333</v>
      </c>
      <c r="BC1752" s="135">
        <v>32.835226988183379</v>
      </c>
      <c r="BD1752" s="135">
        <v>68.79872581888371</v>
      </c>
      <c r="BE1752" s="135">
        <v>1104.9689938675444</v>
      </c>
      <c r="BF1752" s="135">
        <v>31.487059601201143</v>
      </c>
      <c r="BG1752" s="135">
        <v>5.1844570371247514</v>
      </c>
      <c r="BH1752" s="135">
        <v>3.0158618179983705</v>
      </c>
      <c r="BI1752" s="135">
        <v>105.80079888220739</v>
      </c>
      <c r="BJ1752" s="135">
        <v>1.4190101029959898</v>
      </c>
      <c r="BK1752" s="135">
        <v>2915.5874088636779</v>
      </c>
      <c r="BL1752" s="135">
        <v>3.2255840950191996</v>
      </c>
      <c r="BM1752" s="135">
        <v>1.4326940111551651</v>
      </c>
      <c r="BN1752" s="135">
        <v>7.0422543866460456</v>
      </c>
      <c r="BO1752" s="135">
        <v>0.57347459933339873</v>
      </c>
      <c r="BP1752" s="135">
        <v>0.59643768061793434</v>
      </c>
      <c r="BQ1752" s="135">
        <v>19.349130826196124</v>
      </c>
      <c r="BR1752" s="135">
        <v>156.9055778449092</v>
      </c>
      <c r="BS1752" s="135">
        <v>55.052234382919458</v>
      </c>
      <c r="BT1752" s="135">
        <v>39.488944494077252</v>
      </c>
    </row>
    <row r="1753" spans="1:72" x14ac:dyDescent="0.3">
      <c r="A1753" s="135">
        <v>3</v>
      </c>
      <c r="B1753" s="135">
        <v>14</v>
      </c>
      <c r="C1753" s="135">
        <v>850</v>
      </c>
      <c r="E1753" s="135">
        <v>34.740786899475999</v>
      </c>
      <c r="F1753" s="135">
        <v>7.2966404691758999</v>
      </c>
      <c r="G1753" s="135">
        <v>6.0133846367674497</v>
      </c>
      <c r="H1753" s="135">
        <v>39.6860556328377</v>
      </c>
      <c r="J1753" s="135">
        <v>0.95945206836667496</v>
      </c>
      <c r="K1753" s="135">
        <v>11.303680293376299</v>
      </c>
      <c r="Q1753" s="172">
        <v>64.105429637778798</v>
      </c>
      <c r="R1753" s="172">
        <v>16.143062125280501</v>
      </c>
      <c r="S1753" s="172">
        <v>0.63629659678438599</v>
      </c>
      <c r="T1753" s="172">
        <v>0.16605203449375699</v>
      </c>
      <c r="U1753" s="172">
        <v>2.1662918293995999</v>
      </c>
      <c r="V1753" s="172">
        <v>5.3545858511493103</v>
      </c>
      <c r="W1753" s="172">
        <v>3.1192562491156601</v>
      </c>
      <c r="X1753" s="171">
        <v>1.7166226252387531</v>
      </c>
      <c r="Z1753" s="135">
        <v>4.6138199496329442E-3</v>
      </c>
      <c r="AA1753" s="135">
        <v>1.4325281979632534E-2</v>
      </c>
      <c r="AB1753" s="135">
        <v>2.6529722226068694E-2</v>
      </c>
      <c r="AC1753" s="135">
        <v>2.9055826605748729E-2</v>
      </c>
      <c r="AD1753" s="135">
        <v>4.9358305484686962E-2</v>
      </c>
      <c r="AE1753" s="135">
        <v>1.0724942371640531</v>
      </c>
      <c r="AF1753" s="135">
        <v>1.3864929755663493</v>
      </c>
      <c r="AG1753" s="135">
        <v>3.7394348238916575E-2</v>
      </c>
      <c r="AH1753" s="135">
        <v>5.5919395535532782E-2</v>
      </c>
      <c r="AI1753" s="135">
        <v>0.28374594494958744</v>
      </c>
      <c r="AJ1753" s="135">
        <v>0.15555472777766036</v>
      </c>
      <c r="AK1753" s="135">
        <v>0.50273408614501225</v>
      </c>
      <c r="AL1753" s="135">
        <v>0.28672642157878581</v>
      </c>
      <c r="AM1753" s="135">
        <v>0.34409225813261196</v>
      </c>
      <c r="AN1753" s="135">
        <v>0.64873703440978314</v>
      </c>
      <c r="AO1753" s="135">
        <v>2.5917552502687822</v>
      </c>
      <c r="AP1753" s="135">
        <v>1.4499276419333769</v>
      </c>
      <c r="AQ1753" s="135">
        <v>3.2696915985148376</v>
      </c>
      <c r="AR1753" s="135">
        <v>3.9899860915989649</v>
      </c>
      <c r="AS1753" s="135">
        <v>4.6754402656486542</v>
      </c>
      <c r="AT1753" s="135">
        <v>4.8060062721662815</v>
      </c>
      <c r="AV1753" s="135">
        <v>141.70798260556793</v>
      </c>
      <c r="AW1753" s="135">
        <v>671.12614586629468</v>
      </c>
      <c r="AX1753" s="135">
        <v>10.967288618045828</v>
      </c>
      <c r="AY1753" s="135">
        <v>2.5930108006706707</v>
      </c>
      <c r="AZ1753" s="135">
        <v>27021.942568716731</v>
      </c>
      <c r="BA1753" s="135">
        <v>4.7836877109936093</v>
      </c>
      <c r="BB1753" s="135">
        <v>0.2475598831789155</v>
      </c>
      <c r="BC1753" s="135">
        <v>32.274451053153406</v>
      </c>
      <c r="BD1753" s="135">
        <v>67.725895065016587</v>
      </c>
      <c r="BE1753" s="135">
        <v>1109.6961080129165</v>
      </c>
      <c r="BF1753" s="135">
        <v>31.185842071355072</v>
      </c>
      <c r="BG1753" s="135">
        <v>5.1814378342337877</v>
      </c>
      <c r="BH1753" s="135">
        <v>2.9933214762220191</v>
      </c>
      <c r="BI1753" s="135">
        <v>105.07732057086056</v>
      </c>
      <c r="BJ1753" s="135">
        <v>1.4271469640093539</v>
      </c>
      <c r="BK1753" s="135">
        <v>2942.9552983538656</v>
      </c>
      <c r="BL1753" s="135">
        <v>3.2467049611841596</v>
      </c>
      <c r="BM1753" s="135">
        <v>1.4468905268044623</v>
      </c>
      <c r="BN1753" s="135">
        <v>7.1156497175079583</v>
      </c>
      <c r="BO1753" s="135">
        <v>0.57965668749918586</v>
      </c>
      <c r="BP1753" s="135">
        <v>0.60279529201205861</v>
      </c>
      <c r="BQ1753" s="135">
        <v>19.323355826341061</v>
      </c>
      <c r="BR1753" s="135">
        <v>155.95148047865882</v>
      </c>
      <c r="BS1753" s="135">
        <v>53.541312417064752</v>
      </c>
      <c r="BT1753" s="135">
        <v>38.405160805489487</v>
      </c>
    </row>
    <row r="1754" spans="1:72" x14ac:dyDescent="0.3">
      <c r="A1754" s="135">
        <v>3</v>
      </c>
      <c r="B1754" s="135">
        <v>14</v>
      </c>
      <c r="C1754" s="135">
        <v>860</v>
      </c>
      <c r="E1754" s="135">
        <v>34.740786899475999</v>
      </c>
      <c r="F1754" s="135">
        <v>7.2966404691758999</v>
      </c>
      <c r="G1754" s="135">
        <v>6.0133846367674497</v>
      </c>
      <c r="H1754" s="135">
        <v>39.6860556328377</v>
      </c>
      <c r="J1754" s="135">
        <v>0.95945206836667496</v>
      </c>
      <c r="K1754" s="135">
        <v>11.303680293376299</v>
      </c>
      <c r="Q1754" s="172">
        <v>64.105429637778798</v>
      </c>
      <c r="R1754" s="172">
        <v>16.143062125280501</v>
      </c>
      <c r="S1754" s="172">
        <v>0.63629659678438599</v>
      </c>
      <c r="T1754" s="172">
        <v>0.16605203449375699</v>
      </c>
      <c r="U1754" s="172">
        <v>2.1662918293995999</v>
      </c>
      <c r="V1754" s="172">
        <v>5.3545858511493103</v>
      </c>
      <c r="W1754" s="172">
        <v>3.1192562491156601</v>
      </c>
      <c r="X1754" s="171">
        <v>1.7166226252387531</v>
      </c>
      <c r="Z1754" s="135">
        <v>4.6138199496329442E-3</v>
      </c>
      <c r="AA1754" s="135">
        <v>1.4325281979632534E-2</v>
      </c>
      <c r="AB1754" s="135">
        <v>2.6529722226068694E-2</v>
      </c>
      <c r="AC1754" s="135">
        <v>2.9055826605748729E-2</v>
      </c>
      <c r="AD1754" s="135">
        <v>4.9358305484686962E-2</v>
      </c>
      <c r="AE1754" s="135">
        <v>1.0724942371640531</v>
      </c>
      <c r="AF1754" s="135">
        <v>1.3864929755663493</v>
      </c>
      <c r="AG1754" s="135">
        <v>3.7394348238916575E-2</v>
      </c>
      <c r="AH1754" s="135">
        <v>5.5919395535532782E-2</v>
      </c>
      <c r="AI1754" s="135">
        <v>0.28374594494958744</v>
      </c>
      <c r="AJ1754" s="135">
        <v>0.15555472777766036</v>
      </c>
      <c r="AK1754" s="135">
        <v>0.50273408614501225</v>
      </c>
      <c r="AL1754" s="135">
        <v>0.28672642157878581</v>
      </c>
      <c r="AM1754" s="135">
        <v>0.34409225813261196</v>
      </c>
      <c r="AN1754" s="135">
        <v>0.64873703440978314</v>
      </c>
      <c r="AO1754" s="135">
        <v>2.5917552502687822</v>
      </c>
      <c r="AP1754" s="135">
        <v>1.4499276419333769</v>
      </c>
      <c r="AQ1754" s="135">
        <v>3.2696915985148376</v>
      </c>
      <c r="AR1754" s="135">
        <v>3.9899860915989649</v>
      </c>
      <c r="AS1754" s="135">
        <v>4.6754402656486542</v>
      </c>
      <c r="AT1754" s="135">
        <v>4.8060062721662815</v>
      </c>
      <c r="AV1754" s="135">
        <v>141.70798260556793</v>
      </c>
      <c r="AW1754" s="135">
        <v>671.12614586629468</v>
      </c>
      <c r="AX1754" s="135">
        <v>10.967288618045828</v>
      </c>
      <c r="AY1754" s="135">
        <v>2.5930108006706707</v>
      </c>
      <c r="AZ1754" s="135">
        <v>27021.942568716731</v>
      </c>
      <c r="BA1754" s="135">
        <v>4.7836877109936093</v>
      </c>
      <c r="BB1754" s="135">
        <v>0.2475598831789155</v>
      </c>
      <c r="BC1754" s="135">
        <v>32.274451053153406</v>
      </c>
      <c r="BD1754" s="135">
        <v>67.725895065016587</v>
      </c>
      <c r="BE1754" s="135">
        <v>1109.6961080129165</v>
      </c>
      <c r="BF1754" s="135">
        <v>31.185842071355072</v>
      </c>
      <c r="BG1754" s="135">
        <v>5.1814378342337877</v>
      </c>
      <c r="BH1754" s="135">
        <v>2.9933214762220191</v>
      </c>
      <c r="BI1754" s="135">
        <v>105.07732057086056</v>
      </c>
      <c r="BJ1754" s="135">
        <v>1.4271469640093539</v>
      </c>
      <c r="BK1754" s="135">
        <v>2942.9552983538656</v>
      </c>
      <c r="BL1754" s="135">
        <v>3.2467049611841596</v>
      </c>
      <c r="BM1754" s="135">
        <v>1.4468905268044623</v>
      </c>
      <c r="BN1754" s="135">
        <v>7.1156497175079583</v>
      </c>
      <c r="BO1754" s="135">
        <v>0.57965668749918586</v>
      </c>
      <c r="BP1754" s="135">
        <v>0.60279529201205861</v>
      </c>
      <c r="BQ1754" s="135">
        <v>19.323355826341061</v>
      </c>
      <c r="BR1754" s="135">
        <v>155.95148047865882</v>
      </c>
      <c r="BS1754" s="135">
        <v>53.541312417064752</v>
      </c>
      <c r="BT1754" s="135">
        <v>38.405160805489487</v>
      </c>
    </row>
    <row r="1755" spans="1:72" x14ac:dyDescent="0.3">
      <c r="A1755" s="135">
        <v>3</v>
      </c>
      <c r="B1755" s="135">
        <v>14</v>
      </c>
      <c r="C1755" s="135">
        <v>870</v>
      </c>
      <c r="E1755" s="135">
        <v>36.892384314596903</v>
      </c>
      <c r="F1755" s="135">
        <v>7.6103165422097803</v>
      </c>
      <c r="G1755" s="135">
        <v>4.1908887052214503</v>
      </c>
      <c r="H1755" s="135">
        <v>40.508692088814001</v>
      </c>
      <c r="J1755" s="135">
        <v>0.98376235942575097</v>
      </c>
      <c r="K1755" s="135">
        <v>9.81395598973217</v>
      </c>
      <c r="Q1755" s="172">
        <v>63.616767237803302</v>
      </c>
      <c r="R1755" s="172">
        <v>16.546411775014501</v>
      </c>
      <c r="S1755" s="172">
        <v>0.82360694325936801</v>
      </c>
      <c r="T1755" s="172">
        <v>0.219466166794064</v>
      </c>
      <c r="U1755" s="172">
        <v>2.3173417892208001</v>
      </c>
      <c r="V1755" s="172">
        <v>5.5641266384216896</v>
      </c>
      <c r="W1755" s="172">
        <v>2.9928747217023601</v>
      </c>
      <c r="X1755" s="171">
        <v>1.8591244725595431</v>
      </c>
      <c r="Z1755" s="135">
        <v>3.6206263458254738E-3</v>
      </c>
      <c r="AA1755" s="135">
        <v>1.2167603370822315E-2</v>
      </c>
      <c r="AB1755" s="135">
        <v>2.4548652807528083E-2</v>
      </c>
      <c r="AC1755" s="135">
        <v>2.7176491021381692E-2</v>
      </c>
      <c r="AD1755" s="135">
        <v>3.9559431942784551E-2</v>
      </c>
      <c r="AE1755" s="135">
        <v>1.0837093530835231</v>
      </c>
      <c r="AF1755" s="135">
        <v>1.4139325099059683</v>
      </c>
      <c r="AG1755" s="135">
        <v>2.9848777647568346E-2</v>
      </c>
      <c r="AH1755" s="135">
        <v>4.4391436983748596E-2</v>
      </c>
      <c r="AI1755" s="135">
        <v>0.24310913189839425</v>
      </c>
      <c r="AJ1755" s="135">
        <v>0.13122963967549647</v>
      </c>
      <c r="AK1755" s="135">
        <v>0.47057442990616161</v>
      </c>
      <c r="AL1755" s="135">
        <v>0.27749382849215354</v>
      </c>
      <c r="AM1755" s="135">
        <v>0.34328799349100558</v>
      </c>
      <c r="AN1755" s="135">
        <v>0.60338592288299675</v>
      </c>
      <c r="AO1755" s="135">
        <v>2.572159971688273</v>
      </c>
      <c r="AP1755" s="135">
        <v>1.428785225841473</v>
      </c>
      <c r="AQ1755" s="135">
        <v>3.2859317087302662</v>
      </c>
      <c r="AR1755" s="135">
        <v>4.0233716372995154</v>
      </c>
      <c r="AS1755" s="135">
        <v>4.7274623264977835</v>
      </c>
      <c r="AT1755" s="135">
        <v>4.8703062272634243</v>
      </c>
      <c r="AV1755" s="135">
        <v>133.77148298187294</v>
      </c>
      <c r="AW1755" s="135">
        <v>635.75933227444511</v>
      </c>
      <c r="AX1755" s="135">
        <v>10.405396521654714</v>
      </c>
      <c r="AY1755" s="135">
        <v>2.4606663860277211</v>
      </c>
      <c r="AZ1755" s="135">
        <v>26042.968229904222</v>
      </c>
      <c r="BA1755" s="135">
        <v>4.7586166675297346</v>
      </c>
      <c r="BB1755" s="135">
        <v>0.24579318276797768</v>
      </c>
      <c r="BC1755" s="135">
        <v>30.946922041836725</v>
      </c>
      <c r="BD1755" s="135">
        <v>65.501376917126208</v>
      </c>
      <c r="BE1755" s="135">
        <v>1131.437809775498</v>
      </c>
      <c r="BF1755" s="135">
        <v>30.991296018475314</v>
      </c>
      <c r="BG1755" s="135">
        <v>5.2561064455096318</v>
      </c>
      <c r="BH1755" s="135">
        <v>2.940940860238622</v>
      </c>
      <c r="BI1755" s="135">
        <v>102.63596643439035</v>
      </c>
      <c r="BJ1755" s="135">
        <v>1.4672412139526441</v>
      </c>
      <c r="BK1755" s="135">
        <v>3011.8173579977097</v>
      </c>
      <c r="BL1755" s="135">
        <v>3.3055350105112273</v>
      </c>
      <c r="BM1755" s="135">
        <v>1.469747159913108</v>
      </c>
      <c r="BN1755" s="135">
        <v>7.2215132918198828</v>
      </c>
      <c r="BO1755" s="135">
        <v>0.58765402728349025</v>
      </c>
      <c r="BP1755" s="135">
        <v>0.61002923270329523</v>
      </c>
      <c r="BQ1755" s="135">
        <v>19.360246748673024</v>
      </c>
      <c r="BR1755" s="135">
        <v>156.67599906755362</v>
      </c>
      <c r="BS1755" s="135">
        <v>50.730227967433528</v>
      </c>
      <c r="BT1755" s="135">
        <v>36.388771115880594</v>
      </c>
    </row>
    <row r="1756" spans="1:72" x14ac:dyDescent="0.3">
      <c r="A1756" s="135">
        <v>3</v>
      </c>
      <c r="B1756" s="135">
        <v>14</v>
      </c>
      <c r="C1756" s="135">
        <v>880</v>
      </c>
      <c r="E1756" s="135">
        <v>37.549855582131698</v>
      </c>
      <c r="F1756" s="135">
        <v>7.52139498738073</v>
      </c>
      <c r="G1756" s="135">
        <v>6.0629255374707798</v>
      </c>
      <c r="H1756" s="135">
        <v>38.102853478992699</v>
      </c>
      <c r="J1756" s="135">
        <v>0.94419902736683703</v>
      </c>
      <c r="K1756" s="135">
        <v>9.8187713866572395</v>
      </c>
      <c r="Q1756" s="172">
        <v>63.5613036845617</v>
      </c>
      <c r="R1756" s="172">
        <v>16.534049778418701</v>
      </c>
      <c r="S1756" s="172">
        <v>1.07113115316869</v>
      </c>
      <c r="T1756" s="172">
        <v>0.27541064223286799</v>
      </c>
      <c r="U1756" s="172">
        <v>2.4235489797396998</v>
      </c>
      <c r="V1756" s="172">
        <v>5.4934265548544703</v>
      </c>
      <c r="W1756" s="172">
        <v>2.9506128177127899</v>
      </c>
      <c r="X1756" s="171">
        <v>1.8617917342041437</v>
      </c>
      <c r="Z1756" s="135">
        <v>4.621603072512975E-3</v>
      </c>
      <c r="AA1756" s="135">
        <v>1.2977969036094116E-2</v>
      </c>
      <c r="AB1756" s="135">
        <v>2.5230804715467389E-2</v>
      </c>
      <c r="AC1756" s="135">
        <v>2.7311616690196869E-2</v>
      </c>
      <c r="AD1756" s="135">
        <v>4.5768727385257044E-2</v>
      </c>
      <c r="AE1756" s="135">
        <v>1.0563818006905117</v>
      </c>
      <c r="AF1756" s="135">
        <v>1.364574503194117</v>
      </c>
      <c r="AG1756" s="135">
        <v>3.5679149312829485E-2</v>
      </c>
      <c r="AH1756" s="135">
        <v>5.448823928768521E-2</v>
      </c>
      <c r="AI1756" s="135">
        <v>0.25033728982671166</v>
      </c>
      <c r="AJ1756" s="135">
        <v>0.15254470515282176</v>
      </c>
      <c r="AK1756" s="135">
        <v>0.48870007326960108</v>
      </c>
      <c r="AL1756" s="135">
        <v>0.2798837960229727</v>
      </c>
      <c r="AM1756" s="135">
        <v>0.33322344141014504</v>
      </c>
      <c r="AN1756" s="135">
        <v>0.61510412614027055</v>
      </c>
      <c r="AO1756" s="135">
        <v>2.5433909657096962</v>
      </c>
      <c r="AP1756" s="135">
        <v>1.4000157766028574</v>
      </c>
      <c r="AQ1756" s="135">
        <v>3.1478914234982285</v>
      </c>
      <c r="AR1756" s="135">
        <v>3.8397517090271691</v>
      </c>
      <c r="AS1756" s="135">
        <v>4.497028467709435</v>
      </c>
      <c r="AT1756" s="135">
        <v>4.6218392969122108</v>
      </c>
      <c r="AV1756" s="135">
        <v>131.23452354460053</v>
      </c>
      <c r="AW1756" s="135">
        <v>624.15667774616611</v>
      </c>
      <c r="AX1756" s="135">
        <v>10.223505515835939</v>
      </c>
      <c r="AY1756" s="135">
        <v>2.4200449014442631</v>
      </c>
      <c r="AZ1756" s="135">
        <v>25386.073884980462</v>
      </c>
      <c r="BA1756" s="135">
        <v>4.8395953506812575</v>
      </c>
      <c r="BB1756" s="135">
        <v>0.25250935164453503</v>
      </c>
      <c r="BC1756" s="135">
        <v>30.167411326984197</v>
      </c>
      <c r="BD1756" s="135">
        <v>63.487948798996655</v>
      </c>
      <c r="BE1756" s="135">
        <v>1111.2478394090526</v>
      </c>
      <c r="BF1756" s="135">
        <v>29.7389592019295</v>
      </c>
      <c r="BG1756" s="135">
        <v>5.1418228044335921</v>
      </c>
      <c r="BH1756" s="135">
        <v>2.9075769039817851</v>
      </c>
      <c r="BI1756" s="135">
        <v>102.98201010476126</v>
      </c>
      <c r="BJ1756" s="135">
        <v>1.4480696470335546</v>
      </c>
      <c r="BK1756" s="135">
        <v>3055.223334361142</v>
      </c>
      <c r="BL1756" s="135">
        <v>3.3605096409588247</v>
      </c>
      <c r="BM1756" s="135">
        <v>1.5332960386188934</v>
      </c>
      <c r="BN1756" s="135">
        <v>7.5718540735707203</v>
      </c>
      <c r="BO1756" s="135">
        <v>0.6187381562024854</v>
      </c>
      <c r="BP1756" s="135">
        <v>0.64380763847878786</v>
      </c>
      <c r="BQ1756" s="135">
        <v>19.16600442384447</v>
      </c>
      <c r="BR1756" s="135">
        <v>146.76033486802427</v>
      </c>
      <c r="BS1756" s="135">
        <v>46.857802740993968</v>
      </c>
      <c r="BT1756" s="135">
        <v>33.611082134890189</v>
      </c>
    </row>
    <row r="1757" spans="1:72" x14ac:dyDescent="0.3">
      <c r="A1757" s="135">
        <v>3</v>
      </c>
      <c r="B1757" s="135">
        <v>14</v>
      </c>
      <c r="C1757" s="135">
        <v>890</v>
      </c>
      <c r="E1757" s="135">
        <v>39.338482513865998</v>
      </c>
      <c r="F1757" s="135">
        <v>7.7477945904846202</v>
      </c>
      <c r="G1757" s="135">
        <v>2.7867691733799198</v>
      </c>
      <c r="H1757" s="135">
        <v>40.9714140089118</v>
      </c>
      <c r="J1757" s="135">
        <v>1.0046901650825699</v>
      </c>
      <c r="K1757" s="135">
        <v>8.1508495482751702</v>
      </c>
      <c r="Q1757" s="172">
        <v>63.139863821140203</v>
      </c>
      <c r="R1757" s="172">
        <v>16.885366502925699</v>
      </c>
      <c r="S1757" s="172">
        <v>1.1082977362164499</v>
      </c>
      <c r="T1757" s="172">
        <v>0.30524079779034402</v>
      </c>
      <c r="U1757" s="172">
        <v>2.4895639385602299</v>
      </c>
      <c r="V1757" s="172">
        <v>5.7187878717682503</v>
      </c>
      <c r="W1757" s="172">
        <v>2.8579624214200399</v>
      </c>
      <c r="X1757" s="171">
        <v>2.0010017727688485</v>
      </c>
      <c r="Z1757" s="135">
        <v>2.833675845981579E-3</v>
      </c>
      <c r="AA1757" s="135">
        <v>1.002668454139103E-2</v>
      </c>
      <c r="AB1757" s="135">
        <v>2.2415972871157895E-2</v>
      </c>
      <c r="AC1757" s="135">
        <v>2.5181042337325009E-2</v>
      </c>
      <c r="AD1757" s="135">
        <v>3.0705109088407446E-2</v>
      </c>
      <c r="AE1757" s="135">
        <v>1.0946058540610963</v>
      </c>
      <c r="AF1757" s="135">
        <v>1.4380048265875605</v>
      </c>
      <c r="AG1757" s="135">
        <v>2.3353576123616895E-2</v>
      </c>
      <c r="AH1757" s="135">
        <v>3.4862835008911429E-2</v>
      </c>
      <c r="AI1757" s="135">
        <v>0.2001023022952626</v>
      </c>
      <c r="AJ1757" s="135">
        <v>0.1115265411203829</v>
      </c>
      <c r="AK1757" s="135">
        <v>0.44336446528199275</v>
      </c>
      <c r="AL1757" s="135">
        <v>0.26947761734476805</v>
      </c>
      <c r="AM1757" s="135">
        <v>0.34145367378044855</v>
      </c>
      <c r="AN1757" s="135">
        <v>0.55923430671150387</v>
      </c>
      <c r="AO1757" s="135">
        <v>2.5574357067544931</v>
      </c>
      <c r="AP1757" s="135">
        <v>1.4058865688698665</v>
      </c>
      <c r="AQ1757" s="135">
        <v>3.2838360647360862</v>
      </c>
      <c r="AR1757" s="135">
        <v>4.0314992241538512</v>
      </c>
      <c r="AS1757" s="135">
        <v>4.746766495504497</v>
      </c>
      <c r="AT1757" s="135">
        <v>4.8987257905432902</v>
      </c>
      <c r="AV1757" s="135">
        <v>125.6812662523683</v>
      </c>
      <c r="AW1757" s="135">
        <v>599.36984294320439</v>
      </c>
      <c r="AX1757" s="135">
        <v>9.8284277307868013</v>
      </c>
      <c r="AY1757" s="135">
        <v>2.3246707188865536</v>
      </c>
      <c r="AZ1757" s="135">
        <v>24897.477845531055</v>
      </c>
      <c r="BA1757" s="135">
        <v>4.7380844299366931</v>
      </c>
      <c r="BB1757" s="135">
        <v>0.2449236851412652</v>
      </c>
      <c r="BC1757" s="135">
        <v>29.444134576916007</v>
      </c>
      <c r="BD1757" s="135">
        <v>62.721159952259413</v>
      </c>
      <c r="BE1757" s="135">
        <v>1148.0857351292332</v>
      </c>
      <c r="BF1757" s="135">
        <v>30.36622640445815</v>
      </c>
      <c r="BG1757" s="135">
        <v>5.2843234954250526</v>
      </c>
      <c r="BH1757" s="135">
        <v>2.8732843678691764</v>
      </c>
      <c r="BI1757" s="135">
        <v>100.08062982352853</v>
      </c>
      <c r="BJ1757" s="135">
        <v>1.501450588486565</v>
      </c>
      <c r="BK1757" s="135">
        <v>3085.2070420127238</v>
      </c>
      <c r="BL1757" s="135">
        <v>3.3701997019314667</v>
      </c>
      <c r="BM1757" s="135">
        <v>1.5049826156835471</v>
      </c>
      <c r="BN1757" s="135">
        <v>7.3970920986752855</v>
      </c>
      <c r="BO1757" s="135">
        <v>0.60192271601777447</v>
      </c>
      <c r="BP1757" s="135">
        <v>0.6240664583966955</v>
      </c>
      <c r="BQ1757" s="135">
        <v>19.345145926593002</v>
      </c>
      <c r="BR1757" s="135">
        <v>155.20771132954246</v>
      </c>
      <c r="BS1757" s="135">
        <v>47.18108813692961</v>
      </c>
      <c r="BT1757" s="135">
        <v>33.84297461298749</v>
      </c>
    </row>
    <row r="1758" spans="1:72" x14ac:dyDescent="0.3">
      <c r="A1758" s="135">
        <v>3</v>
      </c>
      <c r="B1758" s="135">
        <v>14</v>
      </c>
      <c r="C1758" s="135">
        <v>900</v>
      </c>
      <c r="E1758" s="135">
        <v>39.338482513865998</v>
      </c>
      <c r="F1758" s="135">
        <v>7.7477945904846202</v>
      </c>
      <c r="G1758" s="135">
        <v>2.7867691733799198</v>
      </c>
      <c r="H1758" s="135">
        <v>40.9714140089118</v>
      </c>
      <c r="J1758" s="135">
        <v>1.0046901650825699</v>
      </c>
      <c r="K1758" s="135">
        <v>8.1508495482751702</v>
      </c>
      <c r="Q1758" s="172">
        <v>63.139863821140203</v>
      </c>
      <c r="R1758" s="172">
        <v>16.885366502925699</v>
      </c>
      <c r="S1758" s="172">
        <v>1.1082977362164499</v>
      </c>
      <c r="T1758" s="172">
        <v>0.30524079779034402</v>
      </c>
      <c r="U1758" s="172">
        <v>2.4895639385602299</v>
      </c>
      <c r="V1758" s="172">
        <v>5.7187878717682503</v>
      </c>
      <c r="W1758" s="172">
        <v>2.8579624214200399</v>
      </c>
      <c r="X1758" s="171">
        <v>2.0010017727688485</v>
      </c>
      <c r="Z1758" s="135">
        <v>2.833675845981579E-3</v>
      </c>
      <c r="AA1758" s="135">
        <v>1.002668454139103E-2</v>
      </c>
      <c r="AB1758" s="135">
        <v>2.2415972871157895E-2</v>
      </c>
      <c r="AC1758" s="135">
        <v>2.5181042337325009E-2</v>
      </c>
      <c r="AD1758" s="135">
        <v>3.0705109088407446E-2</v>
      </c>
      <c r="AE1758" s="135">
        <v>1.0946058540610963</v>
      </c>
      <c r="AF1758" s="135">
        <v>1.4380048265875605</v>
      </c>
      <c r="AG1758" s="135">
        <v>2.3353576123616895E-2</v>
      </c>
      <c r="AH1758" s="135">
        <v>3.4862835008911429E-2</v>
      </c>
      <c r="AI1758" s="135">
        <v>0.2001023022952626</v>
      </c>
      <c r="AJ1758" s="135">
        <v>0.1115265411203829</v>
      </c>
      <c r="AK1758" s="135">
        <v>0.44336446528199275</v>
      </c>
      <c r="AL1758" s="135">
        <v>0.26947761734476805</v>
      </c>
      <c r="AM1758" s="135">
        <v>0.34145367378044855</v>
      </c>
      <c r="AN1758" s="135">
        <v>0.55923430671150387</v>
      </c>
      <c r="AO1758" s="135">
        <v>2.5574357067544931</v>
      </c>
      <c r="AP1758" s="135">
        <v>1.4058865688698665</v>
      </c>
      <c r="AQ1758" s="135">
        <v>3.2838360647360862</v>
      </c>
      <c r="AR1758" s="135">
        <v>4.0314992241538512</v>
      </c>
      <c r="AS1758" s="135">
        <v>4.746766495504497</v>
      </c>
      <c r="AT1758" s="135">
        <v>4.8987257905432902</v>
      </c>
      <c r="AV1758" s="135">
        <v>125.6812662523683</v>
      </c>
      <c r="AW1758" s="135">
        <v>599.36984294320439</v>
      </c>
      <c r="AX1758" s="135">
        <v>9.8284277307868013</v>
      </c>
      <c r="AY1758" s="135">
        <v>2.3246707188865536</v>
      </c>
      <c r="AZ1758" s="135">
        <v>24897.477845531055</v>
      </c>
      <c r="BA1758" s="135">
        <v>4.7380844299366931</v>
      </c>
      <c r="BB1758" s="135">
        <v>0.2449236851412652</v>
      </c>
      <c r="BC1758" s="135">
        <v>29.444134576916007</v>
      </c>
      <c r="BD1758" s="135">
        <v>62.721159952259413</v>
      </c>
      <c r="BE1758" s="135">
        <v>1148.0857351292332</v>
      </c>
      <c r="BF1758" s="135">
        <v>30.36622640445815</v>
      </c>
      <c r="BG1758" s="135">
        <v>5.2843234954250526</v>
      </c>
      <c r="BH1758" s="135">
        <v>2.8732843678691764</v>
      </c>
      <c r="BI1758" s="135">
        <v>100.08062982352853</v>
      </c>
      <c r="BJ1758" s="135">
        <v>1.501450588486565</v>
      </c>
      <c r="BK1758" s="135">
        <v>3085.2070420127238</v>
      </c>
      <c r="BL1758" s="135">
        <v>3.3701997019314667</v>
      </c>
      <c r="BM1758" s="135">
        <v>1.5049826156835471</v>
      </c>
      <c r="BN1758" s="135">
        <v>7.3970920986752855</v>
      </c>
      <c r="BO1758" s="135">
        <v>0.60192271601777447</v>
      </c>
      <c r="BP1758" s="135">
        <v>0.6240664583966955</v>
      </c>
      <c r="BQ1758" s="135">
        <v>19.345145926593002</v>
      </c>
      <c r="BR1758" s="135">
        <v>155.20771132954246</v>
      </c>
      <c r="BS1758" s="135">
        <v>47.18108813692961</v>
      </c>
      <c r="BT1758" s="135">
        <v>33.84297461298749</v>
      </c>
    </row>
    <row r="1759" spans="1:72" x14ac:dyDescent="0.3">
      <c r="A1759" s="135">
        <v>3</v>
      </c>
      <c r="B1759" s="135">
        <v>14</v>
      </c>
      <c r="C1759" s="135">
        <v>910</v>
      </c>
      <c r="E1759" s="135">
        <v>41.376391331879297</v>
      </c>
      <c r="F1759" s="135">
        <v>7.7056938113619999</v>
      </c>
      <c r="G1759" s="135">
        <v>1.6545687166612599</v>
      </c>
      <c r="H1759" s="135">
        <v>41.4141566680713</v>
      </c>
      <c r="J1759" s="135">
        <v>1.0247431056420899</v>
      </c>
      <c r="K1759" s="135">
        <v>6.8244463663840103</v>
      </c>
      <c r="Q1759" s="172">
        <v>62.771456199383302</v>
      </c>
      <c r="R1759" s="172">
        <v>17.097771923263199</v>
      </c>
      <c r="S1759" s="172">
        <v>1.3728655690823299</v>
      </c>
      <c r="T1759" s="172">
        <v>0.37815712565151099</v>
      </c>
      <c r="U1759" s="172">
        <v>2.6194942053609398</v>
      </c>
      <c r="V1759" s="172">
        <v>5.8265042742804098</v>
      </c>
      <c r="W1759" s="172">
        <v>2.7568608475973</v>
      </c>
      <c r="X1759" s="171">
        <v>2.1134560633912338</v>
      </c>
      <c r="Z1759" s="135">
        <v>2.1848506753328707E-3</v>
      </c>
      <c r="AA1759" s="135">
        <v>8.3060365186593838E-3</v>
      </c>
      <c r="AB1759" s="135">
        <v>2.056270636743451E-2</v>
      </c>
      <c r="AC1759" s="135">
        <v>2.3562944216400775E-2</v>
      </c>
      <c r="AD1759" s="135">
        <v>2.3597461920379849E-2</v>
      </c>
      <c r="AE1759" s="135">
        <v>1.1067617194902222</v>
      </c>
      <c r="AF1759" s="135">
        <v>1.4618534879326821</v>
      </c>
      <c r="AG1759" s="135">
        <v>1.8095344621735957E-2</v>
      </c>
      <c r="AH1759" s="135">
        <v>2.7115180936761924E-2</v>
      </c>
      <c r="AI1759" s="135">
        <v>0.16571068648648918</v>
      </c>
      <c r="AJ1759" s="135">
        <v>9.5576125225248387E-2</v>
      </c>
      <c r="AK1759" s="135">
        <v>0.42165062668215969</v>
      </c>
      <c r="AL1759" s="135">
        <v>0.26319394760263781</v>
      </c>
      <c r="AM1759" s="135">
        <v>0.34040111432862585</v>
      </c>
      <c r="AN1759" s="135">
        <v>0.52394321408670752</v>
      </c>
      <c r="AO1759" s="135">
        <v>2.5516989633821878</v>
      </c>
      <c r="AP1759" s="135">
        <v>1.3889921911391443</v>
      </c>
      <c r="AQ1759" s="135">
        <v>3.2866608797852566</v>
      </c>
      <c r="AR1759" s="135">
        <v>4.043786805620039</v>
      </c>
      <c r="AS1759" s="135">
        <v>4.7692324206485122</v>
      </c>
      <c r="AT1759" s="135">
        <v>4.9288282271647503</v>
      </c>
      <c r="AV1759" s="135">
        <v>119.64286420267348</v>
      </c>
      <c r="AW1759" s="135">
        <v>571.92923245928898</v>
      </c>
      <c r="AX1759" s="135">
        <v>9.3936732905547995</v>
      </c>
      <c r="AY1759" s="135">
        <v>2.2218201557900432</v>
      </c>
      <c r="AZ1759" s="135">
        <v>23989.926675818017</v>
      </c>
      <c r="BA1759" s="135">
        <v>4.7149055089610146</v>
      </c>
      <c r="BB1759" s="135">
        <v>0.24394942829346089</v>
      </c>
      <c r="BC1759" s="135">
        <v>28.27707383775974</v>
      </c>
      <c r="BD1759" s="135">
        <v>60.512990374173839</v>
      </c>
      <c r="BE1759" s="135">
        <v>1156.7606448438967</v>
      </c>
      <c r="BF1759" s="135">
        <v>29.800289933109237</v>
      </c>
      <c r="BG1759" s="135">
        <v>5.2954023028781814</v>
      </c>
      <c r="BH1759" s="135">
        <v>2.8166152681111818</v>
      </c>
      <c r="BI1759" s="135">
        <v>97.991367649378944</v>
      </c>
      <c r="BJ1759" s="135">
        <v>1.5258316371921627</v>
      </c>
      <c r="BK1759" s="135">
        <v>3141.9173792098327</v>
      </c>
      <c r="BL1759" s="135">
        <v>3.420080527587718</v>
      </c>
      <c r="BM1759" s="135">
        <v>1.5338451308302037</v>
      </c>
      <c r="BN1759" s="135">
        <v>7.5420803216845922</v>
      </c>
      <c r="BO1759" s="135">
        <v>0.61377216299353421</v>
      </c>
      <c r="BP1759" s="135">
        <v>0.63574313466285559</v>
      </c>
      <c r="BQ1759" s="135">
        <v>19.327389049213846</v>
      </c>
      <c r="BR1759" s="135">
        <v>153.37421447475697</v>
      </c>
      <c r="BS1759" s="135">
        <v>44.478771843530026</v>
      </c>
      <c r="BT1759" s="135">
        <v>31.904604275949815</v>
      </c>
    </row>
    <row r="1760" spans="1:72" x14ac:dyDescent="0.3">
      <c r="A1760" s="135">
        <v>3</v>
      </c>
      <c r="B1760" s="135">
        <v>14.000000000000099</v>
      </c>
      <c r="C1760" s="135">
        <v>920.00000000001</v>
      </c>
      <c r="E1760" s="135">
        <v>44.0218706545839</v>
      </c>
      <c r="F1760" s="135">
        <v>7.6782226510639697</v>
      </c>
      <c r="G1760" s="135">
        <v>0.39809208579324901</v>
      </c>
      <c r="H1760" s="135">
        <v>41.667583618646702</v>
      </c>
      <c r="J1760" s="135">
        <v>1.0508119264620399</v>
      </c>
      <c r="K1760" s="135">
        <v>5.1834190634501596</v>
      </c>
      <c r="Q1760" s="172">
        <v>62.250058189024699</v>
      </c>
      <c r="R1760" s="172">
        <v>17.374245090466601</v>
      </c>
      <c r="S1760" s="172">
        <v>1.73219052148576</v>
      </c>
      <c r="T1760" s="172">
        <v>0.47627569387832702</v>
      </c>
      <c r="U1760" s="172">
        <v>2.8351080519477998</v>
      </c>
      <c r="V1760" s="172">
        <v>5.9009809755496496</v>
      </c>
      <c r="W1760" s="172">
        <v>2.6333472631850898</v>
      </c>
      <c r="X1760" s="171">
        <v>2.2408669976979363</v>
      </c>
      <c r="Z1760" s="135">
        <v>1.4619760853033289E-3</v>
      </c>
      <c r="AA1760" s="135">
        <v>6.2392636514791797E-3</v>
      </c>
      <c r="AB1760" s="135">
        <v>1.8355242938893047E-2</v>
      </c>
      <c r="AC1760" s="135">
        <v>2.1558211741308363E-2</v>
      </c>
      <c r="AD1760" s="135">
        <v>1.5281532552342927E-2</v>
      </c>
      <c r="AE1760" s="135">
        <v>1.1242476653895559</v>
      </c>
      <c r="AF1760" s="135">
        <v>1.4935477596324487</v>
      </c>
      <c r="AG1760" s="135">
        <v>1.2042365386031748E-2</v>
      </c>
      <c r="AH1760" s="135">
        <v>1.8311158305561185E-2</v>
      </c>
      <c r="AI1760" s="135">
        <v>0.1237162201517775</v>
      </c>
      <c r="AJ1760" s="135">
        <v>7.7371962211581505E-2</v>
      </c>
      <c r="AK1760" s="135">
        <v>0.3953295481749371</v>
      </c>
      <c r="AL1760" s="135">
        <v>0.25555700104150852</v>
      </c>
      <c r="AM1760" s="135">
        <v>0.33786344584189515</v>
      </c>
      <c r="AN1760" s="135">
        <v>0.48031040969465649</v>
      </c>
      <c r="AO1760" s="135">
        <v>2.5493002690663511</v>
      </c>
      <c r="AP1760" s="135">
        <v>1.3625762205498932</v>
      </c>
      <c r="AQ1760" s="135">
        <v>3.2713086990276681</v>
      </c>
      <c r="AR1760" s="135">
        <v>4.0346453998429519</v>
      </c>
      <c r="AS1760" s="135">
        <v>4.7671812201117856</v>
      </c>
      <c r="AT1760" s="135">
        <v>4.9343817949309958</v>
      </c>
      <c r="AV1760" s="135">
        <v>112.59176064584427</v>
      </c>
      <c r="AW1760" s="135">
        <v>539.6043676235962</v>
      </c>
      <c r="AX1760" s="135">
        <v>8.8791488930964242</v>
      </c>
      <c r="AY1760" s="135">
        <v>2.100438130571423</v>
      </c>
      <c r="AZ1760" s="135">
        <v>22857.958217895954</v>
      </c>
      <c r="BA1760" s="135">
        <v>4.6842063348492893</v>
      </c>
      <c r="BB1760" s="135">
        <v>0.24289363672429012</v>
      </c>
      <c r="BC1760" s="135">
        <v>26.848052261802756</v>
      </c>
      <c r="BD1760" s="135">
        <v>57.717629539989055</v>
      </c>
      <c r="BE1760" s="135">
        <v>1160.0228286034101</v>
      </c>
      <c r="BF1760" s="135">
        <v>28.953731058274453</v>
      </c>
      <c r="BG1760" s="135">
        <v>5.2908709807549279</v>
      </c>
      <c r="BH1760" s="135">
        <v>2.7431327016343841</v>
      </c>
      <c r="BI1760" s="135">
        <v>95.495603734682632</v>
      </c>
      <c r="BJ1760" s="135">
        <v>1.5512895335917338</v>
      </c>
      <c r="BK1760" s="135">
        <v>3213.2483367410423</v>
      </c>
      <c r="BL1760" s="135">
        <v>3.4913780833846197</v>
      </c>
      <c r="BM1760" s="135">
        <v>1.5804978912751415</v>
      </c>
      <c r="BN1760" s="135">
        <v>7.7814156555981402</v>
      </c>
      <c r="BO1760" s="135">
        <v>0.63368551724430078</v>
      </c>
      <c r="BP1760" s="135">
        <v>0.65575954716609952</v>
      </c>
      <c r="BQ1760" s="135">
        <v>19.285010500980547</v>
      </c>
      <c r="BR1760" s="135">
        <v>149.07606532609029</v>
      </c>
      <c r="BS1760" s="135">
        <v>40.941915947435419</v>
      </c>
      <c r="BT1760" s="135">
        <v>29.36761903402541</v>
      </c>
    </row>
    <row r="1761" spans="1:72" x14ac:dyDescent="0.3">
      <c r="A1761" s="135">
        <v>3</v>
      </c>
      <c r="B1761" s="135">
        <v>13.9999999999997</v>
      </c>
      <c r="C1761" s="135">
        <v>930</v>
      </c>
      <c r="E1761" s="135">
        <v>44.972694032330303</v>
      </c>
      <c r="F1761" s="135">
        <v>7.60286010767165</v>
      </c>
      <c r="G1761" s="135">
        <v>0.44363354702599</v>
      </c>
      <c r="H1761" s="135">
        <v>41.217043646717499</v>
      </c>
      <c r="J1761" s="135">
        <v>1.04935894158503</v>
      </c>
      <c r="K1761" s="135">
        <v>4.7144097246695296</v>
      </c>
      <c r="Q1761" s="172">
        <v>62.073745491583701</v>
      </c>
      <c r="R1761" s="172">
        <v>17.434664721343101</v>
      </c>
      <c r="S1761" s="172">
        <v>1.90796273202623</v>
      </c>
      <c r="T1761" s="172">
        <v>0.51888399392880402</v>
      </c>
      <c r="U1761" s="172">
        <v>2.9337264292993499</v>
      </c>
      <c r="V1761" s="172">
        <v>5.8890579695694303</v>
      </c>
      <c r="W1761" s="172">
        <v>2.5895905317751602</v>
      </c>
      <c r="X1761" s="171">
        <v>2.2741270858495497</v>
      </c>
      <c r="Z1761" s="135">
        <v>1.4668432412123346E-3</v>
      </c>
      <c r="AA1761" s="135">
        <v>5.8198191949640331E-3</v>
      </c>
      <c r="AB1761" s="135">
        <v>1.7819658357952736E-2</v>
      </c>
      <c r="AC1761" s="135">
        <v>2.0996505398135329E-2</v>
      </c>
      <c r="AD1761" s="135">
        <v>1.4242413276449534E-2</v>
      </c>
      <c r="AE1761" s="135">
        <v>1.1229614559888581</v>
      </c>
      <c r="AF1761" s="135">
        <v>1.491429778510418</v>
      </c>
      <c r="AG1761" s="135">
        <v>1.1557669643004104E-2</v>
      </c>
      <c r="AH1761" s="135">
        <v>1.7947336368505082E-2</v>
      </c>
      <c r="AI1761" s="135">
        <v>0.11323721910571727</v>
      </c>
      <c r="AJ1761" s="135">
        <v>7.6715652648888466E-2</v>
      </c>
      <c r="AK1761" s="135">
        <v>0.39157266250774697</v>
      </c>
      <c r="AL1761" s="135">
        <v>0.25375384698304332</v>
      </c>
      <c r="AM1761" s="135">
        <v>0.33486529778886004</v>
      </c>
      <c r="AN1761" s="135">
        <v>0.47016714934915221</v>
      </c>
      <c r="AO1761" s="135">
        <v>2.5414680684058921</v>
      </c>
      <c r="AP1761" s="135">
        <v>1.3485098376585716</v>
      </c>
      <c r="AQ1761" s="135">
        <v>3.2365797027850407</v>
      </c>
      <c r="AR1761" s="135">
        <v>3.9917698642685981</v>
      </c>
      <c r="AS1761" s="135">
        <v>4.7161434787143479</v>
      </c>
      <c r="AT1761" s="135">
        <v>4.8816105532191276</v>
      </c>
      <c r="AV1761" s="135">
        <v>110.21838823196944</v>
      </c>
      <c r="AW1761" s="135">
        <v>528.62224344359674</v>
      </c>
      <c r="AX1761" s="135">
        <v>8.7044963537735836</v>
      </c>
      <c r="AY1761" s="135">
        <v>2.0594832902149953</v>
      </c>
      <c r="AZ1761" s="135">
        <v>22418.790569197321</v>
      </c>
      <c r="BA1761" s="135">
        <v>4.6924946591364272</v>
      </c>
      <c r="BB1761" s="135">
        <v>0.24401368164855858</v>
      </c>
      <c r="BC1761" s="135">
        <v>26.310780353437348</v>
      </c>
      <c r="BD1761" s="135">
        <v>56.57057724520687</v>
      </c>
      <c r="BE1761" s="135">
        <v>1154.2104639743409</v>
      </c>
      <c r="BF1761" s="135">
        <v>28.458668518081474</v>
      </c>
      <c r="BG1761" s="135">
        <v>5.2615847409747865</v>
      </c>
      <c r="BH1761" s="135">
        <v>2.7148053871709767</v>
      </c>
      <c r="BI1761" s="135">
        <v>94.795806095266329</v>
      </c>
      <c r="BJ1761" s="135">
        <v>1.5526914536586596</v>
      </c>
      <c r="BK1761" s="135">
        <v>3246.3521072575359</v>
      </c>
      <c r="BL1761" s="135">
        <v>3.5241534473233429</v>
      </c>
      <c r="BM1761" s="135">
        <v>1.6093389671203313</v>
      </c>
      <c r="BN1761" s="135">
        <v>7.9356371246176511</v>
      </c>
      <c r="BO1761" s="135">
        <v>0.64698483148245101</v>
      </c>
      <c r="BP1761" s="135">
        <v>0.66965444891405923</v>
      </c>
      <c r="BQ1761" s="135">
        <v>19.230457191719299</v>
      </c>
      <c r="BR1761" s="135">
        <v>145.44647718250502</v>
      </c>
      <c r="BS1761" s="135">
        <v>39.29008520156038</v>
      </c>
      <c r="BT1761" s="135">
        <v>28.182761536984238</v>
      </c>
    </row>
    <row r="1762" spans="1:72" x14ac:dyDescent="0.3">
      <c r="A1762" s="135">
        <v>3</v>
      </c>
      <c r="B1762" s="135">
        <v>13.999999999999901</v>
      </c>
      <c r="C1762" s="135">
        <v>940</v>
      </c>
      <c r="E1762" s="135">
        <v>46.815606372972702</v>
      </c>
      <c r="F1762" s="135">
        <v>7.3068518249802299</v>
      </c>
      <c r="G1762" s="135">
        <v>0.145848997741995</v>
      </c>
      <c r="H1762" s="135">
        <v>41.108763284233802</v>
      </c>
      <c r="J1762" s="135">
        <v>1.0563308880882101</v>
      </c>
      <c r="K1762" s="135">
        <v>3.56659863198308</v>
      </c>
      <c r="Q1762" s="172">
        <v>61.777201457904901</v>
      </c>
      <c r="R1762" s="172">
        <v>17.5369563277536</v>
      </c>
      <c r="S1762" s="172">
        <v>2.2068830275689599</v>
      </c>
      <c r="T1762" s="172">
        <v>0.60382281797360304</v>
      </c>
      <c r="U1762" s="172">
        <v>3.0897892591287901</v>
      </c>
      <c r="V1762" s="172">
        <v>5.8801060972943002</v>
      </c>
      <c r="W1762" s="172">
        <v>2.5033251700430901</v>
      </c>
      <c r="X1762" s="171">
        <v>2.3489182179209602</v>
      </c>
      <c r="Z1762" s="135">
        <v>1.2502765943801222E-3</v>
      </c>
      <c r="AA1762" s="135">
        <v>4.6187038974372036E-3</v>
      </c>
      <c r="AB1762" s="135">
        <v>1.6263430569615416E-2</v>
      </c>
      <c r="AC1762" s="135">
        <v>1.9690924966573497E-2</v>
      </c>
      <c r="AD1762" s="135">
        <v>1.0345703403351884E-2</v>
      </c>
      <c r="AE1762" s="135">
        <v>1.1278406553663809</v>
      </c>
      <c r="AF1762" s="135">
        <v>1.4998365717615298</v>
      </c>
      <c r="AG1762" s="135">
        <v>9.0850741286029966E-3</v>
      </c>
      <c r="AH1762" s="135">
        <v>1.4839277840473531E-2</v>
      </c>
      <c r="AI1762" s="135">
        <v>8.601772352459075E-2</v>
      </c>
      <c r="AJ1762" s="135">
        <v>7.0942297586885181E-2</v>
      </c>
      <c r="AK1762" s="135">
        <v>0.38211751162369539</v>
      </c>
      <c r="AL1762" s="135">
        <v>0.2504784520415585</v>
      </c>
      <c r="AM1762" s="135">
        <v>0.33273111045927128</v>
      </c>
      <c r="AN1762" s="135">
        <v>0.44654685579426462</v>
      </c>
      <c r="AO1762" s="135">
        <v>2.5372332131940944</v>
      </c>
      <c r="AP1762" s="135">
        <v>1.334573051159563</v>
      </c>
      <c r="AQ1762" s="135">
        <v>3.2170901555168037</v>
      </c>
      <c r="AR1762" s="135">
        <v>3.9708399962957572</v>
      </c>
      <c r="AS1762" s="135">
        <v>4.6936208053775639</v>
      </c>
      <c r="AT1762" s="135">
        <v>4.8607372860067581</v>
      </c>
      <c r="AV1762" s="135">
        <v>105.91919130835538</v>
      </c>
      <c r="AW1762" s="135">
        <v>508.75948851966189</v>
      </c>
      <c r="AX1762" s="135">
        <v>8.3891619712778933</v>
      </c>
      <c r="AY1762" s="135">
        <v>1.9848376672226524</v>
      </c>
      <c r="AZ1762" s="135">
        <v>21657.033409949432</v>
      </c>
      <c r="BA1762" s="135">
        <v>4.6910495489803159</v>
      </c>
      <c r="BB1762" s="135">
        <v>0.24489762709975216</v>
      </c>
      <c r="BC1762" s="135">
        <v>25.370627589289565</v>
      </c>
      <c r="BD1762" s="135">
        <v>54.616313253626551</v>
      </c>
      <c r="BE1762" s="135">
        <v>1150.0200841808294</v>
      </c>
      <c r="BF1762" s="135">
        <v>27.674202980941978</v>
      </c>
      <c r="BG1762" s="135">
        <v>5.2131202093668305</v>
      </c>
      <c r="BH1762" s="135">
        <v>2.6605849702223789</v>
      </c>
      <c r="BI1762" s="135">
        <v>93.161382932052447</v>
      </c>
      <c r="BJ1762" s="135">
        <v>1.5588479972417912</v>
      </c>
      <c r="BK1762" s="135">
        <v>3301.1141600674682</v>
      </c>
      <c r="BL1762" s="135">
        <v>3.5655446692947597</v>
      </c>
      <c r="BM1762" s="135">
        <v>1.6474343956370525</v>
      </c>
      <c r="BN1762" s="135">
        <v>8.1394615728553195</v>
      </c>
      <c r="BO1762" s="135">
        <v>0.66454600518633611</v>
      </c>
      <c r="BP1762" s="135">
        <v>0.68777824588767378</v>
      </c>
      <c r="BQ1762" s="135">
        <v>19.155144966225208</v>
      </c>
      <c r="BR1762" s="135">
        <v>141.2894543314863</v>
      </c>
      <c r="BS1762" s="135">
        <v>36.887801760210124</v>
      </c>
      <c r="BT1762" s="135">
        <v>26.459604638125406</v>
      </c>
    </row>
    <row r="1763" spans="1:72" x14ac:dyDescent="0.3">
      <c r="A1763" s="135">
        <v>3</v>
      </c>
      <c r="B1763" s="135">
        <v>14</v>
      </c>
      <c r="C1763" s="135">
        <v>950</v>
      </c>
      <c r="E1763" s="135">
        <v>48.982498477639801</v>
      </c>
      <c r="F1763" s="135">
        <v>6.8062262701513303</v>
      </c>
      <c r="H1763" s="135">
        <v>41.207732793760897</v>
      </c>
      <c r="J1763" s="135">
        <v>1.0598939716373901</v>
      </c>
      <c r="K1763" s="135">
        <v>1.9436484868106001</v>
      </c>
      <c r="Q1763" s="172">
        <v>61.545388929632502</v>
      </c>
      <c r="R1763" s="172">
        <v>17.6491209006556</v>
      </c>
      <c r="S1763" s="172">
        <v>2.4515196215480799</v>
      </c>
      <c r="T1763" s="172">
        <v>0.67645208727931005</v>
      </c>
      <c r="U1763" s="172">
        <v>3.2718027251273498</v>
      </c>
      <c r="V1763" s="172">
        <v>5.8704315329925798</v>
      </c>
      <c r="W1763" s="172">
        <v>2.4112600648662998</v>
      </c>
      <c r="X1763" s="171">
        <v>2.4345907845150188</v>
      </c>
      <c r="Z1763" s="135">
        <v>1.088501668152113E-3</v>
      </c>
      <c r="AA1763" s="135">
        <v>3.046823795862351E-3</v>
      </c>
      <c r="AB1763" s="135">
        <v>1.4135309286234299E-2</v>
      </c>
      <c r="AC1763" s="135">
        <v>1.8016742982911515E-2</v>
      </c>
      <c r="AD1763" s="135">
        <v>5.7521322361993752E-3</v>
      </c>
      <c r="AE1763" s="135">
        <v>1.1303006975725529</v>
      </c>
      <c r="AF1763" s="135">
        <v>1.5040441979561883</v>
      </c>
      <c r="AG1763" s="135">
        <v>6.4561045602269983E-3</v>
      </c>
      <c r="AH1763" s="135">
        <v>1.1972226049295794E-2</v>
      </c>
      <c r="AI1763" s="135">
        <v>4.8585269647581704E-2</v>
      </c>
      <c r="AJ1763" s="135">
        <v>6.6662170658237235E-2</v>
      </c>
      <c r="AK1763" s="135">
        <v>0.37645441054317913</v>
      </c>
      <c r="AL1763" s="135">
        <v>0.24834683001146313</v>
      </c>
      <c r="AM1763" s="135">
        <v>0.33209731933478365</v>
      </c>
      <c r="AN1763" s="135">
        <v>0.42005368401858734</v>
      </c>
      <c r="AO1763" s="135">
        <v>2.5331962075537331</v>
      </c>
      <c r="AP1763" s="135">
        <v>1.3294204749965148</v>
      </c>
      <c r="AQ1763" s="135">
        <v>3.2154940869216002</v>
      </c>
      <c r="AR1763" s="135">
        <v>3.9715755718620729</v>
      </c>
      <c r="AS1763" s="135">
        <v>4.6957970971099057</v>
      </c>
      <c r="AT1763" s="135">
        <v>4.8651125625256251</v>
      </c>
      <c r="AV1763" s="135">
        <v>101.26251346136318</v>
      </c>
      <c r="AW1763" s="135">
        <v>487.25805829185572</v>
      </c>
      <c r="AX1763" s="135">
        <v>8.0476992541771732</v>
      </c>
      <c r="AY1763" s="135">
        <v>1.9037439908778764</v>
      </c>
      <c r="AZ1763" s="135">
        <v>20817.525297682398</v>
      </c>
      <c r="BA1763" s="135">
        <v>4.6977140101027111</v>
      </c>
      <c r="BB1763" s="135">
        <v>0.2465893596534022</v>
      </c>
      <c r="BC1763" s="135">
        <v>24.334910272450674</v>
      </c>
      <c r="BD1763" s="135">
        <v>52.42644558065259</v>
      </c>
      <c r="BE1763" s="135">
        <v>1148.4381012965077</v>
      </c>
      <c r="BF1763" s="135">
        <v>26.72600559184778</v>
      </c>
      <c r="BG1763" s="135">
        <v>5.1328482357382779</v>
      </c>
      <c r="BH1763" s="135">
        <v>2.5951893872080003</v>
      </c>
      <c r="BI1763" s="135">
        <v>91.163822884050575</v>
      </c>
      <c r="BJ1763" s="135">
        <v>1.5622206655909501</v>
      </c>
      <c r="BK1763" s="135">
        <v>3366.6285442466142</v>
      </c>
      <c r="BL1763" s="135">
        <v>3.5956992482980223</v>
      </c>
      <c r="BM1763" s="135">
        <v>1.685216780725785</v>
      </c>
      <c r="BN1763" s="135">
        <v>8.3465035442144018</v>
      </c>
      <c r="BO1763" s="135">
        <v>0.68272317432420238</v>
      </c>
      <c r="BP1763" s="135">
        <v>0.70662249893505502</v>
      </c>
      <c r="BQ1763" s="135">
        <v>19.050757164484558</v>
      </c>
      <c r="BR1763" s="135">
        <v>137.59511335648779</v>
      </c>
      <c r="BS1763" s="135">
        <v>34.438346230307722</v>
      </c>
      <c r="BT1763" s="135">
        <v>24.70261122005196</v>
      </c>
    </row>
    <row r="1764" spans="1:72" x14ac:dyDescent="0.3">
      <c r="A1764" s="135">
        <v>3</v>
      </c>
      <c r="B1764" s="135">
        <v>14</v>
      </c>
      <c r="C1764" s="135">
        <v>960.00000000001</v>
      </c>
      <c r="E1764" s="135">
        <v>50.613541864929303</v>
      </c>
      <c r="F1764" s="135">
        <v>6.7335561468603498</v>
      </c>
      <c r="H1764" s="135">
        <v>40.688995951583799</v>
      </c>
      <c r="J1764" s="135">
        <v>1.05989394362513</v>
      </c>
      <c r="K1764" s="135">
        <v>0.90401209300144503</v>
      </c>
      <c r="Q1764" s="172">
        <v>61.271440984353603</v>
      </c>
      <c r="R1764" s="172">
        <v>17.807865171622002</v>
      </c>
      <c r="S1764" s="172">
        <v>2.6260489868635601</v>
      </c>
      <c r="T1764" s="172">
        <v>0.717527896843839</v>
      </c>
      <c r="U1764" s="172">
        <v>3.47301487279017</v>
      </c>
      <c r="V1764" s="172">
        <v>5.8340773345031298</v>
      </c>
      <c r="W1764" s="172">
        <v>2.3433502328936799</v>
      </c>
      <c r="X1764" s="171">
        <v>2.4896309790188447</v>
      </c>
      <c r="Z1764" s="135">
        <v>1.0568107679226604E-3</v>
      </c>
      <c r="AA1764" s="135">
        <v>2.0860197320504924E-3</v>
      </c>
      <c r="AB1764" s="135">
        <v>1.303317246470518E-2</v>
      </c>
      <c r="AC1764" s="135">
        <v>1.6896985684836188E-2</v>
      </c>
      <c r="AD1764" s="135">
        <v>3.1226708086430411E-3</v>
      </c>
      <c r="AE1764" s="135">
        <v>1.1301345995330958</v>
      </c>
      <c r="AF1764" s="135">
        <v>1.5037123959824399</v>
      </c>
      <c r="AG1764" s="135">
        <v>5.110274589738526E-3</v>
      </c>
      <c r="AH1764" s="135">
        <v>1.0723523847576546E-2</v>
      </c>
      <c r="AI1764" s="135">
        <v>2.5019503127972235E-2</v>
      </c>
      <c r="AJ1764" s="135">
        <v>6.4641159595678177E-2</v>
      </c>
      <c r="AK1764" s="135">
        <v>0.37040157054986095</v>
      </c>
      <c r="AL1764" s="135">
        <v>0.24582945559041605</v>
      </c>
      <c r="AM1764" s="135">
        <v>0.32845801750024178</v>
      </c>
      <c r="AN1764" s="135">
        <v>0.40038476363612657</v>
      </c>
      <c r="AO1764" s="135">
        <v>2.524137902649807</v>
      </c>
      <c r="AP1764" s="135">
        <v>1.3111985365945109</v>
      </c>
      <c r="AQ1764" s="135">
        <v>3.1734373356776251</v>
      </c>
      <c r="AR1764" s="135">
        <v>3.9203606406349256</v>
      </c>
      <c r="AS1764" s="135">
        <v>4.6351758886447252</v>
      </c>
      <c r="AT1764" s="135">
        <v>4.8030699751471273</v>
      </c>
      <c r="AV1764" s="135">
        <v>98.009322931312568</v>
      </c>
      <c r="AW1764" s="135">
        <v>472.09147723715125</v>
      </c>
      <c r="AX1764" s="135">
        <v>7.8037810897391724</v>
      </c>
      <c r="AY1764" s="135">
        <v>1.8465237797961884</v>
      </c>
      <c r="AZ1764" s="135">
        <v>20205.806003215272</v>
      </c>
      <c r="BA1764" s="135">
        <v>4.7074570566652216</v>
      </c>
      <c r="BB1764" s="135">
        <v>0.24824512486972888</v>
      </c>
      <c r="BC1764" s="135">
        <v>23.591434002263419</v>
      </c>
      <c r="BD1764" s="135">
        <v>50.837708923277468</v>
      </c>
      <c r="BE1764" s="135">
        <v>1139.844745432147</v>
      </c>
      <c r="BF1764" s="135">
        <v>26.019432158223445</v>
      </c>
      <c r="BG1764" s="135">
        <v>5.0793567111980531</v>
      </c>
      <c r="BH1764" s="135">
        <v>2.5496306325622626</v>
      </c>
      <c r="BI1764" s="135">
        <v>89.92305220713429</v>
      </c>
      <c r="BJ1764" s="135">
        <v>1.5627857582136544</v>
      </c>
      <c r="BK1764" s="135">
        <v>3423.255157886138</v>
      </c>
      <c r="BL1764" s="135">
        <v>3.6404928851428289</v>
      </c>
      <c r="BM1764" s="135">
        <v>1.7314691755243279</v>
      </c>
      <c r="BN1764" s="135">
        <v>8.5985836525402704</v>
      </c>
      <c r="BO1764" s="135">
        <v>0.7047582872403535</v>
      </c>
      <c r="BP1764" s="135">
        <v>0.72962228509815841</v>
      </c>
      <c r="BQ1764" s="135">
        <v>18.96293858393209</v>
      </c>
      <c r="BR1764" s="135">
        <v>132.56191850798635</v>
      </c>
      <c r="BS1764" s="135">
        <v>32.333762940217198</v>
      </c>
      <c r="BT1764" s="135">
        <v>23.192994514079842</v>
      </c>
    </row>
    <row r="1765" spans="1:72" x14ac:dyDescent="0.3">
      <c r="A1765" s="135">
        <v>3</v>
      </c>
      <c r="B1765" s="135">
        <v>14</v>
      </c>
      <c r="C1765" s="135">
        <v>970</v>
      </c>
      <c r="E1765" s="135">
        <v>50.613541864929303</v>
      </c>
      <c r="F1765" s="135">
        <v>6.7335561468603498</v>
      </c>
      <c r="H1765" s="135">
        <v>40.688995951583799</v>
      </c>
      <c r="J1765" s="135">
        <v>1.05989394362513</v>
      </c>
      <c r="K1765" s="135">
        <v>0.90401209300144503</v>
      </c>
      <c r="Q1765" s="172">
        <v>61.271440984353603</v>
      </c>
      <c r="R1765" s="172">
        <v>17.807865171622002</v>
      </c>
      <c r="S1765" s="172">
        <v>2.6260489868635601</v>
      </c>
      <c r="T1765" s="172">
        <v>0.717527896843839</v>
      </c>
      <c r="U1765" s="172">
        <v>3.47301487279017</v>
      </c>
      <c r="V1765" s="172">
        <v>5.8340773345031298</v>
      </c>
      <c r="W1765" s="172">
        <v>2.3433502328936799</v>
      </c>
      <c r="X1765" s="171">
        <v>2.4896309790188447</v>
      </c>
      <c r="Z1765" s="135">
        <v>1.0568107679226604E-3</v>
      </c>
      <c r="AA1765" s="135">
        <v>2.0860197320504924E-3</v>
      </c>
      <c r="AB1765" s="135">
        <v>1.303317246470518E-2</v>
      </c>
      <c r="AC1765" s="135">
        <v>1.6896985684836188E-2</v>
      </c>
      <c r="AD1765" s="135">
        <v>3.1226708086430411E-3</v>
      </c>
      <c r="AE1765" s="135">
        <v>1.1301345995330958</v>
      </c>
      <c r="AF1765" s="135">
        <v>1.5037123959824399</v>
      </c>
      <c r="AG1765" s="135">
        <v>5.110274589738526E-3</v>
      </c>
      <c r="AH1765" s="135">
        <v>1.0723523847576546E-2</v>
      </c>
      <c r="AI1765" s="135">
        <v>2.5019503127972235E-2</v>
      </c>
      <c r="AJ1765" s="135">
        <v>6.4641159595678177E-2</v>
      </c>
      <c r="AK1765" s="135">
        <v>0.37040157054986095</v>
      </c>
      <c r="AL1765" s="135">
        <v>0.24582945559041605</v>
      </c>
      <c r="AM1765" s="135">
        <v>0.32845801750024178</v>
      </c>
      <c r="AN1765" s="135">
        <v>0.40038476363612657</v>
      </c>
      <c r="AO1765" s="135">
        <v>2.524137902649807</v>
      </c>
      <c r="AP1765" s="135">
        <v>1.3111985365945109</v>
      </c>
      <c r="AQ1765" s="135">
        <v>3.1734373356776251</v>
      </c>
      <c r="AR1765" s="135">
        <v>3.9203606406349256</v>
      </c>
      <c r="AS1765" s="135">
        <v>4.6351758886447252</v>
      </c>
      <c r="AT1765" s="135">
        <v>4.8030699751471273</v>
      </c>
      <c r="AV1765" s="135">
        <v>98.009322931312568</v>
      </c>
      <c r="AW1765" s="135">
        <v>472.09147723715125</v>
      </c>
      <c r="AX1765" s="135">
        <v>7.8037810897391724</v>
      </c>
      <c r="AY1765" s="135">
        <v>1.8465237797961884</v>
      </c>
      <c r="AZ1765" s="135">
        <v>20205.806003215272</v>
      </c>
      <c r="BA1765" s="135">
        <v>4.7074570566652216</v>
      </c>
      <c r="BB1765" s="135">
        <v>0.24824512486972888</v>
      </c>
      <c r="BC1765" s="135">
        <v>23.591434002263419</v>
      </c>
      <c r="BD1765" s="135">
        <v>50.837708923277468</v>
      </c>
      <c r="BE1765" s="135">
        <v>1139.844745432147</v>
      </c>
      <c r="BF1765" s="135">
        <v>26.019432158223445</v>
      </c>
      <c r="BG1765" s="135">
        <v>5.0793567111980531</v>
      </c>
      <c r="BH1765" s="135">
        <v>2.5496306325622626</v>
      </c>
      <c r="BI1765" s="135">
        <v>89.92305220713429</v>
      </c>
      <c r="BJ1765" s="135">
        <v>1.5627857582136544</v>
      </c>
      <c r="BK1765" s="135">
        <v>3423.255157886138</v>
      </c>
      <c r="BL1765" s="135">
        <v>3.6404928851428289</v>
      </c>
      <c r="BM1765" s="135">
        <v>1.7314691755243279</v>
      </c>
      <c r="BN1765" s="135">
        <v>8.5985836525402704</v>
      </c>
      <c r="BO1765" s="135">
        <v>0.7047582872403535</v>
      </c>
      <c r="BP1765" s="135">
        <v>0.72962228509815841</v>
      </c>
      <c r="BQ1765" s="135">
        <v>18.96293858393209</v>
      </c>
      <c r="BR1765" s="135">
        <v>132.56191850798635</v>
      </c>
      <c r="BS1765" s="135">
        <v>32.333762940217198</v>
      </c>
      <c r="BT1765" s="135">
        <v>23.192994514079842</v>
      </c>
    </row>
    <row r="1766" spans="1:72" x14ac:dyDescent="0.3">
      <c r="A1766" s="135">
        <v>3</v>
      </c>
      <c r="B1766" s="135">
        <v>14</v>
      </c>
      <c r="C1766" s="135">
        <v>980</v>
      </c>
      <c r="E1766" s="135">
        <v>53.453208405582799</v>
      </c>
      <c r="F1766" s="135">
        <v>6.4378720382017001</v>
      </c>
      <c r="H1766" s="135">
        <v>39.035418762906097</v>
      </c>
      <c r="J1766" s="135">
        <v>1.05989400688422</v>
      </c>
      <c r="K1766" s="135">
        <v>1.3606786425216301E-2</v>
      </c>
      <c r="Q1766" s="172">
        <v>60.544329857694102</v>
      </c>
      <c r="R1766" s="172">
        <v>17.9041483379402</v>
      </c>
      <c r="S1766" s="172">
        <v>3.3445716459727701</v>
      </c>
      <c r="T1766" s="172">
        <v>0.91756183428600402</v>
      </c>
      <c r="U1766" s="172">
        <v>3.7912813901449698</v>
      </c>
      <c r="V1766" s="172">
        <v>5.6603557783466201</v>
      </c>
      <c r="W1766" s="172">
        <v>2.2259270672204998</v>
      </c>
      <c r="X1766" s="171">
        <v>2.5429205932675361</v>
      </c>
      <c r="Z1766" s="135">
        <v>9.9785921541221782E-4</v>
      </c>
      <c r="AA1766" s="135">
        <v>1.2249383154931922E-3</v>
      </c>
      <c r="AB1766" s="135">
        <v>1.175575778782012E-2</v>
      </c>
      <c r="AC1766" s="135">
        <v>1.5512560682882702E-2</v>
      </c>
      <c r="AD1766" s="135">
        <v>8.4582125554340162E-4</v>
      </c>
      <c r="AE1766" s="135">
        <v>1.1297946996972972</v>
      </c>
      <c r="AF1766" s="135">
        <v>1.5028308866071973</v>
      </c>
      <c r="AG1766" s="135">
        <v>3.831797550265702E-3</v>
      </c>
      <c r="AH1766" s="135">
        <v>9.3470276369968172E-3</v>
      </c>
      <c r="AI1766" s="135">
        <v>4.7012373417865613E-3</v>
      </c>
      <c r="AJ1766" s="135">
        <v>6.0985043865659574E-2</v>
      </c>
      <c r="AK1766" s="135">
        <v>0.35418877029157031</v>
      </c>
      <c r="AL1766" s="135">
        <v>0.23854415482091162</v>
      </c>
      <c r="AM1766" s="135">
        <v>0.31711629242672662</v>
      </c>
      <c r="AN1766" s="135">
        <v>0.37190776980883428</v>
      </c>
      <c r="AO1766" s="135">
        <v>2.5004860626264187</v>
      </c>
      <c r="AP1766" s="135">
        <v>1.2565261879252201</v>
      </c>
      <c r="AQ1766" s="135">
        <v>3.0429585963158194</v>
      </c>
      <c r="AR1766" s="135">
        <v>3.7598189690500017</v>
      </c>
      <c r="AS1766" s="135">
        <v>4.4453289955990849</v>
      </c>
      <c r="AT1766" s="135">
        <v>4.6069988046887644</v>
      </c>
      <c r="AV1766" s="135">
        <v>92.81768704145847</v>
      </c>
      <c r="AW1766" s="135">
        <v>447.44452082626128</v>
      </c>
      <c r="AX1766" s="135">
        <v>7.4073523716891678</v>
      </c>
      <c r="AY1766" s="135">
        <v>1.7535676872504331</v>
      </c>
      <c r="AZ1766" s="135">
        <v>19176.557299723994</v>
      </c>
      <c r="BA1766" s="135">
        <v>4.7245641867333532</v>
      </c>
      <c r="BB1766" s="135">
        <v>0.25120504582676029</v>
      </c>
      <c r="BC1766" s="135">
        <v>22.374882612327117</v>
      </c>
      <c r="BD1766" s="135">
        <v>48.247965546896808</v>
      </c>
      <c r="BE1766" s="135">
        <v>1101.1320697371466</v>
      </c>
      <c r="BF1766" s="135">
        <v>24.870378017842011</v>
      </c>
      <c r="BG1766" s="135">
        <v>5.0043209250382432</v>
      </c>
      <c r="BH1766" s="135">
        <v>2.4784424507874276</v>
      </c>
      <c r="BI1766" s="135">
        <v>88.10513999068263</v>
      </c>
      <c r="BJ1766" s="135">
        <v>1.5544556509541303</v>
      </c>
      <c r="BK1766" s="135">
        <v>3532.6782026698465</v>
      </c>
      <c r="BL1766" s="135">
        <v>3.7519942181634076</v>
      </c>
      <c r="BM1766" s="135">
        <v>1.8401464471863198</v>
      </c>
      <c r="BN1766" s="135">
        <v>9.1919521867597318</v>
      </c>
      <c r="BO1766" s="135">
        <v>0.75661846026102697</v>
      </c>
      <c r="BP1766" s="135">
        <v>0.78389148788630436</v>
      </c>
      <c r="BQ1766" s="135">
        <v>18.8076006641665</v>
      </c>
      <c r="BR1766" s="135">
        <v>119.79305890246458</v>
      </c>
      <c r="BS1766" s="135">
        <v>28.543341722792594</v>
      </c>
      <c r="BT1766" s="135">
        <v>20.474126974155027</v>
      </c>
    </row>
    <row r="1767" spans="1:72" x14ac:dyDescent="0.3">
      <c r="A1767" s="135">
        <v>3</v>
      </c>
      <c r="B1767" s="135">
        <v>14.000000000000201</v>
      </c>
      <c r="C1767" s="135">
        <v>990</v>
      </c>
      <c r="E1767" s="135">
        <v>53.840856915658797</v>
      </c>
      <c r="F1767" s="135">
        <v>6.4471509191263703</v>
      </c>
      <c r="H1767" s="135">
        <v>38.652098186281201</v>
      </c>
      <c r="J1767" s="135">
        <v>1.0598939789336399</v>
      </c>
      <c r="Q1767" s="172">
        <v>60.392359692154699</v>
      </c>
      <c r="R1767" s="172">
        <v>17.944125306077101</v>
      </c>
      <c r="S1767" s="172">
        <v>3.4300413277767201</v>
      </c>
      <c r="T1767" s="172">
        <v>0.92459227950145295</v>
      </c>
      <c r="U1767" s="172">
        <v>3.9035932108773199</v>
      </c>
      <c r="V1767" s="172">
        <v>5.6238720678037897</v>
      </c>
      <c r="W1767" s="172">
        <v>2.20999658015075</v>
      </c>
      <c r="X1767" s="171">
        <v>2.5447424300630228</v>
      </c>
      <c r="Z1767" s="135">
        <v>9.958317216155622E-4</v>
      </c>
      <c r="AA1767" s="135">
        <v>1.2054464599673528E-3</v>
      </c>
      <c r="AB1767" s="135">
        <v>1.1723732277729795E-2</v>
      </c>
      <c r="AC1767" s="135">
        <v>1.5391984726009269E-2</v>
      </c>
      <c r="AD1767" s="135">
        <v>8.0691086121426601E-4</v>
      </c>
      <c r="AE1767" s="135">
        <v>1.1297367329619394</v>
      </c>
      <c r="AF1767" s="135">
        <v>1.5026636959664148</v>
      </c>
      <c r="AG1767" s="135">
        <v>3.7982211234686607E-3</v>
      </c>
      <c r="AH1767" s="135">
        <v>9.284005896994612E-3</v>
      </c>
      <c r="AI1767" s="135">
        <v>4.3772550358506081E-3</v>
      </c>
      <c r="AJ1767" s="135">
        <v>6.0454509378473131E-2</v>
      </c>
      <c r="AK1767" s="135">
        <v>0.35089034610218389</v>
      </c>
      <c r="AL1767" s="135">
        <v>0.2370866034513911</v>
      </c>
      <c r="AM1767" s="135">
        <v>0.31461140169759466</v>
      </c>
      <c r="AN1767" s="135">
        <v>0.36831150599102258</v>
      </c>
      <c r="AO1767" s="135">
        <v>2.4958108650609301</v>
      </c>
      <c r="AP1767" s="135">
        <v>1.2444738975264753</v>
      </c>
      <c r="AQ1767" s="135">
        <v>3.0134697892660913</v>
      </c>
      <c r="AR1767" s="135">
        <v>3.72331938664817</v>
      </c>
      <c r="AS1767" s="135">
        <v>4.4021207903240835</v>
      </c>
      <c r="AT1767" s="135">
        <v>4.5622088798271099</v>
      </c>
      <c r="AV1767" s="135">
        <v>92.150806986594304</v>
      </c>
      <c r="AW1767" s="135">
        <v>444.23770481747596</v>
      </c>
      <c r="AX1767" s="135">
        <v>7.3553729991628618</v>
      </c>
      <c r="AY1767" s="135">
        <v>1.7414788332245892</v>
      </c>
      <c r="AZ1767" s="135">
        <v>19039.339518493609</v>
      </c>
      <c r="BA1767" s="135">
        <v>4.7269262971448969</v>
      </c>
      <c r="BB1767" s="135">
        <v>0.25161821872475804</v>
      </c>
      <c r="BC1767" s="135">
        <v>22.215565966387459</v>
      </c>
      <c r="BD1767" s="135">
        <v>47.909135970015541</v>
      </c>
      <c r="BE1767" s="135">
        <v>1093.5755124860218</v>
      </c>
      <c r="BF1767" s="135">
        <v>24.721274139239075</v>
      </c>
      <c r="BG1767" s="135">
        <v>4.9973118311489655</v>
      </c>
      <c r="BH1767" s="135">
        <v>2.4697238342714978</v>
      </c>
      <c r="BI1767" s="135">
        <v>87.912988568822456</v>
      </c>
      <c r="BJ1767" s="135">
        <v>1.5527555672973448</v>
      </c>
      <c r="BK1767" s="135">
        <v>3549.343463130097</v>
      </c>
      <c r="BL1767" s="135">
        <v>3.7741035272904573</v>
      </c>
      <c r="BM1767" s="135">
        <v>1.8606816906241519</v>
      </c>
      <c r="BN1767" s="135">
        <v>9.3041353343168485</v>
      </c>
      <c r="BO1767" s="135">
        <v>0.76642071848851057</v>
      </c>
      <c r="BP1767" s="135">
        <v>0.79416550239678696</v>
      </c>
      <c r="BQ1767" s="135">
        <v>18.786105080553096</v>
      </c>
      <c r="BR1767" s="135">
        <v>117.53650104943546</v>
      </c>
      <c r="BS1767" s="135">
        <v>27.973471397764076</v>
      </c>
      <c r="BT1767" s="135">
        <v>20.065359230463688</v>
      </c>
    </row>
    <row r="1768" spans="1:72" x14ac:dyDescent="0.3">
      <c r="A1768" s="135">
        <v>3</v>
      </c>
      <c r="B1768" s="135">
        <v>14.000000000000099</v>
      </c>
      <c r="C1768" s="135">
        <v>1000</v>
      </c>
      <c r="E1768" s="135">
        <v>55.255399105792897</v>
      </c>
      <c r="F1768" s="135">
        <v>6.4538083777247897</v>
      </c>
      <c r="H1768" s="135">
        <v>37.230898560335199</v>
      </c>
      <c r="J1768" s="135">
        <v>1.0598939561471099</v>
      </c>
      <c r="Q1768" s="172">
        <v>59.903205106358598</v>
      </c>
      <c r="R1768" s="172">
        <v>17.979252588508899</v>
      </c>
      <c r="S1768" s="172">
        <v>3.9081036492855299</v>
      </c>
      <c r="T1768" s="172">
        <v>1.0480254715386399</v>
      </c>
      <c r="U1768" s="172">
        <v>4.0823375537483502</v>
      </c>
      <c r="V1768" s="172">
        <v>5.4968636261738597</v>
      </c>
      <c r="W1768" s="172">
        <v>2.1534207082246501</v>
      </c>
      <c r="X1768" s="171">
        <v>2.5526194696556308</v>
      </c>
      <c r="Z1768" s="135">
        <v>9.865490683620057E-4</v>
      </c>
      <c r="AA1768" s="135">
        <v>1.1774219139845171E-3</v>
      </c>
      <c r="AB1768" s="135">
        <v>1.1624066017153141E-2</v>
      </c>
      <c r="AC1768" s="135">
        <v>1.4981967175663359E-2</v>
      </c>
      <c r="AD1768" s="135">
        <v>7.8869490582297993E-4</v>
      </c>
      <c r="AE1768" s="135">
        <v>1.1295239948864275</v>
      </c>
      <c r="AF1768" s="135">
        <v>1.5020402003182642</v>
      </c>
      <c r="AG1768" s="135">
        <v>3.7290252292800862E-3</v>
      </c>
      <c r="AH1768" s="135">
        <v>9.0889658484541169E-3</v>
      </c>
      <c r="AI1768" s="135">
        <v>4.3083254331016518E-3</v>
      </c>
      <c r="AJ1768" s="135">
        <v>5.8515121966446794E-2</v>
      </c>
      <c r="AK1768" s="135">
        <v>0.33865684812256092</v>
      </c>
      <c r="AL1768" s="135">
        <v>0.23164304278379952</v>
      </c>
      <c r="AM1768" s="135">
        <v>0.30529665283531038</v>
      </c>
      <c r="AN1768" s="135">
        <v>0.35560025927628269</v>
      </c>
      <c r="AO1768" s="135">
        <v>2.4784610405761045</v>
      </c>
      <c r="AP1768" s="135">
        <v>1.1997484157783056</v>
      </c>
      <c r="AQ1768" s="135">
        <v>2.904061153583358</v>
      </c>
      <c r="AR1768" s="135">
        <v>3.587890782775657</v>
      </c>
      <c r="AS1768" s="135">
        <v>4.2418236562571057</v>
      </c>
      <c r="AT1768" s="135">
        <v>4.3960134344394346</v>
      </c>
      <c r="AV1768" s="135">
        <v>89.796662315450462</v>
      </c>
      <c r="AW1768" s="135">
        <v>432.89978811066112</v>
      </c>
      <c r="AX1768" s="135">
        <v>7.1716058953136725</v>
      </c>
      <c r="AY1768" s="135">
        <v>1.6986804985858681</v>
      </c>
      <c r="AZ1768" s="135">
        <v>18552.915863070168</v>
      </c>
      <c r="BA1768" s="135">
        <v>4.7355511583142169</v>
      </c>
      <c r="BB1768" s="135">
        <v>0.25313646616115443</v>
      </c>
      <c r="BC1768" s="135">
        <v>21.651952749330643</v>
      </c>
      <c r="BD1768" s="135">
        <v>46.710434489116928</v>
      </c>
      <c r="BE1768" s="135">
        <v>1065.8601783925601</v>
      </c>
      <c r="BF1768" s="135">
        <v>24.190635386822489</v>
      </c>
      <c r="BG1768" s="135">
        <v>4.9709932166991724</v>
      </c>
      <c r="BH1768" s="135">
        <v>2.4382745240002577</v>
      </c>
      <c r="BI1768" s="135">
        <v>87.207898533470825</v>
      </c>
      <c r="BJ1768" s="135">
        <v>1.5456690953812775</v>
      </c>
      <c r="BK1768" s="135">
        <v>3611.1262584871729</v>
      </c>
      <c r="BL1768" s="135">
        <v>3.8554159129309582</v>
      </c>
      <c r="BM1768" s="135">
        <v>1.9384820151947895</v>
      </c>
      <c r="BN1768" s="135">
        <v>9.7314968688753396</v>
      </c>
      <c r="BO1768" s="135">
        <v>0.80390409890293768</v>
      </c>
      <c r="BP1768" s="135">
        <v>0.83348790645923254</v>
      </c>
      <c r="BQ1768" s="135">
        <v>18.707502834852011</v>
      </c>
      <c r="BR1768" s="135">
        <v>109.52684800234033</v>
      </c>
      <c r="BS1768" s="135">
        <v>25.977524786545516</v>
      </c>
      <c r="BT1768" s="135">
        <v>18.633667568408178</v>
      </c>
    </row>
    <row r="1770" spans="1:72" x14ac:dyDescent="0.3">
      <c r="A1770" s="135">
        <v>3</v>
      </c>
      <c r="B1770" s="135">
        <v>15</v>
      </c>
      <c r="C1770" s="135">
        <v>600</v>
      </c>
      <c r="G1770" s="135">
        <v>53.881928961251703</v>
      </c>
      <c r="H1770" s="135">
        <v>6.41236419602249</v>
      </c>
      <c r="I1770" s="135">
        <v>11.427133547730101</v>
      </c>
      <c r="M1770" s="135">
        <v>1.86641135329998</v>
      </c>
      <c r="O1770" s="135">
        <v>14.7222558514797</v>
      </c>
      <c r="Z1770" s="135">
        <v>4.1845661131945801E-2</v>
      </c>
      <c r="AA1770" s="135">
        <v>0.12211861561781719</v>
      </c>
      <c r="AB1770" s="135">
        <v>23.000849816736299</v>
      </c>
      <c r="AC1770" s="135">
        <v>0.224187409863113</v>
      </c>
      <c r="AD1770" s="135">
        <v>0.19598007721338809</v>
      </c>
      <c r="AE1770" s="135">
        <v>0.50635063431636074</v>
      </c>
      <c r="AF1770" s="135">
        <v>0.36309501216449919</v>
      </c>
      <c r="AG1770" s="135">
        <v>0.5640055435947765</v>
      </c>
      <c r="AH1770" s="135">
        <v>0.80474671408804799</v>
      </c>
      <c r="AI1770" s="135">
        <v>0.59209580387461302</v>
      </c>
      <c r="AJ1770" s="135">
        <v>1.4450130958533296</v>
      </c>
      <c r="AK1770" s="135">
        <v>2.0655834797509969</v>
      </c>
      <c r="AL1770" s="135">
        <v>1.9664488647975804</v>
      </c>
      <c r="AM1770" s="135">
        <v>0.3550196474366758</v>
      </c>
      <c r="AN1770" s="135">
        <v>1.8424065443308257</v>
      </c>
      <c r="AO1770" s="135">
        <v>3.5599113281579715</v>
      </c>
      <c r="AP1770" s="135">
        <v>2.4747704505592156</v>
      </c>
      <c r="AQ1770" s="135">
        <v>2.6863731575142644</v>
      </c>
      <c r="AR1770" s="135">
        <v>2.6586599904484909</v>
      </c>
      <c r="AS1770" s="135">
        <v>2.5795222116937966</v>
      </c>
      <c r="AT1770" s="135">
        <v>2.2086277771917286</v>
      </c>
      <c r="AV1770" s="135">
        <v>1186.6736362598322</v>
      </c>
      <c r="AW1770" s="135">
        <v>1960.623040289679</v>
      </c>
      <c r="AX1770" s="135">
        <v>0.17390661788024228</v>
      </c>
      <c r="AY1770" s="135">
        <v>4.2375260973846043</v>
      </c>
      <c r="AZ1770" s="135">
        <v>52342.233689554007</v>
      </c>
      <c r="BA1770" s="135">
        <v>9.8943294635428902</v>
      </c>
      <c r="BB1770" s="135">
        <v>0.85377102304989905</v>
      </c>
      <c r="BC1770" s="135">
        <v>21.27638661761398</v>
      </c>
      <c r="BD1770" s="135">
        <v>32.30830215872782</v>
      </c>
      <c r="BE1770" s="135">
        <v>998.14927944524823</v>
      </c>
      <c r="BF1770" s="135">
        <v>9.6884935092802884</v>
      </c>
      <c r="BG1770" s="135">
        <v>1.69443647972142</v>
      </c>
      <c r="BH1770" s="135">
        <v>0.81364943103399678</v>
      </c>
      <c r="BI1770" s="135">
        <v>169.28640551004978</v>
      </c>
      <c r="BJ1770" s="135">
        <v>0.59704520882470458</v>
      </c>
      <c r="BK1770" s="135">
        <v>1685.4352389458588</v>
      </c>
      <c r="BL1770" s="135">
        <v>1.6971271008391668</v>
      </c>
      <c r="BM1770" s="135">
        <v>1.3363742821648326</v>
      </c>
      <c r="BN1770" s="135">
        <v>7.898715922850104</v>
      </c>
      <c r="BO1770" s="135">
        <v>0.7637073218712217</v>
      </c>
      <c r="BP1770" s="135">
        <v>0.95081662092928632</v>
      </c>
      <c r="BQ1770" s="135">
        <v>11.588973151369897</v>
      </c>
      <c r="BR1770" s="135">
        <v>126.36855017886056</v>
      </c>
      <c r="BS1770" s="135">
        <v>22.376961181872669</v>
      </c>
      <c r="BT1770" s="135">
        <v>16.050984814001495</v>
      </c>
    </row>
    <row r="1771" spans="1:72" x14ac:dyDescent="0.3">
      <c r="A1771" s="135">
        <v>3</v>
      </c>
      <c r="B1771" s="135">
        <v>15</v>
      </c>
      <c r="C1771" s="135">
        <v>610</v>
      </c>
      <c r="E1771" s="135">
        <v>7.0055618487658095E-2</v>
      </c>
      <c r="G1771" s="135">
        <v>53.879623865422303</v>
      </c>
      <c r="H1771" s="135">
        <v>6.6737352123275402</v>
      </c>
      <c r="I1771" s="135">
        <v>11.735717939371501</v>
      </c>
      <c r="M1771" s="135">
        <v>1.82438589128111</v>
      </c>
      <c r="O1771" s="135">
        <v>14.1634427805656</v>
      </c>
      <c r="Q1771" s="172">
        <v>56.861635184911997</v>
      </c>
      <c r="R1771" s="172">
        <v>13.2752477903345</v>
      </c>
      <c r="S1771" s="172">
        <v>3.5443432715407501E-2</v>
      </c>
      <c r="T1771" s="172">
        <v>6.6686618124823698E-3</v>
      </c>
      <c r="U1771" s="172">
        <v>0.55112611090935604</v>
      </c>
      <c r="V1771" s="172">
        <v>6.5987772395793396</v>
      </c>
      <c r="W1771" s="172">
        <v>1.30507146089812</v>
      </c>
      <c r="X1771" s="171">
        <v>5.0562574060413628</v>
      </c>
      <c r="Z1771" s="135">
        <v>4.1669580062480144E-2</v>
      </c>
      <c r="AA1771" s="135">
        <v>0.11945931094776231</v>
      </c>
      <c r="AB1771" s="135">
        <v>22.129080292989833</v>
      </c>
      <c r="AC1771" s="135">
        <v>0.21707167674621877</v>
      </c>
      <c r="AD1771" s="135">
        <v>0.19573053449915892</v>
      </c>
      <c r="AE1771" s="135">
        <v>0.50418392149749025</v>
      </c>
      <c r="AF1771" s="135">
        <v>0.35918567074501978</v>
      </c>
      <c r="AG1771" s="135">
        <v>0.55061407424141051</v>
      </c>
      <c r="AH1771" s="135">
        <v>0.7879972329033833</v>
      </c>
      <c r="AI1771" s="135">
        <v>0.58081569029468083</v>
      </c>
      <c r="AJ1771" s="135">
        <v>1.4215146065245114</v>
      </c>
      <c r="AK1771" s="135">
        <v>2.0383660469483251</v>
      </c>
      <c r="AL1771" s="135">
        <v>1.9106245762007885</v>
      </c>
      <c r="AM1771" s="135">
        <v>0.35637725560476852</v>
      </c>
      <c r="AN1771" s="135">
        <v>1.8179573268417348</v>
      </c>
      <c r="AO1771" s="135">
        <v>3.5328796538257108</v>
      </c>
      <c r="AP1771" s="135">
        <v>2.4518451045462437</v>
      </c>
      <c r="AQ1771" s="135">
        <v>2.6778667532949179</v>
      </c>
      <c r="AR1771" s="135">
        <v>2.6578807734500702</v>
      </c>
      <c r="AS1771" s="135">
        <v>2.5855075719495217</v>
      </c>
      <c r="AT1771" s="135">
        <v>2.2214015072481361</v>
      </c>
      <c r="AV1771" s="135">
        <v>1172.7925203721265</v>
      </c>
      <c r="AW1771" s="135">
        <v>1993.9722689093117</v>
      </c>
      <c r="AX1771" s="135">
        <v>0.18087861455470494</v>
      </c>
      <c r="AY1771" s="135">
        <v>4.3654043410240897</v>
      </c>
      <c r="AZ1771" s="135">
        <v>52258.533344723262</v>
      </c>
      <c r="BA1771" s="135">
        <v>9.93000892634028</v>
      </c>
      <c r="BB1771" s="135">
        <v>0.86198603367138071</v>
      </c>
      <c r="BC1771" s="135">
        <v>21.781395246240692</v>
      </c>
      <c r="BD1771" s="135">
        <v>32.988822066450282</v>
      </c>
      <c r="BE1771" s="135">
        <v>1017.0202862899374</v>
      </c>
      <c r="BF1771" s="135">
        <v>9.8506964288845342</v>
      </c>
      <c r="BG1771" s="135">
        <v>1.7176745559003888</v>
      </c>
      <c r="BH1771" s="135">
        <v>0.83770219788787603</v>
      </c>
      <c r="BI1771" s="135">
        <v>168.42841598783295</v>
      </c>
      <c r="BJ1771" s="135">
        <v>0.60526549003651597</v>
      </c>
      <c r="BK1771" s="135">
        <v>1699.1847057352345</v>
      </c>
      <c r="BL1771" s="135">
        <v>1.7137065475875888</v>
      </c>
      <c r="BM1771" s="135">
        <v>1.3412080735932337</v>
      </c>
      <c r="BN1771" s="135">
        <v>7.9044857033870004</v>
      </c>
      <c r="BO1771" s="135">
        <v>0.76226683668025619</v>
      </c>
      <c r="BP1771" s="135">
        <v>0.94571341679882881</v>
      </c>
      <c r="BQ1771" s="135">
        <v>11.5199185815648</v>
      </c>
      <c r="BR1771" s="135">
        <v>128.66368849957607</v>
      </c>
      <c r="BS1771" s="135">
        <v>23.031707977633577</v>
      </c>
      <c r="BT1771" s="135">
        <v>16.520634414336318</v>
      </c>
    </row>
    <row r="1772" spans="1:72" x14ac:dyDescent="0.3">
      <c r="A1772" s="135">
        <v>3</v>
      </c>
      <c r="B1772" s="135">
        <v>15</v>
      </c>
      <c r="C1772" s="135">
        <v>620</v>
      </c>
      <c r="E1772" s="135">
        <v>4.6990494595068304</v>
      </c>
      <c r="G1772" s="135">
        <v>51.098637264883997</v>
      </c>
      <c r="H1772" s="135">
        <v>9.3493536510989994</v>
      </c>
      <c r="I1772" s="135">
        <v>11.1907008635603</v>
      </c>
      <c r="M1772" s="135">
        <v>1.84364606535975</v>
      </c>
      <c r="O1772" s="135">
        <v>11.644071201005399</v>
      </c>
      <c r="Q1772" s="172">
        <v>57.179528997750303</v>
      </c>
      <c r="R1772" s="172">
        <v>13.2691495838578</v>
      </c>
      <c r="S1772" s="172">
        <v>3.09634573209598E-2</v>
      </c>
      <c r="T1772" s="172">
        <v>5.8514351311871899E-3</v>
      </c>
      <c r="U1772" s="172">
        <v>0.58029449879742701</v>
      </c>
      <c r="V1772" s="172">
        <v>6.5340054658437596</v>
      </c>
      <c r="W1772" s="172">
        <v>1.3475846960215101</v>
      </c>
      <c r="X1772" s="171">
        <v>4.8486788883356864</v>
      </c>
      <c r="Z1772" s="135">
        <v>4.0038142666164338E-2</v>
      </c>
      <c r="AA1772" s="135">
        <v>0.10780742238621514</v>
      </c>
      <c r="AB1772" s="135">
        <v>18.197513522370237</v>
      </c>
      <c r="AC1772" s="135">
        <v>0.18384792939162409</v>
      </c>
      <c r="AD1772" s="135">
        <v>0.18639527755834601</v>
      </c>
      <c r="AE1772" s="135">
        <v>0.47706731551892356</v>
      </c>
      <c r="AF1772" s="135">
        <v>0.34536295540837858</v>
      </c>
      <c r="AG1772" s="135">
        <v>0.49105864419919576</v>
      </c>
      <c r="AH1772" s="135">
        <v>0.71270732076766763</v>
      </c>
      <c r="AI1772" s="135">
        <v>0.51846161806445201</v>
      </c>
      <c r="AJ1772" s="135">
        <v>1.3066252287548334</v>
      </c>
      <c r="AK1772" s="135">
        <v>1.8996098992622401</v>
      </c>
      <c r="AL1772" s="135">
        <v>1.6475468048068143</v>
      </c>
      <c r="AM1772" s="135">
        <v>0.35838446585143735</v>
      </c>
      <c r="AN1772" s="135">
        <v>1.6992716566565138</v>
      </c>
      <c r="AO1772" s="135">
        <v>3.456778274050722</v>
      </c>
      <c r="AP1772" s="135">
        <v>2.3503786761394347</v>
      </c>
      <c r="AQ1772" s="135">
        <v>2.7011403137057037</v>
      </c>
      <c r="AR1772" s="135">
        <v>2.7399645234099159</v>
      </c>
      <c r="AS1772" s="135">
        <v>2.7314677096163482</v>
      </c>
      <c r="AT1772" s="135">
        <v>2.4105045414809028</v>
      </c>
      <c r="AV1772" s="135">
        <v>583.191557664946</v>
      </c>
      <c r="AW1772" s="135">
        <v>1599.0475169640076</v>
      </c>
      <c r="AX1772" s="135">
        <v>0.2300252690283191</v>
      </c>
      <c r="AY1772" s="135">
        <v>4.275440648955942</v>
      </c>
      <c r="AZ1772" s="135">
        <v>45666.979297142272</v>
      </c>
      <c r="BA1772" s="135">
        <v>9.9872382431300348</v>
      </c>
      <c r="BB1772" s="135">
        <v>0.82419479895883352</v>
      </c>
      <c r="BC1772" s="135">
        <v>23.302145020090585</v>
      </c>
      <c r="BD1772" s="135">
        <v>35.802446984709896</v>
      </c>
      <c r="BE1772" s="135">
        <v>1092.2410608926516</v>
      </c>
      <c r="BF1772" s="135">
        <v>10.834095686855498</v>
      </c>
      <c r="BG1772" s="135">
        <v>1.884418608395322</v>
      </c>
      <c r="BH1772" s="135">
        <v>0.98941434241573145</v>
      </c>
      <c r="BI1772" s="135">
        <v>154.68389905922817</v>
      </c>
      <c r="BJ1772" s="135">
        <v>0.66010065122821027</v>
      </c>
      <c r="BK1772" s="135">
        <v>1795.690496604017</v>
      </c>
      <c r="BL1772" s="135">
        <v>1.8365282470143629</v>
      </c>
      <c r="BM1772" s="135">
        <v>1.3696001996184965</v>
      </c>
      <c r="BN1772" s="135">
        <v>7.9000746496756546</v>
      </c>
      <c r="BO1772" s="135">
        <v>0.74336672020782102</v>
      </c>
      <c r="BP1772" s="135">
        <v>0.89581873962605874</v>
      </c>
      <c r="BQ1772" s="135">
        <v>12.117570088705294</v>
      </c>
      <c r="BR1772" s="135">
        <v>138.25705570231474</v>
      </c>
      <c r="BS1772" s="135">
        <v>26.012120520963414</v>
      </c>
      <c r="BT1772" s="135">
        <v>18.658483074108783</v>
      </c>
    </row>
    <row r="1773" spans="1:72" x14ac:dyDescent="0.3">
      <c r="A1773" s="135">
        <v>3</v>
      </c>
      <c r="B1773" s="135">
        <v>15</v>
      </c>
      <c r="C1773" s="135">
        <v>630</v>
      </c>
      <c r="E1773" s="135">
        <v>6.9810696839187498</v>
      </c>
      <c r="G1773" s="135">
        <v>49.573998610801198</v>
      </c>
      <c r="H1773" s="135">
        <v>11.1796720313018</v>
      </c>
      <c r="I1773" s="135">
        <v>11.1539006605938</v>
      </c>
      <c r="M1773" s="135">
        <v>1.8184042411046599</v>
      </c>
      <c r="O1773" s="135">
        <v>9.8216817771735201</v>
      </c>
      <c r="Q1773" s="172">
        <v>57.8155820897476</v>
      </c>
      <c r="R1773" s="172">
        <v>13.553581936848699</v>
      </c>
      <c r="S1773" s="172">
        <v>3.3146985415957099E-2</v>
      </c>
      <c r="T1773" s="172">
        <v>6.3518079806153902E-3</v>
      </c>
      <c r="U1773" s="172">
        <v>0.59993240137930604</v>
      </c>
      <c r="V1773" s="172">
        <v>6.6493561729779698</v>
      </c>
      <c r="W1773" s="172">
        <v>1.4042376669004799</v>
      </c>
      <c r="X1773" s="171">
        <v>4.7352071018397046</v>
      </c>
      <c r="Z1773" s="135">
        <v>3.8997194951168698E-2</v>
      </c>
      <c r="AA1773" s="135">
        <v>9.9299278597507479E-2</v>
      </c>
      <c r="AB1773" s="135">
        <v>15.353841044874203</v>
      </c>
      <c r="AC1773" s="135">
        <v>0.16006304022271153</v>
      </c>
      <c r="AD1773" s="135">
        <v>0.18107449263662287</v>
      </c>
      <c r="AE1773" s="135">
        <v>0.46047083381181958</v>
      </c>
      <c r="AF1773" s="135">
        <v>0.33460272902358473</v>
      </c>
      <c r="AG1773" s="135">
        <v>0.4477281213054175</v>
      </c>
      <c r="AH1773" s="135">
        <v>0.65804332881200878</v>
      </c>
      <c r="AI1773" s="135">
        <v>0.47537657958261659</v>
      </c>
      <c r="AJ1773" s="135">
        <v>1.2250038537057275</v>
      </c>
      <c r="AK1773" s="135">
        <v>1.8030784547194247</v>
      </c>
      <c r="AL1773" s="135">
        <v>1.4598044407249295</v>
      </c>
      <c r="AM1773" s="135">
        <v>0.36160513811872341</v>
      </c>
      <c r="AN1773" s="135">
        <v>1.6159899773533402</v>
      </c>
      <c r="AO1773" s="135">
        <v>3.3939601634136585</v>
      </c>
      <c r="AP1773" s="135">
        <v>2.2813326808044221</v>
      </c>
      <c r="AQ1773" s="135">
        <v>2.7191143035172347</v>
      </c>
      <c r="AR1773" s="135">
        <v>2.7992279118642029</v>
      </c>
      <c r="AS1773" s="135">
        <v>2.8338325338656132</v>
      </c>
      <c r="AT1773" s="135">
        <v>2.5425945644327106</v>
      </c>
      <c r="AV1773" s="135">
        <v>468.08618233051016</v>
      </c>
      <c r="AW1773" s="135">
        <v>1476.3336078297289</v>
      </c>
      <c r="AX1773" s="135">
        <v>0.27871089024058948</v>
      </c>
      <c r="AY1773" s="135">
        <v>4.3438574774192951</v>
      </c>
      <c r="AZ1773" s="135">
        <v>43056.799365922299</v>
      </c>
      <c r="BA1773" s="135">
        <v>10.057499570830311</v>
      </c>
      <c r="BB1773" s="135">
        <v>0.8135317599472115</v>
      </c>
      <c r="BC1773" s="135">
        <v>24.677008496487812</v>
      </c>
      <c r="BD1773" s="135">
        <v>38.127887728032782</v>
      </c>
      <c r="BE1773" s="135">
        <v>1154.2948321233425</v>
      </c>
      <c r="BF1773" s="135">
        <v>11.57698193048277</v>
      </c>
      <c r="BG1773" s="135">
        <v>2.0034172709922631</v>
      </c>
      <c r="BH1773" s="135">
        <v>1.1206795569797381</v>
      </c>
      <c r="BI1773" s="135">
        <v>147.96689730314901</v>
      </c>
      <c r="BJ1773" s="135">
        <v>0.69930635075037528</v>
      </c>
      <c r="BK1773" s="135">
        <v>1859.4064733218288</v>
      </c>
      <c r="BL1773" s="135">
        <v>1.9161615858655279</v>
      </c>
      <c r="BM1773" s="135">
        <v>1.3812464322640587</v>
      </c>
      <c r="BN1773" s="135">
        <v>7.854511827252864</v>
      </c>
      <c r="BO1773" s="135">
        <v>0.72806256750060094</v>
      </c>
      <c r="BP1773" s="135">
        <v>0.86245665927607262</v>
      </c>
      <c r="BQ1773" s="135">
        <v>12.362762053054846</v>
      </c>
      <c r="BR1773" s="135">
        <v>146.9594619640493</v>
      </c>
      <c r="BS1773" s="135">
        <v>28.612462123257483</v>
      </c>
      <c r="BT1773" s="135">
        <v>20.523707008243768</v>
      </c>
    </row>
    <row r="1774" spans="1:72" x14ac:dyDescent="0.3">
      <c r="A1774" s="135">
        <v>3</v>
      </c>
      <c r="B1774" s="135">
        <v>15.000000000000099</v>
      </c>
      <c r="C1774" s="135">
        <v>640</v>
      </c>
      <c r="E1774" s="135">
        <v>7.7388033446273203</v>
      </c>
      <c r="G1774" s="135">
        <v>48.466616755233403</v>
      </c>
      <c r="H1774" s="135">
        <v>12.641942781980999</v>
      </c>
      <c r="I1774" s="135">
        <v>11.2935924219565</v>
      </c>
      <c r="M1774" s="135">
        <v>1.79970597980656</v>
      </c>
      <c r="O1774" s="135">
        <v>8.6484149865358404</v>
      </c>
      <c r="Q1774" s="172">
        <v>58.473684378318097</v>
      </c>
      <c r="R1774" s="172">
        <v>13.904358372754</v>
      </c>
      <c r="S1774" s="172">
        <v>4.1767797466477401E-2</v>
      </c>
      <c r="T1774" s="172">
        <v>8.9398146108712294E-3</v>
      </c>
      <c r="U1774" s="172">
        <v>0.61707493820806703</v>
      </c>
      <c r="V1774" s="172">
        <v>6.8459069799764602</v>
      </c>
      <c r="W1774" s="172">
        <v>1.4345315216062999</v>
      </c>
      <c r="X1774" s="171">
        <v>4.7722248531080274</v>
      </c>
      <c r="Z1774" s="135">
        <v>3.8278623948450885E-2</v>
      </c>
      <c r="AA1774" s="135">
        <v>9.386347934277682E-2</v>
      </c>
      <c r="AB1774" s="135">
        <v>13.523028116805603</v>
      </c>
      <c r="AC1774" s="135">
        <v>0.14480701158792184</v>
      </c>
      <c r="AD1774" s="135">
        <v>0.17725576176540259</v>
      </c>
      <c r="AE1774" s="135">
        <v>0.44876817488447979</v>
      </c>
      <c r="AF1774" s="135">
        <v>0.32716175804085929</v>
      </c>
      <c r="AG1774" s="135">
        <v>0.41935324352042208</v>
      </c>
      <c r="AH1774" s="135">
        <v>0.62202309710068948</v>
      </c>
      <c r="AI1774" s="135">
        <v>0.44763651129894605</v>
      </c>
      <c r="AJ1774" s="135">
        <v>1.1709063796142185</v>
      </c>
      <c r="AK1774" s="135">
        <v>1.7404288895088593</v>
      </c>
      <c r="AL1774" s="135">
        <v>1.3390317688306503</v>
      </c>
      <c r="AM1774" s="135">
        <v>0.36550856131039694</v>
      </c>
      <c r="AN1774" s="135">
        <v>1.5624181707058833</v>
      </c>
      <c r="AO1774" s="135">
        <v>3.350341743249782</v>
      </c>
      <c r="AP1774" s="135">
        <v>2.2423461735801911</v>
      </c>
      <c r="AQ1774" s="135">
        <v>2.7491631386862174</v>
      </c>
      <c r="AR1774" s="135">
        <v>2.8612032303754078</v>
      </c>
      <c r="AS1774" s="135">
        <v>2.9288366744016163</v>
      </c>
      <c r="AT1774" s="135">
        <v>2.6585446020303465</v>
      </c>
      <c r="AV1774" s="135">
        <v>440.59650646014592</v>
      </c>
      <c r="AW1774" s="135">
        <v>1460.0406827799247</v>
      </c>
      <c r="AX1774" s="135">
        <v>0.31862619604867226</v>
      </c>
      <c r="AY1774" s="135">
        <v>4.5026104794171173</v>
      </c>
      <c r="AZ1774" s="135">
        <v>42577.477559634717</v>
      </c>
      <c r="BA1774" s="135">
        <v>10.194801663728638</v>
      </c>
      <c r="BB1774" s="135">
        <v>0.81744288871166104</v>
      </c>
      <c r="BC1774" s="135">
        <v>25.846006890376465</v>
      </c>
      <c r="BD1774" s="135">
        <v>39.921754202933258</v>
      </c>
      <c r="BE1774" s="135">
        <v>1205.1808450295446</v>
      </c>
      <c r="BF1774" s="135">
        <v>12.093148990090441</v>
      </c>
      <c r="BG1774" s="135">
        <v>2.0794608896680611</v>
      </c>
      <c r="BH1774" s="135">
        <v>1.2187739014978987</v>
      </c>
      <c r="BI1774" s="135">
        <v>144.95528848478764</v>
      </c>
      <c r="BJ1774" s="135">
        <v>0.72421129603364931</v>
      </c>
      <c r="BK1774" s="135">
        <v>1893.6683639620812</v>
      </c>
      <c r="BL1774" s="135">
        <v>1.9569440199847294</v>
      </c>
      <c r="BM1774" s="135">
        <v>1.3734798335115286</v>
      </c>
      <c r="BN1774" s="135">
        <v>7.7286340486971303</v>
      </c>
      <c r="BO1774" s="135">
        <v>0.70874328084096427</v>
      </c>
      <c r="BP1774" s="135">
        <v>0.82997617951610436</v>
      </c>
      <c r="BQ1774" s="135">
        <v>12.471576674666846</v>
      </c>
      <c r="BR1774" s="135">
        <v>155.93710834745892</v>
      </c>
      <c r="BS1774" s="135">
        <v>31.140661055411609</v>
      </c>
      <c r="BT1774" s="135">
        <v>22.337183035527314</v>
      </c>
    </row>
    <row r="1775" spans="1:72" x14ac:dyDescent="0.3">
      <c r="A1775" s="135">
        <v>3</v>
      </c>
      <c r="B1775" s="135">
        <v>15</v>
      </c>
      <c r="C1775" s="135">
        <v>650</v>
      </c>
      <c r="E1775" s="135">
        <v>8.8017554814529202</v>
      </c>
      <c r="F1775" s="135">
        <v>0.113581660297553</v>
      </c>
      <c r="G1775" s="135">
        <v>45.165773097088604</v>
      </c>
      <c r="H1775" s="135">
        <v>16.0190619430333</v>
      </c>
      <c r="I1775" s="135">
        <v>11.139257659596201</v>
      </c>
      <c r="M1775" s="135">
        <v>1.82202683132488</v>
      </c>
      <c r="O1775" s="135">
        <v>6.4740162065925002</v>
      </c>
      <c r="Q1775" s="172">
        <v>58.994767255962799</v>
      </c>
      <c r="R1775" s="172">
        <v>14.092606516059</v>
      </c>
      <c r="S1775" s="172">
        <v>4.0268032287734901E-2</v>
      </c>
      <c r="T1775" s="172">
        <v>7.63532152500944E-3</v>
      </c>
      <c r="U1775" s="172">
        <v>0.67378558017219203</v>
      </c>
      <c r="V1775" s="172">
        <v>6.8484920677389596</v>
      </c>
      <c r="W1775" s="172">
        <v>1.5273245299887399</v>
      </c>
      <c r="X1775" s="171">
        <v>4.4839796214033498</v>
      </c>
      <c r="Z1775" s="135">
        <v>3.648259064427406E-2</v>
      </c>
      <c r="AA1775" s="135">
        <v>8.3759246483586833E-2</v>
      </c>
      <c r="AB1775" s="135">
        <v>10.129543788179619</v>
      </c>
      <c r="AC1775" s="135">
        <v>0.11611522168711633</v>
      </c>
      <c r="AD1775" s="135">
        <v>0.16633364229019001</v>
      </c>
      <c r="AE1775" s="135">
        <v>0.41845286170043111</v>
      </c>
      <c r="AF1775" s="135">
        <v>0.31268416196743337</v>
      </c>
      <c r="AG1775" s="135">
        <v>0.36548166214750011</v>
      </c>
      <c r="AH1775" s="135">
        <v>0.55269093383979029</v>
      </c>
      <c r="AI1775" s="135">
        <v>0.39160235006414579</v>
      </c>
      <c r="AJ1775" s="135">
        <v>1.0622106882628775</v>
      </c>
      <c r="AK1775" s="135">
        <v>1.6121898845542995</v>
      </c>
      <c r="AL1775" s="135">
        <v>1.1095127855612523</v>
      </c>
      <c r="AM1775" s="135">
        <v>0.37178477888122757</v>
      </c>
      <c r="AN1775" s="135">
        <v>1.4547809465304828</v>
      </c>
      <c r="AO1775" s="135">
        <v>3.2658994803022132</v>
      </c>
      <c r="AP1775" s="135">
        <v>2.1667713843244463</v>
      </c>
      <c r="AQ1775" s="135">
        <v>2.8296858265686193</v>
      </c>
      <c r="AR1775" s="135">
        <v>3.0125842090129926</v>
      </c>
      <c r="AS1775" s="135">
        <v>3.1563357528588836</v>
      </c>
      <c r="AT1775" s="135">
        <v>2.9314880212806611</v>
      </c>
      <c r="AV1775" s="135">
        <v>409.4116341446155</v>
      </c>
      <c r="AW1775" s="135">
        <v>1456.3381558081396</v>
      </c>
      <c r="AX1775" s="135">
        <v>0.4289091791994557</v>
      </c>
      <c r="AY1775" s="135">
        <v>4.8991143783332181</v>
      </c>
      <c r="AZ1775" s="135">
        <v>42793.357700785891</v>
      </c>
      <c r="BA1775" s="135">
        <v>10.667763251451898</v>
      </c>
      <c r="BB1775" s="135">
        <v>0.83069827485253134</v>
      </c>
      <c r="BC1775" s="135">
        <v>28.481209949399503</v>
      </c>
      <c r="BD1775" s="135">
        <v>43.914320964181428</v>
      </c>
      <c r="BE1775" s="135">
        <v>1327.6363325614254</v>
      </c>
      <c r="BF1775" s="135">
        <v>13.248353904630214</v>
      </c>
      <c r="BG1775" s="135">
        <v>2.2460280837483952</v>
      </c>
      <c r="BH1775" s="135">
        <v>1.4547124317874547</v>
      </c>
      <c r="BI1775" s="135">
        <v>140.72346256213939</v>
      </c>
      <c r="BJ1775" s="135">
        <v>0.77752129961597782</v>
      </c>
      <c r="BK1775" s="135">
        <v>1956.6532505229532</v>
      </c>
      <c r="BL1775" s="135">
        <v>2.0348097618569194</v>
      </c>
      <c r="BM1775" s="135">
        <v>1.3452538290960552</v>
      </c>
      <c r="BN1775" s="135">
        <v>7.4062541006144427</v>
      </c>
      <c r="BO1775" s="135">
        <v>0.66407321859547186</v>
      </c>
      <c r="BP1775" s="135">
        <v>0.7604609088185269</v>
      </c>
      <c r="BQ1775" s="135">
        <v>12.841922963359567</v>
      </c>
      <c r="BR1775" s="135">
        <v>179.25881485098941</v>
      </c>
      <c r="BS1775" s="135">
        <v>37.452562806481005</v>
      </c>
      <c r="BT1775" s="135">
        <v>26.86470749831971</v>
      </c>
    </row>
    <row r="1776" spans="1:72" x14ac:dyDescent="0.3">
      <c r="A1776" s="135">
        <v>3</v>
      </c>
      <c r="B1776" s="135">
        <v>15.000000000000099</v>
      </c>
      <c r="C1776" s="135">
        <v>660</v>
      </c>
      <c r="E1776" s="135">
        <v>9.5701323984899798</v>
      </c>
      <c r="F1776" s="135">
        <v>5.0366818132813802E-2</v>
      </c>
      <c r="G1776" s="135">
        <v>43.648040841089298</v>
      </c>
      <c r="H1776" s="135">
        <v>17.603673196216299</v>
      </c>
      <c r="I1776" s="135">
        <v>10.9180947150828</v>
      </c>
      <c r="M1776" s="135">
        <v>1.8070889583396501</v>
      </c>
      <c r="O1776" s="135">
        <v>5.2757113765549404</v>
      </c>
      <c r="Q1776" s="172">
        <v>59.452466685909002</v>
      </c>
      <c r="R1776" s="172">
        <v>14.2710043623728</v>
      </c>
      <c r="S1776" s="172">
        <v>4.9200437353939197E-2</v>
      </c>
      <c r="T1776" s="172">
        <v>9.5009654751171003E-3</v>
      </c>
      <c r="U1776" s="172">
        <v>0.70908235845852396</v>
      </c>
      <c r="V1776" s="172">
        <v>6.8758629986363902</v>
      </c>
      <c r="W1776" s="172">
        <v>1.57054285122127</v>
      </c>
      <c r="X1776" s="171">
        <v>4.3780168069210275</v>
      </c>
      <c r="Z1776" s="135">
        <v>3.5481974656294858E-2</v>
      </c>
      <c r="AA1776" s="135">
        <v>7.7798906823418529E-2</v>
      </c>
      <c r="AB1776" s="135">
        <v>8.2593627977265811</v>
      </c>
      <c r="AC1776" s="135">
        <v>0.1002613280072548</v>
      </c>
      <c r="AD1776" s="135">
        <v>0.16108616051022775</v>
      </c>
      <c r="AE1776" s="135">
        <v>0.40350746817990257</v>
      </c>
      <c r="AF1776" s="135">
        <v>0.30390970859381289</v>
      </c>
      <c r="AG1776" s="135">
        <v>0.33539664180806705</v>
      </c>
      <c r="AH1776" s="135">
        <v>0.51397578437463243</v>
      </c>
      <c r="AI1776" s="135">
        <v>0.36066110408782537</v>
      </c>
      <c r="AJ1776" s="135">
        <v>1.0023637791875126</v>
      </c>
      <c r="AK1776" s="135">
        <v>1.5412741741073959</v>
      </c>
      <c r="AL1776" s="135">
        <v>0.98335289478176657</v>
      </c>
      <c r="AM1776" s="135">
        <v>0.37355691693363674</v>
      </c>
      <c r="AN1776" s="135">
        <v>1.3941148930685241</v>
      </c>
      <c r="AO1776" s="135">
        <v>3.2092295998767701</v>
      </c>
      <c r="AP1776" s="135">
        <v>2.1202669575284649</v>
      </c>
      <c r="AQ1776" s="135">
        <v>2.8574619881586742</v>
      </c>
      <c r="AR1776" s="135">
        <v>3.0748614068335898</v>
      </c>
      <c r="AS1776" s="135">
        <v>3.254889882631149</v>
      </c>
      <c r="AT1776" s="135">
        <v>3.0533126335015099</v>
      </c>
      <c r="AV1776" s="135">
        <v>388.59116601327253</v>
      </c>
      <c r="AW1776" s="135">
        <v>1441.8650421074447</v>
      </c>
      <c r="AX1776" s="135">
        <v>0.52877653689621851</v>
      </c>
      <c r="AY1776" s="135">
        <v>5.0974550188376879</v>
      </c>
      <c r="AZ1776" s="135">
        <v>42498.979412769295</v>
      </c>
      <c r="BA1776" s="135">
        <v>10.877291718807918</v>
      </c>
      <c r="BB1776" s="135">
        <v>0.83664737659459698</v>
      </c>
      <c r="BC1776" s="135">
        <v>30.075183212781155</v>
      </c>
      <c r="BD1776" s="135">
        <v>46.388069235056484</v>
      </c>
      <c r="BE1776" s="135">
        <v>1400.9829256800542</v>
      </c>
      <c r="BF1776" s="135">
        <v>13.970137958521509</v>
      </c>
      <c r="BG1776" s="135">
        <v>2.3498235821839821</v>
      </c>
      <c r="BH1776" s="135">
        <v>1.6244544647503274</v>
      </c>
      <c r="BI1776" s="135">
        <v>138.63631481461084</v>
      </c>
      <c r="BJ1776" s="135">
        <v>0.81097166454995495</v>
      </c>
      <c r="BK1776" s="135">
        <v>2001.4654715625904</v>
      </c>
      <c r="BL1776" s="135">
        <v>2.0863801868393463</v>
      </c>
      <c r="BM1776" s="135">
        <v>1.3397019971736406</v>
      </c>
      <c r="BN1776" s="135">
        <v>7.301060639425522</v>
      </c>
      <c r="BO1776" s="135">
        <v>0.64821951603337935</v>
      </c>
      <c r="BP1776" s="135">
        <v>0.73508617887775674</v>
      </c>
      <c r="BQ1776" s="135">
        <v>13.001046824627267</v>
      </c>
      <c r="BR1776" s="135">
        <v>191.88758933390935</v>
      </c>
      <c r="BS1776" s="135">
        <v>40.913819463585092</v>
      </c>
      <c r="BT1776" s="135">
        <v>29.347465438014627</v>
      </c>
    </row>
    <row r="1777" spans="1:72" x14ac:dyDescent="0.3">
      <c r="A1777" s="135">
        <v>3</v>
      </c>
      <c r="B1777" s="135">
        <v>15.000000000000099</v>
      </c>
      <c r="C1777" s="135">
        <v>670</v>
      </c>
      <c r="E1777" s="135">
        <v>10.4565058959385</v>
      </c>
      <c r="F1777" s="135">
        <v>4.5819365671627699E-2</v>
      </c>
      <c r="G1777" s="135">
        <v>41.752575825999898</v>
      </c>
      <c r="H1777" s="135">
        <v>19.602740574865901</v>
      </c>
      <c r="I1777" s="135">
        <v>10.6679730564352</v>
      </c>
      <c r="K1777" s="135">
        <v>3.3792761862340099</v>
      </c>
      <c r="M1777" s="135">
        <v>1.8209285466377101</v>
      </c>
      <c r="O1777" s="135">
        <v>3.8137861427583402</v>
      </c>
      <c r="Q1777" s="172">
        <v>59.856518505893703</v>
      </c>
      <c r="R1777" s="172">
        <v>14.4080993483417</v>
      </c>
      <c r="S1777" s="172">
        <v>4.1835508786090402E-2</v>
      </c>
      <c r="T1777" s="172">
        <v>9.4885200516596404E-3</v>
      </c>
      <c r="U1777" s="172">
        <v>0.75298073140206201</v>
      </c>
      <c r="V1777" s="172">
        <v>6.8374547692012797</v>
      </c>
      <c r="W1777" s="172">
        <v>1.66761295864487</v>
      </c>
      <c r="X1777" s="171">
        <v>4.1001449009832047</v>
      </c>
      <c r="Z1777" s="135">
        <v>3.4476481338951211E-2</v>
      </c>
      <c r="AA1777" s="135">
        <v>7.4084684290038366E-2</v>
      </c>
      <c r="AB1777" s="135">
        <v>5.9810720727173452</v>
      </c>
      <c r="AC1777" s="135">
        <v>8.4065020677183105E-2</v>
      </c>
      <c r="AD1777" s="135">
        <v>0.16328690980905633</v>
      </c>
      <c r="AE1777" s="135">
        <v>0.38591415185338834</v>
      </c>
      <c r="AF1777" s="135">
        <v>0.29545814199643128</v>
      </c>
      <c r="AG1777" s="135">
        <v>0.30432051070983851</v>
      </c>
      <c r="AH1777" s="135">
        <v>0.47266344186650111</v>
      </c>
      <c r="AI1777" s="135">
        <v>0.40013246551280468</v>
      </c>
      <c r="AJ1777" s="135">
        <v>0.93691246630127778</v>
      </c>
      <c r="AK1777" s="135">
        <v>1.4636166487469671</v>
      </c>
      <c r="AL1777" s="135">
        <v>0.83150155459224651</v>
      </c>
      <c r="AM1777" s="135">
        <v>0.37721251756314073</v>
      </c>
      <c r="AN1777" s="135">
        <v>1.3726107420233951</v>
      </c>
      <c r="AO1777" s="135">
        <v>3.1686694523667014</v>
      </c>
      <c r="AP1777" s="135">
        <v>2.0737546365432364</v>
      </c>
      <c r="AQ1777" s="135">
        <v>2.9038784889908391</v>
      </c>
      <c r="AR1777" s="135">
        <v>3.1625342067868569</v>
      </c>
      <c r="AS1777" s="135">
        <v>3.3891276402262491</v>
      </c>
      <c r="AT1777" s="135">
        <v>3.2132282629352007</v>
      </c>
      <c r="AV1777" s="135">
        <v>366.64518815802256</v>
      </c>
      <c r="AW1777" s="135">
        <v>1400.9611764653826</v>
      </c>
      <c r="AX1777" s="135">
        <v>0.73257041307405701</v>
      </c>
      <c r="AY1777" s="135">
        <v>5.2824787203590118</v>
      </c>
      <c r="AZ1777" s="135">
        <v>40904.866403396372</v>
      </c>
      <c r="BA1777" s="135">
        <v>11.130215023755808</v>
      </c>
      <c r="BB1777" s="135">
        <v>0.83981571070211658</v>
      </c>
      <c r="BC1777" s="135">
        <v>31.824812678593467</v>
      </c>
      <c r="BD1777" s="135">
        <v>49.260671201198349</v>
      </c>
      <c r="BE1777" s="135">
        <v>1276.8504538700813</v>
      </c>
      <c r="BF1777" s="135">
        <v>14.838222810310473</v>
      </c>
      <c r="BG1777" s="135">
        <v>2.4732560699211352</v>
      </c>
      <c r="BH1777" s="135">
        <v>1.8843024083687563</v>
      </c>
      <c r="BI1777" s="135">
        <v>135.87007898647343</v>
      </c>
      <c r="BJ1777" s="135">
        <v>0.82480492673853834</v>
      </c>
      <c r="BK1777" s="135">
        <v>2039.4966173724308</v>
      </c>
      <c r="BL1777" s="135">
        <v>2.1412431047597433</v>
      </c>
      <c r="BM1777" s="135">
        <v>1.3272703708870268</v>
      </c>
      <c r="BN1777" s="135">
        <v>7.1515930571434465</v>
      </c>
      <c r="BO1777" s="135">
        <v>0.62752675726010054</v>
      </c>
      <c r="BP1777" s="135">
        <v>0.7042721337479555</v>
      </c>
      <c r="BQ1777" s="135">
        <v>13.253163619016537</v>
      </c>
      <c r="BR1777" s="135">
        <v>178.54070326256684</v>
      </c>
      <c r="BS1777" s="135">
        <v>45.188232152861119</v>
      </c>
      <c r="BT1777" s="135">
        <v>32.413499856482666</v>
      </c>
    </row>
    <row r="1778" spans="1:72" x14ac:dyDescent="0.3">
      <c r="A1778" s="135">
        <v>3</v>
      </c>
      <c r="B1778" s="135">
        <v>15.000000000000201</v>
      </c>
      <c r="C1778" s="135">
        <v>680.00000000000102</v>
      </c>
      <c r="E1778" s="135">
        <v>11.5242757864146</v>
      </c>
      <c r="F1778" s="135">
        <v>2.8164273727580499E-2</v>
      </c>
      <c r="G1778" s="135">
        <v>38.874119021780302</v>
      </c>
      <c r="H1778" s="135">
        <v>22.5189037884826</v>
      </c>
      <c r="I1778" s="135">
        <v>10.2206316515176</v>
      </c>
      <c r="K1778" s="135">
        <v>4.77485940551467</v>
      </c>
      <c r="M1778" s="135">
        <v>1.8482697124449801</v>
      </c>
      <c r="O1778" s="135">
        <v>2.1408886182748401</v>
      </c>
      <c r="Q1778" s="172">
        <v>60.207858419843298</v>
      </c>
      <c r="R1778" s="172">
        <v>14.534295554217101</v>
      </c>
      <c r="S1778" s="172">
        <v>5.8714050692738301E-2</v>
      </c>
      <c r="T1778" s="172">
        <v>1.2598270298362E-2</v>
      </c>
      <c r="U1778" s="172">
        <v>0.82570770687685102</v>
      </c>
      <c r="V1778" s="172">
        <v>6.71876899074097</v>
      </c>
      <c r="W1778" s="172">
        <v>1.8007138133513301</v>
      </c>
      <c r="X1778" s="171">
        <v>3.7311697955138072</v>
      </c>
      <c r="Z1778" s="135">
        <v>3.2916319967817208E-2</v>
      </c>
      <c r="AA1778" s="135">
        <v>6.7314661311680721E-2</v>
      </c>
      <c r="AB1778" s="135">
        <v>3.3712984234233301</v>
      </c>
      <c r="AC1778" s="135">
        <v>6.3081874922209097E-2</v>
      </c>
      <c r="AD1778" s="135">
        <v>0.15726448577165247</v>
      </c>
      <c r="AE1778" s="135">
        <v>0.36025508994520761</v>
      </c>
      <c r="AF1778" s="135">
        <v>0.28391991914122966</v>
      </c>
      <c r="AG1778" s="135">
        <v>0.26395531394344973</v>
      </c>
      <c r="AH1778" s="135">
        <v>0.41965151467507106</v>
      </c>
      <c r="AI1778" s="135">
        <v>0.38644208561351456</v>
      </c>
      <c r="AJ1778" s="135">
        <v>0.85198241754881521</v>
      </c>
      <c r="AK1778" s="135">
        <v>1.3635874431489805</v>
      </c>
      <c r="AL1778" s="135">
        <v>0.65392499651856839</v>
      </c>
      <c r="AM1778" s="135">
        <v>0.38188852237942778</v>
      </c>
      <c r="AN1778" s="135">
        <v>1.3072732645734921</v>
      </c>
      <c r="AO1778" s="135">
        <v>3.1033059660544375</v>
      </c>
      <c r="AP1778" s="135">
        <v>2.0199357253362589</v>
      </c>
      <c r="AQ1778" s="135">
        <v>2.9841393607869735</v>
      </c>
      <c r="AR1778" s="135">
        <v>3.3026396622241769</v>
      </c>
      <c r="AS1778" s="135">
        <v>3.594584680158885</v>
      </c>
      <c r="AT1778" s="135">
        <v>3.4551414332471766</v>
      </c>
      <c r="AV1778" s="135">
        <v>343.96771047742556</v>
      </c>
      <c r="AW1778" s="135">
        <v>1369.7295160868837</v>
      </c>
      <c r="AX1778" s="135">
        <v>1.2911458096368338</v>
      </c>
      <c r="AY1778" s="135">
        <v>5.5537723870478146</v>
      </c>
      <c r="AZ1778" s="135">
        <v>40325.056176195103</v>
      </c>
      <c r="BA1778" s="135">
        <v>11.544282661650035</v>
      </c>
      <c r="BB1778" s="135">
        <v>0.84597067406012871</v>
      </c>
      <c r="BC1778" s="135">
        <v>34.405728004455547</v>
      </c>
      <c r="BD1778" s="135">
        <v>53.439392753602078</v>
      </c>
      <c r="BE1778" s="135">
        <v>1292.7917577874894</v>
      </c>
      <c r="BF1778" s="135">
        <v>16.109723381870801</v>
      </c>
      <c r="BG1778" s="135">
        <v>2.6481315145611752</v>
      </c>
      <c r="BH1778" s="135">
        <v>2.3061147222810261</v>
      </c>
      <c r="BI1778" s="135">
        <v>132.63553836102801</v>
      </c>
      <c r="BJ1778" s="135">
        <v>0.86487353747083529</v>
      </c>
      <c r="BK1778" s="135">
        <v>2097.2309943276528</v>
      </c>
      <c r="BL1778" s="135">
        <v>2.2077427942504246</v>
      </c>
      <c r="BM1778" s="135">
        <v>1.3028575151005253</v>
      </c>
      <c r="BN1778" s="135">
        <v>6.9140875823287491</v>
      </c>
      <c r="BO1778" s="135">
        <v>0.59777078479530832</v>
      </c>
      <c r="BP1778" s="135">
        <v>0.66200026597941108</v>
      </c>
      <c r="BQ1778" s="135">
        <v>13.646197221287492</v>
      </c>
      <c r="BR1778" s="135">
        <v>186.97937253378865</v>
      </c>
      <c r="BS1778" s="135">
        <v>51.9723779167267</v>
      </c>
      <c r="BT1778" s="135">
        <v>37.279764750394683</v>
      </c>
    </row>
    <row r="1779" spans="1:72" x14ac:dyDescent="0.3">
      <c r="A1779" s="135">
        <v>3</v>
      </c>
      <c r="B1779" s="135">
        <v>14.999999999999901</v>
      </c>
      <c r="C1779" s="135">
        <v>690</v>
      </c>
      <c r="E1779" s="135">
        <v>12.6674190099813</v>
      </c>
      <c r="F1779" s="135">
        <v>1.1547285956920899E-2</v>
      </c>
      <c r="G1779" s="135">
        <v>36.295542077848502</v>
      </c>
      <c r="H1779" s="135">
        <v>25.1963767019733</v>
      </c>
      <c r="I1779" s="135">
        <v>9.7645011493512008</v>
      </c>
      <c r="K1779" s="135">
        <v>5.9689615941367098</v>
      </c>
      <c r="M1779" s="135">
        <v>1.85983978427788</v>
      </c>
      <c r="O1779" s="135">
        <v>0.63605792741383305</v>
      </c>
      <c r="Q1779" s="172">
        <v>60.607969910394303</v>
      </c>
      <c r="R1779" s="172">
        <v>14.639634393949599</v>
      </c>
      <c r="S1779" s="172">
        <v>6.9563975762854405E-2</v>
      </c>
      <c r="T1779" s="172">
        <v>1.8263182652094201E-2</v>
      </c>
      <c r="U1779" s="172">
        <v>0.90132300379243901</v>
      </c>
      <c r="V1779" s="172">
        <v>6.5982832404453999</v>
      </c>
      <c r="W1779" s="172">
        <v>1.9417297783444001</v>
      </c>
      <c r="X1779" s="171">
        <v>3.3981470099672531</v>
      </c>
      <c r="Z1779" s="135">
        <v>3.1442533486708668E-2</v>
      </c>
      <c r="AA1779" s="135">
        <v>6.0936638805169203E-2</v>
      </c>
      <c r="AB1779" s="135">
        <v>1.0236397146111553</v>
      </c>
      <c r="AC1779" s="135">
        <v>4.4140218713632412E-2</v>
      </c>
      <c r="AD1779" s="135">
        <v>0.15162492295026106</v>
      </c>
      <c r="AE1779" s="135">
        <v>0.33697608453570055</v>
      </c>
      <c r="AF1779" s="135">
        <v>0.27274721259844786</v>
      </c>
      <c r="AG1779" s="135">
        <v>0.22698131777690417</v>
      </c>
      <c r="AH1779" s="135">
        <v>0.3709722246701937</v>
      </c>
      <c r="AI1779" s="135">
        <v>0.37225880246859078</v>
      </c>
      <c r="AJ1779" s="135">
        <v>0.77410363377921076</v>
      </c>
      <c r="AK1779" s="135">
        <v>1.2723841571014911</v>
      </c>
      <c r="AL1779" s="135">
        <v>0.49412436453639508</v>
      </c>
      <c r="AM1779" s="135">
        <v>0.38605856593860649</v>
      </c>
      <c r="AN1779" s="135">
        <v>1.2464770594711918</v>
      </c>
      <c r="AO1779" s="135">
        <v>3.0367142670303711</v>
      </c>
      <c r="AP1779" s="135">
        <v>1.9718575076238261</v>
      </c>
      <c r="AQ1779" s="135">
        <v>3.0596005517983036</v>
      </c>
      <c r="AR1779" s="135">
        <v>3.4333189552035277</v>
      </c>
      <c r="AS1779" s="135">
        <v>3.7849395396830205</v>
      </c>
      <c r="AT1779" s="135">
        <v>3.6788311492080608</v>
      </c>
      <c r="AV1779" s="135">
        <v>322.16913987365507</v>
      </c>
      <c r="AW1779" s="135">
        <v>1330.959305605073</v>
      </c>
      <c r="AX1779" s="135">
        <v>3.9190897151856889</v>
      </c>
      <c r="AY1779" s="135">
        <v>5.7498054232366531</v>
      </c>
      <c r="AZ1779" s="135">
        <v>39592.226356640327</v>
      </c>
      <c r="BA1779" s="135">
        <v>11.90125232929474</v>
      </c>
      <c r="BB1779" s="135">
        <v>0.84961448092201486</v>
      </c>
      <c r="BC1779" s="135">
        <v>36.9341192838274</v>
      </c>
      <c r="BD1779" s="135">
        <v>57.693953763062026</v>
      </c>
      <c r="BE1779" s="135">
        <v>1308.1663371842169</v>
      </c>
      <c r="BF1779" s="135">
        <v>17.440726100516624</v>
      </c>
      <c r="BG1779" s="135">
        <v>2.8274143503127913</v>
      </c>
      <c r="BH1779" s="135">
        <v>2.8663266139359189</v>
      </c>
      <c r="BI1779" s="135">
        <v>129.57358651543564</v>
      </c>
      <c r="BJ1779" s="135">
        <v>0.90515998808613496</v>
      </c>
      <c r="BK1779" s="135">
        <v>2159.2713555129658</v>
      </c>
      <c r="BL1779" s="135">
        <v>2.2718074304954499</v>
      </c>
      <c r="BM1779" s="135">
        <v>1.2827373509442477</v>
      </c>
      <c r="BN1779" s="135">
        <v>6.7198274406402696</v>
      </c>
      <c r="BO1779" s="135">
        <v>0.57398263531918314</v>
      </c>
      <c r="BP1779" s="135">
        <v>0.62883808650392015</v>
      </c>
      <c r="BQ1779" s="135">
        <v>14.00782660434332</v>
      </c>
      <c r="BR1779" s="135">
        <v>194.67260859596922</v>
      </c>
      <c r="BS1779" s="135">
        <v>58.733909533320158</v>
      </c>
      <c r="BT1779" s="135">
        <v>42.129808526010244</v>
      </c>
    </row>
    <row r="1780" spans="1:72" x14ac:dyDescent="0.3">
      <c r="A1780" s="135">
        <v>3</v>
      </c>
      <c r="B1780" s="135">
        <v>14.999999999999901</v>
      </c>
      <c r="C1780" s="135">
        <v>699.99999999999795</v>
      </c>
      <c r="E1780" s="135">
        <v>13.453659328959899</v>
      </c>
      <c r="G1780" s="135">
        <v>35.026476652879701</v>
      </c>
      <c r="H1780" s="135">
        <v>26.306041185860298</v>
      </c>
      <c r="I1780" s="135">
        <v>9.4482015082759698</v>
      </c>
      <c r="K1780" s="135">
        <v>6.7223485172373403</v>
      </c>
      <c r="M1780" s="135">
        <v>1.8717982957156101</v>
      </c>
      <c r="O1780" s="135">
        <v>4.1871810622896598E-2</v>
      </c>
      <c r="Q1780" s="172">
        <v>60.877551380243297</v>
      </c>
      <c r="R1780" s="172">
        <v>14.727009700803899</v>
      </c>
      <c r="S1780" s="172">
        <v>6.1005183687856103E-2</v>
      </c>
      <c r="T1780" s="172">
        <v>1.38360452540404E-2</v>
      </c>
      <c r="U1780" s="172">
        <v>0.95263842441491497</v>
      </c>
      <c r="V1780" s="172">
        <v>6.4730813613061402</v>
      </c>
      <c r="W1780" s="172">
        <v>2.1249634113442299</v>
      </c>
      <c r="X1780" s="171">
        <v>3.0462083849299484</v>
      </c>
      <c r="Z1780" s="135">
        <v>3.0739185414358119E-2</v>
      </c>
      <c r="AA1780" s="135">
        <v>5.856200986442419E-2</v>
      </c>
      <c r="AB1780" s="135">
        <v>9.6788986320007347E-2</v>
      </c>
      <c r="AC1780" s="135">
        <v>3.6782041769131531E-2</v>
      </c>
      <c r="AD1780" s="135">
        <v>0.14929250471641722</v>
      </c>
      <c r="AE1780" s="135">
        <v>0.32596970008004683</v>
      </c>
      <c r="AF1780" s="135">
        <v>0.26791047594548062</v>
      </c>
      <c r="AG1780" s="135">
        <v>0.21226435995988507</v>
      </c>
      <c r="AH1780" s="135">
        <v>0.3511980262819645</v>
      </c>
      <c r="AI1780" s="135">
        <v>0.37180851521385072</v>
      </c>
      <c r="AJ1780" s="135">
        <v>0.74133435887784527</v>
      </c>
      <c r="AK1780" s="135">
        <v>1.2329608841000297</v>
      </c>
      <c r="AL1780" s="135">
        <v>0.42949836637956118</v>
      </c>
      <c r="AM1780" s="135">
        <v>0.38672863067983848</v>
      </c>
      <c r="AN1780" s="135">
        <v>1.223382545636732</v>
      </c>
      <c r="AO1780" s="135">
        <v>3.0064690414258637</v>
      </c>
      <c r="AP1780" s="135">
        <v>1.9494644767530449</v>
      </c>
      <c r="AQ1780" s="135">
        <v>3.0880599952145831</v>
      </c>
      <c r="AR1780" s="135">
        <v>3.4844521345762187</v>
      </c>
      <c r="AS1780" s="135">
        <v>3.8612698154789409</v>
      </c>
      <c r="AT1780" s="135">
        <v>3.7692139211880775</v>
      </c>
      <c r="AV1780" s="135">
        <v>308.16104584129192</v>
      </c>
      <c r="AW1780" s="135">
        <v>1292.6721718442195</v>
      </c>
      <c r="AX1780" s="135">
        <v>18.32307920116483</v>
      </c>
      <c r="AY1780" s="135">
        <v>5.7101605066345602</v>
      </c>
      <c r="AZ1780" s="135">
        <v>38893.93901037801</v>
      </c>
      <c r="BA1780" s="135">
        <v>12.024439409418981</v>
      </c>
      <c r="BB1780" s="135">
        <v>0.84606223389639845</v>
      </c>
      <c r="BC1780" s="135">
        <v>37.706960617685901</v>
      </c>
      <c r="BD1780" s="135">
        <v>59.294987135077264</v>
      </c>
      <c r="BE1780" s="135">
        <v>1295.1345132488293</v>
      </c>
      <c r="BF1780" s="135">
        <v>18.038114078117385</v>
      </c>
      <c r="BG1780" s="135">
        <v>2.9127366073228163</v>
      </c>
      <c r="BH1780" s="135">
        <v>3.1604831353131217</v>
      </c>
      <c r="BI1780" s="135">
        <v>128.0805199218666</v>
      </c>
      <c r="BJ1780" s="135">
        <v>0.92179073316669902</v>
      </c>
      <c r="BK1780" s="135">
        <v>2192.5613080255903</v>
      </c>
      <c r="BL1780" s="135">
        <v>2.3055049148061775</v>
      </c>
      <c r="BM1780" s="135">
        <v>1.2788819288888198</v>
      </c>
      <c r="BN1780" s="135">
        <v>6.6662383170496486</v>
      </c>
      <c r="BO1780" s="135">
        <v>0.56669050914505192</v>
      </c>
      <c r="BP1780" s="135">
        <v>0.61825561980584265</v>
      </c>
      <c r="BQ1780" s="135">
        <v>14.212239865668549</v>
      </c>
      <c r="BR1780" s="135">
        <v>194.28266012278291</v>
      </c>
      <c r="BS1780" s="135">
        <v>60.989272737265885</v>
      </c>
      <c r="BT1780" s="135">
        <v>43.747579600570475</v>
      </c>
    </row>
    <row r="1781" spans="1:72" x14ac:dyDescent="0.3">
      <c r="A1781" s="135">
        <v>3</v>
      </c>
      <c r="B1781" s="135">
        <v>15</v>
      </c>
      <c r="C1781" s="135">
        <v>710</v>
      </c>
      <c r="E1781" s="135">
        <v>14.444654716685699</v>
      </c>
      <c r="F1781" s="135">
        <v>6.2710635604977902E-2</v>
      </c>
      <c r="G1781" s="135">
        <v>33.327179400957903</v>
      </c>
      <c r="H1781" s="135">
        <v>27.4022161031086</v>
      </c>
      <c r="I1781" s="135">
        <v>8.9618402731817906</v>
      </c>
      <c r="K1781" s="135">
        <v>7.47993276495973</v>
      </c>
      <c r="M1781" s="135">
        <v>1.87193360105448</v>
      </c>
      <c r="Q1781" s="172">
        <v>61.203837602405102</v>
      </c>
      <c r="R1781" s="172">
        <v>14.816158937891</v>
      </c>
      <c r="S1781" s="172">
        <v>7.3961423912527302E-2</v>
      </c>
      <c r="T1781" s="172">
        <v>1.80667400689285E-2</v>
      </c>
      <c r="U1781" s="172">
        <v>1.0239594395304299</v>
      </c>
      <c r="V1781" s="172">
        <v>6.27860720112034</v>
      </c>
      <c r="W1781" s="172">
        <v>2.3695673881625301</v>
      </c>
      <c r="X1781" s="171">
        <v>2.6496850152841849</v>
      </c>
      <c r="Z1781" s="135">
        <v>2.974005155928524E-2</v>
      </c>
      <c r="AA1781" s="135">
        <v>5.7937524535115088E-2</v>
      </c>
      <c r="AB1781" s="135">
        <v>3.135792945227444E-2</v>
      </c>
      <c r="AC1781" s="135">
        <v>3.6298205699659115E-2</v>
      </c>
      <c r="AD1781" s="135">
        <v>0.14544198936996233</v>
      </c>
      <c r="AE1781" s="135">
        <v>0.3125130912120172</v>
      </c>
      <c r="AF1781" s="135">
        <v>0.26192786127724244</v>
      </c>
      <c r="AG1781" s="135">
        <v>0.20693802339923437</v>
      </c>
      <c r="AH1781" s="135">
        <v>0.34161867212668212</v>
      </c>
      <c r="AI1781" s="135">
        <v>0.37997087863142442</v>
      </c>
      <c r="AJ1781" s="135">
        <v>0.71991190302196595</v>
      </c>
      <c r="AK1781" s="135">
        <v>1.2062560445259516</v>
      </c>
      <c r="AL1781" s="135">
        <v>0.41650953346244057</v>
      </c>
      <c r="AM1781" s="135">
        <v>0.3853736526617334</v>
      </c>
      <c r="AN1781" s="135">
        <v>1.2119295229169904</v>
      </c>
      <c r="AO1781" s="135">
        <v>2.9531663128204526</v>
      </c>
      <c r="AP1781" s="135">
        <v>1.9404676591415995</v>
      </c>
      <c r="AQ1781" s="135">
        <v>3.1287906627028352</v>
      </c>
      <c r="AR1781" s="135">
        <v>3.5465718304009717</v>
      </c>
      <c r="AS1781" s="135">
        <v>3.9472313674612542</v>
      </c>
      <c r="AT1781" s="135">
        <v>3.8667553904976524</v>
      </c>
      <c r="AV1781" s="135">
        <v>292.28867713421124</v>
      </c>
      <c r="AW1781" s="135">
        <v>1234.0712271811017</v>
      </c>
      <c r="AX1781" s="135">
        <v>23.354264127727394</v>
      </c>
      <c r="AY1781" s="135">
        <v>5.4130559897498607</v>
      </c>
      <c r="AZ1781" s="135">
        <v>38150.98616818092</v>
      </c>
      <c r="BA1781" s="135">
        <v>12.165562335177169</v>
      </c>
      <c r="BB1781" s="135">
        <v>0.84115737841561067</v>
      </c>
      <c r="BC1781" s="135">
        <v>37.325841402262625</v>
      </c>
      <c r="BD1781" s="135">
        <v>59.534770347013399</v>
      </c>
      <c r="BE1781" s="135">
        <v>1258.7003016601643</v>
      </c>
      <c r="BF1781" s="135">
        <v>18.412097047342268</v>
      </c>
      <c r="BG1781" s="135">
        <v>2.975019009173721</v>
      </c>
      <c r="BH1781" s="135">
        <v>3.1949346441690527</v>
      </c>
      <c r="BI1781" s="135">
        <v>126.75198600400776</v>
      </c>
      <c r="BJ1781" s="135">
        <v>0.93116408832384989</v>
      </c>
      <c r="BK1781" s="135">
        <v>2246.3175698619489</v>
      </c>
      <c r="BL1781" s="135">
        <v>2.3273593212480561</v>
      </c>
      <c r="BM1781" s="135">
        <v>1.2724656640437686</v>
      </c>
      <c r="BN1781" s="135">
        <v>6.6064154813423546</v>
      </c>
      <c r="BO1781" s="135">
        <v>0.55941848172563091</v>
      </c>
      <c r="BP1781" s="135">
        <v>0.60822626496596188</v>
      </c>
      <c r="BQ1781" s="135">
        <v>14.462884886169588</v>
      </c>
      <c r="BR1781" s="135">
        <v>190.5269665849732</v>
      </c>
      <c r="BS1781" s="135">
        <v>61.368348511472931</v>
      </c>
      <c r="BT1781" s="135">
        <v>44.019490493461596</v>
      </c>
    </row>
    <row r="1782" spans="1:72" x14ac:dyDescent="0.3">
      <c r="A1782" s="135">
        <v>3</v>
      </c>
      <c r="B1782" s="135">
        <v>14.999999999999901</v>
      </c>
      <c r="C1782" s="135">
        <v>719.99999999999898</v>
      </c>
      <c r="E1782" s="135">
        <v>15.605611657822299</v>
      </c>
      <c r="G1782" s="135">
        <v>32.239595759887003</v>
      </c>
      <c r="H1782" s="135">
        <v>27.9908107919101</v>
      </c>
      <c r="I1782" s="135">
        <v>8.4097080273393701</v>
      </c>
      <c r="K1782" s="135">
        <v>8.4678609223674304</v>
      </c>
      <c r="M1782" s="135">
        <v>1.86233031686785</v>
      </c>
      <c r="Q1782" s="172">
        <v>61.584775997881998</v>
      </c>
      <c r="R1782" s="172">
        <v>14.8868191170833</v>
      </c>
      <c r="S1782" s="172">
        <v>8.5008130353420794E-2</v>
      </c>
      <c r="T1782" s="172">
        <v>1.9629156258031102E-2</v>
      </c>
      <c r="U1782" s="172">
        <v>1.0981637067608301</v>
      </c>
      <c r="V1782" s="172">
        <v>5.9884823413209096</v>
      </c>
      <c r="W1782" s="172">
        <v>2.7327718463607198</v>
      </c>
      <c r="X1782" s="171">
        <v>2.1913583270026278</v>
      </c>
      <c r="Z1782" s="135">
        <v>2.90065666714623E-2</v>
      </c>
      <c r="AA1782" s="135">
        <v>5.7758504879629829E-2</v>
      </c>
      <c r="AB1782" s="135">
        <v>3.1612158583029265E-2</v>
      </c>
      <c r="AC1782" s="135">
        <v>3.6652575899401622E-2</v>
      </c>
      <c r="AD1782" s="135">
        <v>0.14411538608972088</v>
      </c>
      <c r="AE1782" s="135">
        <v>0.30376408354276468</v>
      </c>
      <c r="AF1782" s="135">
        <v>0.25748648526464463</v>
      </c>
      <c r="AG1782" s="135">
        <v>0.20417835735854456</v>
      </c>
      <c r="AH1782" s="135">
        <v>0.33584618228233892</v>
      </c>
      <c r="AI1782" s="135">
        <v>0.39601707109178558</v>
      </c>
      <c r="AJ1782" s="135">
        <v>0.70617666327980655</v>
      </c>
      <c r="AK1782" s="135">
        <v>1.1883388775292021</v>
      </c>
      <c r="AL1782" s="135">
        <v>0.41010192536579509</v>
      </c>
      <c r="AM1782" s="135">
        <v>0.38275311221687308</v>
      </c>
      <c r="AN1782" s="135">
        <v>1.2099257527274065</v>
      </c>
      <c r="AO1782" s="135">
        <v>2.9118470493633528</v>
      </c>
      <c r="AP1782" s="135">
        <v>1.9315808608716625</v>
      </c>
      <c r="AQ1782" s="135">
        <v>3.1467608176746467</v>
      </c>
      <c r="AR1782" s="135">
        <v>3.5761792651089479</v>
      </c>
      <c r="AS1782" s="135">
        <v>3.990109940615385</v>
      </c>
      <c r="AT1782" s="135">
        <v>3.9162129673682178</v>
      </c>
      <c r="AV1782" s="135">
        <v>275.05391890291611</v>
      </c>
      <c r="AW1782" s="135">
        <v>1169.0788077113114</v>
      </c>
      <c r="AX1782" s="135">
        <v>21.889621049372085</v>
      </c>
      <c r="AY1782" s="135">
        <v>5.0805172725639967</v>
      </c>
      <c r="AZ1782" s="135">
        <v>36941.741288348851</v>
      </c>
      <c r="BA1782" s="135">
        <v>12.147929575305769</v>
      </c>
      <c r="BB1782" s="135">
        <v>0.8302972557080186</v>
      </c>
      <c r="BC1782" s="135">
        <v>36.544009577590586</v>
      </c>
      <c r="BD1782" s="135">
        <v>59.159285408317295</v>
      </c>
      <c r="BE1782" s="135">
        <v>1205.452558188513</v>
      </c>
      <c r="BF1782" s="135">
        <v>18.616288701661528</v>
      </c>
      <c r="BG1782" s="135">
        <v>3.0199816385307021</v>
      </c>
      <c r="BH1782" s="135">
        <v>3.1862409952575637</v>
      </c>
      <c r="BI1782" s="135">
        <v>125.4492312721376</v>
      </c>
      <c r="BJ1782" s="135">
        <v>0.93444800125173655</v>
      </c>
      <c r="BK1782" s="135">
        <v>2295.7793116296016</v>
      </c>
      <c r="BL1782" s="135">
        <v>2.3513578373804984</v>
      </c>
      <c r="BM1782" s="135">
        <v>1.2767868906069757</v>
      </c>
      <c r="BN1782" s="135">
        <v>6.6159428974545742</v>
      </c>
      <c r="BO1782" s="135">
        <v>0.55910554542354796</v>
      </c>
      <c r="BP1782" s="135">
        <v>0.60673999786477817</v>
      </c>
      <c r="BQ1782" s="135">
        <v>14.630819856133183</v>
      </c>
      <c r="BR1782" s="135">
        <v>182.2041962684261</v>
      </c>
      <c r="BS1782" s="135">
        <v>60.230098075279699</v>
      </c>
      <c r="BT1782" s="135">
        <v>43.203023935854645</v>
      </c>
    </row>
    <row r="1783" spans="1:72" x14ac:dyDescent="0.3">
      <c r="A1783" s="135">
        <v>3</v>
      </c>
      <c r="B1783" s="135">
        <v>14.999999999999901</v>
      </c>
      <c r="C1783" s="135">
        <v>730</v>
      </c>
      <c r="E1783" s="135">
        <v>17.080139040406401</v>
      </c>
      <c r="G1783" s="135">
        <v>30.423802006813499</v>
      </c>
      <c r="H1783" s="135">
        <v>29.296270993562601</v>
      </c>
      <c r="I1783" s="135">
        <v>7.7788853583464501</v>
      </c>
      <c r="K1783" s="135">
        <v>9.25299565399364</v>
      </c>
      <c r="M1783" s="135">
        <v>1.86277483224492</v>
      </c>
      <c r="Q1783" s="172">
        <v>61.950045027891399</v>
      </c>
      <c r="R1783" s="172">
        <v>14.998014120362001</v>
      </c>
      <c r="S1783" s="172">
        <v>0.100595293486724</v>
      </c>
      <c r="T1783" s="172">
        <v>2.4037045978631599E-2</v>
      </c>
      <c r="U1783" s="172">
        <v>1.1724037922014301</v>
      </c>
      <c r="V1783" s="172">
        <v>5.7178873356005804</v>
      </c>
      <c r="W1783" s="172">
        <v>3.0945838187361598</v>
      </c>
      <c r="X1783" s="171">
        <v>1.8477080184358321</v>
      </c>
      <c r="Z1783" s="135">
        <v>2.7915087293092663E-2</v>
      </c>
      <c r="AA1783" s="135">
        <v>5.7165831158490638E-2</v>
      </c>
      <c r="AB1783" s="135">
        <v>3.1401196713401629E-2</v>
      </c>
      <c r="AC1783" s="135">
        <v>3.6680651741403614E-2</v>
      </c>
      <c r="AD1783" s="135">
        <v>0.13991601756538682</v>
      </c>
      <c r="AE1783" s="135">
        <v>0.28950614266525015</v>
      </c>
      <c r="AF1783" s="135">
        <v>0.25125279802742062</v>
      </c>
      <c r="AG1783" s="135">
        <v>0.19935906888784197</v>
      </c>
      <c r="AH1783" s="135">
        <v>0.32666163319121638</v>
      </c>
      <c r="AI1783" s="135">
        <v>0.40470885223622594</v>
      </c>
      <c r="AJ1783" s="135">
        <v>0.68487731347853698</v>
      </c>
      <c r="AK1783" s="135">
        <v>1.1626678525477205</v>
      </c>
      <c r="AL1783" s="135">
        <v>0.40103774675498699</v>
      </c>
      <c r="AM1783" s="135">
        <v>0.38178180993938787</v>
      </c>
      <c r="AN1783" s="135">
        <v>1.1999848149180052</v>
      </c>
      <c r="AO1783" s="135">
        <v>2.8564845592572281</v>
      </c>
      <c r="AP1783" s="135">
        <v>1.9279965227908837</v>
      </c>
      <c r="AQ1783" s="135">
        <v>3.2022134747344166</v>
      </c>
      <c r="AR1783" s="135">
        <v>3.6567946910194671</v>
      </c>
      <c r="AS1783" s="135">
        <v>4.0983386269281308</v>
      </c>
      <c r="AT1783" s="135">
        <v>4.0369991907026694</v>
      </c>
      <c r="AV1783" s="135">
        <v>256.03256591501889</v>
      </c>
      <c r="AW1783" s="135">
        <v>1097.273328480894</v>
      </c>
      <c r="AX1783" s="135">
        <v>20.321153574643688</v>
      </c>
      <c r="AY1783" s="135">
        <v>4.7212725712922463</v>
      </c>
      <c r="AZ1783" s="135">
        <v>35764.768221459439</v>
      </c>
      <c r="BA1783" s="135">
        <v>12.193950066030162</v>
      </c>
      <c r="BB1783" s="135">
        <v>0.81764022129115077</v>
      </c>
      <c r="BC1783" s="135">
        <v>35.702634208893706</v>
      </c>
      <c r="BD1783" s="135">
        <v>58.867645190721504</v>
      </c>
      <c r="BE1783" s="135">
        <v>1167.0952414876558</v>
      </c>
      <c r="BF1783" s="135">
        <v>18.952195222109449</v>
      </c>
      <c r="BG1783" s="135">
        <v>3.0840157514986362</v>
      </c>
      <c r="BH1783" s="135">
        <v>3.1787574295618697</v>
      </c>
      <c r="BI1783" s="135">
        <v>123.31383807985115</v>
      </c>
      <c r="BJ1783" s="135">
        <v>0.94353611376006075</v>
      </c>
      <c r="BK1783" s="135">
        <v>2362.7680536409857</v>
      </c>
      <c r="BL1783" s="135">
        <v>2.3735606684483015</v>
      </c>
      <c r="BM1783" s="135">
        <v>1.2703142573012738</v>
      </c>
      <c r="BN1783" s="135">
        <v>6.5563320000049234</v>
      </c>
      <c r="BO1783" s="135">
        <v>0.55195398861359091</v>
      </c>
      <c r="BP1783" s="135">
        <v>0.59688332998788007</v>
      </c>
      <c r="BQ1783" s="135">
        <v>14.913588823669254</v>
      </c>
      <c r="BR1783" s="135">
        <v>178.01039384320066</v>
      </c>
      <c r="BS1783" s="135">
        <v>59.815096879349369</v>
      </c>
      <c r="BT1783" s="135">
        <v>42.905343753119809</v>
      </c>
    </row>
    <row r="1784" spans="1:72" x14ac:dyDescent="0.3">
      <c r="A1784" s="135">
        <v>3</v>
      </c>
      <c r="B1784" s="135">
        <v>14.999999999999901</v>
      </c>
      <c r="C1784" s="135">
        <v>740</v>
      </c>
      <c r="E1784" s="135">
        <v>18.827803536772699</v>
      </c>
      <c r="G1784" s="135">
        <v>28.951582162573501</v>
      </c>
      <c r="H1784" s="135">
        <v>30.7758702784569</v>
      </c>
      <c r="I1784" s="135">
        <v>7.0701673750882401</v>
      </c>
      <c r="J1784" s="135">
        <v>0.24847503608660301</v>
      </c>
      <c r="K1784" s="135">
        <v>10.0182257490005</v>
      </c>
      <c r="M1784" s="135">
        <v>1.2429848357876501</v>
      </c>
      <c r="Q1784" s="172">
        <v>62.244557623375101</v>
      </c>
      <c r="R1784" s="172">
        <v>15.0880321748777</v>
      </c>
      <c r="S1784" s="172">
        <v>0.12077888273453299</v>
      </c>
      <c r="T1784" s="172">
        <v>2.9945242386798899E-2</v>
      </c>
      <c r="U1784" s="172">
        <v>1.3030694914641101</v>
      </c>
      <c r="V1784" s="172">
        <v>5.4226423823690002</v>
      </c>
      <c r="W1784" s="172">
        <v>3.3799685950354399</v>
      </c>
      <c r="X1784" s="171">
        <v>1.6043469724345596</v>
      </c>
      <c r="Z1784" s="135">
        <v>2.3916305879292232E-2</v>
      </c>
      <c r="AA1784" s="135">
        <v>4.7361421495380467E-2</v>
      </c>
      <c r="AB1784" s="135">
        <v>3.0870915795041552E-2</v>
      </c>
      <c r="AC1784" s="135">
        <v>3.6522049579677682E-2</v>
      </c>
      <c r="AD1784" s="135">
        <v>0.13246494157481004</v>
      </c>
      <c r="AE1784" s="135">
        <v>0.52775970054140398</v>
      </c>
      <c r="AF1784" s="135">
        <v>0.55363941046555565</v>
      </c>
      <c r="AG1784" s="135">
        <v>0.16628499371485897</v>
      </c>
      <c r="AH1784" s="135">
        <v>0.27245727439478928</v>
      </c>
      <c r="AI1784" s="135">
        <v>0.39750571151861647</v>
      </c>
      <c r="AJ1784" s="135">
        <v>0.59142705458191858</v>
      </c>
      <c r="AK1784" s="135">
        <v>1.0590452371289552</v>
      </c>
      <c r="AL1784" s="135">
        <v>0.3978650691129289</v>
      </c>
      <c r="AM1784" s="135">
        <v>0.38364097123871299</v>
      </c>
      <c r="AN1784" s="135">
        <v>1.1118362267247153</v>
      </c>
      <c r="AO1784" s="135">
        <v>2.8685987807880338</v>
      </c>
      <c r="AP1784" s="135">
        <v>1.8647764207327535</v>
      </c>
      <c r="AQ1784" s="135">
        <v>3.2285290173905485</v>
      </c>
      <c r="AR1784" s="135">
        <v>3.7288824614707465</v>
      </c>
      <c r="AS1784" s="135">
        <v>4.1994790971076084</v>
      </c>
      <c r="AT1784" s="135">
        <v>4.1655741019318988</v>
      </c>
      <c r="AV1784" s="135">
        <v>239.09096188793012</v>
      </c>
      <c r="AW1784" s="135">
        <v>1056.0431313224644</v>
      </c>
      <c r="AX1784" s="135">
        <v>18.749709749787282</v>
      </c>
      <c r="AY1784" s="135">
        <v>4.3593222240821463</v>
      </c>
      <c r="AZ1784" s="135">
        <v>34678.63438243587</v>
      </c>
      <c r="BA1784" s="135">
        <v>8.1242517372758147</v>
      </c>
      <c r="BB1784" s="135">
        <v>0.48613777710759432</v>
      </c>
      <c r="BC1784" s="135">
        <v>37.122370694029073</v>
      </c>
      <c r="BD1784" s="135">
        <v>63.501741588918271</v>
      </c>
      <c r="BE1784" s="135">
        <v>1156.6867151949841</v>
      </c>
      <c r="BF1784" s="135">
        <v>20.947034395566394</v>
      </c>
      <c r="BG1784" s="135">
        <v>3.3399231101469553</v>
      </c>
      <c r="BH1784" s="135">
        <v>3.1296832107262569</v>
      </c>
      <c r="BI1784" s="135">
        <v>120.2750905642895</v>
      </c>
      <c r="BJ1784" s="135">
        <v>1.008452739313173</v>
      </c>
      <c r="BK1784" s="135">
        <v>2383.9960689865475</v>
      </c>
      <c r="BL1784" s="135">
        <v>2.4677459505336086</v>
      </c>
      <c r="BM1784" s="135">
        <v>1.2780594789094801</v>
      </c>
      <c r="BN1784" s="135">
        <v>6.5316911703374929</v>
      </c>
      <c r="BO1784" s="135">
        <v>0.54766530497961929</v>
      </c>
      <c r="BP1784" s="135">
        <v>0.58830680895549392</v>
      </c>
      <c r="BQ1784" s="135">
        <v>16.711829690778622</v>
      </c>
      <c r="BR1784" s="135">
        <v>177.08839640916733</v>
      </c>
      <c r="BS1784" s="135">
        <v>63.100358739579747</v>
      </c>
      <c r="BT1784" s="135">
        <v>45.261860699276617</v>
      </c>
    </row>
    <row r="1785" spans="1:72" x14ac:dyDescent="0.3">
      <c r="A1785" s="135">
        <v>3</v>
      </c>
      <c r="B1785" s="135">
        <v>15</v>
      </c>
      <c r="C1785" s="135">
        <v>750</v>
      </c>
      <c r="E1785" s="135">
        <v>20.6962968498786</v>
      </c>
      <c r="G1785" s="135">
        <v>26.872241706109101</v>
      </c>
      <c r="H1785" s="135">
        <v>33.022037306052503</v>
      </c>
      <c r="I1785" s="135">
        <v>6.2785156039374597</v>
      </c>
      <c r="J1785" s="135">
        <v>0.632476691712485</v>
      </c>
      <c r="K1785" s="135">
        <v>10.6901999045241</v>
      </c>
      <c r="M1785" s="135">
        <v>0.33567657210253399</v>
      </c>
      <c r="Q1785" s="172">
        <v>62.482029267927601</v>
      </c>
      <c r="R1785" s="172">
        <v>15.187333750154799</v>
      </c>
      <c r="S1785" s="172">
        <v>0.123388153320903</v>
      </c>
      <c r="T1785" s="172">
        <v>3.1681607167791302E-2</v>
      </c>
      <c r="U1785" s="172">
        <v>1.4084640043480301</v>
      </c>
      <c r="V1785" s="172">
        <v>5.2339637948917597</v>
      </c>
      <c r="W1785" s="172">
        <v>3.57268664736115</v>
      </c>
      <c r="X1785" s="171">
        <v>1.4649938020054623</v>
      </c>
      <c r="Z1785" s="135">
        <v>1.8144060251423792E-2</v>
      </c>
      <c r="AA1785" s="135">
        <v>3.2834911406479782E-2</v>
      </c>
      <c r="AB1785" s="135">
        <v>2.9779177948755235E-2</v>
      </c>
      <c r="AC1785" s="135">
        <v>3.6045123070279586E-2</v>
      </c>
      <c r="AD1785" s="135">
        <v>0.12074135870997109</v>
      </c>
      <c r="AE1785" s="135">
        <v>0.89859663303863224</v>
      </c>
      <c r="AF1785" s="135">
        <v>1.0249536147604346</v>
      </c>
      <c r="AG1785" s="135">
        <v>0.11759163316091388</v>
      </c>
      <c r="AH1785" s="135">
        <v>0.19309077635066393</v>
      </c>
      <c r="AI1785" s="135">
        <v>0.37793936917676019</v>
      </c>
      <c r="AJ1785" s="135">
        <v>0.45524853804333515</v>
      </c>
      <c r="AK1785" s="135">
        <v>0.90908177615071484</v>
      </c>
      <c r="AL1785" s="135">
        <v>0.39547164344044156</v>
      </c>
      <c r="AM1785" s="135">
        <v>0.38896636689179931</v>
      </c>
      <c r="AN1785" s="135">
        <v>0.97863999729698481</v>
      </c>
      <c r="AO1785" s="135">
        <v>2.9275298324491996</v>
      </c>
      <c r="AP1785" s="135">
        <v>1.7759933283965526</v>
      </c>
      <c r="AQ1785" s="135">
        <v>3.2744698794389682</v>
      </c>
      <c r="AR1785" s="135">
        <v>3.8433567244891891</v>
      </c>
      <c r="AS1785" s="135">
        <v>4.3575672728454382</v>
      </c>
      <c r="AT1785" s="135">
        <v>4.3641857763385712</v>
      </c>
      <c r="AV1785" s="135">
        <v>224.33576266337863</v>
      </c>
      <c r="AW1785" s="135">
        <v>1027.5804277841239</v>
      </c>
      <c r="AX1785" s="135">
        <v>17.347636622000437</v>
      </c>
      <c r="AY1785" s="135">
        <v>4.0331467622675454</v>
      </c>
      <c r="AZ1785" s="135">
        <v>33886.736943150878</v>
      </c>
      <c r="BA1785" s="135">
        <v>5.4481193732431326</v>
      </c>
      <c r="BB1785" s="135">
        <v>0.30398440978225916</v>
      </c>
      <c r="BC1785" s="135">
        <v>39.971022582140968</v>
      </c>
      <c r="BD1785" s="135">
        <v>72.203949691785198</v>
      </c>
      <c r="BE1785" s="135">
        <v>1166.4100342798492</v>
      </c>
      <c r="BF1785" s="135">
        <v>24.648238053445962</v>
      </c>
      <c r="BG1785" s="135">
        <v>3.7719643573284833</v>
      </c>
      <c r="BH1785" s="135">
        <v>3.0734558247847383</v>
      </c>
      <c r="BI1785" s="135">
        <v>116.60219237467979</v>
      </c>
      <c r="BJ1785" s="135">
        <v>1.1189542720413133</v>
      </c>
      <c r="BK1785" s="135">
        <v>2372.852163792601</v>
      </c>
      <c r="BL1785" s="135">
        <v>2.5999890066258837</v>
      </c>
      <c r="BM1785" s="135">
        <v>1.2804330941786293</v>
      </c>
      <c r="BN1785" s="135">
        <v>6.4518365346075441</v>
      </c>
      <c r="BO1785" s="135">
        <v>0.53785823244098951</v>
      </c>
      <c r="BP1785" s="135">
        <v>0.57253096203798959</v>
      </c>
      <c r="BQ1785" s="135">
        <v>17.922364430286287</v>
      </c>
      <c r="BR1785" s="135">
        <v>180.78728870814459</v>
      </c>
      <c r="BS1785" s="135">
        <v>69.814604331370191</v>
      </c>
      <c r="BT1785" s="135">
        <v>50.077986229252886</v>
      </c>
    </row>
    <row r="1786" spans="1:72" x14ac:dyDescent="0.3">
      <c r="A1786" s="135">
        <v>3</v>
      </c>
      <c r="B1786" s="135">
        <v>15</v>
      </c>
      <c r="C1786" s="135">
        <v>760</v>
      </c>
      <c r="E1786" s="135">
        <v>21.810888534451401</v>
      </c>
      <c r="F1786" s="135">
        <v>0.20078409183682799</v>
      </c>
      <c r="G1786" s="135">
        <v>25.182480362992798</v>
      </c>
      <c r="H1786" s="135">
        <v>33.8944829670994</v>
      </c>
      <c r="I1786" s="135">
        <v>5.69492113414565</v>
      </c>
      <c r="J1786" s="135">
        <v>0.61329680059783198</v>
      </c>
      <c r="K1786" s="135">
        <v>11.1202633943499</v>
      </c>
      <c r="M1786" s="135">
        <v>0.40092393152703099</v>
      </c>
      <c r="Q1786" s="172">
        <v>62.801056649765599</v>
      </c>
      <c r="R1786" s="172">
        <v>15.2224278703438</v>
      </c>
      <c r="S1786" s="172">
        <v>0.14205976635554901</v>
      </c>
      <c r="T1786" s="172">
        <v>3.5631110884865397E-2</v>
      </c>
      <c r="U1786" s="172">
        <v>1.4611439544791001</v>
      </c>
      <c r="V1786" s="172">
        <v>5.1779608227844998</v>
      </c>
      <c r="W1786" s="172">
        <v>3.6537467944962998</v>
      </c>
      <c r="X1786" s="171">
        <v>1.4171646569992615</v>
      </c>
      <c r="Z1786" s="135">
        <v>1.7463374487454678E-2</v>
      </c>
      <c r="AA1786" s="135">
        <v>3.2989485003334984E-2</v>
      </c>
      <c r="AB1786" s="135">
        <v>2.9546130896033224E-2</v>
      </c>
      <c r="AC1786" s="135">
        <v>3.5815948229071339E-2</v>
      </c>
      <c r="AD1786" s="135">
        <v>0.11653309565359575</v>
      </c>
      <c r="AE1786" s="135">
        <v>0.86636262643428052</v>
      </c>
      <c r="AF1786" s="135">
        <v>0.99642887685414394</v>
      </c>
      <c r="AG1786" s="135">
        <v>0.11583628334393818</v>
      </c>
      <c r="AH1786" s="135">
        <v>0.18919376222959425</v>
      </c>
      <c r="AI1786" s="135">
        <v>0.38101796960579981</v>
      </c>
      <c r="AJ1786" s="135">
        <v>0.4428730401958404</v>
      </c>
      <c r="AK1786" s="135">
        <v>0.8914171910295674</v>
      </c>
      <c r="AL1786" s="135">
        <v>0.38624591268041869</v>
      </c>
      <c r="AM1786" s="135">
        <v>0.38632238762574828</v>
      </c>
      <c r="AN1786" s="135">
        <v>0.97168351005367137</v>
      </c>
      <c r="AO1786" s="135">
        <v>2.8794684838877513</v>
      </c>
      <c r="AP1786" s="135">
        <v>1.7699790883572211</v>
      </c>
      <c r="AQ1786" s="135">
        <v>3.3057196709451784</v>
      </c>
      <c r="AR1786" s="135">
        <v>3.8900764927196168</v>
      </c>
      <c r="AS1786" s="135">
        <v>4.4240564721397497</v>
      </c>
      <c r="AT1786" s="135">
        <v>4.4395069940172327</v>
      </c>
      <c r="AV1786" s="135">
        <v>214.25796798227012</v>
      </c>
      <c r="AW1786" s="135">
        <v>981.65460112043752</v>
      </c>
      <c r="AX1786" s="135">
        <v>16.583009353031738</v>
      </c>
      <c r="AY1786" s="135">
        <v>3.8600146269067985</v>
      </c>
      <c r="AZ1786" s="135">
        <v>33173.360602807581</v>
      </c>
      <c r="BA1786" s="135">
        <v>5.5945766105893489</v>
      </c>
      <c r="BB1786" s="135">
        <v>0.31086801482826915</v>
      </c>
      <c r="BC1786" s="135">
        <v>38.875179587026103</v>
      </c>
      <c r="BD1786" s="135">
        <v>71.0309140318262</v>
      </c>
      <c r="BE1786" s="135">
        <v>1145.296787680016</v>
      </c>
      <c r="BF1786" s="135">
        <v>24.805657401878836</v>
      </c>
      <c r="BG1786" s="135">
        <v>3.8247183322071643</v>
      </c>
      <c r="BH1786" s="135">
        <v>3.0762656284286543</v>
      </c>
      <c r="BI1786" s="135">
        <v>115.53894462114644</v>
      </c>
      <c r="BJ1786" s="135">
        <v>1.1249058795066851</v>
      </c>
      <c r="BK1786" s="135">
        <v>2429.6025615558497</v>
      </c>
      <c r="BL1786" s="135">
        <v>2.6216577015913436</v>
      </c>
      <c r="BM1786" s="135">
        <v>1.280852067676632</v>
      </c>
      <c r="BN1786" s="135">
        <v>6.4422609761149232</v>
      </c>
      <c r="BO1786" s="135">
        <v>0.53572798023970303</v>
      </c>
      <c r="BP1786" s="135">
        <v>0.5692105928025829</v>
      </c>
      <c r="BQ1786" s="135">
        <v>17.996629899926905</v>
      </c>
      <c r="BR1786" s="135">
        <v>177.77870097567825</v>
      </c>
      <c r="BS1786" s="135">
        <v>68.296655189811318</v>
      </c>
      <c r="BT1786" s="135">
        <v>48.989161950497575</v>
      </c>
    </row>
    <row r="1787" spans="1:72" x14ac:dyDescent="0.3">
      <c r="A1787" s="135">
        <v>3</v>
      </c>
      <c r="B1787" s="135">
        <v>15</v>
      </c>
      <c r="C1787" s="135">
        <v>770</v>
      </c>
      <c r="E1787" s="135">
        <v>23.591071683589</v>
      </c>
      <c r="F1787" s="135">
        <v>1.7149777928544301</v>
      </c>
      <c r="G1787" s="135">
        <v>21.823778403375101</v>
      </c>
      <c r="H1787" s="135">
        <v>34.98379248597</v>
      </c>
      <c r="I1787" s="135">
        <v>4.6565829326405401</v>
      </c>
      <c r="J1787" s="135">
        <v>0.80714433299891197</v>
      </c>
      <c r="K1787" s="135">
        <v>12.1924953971862</v>
      </c>
      <c r="Q1787" s="172">
        <v>63.1779452147181</v>
      </c>
      <c r="R1787" s="172">
        <v>15.2836153033836</v>
      </c>
      <c r="S1787" s="172">
        <v>0.167074306979203</v>
      </c>
      <c r="T1787" s="172">
        <v>4.3794079282180202E-2</v>
      </c>
      <c r="U1787" s="172">
        <v>1.57314024802066</v>
      </c>
      <c r="V1787" s="172">
        <v>4.88512457271323</v>
      </c>
      <c r="W1787" s="172">
        <v>3.95124843066084</v>
      </c>
      <c r="X1787" s="171">
        <v>1.236349639472353</v>
      </c>
      <c r="Z1787" s="135">
        <v>1.3609406082996885E-2</v>
      </c>
      <c r="AA1787" s="135">
        <v>2.5696656946714039E-2</v>
      </c>
      <c r="AB1787" s="135">
        <v>3.0026691220135026E-2</v>
      </c>
      <c r="AC1787" s="135">
        <v>3.5479587126929675E-2</v>
      </c>
      <c r="AD1787" s="135">
        <v>0.1050778810408709</v>
      </c>
      <c r="AE1787" s="135">
        <v>1.0365062371560176</v>
      </c>
      <c r="AF1787" s="135">
        <v>1.2297808862389032</v>
      </c>
      <c r="AG1787" s="135">
        <v>8.7832350426424094E-2</v>
      </c>
      <c r="AH1787" s="135">
        <v>0.14211693287986807</v>
      </c>
      <c r="AI1787" s="135">
        <v>0.37864402202908631</v>
      </c>
      <c r="AJ1787" s="135">
        <v>0.35317227876532092</v>
      </c>
      <c r="AK1787" s="135">
        <v>0.77987893347957415</v>
      </c>
      <c r="AL1787" s="135">
        <v>0.37144214715132351</v>
      </c>
      <c r="AM1787" s="135">
        <v>0.38007344657437087</v>
      </c>
      <c r="AN1787" s="135">
        <v>0.88581452083866585</v>
      </c>
      <c r="AO1787" s="135">
        <v>2.8624616337775741</v>
      </c>
      <c r="AP1787" s="135">
        <v>1.6796365755774518</v>
      </c>
      <c r="AQ1787" s="135">
        <v>3.2810494657298221</v>
      </c>
      <c r="AR1787" s="135">
        <v>3.8997453795566299</v>
      </c>
      <c r="AS1787" s="135">
        <v>4.4615758960785392</v>
      </c>
      <c r="AT1787" s="135">
        <v>4.5050907397690088</v>
      </c>
      <c r="AV1787" s="135">
        <v>201.6046445352394</v>
      </c>
      <c r="AW1787" s="135">
        <v>936.93216700140647</v>
      </c>
      <c r="AX1787" s="135">
        <v>15.452738795119448</v>
      </c>
      <c r="AY1787" s="135">
        <v>3.6118886612889978</v>
      </c>
      <c r="AZ1787" s="135">
        <v>32441.644492220712</v>
      </c>
      <c r="BA1787" s="135">
        <v>4.8740433159432364</v>
      </c>
      <c r="BB1787" s="135">
        <v>0.26370116555396761</v>
      </c>
      <c r="BC1787" s="135">
        <v>39.601023057223138</v>
      </c>
      <c r="BD1787" s="135">
        <v>75.471535514099997</v>
      </c>
      <c r="BE1787" s="135">
        <v>1125.2244247210654</v>
      </c>
      <c r="BF1787" s="135">
        <v>27.680792291929265</v>
      </c>
      <c r="BG1787" s="135">
        <v>4.2077025256218255</v>
      </c>
      <c r="BH1787" s="135">
        <v>3.0785471242616391</v>
      </c>
      <c r="BI1787" s="135">
        <v>114.18892069324535</v>
      </c>
      <c r="BJ1787" s="135">
        <v>1.2051465026581663</v>
      </c>
      <c r="BK1787" s="135">
        <v>2476.180204306459</v>
      </c>
      <c r="BL1787" s="135">
        <v>2.7644254859511488</v>
      </c>
      <c r="BM1787" s="135">
        <v>1.3088215716979226</v>
      </c>
      <c r="BN1787" s="135">
        <v>6.530532292551726</v>
      </c>
      <c r="BO1787" s="135">
        <v>0.5404733547044791</v>
      </c>
      <c r="BP1787" s="135">
        <v>0.57093108138323756</v>
      </c>
      <c r="BQ1787" s="135">
        <v>18.483207329418278</v>
      </c>
      <c r="BR1787" s="135">
        <v>172.30209947884626</v>
      </c>
      <c r="BS1787" s="135">
        <v>69.362177587667446</v>
      </c>
      <c r="BT1787" s="135">
        <v>49.75346071689227</v>
      </c>
    </row>
    <row r="1788" spans="1:72" x14ac:dyDescent="0.3">
      <c r="A1788" s="135">
        <v>3</v>
      </c>
      <c r="B1788" s="135">
        <v>15</v>
      </c>
      <c r="C1788" s="135">
        <v>780</v>
      </c>
      <c r="E1788" s="135">
        <v>25.150592011934801</v>
      </c>
      <c r="F1788" s="135">
        <v>2.6617803511706302</v>
      </c>
      <c r="G1788" s="135">
        <v>18.801997366384199</v>
      </c>
      <c r="H1788" s="135">
        <v>36.219466753474101</v>
      </c>
      <c r="I1788" s="135">
        <v>3.85088088374347</v>
      </c>
      <c r="J1788" s="135">
        <v>0.83258110845575595</v>
      </c>
      <c r="K1788" s="135">
        <v>12.4827015248371</v>
      </c>
      <c r="Q1788" s="172">
        <v>63.447411721372902</v>
      </c>
      <c r="R1788" s="172">
        <v>15.378092040742001</v>
      </c>
      <c r="S1788" s="172">
        <v>0.20148067739629999</v>
      </c>
      <c r="T1788" s="172">
        <v>5.3701012981694503E-2</v>
      </c>
      <c r="U1788" s="172">
        <v>1.6341667549833301</v>
      </c>
      <c r="V1788" s="172">
        <v>4.9088860260836702</v>
      </c>
      <c r="W1788" s="172">
        <v>3.8983701010475098</v>
      </c>
      <c r="X1788" s="171">
        <v>1.2592149792972787</v>
      </c>
      <c r="Z1788" s="135">
        <v>1.1905410416553332E-2</v>
      </c>
      <c r="AA1788" s="135">
        <v>2.4008779026936586E-2</v>
      </c>
      <c r="AB1788" s="135">
        <v>2.9696118068282987E-2</v>
      </c>
      <c r="AC1788" s="135">
        <v>3.4743554579523328E-2</v>
      </c>
      <c r="AD1788" s="135">
        <v>9.5607562041660932E-2</v>
      </c>
      <c r="AE1788" s="135">
        <v>1.0395698146537651</v>
      </c>
      <c r="AF1788" s="135">
        <v>1.2547416218221616</v>
      </c>
      <c r="AG1788" s="135">
        <v>7.8763109596556954E-2</v>
      </c>
      <c r="AH1788" s="135">
        <v>0.12613174676227473</v>
      </c>
      <c r="AI1788" s="135">
        <v>0.37116885741249561</v>
      </c>
      <c r="AJ1788" s="135">
        <v>0.31628208248397732</v>
      </c>
      <c r="AK1788" s="135">
        <v>0.730127785226381</v>
      </c>
      <c r="AL1788" s="135">
        <v>0.35622515040965913</v>
      </c>
      <c r="AM1788" s="135">
        <v>0.37541579691219396</v>
      </c>
      <c r="AN1788" s="135">
        <v>0.84969760847982967</v>
      </c>
      <c r="AO1788" s="135">
        <v>2.8084511714305807</v>
      </c>
      <c r="AP1788" s="135">
        <v>1.6465362144336084</v>
      </c>
      <c r="AQ1788" s="135">
        <v>3.3049052305561371</v>
      </c>
      <c r="AR1788" s="135">
        <v>3.9489755439309899</v>
      </c>
      <c r="AS1788" s="135">
        <v>4.5404193911973945</v>
      </c>
      <c r="AT1788" s="135">
        <v>4.601668589538586</v>
      </c>
      <c r="AV1788" s="135">
        <v>190.68314837299135</v>
      </c>
      <c r="AW1788" s="135">
        <v>888.49567778583514</v>
      </c>
      <c r="AX1788" s="135">
        <v>14.612764195245937</v>
      </c>
      <c r="AY1788" s="135">
        <v>3.4232844561330205</v>
      </c>
      <c r="AZ1788" s="135">
        <v>31751.975580241655</v>
      </c>
      <c r="BA1788" s="135">
        <v>4.865883375554044</v>
      </c>
      <c r="BB1788" s="135">
        <v>0.26035704616439981</v>
      </c>
      <c r="BC1788" s="135">
        <v>38.652367010492995</v>
      </c>
      <c r="BD1788" s="135">
        <v>75.163020093711083</v>
      </c>
      <c r="BE1788" s="135">
        <v>1116.5192445821465</v>
      </c>
      <c r="BF1788" s="135">
        <v>28.67435273607456</v>
      </c>
      <c r="BG1788" s="135">
        <v>4.3859525738064953</v>
      </c>
      <c r="BH1788" s="135">
        <v>3.0879784179034346</v>
      </c>
      <c r="BI1788" s="135">
        <v>112.86333650693125</v>
      </c>
      <c r="BJ1788" s="135">
        <v>1.239437248507173</v>
      </c>
      <c r="BK1788" s="135">
        <v>2549.2699576165874</v>
      </c>
      <c r="BL1788" s="135">
        <v>2.8303249908017989</v>
      </c>
      <c r="BM1788" s="135">
        <v>1.3173306792385309</v>
      </c>
      <c r="BN1788" s="135">
        <v>6.547582282462578</v>
      </c>
      <c r="BO1788" s="135">
        <v>0.53972854791391778</v>
      </c>
      <c r="BP1788" s="135">
        <v>0.568208319663559</v>
      </c>
      <c r="BQ1788" s="135">
        <v>18.689270934812846</v>
      </c>
      <c r="BR1788" s="135">
        <v>170.5238966714013</v>
      </c>
      <c r="BS1788" s="135">
        <v>68.024993075390711</v>
      </c>
      <c r="BT1788" s="135">
        <v>48.794298830449044</v>
      </c>
    </row>
    <row r="1789" spans="1:72" x14ac:dyDescent="0.3">
      <c r="A1789" s="135">
        <v>3</v>
      </c>
      <c r="B1789" s="135">
        <v>15</v>
      </c>
      <c r="C1789" s="135">
        <v>790</v>
      </c>
      <c r="E1789" s="135">
        <v>26.835903174921199</v>
      </c>
      <c r="F1789" s="135">
        <v>3.8001048159234698</v>
      </c>
      <c r="G1789" s="135">
        <v>15.8854427153868</v>
      </c>
      <c r="H1789" s="135">
        <v>36.975774773172503</v>
      </c>
      <c r="I1789" s="135">
        <v>2.8746623427386599</v>
      </c>
      <c r="J1789" s="135">
        <v>0.85613873367486504</v>
      </c>
      <c r="K1789" s="135">
        <v>12.7719734441825</v>
      </c>
      <c r="Q1789" s="172">
        <v>63.755659280742499</v>
      </c>
      <c r="R1789" s="172">
        <v>15.4535834819849</v>
      </c>
      <c r="S1789" s="172">
        <v>0.26670362347538501</v>
      </c>
      <c r="T1789" s="172">
        <v>6.9629738979636202E-2</v>
      </c>
      <c r="U1789" s="172">
        <v>1.7478338988097</v>
      </c>
      <c r="V1789" s="172">
        <v>4.9325040342446602</v>
      </c>
      <c r="W1789" s="172">
        <v>3.7387084743495702</v>
      </c>
      <c r="X1789" s="171">
        <v>1.3193069393041608</v>
      </c>
      <c r="Z1789" s="135">
        <v>1.024252625623058E-2</v>
      </c>
      <c r="AA1789" s="135">
        <v>2.2233865107441807E-2</v>
      </c>
      <c r="AB1789" s="135">
        <v>2.9566657460180671E-2</v>
      </c>
      <c r="AC1789" s="135">
        <v>3.3935168470249411E-2</v>
      </c>
      <c r="AD1789" s="135">
        <v>8.6445512380391207E-2</v>
      </c>
      <c r="AE1789" s="135">
        <v>1.0414247308470765</v>
      </c>
      <c r="AF1789" s="135">
        <v>1.2773140375874699</v>
      </c>
      <c r="AG1789" s="135">
        <v>7.0032346413659477E-2</v>
      </c>
      <c r="AH1789" s="135">
        <v>0.11075670231563628</v>
      </c>
      <c r="AI1789" s="135">
        <v>0.36355582942517745</v>
      </c>
      <c r="AJ1789" s="135">
        <v>0.28031585383579904</v>
      </c>
      <c r="AK1789" s="135">
        <v>0.67891285626468656</v>
      </c>
      <c r="AL1789" s="135">
        <v>0.3402026599869169</v>
      </c>
      <c r="AM1789" s="135">
        <v>0.36763490835204538</v>
      </c>
      <c r="AN1789" s="135">
        <v>0.81171344526243006</v>
      </c>
      <c r="AO1789" s="135">
        <v>2.750124853137029</v>
      </c>
      <c r="AP1789" s="135">
        <v>1.6018094409706121</v>
      </c>
      <c r="AQ1789" s="135">
        <v>3.2955926301336755</v>
      </c>
      <c r="AR1789" s="135">
        <v>3.9562650688680026</v>
      </c>
      <c r="AS1789" s="135">
        <v>4.5687408562456939</v>
      </c>
      <c r="AT1789" s="135">
        <v>4.6452446483796725</v>
      </c>
      <c r="AV1789" s="135">
        <v>180.01313676079084</v>
      </c>
      <c r="AW1789" s="135">
        <v>841.20344217485444</v>
      </c>
      <c r="AX1789" s="135">
        <v>13.793521551730786</v>
      </c>
      <c r="AY1789" s="135">
        <v>3.2402484837294656</v>
      </c>
      <c r="AZ1789" s="135">
        <v>30934.396824100015</v>
      </c>
      <c r="BA1789" s="135">
        <v>4.8626234613479635</v>
      </c>
      <c r="BB1789" s="135">
        <v>0.25771175170827054</v>
      </c>
      <c r="BC1789" s="135">
        <v>37.54721967819227</v>
      </c>
      <c r="BD1789" s="135">
        <v>74.414733983457708</v>
      </c>
      <c r="BE1789" s="135">
        <v>1106.013818420259</v>
      </c>
      <c r="BF1789" s="135">
        <v>29.570201693381701</v>
      </c>
      <c r="BG1789" s="135">
        <v>4.5746880421729497</v>
      </c>
      <c r="BH1789" s="135">
        <v>3.0931906704712389</v>
      </c>
      <c r="BI1789" s="135">
        <v>111.84812344202709</v>
      </c>
      <c r="BJ1789" s="135">
        <v>1.2757441652905055</v>
      </c>
      <c r="BK1789" s="135">
        <v>2631.0446120851293</v>
      </c>
      <c r="BL1789" s="135">
        <v>2.9160420624163064</v>
      </c>
      <c r="BM1789" s="135">
        <v>1.3397773940859132</v>
      </c>
      <c r="BN1789" s="135">
        <v>6.6394247120955274</v>
      </c>
      <c r="BO1789" s="135">
        <v>0.54554965555437918</v>
      </c>
      <c r="BP1789" s="135">
        <v>0.57267359904234161</v>
      </c>
      <c r="BQ1789" s="135">
        <v>18.868458380789903</v>
      </c>
      <c r="BR1789" s="135">
        <v>166.5827788370508</v>
      </c>
      <c r="BS1789" s="135">
        <v>65.564781999695697</v>
      </c>
      <c r="BT1789" s="135">
        <v>47.029590463916755</v>
      </c>
    </row>
    <row r="1790" spans="1:72" x14ac:dyDescent="0.3">
      <c r="A1790" s="135">
        <v>3</v>
      </c>
      <c r="B1790" s="135">
        <v>15</v>
      </c>
      <c r="C1790" s="135">
        <v>800</v>
      </c>
      <c r="E1790" s="135">
        <v>28.136229887074499</v>
      </c>
      <c r="F1790" s="135">
        <v>4.9003709782285902</v>
      </c>
      <c r="G1790" s="135">
        <v>12.3288329989142</v>
      </c>
      <c r="H1790" s="135">
        <v>38.7929539305633</v>
      </c>
      <c r="I1790" s="135">
        <v>2.1179558223728998</v>
      </c>
      <c r="J1790" s="135">
        <v>0.89744776719540498</v>
      </c>
      <c r="K1790" s="135">
        <v>12.826208615651099</v>
      </c>
      <c r="Q1790" s="172">
        <v>63.858230973843398</v>
      </c>
      <c r="R1790" s="172">
        <v>15.5946114594348</v>
      </c>
      <c r="S1790" s="172">
        <v>0.24632850510130799</v>
      </c>
      <c r="T1790" s="172">
        <v>6.4725920960210001E-2</v>
      </c>
      <c r="U1790" s="172">
        <v>1.78364709363275</v>
      </c>
      <c r="V1790" s="172">
        <v>5.0198957952232499</v>
      </c>
      <c r="W1790" s="172">
        <v>3.6164305804202099</v>
      </c>
      <c r="X1790" s="171">
        <v>1.3880802309331111</v>
      </c>
      <c r="Z1790" s="135">
        <v>8.2695877336103358E-3</v>
      </c>
      <c r="AA1790" s="135">
        <v>2.0145949268935738E-2</v>
      </c>
      <c r="AB1790" s="135">
        <v>2.8957125254825709E-2</v>
      </c>
      <c r="AC1790" s="135">
        <v>3.2978726182580145E-2</v>
      </c>
      <c r="AD1790" s="135">
        <v>7.4625664252802565E-2</v>
      </c>
      <c r="AE1790" s="135">
        <v>1.0571133629657554</v>
      </c>
      <c r="AF1790" s="135">
        <v>1.3227435397620448</v>
      </c>
      <c r="AG1790" s="135">
        <v>5.9042337502618419E-2</v>
      </c>
      <c r="AH1790" s="135">
        <v>9.1699112532412849E-2</v>
      </c>
      <c r="AI1790" s="135">
        <v>0.34890810107138637</v>
      </c>
      <c r="AJ1790" s="135">
        <v>0.23706975891046003</v>
      </c>
      <c r="AK1790" s="135">
        <v>0.62309963192238349</v>
      </c>
      <c r="AL1790" s="135">
        <v>0.32441751376881844</v>
      </c>
      <c r="AM1790" s="135">
        <v>0.36567578689254515</v>
      </c>
      <c r="AN1790" s="135">
        <v>0.76843104317984046</v>
      </c>
      <c r="AO1790" s="135">
        <v>2.7117189323376003</v>
      </c>
      <c r="AP1790" s="135">
        <v>1.5737801262332047</v>
      </c>
      <c r="AQ1790" s="135">
        <v>3.3510912555987566</v>
      </c>
      <c r="AR1790" s="135">
        <v>4.0483392265977551</v>
      </c>
      <c r="AS1790" s="135">
        <v>4.7019301654368801</v>
      </c>
      <c r="AT1790" s="135">
        <v>4.8010472200543912</v>
      </c>
      <c r="AV1790" s="135">
        <v>172.83764391153792</v>
      </c>
      <c r="AW1790" s="135">
        <v>809.31794881765393</v>
      </c>
      <c r="AX1790" s="135">
        <v>13.23749471898005</v>
      </c>
      <c r="AY1790" s="135">
        <v>3.1141205040917836</v>
      </c>
      <c r="AZ1790" s="135">
        <v>30621.812193328296</v>
      </c>
      <c r="BA1790" s="135">
        <v>4.8124775572821958</v>
      </c>
      <c r="BB1790" s="135">
        <v>0.25163651493573641</v>
      </c>
      <c r="BC1790" s="135">
        <v>37.060789278249352</v>
      </c>
      <c r="BD1790" s="135">
        <v>74.871694760352469</v>
      </c>
      <c r="BE1790" s="135">
        <v>1110.691778440442</v>
      </c>
      <c r="BF1790" s="135">
        <v>30.991994041698838</v>
      </c>
      <c r="BG1790" s="135">
        <v>4.800141408787054</v>
      </c>
      <c r="BH1790" s="135">
        <v>3.109809581337398</v>
      </c>
      <c r="BI1790" s="135">
        <v>110.44734366424325</v>
      </c>
      <c r="BJ1790" s="135">
        <v>1.3196001866626177</v>
      </c>
      <c r="BK1790" s="135">
        <v>2690.4553638732486</v>
      </c>
      <c r="BL1790" s="135">
        <v>2.9737881163172504</v>
      </c>
      <c r="BM1790" s="135">
        <v>1.3347794981016248</v>
      </c>
      <c r="BN1790" s="135">
        <v>6.5817279132700275</v>
      </c>
      <c r="BO1790" s="135">
        <v>0.53820040121402057</v>
      </c>
      <c r="BP1790" s="135">
        <v>0.56276492619609697</v>
      </c>
      <c r="BQ1790" s="135">
        <v>19.124718678094947</v>
      </c>
      <c r="BR1790" s="135">
        <v>168.75382772980848</v>
      </c>
      <c r="BS1790" s="135">
        <v>65.854831303639955</v>
      </c>
      <c r="BT1790" s="135">
        <v>47.237642707252284</v>
      </c>
    </row>
    <row r="1791" spans="1:72" x14ac:dyDescent="0.3">
      <c r="A1791" s="135">
        <v>3</v>
      </c>
      <c r="B1791" s="135">
        <v>15</v>
      </c>
      <c r="C1791" s="135">
        <v>810</v>
      </c>
      <c r="E1791" s="135">
        <v>28.785722207585899</v>
      </c>
      <c r="F1791" s="135">
        <v>5.0970729994468904</v>
      </c>
      <c r="G1791" s="135">
        <v>11.983399383262199</v>
      </c>
      <c r="H1791" s="135">
        <v>38.560220981702003</v>
      </c>
      <c r="I1791" s="135">
        <v>1.79571982504155</v>
      </c>
      <c r="J1791" s="135">
        <v>0.89767425259844802</v>
      </c>
      <c r="K1791" s="135">
        <v>12.880190350363</v>
      </c>
      <c r="Q1791" s="172">
        <v>64.028350237620799</v>
      </c>
      <c r="R1791" s="172">
        <v>15.586341909248301</v>
      </c>
      <c r="S1791" s="172">
        <v>0.28500436942525997</v>
      </c>
      <c r="T1791" s="172">
        <v>7.5535890967477495E-2</v>
      </c>
      <c r="U1791" s="172">
        <v>1.8224226938397601</v>
      </c>
      <c r="V1791" s="172">
        <v>5.0225410184276997</v>
      </c>
      <c r="W1791" s="172">
        <v>3.5596675344656501</v>
      </c>
      <c r="X1791" s="171">
        <v>1.4109578969940644</v>
      </c>
      <c r="Z1791" s="135">
        <v>8.0375123245734498E-3</v>
      </c>
      <c r="AA1791" s="135">
        <v>1.9785541587626767E-2</v>
      </c>
      <c r="AB1791" s="135">
        <v>2.8976986276142109E-2</v>
      </c>
      <c r="AC1791" s="135">
        <v>3.2770478816435293E-2</v>
      </c>
      <c r="AD1791" s="135">
        <v>7.3538724819558338E-2</v>
      </c>
      <c r="AE1791" s="135">
        <v>1.0545731463056982</v>
      </c>
      <c r="AF1791" s="135">
        <v>1.3217049641940466</v>
      </c>
      <c r="AG1791" s="135">
        <v>5.8002998865644743E-2</v>
      </c>
      <c r="AH1791" s="135">
        <v>8.9861897637200649E-2</v>
      </c>
      <c r="AI1791" s="135">
        <v>0.34777344188858167</v>
      </c>
      <c r="AJ1791" s="135">
        <v>0.23242955762750475</v>
      </c>
      <c r="AK1791" s="135">
        <v>0.61441080812298976</v>
      </c>
      <c r="AL1791" s="135">
        <v>0.32117396599999593</v>
      </c>
      <c r="AM1791" s="135">
        <v>0.36190998101908745</v>
      </c>
      <c r="AN1791" s="135">
        <v>0.76141987725997329</v>
      </c>
      <c r="AO1791" s="135">
        <v>2.6963084554564922</v>
      </c>
      <c r="AP1791" s="135">
        <v>1.5586240539713228</v>
      </c>
      <c r="AQ1791" s="135">
        <v>3.3255208166290537</v>
      </c>
      <c r="AR1791" s="135">
        <v>4.018878148139347</v>
      </c>
      <c r="AS1791" s="135">
        <v>4.6693482797693875</v>
      </c>
      <c r="AT1791" s="135">
        <v>4.7688824556674634</v>
      </c>
      <c r="AV1791" s="135">
        <v>169.14285867008098</v>
      </c>
      <c r="AW1791" s="135">
        <v>792.94807305723077</v>
      </c>
      <c r="AX1791" s="135">
        <v>12.966259664203273</v>
      </c>
      <c r="AY1791" s="135">
        <v>3.0527533593069571</v>
      </c>
      <c r="AZ1791" s="135">
        <v>30150.535201935476</v>
      </c>
      <c r="BA1791" s="135">
        <v>4.8225760226945384</v>
      </c>
      <c r="BB1791" s="135">
        <v>0.25221709671863274</v>
      </c>
      <c r="BC1791" s="135">
        <v>36.456031544568631</v>
      </c>
      <c r="BD1791" s="135">
        <v>73.894763800499973</v>
      </c>
      <c r="BE1791" s="135">
        <v>1103.5970096084836</v>
      </c>
      <c r="BF1791" s="135">
        <v>30.87915697682983</v>
      </c>
      <c r="BG1791" s="135">
        <v>4.8248879847277504</v>
      </c>
      <c r="BH1791" s="135">
        <v>3.0973000806120821</v>
      </c>
      <c r="BI1791" s="135">
        <v>110.156219949704</v>
      </c>
      <c r="BJ1791" s="135">
        <v>1.3251465161007578</v>
      </c>
      <c r="BK1791" s="135">
        <v>2717.3743014549987</v>
      </c>
      <c r="BL1791" s="135">
        <v>3.0046785299740453</v>
      </c>
      <c r="BM1791" s="135">
        <v>1.3516042851849919</v>
      </c>
      <c r="BN1791" s="135">
        <v>6.6669370043366527</v>
      </c>
      <c r="BO1791" s="135">
        <v>0.54523817967825972</v>
      </c>
      <c r="BP1791" s="135">
        <v>0.57003529323580437</v>
      </c>
      <c r="BQ1791" s="135">
        <v>19.120734024127188</v>
      </c>
      <c r="BR1791" s="135">
        <v>165.53283897697327</v>
      </c>
      <c r="BS1791" s="135">
        <v>63.953990177741503</v>
      </c>
      <c r="BT1791" s="135">
        <v>45.874170169688007</v>
      </c>
    </row>
    <row r="1792" spans="1:72" x14ac:dyDescent="0.3">
      <c r="A1792" s="135">
        <v>3</v>
      </c>
      <c r="B1792" s="135">
        <v>15</v>
      </c>
      <c r="C1792" s="135">
        <v>820</v>
      </c>
      <c r="E1792" s="135">
        <v>31.1731055440105</v>
      </c>
      <c r="F1792" s="135">
        <v>6.61395058589952</v>
      </c>
      <c r="G1792" s="135">
        <v>7.1293448339049403</v>
      </c>
      <c r="H1792" s="135">
        <v>40.749690813673503</v>
      </c>
      <c r="I1792" s="135">
        <v>0.50053898530669805</v>
      </c>
      <c r="J1792" s="135">
        <v>0.95933810721288104</v>
      </c>
      <c r="K1792" s="135">
        <v>12.8740311299919</v>
      </c>
      <c r="Q1792" s="172">
        <v>64.317589692952197</v>
      </c>
      <c r="R1792" s="172">
        <v>15.6853253309375</v>
      </c>
      <c r="S1792" s="172">
        <v>0.33685855839288598</v>
      </c>
      <c r="T1792" s="172">
        <v>9.3614431804202994E-2</v>
      </c>
      <c r="U1792" s="172">
        <v>1.90333322560556</v>
      </c>
      <c r="V1792" s="172">
        <v>5.1053654709951299</v>
      </c>
      <c r="W1792" s="172">
        <v>3.37401057200384</v>
      </c>
      <c r="X1792" s="171">
        <v>1.5131444795571671</v>
      </c>
      <c r="Z1792" s="135">
        <v>5.2932752788896727E-3</v>
      </c>
      <c r="AA1792" s="135">
        <v>1.6648380530171855E-2</v>
      </c>
      <c r="AB1792" s="135">
        <v>2.8049929375604403E-2</v>
      </c>
      <c r="AC1792" s="135">
        <v>3.1257726229450694E-2</v>
      </c>
      <c r="AD1792" s="135">
        <v>5.7139063059745129E-2</v>
      </c>
      <c r="AE1792" s="135">
        <v>1.0815385049703565</v>
      </c>
      <c r="AF1792" s="135">
        <v>1.3909765530793399</v>
      </c>
      <c r="AG1792" s="135">
        <v>4.2854302757289311E-2</v>
      </c>
      <c r="AH1792" s="135">
        <v>6.3696644996065629E-2</v>
      </c>
      <c r="AI1792" s="135">
        <v>0.32509482466258727</v>
      </c>
      <c r="AJ1792" s="135">
        <v>0.17289058009189331</v>
      </c>
      <c r="AK1792" s="135">
        <v>0.53563225958637173</v>
      </c>
      <c r="AL1792" s="135">
        <v>0.29881383161047848</v>
      </c>
      <c r="AM1792" s="135">
        <v>0.35673582629781125</v>
      </c>
      <c r="AN1792" s="135">
        <v>0.69850990745528374</v>
      </c>
      <c r="AO1792" s="135">
        <v>2.6500639390799154</v>
      </c>
      <c r="AP1792" s="135">
        <v>1.5111612766498217</v>
      </c>
      <c r="AQ1792" s="135">
        <v>3.3788025359753191</v>
      </c>
      <c r="AR1792" s="135">
        <v>4.1168294295328254</v>
      </c>
      <c r="AS1792" s="135">
        <v>4.8183101247842579</v>
      </c>
      <c r="AT1792" s="135">
        <v>4.9475115685348534</v>
      </c>
      <c r="AV1792" s="135">
        <v>157.45465102047979</v>
      </c>
      <c r="AW1792" s="135">
        <v>740.83001912253349</v>
      </c>
      <c r="AX1792" s="135">
        <v>12.083243248895169</v>
      </c>
      <c r="AY1792" s="135">
        <v>2.8507573520275136</v>
      </c>
      <c r="AZ1792" s="135">
        <v>29220.33434502815</v>
      </c>
      <c r="BA1792" s="135">
        <v>4.7437772260943971</v>
      </c>
      <c r="BB1792" s="135">
        <v>0.24426816486689273</v>
      </c>
      <c r="BC1792" s="135">
        <v>35.167273308676847</v>
      </c>
      <c r="BD1792" s="135">
        <v>73.121725458960654</v>
      </c>
      <c r="BE1792" s="135">
        <v>1103.6749949213045</v>
      </c>
      <c r="BF1792" s="135">
        <v>32.503241369401628</v>
      </c>
      <c r="BG1792" s="135">
        <v>5.1441077289778354</v>
      </c>
      <c r="BH1792" s="135">
        <v>3.0924128782205877</v>
      </c>
      <c r="BI1792" s="135">
        <v>107.84887774161035</v>
      </c>
      <c r="BJ1792" s="135">
        <v>1.388023596014923</v>
      </c>
      <c r="BK1792" s="135">
        <v>2809.3994337852855</v>
      </c>
      <c r="BL1792" s="135">
        <v>3.1069307188451298</v>
      </c>
      <c r="BM1792" s="135">
        <v>1.3612634198158442</v>
      </c>
      <c r="BN1792" s="135">
        <v>6.6768050202609297</v>
      </c>
      <c r="BO1792" s="135">
        <v>0.54299526358845618</v>
      </c>
      <c r="BP1792" s="135">
        <v>0.56497940897135812</v>
      </c>
      <c r="BQ1792" s="135">
        <v>19.420366254765081</v>
      </c>
      <c r="BR1792" s="135">
        <v>165.29986896010524</v>
      </c>
      <c r="BS1792" s="135">
        <v>62.245230092022112</v>
      </c>
      <c r="BT1792" s="135">
        <v>44.648477281197302</v>
      </c>
    </row>
    <row r="1793" spans="1:72" x14ac:dyDescent="0.3">
      <c r="A1793" s="135">
        <v>3</v>
      </c>
      <c r="B1793" s="135">
        <v>15.000000000000099</v>
      </c>
      <c r="C1793" s="135">
        <v>830</v>
      </c>
      <c r="E1793" s="135">
        <v>32.600980147820003</v>
      </c>
      <c r="F1793" s="135">
        <v>7.4090009084551696</v>
      </c>
      <c r="G1793" s="135">
        <v>4.6283063693056699</v>
      </c>
      <c r="H1793" s="135">
        <v>41.888703651090999</v>
      </c>
      <c r="J1793" s="135">
        <v>0.99110557390979903</v>
      </c>
      <c r="K1793" s="135">
        <v>12.481903349418401</v>
      </c>
      <c r="Q1793" s="172">
        <v>64.273961213347107</v>
      </c>
      <c r="R1793" s="172">
        <v>15.8679244812385</v>
      </c>
      <c r="S1793" s="172">
        <v>0.38628359539915602</v>
      </c>
      <c r="T1793" s="172">
        <v>0.108849285182182</v>
      </c>
      <c r="U1793" s="172">
        <v>1.95341634453631</v>
      </c>
      <c r="V1793" s="172">
        <v>5.20798015820555</v>
      </c>
      <c r="W1793" s="172">
        <v>3.27173554515851</v>
      </c>
      <c r="X1793" s="171">
        <v>1.5918096332426013</v>
      </c>
      <c r="Z1793" s="135">
        <v>3.9046516101267853E-3</v>
      </c>
      <c r="AA1793" s="135">
        <v>1.4812484645058603E-2</v>
      </c>
      <c r="AB1793" s="135">
        <v>2.7232601551510395E-2</v>
      </c>
      <c r="AC1793" s="135">
        <v>3.0173500729965223E-2</v>
      </c>
      <c r="AD1793" s="135">
        <v>4.7749716111911679E-2</v>
      </c>
      <c r="AE1793" s="135">
        <v>1.0953988471780414</v>
      </c>
      <c r="AF1793" s="135">
        <v>1.4266394698058813</v>
      </c>
      <c r="AG1793" s="135">
        <v>3.4592124959492938E-2</v>
      </c>
      <c r="AH1793" s="135">
        <v>4.9823941228423242E-2</v>
      </c>
      <c r="AI1793" s="135">
        <v>0.30516687902031103</v>
      </c>
      <c r="AJ1793" s="135">
        <v>0.14181143573092728</v>
      </c>
      <c r="AK1793" s="135">
        <v>0.49467280614952253</v>
      </c>
      <c r="AL1793" s="135">
        <v>0.28727239760743983</v>
      </c>
      <c r="AM1793" s="135">
        <v>0.35465392981113908</v>
      </c>
      <c r="AN1793" s="135">
        <v>0.66080567550803793</v>
      </c>
      <c r="AO1793" s="135">
        <v>2.6256013852199502</v>
      </c>
      <c r="AP1793" s="135">
        <v>1.4865149632319201</v>
      </c>
      <c r="AQ1793" s="135">
        <v>3.4065626564721323</v>
      </c>
      <c r="AR1793" s="135">
        <v>4.1679204615668057</v>
      </c>
      <c r="AS1793" s="135">
        <v>4.8957670562673901</v>
      </c>
      <c r="AT1793" s="135">
        <v>5.0405996410636824</v>
      </c>
      <c r="AV1793" s="135">
        <v>151.09821218591847</v>
      </c>
      <c r="AW1793" s="135">
        <v>712.59930520442151</v>
      </c>
      <c r="AX1793" s="135">
        <v>11.615605645029829</v>
      </c>
      <c r="AY1793" s="135">
        <v>2.7429182920646302</v>
      </c>
      <c r="AZ1793" s="135">
        <v>28638.318585473218</v>
      </c>
      <c r="BA1793" s="135">
        <v>4.7073287063062068</v>
      </c>
      <c r="BB1793" s="135">
        <v>0.24076719532582144</v>
      </c>
      <c r="BC1793" s="135">
        <v>34.352008298209483</v>
      </c>
      <c r="BD1793" s="135">
        <v>72.304438490987351</v>
      </c>
      <c r="BE1793" s="135">
        <v>1111.5514542334599</v>
      </c>
      <c r="BF1793" s="135">
        <v>33.207672401650008</v>
      </c>
      <c r="BG1793" s="135">
        <v>5.3077395201427278</v>
      </c>
      <c r="BH1793" s="135">
        <v>3.0791223888136048</v>
      </c>
      <c r="BI1793" s="135">
        <v>106.36357255118331</v>
      </c>
      <c r="BJ1793" s="135">
        <v>1.4260039734241796</v>
      </c>
      <c r="BK1793" s="135">
        <v>2863.0879907209519</v>
      </c>
      <c r="BL1793" s="135">
        <v>3.1628737263542015</v>
      </c>
      <c r="BM1793" s="135">
        <v>1.3691840157738215</v>
      </c>
      <c r="BN1793" s="135">
        <v>6.6982497845509252</v>
      </c>
      <c r="BO1793" s="135">
        <v>0.5433420338861642</v>
      </c>
      <c r="BP1793" s="135">
        <v>0.56401207292433542</v>
      </c>
      <c r="BQ1793" s="135">
        <v>19.55137077514215</v>
      </c>
      <c r="BR1793" s="135">
        <v>165.94655170925105</v>
      </c>
      <c r="BS1793" s="135">
        <v>60.90651237321643</v>
      </c>
      <c r="BT1793" s="135">
        <v>43.688215626357788</v>
      </c>
    </row>
    <row r="1794" spans="1:72" x14ac:dyDescent="0.3">
      <c r="A1794" s="135">
        <v>3</v>
      </c>
      <c r="B1794" s="135">
        <v>15.000000000000099</v>
      </c>
      <c r="C1794" s="135">
        <v>840</v>
      </c>
      <c r="E1794" s="135">
        <v>33.663878955589702</v>
      </c>
      <c r="F1794" s="135">
        <v>7.6281350714006599</v>
      </c>
      <c r="G1794" s="135">
        <v>3.4649907366202801</v>
      </c>
      <c r="H1794" s="135">
        <v>42.481527644010903</v>
      </c>
      <c r="J1794" s="135">
        <v>1.00611102345126</v>
      </c>
      <c r="K1794" s="135">
        <v>11.755356568927199</v>
      </c>
      <c r="Q1794" s="172">
        <v>64.028247713857894</v>
      </c>
      <c r="R1794" s="172">
        <v>16.090787649624801</v>
      </c>
      <c r="S1794" s="172">
        <v>0.459847737232917</v>
      </c>
      <c r="T1794" s="172">
        <v>0.125911022938717</v>
      </c>
      <c r="U1794" s="172">
        <v>2.0127847644524901</v>
      </c>
      <c r="V1794" s="172">
        <v>5.3786192282020497</v>
      </c>
      <c r="W1794" s="172">
        <v>3.1888664282654302</v>
      </c>
      <c r="X1794" s="171">
        <v>1.6866868993091459</v>
      </c>
      <c r="Z1794" s="135">
        <v>3.2775006749501362E-3</v>
      </c>
      <c r="AA1794" s="135">
        <v>1.364185164774174E-2</v>
      </c>
      <c r="AB1794" s="135">
        <v>2.6204930740082021E-2</v>
      </c>
      <c r="AC1794" s="135">
        <v>2.9202738132547784E-2</v>
      </c>
      <c r="AD1794" s="135">
        <v>4.2061980384971401E-2</v>
      </c>
      <c r="AE1794" s="135">
        <v>1.1020442378784117</v>
      </c>
      <c r="AF1794" s="135">
        <v>1.4434905761397923</v>
      </c>
      <c r="AG1794" s="135">
        <v>3.0064818691507143E-2</v>
      </c>
      <c r="AH1794" s="135">
        <v>4.2730697564016464E-2</v>
      </c>
      <c r="AI1794" s="135">
        <v>0.28431225912807734</v>
      </c>
      <c r="AJ1794" s="135">
        <v>0.12666374778305051</v>
      </c>
      <c r="AK1794" s="135">
        <v>0.47507795224040045</v>
      </c>
      <c r="AL1794" s="135">
        <v>0.28172297578437289</v>
      </c>
      <c r="AM1794" s="135">
        <v>0.3546143026478818</v>
      </c>
      <c r="AN1794" s="135">
        <v>0.63571710192455921</v>
      </c>
      <c r="AO1794" s="135">
        <v>2.6135602257252986</v>
      </c>
      <c r="AP1794" s="135">
        <v>1.4755730909009626</v>
      </c>
      <c r="AQ1794" s="135">
        <v>3.4226180176421521</v>
      </c>
      <c r="AR1794" s="135">
        <v>4.1960877182111807</v>
      </c>
      <c r="AS1794" s="135">
        <v>4.9370874629653212</v>
      </c>
      <c r="AT1794" s="135">
        <v>5.0898802106127734</v>
      </c>
      <c r="AV1794" s="135">
        <v>146.56211317606267</v>
      </c>
      <c r="AW1794" s="135">
        <v>692.61411457684221</v>
      </c>
      <c r="AX1794" s="135">
        <v>11.298728885421678</v>
      </c>
      <c r="AY1794" s="135">
        <v>2.6684587228598402</v>
      </c>
      <c r="AZ1794" s="135">
        <v>28139.586130628755</v>
      </c>
      <c r="BA1794" s="135">
        <v>4.6923636333347956</v>
      </c>
      <c r="BB1794" s="135">
        <v>0.23953123976058846</v>
      </c>
      <c r="BC1794" s="135">
        <v>33.652789535477069</v>
      </c>
      <c r="BD1794" s="135">
        <v>71.235867288677056</v>
      </c>
      <c r="BE1794" s="135">
        <v>1125.1988076750331</v>
      </c>
      <c r="BF1794" s="135">
        <v>33.280828341268858</v>
      </c>
      <c r="BG1794" s="135">
        <v>5.3698518031360951</v>
      </c>
      <c r="BH1794" s="135">
        <v>3.056217883812407</v>
      </c>
      <c r="BI1794" s="135">
        <v>105.09268252524156</v>
      </c>
      <c r="BJ1794" s="135">
        <v>1.4505197596113402</v>
      </c>
      <c r="BK1794" s="135">
        <v>2898.0281493155371</v>
      </c>
      <c r="BL1794" s="135">
        <v>3.1927588442634738</v>
      </c>
      <c r="BM1794" s="135">
        <v>1.3770243491647434</v>
      </c>
      <c r="BN1794" s="135">
        <v>6.7304227489553643</v>
      </c>
      <c r="BO1794" s="135">
        <v>0.54544783419739262</v>
      </c>
      <c r="BP1794" s="135">
        <v>0.5655700525447438</v>
      </c>
      <c r="BQ1794" s="135">
        <v>19.589777258385229</v>
      </c>
      <c r="BR1794" s="135">
        <v>167.1810003093307</v>
      </c>
      <c r="BS1794" s="135">
        <v>59.502424826170767</v>
      </c>
      <c r="BT1794" s="135">
        <v>42.681064221303934</v>
      </c>
    </row>
    <row r="1795" spans="1:72" x14ac:dyDescent="0.3">
      <c r="A1795" s="135">
        <v>3</v>
      </c>
      <c r="B1795" s="135">
        <v>15</v>
      </c>
      <c r="C1795" s="135">
        <v>850</v>
      </c>
      <c r="E1795" s="135">
        <v>34.405717055850097</v>
      </c>
      <c r="F1795" s="135">
        <v>7.6781355510768199</v>
      </c>
      <c r="G1795" s="135">
        <v>3.2975537238057502</v>
      </c>
      <c r="H1795" s="135">
        <v>42.347856247490903</v>
      </c>
      <c r="J1795" s="135">
        <v>1.0068346016455101</v>
      </c>
      <c r="K1795" s="135">
        <v>11.2639028201309</v>
      </c>
      <c r="Q1795" s="172">
        <v>63.924813162461597</v>
      </c>
      <c r="R1795" s="172">
        <v>16.212125130210001</v>
      </c>
      <c r="S1795" s="172">
        <v>0.51982709043227704</v>
      </c>
      <c r="T1795" s="172">
        <v>0.141962354603649</v>
      </c>
      <c r="U1795" s="172">
        <v>2.0664349003757398</v>
      </c>
      <c r="V1795" s="172">
        <v>5.4518715930102903</v>
      </c>
      <c r="W1795" s="172">
        <v>3.1459225368104402</v>
      </c>
      <c r="X1795" s="171">
        <v>1.7329961336358222</v>
      </c>
      <c r="Z1795" s="135">
        <v>3.1797005830609577E-3</v>
      </c>
      <c r="AA1795" s="135">
        <v>1.311796542515495E-2</v>
      </c>
      <c r="AB1795" s="135">
        <v>2.5689381622190244E-2</v>
      </c>
      <c r="AC1795" s="135">
        <v>2.8650479319629961E-2</v>
      </c>
      <c r="AD1795" s="135">
        <v>4.0266200154794672E-2</v>
      </c>
      <c r="AE1795" s="135">
        <v>1.1014158676859962</v>
      </c>
      <c r="AF1795" s="135">
        <v>1.4437831933829839</v>
      </c>
      <c r="AG1795" s="135">
        <v>2.8923735243073817E-2</v>
      </c>
      <c r="AH1795" s="135">
        <v>4.1268199026145896E-2</v>
      </c>
      <c r="AI1795" s="135">
        <v>0.27255382242227688</v>
      </c>
      <c r="AJ1795" s="135">
        <v>0.12374809386212618</v>
      </c>
      <c r="AK1795" s="135">
        <v>0.46989791474714587</v>
      </c>
      <c r="AL1795" s="135">
        <v>0.27988044625160613</v>
      </c>
      <c r="AM1795" s="135">
        <v>0.35306908192775011</v>
      </c>
      <c r="AN1795" s="135">
        <v>0.62470923022489955</v>
      </c>
      <c r="AO1795" s="135">
        <v>2.6056540276562363</v>
      </c>
      <c r="AP1795" s="135">
        <v>1.4665916912256918</v>
      </c>
      <c r="AQ1795" s="135">
        <v>3.4075383566280624</v>
      </c>
      <c r="AR1795" s="135">
        <v>4.1788829939545904</v>
      </c>
      <c r="AS1795" s="135">
        <v>4.9178380632863092</v>
      </c>
      <c r="AT1795" s="135">
        <v>5.0711375742877918</v>
      </c>
      <c r="AV1795" s="135">
        <v>143.45851618781924</v>
      </c>
      <c r="AW1795" s="135">
        <v>678.91835013629282</v>
      </c>
      <c r="AX1795" s="135">
        <v>11.083158884849746</v>
      </c>
      <c r="AY1795" s="135">
        <v>2.6181599923948062</v>
      </c>
      <c r="AZ1795" s="135">
        <v>27689.283775781296</v>
      </c>
      <c r="BA1795" s="135">
        <v>4.6975076462363159</v>
      </c>
      <c r="BB1795" s="135">
        <v>0.2401060053713524</v>
      </c>
      <c r="BC1795" s="135">
        <v>33.055166095509293</v>
      </c>
      <c r="BD1795" s="135">
        <v>70.056928029184434</v>
      </c>
      <c r="BE1795" s="135">
        <v>1130.3716407669235</v>
      </c>
      <c r="BF1795" s="135">
        <v>32.923448519452371</v>
      </c>
      <c r="BG1795" s="135">
        <v>5.3657663693931532</v>
      </c>
      <c r="BH1795" s="135">
        <v>3.0323547951946983</v>
      </c>
      <c r="BI1795" s="135">
        <v>104.40366255605822</v>
      </c>
      <c r="BJ1795" s="135">
        <v>1.4592135668089645</v>
      </c>
      <c r="BK1795" s="135">
        <v>2922.2431341225324</v>
      </c>
      <c r="BL1795" s="135">
        <v>3.2157849736106847</v>
      </c>
      <c r="BM1795" s="135">
        <v>1.3919004073481764</v>
      </c>
      <c r="BN1795" s="135">
        <v>6.8067661078279293</v>
      </c>
      <c r="BO1795" s="135">
        <v>0.55183961998345532</v>
      </c>
      <c r="BP1795" s="135">
        <v>0.57213950348708831</v>
      </c>
      <c r="BQ1795" s="135">
        <v>19.564307185782642</v>
      </c>
      <c r="BR1795" s="135">
        <v>166.06588545285425</v>
      </c>
      <c r="BS1795" s="135">
        <v>57.774661413945282</v>
      </c>
      <c r="BT1795" s="135">
        <v>41.441740254728685</v>
      </c>
    </row>
    <row r="1796" spans="1:72" x14ac:dyDescent="0.3">
      <c r="A1796" s="135">
        <v>3</v>
      </c>
      <c r="B1796" s="135">
        <v>15</v>
      </c>
      <c r="C1796" s="135">
        <v>860</v>
      </c>
      <c r="E1796" s="135">
        <v>35.760268191989603</v>
      </c>
      <c r="F1796" s="135">
        <v>7.9441465843739101</v>
      </c>
      <c r="G1796" s="135">
        <v>1.82991882137886</v>
      </c>
      <c r="H1796" s="135">
        <v>43.170859650474597</v>
      </c>
      <c r="J1796" s="135">
        <v>1.02869954912019</v>
      </c>
      <c r="K1796" s="135">
        <v>10.2661072026628</v>
      </c>
      <c r="Q1796" s="172">
        <v>63.612367313938101</v>
      </c>
      <c r="R1796" s="172">
        <v>16.492052335959201</v>
      </c>
      <c r="S1796" s="172">
        <v>0.61044486959595901</v>
      </c>
      <c r="T1796" s="172">
        <v>0.17081533357850601</v>
      </c>
      <c r="U1796" s="172">
        <v>2.1392396043895201</v>
      </c>
      <c r="V1796" s="172">
        <v>5.6140125821890097</v>
      </c>
      <c r="W1796" s="172">
        <v>3.06903708655841</v>
      </c>
      <c r="X1796" s="171">
        <v>1.8292423401388453</v>
      </c>
      <c r="Z1796" s="135">
        <v>2.3865693375354768E-3</v>
      </c>
      <c r="AA1796" s="135">
        <v>1.1568220280941519E-2</v>
      </c>
      <c r="AB1796" s="135">
        <v>2.4316383214062872E-2</v>
      </c>
      <c r="AC1796" s="135">
        <v>2.737619226899024E-2</v>
      </c>
      <c r="AD1796" s="135">
        <v>3.2886697695604622E-2</v>
      </c>
      <c r="AE1796" s="135">
        <v>1.1129138804231227</v>
      </c>
      <c r="AF1796" s="135">
        <v>1.4691738881555525</v>
      </c>
      <c r="AG1796" s="135">
        <v>2.3111614943975338E-2</v>
      </c>
      <c r="AH1796" s="135">
        <v>3.2235434557163926E-2</v>
      </c>
      <c r="AI1796" s="135">
        <v>0.24440873086660297</v>
      </c>
      <c r="AJ1796" s="135">
        <v>0.10463313459755112</v>
      </c>
      <c r="AK1796" s="135">
        <v>0.44569141622886638</v>
      </c>
      <c r="AL1796" s="135">
        <v>0.2733250585287812</v>
      </c>
      <c r="AM1796" s="135">
        <v>0.3536340164871129</v>
      </c>
      <c r="AN1796" s="135">
        <v>0.59254117876181922</v>
      </c>
      <c r="AO1796" s="135">
        <v>2.5966630321389896</v>
      </c>
      <c r="AP1796" s="135">
        <v>1.4549851402606424</v>
      </c>
      <c r="AQ1796" s="135">
        <v>3.4333855510471789</v>
      </c>
      <c r="AR1796" s="135">
        <v>4.2214105444412757</v>
      </c>
      <c r="AS1796" s="135">
        <v>4.9782464113943217</v>
      </c>
      <c r="AT1796" s="135">
        <v>5.1419574604389755</v>
      </c>
      <c r="AV1796" s="135">
        <v>138.26842603206359</v>
      </c>
      <c r="AW1796" s="135">
        <v>655.90745475704148</v>
      </c>
      <c r="AX1796" s="135">
        <v>10.717439858309143</v>
      </c>
      <c r="AY1796" s="135">
        <v>2.5320566743234036</v>
      </c>
      <c r="AZ1796" s="135">
        <v>27085.421963059511</v>
      </c>
      <c r="BA1796" s="135">
        <v>4.6711737322728428</v>
      </c>
      <c r="BB1796" s="135">
        <v>0.23820573345370794</v>
      </c>
      <c r="BC1796" s="135">
        <v>32.219131214488876</v>
      </c>
      <c r="BD1796" s="135">
        <v>68.726589594179842</v>
      </c>
      <c r="BE1796" s="135">
        <v>1148.4420743640069</v>
      </c>
      <c r="BF1796" s="135">
        <v>32.955232694026691</v>
      </c>
      <c r="BG1796" s="135">
        <v>5.4355114027680873</v>
      </c>
      <c r="BH1796" s="135">
        <v>3.0008291676435124</v>
      </c>
      <c r="BI1796" s="135">
        <v>102.77435600047831</v>
      </c>
      <c r="BJ1796" s="135">
        <v>1.4900110754518729</v>
      </c>
      <c r="BK1796" s="135">
        <v>2961.9507075709203</v>
      </c>
      <c r="BL1796" s="135">
        <v>3.2500665411839953</v>
      </c>
      <c r="BM1796" s="135">
        <v>1.400592816481274</v>
      </c>
      <c r="BN1796" s="135">
        <v>6.841671198662703</v>
      </c>
      <c r="BO1796" s="135">
        <v>0.55405326413858258</v>
      </c>
      <c r="BP1796" s="135">
        <v>0.57364786842931403</v>
      </c>
      <c r="BQ1796" s="135">
        <v>19.60982913612624</v>
      </c>
      <c r="BR1796" s="135">
        <v>167.85987531649948</v>
      </c>
      <c r="BS1796" s="135">
        <v>56.165346352121901</v>
      </c>
      <c r="BT1796" s="135">
        <v>40.287379239918664</v>
      </c>
    </row>
    <row r="1797" spans="1:72" x14ac:dyDescent="0.3">
      <c r="A1797" s="135">
        <v>3</v>
      </c>
      <c r="B1797" s="135">
        <v>14.999999999999901</v>
      </c>
      <c r="C1797" s="135">
        <v>870</v>
      </c>
      <c r="E1797" s="135">
        <v>36.202702733757697</v>
      </c>
      <c r="F1797" s="135">
        <v>7.9113800924579296</v>
      </c>
      <c r="G1797" s="135">
        <v>1.9899911213777099</v>
      </c>
      <c r="H1797" s="135">
        <v>42.895282889691401</v>
      </c>
      <c r="J1797" s="135">
        <v>1.0251946424162599</v>
      </c>
      <c r="K1797" s="135">
        <v>9.9754485202990608</v>
      </c>
      <c r="Q1797" s="172">
        <v>63.569809466660999</v>
      </c>
      <c r="R1797" s="172">
        <v>16.554261742257601</v>
      </c>
      <c r="S1797" s="172">
        <v>0.64525901664698204</v>
      </c>
      <c r="T1797" s="172">
        <v>0.18187981423806401</v>
      </c>
      <c r="U1797" s="172">
        <v>2.18848248836504</v>
      </c>
      <c r="V1797" s="172">
        <v>5.6327925279798299</v>
      </c>
      <c r="W1797" s="172">
        <v>3.04483171784999</v>
      </c>
      <c r="X1797" s="171">
        <v>1.8499520006173757</v>
      </c>
      <c r="Z1797" s="135">
        <v>2.4633238694609905E-3</v>
      </c>
      <c r="AA1797" s="135">
        <v>1.1369725902271095E-2</v>
      </c>
      <c r="AB1797" s="135">
        <v>2.4066542008757474E-2</v>
      </c>
      <c r="AC1797" s="135">
        <v>2.7094316666590564E-2</v>
      </c>
      <c r="AD1797" s="135">
        <v>3.2682242938634067E-2</v>
      </c>
      <c r="AE1797" s="135">
        <v>1.1104123748538068</v>
      </c>
      <c r="AF1797" s="135">
        <v>1.4647216124229758</v>
      </c>
      <c r="AG1797" s="135">
        <v>2.323576899255924E-2</v>
      </c>
      <c r="AH1797" s="135">
        <v>3.2756880677705179E-2</v>
      </c>
      <c r="AI1797" s="135">
        <v>0.238431186836665</v>
      </c>
      <c r="AJ1797" s="135">
        <v>0.10598760268202063</v>
      </c>
      <c r="AK1797" s="135">
        <v>0.44618376409146593</v>
      </c>
      <c r="AL1797" s="135">
        <v>0.27309536862554951</v>
      </c>
      <c r="AM1797" s="135">
        <v>0.35223683876174794</v>
      </c>
      <c r="AN1797" s="135">
        <v>0.58869529857320413</v>
      </c>
      <c r="AO1797" s="135">
        <v>2.5923367301386242</v>
      </c>
      <c r="AP1797" s="135">
        <v>1.4497766099403615</v>
      </c>
      <c r="AQ1797" s="135">
        <v>3.4155842791238835</v>
      </c>
      <c r="AR1797" s="135">
        <v>4.1985263147747229</v>
      </c>
      <c r="AS1797" s="135">
        <v>4.9500429790245439</v>
      </c>
      <c r="AT1797" s="135">
        <v>5.1121271590045758</v>
      </c>
      <c r="AV1797" s="135">
        <v>136.57134029193335</v>
      </c>
      <c r="AW1797" s="135">
        <v>648.36486963206551</v>
      </c>
      <c r="AX1797" s="135">
        <v>10.599372503217966</v>
      </c>
      <c r="AY1797" s="135">
        <v>2.5045314283896483</v>
      </c>
      <c r="AZ1797" s="135">
        <v>26791.956374618447</v>
      </c>
      <c r="BA1797" s="135">
        <v>4.6803178884057512</v>
      </c>
      <c r="BB1797" s="135">
        <v>0.23910900360832216</v>
      </c>
      <c r="BC1797" s="135">
        <v>31.842839035004125</v>
      </c>
      <c r="BD1797" s="135">
        <v>67.898407874879751</v>
      </c>
      <c r="BE1797" s="135">
        <v>1149.4930707626368</v>
      </c>
      <c r="BF1797" s="135">
        <v>32.585097770831823</v>
      </c>
      <c r="BG1797" s="135">
        <v>5.4122577862603523</v>
      </c>
      <c r="BH1797" s="135">
        <v>2.9836579933984493</v>
      </c>
      <c r="BI1797" s="135">
        <v>102.42957315715229</v>
      </c>
      <c r="BJ1797" s="135">
        <v>1.491325804541203</v>
      </c>
      <c r="BK1797" s="135">
        <v>2976.3856579859666</v>
      </c>
      <c r="BL1797" s="135">
        <v>3.2635419173330971</v>
      </c>
      <c r="BM1797" s="135">
        <v>1.4127865142393079</v>
      </c>
      <c r="BN1797" s="135">
        <v>6.9065921599770146</v>
      </c>
      <c r="BO1797" s="135">
        <v>0.55965580587695729</v>
      </c>
      <c r="BP1797" s="135">
        <v>0.57956199662663666</v>
      </c>
      <c r="BQ1797" s="135">
        <v>19.57399268859173</v>
      </c>
      <c r="BR1797" s="135">
        <v>166.4341898489142</v>
      </c>
      <c r="BS1797" s="135">
        <v>54.942938322986357</v>
      </c>
      <c r="BT1797" s="135">
        <v>39.410546476403717</v>
      </c>
    </row>
    <row r="1798" spans="1:72" x14ac:dyDescent="0.3">
      <c r="A1798" s="135">
        <v>3</v>
      </c>
      <c r="B1798" s="135">
        <v>15</v>
      </c>
      <c r="C1798" s="135">
        <v>880</v>
      </c>
      <c r="E1798" s="135">
        <v>37.517988660177103</v>
      </c>
      <c r="F1798" s="135">
        <v>8.1115505825761094</v>
      </c>
      <c r="G1798" s="135">
        <v>0.77253948629846503</v>
      </c>
      <c r="H1798" s="135">
        <v>43.503174949269997</v>
      </c>
      <c r="J1798" s="135">
        <v>1.04566776323883</v>
      </c>
      <c r="K1798" s="135">
        <v>9.0490785584395592</v>
      </c>
      <c r="Q1798" s="172">
        <v>63.289207722422702</v>
      </c>
      <c r="R1798" s="172">
        <v>16.778072543841699</v>
      </c>
      <c r="S1798" s="172">
        <v>0.77784900038969496</v>
      </c>
      <c r="T1798" s="172">
        <v>0.220339541009162</v>
      </c>
      <c r="U1798" s="172">
        <v>2.2433780167318398</v>
      </c>
      <c r="V1798" s="172">
        <v>5.7638212874312904</v>
      </c>
      <c r="W1798" s="172">
        <v>2.9703506754911202</v>
      </c>
      <c r="X1798" s="171">
        <v>1.9404514540958351</v>
      </c>
      <c r="Z1798" s="135">
        <v>1.801026321541599E-3</v>
      </c>
      <c r="AA1798" s="135">
        <v>9.9917498996365279E-3</v>
      </c>
      <c r="AB1798" s="135">
        <v>2.28116076015338E-2</v>
      </c>
      <c r="AC1798" s="135">
        <v>2.5923883679519543E-2</v>
      </c>
      <c r="AD1798" s="135">
        <v>2.6310409591864498E-2</v>
      </c>
      <c r="AE1798" s="135">
        <v>1.1224053559913936</v>
      </c>
      <c r="AF1798" s="135">
        <v>1.4890070760077716</v>
      </c>
      <c r="AG1798" s="135">
        <v>1.8281745132430974E-2</v>
      </c>
      <c r="AH1798" s="135">
        <v>2.5133944493198754E-2</v>
      </c>
      <c r="AI1798" s="135">
        <v>0.21284263092225772</v>
      </c>
      <c r="AJ1798" s="135">
        <v>8.9888811525146439E-2</v>
      </c>
      <c r="AK1798" s="135">
        <v>0.42527569164965628</v>
      </c>
      <c r="AL1798" s="135">
        <v>0.2674578298759413</v>
      </c>
      <c r="AM1798" s="135">
        <v>0.35229201471341903</v>
      </c>
      <c r="AN1798" s="135">
        <v>0.55986856712293642</v>
      </c>
      <c r="AO1798" s="135">
        <v>2.5880320991852286</v>
      </c>
      <c r="AP1798" s="135">
        <v>1.437556411806066</v>
      </c>
      <c r="AQ1798" s="135">
        <v>3.4309863935753691</v>
      </c>
      <c r="AR1798" s="135">
        <v>4.2264232208397869</v>
      </c>
      <c r="AS1798" s="135">
        <v>4.9914271229048204</v>
      </c>
      <c r="AT1798" s="135">
        <v>5.1619076293042223</v>
      </c>
      <c r="AV1798" s="135">
        <v>131.95975585714041</v>
      </c>
      <c r="AW1798" s="135">
        <v>627.72463523288354</v>
      </c>
      <c r="AX1798" s="135">
        <v>10.271342210927378</v>
      </c>
      <c r="AY1798" s="135">
        <v>2.4273230693783181</v>
      </c>
      <c r="AZ1798" s="135">
        <v>26193.904832663324</v>
      </c>
      <c r="BA1798" s="135">
        <v>4.6540519261907258</v>
      </c>
      <c r="BB1798" s="135">
        <v>0.23744937275867933</v>
      </c>
      <c r="BC1798" s="135">
        <v>31.039618584465085</v>
      </c>
      <c r="BD1798" s="135">
        <v>66.515883575392166</v>
      </c>
      <c r="BE1798" s="135">
        <v>1163.0006551702986</v>
      </c>
      <c r="BF1798" s="135">
        <v>32.456676641636939</v>
      </c>
      <c r="BG1798" s="135">
        <v>5.4610644691858603</v>
      </c>
      <c r="BH1798" s="135">
        <v>2.9504349887661965</v>
      </c>
      <c r="BI1798" s="135">
        <v>100.95766607934362</v>
      </c>
      <c r="BJ1798" s="135">
        <v>1.5172475985613487</v>
      </c>
      <c r="BK1798" s="135">
        <v>3011.6938103089292</v>
      </c>
      <c r="BL1798" s="135">
        <v>3.2982720552317195</v>
      </c>
      <c r="BM1798" s="135">
        <v>1.4252087785571776</v>
      </c>
      <c r="BN1798" s="135">
        <v>6.9630168118824418</v>
      </c>
      <c r="BO1798" s="135">
        <v>0.56383597055083423</v>
      </c>
      <c r="BP1798" s="135">
        <v>0.58326146306281057</v>
      </c>
      <c r="BQ1798" s="135">
        <v>19.600186229679604</v>
      </c>
      <c r="BR1798" s="135">
        <v>167.02539812709185</v>
      </c>
      <c r="BS1798" s="135">
        <v>53.217331420235581</v>
      </c>
      <c r="BT1798" s="135">
        <v>38.172769373164769</v>
      </c>
    </row>
    <row r="1799" spans="1:72" x14ac:dyDescent="0.3">
      <c r="A1799" s="135">
        <v>3</v>
      </c>
      <c r="B1799" s="135">
        <v>15</v>
      </c>
      <c r="C1799" s="135">
        <v>890</v>
      </c>
      <c r="E1799" s="135">
        <v>38.903215544990701</v>
      </c>
      <c r="F1799" s="135">
        <v>8.0147324037417995</v>
      </c>
      <c r="H1799" s="135">
        <v>44.031007850981098</v>
      </c>
      <c r="J1799" s="135">
        <v>1.0598939869758199</v>
      </c>
      <c r="K1799" s="135">
        <v>7.9911502133105499</v>
      </c>
      <c r="Q1799" s="172">
        <v>63.103298491438103</v>
      </c>
      <c r="R1799" s="172">
        <v>16.9281259374177</v>
      </c>
      <c r="S1799" s="172">
        <v>0.90752402528779996</v>
      </c>
      <c r="T1799" s="172">
        <v>0.25825365780324799</v>
      </c>
      <c r="U1799" s="172">
        <v>2.3343690269807902</v>
      </c>
      <c r="V1799" s="172">
        <v>5.8717527988500802</v>
      </c>
      <c r="W1799" s="172">
        <v>2.8860021410889698</v>
      </c>
      <c r="X1799" s="171">
        <v>2.0345628699480116</v>
      </c>
      <c r="Z1799" s="135">
        <v>1.3500652426074208E-3</v>
      </c>
      <c r="AA1799" s="135">
        <v>8.6790262367966893E-3</v>
      </c>
      <c r="AB1799" s="135">
        <v>2.1349027965311716E-2</v>
      </c>
      <c r="AC1799" s="135">
        <v>2.4725441314046134E-2</v>
      </c>
      <c r="AD1799" s="135">
        <v>2.1075670902700062E-2</v>
      </c>
      <c r="AE1799" s="135">
        <v>1.1312926006573429</v>
      </c>
      <c r="AF1799" s="135">
        <v>1.5061086423106922</v>
      </c>
      <c r="AG1799" s="135">
        <v>1.4495027189492568E-2</v>
      </c>
      <c r="AH1799" s="135">
        <v>1.9672280059006942E-2</v>
      </c>
      <c r="AI1799" s="135">
        <v>0.18590764442214236</v>
      </c>
      <c r="AJ1799" s="135">
        <v>7.9055891578785648E-2</v>
      </c>
      <c r="AK1799" s="135">
        <v>0.41202472475055935</v>
      </c>
      <c r="AL1799" s="135">
        <v>0.26387900069962539</v>
      </c>
      <c r="AM1799" s="135">
        <v>0.35297528738576772</v>
      </c>
      <c r="AN1799" s="135">
        <v>0.53540623398044485</v>
      </c>
      <c r="AO1799" s="135">
        <v>2.587229428288087</v>
      </c>
      <c r="AP1799" s="135">
        <v>1.4326175050580365</v>
      </c>
      <c r="AQ1799" s="135">
        <v>3.4496604118555676</v>
      </c>
      <c r="AR1799" s="135">
        <v>4.2557182445135826</v>
      </c>
      <c r="AS1799" s="135">
        <v>5.0315480060329438</v>
      </c>
      <c r="AT1799" s="135">
        <v>5.2082863864209568</v>
      </c>
      <c r="AV1799" s="135">
        <v>127.3727100320984</v>
      </c>
      <c r="AW1799" s="135">
        <v>607.17084787796989</v>
      </c>
      <c r="AX1799" s="135">
        <v>9.9483747732131906</v>
      </c>
      <c r="AY1799" s="135">
        <v>2.3506786735147269</v>
      </c>
      <c r="AZ1799" s="135">
        <v>25523.295904078324</v>
      </c>
      <c r="BA1799" s="135">
        <v>4.6379631976897535</v>
      </c>
      <c r="BB1799" s="135">
        <v>0.23678291040577104</v>
      </c>
      <c r="BC1799" s="135">
        <v>30.159229348219561</v>
      </c>
      <c r="BD1799" s="135">
        <v>64.829613837288036</v>
      </c>
      <c r="BE1799" s="135">
        <v>1175.8485524184584</v>
      </c>
      <c r="BF1799" s="135">
        <v>32.012236860336429</v>
      </c>
      <c r="BG1799" s="135">
        <v>5.4622123000143725</v>
      </c>
      <c r="BH1799" s="135">
        <v>2.9077494335374574</v>
      </c>
      <c r="BI1799" s="135">
        <v>99.389982659331793</v>
      </c>
      <c r="BJ1799" s="135">
        <v>1.5359950350914786</v>
      </c>
      <c r="BK1799" s="135">
        <v>3046.0778017094622</v>
      </c>
      <c r="BL1799" s="135">
        <v>3.321955938545663</v>
      </c>
      <c r="BM1799" s="135">
        <v>1.4379189075496375</v>
      </c>
      <c r="BN1799" s="135">
        <v>7.0254340423056032</v>
      </c>
      <c r="BO1799" s="135">
        <v>0.56884690648937386</v>
      </c>
      <c r="BP1799" s="135">
        <v>0.5880495457774616</v>
      </c>
      <c r="BQ1799" s="135">
        <v>19.587406834985476</v>
      </c>
      <c r="BR1799" s="135">
        <v>167.37023582283453</v>
      </c>
      <c r="BS1799" s="135">
        <v>51.286884863325554</v>
      </c>
      <c r="BT1799" s="135">
        <v>36.788060872427614</v>
      </c>
    </row>
    <row r="1800" spans="1:72" x14ac:dyDescent="0.3">
      <c r="A1800" s="135">
        <v>3</v>
      </c>
      <c r="B1800" s="135">
        <v>14.999999999999901</v>
      </c>
      <c r="C1800" s="135">
        <v>900</v>
      </c>
      <c r="E1800" s="135">
        <v>40.078489539310901</v>
      </c>
      <c r="F1800" s="135">
        <v>7.8914237670245102</v>
      </c>
      <c r="H1800" s="135">
        <v>43.8910028344919</v>
      </c>
      <c r="J1800" s="135">
        <v>1.05989393332909</v>
      </c>
      <c r="K1800" s="135">
        <v>7.0791899258435498</v>
      </c>
      <c r="Q1800" s="172">
        <v>62.976015903408303</v>
      </c>
      <c r="R1800" s="172">
        <v>17.059380502910599</v>
      </c>
      <c r="S1800" s="172">
        <v>1.02401425853341</v>
      </c>
      <c r="T1800" s="172">
        <v>0.29302876309197301</v>
      </c>
      <c r="U1800" s="172">
        <v>2.4350359625006099</v>
      </c>
      <c r="V1800" s="172">
        <v>5.9024164853902397</v>
      </c>
      <c r="W1800" s="172">
        <v>2.8255449661829499</v>
      </c>
      <c r="X1800" s="171">
        <v>2.0889479926995671</v>
      </c>
      <c r="Z1800" s="135">
        <v>1.3185151339937763E-3</v>
      </c>
      <c r="AA1800" s="135">
        <v>7.8389437543620894E-3</v>
      </c>
      <c r="AB1800" s="135">
        <v>2.0343924226501935E-2</v>
      </c>
      <c r="AC1800" s="135">
        <v>2.3815497126626305E-2</v>
      </c>
      <c r="AD1800" s="135">
        <v>1.8770901873554551E-2</v>
      </c>
      <c r="AE1800" s="135">
        <v>1.1311899546117683</v>
      </c>
      <c r="AF1800" s="135">
        <v>1.5059394817567369</v>
      </c>
      <c r="AG1800" s="135">
        <v>1.3313550157995653E-2</v>
      </c>
      <c r="AH1800" s="135">
        <v>1.8585890544209185E-2</v>
      </c>
      <c r="AI1800" s="135">
        <v>0.16523264368575202</v>
      </c>
      <c r="AJ1800" s="135">
        <v>7.7646166630360461E-2</v>
      </c>
      <c r="AK1800" s="135">
        <v>0.40927648530294003</v>
      </c>
      <c r="AL1800" s="135">
        <v>0.26275658995952894</v>
      </c>
      <c r="AM1800" s="135">
        <v>0.35177504155912021</v>
      </c>
      <c r="AN1800" s="135">
        <v>0.52077235089639118</v>
      </c>
      <c r="AO1800" s="135">
        <v>2.5828545467734743</v>
      </c>
      <c r="AP1800" s="135">
        <v>1.4263022049992082</v>
      </c>
      <c r="AQ1800" s="135">
        <v>3.4366892710316521</v>
      </c>
      <c r="AR1800" s="135">
        <v>4.2404621060881382</v>
      </c>
      <c r="AS1800" s="135">
        <v>5.0135316871397739</v>
      </c>
      <c r="AT1800" s="135">
        <v>5.1903335843422065</v>
      </c>
      <c r="AV1800" s="135">
        <v>123.65597116135758</v>
      </c>
      <c r="AW1800" s="135">
        <v>590.47875646379907</v>
      </c>
      <c r="AX1800" s="135">
        <v>9.685809716955406</v>
      </c>
      <c r="AY1800" s="135">
        <v>2.2888505217310753</v>
      </c>
      <c r="AZ1800" s="135">
        <v>24896.167020904166</v>
      </c>
      <c r="BA1800" s="135">
        <v>4.6448626881827728</v>
      </c>
      <c r="BB1800" s="135">
        <v>0.23788209802185226</v>
      </c>
      <c r="BC1800" s="135">
        <v>29.356894960764564</v>
      </c>
      <c r="BD1800" s="135">
        <v>63.118770032168932</v>
      </c>
      <c r="BE1800" s="135">
        <v>1182.4853126333028</v>
      </c>
      <c r="BF1800" s="135">
        <v>31.298089286939785</v>
      </c>
      <c r="BG1800" s="135">
        <v>5.4177088561551185</v>
      </c>
      <c r="BH1800" s="135">
        <v>2.8661886871795996</v>
      </c>
      <c r="BI1800" s="135">
        <v>98.271048648281706</v>
      </c>
      <c r="BJ1800" s="135">
        <v>1.5431242467605495</v>
      </c>
      <c r="BK1800" s="135">
        <v>3079.3386162170736</v>
      </c>
      <c r="BL1800" s="135">
        <v>3.3454227342968821</v>
      </c>
      <c r="BM1800" s="135">
        <v>1.4592896698206794</v>
      </c>
      <c r="BN1800" s="135">
        <v>7.138647186686863</v>
      </c>
      <c r="BO1800" s="135">
        <v>0.57856623953720654</v>
      </c>
      <c r="BP1800" s="135">
        <v>0.59813532558431859</v>
      </c>
      <c r="BQ1800" s="135">
        <v>19.525902650127492</v>
      </c>
      <c r="BR1800" s="135">
        <v>165.64557425369964</v>
      </c>
      <c r="BS1800" s="135">
        <v>49.080690781949393</v>
      </c>
      <c r="BT1800" s="135">
        <v>35.20555878874007</v>
      </c>
    </row>
    <row r="1801" spans="1:72" x14ac:dyDescent="0.3">
      <c r="A1801" s="135">
        <v>3</v>
      </c>
      <c r="B1801" s="135">
        <v>15.000000000000099</v>
      </c>
      <c r="C1801" s="135">
        <v>910</v>
      </c>
      <c r="E1801" s="135">
        <v>42.047330288819197</v>
      </c>
      <c r="F1801" s="135">
        <v>7.7742395167343696</v>
      </c>
      <c r="H1801" s="135">
        <v>43.433209611907003</v>
      </c>
      <c r="J1801" s="135">
        <v>1.05989396144166</v>
      </c>
      <c r="K1801" s="135">
        <v>5.6853266210977296</v>
      </c>
      <c r="Q1801" s="172">
        <v>62.715756396564501</v>
      </c>
      <c r="R1801" s="172">
        <v>17.283485626125302</v>
      </c>
      <c r="S1801" s="172">
        <v>1.2128803264504999</v>
      </c>
      <c r="T1801" s="172">
        <v>0.34258945007753899</v>
      </c>
      <c r="U1801" s="172">
        <v>2.6385067872152899</v>
      </c>
      <c r="V1801" s="172">
        <v>5.9347064372305303</v>
      </c>
      <c r="W1801" s="172">
        <v>2.73797124814029</v>
      </c>
      <c r="X1801" s="171">
        <v>2.1675561572319491</v>
      </c>
      <c r="Z1801" s="135">
        <v>1.2757148924483067E-3</v>
      </c>
      <c r="AA1801" s="135">
        <v>6.554341228783127E-3</v>
      </c>
      <c r="AB1801" s="135">
        <v>1.8863548031222931E-2</v>
      </c>
      <c r="AC1801" s="135">
        <v>2.2376822580890288E-2</v>
      </c>
      <c r="AD1801" s="135">
        <v>1.5247844849345793E-2</v>
      </c>
      <c r="AE1801" s="135">
        <v>1.131001603465805</v>
      </c>
      <c r="AF1801" s="135">
        <v>1.5055937714419365</v>
      </c>
      <c r="AG1801" s="135">
        <v>1.151551977745531E-2</v>
      </c>
      <c r="AH1801" s="135">
        <v>1.6933349785030492E-2</v>
      </c>
      <c r="AI1801" s="135">
        <v>0.13364306712129997</v>
      </c>
      <c r="AJ1801" s="135">
        <v>7.5239469330290673E-2</v>
      </c>
      <c r="AK1801" s="135">
        <v>0.40315902371446666</v>
      </c>
      <c r="AL1801" s="135">
        <v>0.26025313195048344</v>
      </c>
      <c r="AM1801" s="135">
        <v>0.34843029824906468</v>
      </c>
      <c r="AN1801" s="135">
        <v>0.49646412776820709</v>
      </c>
      <c r="AO1801" s="135">
        <v>2.5735234986741999</v>
      </c>
      <c r="AP1801" s="135">
        <v>1.409273106663552</v>
      </c>
      <c r="AQ1801" s="135">
        <v>3.3984946675502608</v>
      </c>
      <c r="AR1801" s="135">
        <v>4.194334490055339</v>
      </c>
      <c r="AS1801" s="135">
        <v>4.958945111180868</v>
      </c>
      <c r="AT1801" s="135">
        <v>5.1348287300355215</v>
      </c>
      <c r="AV1801" s="135">
        <v>117.89092073442336</v>
      </c>
      <c r="AW1801" s="135">
        <v>564.32837949160694</v>
      </c>
      <c r="AX1801" s="135">
        <v>9.2720247645788465</v>
      </c>
      <c r="AY1801" s="135">
        <v>2.1917617633797137</v>
      </c>
      <c r="AZ1801" s="135">
        <v>23894.246389365555</v>
      </c>
      <c r="BA1801" s="135">
        <v>4.6564846813860692</v>
      </c>
      <c r="BB1801" s="135">
        <v>0.23975157002130748</v>
      </c>
      <c r="BC1801" s="135">
        <v>28.093382607817283</v>
      </c>
      <c r="BD1801" s="135">
        <v>60.424838043185645</v>
      </c>
      <c r="BE1801" s="135">
        <v>1186.9304421878205</v>
      </c>
      <c r="BF1801" s="135">
        <v>30.167434603303356</v>
      </c>
      <c r="BG1801" s="135">
        <v>5.3507433655203291</v>
      </c>
      <c r="BH1801" s="135">
        <v>2.8006451383936337</v>
      </c>
      <c r="BI1801" s="135">
        <v>96.56201271776672</v>
      </c>
      <c r="BJ1801" s="135">
        <v>1.5532609236269372</v>
      </c>
      <c r="BK1801" s="135">
        <v>3138.2412926082875</v>
      </c>
      <c r="BL1801" s="135">
        <v>3.3948043716545877</v>
      </c>
      <c r="BM1801" s="135">
        <v>1.5020972712694884</v>
      </c>
      <c r="BN1801" s="135">
        <v>7.3653143979272757</v>
      </c>
      <c r="BO1801" s="135">
        <v>0.59799999944477267</v>
      </c>
      <c r="BP1801" s="135">
        <v>0.61833019783879517</v>
      </c>
      <c r="BQ1801" s="135">
        <v>19.422123829980478</v>
      </c>
      <c r="BR1801" s="135">
        <v>161.15136137594382</v>
      </c>
      <c r="BS1801" s="135">
        <v>45.434272345116007</v>
      </c>
      <c r="BT1801" s="135">
        <v>32.589984382572673</v>
      </c>
    </row>
    <row r="1802" spans="1:72" x14ac:dyDescent="0.3">
      <c r="A1802" s="135">
        <v>3</v>
      </c>
      <c r="B1802" s="135">
        <v>15.000000000000099</v>
      </c>
      <c r="C1802" s="135">
        <v>920</v>
      </c>
      <c r="E1802" s="135">
        <v>42.3835990271361</v>
      </c>
      <c r="F1802" s="135">
        <v>7.6323731371136203</v>
      </c>
      <c r="H1802" s="135">
        <v>43.659572271032097</v>
      </c>
      <c r="J1802" s="135">
        <v>1.0598939602244699</v>
      </c>
      <c r="K1802" s="135">
        <v>5.2645616044936796</v>
      </c>
      <c r="Q1802" s="172">
        <v>62.7559520261469</v>
      </c>
      <c r="R1802" s="172">
        <v>17.279025600421999</v>
      </c>
      <c r="S1802" s="172">
        <v>1.2326407453227799</v>
      </c>
      <c r="T1802" s="172">
        <v>0.33735028762232599</v>
      </c>
      <c r="U1802" s="172">
        <v>2.6424396498684399</v>
      </c>
      <c r="V1802" s="172">
        <v>5.9531080995830301</v>
      </c>
      <c r="W1802" s="172">
        <v>2.7219817701934601</v>
      </c>
      <c r="X1802" s="171">
        <v>2.1870492171444349</v>
      </c>
      <c r="Z1802" s="135">
        <v>1.2546974926755201E-3</v>
      </c>
      <c r="AA1802" s="135">
        <v>6.16746033402636E-3</v>
      </c>
      <c r="AB1802" s="135">
        <v>1.833325742764351E-2</v>
      </c>
      <c r="AC1802" s="135">
        <v>2.2014174343013851E-2</v>
      </c>
      <c r="AD1802" s="135">
        <v>1.4184926933206145E-2</v>
      </c>
      <c r="AE1802" s="135">
        <v>1.1309919647265503</v>
      </c>
      <c r="AF1802" s="135">
        <v>1.5056199855202632</v>
      </c>
      <c r="AG1802" s="135">
        <v>1.0961159053293312E-2</v>
      </c>
      <c r="AH1802" s="135">
        <v>1.6422705525154232E-2</v>
      </c>
      <c r="AI1802" s="135">
        <v>0.1240912833367558</v>
      </c>
      <c r="AJ1802" s="135">
        <v>7.4889937117035593E-2</v>
      </c>
      <c r="AK1802" s="135">
        <v>0.4041790107894967</v>
      </c>
      <c r="AL1802" s="135">
        <v>0.26067580699951465</v>
      </c>
      <c r="AM1802" s="135">
        <v>0.34967899715521517</v>
      </c>
      <c r="AN1802" s="135">
        <v>0.49202950195351308</v>
      </c>
      <c r="AO1802" s="135">
        <v>2.5746615394935191</v>
      </c>
      <c r="AP1802" s="135">
        <v>1.4151630278520344</v>
      </c>
      <c r="AQ1802" s="135">
        <v>3.4144323705884396</v>
      </c>
      <c r="AR1802" s="135">
        <v>4.2145173452326326</v>
      </c>
      <c r="AS1802" s="135">
        <v>4.9829148004775705</v>
      </c>
      <c r="AT1802" s="135">
        <v>5.160039453198193</v>
      </c>
      <c r="AV1802" s="135">
        <v>116.96172815002309</v>
      </c>
      <c r="AW1802" s="135">
        <v>560.21169080381844</v>
      </c>
      <c r="AX1802" s="135">
        <v>9.2081253162691379</v>
      </c>
      <c r="AY1802" s="135">
        <v>2.1763046617047372</v>
      </c>
      <c r="AZ1802" s="135">
        <v>23744.965790547438</v>
      </c>
      <c r="BA1802" s="135">
        <v>4.6584160387970845</v>
      </c>
      <c r="BB1802" s="135">
        <v>0.2400644230833763</v>
      </c>
      <c r="BC1802" s="135">
        <v>27.897153337566532</v>
      </c>
      <c r="BD1802" s="135">
        <v>60.004870253199321</v>
      </c>
      <c r="BE1802" s="135">
        <v>1193.1369270390601</v>
      </c>
      <c r="BF1802" s="135">
        <v>29.979557578099744</v>
      </c>
      <c r="BG1802" s="135">
        <v>5.329602491588969</v>
      </c>
      <c r="BH1802" s="135">
        <v>2.7873204380053829</v>
      </c>
      <c r="BI1802" s="135">
        <v>96.11256754212252</v>
      </c>
      <c r="BJ1802" s="135">
        <v>1.5551534880101161</v>
      </c>
      <c r="BK1802" s="135">
        <v>3145.8687321057978</v>
      </c>
      <c r="BL1802" s="135">
        <v>3.389277952716494</v>
      </c>
      <c r="BM1802" s="135">
        <v>1.5013953551112387</v>
      </c>
      <c r="BN1802" s="135">
        <v>7.3630235611567914</v>
      </c>
      <c r="BO1802" s="135">
        <v>0.59790965409495422</v>
      </c>
      <c r="BP1802" s="135">
        <v>0.61821708916641749</v>
      </c>
      <c r="BQ1802" s="135">
        <v>19.404857991719911</v>
      </c>
      <c r="BR1802" s="135">
        <v>162.04442606069952</v>
      </c>
      <c r="BS1802" s="135">
        <v>45.125173383967898</v>
      </c>
      <c r="BT1802" s="135">
        <v>32.368267828162629</v>
      </c>
    </row>
    <row r="1803" spans="1:72" x14ac:dyDescent="0.3">
      <c r="A1803" s="135">
        <v>3</v>
      </c>
      <c r="B1803" s="135">
        <v>15.000000000000099</v>
      </c>
      <c r="C1803" s="135">
        <v>930</v>
      </c>
      <c r="E1803" s="135">
        <v>44.157635954145597</v>
      </c>
      <c r="F1803" s="135">
        <v>7.3318674696859496</v>
      </c>
      <c r="H1803" s="135">
        <v>43.305913164221003</v>
      </c>
      <c r="J1803" s="135">
        <v>1.0598939874458</v>
      </c>
      <c r="K1803" s="135">
        <v>4.1446894245016601</v>
      </c>
      <c r="Q1803" s="172">
        <v>62.534376991249097</v>
      </c>
      <c r="R1803" s="172">
        <v>17.3789020992117</v>
      </c>
      <c r="S1803" s="172">
        <v>1.49515472370139</v>
      </c>
      <c r="T1803" s="172">
        <v>0.40300604973068399</v>
      </c>
      <c r="U1803" s="172">
        <v>2.7822147989258998</v>
      </c>
      <c r="V1803" s="172">
        <v>5.9810706308544797</v>
      </c>
      <c r="W1803" s="172">
        <v>2.63211182214769</v>
      </c>
      <c r="X1803" s="171">
        <v>2.2723467067497851</v>
      </c>
      <c r="Z1803" s="135">
        <v>1.1997738706540561E-3</v>
      </c>
      <c r="AA1803" s="135">
        <v>5.1232731292222581E-3</v>
      </c>
      <c r="AB1803" s="135">
        <v>1.693032858395814E-2</v>
      </c>
      <c r="AC1803" s="135">
        <v>2.0796367759111707E-2</v>
      </c>
      <c r="AD1803" s="135">
        <v>1.1346531751569099E-2</v>
      </c>
      <c r="AE1803" s="135">
        <v>1.1308283195440192</v>
      </c>
      <c r="AF1803" s="135">
        <v>1.5052906822618497</v>
      </c>
      <c r="AG1803" s="135">
        <v>9.4594942876346025E-3</v>
      </c>
      <c r="AH1803" s="135">
        <v>1.4975234231996436E-2</v>
      </c>
      <c r="AI1803" s="135">
        <v>9.8645929866218604E-2</v>
      </c>
      <c r="AJ1803" s="135">
        <v>7.2738393453004133E-2</v>
      </c>
      <c r="AK1803" s="135">
        <v>0.3988515309149272</v>
      </c>
      <c r="AL1803" s="135">
        <v>0.25828955218902783</v>
      </c>
      <c r="AM1803" s="135">
        <v>0.34682658058611748</v>
      </c>
      <c r="AN1803" s="135">
        <v>0.47192260835297151</v>
      </c>
      <c r="AO1803" s="135">
        <v>2.5663616394160056</v>
      </c>
      <c r="AP1803" s="135">
        <v>1.401055962951306</v>
      </c>
      <c r="AQ1803" s="135">
        <v>3.383658808818351</v>
      </c>
      <c r="AR1803" s="135">
        <v>4.1775610736096329</v>
      </c>
      <c r="AS1803" s="135">
        <v>4.93933354445634</v>
      </c>
      <c r="AT1803" s="135">
        <v>5.1157894476931709</v>
      </c>
      <c r="AV1803" s="135">
        <v>112.28389741714355</v>
      </c>
      <c r="AW1803" s="135">
        <v>538.72292583875821</v>
      </c>
      <c r="AX1803" s="135">
        <v>8.8685767881196522</v>
      </c>
      <c r="AY1803" s="135">
        <v>2.096253134725889</v>
      </c>
      <c r="AZ1803" s="135">
        <v>22901.870984961392</v>
      </c>
      <c r="BA1803" s="135">
        <v>4.6689011628001751</v>
      </c>
      <c r="BB1803" s="135">
        <v>0.24177831621393761</v>
      </c>
      <c r="BC1803" s="135">
        <v>26.854122478607827</v>
      </c>
      <c r="BD1803" s="135">
        <v>57.78562579026255</v>
      </c>
      <c r="BE1803" s="135">
        <v>1189.9426798200664</v>
      </c>
      <c r="BF1803" s="135">
        <v>29.033885151996973</v>
      </c>
      <c r="BG1803" s="135">
        <v>5.2686683399896754</v>
      </c>
      <c r="BH1803" s="135">
        <v>2.7312546875703481</v>
      </c>
      <c r="BI1803" s="135">
        <v>94.608046385849917</v>
      </c>
      <c r="BJ1803" s="135">
        <v>1.5600422675020087</v>
      </c>
      <c r="BK1803" s="135">
        <v>3200.5234025749974</v>
      </c>
      <c r="BL1803" s="135">
        <v>3.4314871257611195</v>
      </c>
      <c r="BM1803" s="135">
        <v>1.5400511341451892</v>
      </c>
      <c r="BN1803" s="135">
        <v>7.5691353400555776</v>
      </c>
      <c r="BO1803" s="135">
        <v>0.61566021213255262</v>
      </c>
      <c r="BP1803" s="135">
        <v>0.6366811807665147</v>
      </c>
      <c r="BQ1803" s="135">
        <v>19.310669525338643</v>
      </c>
      <c r="BR1803" s="135">
        <v>157.20985639177763</v>
      </c>
      <c r="BS1803" s="135">
        <v>42.178288427306036</v>
      </c>
      <c r="BT1803" s="135">
        <v>30.254468492160449</v>
      </c>
    </row>
    <row r="1804" spans="1:72" x14ac:dyDescent="0.3">
      <c r="A1804" s="135">
        <v>3</v>
      </c>
      <c r="B1804" s="135">
        <v>14.999999999999901</v>
      </c>
      <c r="C1804" s="135">
        <v>940</v>
      </c>
      <c r="E1804" s="135">
        <v>45.4173669368625</v>
      </c>
      <c r="F1804" s="135">
        <v>6.9918877500712</v>
      </c>
      <c r="H1804" s="135">
        <v>43.622900278092303</v>
      </c>
      <c r="J1804" s="135">
        <v>1.0598939871384201</v>
      </c>
      <c r="K1804" s="135">
        <v>2.9079510478355899</v>
      </c>
      <c r="Q1804" s="172">
        <v>62.539024023444199</v>
      </c>
      <c r="R1804" s="172">
        <v>17.443789403309498</v>
      </c>
      <c r="S1804" s="172">
        <v>1.5637087663632001</v>
      </c>
      <c r="T1804" s="172">
        <v>0.42620575877413802</v>
      </c>
      <c r="U1804" s="172">
        <v>2.8198322919463399</v>
      </c>
      <c r="V1804" s="172">
        <v>6.02690539664549</v>
      </c>
      <c r="W1804" s="172">
        <v>2.5757918909801401</v>
      </c>
      <c r="X1804" s="171">
        <v>2.3398262172306681</v>
      </c>
      <c r="Z1804" s="135">
        <v>1.1432600409329978E-3</v>
      </c>
      <c r="AA1804" s="135">
        <v>3.9837821655434565E-3</v>
      </c>
      <c r="AB1804" s="135">
        <v>1.5425622250651623E-2</v>
      </c>
      <c r="AC1804" s="135">
        <v>1.9654068588476781E-2</v>
      </c>
      <c r="AD1804" s="135">
        <v>8.2208126657705837E-3</v>
      </c>
      <c r="AE1804" s="135">
        <v>1.130753129634771</v>
      </c>
      <c r="AF1804" s="135">
        <v>1.5052360227699955</v>
      </c>
      <c r="AG1804" s="135">
        <v>7.8342263509859292E-3</v>
      </c>
      <c r="AH1804" s="135">
        <v>1.3470979562779721E-2</v>
      </c>
      <c r="AI1804" s="135">
        <v>7.0577963631338267E-2</v>
      </c>
      <c r="AJ1804" s="135">
        <v>7.1322337836959682E-2</v>
      </c>
      <c r="AK1804" s="135">
        <v>0.3990461829376698</v>
      </c>
      <c r="AL1804" s="135">
        <v>0.25835439905207119</v>
      </c>
      <c r="AM1804" s="135">
        <v>0.3483078980154925</v>
      </c>
      <c r="AN1804" s="135">
        <v>0.45602942971694593</v>
      </c>
      <c r="AO1804" s="135">
        <v>2.5658105236682003</v>
      </c>
      <c r="AP1804" s="135">
        <v>1.4077233304177739</v>
      </c>
      <c r="AQ1804" s="135">
        <v>3.4041162185017741</v>
      </c>
      <c r="AR1804" s="135">
        <v>4.2041431824723992</v>
      </c>
      <c r="AS1804" s="135">
        <v>4.9709784811863615</v>
      </c>
      <c r="AT1804" s="135">
        <v>5.1496325967954046</v>
      </c>
      <c r="AV1804" s="135">
        <v>109.1851253017719</v>
      </c>
      <c r="AW1804" s="135">
        <v>524.66211557998463</v>
      </c>
      <c r="AX1804" s="135">
        <v>8.6469028126205565</v>
      </c>
      <c r="AY1804" s="135">
        <v>2.043444149578026</v>
      </c>
      <c r="AZ1804" s="135">
        <v>22365.187693514701</v>
      </c>
      <c r="BA1804" s="135">
        <v>4.6762621782118048</v>
      </c>
      <c r="BB1804" s="135">
        <v>0.24299029353171753</v>
      </c>
      <c r="BC1804" s="135">
        <v>26.175167040018458</v>
      </c>
      <c r="BD1804" s="135">
        <v>56.334795209306932</v>
      </c>
      <c r="BE1804" s="135">
        <v>1199.5202399312275</v>
      </c>
      <c r="BF1804" s="135">
        <v>28.391618119520839</v>
      </c>
      <c r="BG1804" s="135">
        <v>5.208460575141995</v>
      </c>
      <c r="BH1804" s="135">
        <v>2.6882158394047311</v>
      </c>
      <c r="BI1804" s="135">
        <v>93.281078568470335</v>
      </c>
      <c r="BJ1804" s="135">
        <v>1.5645300229273462</v>
      </c>
      <c r="BK1804" s="135">
        <v>3235.093234441345</v>
      </c>
      <c r="BL1804" s="135">
        <v>3.4354531899886434</v>
      </c>
      <c r="BM1804" s="135">
        <v>1.5526137549207959</v>
      </c>
      <c r="BN1804" s="135">
        <v>7.6394035186279252</v>
      </c>
      <c r="BO1804" s="135">
        <v>0.62194854258657917</v>
      </c>
      <c r="BP1804" s="135">
        <v>0.64318948796660547</v>
      </c>
      <c r="BQ1804" s="135">
        <v>19.244645990772518</v>
      </c>
      <c r="BR1804" s="135">
        <v>157.01752591106319</v>
      </c>
      <c r="BS1804" s="135">
        <v>40.695887494631251</v>
      </c>
      <c r="BT1804" s="135">
        <v>29.191142928638456</v>
      </c>
    </row>
    <row r="1805" spans="1:72" x14ac:dyDescent="0.3">
      <c r="A1805" s="135">
        <v>3</v>
      </c>
      <c r="B1805" s="135">
        <v>14.999999999999901</v>
      </c>
      <c r="C1805" s="135">
        <v>950</v>
      </c>
      <c r="E1805" s="135">
        <v>47.212661370366199</v>
      </c>
      <c r="F1805" s="135">
        <v>6.8208173438190496</v>
      </c>
      <c r="H1805" s="135">
        <v>42.743190875989299</v>
      </c>
      <c r="J1805" s="135">
        <v>1.0598939667332801</v>
      </c>
      <c r="K1805" s="135">
        <v>2.1634364430921802</v>
      </c>
      <c r="Q1805" s="172">
        <v>62.1076144310316</v>
      </c>
      <c r="R1805" s="172">
        <v>17.564637907721799</v>
      </c>
      <c r="S1805" s="172">
        <v>1.94319625238353</v>
      </c>
      <c r="T1805" s="172">
        <v>0.53659954001834298</v>
      </c>
      <c r="U1805" s="172">
        <v>3.0355673929932201</v>
      </c>
      <c r="V1805" s="172">
        <v>5.9656914254565496</v>
      </c>
      <c r="W1805" s="172">
        <v>2.4931008863293198</v>
      </c>
      <c r="X1805" s="171">
        <v>2.3928800708261941</v>
      </c>
      <c r="Z1805" s="135">
        <v>1.1051047408474029E-3</v>
      </c>
      <c r="AA1805" s="135">
        <v>3.2784154619323442E-3</v>
      </c>
      <c r="AB1805" s="135">
        <v>1.4474441907675139E-2</v>
      </c>
      <c r="AC1805" s="135">
        <v>1.8666702000739437E-2</v>
      </c>
      <c r="AD1805" s="135">
        <v>6.3265278927257616E-3</v>
      </c>
      <c r="AE1805" s="135">
        <v>1.1305496154981902</v>
      </c>
      <c r="AF1805" s="135">
        <v>1.504741461183744</v>
      </c>
      <c r="AG1805" s="135">
        <v>6.8116979100378214E-3</v>
      </c>
      <c r="AH1805" s="135">
        <v>1.2435367786299882E-2</v>
      </c>
      <c r="AI1805" s="135">
        <v>5.3638315264590661E-2</v>
      </c>
      <c r="AJ1805" s="135">
        <v>6.9041877753618155E-2</v>
      </c>
      <c r="AK1805" s="135">
        <v>0.39002236594952611</v>
      </c>
      <c r="AL1805" s="135">
        <v>0.2543524617965186</v>
      </c>
      <c r="AM1805" s="135">
        <v>0.34221893326496045</v>
      </c>
      <c r="AN1805" s="135">
        <v>0.4369843308553038</v>
      </c>
      <c r="AO1805" s="135">
        <v>2.5525449829984299</v>
      </c>
      <c r="AP1805" s="135">
        <v>1.3781677020297933</v>
      </c>
      <c r="AQ1805" s="135">
        <v>3.3341811373220853</v>
      </c>
      <c r="AR1805" s="135">
        <v>4.1183047490177618</v>
      </c>
      <c r="AS1805" s="135">
        <v>4.8694659279091503</v>
      </c>
      <c r="AT1805" s="135">
        <v>5.0449989632430183</v>
      </c>
      <c r="AV1805" s="135">
        <v>105.04780119872851</v>
      </c>
      <c r="AW1805" s="135">
        <v>505.2757886353341</v>
      </c>
      <c r="AX1805" s="135">
        <v>8.3373754602560464</v>
      </c>
      <c r="AY1805" s="135">
        <v>1.9710350429252597</v>
      </c>
      <c r="AZ1805" s="135">
        <v>21574.68728865252</v>
      </c>
      <c r="BA1805" s="135">
        <v>4.6870015341736719</v>
      </c>
      <c r="BB1805" s="135">
        <v>0.24478072530134998</v>
      </c>
      <c r="BC1805" s="135">
        <v>25.22479879567603</v>
      </c>
      <c r="BD1805" s="135">
        <v>54.314797444048558</v>
      </c>
      <c r="BE1805" s="135">
        <v>1180.9587420221922</v>
      </c>
      <c r="BF1805" s="135">
        <v>27.528059849825304</v>
      </c>
      <c r="BG1805" s="135">
        <v>5.1621730532307266</v>
      </c>
      <c r="BH1805" s="135">
        <v>2.6385550220146858</v>
      </c>
      <c r="BI1805" s="135">
        <v>92.068493690708451</v>
      </c>
      <c r="BJ1805" s="135">
        <v>1.5651700997290769</v>
      </c>
      <c r="BK1805" s="135">
        <v>3297.5237322891471</v>
      </c>
      <c r="BL1805" s="135">
        <v>3.5010950682605362</v>
      </c>
      <c r="BM1805" s="135">
        <v>1.6083133394406834</v>
      </c>
      <c r="BN1805" s="135">
        <v>7.936297719494144</v>
      </c>
      <c r="BO1805" s="135">
        <v>0.64747509244365531</v>
      </c>
      <c r="BP1805" s="135">
        <v>0.6698036227650167</v>
      </c>
      <c r="BQ1805" s="135">
        <v>19.147755724653141</v>
      </c>
      <c r="BR1805" s="135">
        <v>148.80474293717222</v>
      </c>
      <c r="BS1805" s="135">
        <v>37.659991583123308</v>
      </c>
      <c r="BT1805" s="135">
        <v>27.013496072282546</v>
      </c>
    </row>
    <row r="1806" spans="1:72" x14ac:dyDescent="0.3">
      <c r="A1806" s="135">
        <v>3</v>
      </c>
      <c r="B1806" s="135">
        <v>14.9999999999997</v>
      </c>
      <c r="C1806" s="135">
        <v>960</v>
      </c>
      <c r="E1806" s="135">
        <v>49.335220286857997</v>
      </c>
      <c r="F1806" s="135">
        <v>6.2662261962030703</v>
      </c>
      <c r="H1806" s="135">
        <v>43.005983137833297</v>
      </c>
      <c r="J1806" s="135">
        <v>1.0598939967159899</v>
      </c>
      <c r="K1806" s="135">
        <v>0.33267638238972902</v>
      </c>
      <c r="Q1806" s="172">
        <v>61.9859316126363</v>
      </c>
      <c r="R1806" s="172">
        <v>17.686029349105102</v>
      </c>
      <c r="S1806" s="172">
        <v>2.0792767872222599</v>
      </c>
      <c r="T1806" s="172">
        <v>0.56353160897793897</v>
      </c>
      <c r="U1806" s="172">
        <v>3.2091208978169599</v>
      </c>
      <c r="V1806" s="172">
        <v>5.9881157107641902</v>
      </c>
      <c r="W1806" s="172">
        <v>2.4077531491956399</v>
      </c>
      <c r="X1806" s="171">
        <v>2.4870139668448341</v>
      </c>
      <c r="Z1806" s="135">
        <v>1.01486997298335E-3</v>
      </c>
      <c r="AA1806" s="135">
        <v>1.5844041843622913E-3</v>
      </c>
      <c r="AB1806" s="135">
        <v>1.2178154536090913E-2</v>
      </c>
      <c r="AC1806" s="135">
        <v>1.6899450994163276E-2</v>
      </c>
      <c r="AD1806" s="135">
        <v>1.6947997859016691E-3</v>
      </c>
      <c r="AE1806" s="135">
        <v>1.1304037839339498</v>
      </c>
      <c r="AF1806" s="135">
        <v>1.5045553854285607</v>
      </c>
      <c r="AG1806" s="135">
        <v>4.3811019276284975E-3</v>
      </c>
      <c r="AH1806" s="135">
        <v>1.0149421461647816E-2</v>
      </c>
      <c r="AI1806" s="135">
        <v>1.2062193148150073E-2</v>
      </c>
      <c r="AJ1806" s="135">
        <v>6.6603826463415741E-2</v>
      </c>
      <c r="AK1806" s="135">
        <v>0.38839802572155824</v>
      </c>
      <c r="AL1806" s="135">
        <v>0.25354896300187785</v>
      </c>
      <c r="AM1806" s="135">
        <v>0.34299330665877426</v>
      </c>
      <c r="AN1806" s="135">
        <v>0.41143269324558474</v>
      </c>
      <c r="AO1806" s="135">
        <v>2.5489616396616515</v>
      </c>
      <c r="AP1806" s="135">
        <v>1.3813199004232317</v>
      </c>
      <c r="AQ1806" s="135">
        <v>3.3482734609698137</v>
      </c>
      <c r="AR1806" s="135">
        <v>4.1376665499224465</v>
      </c>
      <c r="AS1806" s="135">
        <v>4.8926904742540032</v>
      </c>
      <c r="AT1806" s="135">
        <v>5.0706233590745153</v>
      </c>
      <c r="AV1806" s="135">
        <v>100.54772791822515</v>
      </c>
      <c r="AW1806" s="135">
        <v>484.52125666232757</v>
      </c>
      <c r="AX1806" s="135">
        <v>8.0076515025951309</v>
      </c>
      <c r="AY1806" s="135">
        <v>1.8927535080677615</v>
      </c>
      <c r="AZ1806" s="135">
        <v>20756.392937057019</v>
      </c>
      <c r="BA1806" s="135">
        <v>4.6995091195020997</v>
      </c>
      <c r="BB1806" s="135">
        <v>0.24688764779014641</v>
      </c>
      <c r="BC1806" s="135">
        <v>24.214449044401771</v>
      </c>
      <c r="BD1806" s="135">
        <v>52.157056905493391</v>
      </c>
      <c r="BE1806" s="135">
        <v>1183.2696804202953</v>
      </c>
      <c r="BF1806" s="135">
        <v>26.560581940453851</v>
      </c>
      <c r="BG1806" s="135">
        <v>5.0714846995418403</v>
      </c>
      <c r="BH1806" s="135">
        <v>2.5731240589532036</v>
      </c>
      <c r="BI1806" s="135">
        <v>90.087523475726982</v>
      </c>
      <c r="BJ1806" s="135">
        <v>1.5673899213261178</v>
      </c>
      <c r="BK1806" s="135">
        <v>3361.762634535658</v>
      </c>
      <c r="BL1806" s="135">
        <v>3.5199614445361562</v>
      </c>
      <c r="BM1806" s="135">
        <v>1.639458373761653</v>
      </c>
      <c r="BN1806" s="135">
        <v>8.1090729135457327</v>
      </c>
      <c r="BO1806" s="135">
        <v>0.66280355289983128</v>
      </c>
      <c r="BP1806" s="135">
        <v>0.68574286684400898</v>
      </c>
      <c r="BQ1806" s="135">
        <v>19.035011113624709</v>
      </c>
      <c r="BR1806" s="135">
        <v>145.91923059955627</v>
      </c>
      <c r="BS1806" s="135">
        <v>35.311266387419835</v>
      </c>
      <c r="BT1806" s="135">
        <v>25.328756480427735</v>
      </c>
    </row>
    <row r="1807" spans="1:72" x14ac:dyDescent="0.3">
      <c r="A1807" s="135">
        <v>3</v>
      </c>
      <c r="B1807" s="135">
        <v>15</v>
      </c>
      <c r="C1807" s="135">
        <v>970</v>
      </c>
      <c r="E1807" s="135">
        <v>51.003117232181701</v>
      </c>
      <c r="F1807" s="135">
        <v>6.0467065200738599</v>
      </c>
      <c r="H1807" s="135">
        <v>41.8902822872261</v>
      </c>
      <c r="J1807" s="135">
        <v>1.0598939605183899</v>
      </c>
      <c r="Q1807" s="172">
        <v>61.492059501125503</v>
      </c>
      <c r="R1807" s="172">
        <v>17.7235536757548</v>
      </c>
      <c r="S1807" s="172">
        <v>2.5679043187116601</v>
      </c>
      <c r="T1807" s="172">
        <v>0.69887520470616904</v>
      </c>
      <c r="U1807" s="172">
        <v>3.4229325912469499</v>
      </c>
      <c r="V1807" s="172">
        <v>5.8803120516305301</v>
      </c>
      <c r="W1807" s="172">
        <v>2.33295764274308</v>
      </c>
      <c r="X1807" s="171">
        <v>2.5205395691267194</v>
      </c>
      <c r="Z1807" s="135">
        <v>9.7845456901736634E-4</v>
      </c>
      <c r="AA1807" s="135">
        <v>1.2461834772512443E-3</v>
      </c>
      <c r="AB1807" s="135">
        <v>1.155013387345555E-2</v>
      </c>
      <c r="AC1807" s="135">
        <v>1.6202915870755983E-2</v>
      </c>
      <c r="AD1807" s="135">
        <v>8.3338992204273928E-4</v>
      </c>
      <c r="AE1807" s="135">
        <v>1.1301944099489825</v>
      </c>
      <c r="AF1807" s="135">
        <v>1.5039763467577461</v>
      </c>
      <c r="AG1807" s="135">
        <v>3.8480058957315339E-3</v>
      </c>
      <c r="AH1807" s="135">
        <v>9.5010894744889263E-3</v>
      </c>
      <c r="AI1807" s="135">
        <v>4.4110220265715606E-3</v>
      </c>
      <c r="AJ1807" s="135">
        <v>6.4430310536347207E-2</v>
      </c>
      <c r="AK1807" s="135">
        <v>0.37776634204121484</v>
      </c>
      <c r="AL1807" s="135">
        <v>0.24868830474150755</v>
      </c>
      <c r="AM1807" s="135">
        <v>0.33535333298021508</v>
      </c>
      <c r="AN1807" s="135">
        <v>0.39596012013465165</v>
      </c>
      <c r="AO1807" s="135">
        <v>2.5335197199872979</v>
      </c>
      <c r="AP1807" s="135">
        <v>1.3447544394992763</v>
      </c>
      <c r="AQ1807" s="135">
        <v>3.2605598138031229</v>
      </c>
      <c r="AR1807" s="135">
        <v>4.0295684154217781</v>
      </c>
      <c r="AS1807" s="135">
        <v>4.764889876436504</v>
      </c>
      <c r="AT1807" s="135">
        <v>4.9384364521783315</v>
      </c>
      <c r="AV1807" s="135">
        <v>97.269565723006124</v>
      </c>
      <c r="AW1807" s="135">
        <v>468.87777028678966</v>
      </c>
      <c r="AX1807" s="135">
        <v>7.7565922724412184</v>
      </c>
      <c r="AY1807" s="135">
        <v>1.8340827150196954</v>
      </c>
      <c r="AZ1807" s="135">
        <v>20096.475392651279</v>
      </c>
      <c r="BA1807" s="135">
        <v>4.7095708148704505</v>
      </c>
      <c r="BB1807" s="135">
        <v>0.24861004932352265</v>
      </c>
      <c r="BC1807" s="135">
        <v>23.441319503902001</v>
      </c>
      <c r="BD1807" s="135">
        <v>50.516196843702481</v>
      </c>
      <c r="BE1807" s="135">
        <v>1153.8631945874736</v>
      </c>
      <c r="BF1807" s="135">
        <v>25.84933453714633</v>
      </c>
      <c r="BG1807" s="135">
        <v>5.0350663305504044</v>
      </c>
      <c r="BH1807" s="135">
        <v>2.5321235902688239</v>
      </c>
      <c r="BI1807" s="135">
        <v>89.123671617848245</v>
      </c>
      <c r="BJ1807" s="135">
        <v>1.5624128062875813</v>
      </c>
      <c r="BK1807" s="135">
        <v>3425.8760287462287</v>
      </c>
      <c r="BL1807" s="135">
        <v>3.5930635541851359</v>
      </c>
      <c r="BM1807" s="135">
        <v>1.7033561662244561</v>
      </c>
      <c r="BN1807" s="135">
        <v>8.4527652548553291</v>
      </c>
      <c r="BO1807" s="135">
        <v>0.69252109719003307</v>
      </c>
      <c r="BP1807" s="135">
        <v>0.71679422800218573</v>
      </c>
      <c r="BQ1807" s="135">
        <v>18.943605971220272</v>
      </c>
      <c r="BR1807" s="135">
        <v>136.50718549467422</v>
      </c>
      <c r="BS1807" s="135">
        <v>32.702997022222846</v>
      </c>
      <c r="BT1807" s="135">
        <v>23.457845965307527</v>
      </c>
    </row>
    <row r="1808" spans="1:72" x14ac:dyDescent="0.3">
      <c r="A1808" s="135">
        <v>3</v>
      </c>
      <c r="B1808" s="135">
        <v>14.999999999999901</v>
      </c>
      <c r="C1808" s="135">
        <v>980</v>
      </c>
      <c r="E1808" s="135">
        <v>51.8269641481237</v>
      </c>
      <c r="F1808" s="135">
        <v>5.9127987049259003</v>
      </c>
      <c r="H1808" s="135">
        <v>41.200343164532597</v>
      </c>
      <c r="J1808" s="135">
        <v>1.05989398241771</v>
      </c>
      <c r="Q1808" s="172">
        <v>61.1672545012824</v>
      </c>
      <c r="R1808" s="172">
        <v>17.729901213539101</v>
      </c>
      <c r="S1808" s="172">
        <v>2.8839015384174802</v>
      </c>
      <c r="T1808" s="172">
        <v>0.76648974748829901</v>
      </c>
      <c r="U1808" s="172">
        <v>3.5788465096111102</v>
      </c>
      <c r="V1808" s="172">
        <v>5.7898196961264903</v>
      </c>
      <c r="W1808" s="172">
        <v>2.2958726666009901</v>
      </c>
      <c r="X1808" s="171">
        <v>2.521838332044017</v>
      </c>
      <c r="Z1808" s="135">
        <v>9.6023421530806415E-4</v>
      </c>
      <c r="AA1808" s="135">
        <v>1.2243502268301676E-3</v>
      </c>
      <c r="AB1808" s="135">
        <v>1.1359124355298299E-2</v>
      </c>
      <c r="AC1808" s="135">
        <v>1.5959983068126161E-2</v>
      </c>
      <c r="AD1808" s="135">
        <v>8.1919830975191925E-4</v>
      </c>
      <c r="AE1808" s="135">
        <v>1.1300815687467973</v>
      </c>
      <c r="AF1808" s="135">
        <v>1.5036353100145678</v>
      </c>
      <c r="AG1808" s="135">
        <v>3.7760147526036919E-3</v>
      </c>
      <c r="AH1808" s="135">
        <v>9.3254923877979963E-3</v>
      </c>
      <c r="AI1808" s="135">
        <v>4.333674577473294E-3</v>
      </c>
      <c r="AJ1808" s="135">
        <v>6.3331099952632697E-2</v>
      </c>
      <c r="AK1808" s="135">
        <v>0.37147224558325553</v>
      </c>
      <c r="AL1808" s="135">
        <v>0.24576041180970848</v>
      </c>
      <c r="AM1808" s="135">
        <v>0.33065994866137671</v>
      </c>
      <c r="AN1808" s="135">
        <v>0.38932163994574431</v>
      </c>
      <c r="AO1808" s="135">
        <v>2.5244484217218282</v>
      </c>
      <c r="AP1808" s="135">
        <v>1.322463165548055</v>
      </c>
      <c r="AQ1808" s="135">
        <v>3.2066643274206932</v>
      </c>
      <c r="AR1808" s="135">
        <v>3.9629959541238753</v>
      </c>
      <c r="AS1808" s="135">
        <v>4.6861939345999488</v>
      </c>
      <c r="AT1808" s="135">
        <v>4.8568839583734418</v>
      </c>
      <c r="AV1808" s="135">
        <v>95.727894620307353</v>
      </c>
      <c r="AW1808" s="135">
        <v>461.45169424970106</v>
      </c>
      <c r="AX1808" s="135">
        <v>7.637352876911371</v>
      </c>
      <c r="AY1808" s="135">
        <v>1.8062277025269935</v>
      </c>
      <c r="AZ1808" s="135">
        <v>19777.793672570213</v>
      </c>
      <c r="BA1808" s="135">
        <v>4.7145653423591476</v>
      </c>
      <c r="BB1808" s="135">
        <v>0.2494736069761421</v>
      </c>
      <c r="BC1808" s="135">
        <v>23.072989024837181</v>
      </c>
      <c r="BD1808" s="135">
        <v>49.735824888078533</v>
      </c>
      <c r="BE1808" s="135">
        <v>1135.7580557738281</v>
      </c>
      <c r="BF1808" s="135">
        <v>25.511219558013948</v>
      </c>
      <c r="BG1808" s="135">
        <v>5.0199428018829559</v>
      </c>
      <c r="BH1808" s="135">
        <v>2.513115743844843</v>
      </c>
      <c r="BI1808" s="135">
        <v>88.700817953538959</v>
      </c>
      <c r="BJ1808" s="135">
        <v>1.5584760885204143</v>
      </c>
      <c r="BK1808" s="135">
        <v>3459.4632797253489</v>
      </c>
      <c r="BL1808" s="135">
        <v>3.6352925742087017</v>
      </c>
      <c r="BM1808" s="135">
        <v>1.7401696913690601</v>
      </c>
      <c r="BN1808" s="135">
        <v>8.6513561440396121</v>
      </c>
      <c r="BO1808" s="135">
        <v>0.70971770411408919</v>
      </c>
      <c r="BP1808" s="135">
        <v>0.7347851986180014</v>
      </c>
      <c r="BQ1808" s="135">
        <v>18.898052581610429</v>
      </c>
      <c r="BR1808" s="135">
        <v>131.28092715918456</v>
      </c>
      <c r="BS1808" s="135">
        <v>31.400998643186224</v>
      </c>
      <c r="BT1808" s="135">
        <v>22.523923077390965</v>
      </c>
    </row>
    <row r="1809" spans="1:72" x14ac:dyDescent="0.3">
      <c r="A1809" s="135">
        <v>3</v>
      </c>
      <c r="B1809" s="135">
        <v>15</v>
      </c>
      <c r="C1809" s="135">
        <v>990</v>
      </c>
      <c r="E1809" s="135">
        <v>53.045555899579298</v>
      </c>
      <c r="F1809" s="135">
        <v>5.9520358687337298</v>
      </c>
      <c r="H1809" s="135">
        <v>39.9425142818083</v>
      </c>
      <c r="J1809" s="135">
        <v>1.0598939498786599</v>
      </c>
      <c r="Q1809" s="172">
        <v>60.731752060373303</v>
      </c>
      <c r="R1809" s="172">
        <v>17.779323821183599</v>
      </c>
      <c r="S1809" s="172">
        <v>3.2743033209273</v>
      </c>
      <c r="T1809" s="172">
        <v>0.88256448753892602</v>
      </c>
      <c r="U1809" s="172">
        <v>3.7458369864051102</v>
      </c>
      <c r="V1809" s="172">
        <v>5.6881376802121801</v>
      </c>
      <c r="W1809" s="172">
        <v>2.2431306123422998</v>
      </c>
      <c r="X1809" s="171">
        <v>2.5358031533761509</v>
      </c>
      <c r="Z1809" s="135">
        <v>9.5535312703680917E-4</v>
      </c>
      <c r="AA1809" s="135">
        <v>1.2015478776049723E-3</v>
      </c>
      <c r="AB1809" s="135">
        <v>1.1305593774376021E-2</v>
      </c>
      <c r="AC1809" s="135">
        <v>1.5607768519476522E-2</v>
      </c>
      <c r="AD1809" s="135">
        <v>8.0437678203805637E-4</v>
      </c>
      <c r="AE1809" s="135">
        <v>1.1298956065244621</v>
      </c>
      <c r="AF1809" s="135">
        <v>1.5030928061573652</v>
      </c>
      <c r="AG1809" s="135">
        <v>3.7241097124789437E-3</v>
      </c>
      <c r="AH1809" s="135">
        <v>9.1725462687481749E-3</v>
      </c>
      <c r="AI1809" s="135">
        <v>4.2833390140415263E-3</v>
      </c>
      <c r="AJ1809" s="135">
        <v>6.1652997119011212E-2</v>
      </c>
      <c r="AK1809" s="135">
        <v>0.36073138483739214</v>
      </c>
      <c r="AL1809" s="135">
        <v>0.2410119598904949</v>
      </c>
      <c r="AM1809" s="135">
        <v>0.32245763601851268</v>
      </c>
      <c r="AN1809" s="135">
        <v>0.37818529188499894</v>
      </c>
      <c r="AO1809" s="135">
        <v>2.5092507050975068</v>
      </c>
      <c r="AP1809" s="135">
        <v>1.2830197148588871</v>
      </c>
      <c r="AQ1809" s="135">
        <v>3.1100225769920256</v>
      </c>
      <c r="AR1809" s="135">
        <v>3.8433363051165172</v>
      </c>
      <c r="AS1809" s="135">
        <v>4.5445367978953932</v>
      </c>
      <c r="AT1809" s="135">
        <v>4.7100048699472605</v>
      </c>
      <c r="AV1809" s="135">
        <v>93.533161901732399</v>
      </c>
      <c r="AW1809" s="135">
        <v>450.88450351074039</v>
      </c>
      <c r="AX1809" s="135">
        <v>7.4659732988721661</v>
      </c>
      <c r="AY1809" s="135">
        <v>1.7665081583946827</v>
      </c>
      <c r="AZ1809" s="135">
        <v>19324.401790793778</v>
      </c>
      <c r="BA1809" s="135">
        <v>4.7219970871547359</v>
      </c>
      <c r="BB1809" s="135">
        <v>0.25076352834215082</v>
      </c>
      <c r="BC1809" s="135">
        <v>22.547736630195711</v>
      </c>
      <c r="BD1809" s="135">
        <v>48.619716440650009</v>
      </c>
      <c r="BE1809" s="135">
        <v>1109.928404000995</v>
      </c>
      <c r="BF1809" s="135">
        <v>25.0266184425743</v>
      </c>
      <c r="BG1809" s="135">
        <v>5.0011790247976391</v>
      </c>
      <c r="BH1809" s="135">
        <v>2.4859335586789584</v>
      </c>
      <c r="BI1809" s="135">
        <v>88.140775996209101</v>
      </c>
      <c r="BJ1809" s="135">
        <v>1.5536056946341774</v>
      </c>
      <c r="BK1809" s="135">
        <v>3511.523077428059</v>
      </c>
      <c r="BL1809" s="135">
        <v>3.7073314818458409</v>
      </c>
      <c r="BM1809" s="135">
        <v>1.8033410189848744</v>
      </c>
      <c r="BN1809" s="135">
        <v>8.9932957961519282</v>
      </c>
      <c r="BO1809" s="135">
        <v>0.73940135268542717</v>
      </c>
      <c r="BP1809" s="135">
        <v>0.76586093544864742</v>
      </c>
      <c r="BQ1809" s="135">
        <v>18.830477934222845</v>
      </c>
      <c r="BR1809" s="135">
        <v>123.41731320300993</v>
      </c>
      <c r="BS1809" s="135">
        <v>29.44103242057524</v>
      </c>
      <c r="BT1809" s="135">
        <v>21.118040132902077</v>
      </c>
    </row>
    <row r="1810" spans="1:72" x14ac:dyDescent="0.3">
      <c r="A1810" s="135">
        <v>3</v>
      </c>
      <c r="B1810" s="135">
        <v>14.999999999999901</v>
      </c>
      <c r="C1810" s="135">
        <v>1000</v>
      </c>
      <c r="E1810" s="135">
        <v>53.045555899579298</v>
      </c>
      <c r="F1810" s="135">
        <v>5.9520358687337298</v>
      </c>
      <c r="H1810" s="135">
        <v>39.9425142818083</v>
      </c>
      <c r="J1810" s="135">
        <v>1.0598939498786599</v>
      </c>
      <c r="Q1810" s="172">
        <v>60.731752060373303</v>
      </c>
      <c r="R1810" s="172">
        <v>17.779323821183599</v>
      </c>
      <c r="S1810" s="172">
        <v>3.2743033209273</v>
      </c>
      <c r="T1810" s="172">
        <v>0.88256448753892602</v>
      </c>
      <c r="U1810" s="172">
        <v>3.7458369864051102</v>
      </c>
      <c r="V1810" s="172">
        <v>5.6881376802121801</v>
      </c>
      <c r="W1810" s="172">
        <v>2.2431306123422998</v>
      </c>
      <c r="X1810" s="171">
        <v>2.5358031533761509</v>
      </c>
      <c r="Z1810" s="135">
        <v>9.5535312703680917E-4</v>
      </c>
      <c r="AA1810" s="135">
        <v>1.2015478776049723E-3</v>
      </c>
      <c r="AB1810" s="135">
        <v>1.1305593774376021E-2</v>
      </c>
      <c r="AC1810" s="135">
        <v>1.5607768519476522E-2</v>
      </c>
      <c r="AD1810" s="135">
        <v>8.0437678203805637E-4</v>
      </c>
      <c r="AE1810" s="135">
        <v>1.1298956065244621</v>
      </c>
      <c r="AF1810" s="135">
        <v>1.5030928061573652</v>
      </c>
      <c r="AG1810" s="135">
        <v>3.7241097124789437E-3</v>
      </c>
      <c r="AH1810" s="135">
        <v>9.1725462687481749E-3</v>
      </c>
      <c r="AI1810" s="135">
        <v>4.2833390140415263E-3</v>
      </c>
      <c r="AJ1810" s="135">
        <v>6.1652997119011212E-2</v>
      </c>
      <c r="AK1810" s="135">
        <v>0.36073138483739214</v>
      </c>
      <c r="AL1810" s="135">
        <v>0.2410119598904949</v>
      </c>
      <c r="AM1810" s="135">
        <v>0.32245763601851268</v>
      </c>
      <c r="AN1810" s="135">
        <v>0.37818529188499894</v>
      </c>
      <c r="AO1810" s="135">
        <v>2.5092507050975068</v>
      </c>
      <c r="AP1810" s="135">
        <v>1.2830197148588871</v>
      </c>
      <c r="AQ1810" s="135">
        <v>3.1100225769920256</v>
      </c>
      <c r="AR1810" s="135">
        <v>3.8433363051165172</v>
      </c>
      <c r="AS1810" s="135">
        <v>4.5445367978953932</v>
      </c>
      <c r="AT1810" s="135">
        <v>4.7100048699472605</v>
      </c>
      <c r="AV1810" s="135">
        <v>93.533161901732399</v>
      </c>
      <c r="AW1810" s="135">
        <v>450.88450351074039</v>
      </c>
      <c r="AX1810" s="135">
        <v>7.4659732988721661</v>
      </c>
      <c r="AY1810" s="135">
        <v>1.7665081583946827</v>
      </c>
      <c r="AZ1810" s="135">
        <v>19324.401790793778</v>
      </c>
      <c r="BA1810" s="135">
        <v>4.7219970871547359</v>
      </c>
      <c r="BB1810" s="135">
        <v>0.25076352834215082</v>
      </c>
      <c r="BC1810" s="135">
        <v>22.547736630195711</v>
      </c>
      <c r="BD1810" s="135">
        <v>48.619716440650009</v>
      </c>
      <c r="BE1810" s="135">
        <v>1109.928404000995</v>
      </c>
      <c r="BF1810" s="135">
        <v>25.0266184425743</v>
      </c>
      <c r="BG1810" s="135">
        <v>5.0011790247976391</v>
      </c>
      <c r="BH1810" s="135">
        <v>2.4859335586789584</v>
      </c>
      <c r="BI1810" s="135">
        <v>88.140775996209101</v>
      </c>
      <c r="BJ1810" s="135">
        <v>1.5536056946341774</v>
      </c>
      <c r="BK1810" s="135">
        <v>3511.523077428059</v>
      </c>
      <c r="BL1810" s="135">
        <v>3.7073314818458409</v>
      </c>
      <c r="BM1810" s="135">
        <v>1.8033410189848744</v>
      </c>
      <c r="BN1810" s="135">
        <v>8.9932957961519282</v>
      </c>
      <c r="BO1810" s="135">
        <v>0.73940135268542717</v>
      </c>
      <c r="BP1810" s="135">
        <v>0.76586093544864742</v>
      </c>
      <c r="BQ1810" s="135">
        <v>18.830477934222845</v>
      </c>
      <c r="BR1810" s="135">
        <v>123.41731320300993</v>
      </c>
      <c r="BS1810" s="135">
        <v>29.44103242057524</v>
      </c>
      <c r="BT1810" s="135">
        <v>21.118040132902077</v>
      </c>
    </row>
    <row r="1812" spans="1:72" x14ac:dyDescent="0.3">
      <c r="A1812" s="135">
        <v>3</v>
      </c>
      <c r="B1812" s="135">
        <v>16</v>
      </c>
      <c r="C1812" s="135">
        <v>600</v>
      </c>
      <c r="G1812" s="135">
        <v>46.5042272795122</v>
      </c>
      <c r="H1812" s="135">
        <v>13.501689388105</v>
      </c>
      <c r="I1812" s="135">
        <v>9.5690561275465793</v>
      </c>
      <c r="M1812" s="135">
        <v>2.00151565036301</v>
      </c>
      <c r="O1812" s="135">
        <v>16.244606966963399</v>
      </c>
      <c r="Z1812" s="135">
        <v>3.8228543059010696E-2</v>
      </c>
      <c r="AA1812" s="135">
        <v>0.12561795441903079</v>
      </c>
      <c r="AB1812" s="135">
        <v>25.372240460262805</v>
      </c>
      <c r="AC1812" s="135">
        <v>0.24191741937852926</v>
      </c>
      <c r="AD1812" s="135">
        <v>0.17207278913948659</v>
      </c>
      <c r="AE1812" s="135">
        <v>0.45480522769763682</v>
      </c>
      <c r="AF1812" s="135">
        <v>0.35046889383702706</v>
      </c>
      <c r="AG1812" s="135">
        <v>0.57814506099510121</v>
      </c>
      <c r="AH1812" s="135">
        <v>0.81153672186384629</v>
      </c>
      <c r="AI1812" s="135">
        <v>0.59168717257660808</v>
      </c>
      <c r="AJ1812" s="135">
        <v>1.424641976873263</v>
      </c>
      <c r="AK1812" s="135">
        <v>2.055397185581803</v>
      </c>
      <c r="AL1812" s="135">
        <v>2.0910127461417387</v>
      </c>
      <c r="AM1812" s="135">
        <v>0.36874530281637158</v>
      </c>
      <c r="AN1812" s="135">
        <v>1.8490147797534271</v>
      </c>
      <c r="AO1812" s="135">
        <v>3.4448150237786632</v>
      </c>
      <c r="AP1812" s="135">
        <v>2.5985286567534742</v>
      </c>
      <c r="AQ1812" s="135">
        <v>3.1235909116230327</v>
      </c>
      <c r="AR1812" s="135">
        <v>3.2231421657468649</v>
      </c>
      <c r="AS1812" s="135">
        <v>3.2805845527525044</v>
      </c>
      <c r="AT1812" s="135">
        <v>2.9546311544346726</v>
      </c>
      <c r="AV1812" s="135">
        <v>1298.9546261412745</v>
      </c>
      <c r="AW1812" s="135">
        <v>1906.0059729192551</v>
      </c>
      <c r="AX1812" s="135">
        <v>0.15765261275466283</v>
      </c>
      <c r="AY1812" s="135">
        <v>3.9269598792864553</v>
      </c>
      <c r="AZ1812" s="135">
        <v>59614.509948371749</v>
      </c>
      <c r="BA1812" s="135">
        <v>11.01570451457243</v>
      </c>
      <c r="BB1812" s="135">
        <v>0.88452928477057458</v>
      </c>
      <c r="BC1812" s="135">
        <v>20.756036520221485</v>
      </c>
      <c r="BD1812" s="135">
        <v>32.037983370963332</v>
      </c>
      <c r="BE1812" s="135">
        <v>998.8386218115636</v>
      </c>
      <c r="BF1812" s="135">
        <v>9.8270303888746415</v>
      </c>
      <c r="BG1812" s="135">
        <v>1.7028338972884631</v>
      </c>
      <c r="BH1812" s="135">
        <v>0.76517945811294663</v>
      </c>
      <c r="BI1812" s="135">
        <v>162.98512697239346</v>
      </c>
      <c r="BJ1812" s="135">
        <v>0.59491141555217264</v>
      </c>
      <c r="BK1812" s="135">
        <v>1741.7480934632365</v>
      </c>
      <c r="BL1812" s="135">
        <v>1.6162992811660417</v>
      </c>
      <c r="BM1812" s="135">
        <v>1.1493182371101915</v>
      </c>
      <c r="BN1812" s="135">
        <v>6.515381239826227</v>
      </c>
      <c r="BO1812" s="135">
        <v>0.60050273611973015</v>
      </c>
      <c r="BP1812" s="135">
        <v>0.71074861471221629</v>
      </c>
      <c r="BQ1812" s="135">
        <v>12.453747664702403</v>
      </c>
      <c r="BR1812" s="135">
        <v>153.30470851130175</v>
      </c>
      <c r="BS1812" s="135">
        <v>29.203062926300113</v>
      </c>
      <c r="BT1812" s="135">
        <v>20.947344715067594</v>
      </c>
    </row>
    <row r="1813" spans="1:72" x14ac:dyDescent="0.3">
      <c r="A1813" s="135">
        <v>3</v>
      </c>
      <c r="B1813" s="135">
        <v>16</v>
      </c>
      <c r="C1813" s="135">
        <v>610</v>
      </c>
      <c r="G1813" s="135">
        <v>49.053388433405097</v>
      </c>
      <c r="H1813" s="135">
        <v>11.5745084900983</v>
      </c>
      <c r="I1813" s="135">
        <v>10.747338622247501</v>
      </c>
      <c r="M1813" s="135">
        <v>1.8983465187109501</v>
      </c>
      <c r="O1813" s="135">
        <v>14.7274042196347</v>
      </c>
      <c r="Z1813" s="135">
        <v>3.9256845319468825E-2</v>
      </c>
      <c r="AA1813" s="135">
        <v>0.11995692674374013</v>
      </c>
      <c r="AB1813" s="135">
        <v>23.006602649311205</v>
      </c>
      <c r="AC1813" s="135">
        <v>0.2232113358938759</v>
      </c>
      <c r="AD1813" s="135">
        <v>0.18002877218380989</v>
      </c>
      <c r="AE1813" s="135">
        <v>0.46921084068877095</v>
      </c>
      <c r="AF1813" s="135">
        <v>0.34912129029452432</v>
      </c>
      <c r="AG1813" s="135">
        <v>0.55037471215794354</v>
      </c>
      <c r="AH1813" s="135">
        <v>0.78087752824830259</v>
      </c>
      <c r="AI1813" s="135">
        <v>0.57228639497801492</v>
      </c>
      <c r="AJ1813" s="135">
        <v>1.3923716473878986</v>
      </c>
      <c r="AK1813" s="135">
        <v>2.0137576795380454</v>
      </c>
      <c r="AL1813" s="135">
        <v>1.9496475202216916</v>
      </c>
      <c r="AM1813" s="135">
        <v>0.3671232802946458</v>
      </c>
      <c r="AN1813" s="135">
        <v>1.8064494577419934</v>
      </c>
      <c r="AO1813" s="135">
        <v>3.4496117147365486</v>
      </c>
      <c r="AP1813" s="135">
        <v>2.5192050125018879</v>
      </c>
      <c r="AQ1813" s="135">
        <v>2.9635528516485938</v>
      </c>
      <c r="AR1813" s="135">
        <v>3.0333967212761399</v>
      </c>
      <c r="AS1813" s="135">
        <v>3.0566855477132617</v>
      </c>
      <c r="AT1813" s="135">
        <v>2.7270141883767889</v>
      </c>
      <c r="AV1813" s="135">
        <v>1264.929528927689</v>
      </c>
      <c r="AW1813" s="135">
        <v>1995.9545307463109</v>
      </c>
      <c r="AX1813" s="135">
        <v>0.17386313229171002</v>
      </c>
      <c r="AY1813" s="135">
        <v>4.2560562446150589</v>
      </c>
      <c r="AZ1813" s="135">
        <v>56979.975342644204</v>
      </c>
      <c r="BA1813" s="135">
        <v>10.677502660947999</v>
      </c>
      <c r="BB1813" s="135">
        <v>0.8879435560589245</v>
      </c>
      <c r="BC1813" s="135">
        <v>21.803327323941993</v>
      </c>
      <c r="BD1813" s="135">
        <v>33.295874268944964</v>
      </c>
      <c r="BE1813" s="135">
        <v>1032.6997202558066</v>
      </c>
      <c r="BF1813" s="135">
        <v>10.054786756297517</v>
      </c>
      <c r="BG1813" s="135">
        <v>1.7380442719418443</v>
      </c>
      <c r="BH1813" s="135">
        <v>0.82066116228951291</v>
      </c>
      <c r="BI1813" s="135">
        <v>163.70522716991672</v>
      </c>
      <c r="BJ1813" s="135">
        <v>0.6089292979029518</v>
      </c>
      <c r="BK1813" s="135">
        <v>1739.3261897761813</v>
      </c>
      <c r="BL1813" s="135">
        <v>1.6671926179715209</v>
      </c>
      <c r="BM1813" s="135">
        <v>1.2113838287051031</v>
      </c>
      <c r="BN1813" s="135">
        <v>6.9229322537031592</v>
      </c>
      <c r="BO1813" s="135">
        <v>0.64448893065686053</v>
      </c>
      <c r="BP1813" s="135">
        <v>0.77007300106861243</v>
      </c>
      <c r="BQ1813" s="135">
        <v>12.024979051978653</v>
      </c>
      <c r="BR1813" s="135">
        <v>149.17085454698812</v>
      </c>
      <c r="BS1813" s="135">
        <v>28.313325222006252</v>
      </c>
      <c r="BT1813" s="135">
        <v>20.309136235194362</v>
      </c>
    </row>
    <row r="1814" spans="1:72" x14ac:dyDescent="0.3">
      <c r="A1814" s="135">
        <v>3</v>
      </c>
      <c r="B1814" s="135">
        <v>16</v>
      </c>
      <c r="C1814" s="135">
        <v>620</v>
      </c>
      <c r="E1814" s="135">
        <v>1.53025742569738</v>
      </c>
      <c r="G1814" s="135">
        <v>48.914780035611599</v>
      </c>
      <c r="H1814" s="135">
        <v>11.936023061397</v>
      </c>
      <c r="I1814" s="135">
        <v>11.029383956179499</v>
      </c>
      <c r="M1814" s="135">
        <v>1.8771496696649399</v>
      </c>
      <c r="O1814" s="135">
        <v>13.2656723034602</v>
      </c>
      <c r="Q1814" s="172">
        <v>56.553458570291497</v>
      </c>
      <c r="R1814" s="172">
        <v>13.162963371527599</v>
      </c>
      <c r="S1814" s="172">
        <v>3.7419237238222998E-2</v>
      </c>
      <c r="T1814" s="172">
        <v>7.9860176277555608E-3</v>
      </c>
      <c r="U1814" s="172">
        <v>0.55642315603825698</v>
      </c>
      <c r="V1814" s="172">
        <v>6.5721455040566301</v>
      </c>
      <c r="W1814" s="172">
        <v>1.2089306534803801</v>
      </c>
      <c r="X1814" s="171">
        <v>5.4363296067778055</v>
      </c>
      <c r="Z1814" s="135">
        <v>3.9064967734670678E-2</v>
      </c>
      <c r="AA1814" s="135">
        <v>0.11384421448564459</v>
      </c>
      <c r="AB1814" s="135">
        <v>20.726243208174619</v>
      </c>
      <c r="AC1814" s="135">
        <v>0.20443136494682332</v>
      </c>
      <c r="AD1814" s="135">
        <v>0.17942544090917814</v>
      </c>
      <c r="AE1814" s="135">
        <v>0.46438635588255112</v>
      </c>
      <c r="AF1814" s="135">
        <v>0.3440617370512124</v>
      </c>
      <c r="AG1814" s="135">
        <v>0.51902481865618355</v>
      </c>
      <c r="AH1814" s="135">
        <v>0.74292055937995061</v>
      </c>
      <c r="AI1814" s="135">
        <v>0.54289331976321575</v>
      </c>
      <c r="AJ1814" s="135">
        <v>1.339632163471199</v>
      </c>
      <c r="AK1814" s="135">
        <v>1.9493638602465015</v>
      </c>
      <c r="AL1814" s="135">
        <v>1.8033495431396234</v>
      </c>
      <c r="AM1814" s="135">
        <v>0.36797885704768407</v>
      </c>
      <c r="AN1814" s="135">
        <v>1.7491868517675824</v>
      </c>
      <c r="AO1814" s="135">
        <v>3.4288709131928665</v>
      </c>
      <c r="AP1814" s="135">
        <v>2.456297008366084</v>
      </c>
      <c r="AQ1814" s="135">
        <v>2.9203699657967053</v>
      </c>
      <c r="AR1814" s="135">
        <v>3.0021833994724449</v>
      </c>
      <c r="AS1814" s="135">
        <v>3.0379667433476203</v>
      </c>
      <c r="AT1814" s="135">
        <v>2.7229599956079085</v>
      </c>
      <c r="AV1814" s="135">
        <v>923.51452699571496</v>
      </c>
      <c r="AW1814" s="135">
        <v>1879.2761218673209</v>
      </c>
      <c r="AX1814" s="135">
        <v>0.19584436944640213</v>
      </c>
      <c r="AY1814" s="135">
        <v>4.3858512555323008</v>
      </c>
      <c r="AZ1814" s="135">
        <v>53432.179149943702</v>
      </c>
      <c r="BA1814" s="135">
        <v>10.601320809219684</v>
      </c>
      <c r="BB1814" s="135">
        <v>0.87546068746608829</v>
      </c>
      <c r="BC1814" s="135">
        <v>22.797003186651722</v>
      </c>
      <c r="BD1814" s="135">
        <v>34.812669302399414</v>
      </c>
      <c r="BE1814" s="135">
        <v>1074.7638686824107</v>
      </c>
      <c r="BF1814" s="135">
        <v>10.491332189316168</v>
      </c>
      <c r="BG1814" s="135">
        <v>1.8089387058980193</v>
      </c>
      <c r="BH1814" s="135">
        <v>0.89332762187448389</v>
      </c>
      <c r="BI1814" s="135">
        <v>159.14189102752817</v>
      </c>
      <c r="BJ1814" s="135">
        <v>0.63301251257146707</v>
      </c>
      <c r="BK1814" s="135">
        <v>1769.0228518764807</v>
      </c>
      <c r="BL1814" s="135">
        <v>1.7255461954299334</v>
      </c>
      <c r="BM1814" s="135">
        <v>1.2417919962610675</v>
      </c>
      <c r="BN1814" s="135">
        <v>7.0670311691354524</v>
      </c>
      <c r="BO1814" s="135">
        <v>0.65518581439513168</v>
      </c>
      <c r="BP1814" s="135">
        <v>0.77876009066165564</v>
      </c>
      <c r="BQ1814" s="135">
        <v>12.109419601585863</v>
      </c>
      <c r="BR1814" s="135">
        <v>152.08138226081891</v>
      </c>
      <c r="BS1814" s="135">
        <v>29.273461056899784</v>
      </c>
      <c r="BT1814" s="135">
        <v>20.997841264442886</v>
      </c>
    </row>
    <row r="1815" spans="1:72" x14ac:dyDescent="0.3">
      <c r="A1815" s="135">
        <v>3</v>
      </c>
      <c r="B1815" s="135">
        <v>16</v>
      </c>
      <c r="C1815" s="135">
        <v>629.99999999999898</v>
      </c>
      <c r="E1815" s="135">
        <v>6.6645059183792199</v>
      </c>
      <c r="G1815" s="135">
        <v>45.615599580258397</v>
      </c>
      <c r="H1815" s="135">
        <v>14.9844774148171</v>
      </c>
      <c r="I1815" s="135">
        <v>10.3424149955187</v>
      </c>
      <c r="M1815" s="135">
        <v>1.9155173743676199</v>
      </c>
      <c r="O1815" s="135">
        <v>10.6142117515697</v>
      </c>
      <c r="Q1815" s="172">
        <v>56.8655305607397</v>
      </c>
      <c r="R1815" s="172">
        <v>13.273022506514399</v>
      </c>
      <c r="S1815" s="172">
        <v>3.2333485060341803E-2</v>
      </c>
      <c r="T1815" s="172">
        <v>6.18536874392972E-3</v>
      </c>
      <c r="U1815" s="172">
        <v>0.58289597558707495</v>
      </c>
      <c r="V1815" s="172">
        <v>6.5661668399942998</v>
      </c>
      <c r="W1815" s="172">
        <v>1.2580359202032301</v>
      </c>
      <c r="X1815" s="171">
        <v>5.2193794585241768</v>
      </c>
      <c r="Z1815" s="135">
        <v>3.7213756360853133E-2</v>
      </c>
      <c r="AA1815" s="135">
        <v>0.10159554191354882</v>
      </c>
      <c r="AB1815" s="135">
        <v>16.588378393172569</v>
      </c>
      <c r="AC1815" s="135">
        <v>0.16934395790866966</v>
      </c>
      <c r="AD1815" s="135">
        <v>0.16846318555697157</v>
      </c>
      <c r="AE1815" s="135">
        <v>0.43330196904892487</v>
      </c>
      <c r="AF1815" s="135">
        <v>0.32938695504712806</v>
      </c>
      <c r="AG1815" s="135">
        <v>0.45600966149586014</v>
      </c>
      <c r="AH1815" s="135">
        <v>0.66298455456482364</v>
      </c>
      <c r="AI1815" s="135">
        <v>0.475943976387604</v>
      </c>
      <c r="AJ1815" s="135">
        <v>1.216348261841006</v>
      </c>
      <c r="AK1815" s="135">
        <v>1.8000723329702044</v>
      </c>
      <c r="AL1815" s="135">
        <v>1.5248691978474744</v>
      </c>
      <c r="AM1815" s="135">
        <v>0.37003733691551738</v>
      </c>
      <c r="AN1815" s="135">
        <v>1.622130504392943</v>
      </c>
      <c r="AO1815" s="135">
        <v>3.3486988744606156</v>
      </c>
      <c r="AP1815" s="135">
        <v>2.3495661195211794</v>
      </c>
      <c r="AQ1815" s="135">
        <v>2.9547565729418204</v>
      </c>
      <c r="AR1815" s="135">
        <v>3.1025207897190863</v>
      </c>
      <c r="AS1815" s="135">
        <v>3.2105519193707028</v>
      </c>
      <c r="AT1815" s="135">
        <v>2.9430410587993845</v>
      </c>
      <c r="AV1815" s="135">
        <v>489.81829130121855</v>
      </c>
      <c r="AW1815" s="135">
        <v>1482.8074999389792</v>
      </c>
      <c r="AX1815" s="135">
        <v>0.25724316372489925</v>
      </c>
      <c r="AY1815" s="135">
        <v>4.2278014357791909</v>
      </c>
      <c r="AZ1815" s="135">
        <v>45819.139344866438</v>
      </c>
      <c r="BA1815" s="135">
        <v>10.63537124010112</v>
      </c>
      <c r="BB1815" s="135">
        <v>0.82869974089494658</v>
      </c>
      <c r="BC1815" s="135">
        <v>24.377166949554862</v>
      </c>
      <c r="BD1815" s="135">
        <v>37.931564430034506</v>
      </c>
      <c r="BE1815" s="135">
        <v>1156.8507108447914</v>
      </c>
      <c r="BF1815" s="135">
        <v>11.647935629860939</v>
      </c>
      <c r="BG1815" s="135">
        <v>2.0037195160010146</v>
      </c>
      <c r="BH1815" s="135">
        <v>1.0739053189589667</v>
      </c>
      <c r="BI1815" s="135">
        <v>145.86626796452583</v>
      </c>
      <c r="BJ1815" s="135">
        <v>0.69590805678259104</v>
      </c>
      <c r="BK1815" s="135">
        <v>1879.5993214086004</v>
      </c>
      <c r="BL1815" s="135">
        <v>1.8587161482721604</v>
      </c>
      <c r="BM1815" s="135">
        <v>1.271029652298745</v>
      </c>
      <c r="BN1815" s="135">
        <v>7.0888512665643235</v>
      </c>
      <c r="BO1815" s="135">
        <v>0.64311210246109729</v>
      </c>
      <c r="BP1815" s="135">
        <v>0.74638881830340909</v>
      </c>
      <c r="BQ1815" s="135">
        <v>12.833805436714087</v>
      </c>
      <c r="BR1815" s="135">
        <v>163.19297264724099</v>
      </c>
      <c r="BS1815" s="135">
        <v>32.660144889316221</v>
      </c>
      <c r="BT1815" s="135">
        <v>23.427108148454682</v>
      </c>
    </row>
    <row r="1816" spans="1:72" x14ac:dyDescent="0.3">
      <c r="A1816" s="135">
        <v>3</v>
      </c>
      <c r="B1816" s="135">
        <v>16</v>
      </c>
      <c r="C1816" s="135">
        <v>640</v>
      </c>
      <c r="E1816" s="135">
        <v>7.4457028374188301</v>
      </c>
      <c r="G1816" s="135">
        <v>45.1264110494402</v>
      </c>
      <c r="H1816" s="135">
        <v>15.982200041603299</v>
      </c>
      <c r="I1816" s="135">
        <v>10.713137345373701</v>
      </c>
      <c r="M1816" s="135">
        <v>1.8799901384442701</v>
      </c>
      <c r="O1816" s="135">
        <v>9.1505122885802308</v>
      </c>
      <c r="Q1816" s="172">
        <v>57.709890501761798</v>
      </c>
      <c r="R1816" s="172">
        <v>13.714897669569</v>
      </c>
      <c r="S1816" s="172">
        <v>3.0932680471447701E-2</v>
      </c>
      <c r="T1816" s="172">
        <v>5.8456189945247797E-3</v>
      </c>
      <c r="U1816" s="172">
        <v>0.59383950566910604</v>
      </c>
      <c r="V1816" s="172">
        <v>6.8204765375979299</v>
      </c>
      <c r="W1816" s="172">
        <v>1.2887431174244099</v>
      </c>
      <c r="X1816" s="171">
        <v>5.2923475946306882</v>
      </c>
      <c r="Z1816" s="135">
        <v>3.6778621318311798E-2</v>
      </c>
      <c r="AA1816" s="135">
        <v>9.5182245173944899E-2</v>
      </c>
      <c r="AB1816" s="135">
        <v>14.304789527848067</v>
      </c>
      <c r="AC1816" s="135">
        <v>0.15054992258963545</v>
      </c>
      <c r="AD1816" s="135">
        <v>0.1666215743801624</v>
      </c>
      <c r="AE1816" s="135">
        <v>0.42544855921972735</v>
      </c>
      <c r="AF1816" s="135">
        <v>0.32233204184646924</v>
      </c>
      <c r="AG1816" s="135">
        <v>0.42286836731590915</v>
      </c>
      <c r="AH1816" s="135">
        <v>0.62203300243263082</v>
      </c>
      <c r="AI1816" s="135">
        <v>0.44508818370604686</v>
      </c>
      <c r="AJ1816" s="135">
        <v>1.1580242294905363</v>
      </c>
      <c r="AK1816" s="135">
        <v>1.7317586324805563</v>
      </c>
      <c r="AL1816" s="135">
        <v>1.3777578488817155</v>
      </c>
      <c r="AM1816" s="135">
        <v>0.37362004253552672</v>
      </c>
      <c r="AN1816" s="135">
        <v>1.5622906306847966</v>
      </c>
      <c r="AO1816" s="135">
        <v>3.3120354778323273</v>
      </c>
      <c r="AP1816" s="135">
        <v>2.2960254292124898</v>
      </c>
      <c r="AQ1816" s="135">
        <v>2.9503679150018525</v>
      </c>
      <c r="AR1816" s="135">
        <v>3.1224325400531323</v>
      </c>
      <c r="AS1816" s="135">
        <v>3.2549589521694027</v>
      </c>
      <c r="AT1816" s="135">
        <v>3.0066527959230229</v>
      </c>
      <c r="AV1816" s="135">
        <v>457.6812341981622</v>
      </c>
      <c r="AW1816" s="135">
        <v>1472.932658800949</v>
      </c>
      <c r="AX1816" s="135">
        <v>0.30043214678703889</v>
      </c>
      <c r="AY1816" s="135">
        <v>4.4434580257447731</v>
      </c>
      <c r="AZ1816" s="135">
        <v>44859.075743212561</v>
      </c>
      <c r="BA1816" s="135">
        <v>10.699916519321402</v>
      </c>
      <c r="BB1816" s="135">
        <v>0.8315691900669353</v>
      </c>
      <c r="BC1816" s="135">
        <v>25.759924554238196</v>
      </c>
      <c r="BD1816" s="135">
        <v>39.989215099712325</v>
      </c>
      <c r="BE1816" s="135">
        <v>1215.0361811525506</v>
      </c>
      <c r="BF1816" s="135">
        <v>12.213652925132362</v>
      </c>
      <c r="BG1816" s="135">
        <v>2.0867192101152203</v>
      </c>
      <c r="BH1816" s="135">
        <v>1.1855091172011232</v>
      </c>
      <c r="BI1816" s="135">
        <v>143.0072434225003</v>
      </c>
      <c r="BJ1816" s="135">
        <v>0.72348232980693084</v>
      </c>
      <c r="BK1816" s="135">
        <v>1910.896071234841</v>
      </c>
      <c r="BL1816" s="135">
        <v>1.9095012547863188</v>
      </c>
      <c r="BM1816" s="135">
        <v>1.2797892717370989</v>
      </c>
      <c r="BN1816" s="135">
        <v>7.0840582063095967</v>
      </c>
      <c r="BO1816" s="135">
        <v>0.6381473312928313</v>
      </c>
      <c r="BP1816" s="135">
        <v>0.73497413837977754</v>
      </c>
      <c r="BQ1816" s="135">
        <v>12.867139195549244</v>
      </c>
      <c r="BR1816" s="135">
        <v>171.51696750181242</v>
      </c>
      <c r="BS1816" s="135">
        <v>35.048749621347177</v>
      </c>
      <c r="BT1816" s="135">
        <v>25.140453314890383</v>
      </c>
    </row>
    <row r="1817" spans="1:72" x14ac:dyDescent="0.3">
      <c r="A1817" s="135">
        <v>3</v>
      </c>
      <c r="B1817" s="135">
        <v>16</v>
      </c>
      <c r="C1817" s="135">
        <v>650</v>
      </c>
      <c r="E1817" s="135">
        <v>8.0351568430584503</v>
      </c>
      <c r="F1817" s="135">
        <v>0.57238782817318801</v>
      </c>
      <c r="G1817" s="135">
        <v>43.708270084895602</v>
      </c>
      <c r="H1817" s="135">
        <v>17.1792938377504</v>
      </c>
      <c r="I1817" s="135">
        <v>10.8773057321275</v>
      </c>
      <c r="M1817" s="135">
        <v>1.8658532852229901</v>
      </c>
      <c r="O1817" s="135">
        <v>8.0359877670278692</v>
      </c>
      <c r="Q1817" s="172">
        <v>58.159329717728198</v>
      </c>
      <c r="R1817" s="172">
        <v>13.959890121215199</v>
      </c>
      <c r="S1817" s="172">
        <v>3.6399624718256002E-2</v>
      </c>
      <c r="T1817" s="172">
        <v>6.8787554898025703E-3</v>
      </c>
      <c r="U1817" s="172">
        <v>0.60101708521924901</v>
      </c>
      <c r="V1817" s="172">
        <v>7.0065608196339602</v>
      </c>
      <c r="W1817" s="172">
        <v>1.21163164227937</v>
      </c>
      <c r="X1817" s="171">
        <v>5.7827483000138038</v>
      </c>
      <c r="Z1817" s="135">
        <v>3.5974616351109573E-2</v>
      </c>
      <c r="AA1817" s="135">
        <v>8.9960207339017939E-2</v>
      </c>
      <c r="AB1817" s="135">
        <v>12.566028518261549</v>
      </c>
      <c r="AC1817" s="135">
        <v>0.13601505758741442</v>
      </c>
      <c r="AD1817" s="135">
        <v>0.16182733914967964</v>
      </c>
      <c r="AE1817" s="135">
        <v>0.41149322653118825</v>
      </c>
      <c r="AF1817" s="135">
        <v>0.31418530673869083</v>
      </c>
      <c r="AG1817" s="135">
        <v>0.39507282032953084</v>
      </c>
      <c r="AH1817" s="135">
        <v>0.58635514044068082</v>
      </c>
      <c r="AI1817" s="135">
        <v>0.41768703172770111</v>
      </c>
      <c r="AJ1817" s="135">
        <v>1.1026512113842613</v>
      </c>
      <c r="AK1817" s="135">
        <v>1.6649318086329874</v>
      </c>
      <c r="AL1817" s="135">
        <v>1.2607228476359402</v>
      </c>
      <c r="AM1817" s="135">
        <v>0.37543061837420377</v>
      </c>
      <c r="AN1817" s="135">
        <v>1.5055957319643634</v>
      </c>
      <c r="AO1817" s="135">
        <v>3.2586434738882057</v>
      </c>
      <c r="AP1817" s="135">
        <v>2.2465278423952468</v>
      </c>
      <c r="AQ1817" s="135">
        <v>2.9583580282945974</v>
      </c>
      <c r="AR1817" s="135">
        <v>3.1576095950360248</v>
      </c>
      <c r="AS1817" s="135">
        <v>3.3192834183549977</v>
      </c>
      <c r="AT1817" s="135">
        <v>3.0915378465224159</v>
      </c>
      <c r="AV1817" s="135">
        <v>437.75637360893631</v>
      </c>
      <c r="AW1817" s="135">
        <v>1468.136372199252</v>
      </c>
      <c r="AX1817" s="135">
        <v>0.34374065495545625</v>
      </c>
      <c r="AY1817" s="135">
        <v>4.6242751424406761</v>
      </c>
      <c r="AZ1817" s="135">
        <v>44760.545348034066</v>
      </c>
      <c r="BA1817" s="135">
        <v>10.920250874954</v>
      </c>
      <c r="BB1817" s="135">
        <v>0.83944505068713082</v>
      </c>
      <c r="BC1817" s="135">
        <v>27.046540252857898</v>
      </c>
      <c r="BD1817" s="135">
        <v>41.963087888695711</v>
      </c>
      <c r="BE1817" s="135">
        <v>1272.3994182720353</v>
      </c>
      <c r="BF1817" s="135">
        <v>12.792362295404621</v>
      </c>
      <c r="BG1817" s="135">
        <v>2.1718848336693162</v>
      </c>
      <c r="BH1817" s="135">
        <v>1.2905584636103835</v>
      </c>
      <c r="BI1817" s="135">
        <v>141.20718115638368</v>
      </c>
      <c r="BJ1817" s="135">
        <v>0.7508684534758554</v>
      </c>
      <c r="BK1817" s="135">
        <v>1949.8511743399395</v>
      </c>
      <c r="BL1817" s="135">
        <v>1.9567945583753554</v>
      </c>
      <c r="BM1817" s="135">
        <v>1.281684705591291</v>
      </c>
      <c r="BN1817" s="135">
        <v>7.036962159755161</v>
      </c>
      <c r="BO1817" s="135">
        <v>0.62880527776855388</v>
      </c>
      <c r="BP1817" s="135">
        <v>0.71832212263231809</v>
      </c>
      <c r="BQ1817" s="135">
        <v>13.008893037150186</v>
      </c>
      <c r="BR1817" s="135">
        <v>180.81657814631566</v>
      </c>
      <c r="BS1817" s="135">
        <v>37.652383799269394</v>
      </c>
      <c r="BT1817" s="135">
        <v>27.008039012134169</v>
      </c>
    </row>
    <row r="1818" spans="1:72" x14ac:dyDescent="0.3">
      <c r="A1818" s="135">
        <v>3</v>
      </c>
      <c r="B1818" s="135">
        <v>16</v>
      </c>
      <c r="C1818" s="135">
        <v>660.00000000000102</v>
      </c>
      <c r="E1818" s="135">
        <v>9.0475428349032594</v>
      </c>
      <c r="F1818" s="135">
        <v>1.29992814773556</v>
      </c>
      <c r="G1818" s="135">
        <v>42.060843735561797</v>
      </c>
      <c r="H1818" s="135">
        <v>18.458271415946399</v>
      </c>
      <c r="I1818" s="135">
        <v>10.998121308799201</v>
      </c>
      <c r="M1818" s="135">
        <v>1.8393305928888199</v>
      </c>
      <c r="O1818" s="135">
        <v>6.4648340387240397</v>
      </c>
      <c r="Q1818" s="172">
        <v>58.890578663711999</v>
      </c>
      <c r="R1818" s="172">
        <v>14.3102069063805</v>
      </c>
      <c r="S1818" s="172">
        <v>4.18520951074942E-2</v>
      </c>
      <c r="T1818" s="172">
        <v>8.0137297194356003E-3</v>
      </c>
      <c r="U1818" s="172">
        <v>0.65073590393641401</v>
      </c>
      <c r="V1818" s="172">
        <v>7.1308301107679997</v>
      </c>
      <c r="W1818" s="172">
        <v>1.25002926193826</v>
      </c>
      <c r="X1818" s="171">
        <v>5.7045305481178383</v>
      </c>
      <c r="Z1818" s="135">
        <v>3.4969878314102698E-2</v>
      </c>
      <c r="AA1818" s="135">
        <v>8.2560128053907236E-2</v>
      </c>
      <c r="AB1818" s="135">
        <v>10.114943619960316</v>
      </c>
      <c r="AC1818" s="135">
        <v>0.11552024984246501</v>
      </c>
      <c r="AD1818" s="135">
        <v>0.1561590451616659</v>
      </c>
      <c r="AE1818" s="135">
        <v>0.39442228353829817</v>
      </c>
      <c r="AF1818" s="135">
        <v>0.30340350426125129</v>
      </c>
      <c r="AG1818" s="135">
        <v>0.35664013800240929</v>
      </c>
      <c r="AH1818" s="135">
        <v>0.53741085393432475</v>
      </c>
      <c r="AI1818" s="135">
        <v>0.37984011369234666</v>
      </c>
      <c r="AJ1818" s="135">
        <v>1.0277480363401628</v>
      </c>
      <c r="AK1818" s="135">
        <v>1.5734107640031556</v>
      </c>
      <c r="AL1818" s="135">
        <v>1.0965573760315039</v>
      </c>
      <c r="AM1818" s="135">
        <v>0.37617867079179734</v>
      </c>
      <c r="AN1818" s="135">
        <v>1.4270652661525676</v>
      </c>
      <c r="AO1818" s="135">
        <v>3.1877192330770225</v>
      </c>
      <c r="AP1818" s="135">
        <v>2.1716641003434916</v>
      </c>
      <c r="AQ1818" s="135">
        <v>2.946112477411758</v>
      </c>
      <c r="AR1818" s="135">
        <v>3.176105619320472</v>
      </c>
      <c r="AS1818" s="135">
        <v>3.3708020937318617</v>
      </c>
      <c r="AT1818" s="135">
        <v>3.1689842062018969</v>
      </c>
      <c r="AV1818" s="135">
        <v>406.08912008579733</v>
      </c>
      <c r="AW1818" s="135">
        <v>1446.1225463501407</v>
      </c>
      <c r="AX1818" s="135">
        <v>0.43055821524135218</v>
      </c>
      <c r="AY1818" s="135">
        <v>4.8582432605384627</v>
      </c>
      <c r="AZ1818" s="135">
        <v>44119.45782694895</v>
      </c>
      <c r="BA1818" s="135">
        <v>11.152858597430725</v>
      </c>
      <c r="BB1818" s="135">
        <v>0.8460043623060457</v>
      </c>
      <c r="BC1818" s="135">
        <v>28.926229639330291</v>
      </c>
      <c r="BD1818" s="135">
        <v>44.884558248323877</v>
      </c>
      <c r="BE1818" s="135">
        <v>1355.6620894360353</v>
      </c>
      <c r="BF1818" s="135">
        <v>13.655372257707082</v>
      </c>
      <c r="BG1818" s="135">
        <v>2.300314345925595</v>
      </c>
      <c r="BH1818" s="135">
        <v>1.4708298054698972</v>
      </c>
      <c r="BI1818" s="135">
        <v>138.92125865772147</v>
      </c>
      <c r="BJ1818" s="135">
        <v>0.79226384418137696</v>
      </c>
      <c r="BK1818" s="135">
        <v>2006.8336711159852</v>
      </c>
      <c r="BL1818" s="135">
        <v>2.0332511217610212</v>
      </c>
      <c r="BM1818" s="135">
        <v>1.29601151459167</v>
      </c>
      <c r="BN1818" s="135">
        <v>7.0488212371973269</v>
      </c>
      <c r="BO1818" s="135">
        <v>0.62414798280228101</v>
      </c>
      <c r="BP1818" s="135">
        <v>0.70641794096263044</v>
      </c>
      <c r="BQ1818" s="135">
        <v>13.182980010918822</v>
      </c>
      <c r="BR1818" s="135">
        <v>192.32465171368972</v>
      </c>
      <c r="BS1818" s="135">
        <v>40.947756224753768</v>
      </c>
      <c r="BT1818" s="135">
        <v>29.371808262481611</v>
      </c>
    </row>
    <row r="1819" spans="1:72" x14ac:dyDescent="0.3">
      <c r="A1819" s="135">
        <v>3</v>
      </c>
      <c r="B1819" s="135">
        <v>15.999999999999901</v>
      </c>
      <c r="C1819" s="135">
        <v>669.99999999999898</v>
      </c>
      <c r="E1819" s="135">
        <v>9.7096359333422892</v>
      </c>
      <c r="F1819" s="135">
        <v>1.57386944071868</v>
      </c>
      <c r="G1819" s="135">
        <v>40.0262707913447</v>
      </c>
      <c r="H1819" s="135">
        <v>20.238046853364001</v>
      </c>
      <c r="I1819" s="135">
        <v>10.8246413697922</v>
      </c>
      <c r="M1819" s="135">
        <v>1.85269887469188</v>
      </c>
      <c r="O1819" s="135">
        <v>5.3993522156277596</v>
      </c>
      <c r="Q1819" s="172">
        <v>59.237570424080502</v>
      </c>
      <c r="R1819" s="172">
        <v>14.4044624708427</v>
      </c>
      <c r="S1819" s="172">
        <v>4.3897495472544498E-2</v>
      </c>
      <c r="T1819" s="172">
        <v>8.7254355103979393E-3</v>
      </c>
      <c r="U1819" s="172">
        <v>0.66679858278094195</v>
      </c>
      <c r="V1819" s="172">
        <v>7.1430540751204896</v>
      </c>
      <c r="W1819" s="172">
        <v>1.2952299536154599</v>
      </c>
      <c r="X1819" s="171">
        <v>5.5148925912202822</v>
      </c>
      <c r="Z1819" s="135">
        <v>3.3876649290708161E-2</v>
      </c>
      <c r="AA1819" s="135">
        <v>7.7390830923502171E-2</v>
      </c>
      <c r="AB1819" s="135">
        <v>8.4520971189696823</v>
      </c>
      <c r="AC1819" s="135">
        <v>0.10133738955279266</v>
      </c>
      <c r="AD1819" s="135">
        <v>0.14942173415375615</v>
      </c>
      <c r="AE1819" s="135">
        <v>0.37631795547015257</v>
      </c>
      <c r="AF1819" s="135">
        <v>0.2949995653656281</v>
      </c>
      <c r="AG1819" s="135">
        <v>0.32907946300922286</v>
      </c>
      <c r="AH1819" s="135">
        <v>0.50141797462828885</v>
      </c>
      <c r="AI1819" s="135">
        <v>0.35057842461664096</v>
      </c>
      <c r="AJ1819" s="135">
        <v>0.96968781557461226</v>
      </c>
      <c r="AK1819" s="135">
        <v>1.5038233010146889</v>
      </c>
      <c r="AL1819" s="135">
        <v>0.98179611986274096</v>
      </c>
      <c r="AM1819" s="135">
        <v>0.37833096048889969</v>
      </c>
      <c r="AN1819" s="135">
        <v>1.3689997993893548</v>
      </c>
      <c r="AO1819" s="135">
        <v>3.1336836089351174</v>
      </c>
      <c r="AP1819" s="135">
        <v>2.1292233900314361</v>
      </c>
      <c r="AQ1819" s="135">
        <v>2.9859856920146841</v>
      </c>
      <c r="AR1819" s="135">
        <v>3.2533391489579446</v>
      </c>
      <c r="AS1819" s="135">
        <v>3.488647453393638</v>
      </c>
      <c r="AT1819" s="135">
        <v>3.3113211791827619</v>
      </c>
      <c r="AV1819" s="135">
        <v>388.90742699183272</v>
      </c>
      <c r="AW1819" s="135">
        <v>1433.9373802856003</v>
      </c>
      <c r="AX1819" s="135">
        <v>0.51756314166849438</v>
      </c>
      <c r="AY1819" s="135">
        <v>5.0372689689459902</v>
      </c>
      <c r="AZ1819" s="135">
        <v>44213.802910714301</v>
      </c>
      <c r="BA1819" s="135">
        <v>11.467805610267021</v>
      </c>
      <c r="BB1819" s="135">
        <v>0.85293116739486796</v>
      </c>
      <c r="BC1819" s="135">
        <v>30.43959303635182</v>
      </c>
      <c r="BD1819" s="135">
        <v>47.287474592084898</v>
      </c>
      <c r="BE1819" s="135">
        <v>1428.7962809086159</v>
      </c>
      <c r="BF1819" s="135">
        <v>14.393947690562976</v>
      </c>
      <c r="BG1819" s="135">
        <v>2.4056571829025417</v>
      </c>
      <c r="BH1819" s="135">
        <v>1.6267376284503292</v>
      </c>
      <c r="BI1819" s="135">
        <v>136.99792964854598</v>
      </c>
      <c r="BJ1819" s="135">
        <v>0.82510029365905846</v>
      </c>
      <c r="BK1819" s="135">
        <v>2050.223155854917</v>
      </c>
      <c r="BL1819" s="135">
        <v>2.0796404139466311</v>
      </c>
      <c r="BM1819" s="135">
        <v>1.285285512590957</v>
      </c>
      <c r="BN1819" s="135">
        <v>6.9203054823678611</v>
      </c>
      <c r="BO1819" s="135">
        <v>0.60671223684037201</v>
      </c>
      <c r="BP1819" s="135">
        <v>0.68029407847826318</v>
      </c>
      <c r="BQ1819" s="135">
        <v>13.445171250211747</v>
      </c>
      <c r="BR1819" s="135">
        <v>206.46433666100779</v>
      </c>
      <c r="BS1819" s="135">
        <v>44.744756715274612</v>
      </c>
      <c r="BT1819" s="135">
        <v>32.095395112222299</v>
      </c>
    </row>
    <row r="1820" spans="1:72" x14ac:dyDescent="0.3">
      <c r="A1820" s="135">
        <v>3</v>
      </c>
      <c r="B1820" s="135">
        <v>16.000000000000099</v>
      </c>
      <c r="C1820" s="135">
        <v>680</v>
      </c>
      <c r="E1820" s="135">
        <v>10.872351676033</v>
      </c>
      <c r="F1820" s="135">
        <v>1.8258352117869301</v>
      </c>
      <c r="G1820" s="135">
        <v>37.169860500991497</v>
      </c>
      <c r="H1820" s="135">
        <v>22.762070262953099</v>
      </c>
      <c r="I1820" s="135">
        <v>10.472602326189399</v>
      </c>
      <c r="K1820" s="135">
        <v>1.63890648629615</v>
      </c>
      <c r="M1820" s="135">
        <v>1.8853945277491699</v>
      </c>
      <c r="O1820" s="135">
        <v>3.6117384561311199</v>
      </c>
      <c r="Q1820" s="172">
        <v>59.746090240920303</v>
      </c>
      <c r="R1820" s="172">
        <v>14.610929633831701</v>
      </c>
      <c r="S1820" s="172">
        <v>4.9142433481263403E-2</v>
      </c>
      <c r="T1820" s="172">
        <v>1.1229043529715699E-2</v>
      </c>
      <c r="U1820" s="172">
        <v>0.72844734951961598</v>
      </c>
      <c r="V1820" s="172">
        <v>7.1354532767529504</v>
      </c>
      <c r="W1820" s="172">
        <v>1.3662827402617701</v>
      </c>
      <c r="X1820" s="171">
        <v>5.2225304956906999</v>
      </c>
      <c r="Z1820" s="135">
        <v>3.2397414729538346E-2</v>
      </c>
      <c r="AA1820" s="135">
        <v>7.0549224929155899E-2</v>
      </c>
      <c r="AB1820" s="135">
        <v>5.6638775653458096</v>
      </c>
      <c r="AC1820" s="135">
        <v>7.9110731801541101E-2</v>
      </c>
      <c r="AD1820" s="135">
        <v>0.14414650878350163</v>
      </c>
      <c r="AE1820" s="135">
        <v>0.35067332405244178</v>
      </c>
      <c r="AF1820" s="135">
        <v>0.28355899767609805</v>
      </c>
      <c r="AG1820" s="135">
        <v>0.28706051534063315</v>
      </c>
      <c r="AH1820" s="135">
        <v>0.44651850789326097</v>
      </c>
      <c r="AI1820" s="135">
        <v>0.34070812299252046</v>
      </c>
      <c r="AJ1820" s="135">
        <v>0.88195641726858465</v>
      </c>
      <c r="AK1820" s="135">
        <v>1.3978209390868264</v>
      </c>
      <c r="AL1820" s="135">
        <v>0.79222141723334061</v>
      </c>
      <c r="AM1820" s="135">
        <v>0.38120014120226214</v>
      </c>
      <c r="AN1820" s="135">
        <v>1.3013764275400772</v>
      </c>
      <c r="AO1820" s="135">
        <v>3.0694363465327683</v>
      </c>
      <c r="AP1820" s="135">
        <v>2.0604013604118636</v>
      </c>
      <c r="AQ1820" s="135">
        <v>3.033838400324834</v>
      </c>
      <c r="AR1820" s="135">
        <v>3.3540427293389992</v>
      </c>
      <c r="AS1820" s="135">
        <v>3.6484206692063612</v>
      </c>
      <c r="AT1820" s="135">
        <v>3.5064664792982541</v>
      </c>
      <c r="AV1820" s="135">
        <v>360.88414749541437</v>
      </c>
      <c r="AW1820" s="135">
        <v>1395.2520288278979</v>
      </c>
      <c r="AX1820" s="135">
        <v>0.77567417606719213</v>
      </c>
      <c r="AY1820" s="135">
        <v>5.3003616888108942</v>
      </c>
      <c r="AZ1820" s="135">
        <v>43246.734308107632</v>
      </c>
      <c r="BA1820" s="135">
        <v>11.892599040791241</v>
      </c>
      <c r="BB1820" s="135">
        <v>0.85764958260133783</v>
      </c>
      <c r="BC1820" s="135">
        <v>32.915146095882569</v>
      </c>
      <c r="BD1820" s="135">
        <v>51.312923831527598</v>
      </c>
      <c r="BE1820" s="135">
        <v>1433.1141112831767</v>
      </c>
      <c r="BF1820" s="135">
        <v>15.646119979417517</v>
      </c>
      <c r="BG1820" s="135">
        <v>2.5838487573917277</v>
      </c>
      <c r="BH1820" s="135">
        <v>1.9636435436633994</v>
      </c>
      <c r="BI1820" s="135">
        <v>134.00873198469978</v>
      </c>
      <c r="BJ1820" s="135">
        <v>0.86709094256264352</v>
      </c>
      <c r="BK1820" s="135">
        <v>2109.3783335564867</v>
      </c>
      <c r="BL1820" s="135">
        <v>2.1592600329414542</v>
      </c>
      <c r="BM1820" s="135">
        <v>1.2763480832640097</v>
      </c>
      <c r="BN1820" s="135">
        <v>6.7783416196982387</v>
      </c>
      <c r="BO1820" s="135">
        <v>0.58622663900648342</v>
      </c>
      <c r="BP1820" s="135">
        <v>0.64935975945704127</v>
      </c>
      <c r="BQ1820" s="135">
        <v>13.866501286830674</v>
      </c>
      <c r="BR1820" s="135">
        <v>211.42547715778551</v>
      </c>
      <c r="BS1820" s="135">
        <v>50.688613848515025</v>
      </c>
      <c r="BT1820" s="135">
        <v>36.35892132593905</v>
      </c>
    </row>
    <row r="1821" spans="1:72" x14ac:dyDescent="0.3">
      <c r="A1821" s="135">
        <v>3</v>
      </c>
      <c r="B1821" s="135">
        <v>15.999999999999901</v>
      </c>
      <c r="C1821" s="135">
        <v>690</v>
      </c>
      <c r="E1821" s="135">
        <v>11.6058235715852</v>
      </c>
      <c r="F1821" s="135">
        <v>1.9957933741209699</v>
      </c>
      <c r="G1821" s="135">
        <v>35.0282055332463</v>
      </c>
      <c r="H1821" s="135">
        <v>24.7568693978622</v>
      </c>
      <c r="I1821" s="135">
        <v>10.1900371433688</v>
      </c>
      <c r="K1821" s="135">
        <v>3.16263819287113</v>
      </c>
      <c r="M1821" s="135">
        <v>1.8860191322314499</v>
      </c>
      <c r="O1821" s="135">
        <v>2.46479041975598</v>
      </c>
      <c r="Q1821" s="172">
        <v>59.967988113535803</v>
      </c>
      <c r="R1821" s="172">
        <v>14.7178887193429</v>
      </c>
      <c r="S1821" s="172">
        <v>3.9012455015830803E-2</v>
      </c>
      <c r="T1821" s="172">
        <v>9.4150009548659794E-3</v>
      </c>
      <c r="U1821" s="172">
        <v>0.76895378555025795</v>
      </c>
      <c r="V1821" s="172">
        <v>7.08958518866645</v>
      </c>
      <c r="W1821" s="172">
        <v>1.4262004376384601</v>
      </c>
      <c r="X1821" s="171">
        <v>4.9709599026666762</v>
      </c>
      <c r="Z1821" s="135">
        <v>3.1178761517626361E-2</v>
      </c>
      <c r="AA1821" s="135">
        <v>6.6104521901981711E-2</v>
      </c>
      <c r="AB1821" s="135">
        <v>3.8752101984142406</v>
      </c>
      <c r="AC1821" s="135">
        <v>6.5193982013053001E-2</v>
      </c>
      <c r="AD1821" s="135">
        <v>0.14077210632442605</v>
      </c>
      <c r="AE1821" s="135">
        <v>0.33139473852500834</v>
      </c>
      <c r="AF1821" s="135">
        <v>0.27391671627138736</v>
      </c>
      <c r="AG1821" s="135">
        <v>0.25875535313784209</v>
      </c>
      <c r="AH1821" s="135">
        <v>0.4085878461748792</v>
      </c>
      <c r="AI1821" s="135">
        <v>0.34314333650872442</v>
      </c>
      <c r="AJ1821" s="135">
        <v>0.82013707792123791</v>
      </c>
      <c r="AK1821" s="135">
        <v>1.3243841892980175</v>
      </c>
      <c r="AL1821" s="135">
        <v>0.66929278170188256</v>
      </c>
      <c r="AM1821" s="135">
        <v>0.38371367171998311</v>
      </c>
      <c r="AN1821" s="135">
        <v>1.2597193118914081</v>
      </c>
      <c r="AO1821" s="135">
        <v>3.0078121102486559</v>
      </c>
      <c r="AP1821" s="135">
        <v>2.0185788647599137</v>
      </c>
      <c r="AQ1821" s="135">
        <v>3.0846947326100831</v>
      </c>
      <c r="AR1821" s="135">
        <v>3.4463547551209781</v>
      </c>
      <c r="AS1821" s="135">
        <v>3.786089125654462</v>
      </c>
      <c r="AT1821" s="135">
        <v>3.6698885561990555</v>
      </c>
      <c r="AV1821" s="135">
        <v>345.75741851910578</v>
      </c>
      <c r="AW1821" s="135">
        <v>1372.1559770544413</v>
      </c>
      <c r="AX1821" s="135">
        <v>1.1294590556697506</v>
      </c>
      <c r="AY1821" s="135">
        <v>5.4696431604308744</v>
      </c>
      <c r="AZ1821" s="135">
        <v>42654.26821481841</v>
      </c>
      <c r="BA1821" s="135">
        <v>12.249631782092919</v>
      </c>
      <c r="BB1821" s="135">
        <v>0.86547536400035707</v>
      </c>
      <c r="BC1821" s="135">
        <v>34.804510408707856</v>
      </c>
      <c r="BD1821" s="135">
        <v>54.481513365540081</v>
      </c>
      <c r="BE1821" s="135">
        <v>1409.2333474714433</v>
      </c>
      <c r="BF1821" s="135">
        <v>16.646618364783272</v>
      </c>
      <c r="BG1821" s="135">
        <v>2.7200591320217002</v>
      </c>
      <c r="BH1821" s="135">
        <v>2.2609278052557262</v>
      </c>
      <c r="BI1821" s="135">
        <v>132.01863112552394</v>
      </c>
      <c r="BJ1821" s="135">
        <v>0.89461678816540924</v>
      </c>
      <c r="BK1821" s="135">
        <v>2162.3265932028085</v>
      </c>
      <c r="BL1821" s="135">
        <v>2.2101024428261291</v>
      </c>
      <c r="BM1821" s="135">
        <v>1.2628622254104924</v>
      </c>
      <c r="BN1821" s="135">
        <v>6.6404523987313331</v>
      </c>
      <c r="BO1821" s="135">
        <v>0.56891354661014426</v>
      </c>
      <c r="BP1821" s="135">
        <v>0.62499516357748353</v>
      </c>
      <c r="BQ1821" s="135">
        <v>14.153645836287335</v>
      </c>
      <c r="BR1821" s="135">
        <v>212.2194788627171</v>
      </c>
      <c r="BS1821" s="135">
        <v>55.687647580320807</v>
      </c>
      <c r="BT1821" s="135">
        <v>39.944726112466405</v>
      </c>
    </row>
    <row r="1822" spans="1:72" x14ac:dyDescent="0.3">
      <c r="A1822" s="135">
        <v>3</v>
      </c>
      <c r="B1822" s="135">
        <v>16</v>
      </c>
      <c r="C1822" s="135">
        <v>700</v>
      </c>
      <c r="E1822" s="135">
        <v>12.866120888973899</v>
      </c>
      <c r="F1822" s="135">
        <v>1.42376539161914</v>
      </c>
      <c r="G1822" s="135">
        <v>32.689886420803099</v>
      </c>
      <c r="H1822" s="135">
        <v>27.404007384735799</v>
      </c>
      <c r="I1822" s="135">
        <v>9.6065013890785007</v>
      </c>
      <c r="K1822" s="135">
        <v>4.8359402058948602</v>
      </c>
      <c r="M1822" s="135">
        <v>1.9288535719906801</v>
      </c>
      <c r="O1822" s="135">
        <v>0.916828879600736</v>
      </c>
      <c r="Q1822" s="172">
        <v>60.464637629333197</v>
      </c>
      <c r="R1822" s="172">
        <v>14.8533994898242</v>
      </c>
      <c r="S1822" s="172">
        <v>5.5495193583276703E-2</v>
      </c>
      <c r="T1822" s="172">
        <v>1.347951837354E-2</v>
      </c>
      <c r="U1822" s="172">
        <v>0.85125101996700303</v>
      </c>
      <c r="V1822" s="172">
        <v>6.9556807418027304</v>
      </c>
      <c r="W1822" s="172">
        <v>1.58745980936041</v>
      </c>
      <c r="X1822" s="171">
        <v>4.3816421057016779</v>
      </c>
      <c r="Z1822" s="135">
        <v>2.9921121349875013E-2</v>
      </c>
      <c r="AA1822" s="135">
        <v>6.0430225932019618E-2</v>
      </c>
      <c r="AB1822" s="135">
        <v>1.4603134003055311</v>
      </c>
      <c r="AC1822" s="135">
        <v>4.6077528759563453E-2</v>
      </c>
      <c r="AD1822" s="135">
        <v>0.13730446268329971</v>
      </c>
      <c r="AE1822" s="135">
        <v>0.31062304311971273</v>
      </c>
      <c r="AF1822" s="135">
        <v>0.26547680340774771</v>
      </c>
      <c r="AG1822" s="135">
        <v>0.2235652588139567</v>
      </c>
      <c r="AH1822" s="135">
        <v>0.36274087165226454</v>
      </c>
      <c r="AI1822" s="135">
        <v>0.34010973883414475</v>
      </c>
      <c r="AJ1822" s="135">
        <v>0.7477306982427685</v>
      </c>
      <c r="AK1822" s="135">
        <v>1.2396834710837172</v>
      </c>
      <c r="AL1822" s="135">
        <v>0.50667775196871834</v>
      </c>
      <c r="AM1822" s="135">
        <v>0.38819612523274594</v>
      </c>
      <c r="AN1822" s="135">
        <v>1.2104801887723011</v>
      </c>
      <c r="AO1822" s="135">
        <v>2.9697342591055911</v>
      </c>
      <c r="AP1822" s="135">
        <v>1.975714721801487</v>
      </c>
      <c r="AQ1822" s="135">
        <v>3.1621872228908443</v>
      </c>
      <c r="AR1822" s="135">
        <v>3.5772327980510674</v>
      </c>
      <c r="AS1822" s="135">
        <v>3.9756547358545298</v>
      </c>
      <c r="AT1822" s="135">
        <v>3.8908665068872752</v>
      </c>
      <c r="AV1822" s="135">
        <v>320.92221798982115</v>
      </c>
      <c r="AW1822" s="135">
        <v>1320.5013979777193</v>
      </c>
      <c r="AX1822" s="135">
        <v>2.8549222950048394</v>
      </c>
      <c r="AY1822" s="135">
        <v>5.6276171238321231</v>
      </c>
      <c r="AZ1822" s="135">
        <v>41313.08327410018</v>
      </c>
      <c r="BA1822" s="135">
        <v>12.546356540697863</v>
      </c>
      <c r="BB1822" s="135">
        <v>0.86115549449391504</v>
      </c>
      <c r="BC1822" s="135">
        <v>37.098605695386873</v>
      </c>
      <c r="BD1822" s="135">
        <v>58.462253651052848</v>
      </c>
      <c r="BE1822" s="135">
        <v>1390.5489152485707</v>
      </c>
      <c r="BF1822" s="135">
        <v>17.944393543751016</v>
      </c>
      <c r="BG1822" s="135">
        <v>2.8953244916678891</v>
      </c>
      <c r="BH1822" s="135">
        <v>2.8062830422408505</v>
      </c>
      <c r="BI1822" s="135">
        <v>128.7181690503555</v>
      </c>
      <c r="BJ1822" s="135">
        <v>0.92952544809624638</v>
      </c>
      <c r="BK1822" s="135">
        <v>2208.882317113269</v>
      </c>
      <c r="BL1822" s="135">
        <v>2.2700517487536596</v>
      </c>
      <c r="BM1822" s="135">
        <v>1.2447999259154123</v>
      </c>
      <c r="BN1822" s="135">
        <v>6.4702127060881143</v>
      </c>
      <c r="BO1822" s="135">
        <v>0.5483183410021687</v>
      </c>
      <c r="BP1822" s="135">
        <v>0.59677331024699887</v>
      </c>
      <c r="BQ1822" s="135">
        <v>14.569211508162207</v>
      </c>
      <c r="BR1822" s="135">
        <v>214.91548708130424</v>
      </c>
      <c r="BS1822" s="135">
        <v>62.165323177794441</v>
      </c>
      <c r="BT1822" s="135">
        <v>44.591160085337791</v>
      </c>
    </row>
    <row r="1823" spans="1:72" x14ac:dyDescent="0.3">
      <c r="A1823" s="135">
        <v>3</v>
      </c>
      <c r="B1823" s="135">
        <v>16.000000000000099</v>
      </c>
      <c r="C1823" s="135">
        <v>709.99999999999898</v>
      </c>
      <c r="E1823" s="135">
        <v>13.740547833413499</v>
      </c>
      <c r="F1823" s="135">
        <v>1.1163567076871901</v>
      </c>
      <c r="G1823" s="135">
        <v>31.260307426759599</v>
      </c>
      <c r="H1823" s="135">
        <v>28.925575772293701</v>
      </c>
      <c r="I1823" s="135">
        <v>9.2177441309645793</v>
      </c>
      <c r="K1823" s="135">
        <v>5.88027586887406</v>
      </c>
      <c r="M1823" s="135">
        <v>1.93104180272065</v>
      </c>
      <c r="O1823" s="135">
        <v>6.7141776909030296E-2</v>
      </c>
      <c r="Q1823" s="172">
        <v>60.758671264964399</v>
      </c>
      <c r="R1823" s="172">
        <v>14.9250408738828</v>
      </c>
      <c r="S1823" s="172">
        <v>6.2990480497445697E-2</v>
      </c>
      <c r="T1823" s="172">
        <v>1.5579276079490801E-2</v>
      </c>
      <c r="U1823" s="172">
        <v>0.90739227934598299</v>
      </c>
      <c r="V1823" s="172">
        <v>6.8445654716155504</v>
      </c>
      <c r="W1823" s="172">
        <v>1.7445734688769301</v>
      </c>
      <c r="X1823" s="171">
        <v>3.9233460749702576</v>
      </c>
      <c r="Z1823" s="135">
        <v>2.9034491081717465E-2</v>
      </c>
      <c r="AA1823" s="135">
        <v>5.6990046170262175E-2</v>
      </c>
      <c r="AB1823" s="135">
        <v>0.13477029615329195</v>
      </c>
      <c r="AC1823" s="135">
        <v>3.5600879353156811E-2</v>
      </c>
      <c r="AD1823" s="135">
        <v>0.13506726190774868</v>
      </c>
      <c r="AE1823" s="135">
        <v>0.29760452289463757</v>
      </c>
      <c r="AF1823" s="135">
        <v>0.25893440200317502</v>
      </c>
      <c r="AG1823" s="135">
        <v>0.20292692950918936</v>
      </c>
      <c r="AH1823" s="135">
        <v>0.33528406135345162</v>
      </c>
      <c r="AI1823" s="135">
        <v>0.33993126046237782</v>
      </c>
      <c r="AJ1823" s="135">
        <v>0.70365319052745734</v>
      </c>
      <c r="AK1823" s="135">
        <v>1.1879195414584351</v>
      </c>
      <c r="AL1823" s="135">
        <v>0.41605994996968854</v>
      </c>
      <c r="AM1823" s="135">
        <v>0.38988764356341421</v>
      </c>
      <c r="AN1823" s="135">
        <v>1.1802818229846135</v>
      </c>
      <c r="AO1823" s="135">
        <v>2.9297901094579681</v>
      </c>
      <c r="AP1823" s="135">
        <v>1.9483306990990841</v>
      </c>
      <c r="AQ1823" s="135">
        <v>3.2047457111723383</v>
      </c>
      <c r="AR1823" s="135">
        <v>3.6510428520977665</v>
      </c>
      <c r="AS1823" s="135">
        <v>4.0832566745854537</v>
      </c>
      <c r="AT1823" s="135">
        <v>4.0170606816648604</v>
      </c>
      <c r="AV1823" s="135">
        <v>305.67558509187774</v>
      </c>
      <c r="AW1823" s="135">
        <v>1283.3535434320795</v>
      </c>
      <c r="AX1823" s="135">
        <v>15.769289151006801</v>
      </c>
      <c r="AY1823" s="135">
        <v>5.6509071172589183</v>
      </c>
      <c r="AZ1823" s="135">
        <v>40399.681608857885</v>
      </c>
      <c r="BA1823" s="135">
        <v>12.711944738386471</v>
      </c>
      <c r="BB1823" s="135">
        <v>0.85929495548342494</v>
      </c>
      <c r="BC1823" s="135">
        <v>38.406251182445047</v>
      </c>
      <c r="BD1823" s="135">
        <v>60.944212501335834</v>
      </c>
      <c r="BE1823" s="135">
        <v>1372.413217376321</v>
      </c>
      <c r="BF1823" s="135">
        <v>18.807778529166978</v>
      </c>
      <c r="BG1823" s="135">
        <v>3.0117932349458849</v>
      </c>
      <c r="BH1823" s="135">
        <v>3.2238791967231939</v>
      </c>
      <c r="BI1823" s="135">
        <v>126.86807869898246</v>
      </c>
      <c r="BJ1823" s="135">
        <v>0.95196051315816577</v>
      </c>
      <c r="BK1823" s="135">
        <v>2251.7228130660292</v>
      </c>
      <c r="BL1823" s="135">
        <v>2.31019942525382</v>
      </c>
      <c r="BM1823" s="135">
        <v>1.2371624698558552</v>
      </c>
      <c r="BN1823" s="135">
        <v>6.3892416543712143</v>
      </c>
      <c r="BO1823" s="135">
        <v>0.53831015129675341</v>
      </c>
      <c r="BP1823" s="135">
        <v>0.58292851934564782</v>
      </c>
      <c r="BQ1823" s="135">
        <v>14.793459052991814</v>
      </c>
      <c r="BR1823" s="135">
        <v>214.80064327155029</v>
      </c>
      <c r="BS1823" s="135">
        <v>65.885009753094678</v>
      </c>
      <c r="BT1823" s="135">
        <v>47.259289696312649</v>
      </c>
    </row>
    <row r="1824" spans="1:72" x14ac:dyDescent="0.3">
      <c r="A1824" s="135">
        <v>3</v>
      </c>
      <c r="B1824" s="135">
        <v>15.999999999999901</v>
      </c>
      <c r="C1824" s="135">
        <v>720.00000000000296</v>
      </c>
      <c r="E1824" s="135">
        <v>14.914243633219399</v>
      </c>
      <c r="F1824" s="135">
        <v>1.4965672902128599</v>
      </c>
      <c r="G1824" s="135">
        <v>28.978259183492099</v>
      </c>
      <c r="H1824" s="135">
        <v>30.156883607560399</v>
      </c>
      <c r="I1824" s="135">
        <v>8.6030228882747704</v>
      </c>
      <c r="J1824" s="135">
        <v>1.70034504533145E-2</v>
      </c>
      <c r="K1824" s="135">
        <v>6.8093335842338503</v>
      </c>
      <c r="M1824" s="135">
        <v>1.88515424258313</v>
      </c>
      <c r="Q1824" s="172">
        <v>61.132858245844901</v>
      </c>
      <c r="R1824" s="172">
        <v>15.032476035832</v>
      </c>
      <c r="S1824" s="172">
        <v>6.7800779077664297E-2</v>
      </c>
      <c r="T1824" s="172">
        <v>1.55635456877948E-2</v>
      </c>
      <c r="U1824" s="172">
        <v>0.98049935189747695</v>
      </c>
      <c r="V1824" s="172">
        <v>6.6504863123854996</v>
      </c>
      <c r="W1824" s="172">
        <v>1.99346911137504</v>
      </c>
      <c r="X1824" s="171">
        <v>3.3361371261971438</v>
      </c>
      <c r="Z1824" s="135">
        <v>2.7496621960801847E-2</v>
      </c>
      <c r="AA1824" s="135">
        <v>5.5379887593359406E-2</v>
      </c>
      <c r="AB1824" s="135">
        <v>3.0049631457315585E-2</v>
      </c>
      <c r="AC1824" s="135">
        <v>3.4733999495051189E-2</v>
      </c>
      <c r="AD1824" s="135">
        <v>0.12936918468830508</v>
      </c>
      <c r="AE1824" s="135">
        <v>0.29649616322346667</v>
      </c>
      <c r="AF1824" s="135">
        <v>0.27163263273643018</v>
      </c>
      <c r="AG1824" s="135">
        <v>0.19333841510136884</v>
      </c>
      <c r="AH1824" s="135">
        <v>0.31871706803283556</v>
      </c>
      <c r="AI1824" s="135">
        <v>0.34765753008709788</v>
      </c>
      <c r="AJ1824" s="135">
        <v>0.66872102180296333</v>
      </c>
      <c r="AK1824" s="135">
        <v>1.1437408083744092</v>
      </c>
      <c r="AL1824" s="135">
        <v>0.39728425727351008</v>
      </c>
      <c r="AM1824" s="135">
        <v>0.38692762258688568</v>
      </c>
      <c r="AN1824" s="135">
        <v>1.1557494824065109</v>
      </c>
      <c r="AO1824" s="135">
        <v>2.8575355535504281</v>
      </c>
      <c r="AP1824" s="135">
        <v>1.9237910803903013</v>
      </c>
      <c r="AQ1824" s="135">
        <v>3.238151544788908</v>
      </c>
      <c r="AR1824" s="135">
        <v>3.7102347614078739</v>
      </c>
      <c r="AS1824" s="135">
        <v>4.1703252663231591</v>
      </c>
      <c r="AT1824" s="135">
        <v>4.1199851519237578</v>
      </c>
      <c r="AV1824" s="135">
        <v>287.80385246138093</v>
      </c>
      <c r="AW1824" s="135">
        <v>1219.9384279647643</v>
      </c>
      <c r="AX1824" s="135">
        <v>22.895031839698142</v>
      </c>
      <c r="AY1824" s="135">
        <v>5.3162877101546115</v>
      </c>
      <c r="AZ1824" s="135">
        <v>39573.128514136915</v>
      </c>
      <c r="BA1824" s="135">
        <v>12.480742059013441</v>
      </c>
      <c r="BB1824" s="135">
        <v>0.8152250023780625</v>
      </c>
      <c r="BC1824" s="135">
        <v>38.259707569589963</v>
      </c>
      <c r="BD1824" s="135">
        <v>61.856857548051003</v>
      </c>
      <c r="BE1824" s="135">
        <v>1328.2406940804688</v>
      </c>
      <c r="BF1824" s="135">
        <v>19.495110728606829</v>
      </c>
      <c r="BG1824" s="135">
        <v>3.1185875324348258</v>
      </c>
      <c r="BH1824" s="135">
        <v>3.2842424507390877</v>
      </c>
      <c r="BI1824" s="135">
        <v>125.63687794894777</v>
      </c>
      <c r="BJ1824" s="135">
        <v>0.97128473917300939</v>
      </c>
      <c r="BK1824" s="135">
        <v>2325.1324325351861</v>
      </c>
      <c r="BL1824" s="135">
        <v>2.351604479693258</v>
      </c>
      <c r="BM1824" s="135">
        <v>1.2360776977228543</v>
      </c>
      <c r="BN1824" s="135">
        <v>6.352041489427136</v>
      </c>
      <c r="BO1824" s="135">
        <v>0.53279311434318632</v>
      </c>
      <c r="BP1824" s="135">
        <v>0.57460838936041558</v>
      </c>
      <c r="BQ1824" s="135">
        <v>15.309567325102067</v>
      </c>
      <c r="BR1824" s="135">
        <v>209.10453691011034</v>
      </c>
      <c r="BS1824" s="135">
        <v>66.583969670502086</v>
      </c>
      <c r="BT1824" s="135">
        <v>47.760653350149177</v>
      </c>
    </row>
    <row r="1825" spans="1:72" x14ac:dyDescent="0.3">
      <c r="A1825" s="135">
        <v>3</v>
      </c>
      <c r="B1825" s="135">
        <v>15.999999999999901</v>
      </c>
      <c r="C1825" s="135">
        <v>730</v>
      </c>
      <c r="E1825" s="135">
        <v>16.277617021177502</v>
      </c>
      <c r="F1825" s="135">
        <v>3.3676581247617001</v>
      </c>
      <c r="G1825" s="135">
        <v>25.121841839199199</v>
      </c>
      <c r="H1825" s="135">
        <v>32.1368096928271</v>
      </c>
      <c r="I1825" s="135">
        <v>7.7613271827677002</v>
      </c>
      <c r="J1825" s="135">
        <v>0.60904328543597896</v>
      </c>
      <c r="K1825" s="135">
        <v>7.7992957816109101</v>
      </c>
      <c r="M1825" s="135">
        <v>0.50838752894291706</v>
      </c>
      <c r="Q1825" s="172">
        <v>61.452384271794998</v>
      </c>
      <c r="R1825" s="172">
        <v>15.099135644194201</v>
      </c>
      <c r="S1825" s="172">
        <v>8.2190601177722297E-2</v>
      </c>
      <c r="T1825" s="172">
        <v>2.19497013207424E-2</v>
      </c>
      <c r="U1825" s="172">
        <v>1.06331462311134</v>
      </c>
      <c r="V1825" s="172">
        <v>6.4355165308254199</v>
      </c>
      <c r="W1825" s="172">
        <v>2.23142235910192</v>
      </c>
      <c r="X1825" s="171">
        <v>2.8840423259967336</v>
      </c>
      <c r="Z1825" s="135">
        <v>1.8597599506651318E-2</v>
      </c>
      <c r="AA1825" s="135">
        <v>3.3359265630271466E-2</v>
      </c>
      <c r="AB1825" s="135">
        <v>2.9868995244433844E-2</v>
      </c>
      <c r="AC1825" s="135">
        <v>3.3925766398793099E-2</v>
      </c>
      <c r="AD1825" s="135">
        <v>0.10931095927780177</v>
      </c>
      <c r="AE1825" s="135">
        <v>0.8634253440976617</v>
      </c>
      <c r="AF1825" s="135">
        <v>0.99713006594739473</v>
      </c>
      <c r="AG1825" s="135">
        <v>0.1176832246173187</v>
      </c>
      <c r="AH1825" s="135">
        <v>0.19528072791219625</v>
      </c>
      <c r="AI1825" s="135">
        <v>0.31628494748064928</v>
      </c>
      <c r="AJ1825" s="135">
        <v>0.45304352490994965</v>
      </c>
      <c r="AK1825" s="135">
        <v>0.89408095203382598</v>
      </c>
      <c r="AL1825" s="135">
        <v>0.38734369773958377</v>
      </c>
      <c r="AM1825" s="135">
        <v>0.3867026106504205</v>
      </c>
      <c r="AN1825" s="135">
        <v>0.93444456670815346</v>
      </c>
      <c r="AO1825" s="135">
        <v>2.9277251513160452</v>
      </c>
      <c r="AP1825" s="135">
        <v>1.7341998571658714</v>
      </c>
      <c r="AQ1825" s="135">
        <v>3.190649681521466</v>
      </c>
      <c r="AR1825" s="135">
        <v>3.7417067416176626</v>
      </c>
      <c r="AS1825" s="135">
        <v>4.2454166371348405</v>
      </c>
      <c r="AT1825" s="135">
        <v>4.2536430835630012</v>
      </c>
      <c r="AV1825" s="135">
        <v>278.43067433092671</v>
      </c>
      <c r="AW1825" s="135">
        <v>1255.4895866504032</v>
      </c>
      <c r="AX1825" s="135">
        <v>21.301159516434844</v>
      </c>
      <c r="AY1825" s="135">
        <v>4.9691486409164849</v>
      </c>
      <c r="AZ1825" s="135">
        <v>40339.286901891574</v>
      </c>
      <c r="BA1825" s="135">
        <v>5.656821035493163</v>
      </c>
      <c r="BB1825" s="135">
        <v>0.31074665497094073</v>
      </c>
      <c r="BC1825" s="135">
        <v>45.923632709147697</v>
      </c>
      <c r="BD1825" s="135">
        <v>79.68863831661109</v>
      </c>
      <c r="BE1825" s="135">
        <v>1382.2056774206446</v>
      </c>
      <c r="BF1825" s="135">
        <v>25.826684251740421</v>
      </c>
      <c r="BG1825" s="135">
        <v>3.8405742555948206</v>
      </c>
      <c r="BH1825" s="135">
        <v>3.2849518488636189</v>
      </c>
      <c r="BI1825" s="135">
        <v>123.52712634140173</v>
      </c>
      <c r="BJ1825" s="135">
        <v>1.1638789994947547</v>
      </c>
      <c r="BK1825" s="135">
        <v>2295.3877633181532</v>
      </c>
      <c r="BL1825" s="135">
        <v>2.6011190991390758</v>
      </c>
      <c r="BM1825" s="135">
        <v>1.2667321037732073</v>
      </c>
      <c r="BN1825" s="135">
        <v>6.3724763045282513</v>
      </c>
      <c r="BO1825" s="135">
        <v>0.52997732733151681</v>
      </c>
      <c r="BP1825" s="135">
        <v>0.56390560674594437</v>
      </c>
      <c r="BQ1825" s="135">
        <v>18.203964370983034</v>
      </c>
      <c r="BR1825" s="135">
        <v>216.9024428444647</v>
      </c>
      <c r="BS1825" s="135">
        <v>81.438510558802818</v>
      </c>
      <c r="BT1825" s="135">
        <v>58.415809261588521</v>
      </c>
    </row>
    <row r="1826" spans="1:72" x14ac:dyDescent="0.3">
      <c r="A1826" s="135">
        <v>3</v>
      </c>
      <c r="B1826" s="135">
        <v>16</v>
      </c>
      <c r="C1826" s="135">
        <v>740</v>
      </c>
      <c r="E1826" s="135">
        <v>17.459004007535199</v>
      </c>
      <c r="F1826" s="135">
        <v>3.94603207920844</v>
      </c>
      <c r="G1826" s="135">
        <v>22.8857611947134</v>
      </c>
      <c r="H1826" s="135">
        <v>33.540165885223303</v>
      </c>
      <c r="I1826" s="135">
        <v>7.1342479639328804</v>
      </c>
      <c r="J1826" s="135">
        <v>0.83387834245054404</v>
      </c>
      <c r="K1826" s="135">
        <v>8.5647248442677206</v>
      </c>
      <c r="Q1826" s="172">
        <v>61.766566783016501</v>
      </c>
      <c r="R1826" s="172">
        <v>15.1630768883687</v>
      </c>
      <c r="S1826" s="172">
        <v>6.3910871410172404E-2</v>
      </c>
      <c r="T1826" s="172">
        <v>1.5539771148528499E-2</v>
      </c>
      <c r="U1826" s="172">
        <v>1.12181154927667</v>
      </c>
      <c r="V1826" s="172">
        <v>6.2363140376916499</v>
      </c>
      <c r="W1826" s="172">
        <v>2.4848499945152098</v>
      </c>
      <c r="X1826" s="171">
        <v>2.5097346123335482</v>
      </c>
      <c r="Z1826" s="135">
        <v>1.4806729390268621E-2</v>
      </c>
      <c r="AA1826" s="135">
        <v>2.4972170140180435E-2</v>
      </c>
      <c r="AB1826" s="135">
        <v>2.9652882064570275E-2</v>
      </c>
      <c r="AC1826" s="135">
        <v>3.3677477253586094E-2</v>
      </c>
      <c r="AD1826" s="135">
        <v>0.10013652222201372</v>
      </c>
      <c r="AE1826" s="135">
        <v>1.0729895576711534</v>
      </c>
      <c r="AF1826" s="135">
        <v>1.2709433119298905</v>
      </c>
      <c r="AG1826" s="135">
        <v>8.7611049803019536E-2</v>
      </c>
      <c r="AH1826" s="135">
        <v>0.14557259172852099</v>
      </c>
      <c r="AI1826" s="135">
        <v>0.30954264006863957</v>
      </c>
      <c r="AJ1826" s="135">
        <v>0.36389624493860867</v>
      </c>
      <c r="AK1826" s="135">
        <v>0.79091990793025191</v>
      </c>
      <c r="AL1826" s="135">
        <v>0.38016871630182758</v>
      </c>
      <c r="AM1826" s="135">
        <v>0.38682564936973352</v>
      </c>
      <c r="AN1826" s="135">
        <v>0.84933398535378513</v>
      </c>
      <c r="AO1826" s="135">
        <v>2.9410870073361344</v>
      </c>
      <c r="AP1826" s="135">
        <v>1.6649486101937772</v>
      </c>
      <c r="AQ1826" s="135">
        <v>3.2041348367161966</v>
      </c>
      <c r="AR1826" s="135">
        <v>3.797182732571605</v>
      </c>
      <c r="AS1826" s="135">
        <v>4.3308683701637438</v>
      </c>
      <c r="AT1826" s="135">
        <v>4.3666748341224437</v>
      </c>
      <c r="AV1826" s="135">
        <v>265.81393435884968</v>
      </c>
      <c r="AW1826" s="135">
        <v>1226.5662305904939</v>
      </c>
      <c r="AX1826" s="135">
        <v>20.093855962619145</v>
      </c>
      <c r="AY1826" s="135">
        <v>4.6939596321005537</v>
      </c>
      <c r="AZ1826" s="135">
        <v>39876.716467826911</v>
      </c>
      <c r="BA1826" s="135">
        <v>4.7253170916994032</v>
      </c>
      <c r="BB1826" s="135">
        <v>0.25334262957390691</v>
      </c>
      <c r="BC1826" s="135">
        <v>48.601674503236573</v>
      </c>
      <c r="BD1826" s="135">
        <v>88.211213500092484</v>
      </c>
      <c r="BE1826" s="135">
        <v>1374.1322156543838</v>
      </c>
      <c r="BF1826" s="135">
        <v>29.476562052154655</v>
      </c>
      <c r="BG1826" s="135">
        <v>4.229999786640124</v>
      </c>
      <c r="BH1826" s="135">
        <v>3.2761033235123631</v>
      </c>
      <c r="BI1826" s="135">
        <v>121.68953249151636</v>
      </c>
      <c r="BJ1826" s="135">
        <v>1.2562257823318965</v>
      </c>
      <c r="BK1826" s="135">
        <v>2305.7478980386359</v>
      </c>
      <c r="BL1826" s="135">
        <v>2.7116802039113321</v>
      </c>
      <c r="BM1826" s="135">
        <v>1.2733590232078436</v>
      </c>
      <c r="BN1826" s="135">
        <v>6.3466686657493456</v>
      </c>
      <c r="BO1826" s="135">
        <v>0.52542693948333297</v>
      </c>
      <c r="BP1826" s="135">
        <v>0.55571919281838089</v>
      </c>
      <c r="BQ1826" s="135">
        <v>18.65188302358289</v>
      </c>
      <c r="BR1826" s="135">
        <v>216.512360739749</v>
      </c>
      <c r="BS1826" s="135">
        <v>87.457253827690778</v>
      </c>
      <c r="BT1826" s="135">
        <v>62.733051268807742</v>
      </c>
    </row>
    <row r="1827" spans="1:72" x14ac:dyDescent="0.3">
      <c r="A1827" s="135">
        <v>3</v>
      </c>
      <c r="B1827" s="135">
        <v>15.999999999999901</v>
      </c>
      <c r="C1827" s="135">
        <v>750</v>
      </c>
      <c r="E1827" s="135">
        <v>18.616672448262701</v>
      </c>
      <c r="F1827" s="135">
        <v>4.1102651160376</v>
      </c>
      <c r="G1827" s="135">
        <v>21.185384691815202</v>
      </c>
      <c r="H1827" s="135">
        <v>34.640978076694502</v>
      </c>
      <c r="I1827" s="135">
        <v>6.6048748817518499</v>
      </c>
      <c r="J1827" s="135">
        <v>0.84040546288477402</v>
      </c>
      <c r="K1827" s="135">
        <v>9.1407259500725395</v>
      </c>
      <c r="Q1827" s="172">
        <v>61.934529799382602</v>
      </c>
      <c r="R1827" s="172">
        <v>15.2648982894806</v>
      </c>
      <c r="S1827" s="172">
        <v>9.8031408845857801E-2</v>
      </c>
      <c r="T1827" s="172">
        <v>2.3859213977779702E-2</v>
      </c>
      <c r="U1827" s="172">
        <v>1.2175416799362</v>
      </c>
      <c r="V1827" s="172">
        <v>6.0278834283883196</v>
      </c>
      <c r="W1827" s="172">
        <v>2.7311706292136599</v>
      </c>
      <c r="X1827" s="171">
        <v>2.2070695122127271</v>
      </c>
      <c r="Z1827" s="135">
        <v>1.3807086500352528E-2</v>
      </c>
      <c r="AA1827" s="135">
        <v>2.4322810381602677E-2</v>
      </c>
      <c r="AB1827" s="135">
        <v>2.9483649974625672E-2</v>
      </c>
      <c r="AC1827" s="135">
        <v>3.3603951086054559E-2</v>
      </c>
      <c r="AD1827" s="135">
        <v>9.5819783717214599E-2</v>
      </c>
      <c r="AE1827" s="135">
        <v>1.0665279915380146</v>
      </c>
      <c r="AF1827" s="135">
        <v>1.2741962725298235</v>
      </c>
      <c r="AG1827" s="135">
        <v>8.2928842084453627E-2</v>
      </c>
      <c r="AH1827" s="135">
        <v>0.13685564774747638</v>
      </c>
      <c r="AI1827" s="135">
        <v>0.31432033425918837</v>
      </c>
      <c r="AJ1827" s="135">
        <v>0.3437437726305978</v>
      </c>
      <c r="AK1827" s="135">
        <v>0.76600035979871639</v>
      </c>
      <c r="AL1827" s="135">
        <v>0.37196947337031239</v>
      </c>
      <c r="AM1827" s="135">
        <v>0.38582176363006226</v>
      </c>
      <c r="AN1827" s="135">
        <v>0.83720910878088772</v>
      </c>
      <c r="AO1827" s="135">
        <v>2.9001846968015905</v>
      </c>
      <c r="AP1827" s="135">
        <v>1.6581629375508891</v>
      </c>
      <c r="AQ1827" s="135">
        <v>3.2473451440535213</v>
      </c>
      <c r="AR1827" s="135">
        <v>3.8618412278687755</v>
      </c>
      <c r="AS1827" s="135">
        <v>4.4192698527216976</v>
      </c>
      <c r="AT1827" s="135">
        <v>4.4664549264960707</v>
      </c>
      <c r="AV1827" s="135">
        <v>251.55162040066105</v>
      </c>
      <c r="AW1827" s="135">
        <v>1162.4922364250112</v>
      </c>
      <c r="AX1827" s="135">
        <v>19.032981785935</v>
      </c>
      <c r="AY1827" s="135">
        <v>4.4493415705541848</v>
      </c>
      <c r="AZ1827" s="135">
        <v>38834.414588432053</v>
      </c>
      <c r="BA1827" s="135">
        <v>4.7526772532787991</v>
      </c>
      <c r="BB1827" s="135">
        <v>0.25344396613155296</v>
      </c>
      <c r="BC1827" s="135">
        <v>47.307983422306904</v>
      </c>
      <c r="BD1827" s="135">
        <v>87.381915443083614</v>
      </c>
      <c r="BE1827" s="135">
        <v>1337.1915898497059</v>
      </c>
      <c r="BF1827" s="135">
        <v>30.048280402839268</v>
      </c>
      <c r="BG1827" s="135">
        <v>4.3233184762304573</v>
      </c>
      <c r="BH1827" s="135">
        <v>3.2727341644415455</v>
      </c>
      <c r="BI1827" s="135">
        <v>120.16123258734969</v>
      </c>
      <c r="BJ1827" s="135">
        <v>1.2679890824729161</v>
      </c>
      <c r="BK1827" s="135">
        <v>2356.2366405578759</v>
      </c>
      <c r="BL1827" s="135">
        <v>2.7350251039089115</v>
      </c>
      <c r="BM1827" s="135">
        <v>1.2690156786391564</v>
      </c>
      <c r="BN1827" s="135">
        <v>6.3080838969052468</v>
      </c>
      <c r="BO1827" s="135">
        <v>0.52078988128820103</v>
      </c>
      <c r="BP1827" s="135">
        <v>0.54957760982920467</v>
      </c>
      <c r="BQ1827" s="135">
        <v>18.752378783450176</v>
      </c>
      <c r="BR1827" s="135">
        <v>211.98062861937103</v>
      </c>
      <c r="BS1827" s="135">
        <v>86.080623693911164</v>
      </c>
      <c r="BT1827" s="135">
        <v>61.745595054704225</v>
      </c>
    </row>
    <row r="1828" spans="1:72" x14ac:dyDescent="0.3">
      <c r="A1828" s="135">
        <v>3</v>
      </c>
      <c r="B1828" s="135">
        <v>16</v>
      </c>
      <c r="C1828" s="135">
        <v>760</v>
      </c>
      <c r="E1828" s="135">
        <v>20.865787779666299</v>
      </c>
      <c r="F1828" s="135">
        <v>3.3107446815761299</v>
      </c>
      <c r="G1828" s="135">
        <v>20.0220992895769</v>
      </c>
      <c r="H1828" s="135">
        <v>35.962785500601903</v>
      </c>
      <c r="I1828" s="135">
        <v>5.7316864670054297</v>
      </c>
      <c r="J1828" s="135">
        <v>0.83983515529179398</v>
      </c>
      <c r="K1828" s="135">
        <v>10.541061973903901</v>
      </c>
      <c r="Q1828" s="172">
        <v>62.3523685853486</v>
      </c>
      <c r="R1828" s="172">
        <v>15.356728302389801</v>
      </c>
      <c r="S1828" s="172">
        <v>0.120879942088678</v>
      </c>
      <c r="T1828" s="172">
        <v>3.05597602363544E-2</v>
      </c>
      <c r="U1828" s="172">
        <v>1.3498713120674699</v>
      </c>
      <c r="V1828" s="172">
        <v>5.5085379140547399</v>
      </c>
      <c r="W1828" s="172">
        <v>3.3706538816857399</v>
      </c>
      <c r="X1828" s="171">
        <v>1.6342638868930073</v>
      </c>
      <c r="Z1828" s="135">
        <v>1.2958637715940406E-2</v>
      </c>
      <c r="AA1828" s="135">
        <v>2.434189454564642E-2</v>
      </c>
      <c r="AB1828" s="135">
        <v>2.9362068958474395E-2</v>
      </c>
      <c r="AC1828" s="135">
        <v>3.4204654061654863E-2</v>
      </c>
      <c r="AD1828" s="135">
        <v>9.5251298572464102E-2</v>
      </c>
      <c r="AE1828" s="135">
        <v>1.0568715138366298</v>
      </c>
      <c r="AF1828" s="135">
        <v>1.2694471137979222</v>
      </c>
      <c r="AG1828" s="135">
        <v>8.0679595560904038E-2</v>
      </c>
      <c r="AH1828" s="135">
        <v>0.13145866829587483</v>
      </c>
      <c r="AI1828" s="135">
        <v>0.33839927165631778</v>
      </c>
      <c r="AJ1828" s="135">
        <v>0.33079247258871364</v>
      </c>
      <c r="AK1828" s="135">
        <v>0.75276457678118813</v>
      </c>
      <c r="AL1828" s="135">
        <v>0.36649862498800961</v>
      </c>
      <c r="AM1828" s="135">
        <v>0.38592852955550844</v>
      </c>
      <c r="AN1828" s="135">
        <v>0.84491311719376638</v>
      </c>
      <c r="AO1828" s="135">
        <v>2.8674770444927007</v>
      </c>
      <c r="AP1828" s="135">
        <v>1.6691100067232956</v>
      </c>
      <c r="AQ1828" s="135">
        <v>3.3170679928360749</v>
      </c>
      <c r="AR1828" s="135">
        <v>3.9560740166747483</v>
      </c>
      <c r="AS1828" s="135">
        <v>4.5396527575565759</v>
      </c>
      <c r="AT1828" s="135">
        <v>4.5962367558630932</v>
      </c>
      <c r="AV1828" s="135">
        <v>226.83547814763674</v>
      </c>
      <c r="AW1828" s="135">
        <v>1050.4909381061757</v>
      </c>
      <c r="AX1828" s="135">
        <v>17.249311037355323</v>
      </c>
      <c r="AY1828" s="135">
        <v>4.030111955813954</v>
      </c>
      <c r="AZ1828" s="135">
        <v>36115.487019617722</v>
      </c>
      <c r="BA1828" s="135">
        <v>4.7942362396511875</v>
      </c>
      <c r="BB1828" s="135">
        <v>0.25551735095244954</v>
      </c>
      <c r="BC1828" s="135">
        <v>44.036205954528825</v>
      </c>
      <c r="BD1828" s="135">
        <v>83.150333481506962</v>
      </c>
      <c r="BE1828" s="135">
        <v>1240.4305412239112</v>
      </c>
      <c r="BF1828" s="135">
        <v>29.760139963847561</v>
      </c>
      <c r="BG1828" s="135">
        <v>4.3513277138473185</v>
      </c>
      <c r="BH1828" s="135">
        <v>3.2084467012989029</v>
      </c>
      <c r="BI1828" s="135">
        <v>116.91256381871084</v>
      </c>
      <c r="BJ1828" s="135">
        <v>1.2538853103469343</v>
      </c>
      <c r="BK1828" s="135">
        <v>2421.4899996684007</v>
      </c>
      <c r="BL1828" s="135">
        <v>2.7460045209591444</v>
      </c>
      <c r="BM1828" s="135">
        <v>1.2669424871733241</v>
      </c>
      <c r="BN1828" s="135">
        <v>6.2888073961536177</v>
      </c>
      <c r="BO1828" s="135">
        <v>0.51827425485481038</v>
      </c>
      <c r="BP1828" s="135">
        <v>0.54604262253313807</v>
      </c>
      <c r="BQ1828" s="135">
        <v>18.762859828424606</v>
      </c>
      <c r="BR1828" s="135">
        <v>197.24416142599432</v>
      </c>
      <c r="BS1828" s="135">
        <v>80.646096361930731</v>
      </c>
      <c r="BT1828" s="135">
        <v>57.847410892524167</v>
      </c>
    </row>
    <row r="1829" spans="1:72" x14ac:dyDescent="0.3">
      <c r="A1829" s="135">
        <v>3</v>
      </c>
      <c r="B1829" s="135">
        <v>16</v>
      </c>
      <c r="C1829" s="135">
        <v>770</v>
      </c>
      <c r="E1829" s="135">
        <v>22.784091022874001</v>
      </c>
      <c r="F1829" s="135">
        <v>1.7729133441301601</v>
      </c>
      <c r="G1829" s="135">
        <v>19.996051885810701</v>
      </c>
      <c r="H1829" s="135">
        <v>37.411679970830498</v>
      </c>
      <c r="I1829" s="135">
        <v>5.1262576335089198</v>
      </c>
      <c r="J1829" s="135">
        <v>0.83755472260512998</v>
      </c>
      <c r="K1829" s="135">
        <v>11.2697225741632</v>
      </c>
      <c r="Q1829" s="172">
        <v>62.597654058811699</v>
      </c>
      <c r="R1829" s="172">
        <v>15.414286246410001</v>
      </c>
      <c r="S1829" s="172">
        <v>0.133773526082543</v>
      </c>
      <c r="T1829" s="172">
        <v>3.2371857532161201E-2</v>
      </c>
      <c r="U1829" s="172">
        <v>1.4490070255057499</v>
      </c>
      <c r="V1829" s="172">
        <v>5.2037858455614598</v>
      </c>
      <c r="W1829" s="172">
        <v>3.7213593042987001</v>
      </c>
      <c r="X1829" s="171">
        <v>1.3983561973041265</v>
      </c>
      <c r="Z1829" s="135">
        <v>1.2700039192172668E-2</v>
      </c>
      <c r="AA1829" s="135">
        <v>2.4445260769905008E-2</v>
      </c>
      <c r="AB1829" s="135">
        <v>2.8490243490584644E-2</v>
      </c>
      <c r="AC1829" s="135">
        <v>3.4626866800643849E-2</v>
      </c>
      <c r="AD1829" s="135">
        <v>9.6814228694855176E-2</v>
      </c>
      <c r="AE1829" s="135">
        <v>1.05441385478357</v>
      </c>
      <c r="AF1829" s="135">
        <v>1.2664207415427176</v>
      </c>
      <c r="AG1829" s="135">
        <v>8.105823773255294E-2</v>
      </c>
      <c r="AH1829" s="135">
        <v>0.13131765936099149</v>
      </c>
      <c r="AI1829" s="135">
        <v>0.35236185262275571</v>
      </c>
      <c r="AJ1829" s="135">
        <v>0.33142789014461632</v>
      </c>
      <c r="AK1829" s="135">
        <v>0.76161614284673496</v>
      </c>
      <c r="AL1829" s="135">
        <v>0.36857903879367709</v>
      </c>
      <c r="AM1829" s="135">
        <v>0.39139244613386021</v>
      </c>
      <c r="AN1829" s="135">
        <v>0.86220017680423444</v>
      </c>
      <c r="AO1829" s="135">
        <v>2.8740174410266341</v>
      </c>
      <c r="AP1829" s="135">
        <v>1.7086943684180167</v>
      </c>
      <c r="AQ1829" s="135">
        <v>3.420314146492105</v>
      </c>
      <c r="AR1829" s="135">
        <v>4.0851985602163889</v>
      </c>
      <c r="AS1829" s="135">
        <v>4.6938403776941211</v>
      </c>
      <c r="AT1829" s="135">
        <v>4.7560131890115471</v>
      </c>
      <c r="AV1829" s="135">
        <v>208.95305827305739</v>
      </c>
      <c r="AW1829" s="135">
        <v>970.46015200398097</v>
      </c>
      <c r="AX1829" s="135">
        <v>16.010252279694065</v>
      </c>
      <c r="AY1829" s="135">
        <v>3.73166045743814</v>
      </c>
      <c r="AZ1829" s="135">
        <v>33900.00064083546</v>
      </c>
      <c r="BA1829" s="135">
        <v>4.8079868892553908</v>
      </c>
      <c r="BB1829" s="135">
        <v>0.25710795738994624</v>
      </c>
      <c r="BC1829" s="135">
        <v>41.31793678200961</v>
      </c>
      <c r="BD1829" s="135">
        <v>78.969980079649773</v>
      </c>
      <c r="BE1829" s="135">
        <v>1182.1883991704094</v>
      </c>
      <c r="BF1829" s="135">
        <v>28.940211429064057</v>
      </c>
      <c r="BG1829" s="135">
        <v>4.289585043494978</v>
      </c>
      <c r="BH1829" s="135">
        <v>3.1223011284436306</v>
      </c>
      <c r="BI1829" s="135">
        <v>113.38378731964589</v>
      </c>
      <c r="BJ1829" s="135">
        <v>1.2309804925703451</v>
      </c>
      <c r="BK1829" s="135">
        <v>2451.942337334704</v>
      </c>
      <c r="BL1829" s="135">
        <v>2.7145376704307651</v>
      </c>
      <c r="BM1829" s="135">
        <v>1.2513648380456572</v>
      </c>
      <c r="BN1829" s="135">
        <v>6.2088587125315629</v>
      </c>
      <c r="BO1829" s="135">
        <v>0.51139178099134375</v>
      </c>
      <c r="BP1829" s="135">
        <v>0.53842844234259635</v>
      </c>
      <c r="BQ1829" s="135">
        <v>18.700264815076466</v>
      </c>
      <c r="BR1829" s="135">
        <v>190.40349505527578</v>
      </c>
      <c r="BS1829" s="135">
        <v>76.738027809681427</v>
      </c>
      <c r="BT1829" s="135">
        <v>55.044154968969806</v>
      </c>
    </row>
    <row r="1830" spans="1:72" x14ac:dyDescent="0.3">
      <c r="A1830" s="135">
        <v>3</v>
      </c>
      <c r="B1830" s="135">
        <v>16</v>
      </c>
      <c r="C1830" s="135">
        <v>780</v>
      </c>
      <c r="E1830" s="135">
        <v>24.445393900126099</v>
      </c>
      <c r="F1830" s="135">
        <v>2.8042994494247302</v>
      </c>
      <c r="G1830" s="135">
        <v>17.131308303725302</v>
      </c>
      <c r="H1830" s="135">
        <v>38.322144200125898</v>
      </c>
      <c r="I1830" s="135">
        <v>4.1780226489129104</v>
      </c>
      <c r="J1830" s="135">
        <v>0.86100213499947098</v>
      </c>
      <c r="K1830" s="135">
        <v>12.1297172660428</v>
      </c>
      <c r="Q1830" s="172">
        <v>62.948694727567201</v>
      </c>
      <c r="R1830" s="172">
        <v>15.4991803384095</v>
      </c>
      <c r="S1830" s="172">
        <v>0.15631566059712301</v>
      </c>
      <c r="T1830" s="172">
        <v>4.0456925454155301E-2</v>
      </c>
      <c r="U1830" s="172">
        <v>1.55731960871432</v>
      </c>
      <c r="V1830" s="172">
        <v>4.9987093914613698</v>
      </c>
      <c r="W1830" s="172">
        <v>3.8961266765748199</v>
      </c>
      <c r="X1830" s="171">
        <v>1.2829945754884586</v>
      </c>
      <c r="Z1830" s="135">
        <v>1.107275933226654E-2</v>
      </c>
      <c r="AA1830" s="135">
        <v>2.3232586593715895E-2</v>
      </c>
      <c r="AB1830" s="135">
        <v>2.883410952060184E-2</v>
      </c>
      <c r="AC1830" s="135">
        <v>3.4381004438041193E-2</v>
      </c>
      <c r="AD1830" s="135">
        <v>8.9267475257451392E-2</v>
      </c>
      <c r="AE1830" s="135">
        <v>1.0566277295020035</v>
      </c>
      <c r="AF1830" s="135">
        <v>1.2891192852285933</v>
      </c>
      <c r="AG1830" s="135">
        <v>7.3188111646314336E-2</v>
      </c>
      <c r="AH1830" s="135">
        <v>0.11681724349364934</v>
      </c>
      <c r="AI1830" s="135">
        <v>0.3579259124032142</v>
      </c>
      <c r="AJ1830" s="135">
        <v>0.29691170370301145</v>
      </c>
      <c r="AK1830" s="135">
        <v>0.71330450247108868</v>
      </c>
      <c r="AL1830" s="135">
        <v>0.35353675103079324</v>
      </c>
      <c r="AM1830" s="135">
        <v>0.38487193779977352</v>
      </c>
      <c r="AN1830" s="135">
        <v>0.83428565253410825</v>
      </c>
      <c r="AO1830" s="135">
        <v>2.8202633023756181</v>
      </c>
      <c r="AP1830" s="135">
        <v>1.670549001093482</v>
      </c>
      <c r="AQ1830" s="135">
        <v>3.4245192122470582</v>
      </c>
      <c r="AR1830" s="135">
        <v>4.1085476622905119</v>
      </c>
      <c r="AS1830" s="135">
        <v>4.7409155678453807</v>
      </c>
      <c r="AT1830" s="135">
        <v>4.8183705313700385</v>
      </c>
      <c r="AV1830" s="135">
        <v>196.41309558459</v>
      </c>
      <c r="AW1830" s="135">
        <v>913.82429787210742</v>
      </c>
      <c r="AX1830" s="135">
        <v>15.02407023916488</v>
      </c>
      <c r="AY1830" s="135">
        <v>3.5129190364577014</v>
      </c>
      <c r="AZ1830" s="135">
        <v>32888.897802379637</v>
      </c>
      <c r="BA1830" s="135">
        <v>4.804442605505443</v>
      </c>
      <c r="BB1830" s="135">
        <v>0.25442307600753117</v>
      </c>
      <c r="BC1830" s="135">
        <v>40.03323713240237</v>
      </c>
      <c r="BD1830" s="135">
        <v>78.14501827886734</v>
      </c>
      <c r="BE1830" s="135">
        <v>1147.8325772967598</v>
      </c>
      <c r="BF1830" s="135">
        <v>29.864474553804904</v>
      </c>
      <c r="BG1830" s="135">
        <v>4.4677713387793672</v>
      </c>
      <c r="BH1830" s="135">
        <v>3.1276436000638457</v>
      </c>
      <c r="BI1830" s="135">
        <v>112.28557051706936</v>
      </c>
      <c r="BJ1830" s="135">
        <v>1.2574372016052653</v>
      </c>
      <c r="BK1830" s="135">
        <v>2526.0044069529663</v>
      </c>
      <c r="BL1830" s="135">
        <v>2.7876772465288635</v>
      </c>
      <c r="BM1830" s="135">
        <v>1.2677288074825972</v>
      </c>
      <c r="BN1830" s="135">
        <v>6.2711821464211486</v>
      </c>
      <c r="BO1830" s="135">
        <v>0.51483966240344459</v>
      </c>
      <c r="BP1830" s="135">
        <v>0.54054682752307981</v>
      </c>
      <c r="BQ1830" s="135">
        <v>18.883674707883912</v>
      </c>
      <c r="BR1830" s="135">
        <v>183.03288765927607</v>
      </c>
      <c r="BS1830" s="135">
        <v>74.060627301883599</v>
      </c>
      <c r="BT1830" s="135">
        <v>53.123656714431284</v>
      </c>
    </row>
    <row r="1831" spans="1:72" x14ac:dyDescent="0.3">
      <c r="A1831" s="135">
        <v>3</v>
      </c>
      <c r="B1831" s="135">
        <v>16</v>
      </c>
      <c r="C1831" s="135">
        <v>790</v>
      </c>
      <c r="E1831" s="135">
        <v>25.521132112569799</v>
      </c>
      <c r="F1831" s="135">
        <v>3.6348786984916202</v>
      </c>
      <c r="G1831" s="135">
        <v>14.773633521854499</v>
      </c>
      <c r="H1831" s="135">
        <v>39.314656676635998</v>
      </c>
      <c r="I1831" s="135">
        <v>3.5722158083190299</v>
      </c>
      <c r="J1831" s="135">
        <v>0.88291513536933197</v>
      </c>
      <c r="K1831" s="135">
        <v>12.3005680467597</v>
      </c>
      <c r="Q1831" s="172">
        <v>63.155159233680898</v>
      </c>
      <c r="R1831" s="172">
        <v>15.559838884261801</v>
      </c>
      <c r="S1831" s="172">
        <v>0.15794066933418299</v>
      </c>
      <c r="T1831" s="172">
        <v>4.0041951611771397E-2</v>
      </c>
      <c r="U1831" s="172">
        <v>1.5881539212234099</v>
      </c>
      <c r="V1831" s="172">
        <v>5.0136538765728202</v>
      </c>
      <c r="W1831" s="172">
        <v>3.8595605087129399</v>
      </c>
      <c r="X1831" s="171">
        <v>1.2990219651316568</v>
      </c>
      <c r="Z1831" s="135">
        <v>9.7560228184094683E-3</v>
      </c>
      <c r="AA1831" s="135">
        <v>2.1889512195522719E-2</v>
      </c>
      <c r="AB1831" s="135">
        <v>2.8627240872108054E-2</v>
      </c>
      <c r="AC1831" s="135">
        <v>3.3803629526038763E-2</v>
      </c>
      <c r="AD1831" s="135">
        <v>8.1747959462412395E-2</v>
      </c>
      <c r="AE1831" s="135">
        <v>1.0612147971204586</v>
      </c>
      <c r="AF1831" s="135">
        <v>1.3115212573171502</v>
      </c>
      <c r="AG1831" s="135">
        <v>6.6073258396538839E-2</v>
      </c>
      <c r="AH1831" s="135">
        <v>0.10434609695715605</v>
      </c>
      <c r="AI1831" s="135">
        <v>0.35094333925125332</v>
      </c>
      <c r="AJ1831" s="135">
        <v>0.26821177650434391</v>
      </c>
      <c r="AK1831" s="135">
        <v>0.67490078942341969</v>
      </c>
      <c r="AL1831" s="135">
        <v>0.34209775098738016</v>
      </c>
      <c r="AM1831" s="135">
        <v>0.38170994642044576</v>
      </c>
      <c r="AN1831" s="135">
        <v>0.80589707980882541</v>
      </c>
      <c r="AO1831" s="135">
        <v>2.7826718499779775</v>
      </c>
      <c r="AP1831" s="135">
        <v>1.6459211073932449</v>
      </c>
      <c r="AQ1831" s="135">
        <v>3.4457563504995989</v>
      </c>
      <c r="AR1831" s="135">
        <v>4.1501490520444797</v>
      </c>
      <c r="AS1831" s="135">
        <v>4.8061370615935175</v>
      </c>
      <c r="AT1831" s="135">
        <v>4.8975849294378815</v>
      </c>
      <c r="AV1831" s="135">
        <v>189.18628653751639</v>
      </c>
      <c r="AW1831" s="135">
        <v>881.8264788381515</v>
      </c>
      <c r="AX1831" s="135">
        <v>14.464842450052583</v>
      </c>
      <c r="AY1831" s="135">
        <v>3.3881635477070584</v>
      </c>
      <c r="AZ1831" s="135">
        <v>32452.248835496423</v>
      </c>
      <c r="BA1831" s="135">
        <v>4.7915435264841051</v>
      </c>
      <c r="BB1831" s="135">
        <v>0.2516198013187122</v>
      </c>
      <c r="BC1831" s="135">
        <v>39.418972756757064</v>
      </c>
      <c r="BD1831" s="135">
        <v>78.095171581103131</v>
      </c>
      <c r="BE1831" s="135">
        <v>1144.0408457182423</v>
      </c>
      <c r="BF1831" s="135">
        <v>30.771096254639676</v>
      </c>
      <c r="BG1831" s="135">
        <v>4.618207577783088</v>
      </c>
      <c r="BH1831" s="135">
        <v>3.1372435025130319</v>
      </c>
      <c r="BI1831" s="135">
        <v>111.39850074181983</v>
      </c>
      <c r="BJ1831" s="135">
        <v>1.2858964684286693</v>
      </c>
      <c r="BK1831" s="135">
        <v>2577.6364641730029</v>
      </c>
      <c r="BL1831" s="135">
        <v>2.835778586953817</v>
      </c>
      <c r="BM1831" s="135">
        <v>1.2723405451272929</v>
      </c>
      <c r="BN1831" s="135">
        <v>6.2757842262325774</v>
      </c>
      <c r="BO1831" s="135">
        <v>0.51372080552747079</v>
      </c>
      <c r="BP1831" s="135">
        <v>0.53806459435905829</v>
      </c>
      <c r="BQ1831" s="135">
        <v>19.04279194789974</v>
      </c>
      <c r="BR1831" s="135">
        <v>182.29448376127849</v>
      </c>
      <c r="BS1831" s="135">
        <v>73.260670131460486</v>
      </c>
      <c r="BT1831" s="135">
        <v>52.549847773621451</v>
      </c>
    </row>
    <row r="1832" spans="1:72" x14ac:dyDescent="0.3">
      <c r="A1832" s="135">
        <v>3</v>
      </c>
      <c r="B1832" s="135">
        <v>15.999999999999901</v>
      </c>
      <c r="C1832" s="135">
        <v>800</v>
      </c>
      <c r="E1832" s="135">
        <v>26.892208166306101</v>
      </c>
      <c r="F1832" s="135">
        <v>4.5732149906437902</v>
      </c>
      <c r="G1832" s="135">
        <v>11.801706760646599</v>
      </c>
      <c r="H1832" s="135">
        <v>40.614809701862399</v>
      </c>
      <c r="I1832" s="135">
        <v>2.8012586031204298</v>
      </c>
      <c r="J1832" s="135">
        <v>0.91378333679074397</v>
      </c>
      <c r="K1832" s="135">
        <v>12.403018440629999</v>
      </c>
      <c r="Q1832" s="172">
        <v>63.356512867252199</v>
      </c>
      <c r="R1832" s="172">
        <v>15.6585293261006</v>
      </c>
      <c r="S1832" s="172">
        <v>0.18503821979868099</v>
      </c>
      <c r="T1832" s="172">
        <v>5.1930237492194498E-2</v>
      </c>
      <c r="U1832" s="172">
        <v>1.6460758440557199</v>
      </c>
      <c r="V1832" s="172">
        <v>5.0801845367987202</v>
      </c>
      <c r="W1832" s="172">
        <v>3.7209388636362202</v>
      </c>
      <c r="X1832" s="171">
        <v>1.365296427320013</v>
      </c>
      <c r="Z1832" s="135">
        <v>8.0823109223346241E-3</v>
      </c>
      <c r="AA1832" s="135">
        <v>2.0082520550324955E-2</v>
      </c>
      <c r="AB1832" s="135">
        <v>2.8155740502725676E-2</v>
      </c>
      <c r="AC1832" s="135">
        <v>3.2957205096204305E-2</v>
      </c>
      <c r="AD1832" s="135">
        <v>7.1979629125688532E-2</v>
      </c>
      <c r="AE1832" s="135">
        <v>1.0704285790632362</v>
      </c>
      <c r="AF1832" s="135">
        <v>1.3442864151389489</v>
      </c>
      <c r="AG1832" s="135">
        <v>5.6934732740388669E-2</v>
      </c>
      <c r="AH1832" s="135">
        <v>8.8444690283976488E-2</v>
      </c>
      <c r="AI1832" s="135">
        <v>0.33953220109960713</v>
      </c>
      <c r="AJ1832" s="135">
        <v>0.23184270914138649</v>
      </c>
      <c r="AK1832" s="135">
        <v>0.62648392797151464</v>
      </c>
      <c r="AL1832" s="135">
        <v>0.32782856736804639</v>
      </c>
      <c r="AM1832" s="135">
        <v>0.37803253038594131</v>
      </c>
      <c r="AN1832" s="135">
        <v>0.76857288691980241</v>
      </c>
      <c r="AO1832" s="135">
        <v>2.7412152454940006</v>
      </c>
      <c r="AP1832" s="135">
        <v>1.61579195487998</v>
      </c>
      <c r="AQ1832" s="135">
        <v>3.4755004506993434</v>
      </c>
      <c r="AR1832" s="135">
        <v>4.2064659942008245</v>
      </c>
      <c r="AS1832" s="135">
        <v>4.893013517109468</v>
      </c>
      <c r="AT1832" s="135">
        <v>5.0023867337393204</v>
      </c>
      <c r="AV1832" s="135">
        <v>180.68254458635633</v>
      </c>
      <c r="AW1832" s="135">
        <v>844.23561591202099</v>
      </c>
      <c r="AX1832" s="135">
        <v>13.816633565007699</v>
      </c>
      <c r="AY1832" s="135">
        <v>3.2421397178465163</v>
      </c>
      <c r="AZ1832" s="135">
        <v>31902.350867216453</v>
      </c>
      <c r="BA1832" s="135">
        <v>4.7646728145719424</v>
      </c>
      <c r="BB1832" s="135">
        <v>0.24766313935802206</v>
      </c>
      <c r="BC1832" s="135">
        <v>38.641642257035009</v>
      </c>
      <c r="BD1832" s="135">
        <v>77.941845627066229</v>
      </c>
      <c r="BE1832" s="135">
        <v>1142.8094604347266</v>
      </c>
      <c r="BF1832" s="135">
        <v>31.933056136439536</v>
      </c>
      <c r="BG1832" s="135">
        <v>4.8147646705701233</v>
      </c>
      <c r="BH1832" s="135">
        <v>3.1459506286218408</v>
      </c>
      <c r="BI1832" s="135">
        <v>110.21591155031967</v>
      </c>
      <c r="BJ1832" s="135">
        <v>1.3240110949126362</v>
      </c>
      <c r="BK1832" s="135">
        <v>2639.7250264353625</v>
      </c>
      <c r="BL1832" s="135">
        <v>2.8961684302231201</v>
      </c>
      <c r="BM1832" s="135">
        <v>1.2776784131545296</v>
      </c>
      <c r="BN1832" s="135">
        <v>6.2795728930126016</v>
      </c>
      <c r="BO1832" s="135">
        <v>0.51220767455205685</v>
      </c>
      <c r="BP1832" s="135">
        <v>0.53488786190603788</v>
      </c>
      <c r="BQ1832" s="135">
        <v>19.238522240017829</v>
      </c>
      <c r="BR1832" s="135">
        <v>181.98840588447538</v>
      </c>
      <c r="BS1832" s="135">
        <v>72.242511017801093</v>
      </c>
      <c r="BT1832" s="135">
        <v>51.81952267099657</v>
      </c>
    </row>
    <row r="1833" spans="1:72" x14ac:dyDescent="0.3">
      <c r="A1833" s="135">
        <v>3</v>
      </c>
      <c r="B1833" s="135">
        <v>16</v>
      </c>
      <c r="C1833" s="135">
        <v>810</v>
      </c>
      <c r="E1833" s="135">
        <v>28.6077953619317</v>
      </c>
      <c r="F1833" s="135">
        <v>5.7965086248479496</v>
      </c>
      <c r="G1833" s="135">
        <v>7.90951621628128</v>
      </c>
      <c r="H1833" s="135">
        <v>42.384600220458601</v>
      </c>
      <c r="I1833" s="135">
        <v>1.8380169156183199</v>
      </c>
      <c r="J1833" s="135">
        <v>0.95922681442873803</v>
      </c>
      <c r="K1833" s="135">
        <v>12.5043358464335</v>
      </c>
      <c r="Q1833" s="172">
        <v>63.592137823320201</v>
      </c>
      <c r="R1833" s="172">
        <v>15.764609186033899</v>
      </c>
      <c r="S1833" s="172">
        <v>0.19955458730169501</v>
      </c>
      <c r="T1833" s="172">
        <v>5.6221066493250801E-2</v>
      </c>
      <c r="U1833" s="172">
        <v>1.6946036738810399</v>
      </c>
      <c r="V1833" s="172">
        <v>5.1852810893684298</v>
      </c>
      <c r="W1833" s="172">
        <v>3.5591732974864199</v>
      </c>
      <c r="X1833" s="171">
        <v>1.4568779477611864</v>
      </c>
      <c r="Z1833" s="135">
        <v>5.8987881517754449E-3</v>
      </c>
      <c r="AA1833" s="135">
        <v>1.7724465887159015E-2</v>
      </c>
      <c r="AB1833" s="135">
        <v>2.7520442110705919E-2</v>
      </c>
      <c r="AC1833" s="135">
        <v>3.185807841004152E-2</v>
      </c>
      <c r="AD1833" s="135">
        <v>5.9115764372933949E-2</v>
      </c>
      <c r="AE1833" s="135">
        <v>1.0878203455292352</v>
      </c>
      <c r="AF1833" s="135">
        <v>1.394246295201776</v>
      </c>
      <c r="AG1833" s="135">
        <v>4.4934407429724696E-2</v>
      </c>
      <c r="AH1833" s="135">
        <v>6.7596473114436631E-2</v>
      </c>
      <c r="AI1833" s="135">
        <v>0.324000985173369</v>
      </c>
      <c r="AJ1833" s="135">
        <v>0.18426635687958995</v>
      </c>
      <c r="AK1833" s="135">
        <v>0.56360533494236054</v>
      </c>
      <c r="AL1833" s="135">
        <v>0.30974499423924351</v>
      </c>
      <c r="AM1833" s="135">
        <v>0.37404869941063934</v>
      </c>
      <c r="AN1833" s="135">
        <v>0.71983190364725536</v>
      </c>
      <c r="AO1833" s="135">
        <v>2.6970893932917064</v>
      </c>
      <c r="AP1833" s="135">
        <v>1.5783713561399244</v>
      </c>
      <c r="AQ1833" s="135">
        <v>3.5195398659318253</v>
      </c>
      <c r="AR1833" s="135">
        <v>4.2865368292116326</v>
      </c>
      <c r="AS1833" s="135">
        <v>5.0142683450228711</v>
      </c>
      <c r="AT1833" s="135">
        <v>5.1474269554669316</v>
      </c>
      <c r="AV1833" s="135">
        <v>171.06092123699861</v>
      </c>
      <c r="AW1833" s="135">
        <v>801.48326661975705</v>
      </c>
      <c r="AX1833" s="135">
        <v>13.083636322269244</v>
      </c>
      <c r="AY1833" s="135">
        <v>3.0762043345925529</v>
      </c>
      <c r="AZ1833" s="135">
        <v>31247.631505295238</v>
      </c>
      <c r="BA1833" s="135">
        <v>4.7144205375443686</v>
      </c>
      <c r="BB1833" s="135">
        <v>0.24191135783568513</v>
      </c>
      <c r="BC1833" s="135">
        <v>37.717154427504497</v>
      </c>
      <c r="BD1833" s="135">
        <v>77.765947974147053</v>
      </c>
      <c r="BE1833" s="135">
        <v>1142.2731119320977</v>
      </c>
      <c r="BF1833" s="135">
        <v>33.522514595347438</v>
      </c>
      <c r="BG1833" s="135">
        <v>5.0838971751462143</v>
      </c>
      <c r="BH1833" s="135">
        <v>3.1545011550311264</v>
      </c>
      <c r="BI1833" s="135">
        <v>108.65643458432959</v>
      </c>
      <c r="BJ1833" s="135">
        <v>1.3750312487517247</v>
      </c>
      <c r="BK1833" s="135">
        <v>2712.9808274515258</v>
      </c>
      <c r="BL1833" s="135">
        <v>2.9725841491002671</v>
      </c>
      <c r="BM1833" s="135">
        <v>1.2827131802729681</v>
      </c>
      <c r="BN1833" s="135">
        <v>6.2755296416077186</v>
      </c>
      <c r="BO1833" s="135">
        <v>0.50958713547345769</v>
      </c>
      <c r="BP1833" s="135">
        <v>0.53017724183480253</v>
      </c>
      <c r="BQ1833" s="135">
        <v>19.48821493840968</v>
      </c>
      <c r="BR1833" s="135">
        <v>182.02019226531141</v>
      </c>
      <c r="BS1833" s="135">
        <v>71.140651562061493</v>
      </c>
      <c r="BT1833" s="135">
        <v>51.029159348314153</v>
      </c>
    </row>
    <row r="1834" spans="1:72" x14ac:dyDescent="0.3">
      <c r="A1834" s="135">
        <v>3</v>
      </c>
      <c r="B1834" s="135">
        <v>16.000000000000199</v>
      </c>
      <c r="C1834" s="135">
        <v>820</v>
      </c>
      <c r="E1834" s="135">
        <v>30.511204139301402</v>
      </c>
      <c r="F1834" s="135">
        <v>7.0467377779763396</v>
      </c>
      <c r="G1834" s="135">
        <v>4.3142742886701102</v>
      </c>
      <c r="H1834" s="135">
        <v>43.6976311180726</v>
      </c>
      <c r="I1834" s="135">
        <v>0.77577224747428397</v>
      </c>
      <c r="J1834" s="135">
        <v>1.00145802982921</v>
      </c>
      <c r="K1834" s="135">
        <v>12.6529223986761</v>
      </c>
      <c r="Q1834" s="172">
        <v>63.8657545253349</v>
      </c>
      <c r="R1834" s="172">
        <v>15.834726532658699</v>
      </c>
      <c r="S1834" s="172">
        <v>0.248068984895051</v>
      </c>
      <c r="T1834" s="172">
        <v>7.4075089530709501E-2</v>
      </c>
      <c r="U1834" s="172">
        <v>1.78145493601811</v>
      </c>
      <c r="V1834" s="172">
        <v>5.2338861468848901</v>
      </c>
      <c r="W1834" s="172">
        <v>3.40410874078882</v>
      </c>
      <c r="X1834" s="171">
        <v>1.5375202572618356</v>
      </c>
      <c r="Z1834" s="135">
        <v>3.8599740396533582E-3</v>
      </c>
      <c r="AA1834" s="135">
        <v>1.5459162937885615E-2</v>
      </c>
      <c r="AB1834" s="135">
        <v>2.7071792322392794E-2</v>
      </c>
      <c r="AC1834" s="135">
        <v>3.0795424761850779E-2</v>
      </c>
      <c r="AD1834" s="135">
        <v>4.7331048044696553E-2</v>
      </c>
      <c r="AE1834" s="135">
        <v>1.1041198560323866</v>
      </c>
      <c r="AF1834" s="135">
        <v>1.4406477621195197</v>
      </c>
      <c r="AG1834" s="135">
        <v>3.3910105057761195E-2</v>
      </c>
      <c r="AH1834" s="135">
        <v>4.8400567963231077E-2</v>
      </c>
      <c r="AI1834" s="135">
        <v>0.31035204259323984</v>
      </c>
      <c r="AJ1834" s="135">
        <v>0.14005461523535739</v>
      </c>
      <c r="AK1834" s="135">
        <v>0.5031118788052793</v>
      </c>
      <c r="AL1834" s="135">
        <v>0.29204190412174275</v>
      </c>
      <c r="AM1834" s="135">
        <v>0.36785976518472141</v>
      </c>
      <c r="AN1834" s="135">
        <v>0.67302182554650813</v>
      </c>
      <c r="AO1834" s="135">
        <v>2.6535029046991978</v>
      </c>
      <c r="AP1834" s="135">
        <v>1.5342653734316698</v>
      </c>
      <c r="AQ1834" s="135">
        <v>3.5361917705767474</v>
      </c>
      <c r="AR1834" s="135">
        <v>4.3306265146238552</v>
      </c>
      <c r="AS1834" s="135">
        <v>5.0908300197740362</v>
      </c>
      <c r="AT1834" s="135">
        <v>5.2445503140189738</v>
      </c>
      <c r="AV1834" s="135">
        <v>161.33224146616271</v>
      </c>
      <c r="AW1834" s="135">
        <v>758.03455810825665</v>
      </c>
      <c r="AX1834" s="135">
        <v>12.348579255476286</v>
      </c>
      <c r="AY1834" s="135">
        <v>2.9095460902623507</v>
      </c>
      <c r="AZ1834" s="135">
        <v>30349.05285039475</v>
      </c>
      <c r="BA1834" s="135">
        <v>4.6719749755372675</v>
      </c>
      <c r="BB1834" s="135">
        <v>0.23732950885624104</v>
      </c>
      <c r="BC1834" s="135">
        <v>36.510145484392147</v>
      </c>
      <c r="BD1834" s="135">
        <v>76.753897421991283</v>
      </c>
      <c r="BE1834" s="135">
        <v>1134.8537739042838</v>
      </c>
      <c r="BF1834" s="135">
        <v>34.7882865703478</v>
      </c>
      <c r="BG1834" s="135">
        <v>5.3458095134479136</v>
      </c>
      <c r="BH1834" s="135">
        <v>3.1493059746011069</v>
      </c>
      <c r="BI1834" s="135">
        <v>107.18106679652047</v>
      </c>
      <c r="BJ1834" s="135">
        <v>1.4234197511228039</v>
      </c>
      <c r="BK1834" s="135">
        <v>2791.9972413540795</v>
      </c>
      <c r="BL1834" s="135">
        <v>3.0628885966881647</v>
      </c>
      <c r="BM1834" s="135">
        <v>1.2996090823956683</v>
      </c>
      <c r="BN1834" s="135">
        <v>6.3359649781011012</v>
      </c>
      <c r="BO1834" s="135">
        <v>0.51266456864647048</v>
      </c>
      <c r="BP1834" s="135">
        <v>0.53171463828654886</v>
      </c>
      <c r="BQ1834" s="135">
        <v>19.685605039393771</v>
      </c>
      <c r="BR1834" s="135">
        <v>179.11301243404304</v>
      </c>
      <c r="BS1834" s="135">
        <v>68.66492448288831</v>
      </c>
      <c r="BT1834" s="135">
        <v>49.253321359033805</v>
      </c>
    </row>
    <row r="1835" spans="1:72" x14ac:dyDescent="0.3">
      <c r="A1835" s="135">
        <v>3</v>
      </c>
      <c r="B1835" s="135">
        <v>16.000000000000298</v>
      </c>
      <c r="C1835" s="135">
        <v>830</v>
      </c>
      <c r="E1835" s="135">
        <v>32.119473128074901</v>
      </c>
      <c r="F1835" s="135">
        <v>7.9145189934534201</v>
      </c>
      <c r="G1835" s="135">
        <v>1.5245808944596899</v>
      </c>
      <c r="H1835" s="135">
        <v>44.882229513401903</v>
      </c>
      <c r="I1835" s="135">
        <v>1.74269643651949E-3</v>
      </c>
      <c r="J1835" s="135">
        <v>1.0383956911661301</v>
      </c>
      <c r="K1835" s="135">
        <v>12.5190590830075</v>
      </c>
      <c r="Q1835" s="172">
        <v>64.047324570740997</v>
      </c>
      <c r="R1835" s="172">
        <v>15.9041598883187</v>
      </c>
      <c r="S1835" s="172">
        <v>0.28923241671359301</v>
      </c>
      <c r="T1835" s="172">
        <v>8.5839237484855502E-2</v>
      </c>
      <c r="U1835" s="172">
        <v>1.83116160029164</v>
      </c>
      <c r="V1835" s="172">
        <v>5.3089486281407998</v>
      </c>
      <c r="W1835" s="172">
        <v>3.2856826116643498</v>
      </c>
      <c r="X1835" s="171">
        <v>1.6157825498098164</v>
      </c>
      <c r="Z1835" s="135">
        <v>2.2737773644036998E-3</v>
      </c>
      <c r="AA1835" s="135">
        <v>1.3512211878732885E-2</v>
      </c>
      <c r="AB1835" s="135">
        <v>2.6405840812518198E-2</v>
      </c>
      <c r="AC1835" s="135">
        <v>2.9780353905999708E-2</v>
      </c>
      <c r="AD1835" s="135">
        <v>3.7569356523851648E-2</v>
      </c>
      <c r="AE1835" s="135">
        <v>1.1211839552749681</v>
      </c>
      <c r="AF1835" s="135">
        <v>1.4825131460622334</v>
      </c>
      <c r="AG1835" s="135">
        <v>2.5031863659784784E-2</v>
      </c>
      <c r="AH1835" s="135">
        <v>3.320424544489313E-2</v>
      </c>
      <c r="AI1835" s="135">
        <v>0.29426806703771335</v>
      </c>
      <c r="AJ1835" s="135">
        <v>0.10557273607875427</v>
      </c>
      <c r="AK1835" s="135">
        <v>0.45701357593087999</v>
      </c>
      <c r="AL1835" s="135">
        <v>0.27895041577518542</v>
      </c>
      <c r="AM1835" s="135">
        <v>0.36435628040779827</v>
      </c>
      <c r="AN1835" s="135">
        <v>0.63432393176218405</v>
      </c>
      <c r="AO1835" s="135">
        <v>2.6285139681608927</v>
      </c>
      <c r="AP1835" s="135">
        <v>1.5044516139086646</v>
      </c>
      <c r="AQ1835" s="135">
        <v>3.5608968475084297</v>
      </c>
      <c r="AR1835" s="135">
        <v>4.3797027411589546</v>
      </c>
      <c r="AS1835" s="135">
        <v>5.1678933581517539</v>
      </c>
      <c r="AT1835" s="135">
        <v>5.338444295319575</v>
      </c>
      <c r="AV1835" s="135">
        <v>153.86200152681235</v>
      </c>
      <c r="AW1835" s="135">
        <v>724.73536937800418</v>
      </c>
      <c r="AX1835" s="135">
        <v>11.795264110750624</v>
      </c>
      <c r="AY1835" s="135">
        <v>2.7825798237244217</v>
      </c>
      <c r="AZ1835" s="135">
        <v>29587.895916401707</v>
      </c>
      <c r="BA1835" s="135">
        <v>4.6292005408418211</v>
      </c>
      <c r="BB1835" s="135">
        <v>0.23351594630825956</v>
      </c>
      <c r="BC1835" s="135">
        <v>35.483380549196063</v>
      </c>
      <c r="BD1835" s="135">
        <v>75.639895764775972</v>
      </c>
      <c r="BE1835" s="135">
        <v>1134.4757977820436</v>
      </c>
      <c r="BF1835" s="135">
        <v>35.63628037253406</v>
      </c>
      <c r="BG1835" s="135">
        <v>5.5430796274678027</v>
      </c>
      <c r="BH1835" s="135">
        <v>3.1338890852943857</v>
      </c>
      <c r="BI1835" s="135">
        <v>105.71276456533271</v>
      </c>
      <c r="BJ1835" s="135">
        <v>1.4631995504912989</v>
      </c>
      <c r="BK1835" s="135">
        <v>2849.755393123844</v>
      </c>
      <c r="BL1835" s="135">
        <v>3.1286677732308843</v>
      </c>
      <c r="BM1835" s="135">
        <v>1.3110083234217054</v>
      </c>
      <c r="BN1835" s="135">
        <v>6.3749179837361698</v>
      </c>
      <c r="BO1835" s="135">
        <v>0.51446939009871184</v>
      </c>
      <c r="BP1835" s="135">
        <v>0.53232494485583526</v>
      </c>
      <c r="BQ1835" s="135">
        <v>19.823916156590478</v>
      </c>
      <c r="BR1835" s="135">
        <v>177.95927738621</v>
      </c>
      <c r="BS1835" s="135">
        <v>66.657369511033721</v>
      </c>
      <c r="BT1835" s="135">
        <v>47.813303024792134</v>
      </c>
    </row>
    <row r="1836" spans="1:72" x14ac:dyDescent="0.3">
      <c r="A1836" s="135">
        <v>3</v>
      </c>
      <c r="B1836" s="135">
        <v>16</v>
      </c>
      <c r="C1836" s="135">
        <v>840.00000000001</v>
      </c>
      <c r="E1836" s="135">
        <v>33.0556875589822</v>
      </c>
      <c r="F1836" s="135">
        <v>8.1602699350061592</v>
      </c>
      <c r="G1836" s="135">
        <v>0.64602758207522804</v>
      </c>
      <c r="H1836" s="135">
        <v>45.244815123415698</v>
      </c>
      <c r="J1836" s="135">
        <v>1.0504057518231</v>
      </c>
      <c r="K1836" s="135">
        <v>11.8427940486976</v>
      </c>
      <c r="Q1836" s="172">
        <v>63.825258789402397</v>
      </c>
      <c r="R1836" s="172">
        <v>16.163173283818399</v>
      </c>
      <c r="S1836" s="172">
        <v>0.316928080551935</v>
      </c>
      <c r="T1836" s="172">
        <v>9.3734484131949306E-2</v>
      </c>
      <c r="U1836" s="172">
        <v>1.8963980210981199</v>
      </c>
      <c r="V1836" s="172">
        <v>5.4457313579806597</v>
      </c>
      <c r="W1836" s="172">
        <v>3.2216008716657201</v>
      </c>
      <c r="X1836" s="171">
        <v>1.6903805204041178</v>
      </c>
      <c r="Z1836" s="135">
        <v>1.804742587618409E-3</v>
      </c>
      <c r="AA1836" s="135">
        <v>1.2513795217966498E-2</v>
      </c>
      <c r="AB1836" s="135">
        <v>2.5586822886712879E-2</v>
      </c>
      <c r="AC1836" s="135">
        <v>2.8933050643991157E-2</v>
      </c>
      <c r="AD1836" s="135">
        <v>3.2954066262689263E-2</v>
      </c>
      <c r="AE1836" s="135">
        <v>1.1269036822769465</v>
      </c>
      <c r="AF1836" s="135">
        <v>1.4961629751242262</v>
      </c>
      <c r="AG1836" s="135">
        <v>2.1471310013518402E-2</v>
      </c>
      <c r="AH1836" s="135">
        <v>2.7743509725501995E-2</v>
      </c>
      <c r="AI1836" s="135">
        <v>0.27564872188184142</v>
      </c>
      <c r="AJ1836" s="135">
        <v>9.395790147684227E-2</v>
      </c>
      <c r="AK1836" s="135">
        <v>0.44151881307337554</v>
      </c>
      <c r="AL1836" s="135">
        <v>0.27460114119170786</v>
      </c>
      <c r="AM1836" s="135">
        <v>0.36387853840359108</v>
      </c>
      <c r="AN1836" s="135">
        <v>0.61307394763659684</v>
      </c>
      <c r="AO1836" s="135">
        <v>2.6197414611680432</v>
      </c>
      <c r="AP1836" s="135">
        <v>1.4936524551523034</v>
      </c>
      <c r="AQ1836" s="135">
        <v>3.5667160559932847</v>
      </c>
      <c r="AR1836" s="135">
        <v>4.3931818108103782</v>
      </c>
      <c r="AS1836" s="135">
        <v>5.1898089182880476</v>
      </c>
      <c r="AT1836" s="135">
        <v>5.3661032147394669</v>
      </c>
      <c r="AV1836" s="135">
        <v>149.67563081332295</v>
      </c>
      <c r="AW1836" s="135">
        <v>706.41619205082338</v>
      </c>
      <c r="AX1836" s="135">
        <v>11.504640166982822</v>
      </c>
      <c r="AY1836" s="135">
        <v>2.7148604315324918</v>
      </c>
      <c r="AZ1836" s="135">
        <v>29091.09095804087</v>
      </c>
      <c r="BA1836" s="135">
        <v>4.617703899973554</v>
      </c>
      <c r="BB1836" s="135">
        <v>0.23270602180545757</v>
      </c>
      <c r="BC1836" s="135">
        <v>34.789597224855228</v>
      </c>
      <c r="BD1836" s="135">
        <v>74.470917623032278</v>
      </c>
      <c r="BE1836" s="135">
        <v>1147.3767205956092</v>
      </c>
      <c r="BF1836" s="135">
        <v>35.582092185824713</v>
      </c>
      <c r="BG1836" s="135">
        <v>5.58990588836937</v>
      </c>
      <c r="BH1836" s="135">
        <v>3.1105001997040396</v>
      </c>
      <c r="BI1836" s="135">
        <v>104.67595662543167</v>
      </c>
      <c r="BJ1836" s="135">
        <v>1.4845304879928225</v>
      </c>
      <c r="BK1836" s="135">
        <v>2878.6300698508062</v>
      </c>
      <c r="BL1836" s="135">
        <v>3.1567738638760066</v>
      </c>
      <c r="BM1836" s="135">
        <v>1.3206927386148455</v>
      </c>
      <c r="BN1836" s="135">
        <v>6.4189909539906358</v>
      </c>
      <c r="BO1836" s="135">
        <v>0.51776175485028098</v>
      </c>
      <c r="BP1836" s="135">
        <v>0.53532402117812528</v>
      </c>
      <c r="BQ1836" s="135">
        <v>19.843508406645181</v>
      </c>
      <c r="BR1836" s="135">
        <v>178.74720946324035</v>
      </c>
      <c r="BS1836" s="135">
        <v>64.987924786732549</v>
      </c>
      <c r="BT1836" s="135">
        <v>46.615811028457962</v>
      </c>
    </row>
    <row r="1837" spans="1:72" x14ac:dyDescent="0.3">
      <c r="A1837" s="135">
        <v>3</v>
      </c>
      <c r="B1837" s="135">
        <v>16.000000000000199</v>
      </c>
      <c r="C1837" s="135">
        <v>850</v>
      </c>
      <c r="E1837" s="135">
        <v>33.773372908919903</v>
      </c>
      <c r="F1837" s="135">
        <v>8.2688101158384892</v>
      </c>
      <c r="G1837" s="135">
        <v>0.23520816218481599</v>
      </c>
      <c r="H1837" s="135">
        <v>45.303617182675602</v>
      </c>
      <c r="J1837" s="135">
        <v>1.05632320635818</v>
      </c>
      <c r="K1837" s="135">
        <v>11.362668424022999</v>
      </c>
      <c r="Q1837" s="172">
        <v>63.6885343019676</v>
      </c>
      <c r="R1837" s="172">
        <v>16.313419008766299</v>
      </c>
      <c r="S1837" s="172">
        <v>0.369950046881313</v>
      </c>
      <c r="T1837" s="172">
        <v>0.112711121031914</v>
      </c>
      <c r="U1837" s="172">
        <v>1.9429760137878</v>
      </c>
      <c r="V1837" s="172">
        <v>5.5344354989575999</v>
      </c>
      <c r="W1837" s="172">
        <v>3.1694470240035102</v>
      </c>
      <c r="X1837" s="171">
        <v>1.7461833111716558</v>
      </c>
      <c r="Z1837" s="135">
        <v>1.5809047532279086E-3</v>
      </c>
      <c r="AA1837" s="135">
        <v>1.1895846868943169E-2</v>
      </c>
      <c r="AB1837" s="135">
        <v>2.5033879713912559E-2</v>
      </c>
      <c r="AC1837" s="135">
        <v>2.8354346979713937E-2</v>
      </c>
      <c r="AD1837" s="135">
        <v>3.0381414386823787E-2</v>
      </c>
      <c r="AE1837" s="135">
        <v>1.1298676367965812</v>
      </c>
      <c r="AF1837" s="135">
        <v>1.5029041517844883</v>
      </c>
      <c r="AG1837" s="135">
        <v>1.9594307681729286E-2</v>
      </c>
      <c r="AH1837" s="135">
        <v>2.4992239672752613E-2</v>
      </c>
      <c r="AI1837" s="135">
        <v>0.26322999595279023</v>
      </c>
      <c r="AJ1837" s="135">
        <v>8.8174402157587928E-2</v>
      </c>
      <c r="AK1837" s="135">
        <v>0.43308295693140458</v>
      </c>
      <c r="AL1837" s="135">
        <v>0.27209149905316088</v>
      </c>
      <c r="AM1837" s="135">
        <v>0.36291549329673295</v>
      </c>
      <c r="AN1837" s="135">
        <v>0.59979470525612111</v>
      </c>
      <c r="AO1837" s="135">
        <v>2.6144481108882376</v>
      </c>
      <c r="AP1837" s="135">
        <v>1.4848392765389582</v>
      </c>
      <c r="AQ1837" s="135">
        <v>3.5606052680569356</v>
      </c>
      <c r="AR1837" s="135">
        <v>4.3886802181782096</v>
      </c>
      <c r="AS1837" s="135">
        <v>5.1872643573482229</v>
      </c>
      <c r="AT1837" s="135">
        <v>5.3658998904491488</v>
      </c>
      <c r="AV1837" s="135">
        <v>146.57606392627596</v>
      </c>
      <c r="AW1837" s="135">
        <v>692.76705664973144</v>
      </c>
      <c r="AX1837" s="135">
        <v>11.289458742324916</v>
      </c>
      <c r="AY1837" s="135">
        <v>2.664708009209241</v>
      </c>
      <c r="AZ1837" s="135">
        <v>28665.394176199803</v>
      </c>
      <c r="BA1837" s="135">
        <v>4.6132301220298375</v>
      </c>
      <c r="BB1837" s="135">
        <v>0.23254829029871213</v>
      </c>
      <c r="BC1837" s="135">
        <v>34.21626717367684</v>
      </c>
      <c r="BD1837" s="135">
        <v>73.387193680418207</v>
      </c>
      <c r="BE1837" s="135">
        <v>1154.1569404574093</v>
      </c>
      <c r="BF1837" s="135">
        <v>35.342052613910411</v>
      </c>
      <c r="BG1837" s="135">
        <v>5.6040352284152712</v>
      </c>
      <c r="BH1837" s="135">
        <v>3.0892160686036885</v>
      </c>
      <c r="BI1837" s="135">
        <v>103.96477371256015</v>
      </c>
      <c r="BJ1837" s="135">
        <v>1.4966851176139615</v>
      </c>
      <c r="BK1837" s="135">
        <v>2899.6790360096625</v>
      </c>
      <c r="BL1837" s="135">
        <v>3.1791864424551508</v>
      </c>
      <c r="BM1837" s="135">
        <v>1.3316999287358853</v>
      </c>
      <c r="BN1837" s="135">
        <v>6.4730732561998288</v>
      </c>
      <c r="BO1837" s="135">
        <v>0.52211931286151181</v>
      </c>
      <c r="BP1837" s="135">
        <v>0.53965317020291614</v>
      </c>
      <c r="BQ1837" s="135">
        <v>19.837729686612906</v>
      </c>
      <c r="BR1837" s="135">
        <v>178.3012326257813</v>
      </c>
      <c r="BS1837" s="135">
        <v>63.404180801552798</v>
      </c>
      <c r="BT1837" s="135">
        <v>45.479792136134925</v>
      </c>
    </row>
    <row r="1838" spans="1:72" x14ac:dyDescent="0.3">
      <c r="A1838" s="135">
        <v>3</v>
      </c>
      <c r="B1838" s="135">
        <v>16</v>
      </c>
      <c r="C1838" s="135">
        <v>860.00000000001</v>
      </c>
      <c r="E1838" s="135">
        <v>35.139800386398299</v>
      </c>
      <c r="F1838" s="135">
        <v>8.2612141166473005</v>
      </c>
      <c r="H1838" s="135">
        <v>45.329152485533299</v>
      </c>
      <c r="J1838" s="135">
        <v>1.059893962746</v>
      </c>
      <c r="K1838" s="135">
        <v>10.209939048675199</v>
      </c>
      <c r="Q1838" s="172">
        <v>63.580815258140802</v>
      </c>
      <c r="R1838" s="172">
        <v>16.526865032221899</v>
      </c>
      <c r="S1838" s="172">
        <v>0.44075331285924402</v>
      </c>
      <c r="T1838" s="172">
        <v>0.13428215230586599</v>
      </c>
      <c r="U1838" s="172">
        <v>2.0412403269906001</v>
      </c>
      <c r="V1838" s="172">
        <v>5.6521426378411501</v>
      </c>
      <c r="W1838" s="172">
        <v>3.0874270320195198</v>
      </c>
      <c r="X1838" s="171">
        <v>1.83069675144485</v>
      </c>
      <c r="Z1838" s="135">
        <v>1.4281762012056632E-3</v>
      </c>
      <c r="AA1838" s="135">
        <v>1.0738875871402013E-2</v>
      </c>
      <c r="AB1838" s="135">
        <v>2.3810579139461628E-2</v>
      </c>
      <c r="AC1838" s="135">
        <v>2.7199875197918225E-2</v>
      </c>
      <c r="AD1838" s="135">
        <v>2.6693507433659978E-2</v>
      </c>
      <c r="AE1838" s="135">
        <v>1.1316820534956493</v>
      </c>
      <c r="AF1838" s="135">
        <v>1.50692631001459</v>
      </c>
      <c r="AG1838" s="135">
        <v>1.7402435343658432E-2</v>
      </c>
      <c r="AH1838" s="135">
        <v>2.2417924347431027E-2</v>
      </c>
      <c r="AI1838" s="135">
        <v>0.23624042924922539</v>
      </c>
      <c r="AJ1838" s="135">
        <v>8.3735974521706918E-2</v>
      </c>
      <c r="AK1838" s="135">
        <v>0.42682629615309797</v>
      </c>
      <c r="AL1838" s="135">
        <v>0.27017532031956332</v>
      </c>
      <c r="AM1838" s="135">
        <v>0.36210984755502212</v>
      </c>
      <c r="AN1838" s="135">
        <v>0.57940710189748246</v>
      </c>
      <c r="AO1838" s="135">
        <v>2.6093303886632735</v>
      </c>
      <c r="AP1838" s="135">
        <v>1.4779087914557325</v>
      </c>
      <c r="AQ1838" s="135">
        <v>3.5546521017248285</v>
      </c>
      <c r="AR1838" s="135">
        <v>4.3837837255143262</v>
      </c>
      <c r="AS1838" s="135">
        <v>5.1830656651342846</v>
      </c>
      <c r="AT1838" s="135">
        <v>5.3636258694851939</v>
      </c>
      <c r="AV1838" s="135">
        <v>140.94156941422716</v>
      </c>
      <c r="AW1838" s="135">
        <v>668.11695847766612</v>
      </c>
      <c r="AX1838" s="135">
        <v>10.903888970270863</v>
      </c>
      <c r="AY1838" s="135">
        <v>2.5742474111254454</v>
      </c>
      <c r="AZ1838" s="135">
        <v>27821.30729308875</v>
      </c>
      <c r="BA1838" s="135">
        <v>4.6157705339736905</v>
      </c>
      <c r="BB1838" s="135">
        <v>0.23329435270710197</v>
      </c>
      <c r="BC1838" s="135">
        <v>33.086539168139879</v>
      </c>
      <c r="BD1838" s="135">
        <v>71.050226174160628</v>
      </c>
      <c r="BE1838" s="135">
        <v>1171.1689874099554</v>
      </c>
      <c r="BF1838" s="135">
        <v>34.507464257815386</v>
      </c>
      <c r="BG1838" s="135">
        <v>5.5711335809203675</v>
      </c>
      <c r="BH1838" s="135">
        <v>3.0381616501089423</v>
      </c>
      <c r="BI1838" s="135">
        <v>102.51368785379823</v>
      </c>
      <c r="BJ1838" s="135">
        <v>1.5126458428775977</v>
      </c>
      <c r="BK1838" s="135">
        <v>2935.6865891204816</v>
      </c>
      <c r="BL1838" s="135">
        <v>3.2061739401837683</v>
      </c>
      <c r="BM1838" s="135">
        <v>1.3511720905923685</v>
      </c>
      <c r="BN1838" s="135">
        <v>6.573327752145893</v>
      </c>
      <c r="BO1838" s="135">
        <v>0.53054759179721744</v>
      </c>
      <c r="BP1838" s="135">
        <v>0.54826616122857286</v>
      </c>
      <c r="BQ1838" s="135">
        <v>19.785179025609466</v>
      </c>
      <c r="BR1838" s="135">
        <v>178.1698755288175</v>
      </c>
      <c r="BS1838" s="135">
        <v>60.347585730985976</v>
      </c>
      <c r="BT1838" s="135">
        <v>43.287297781719907</v>
      </c>
    </row>
    <row r="1839" spans="1:72" x14ac:dyDescent="0.3">
      <c r="A1839" s="135">
        <v>3</v>
      </c>
      <c r="B1839" s="135">
        <v>16.000000000000099</v>
      </c>
      <c r="C1839" s="135">
        <v>870</v>
      </c>
      <c r="E1839" s="135">
        <v>36.3977775082856</v>
      </c>
      <c r="F1839" s="135">
        <v>8.0080185850958507</v>
      </c>
      <c r="H1839" s="135">
        <v>45.405498487321097</v>
      </c>
      <c r="J1839" s="135">
        <v>1.0598939926287401</v>
      </c>
      <c r="K1839" s="135">
        <v>9.1288114266687401</v>
      </c>
      <c r="Q1839" s="172">
        <v>63.558216754010601</v>
      </c>
      <c r="R1839" s="172">
        <v>16.604789495725498</v>
      </c>
      <c r="S1839" s="172">
        <v>0.57731695723596699</v>
      </c>
      <c r="T1839" s="172">
        <v>0.168144649058134</v>
      </c>
      <c r="U1839" s="172">
        <v>2.0986473963823302</v>
      </c>
      <c r="V1839" s="172">
        <v>5.74524234351418</v>
      </c>
      <c r="W1839" s="172">
        <v>3.0062050766346098</v>
      </c>
      <c r="X1839" s="171">
        <v>1.9111278828475238</v>
      </c>
      <c r="Z1839" s="135">
        <v>1.3817685198939918E-3</v>
      </c>
      <c r="AA1839" s="135">
        <v>9.7413849248037618E-3</v>
      </c>
      <c r="AB1839" s="135">
        <v>2.252591055564155E-2</v>
      </c>
      <c r="AC1839" s="135">
        <v>2.6157166892079826E-2</v>
      </c>
      <c r="AD1839" s="135">
        <v>2.3960183699990575E-2</v>
      </c>
      <c r="AE1839" s="135">
        <v>1.1315893231746528</v>
      </c>
      <c r="AF1839" s="135">
        <v>1.506802559132618</v>
      </c>
      <c r="AG1839" s="135">
        <v>1.5983948369108655E-2</v>
      </c>
      <c r="AH1839" s="135">
        <v>2.1100798318021301E-2</v>
      </c>
      <c r="AI1839" s="135">
        <v>0.21170811718018995</v>
      </c>
      <c r="AJ1839" s="135">
        <v>8.2273663091354796E-2</v>
      </c>
      <c r="AK1839" s="135">
        <v>0.42537991127681002</v>
      </c>
      <c r="AL1839" s="135">
        <v>0.2695526384385537</v>
      </c>
      <c r="AM1839" s="135">
        <v>0.36214282653936686</v>
      </c>
      <c r="AN1839" s="135">
        <v>0.56386494180230951</v>
      </c>
      <c r="AO1839" s="135">
        <v>2.606601570602276</v>
      </c>
      <c r="AP1839" s="135">
        <v>1.477601127926601</v>
      </c>
      <c r="AQ1839" s="135">
        <v>3.5573260547722594</v>
      </c>
      <c r="AR1839" s="135">
        <v>4.3881504139968408</v>
      </c>
      <c r="AS1839" s="135">
        <v>5.1883611992911502</v>
      </c>
      <c r="AT1839" s="135">
        <v>5.3700076886615804</v>
      </c>
      <c r="AV1839" s="135">
        <v>136.10043348098409</v>
      </c>
      <c r="AW1839" s="135">
        <v>646.80092824175983</v>
      </c>
      <c r="AX1839" s="135">
        <v>10.57348592345482</v>
      </c>
      <c r="AY1839" s="135">
        <v>2.4959649798787495</v>
      </c>
      <c r="AZ1839" s="135">
        <v>27050.568463967622</v>
      </c>
      <c r="BA1839" s="135">
        <v>4.6230773901785849</v>
      </c>
      <c r="BB1839" s="135">
        <v>0.234433308564472</v>
      </c>
      <c r="BC1839" s="135">
        <v>32.073219183382406</v>
      </c>
      <c r="BD1839" s="135">
        <v>68.89272270958358</v>
      </c>
      <c r="BE1839" s="135">
        <v>1185.2503290334878</v>
      </c>
      <c r="BF1839" s="135">
        <v>33.629137360663414</v>
      </c>
      <c r="BG1839" s="135">
        <v>5.5159036270331958</v>
      </c>
      <c r="BH1839" s="135">
        <v>2.9883124638951348</v>
      </c>
      <c r="BI1839" s="135">
        <v>101.12590293207624</v>
      </c>
      <c r="BJ1839" s="135">
        <v>1.5222629364646607</v>
      </c>
      <c r="BK1839" s="135">
        <v>2967.6022331347062</v>
      </c>
      <c r="BL1839" s="135">
        <v>3.2214396145286472</v>
      </c>
      <c r="BM1839" s="135">
        <v>1.3668295631170626</v>
      </c>
      <c r="BN1839" s="135">
        <v>6.6562301950063478</v>
      </c>
      <c r="BO1839" s="135">
        <v>0.53767977891321594</v>
      </c>
      <c r="BP1839" s="135">
        <v>0.55564051665843206</v>
      </c>
      <c r="BQ1839" s="135">
        <v>19.720224137463735</v>
      </c>
      <c r="BR1839" s="135">
        <v>178.06630694994428</v>
      </c>
      <c r="BS1839" s="135">
        <v>57.722966957607092</v>
      </c>
      <c r="BT1839" s="135">
        <v>41.404659843009313</v>
      </c>
    </row>
    <row r="1840" spans="1:72" x14ac:dyDescent="0.3">
      <c r="A1840" s="135">
        <v>3</v>
      </c>
      <c r="B1840" s="135">
        <v>16</v>
      </c>
      <c r="C1840" s="135">
        <v>880</v>
      </c>
      <c r="E1840" s="135">
        <v>37.560519286760801</v>
      </c>
      <c r="F1840" s="135">
        <v>7.9814263269870098</v>
      </c>
      <c r="H1840" s="135">
        <v>45.106738280040901</v>
      </c>
      <c r="J1840" s="135">
        <v>1.0598939835594201</v>
      </c>
      <c r="K1840" s="135">
        <v>8.2914221226519196</v>
      </c>
      <c r="Q1840" s="172">
        <v>63.4335667056327</v>
      </c>
      <c r="R1840" s="172">
        <v>16.770550511202</v>
      </c>
      <c r="S1840" s="172">
        <v>0.66694718667471597</v>
      </c>
      <c r="T1840" s="172">
        <v>0.188600423086141</v>
      </c>
      <c r="U1840" s="172">
        <v>2.1984280192701999</v>
      </c>
      <c r="V1840" s="172">
        <v>5.8171267744847501</v>
      </c>
      <c r="W1840" s="172">
        <v>2.9384684311221698</v>
      </c>
      <c r="X1840" s="171">
        <v>1.9796458293966599</v>
      </c>
      <c r="Z1840" s="135">
        <v>1.3602701858625415E-3</v>
      </c>
      <c r="AA1840" s="135">
        <v>8.9717899181263397E-3</v>
      </c>
      <c r="AB1840" s="135">
        <v>2.1680327734707721E-2</v>
      </c>
      <c r="AC1840" s="135">
        <v>2.5299992624579791E-2</v>
      </c>
      <c r="AD1840" s="135">
        <v>2.1845041672653834E-2</v>
      </c>
      <c r="AE1840" s="135">
        <v>1.1314756469276928</v>
      </c>
      <c r="AF1840" s="135">
        <v>1.5065966549677747</v>
      </c>
      <c r="AG1840" s="135">
        <v>1.4914827895936194E-2</v>
      </c>
      <c r="AH1840" s="135">
        <v>2.013052811475002E-2</v>
      </c>
      <c r="AI1840" s="135">
        <v>0.19274292358710571</v>
      </c>
      <c r="AJ1840" s="135">
        <v>8.0845661131072236E-2</v>
      </c>
      <c r="AK1840" s="135">
        <v>0.42161362266551822</v>
      </c>
      <c r="AL1840" s="135">
        <v>0.26804862655236356</v>
      </c>
      <c r="AM1840" s="135">
        <v>0.36003248430094442</v>
      </c>
      <c r="AN1840" s="135">
        <v>0.54919806873481525</v>
      </c>
      <c r="AO1840" s="135">
        <v>2.6009126872229045</v>
      </c>
      <c r="AP1840" s="135">
        <v>1.4668081179270616</v>
      </c>
      <c r="AQ1840" s="135">
        <v>3.5328020107717912</v>
      </c>
      <c r="AR1840" s="135">
        <v>4.3584403814122847</v>
      </c>
      <c r="AS1840" s="135">
        <v>5.1531701810454891</v>
      </c>
      <c r="AT1840" s="135">
        <v>5.3341643176813873</v>
      </c>
      <c r="AV1840" s="135">
        <v>131.90740920259401</v>
      </c>
      <c r="AW1840" s="135">
        <v>628.07998956690324</v>
      </c>
      <c r="AX1840" s="135">
        <v>10.279016794674456</v>
      </c>
      <c r="AY1840" s="135">
        <v>2.4271697263715439</v>
      </c>
      <c r="AZ1840" s="135">
        <v>26353.663493816701</v>
      </c>
      <c r="BA1840" s="135">
        <v>4.6299175182653363</v>
      </c>
      <c r="BB1840" s="135">
        <v>0.23550570264267334</v>
      </c>
      <c r="BC1840" s="135">
        <v>31.17547648844976</v>
      </c>
      <c r="BD1840" s="135">
        <v>66.980169913113741</v>
      </c>
      <c r="BE1840" s="135">
        <v>1191.6454800809393</v>
      </c>
      <c r="BF1840" s="135">
        <v>32.8573088579274</v>
      </c>
      <c r="BG1840" s="135">
        <v>5.4785210323466229</v>
      </c>
      <c r="BH1840" s="135">
        <v>2.9467375529079152</v>
      </c>
      <c r="BI1840" s="135">
        <v>100.09866522834321</v>
      </c>
      <c r="BJ1840" s="135">
        <v>1.5309212373361967</v>
      </c>
      <c r="BK1840" s="135">
        <v>3000.597766222907</v>
      </c>
      <c r="BL1840" s="135">
        <v>3.2521016044793565</v>
      </c>
      <c r="BM1840" s="135">
        <v>1.39068135328946</v>
      </c>
      <c r="BN1840" s="135">
        <v>6.7807714780788935</v>
      </c>
      <c r="BO1840" s="135">
        <v>0.54825509000993322</v>
      </c>
      <c r="BP1840" s="135">
        <v>0.56661355982397421</v>
      </c>
      <c r="BQ1840" s="135">
        <v>19.659470944065372</v>
      </c>
      <c r="BR1840" s="135">
        <v>175.73892350351738</v>
      </c>
      <c r="BS1840" s="135">
        <v>55.020703172255217</v>
      </c>
      <c r="BT1840" s="135">
        <v>39.466327169972104</v>
      </c>
    </row>
    <row r="1841" spans="1:72" x14ac:dyDescent="0.3">
      <c r="A1841" s="135">
        <v>3</v>
      </c>
      <c r="B1841" s="135">
        <v>16</v>
      </c>
      <c r="C1841" s="135">
        <v>890</v>
      </c>
      <c r="E1841" s="135">
        <v>38.336690106062299</v>
      </c>
      <c r="F1841" s="135">
        <v>7.8408501732128997</v>
      </c>
      <c r="H1841" s="135">
        <v>45.166525591430002</v>
      </c>
      <c r="J1841" s="135">
        <v>1.0598939757522601</v>
      </c>
      <c r="K1841" s="135">
        <v>7.5960401535424698</v>
      </c>
      <c r="Q1841" s="172">
        <v>63.414446250612102</v>
      </c>
      <c r="R1841" s="172">
        <v>16.824822984645198</v>
      </c>
      <c r="S1841" s="172">
        <v>0.73656486786989805</v>
      </c>
      <c r="T1841" s="172">
        <v>0.20405631975392499</v>
      </c>
      <c r="U1841" s="172">
        <v>2.2377074425730101</v>
      </c>
      <c r="V1841" s="172">
        <v>5.8588941000939698</v>
      </c>
      <c r="W1841" s="172">
        <v>2.8988880885052901</v>
      </c>
      <c r="X1841" s="171">
        <v>2.0210832295754138</v>
      </c>
      <c r="Z1841" s="135">
        <v>1.3327234416893213E-3</v>
      </c>
      <c r="AA1841" s="135">
        <v>8.3317535029023681E-3</v>
      </c>
      <c r="AB1841" s="135">
        <v>2.0877999696868533E-2</v>
      </c>
      <c r="AC1841" s="135">
        <v>2.4639548968170995E-2</v>
      </c>
      <c r="AD1841" s="135">
        <v>2.0087973875158528E-2</v>
      </c>
      <c r="AE1841" s="135">
        <v>1.1314191358605183</v>
      </c>
      <c r="AF1841" s="135">
        <v>1.5065279585741762</v>
      </c>
      <c r="AG1841" s="135">
        <v>1.4009228476617079E-2</v>
      </c>
      <c r="AH1841" s="135">
        <v>1.9297992060781002E-2</v>
      </c>
      <c r="AI1841" s="135">
        <v>0.17697138843940113</v>
      </c>
      <c r="AJ1841" s="135">
        <v>7.9945356446645743E-2</v>
      </c>
      <c r="AK1841" s="135">
        <v>0.4208330852053625</v>
      </c>
      <c r="AL1841" s="135">
        <v>0.26773547336505976</v>
      </c>
      <c r="AM1841" s="135">
        <v>0.36015161500540593</v>
      </c>
      <c r="AN1841" s="135">
        <v>0.53937302057941761</v>
      </c>
      <c r="AO1841" s="135">
        <v>2.5993934752668117</v>
      </c>
      <c r="AP1841" s="135">
        <v>1.4670406083999035</v>
      </c>
      <c r="AQ1841" s="135">
        <v>3.5354714749347993</v>
      </c>
      <c r="AR1841" s="135">
        <v>4.3624015448052553</v>
      </c>
      <c r="AS1841" s="135">
        <v>5.157923948439799</v>
      </c>
      <c r="AT1841" s="135">
        <v>5.3396599986039952</v>
      </c>
      <c r="AV1841" s="135">
        <v>129.251960145959</v>
      </c>
      <c r="AW1841" s="135">
        <v>616.28256356380325</v>
      </c>
      <c r="AX1841" s="135">
        <v>10.094867356038955</v>
      </c>
      <c r="AY1841" s="135">
        <v>2.3835781252545911</v>
      </c>
      <c r="AZ1841" s="135">
        <v>25920.243151523166</v>
      </c>
      <c r="BA1841" s="135">
        <v>4.6344373015705358</v>
      </c>
      <c r="BB1841" s="135">
        <v>0.23621892958483073</v>
      </c>
      <c r="BC1841" s="135">
        <v>30.611818907174204</v>
      </c>
      <c r="BD1841" s="135">
        <v>65.778374963521358</v>
      </c>
      <c r="BE1841" s="135">
        <v>1200.0162843120693</v>
      </c>
      <c r="BF1841" s="135">
        <v>32.357683388889988</v>
      </c>
      <c r="BG1841" s="135">
        <v>5.4443651095321259</v>
      </c>
      <c r="BH1841" s="135">
        <v>2.9172514921118262</v>
      </c>
      <c r="BI1841" s="135">
        <v>99.265286985816104</v>
      </c>
      <c r="BJ1841" s="135">
        <v>1.5363940501093021</v>
      </c>
      <c r="BK1841" s="135">
        <v>3020.7845761271024</v>
      </c>
      <c r="BL1841" s="135">
        <v>3.2608880528116631</v>
      </c>
      <c r="BM1841" s="135">
        <v>1.4004533388364866</v>
      </c>
      <c r="BN1841" s="135">
        <v>6.8328945388087812</v>
      </c>
      <c r="BO1841" s="135">
        <v>0.55276313067198879</v>
      </c>
      <c r="BP1841" s="135">
        <v>0.57127654296015584</v>
      </c>
      <c r="BQ1841" s="135">
        <v>19.619246051600708</v>
      </c>
      <c r="BR1841" s="135">
        <v>175.62341662034129</v>
      </c>
      <c r="BS1841" s="135">
        <v>53.58493935100929</v>
      </c>
      <c r="BT1841" s="135">
        <v>38.436454386799916</v>
      </c>
    </row>
    <row r="1842" spans="1:72" x14ac:dyDescent="0.3">
      <c r="A1842" s="135">
        <v>3</v>
      </c>
      <c r="B1842" s="135">
        <v>15.999999999999901</v>
      </c>
      <c r="C1842" s="135">
        <v>900</v>
      </c>
      <c r="E1842" s="135">
        <v>39.1997957941159</v>
      </c>
      <c r="F1842" s="135">
        <v>7.7758405414104699</v>
      </c>
      <c r="H1842" s="135">
        <v>45.007471775574601</v>
      </c>
      <c r="J1842" s="135">
        <v>1.05989396775151</v>
      </c>
      <c r="K1842" s="135">
        <v>6.9569979211475497</v>
      </c>
      <c r="Q1842" s="172">
        <v>63.339411606289502</v>
      </c>
      <c r="R1842" s="172">
        <v>16.930972070865199</v>
      </c>
      <c r="S1842" s="172">
        <v>0.78747806229130102</v>
      </c>
      <c r="T1842" s="172">
        <v>0.217627135044721</v>
      </c>
      <c r="U1842" s="172">
        <v>2.3087095463046801</v>
      </c>
      <c r="V1842" s="172">
        <v>5.9068484795194598</v>
      </c>
      <c r="W1842" s="172">
        <v>2.8566170206245101</v>
      </c>
      <c r="X1842" s="171">
        <v>2.0677775273593069</v>
      </c>
      <c r="Z1842" s="135">
        <v>1.312328256542135E-3</v>
      </c>
      <c r="AA1842" s="135">
        <v>7.7431434168537053E-3</v>
      </c>
      <c r="AB1842" s="135">
        <v>2.0191370506828177E-2</v>
      </c>
      <c r="AC1842" s="135">
        <v>2.3991091831915279E-2</v>
      </c>
      <c r="AD1842" s="135">
        <v>1.8472984373876879E-2</v>
      </c>
      <c r="AE1842" s="135">
        <v>1.1313395952545273</v>
      </c>
      <c r="AF1842" s="135">
        <v>1.5063886376186537</v>
      </c>
      <c r="AG1842" s="135">
        <v>1.3184270297969935E-2</v>
      </c>
      <c r="AH1842" s="135">
        <v>1.8540812809967298E-2</v>
      </c>
      <c r="AI1842" s="135">
        <v>0.1624874973667782</v>
      </c>
      <c r="AJ1842" s="135">
        <v>7.8898621807468983E-2</v>
      </c>
      <c r="AK1842" s="135">
        <v>0.41843734976727887</v>
      </c>
      <c r="AL1842" s="135">
        <v>0.26675943090631055</v>
      </c>
      <c r="AM1842" s="135">
        <v>0.35893749362106869</v>
      </c>
      <c r="AN1842" s="135">
        <v>0.52864542542254545</v>
      </c>
      <c r="AO1842" s="135">
        <v>2.5956837202092045</v>
      </c>
      <c r="AP1842" s="135">
        <v>1.4607863188983223</v>
      </c>
      <c r="AQ1842" s="135">
        <v>3.5218105468347689</v>
      </c>
      <c r="AR1842" s="135">
        <v>4.3460305529397401</v>
      </c>
      <c r="AS1842" s="135">
        <v>5.1385601389856213</v>
      </c>
      <c r="AT1842" s="135">
        <v>5.3200866958582527</v>
      </c>
      <c r="AV1842" s="135">
        <v>126.41972177968698</v>
      </c>
      <c r="AW1842" s="135">
        <v>603.54189033964406</v>
      </c>
      <c r="AX1842" s="135">
        <v>9.8942709965283271</v>
      </c>
      <c r="AY1842" s="135">
        <v>2.3365371476813257</v>
      </c>
      <c r="AZ1842" s="135">
        <v>25439.689345806717</v>
      </c>
      <c r="BA1842" s="135">
        <v>4.6395128942748505</v>
      </c>
      <c r="BB1842" s="135">
        <v>0.23702383832681675</v>
      </c>
      <c r="BC1842" s="135">
        <v>29.998948446456588</v>
      </c>
      <c r="BD1842" s="135">
        <v>64.472804269113965</v>
      </c>
      <c r="BE1842" s="135">
        <v>1204.1793258725147</v>
      </c>
      <c r="BF1842" s="135">
        <v>31.820461239625644</v>
      </c>
      <c r="BG1842" s="135">
        <v>5.4145309088471016</v>
      </c>
      <c r="BH1842" s="135">
        <v>2.8871056693880495</v>
      </c>
      <c r="BI1842" s="135">
        <v>98.487021880272906</v>
      </c>
      <c r="BJ1842" s="135">
        <v>1.541878565370115</v>
      </c>
      <c r="BK1842" s="135">
        <v>3045.4086256618994</v>
      </c>
      <c r="BL1842" s="135">
        <v>3.2808423993081024</v>
      </c>
      <c r="BM1842" s="135">
        <v>1.4171429504928357</v>
      </c>
      <c r="BN1842" s="135">
        <v>6.9206583226360623</v>
      </c>
      <c r="BO1842" s="135">
        <v>0.56025547399789155</v>
      </c>
      <c r="BP1842" s="135">
        <v>0.5790513239163485</v>
      </c>
      <c r="BQ1842" s="135">
        <v>19.574034945285664</v>
      </c>
      <c r="BR1842" s="135">
        <v>173.99780045980447</v>
      </c>
      <c r="BS1842" s="135">
        <v>51.807063048508503</v>
      </c>
      <c r="BT1842" s="135">
        <v>37.161184465174877</v>
      </c>
    </row>
    <row r="1843" spans="1:72" x14ac:dyDescent="0.3">
      <c r="A1843" s="135">
        <v>3</v>
      </c>
      <c r="B1843" s="135">
        <v>16</v>
      </c>
      <c r="C1843" s="135">
        <v>910</v>
      </c>
      <c r="E1843" s="135">
        <v>40.959704227938602</v>
      </c>
      <c r="F1843" s="135">
        <v>7.4413804564199904</v>
      </c>
      <c r="H1843" s="135">
        <v>45.032036125108803</v>
      </c>
      <c r="J1843" s="135">
        <v>1.05989394850506</v>
      </c>
      <c r="K1843" s="135">
        <v>5.5069852420275396</v>
      </c>
      <c r="Q1843" s="172">
        <v>63.262132973659298</v>
      </c>
      <c r="R1843" s="172">
        <v>17.044104010970301</v>
      </c>
      <c r="S1843" s="172">
        <v>0.94884032750248604</v>
      </c>
      <c r="T1843" s="172">
        <v>0.26562457733711298</v>
      </c>
      <c r="U1843" s="172">
        <v>2.3904531256998101</v>
      </c>
      <c r="V1843" s="172">
        <v>5.9853574150753301</v>
      </c>
      <c r="W1843" s="172">
        <v>2.7799480184916998</v>
      </c>
      <c r="X1843" s="171">
        <v>2.1530465229068456</v>
      </c>
      <c r="Z1843" s="135">
        <v>1.2500539434446962E-3</v>
      </c>
      <c r="AA1843" s="135">
        <v>6.404055559918154E-3</v>
      </c>
      <c r="AB1843" s="135">
        <v>1.8467862260996233E-2</v>
      </c>
      <c r="AC1843" s="135">
        <v>2.257167668959113E-2</v>
      </c>
      <c r="AD1843" s="135">
        <v>1.4806227814761446E-2</v>
      </c>
      <c r="AE1843" s="135">
        <v>1.1312038462854417</v>
      </c>
      <c r="AF1843" s="135">
        <v>1.5061897691492916</v>
      </c>
      <c r="AG1843" s="135">
        <v>1.127933384165225E-2</v>
      </c>
      <c r="AH1843" s="135">
        <v>1.6766406547265873E-2</v>
      </c>
      <c r="AI1843" s="135">
        <v>0.12958241154843461</v>
      </c>
      <c r="AJ1843" s="135">
        <v>7.6836630905651959E-2</v>
      </c>
      <c r="AK1843" s="135">
        <v>0.41583982583175638</v>
      </c>
      <c r="AL1843" s="135">
        <v>0.26563607510076059</v>
      </c>
      <c r="AM1843" s="135">
        <v>0.35847755791037555</v>
      </c>
      <c r="AN1843" s="135">
        <v>0.50712033293418779</v>
      </c>
      <c r="AO1843" s="135">
        <v>2.5910960809102828</v>
      </c>
      <c r="AP1843" s="135">
        <v>1.4579444094321921</v>
      </c>
      <c r="AQ1843" s="135">
        <v>3.5194323042387543</v>
      </c>
      <c r="AR1843" s="135">
        <v>4.3444992161933023</v>
      </c>
      <c r="AS1843" s="135">
        <v>5.1369144244475651</v>
      </c>
      <c r="AT1843" s="135">
        <v>5.3195746552503191</v>
      </c>
      <c r="AV1843" s="135">
        <v>121.01608061480923</v>
      </c>
      <c r="AW1843" s="135">
        <v>579.20005994396229</v>
      </c>
      <c r="AX1843" s="135">
        <v>9.5124733104855324</v>
      </c>
      <c r="AY1843" s="135">
        <v>2.2462695122707528</v>
      </c>
      <c r="AZ1843" s="135">
        <v>24520.885630458983</v>
      </c>
      <c r="BA1843" s="135">
        <v>4.6498110413897793</v>
      </c>
      <c r="BB1843" s="135">
        <v>0.23867158104244365</v>
      </c>
      <c r="BC1843" s="135">
        <v>28.828385973527169</v>
      </c>
      <c r="BD1843" s="135">
        <v>61.979140075811159</v>
      </c>
      <c r="BE1843" s="135">
        <v>1215.7920117397277</v>
      </c>
      <c r="BF1843" s="135">
        <v>30.771826665151114</v>
      </c>
      <c r="BG1843" s="135">
        <v>5.342613357985833</v>
      </c>
      <c r="BH1843" s="135">
        <v>2.824712301433749</v>
      </c>
      <c r="BI1843" s="135">
        <v>96.741493343122613</v>
      </c>
      <c r="BJ1843" s="135">
        <v>1.5514757362391776</v>
      </c>
      <c r="BK1843" s="135">
        <v>3093.7597423376696</v>
      </c>
      <c r="BL1843" s="135">
        <v>3.3061189006744285</v>
      </c>
      <c r="BM1843" s="135">
        <v>1.4432275193511395</v>
      </c>
      <c r="BN1843" s="135">
        <v>7.0597674515614655</v>
      </c>
      <c r="BO1843" s="135">
        <v>0.57226742466879288</v>
      </c>
      <c r="BP1843" s="135">
        <v>0.59150103386320585</v>
      </c>
      <c r="BQ1843" s="135">
        <v>19.482047343386434</v>
      </c>
      <c r="BR1843" s="135">
        <v>172.21417278706841</v>
      </c>
      <c r="BS1843" s="135">
        <v>48.737676391271023</v>
      </c>
      <c r="BT1843" s="135">
        <v>34.959514711038288</v>
      </c>
    </row>
    <row r="1844" spans="1:72" x14ac:dyDescent="0.3">
      <c r="A1844" s="135">
        <v>3</v>
      </c>
      <c r="B1844" s="135">
        <v>16</v>
      </c>
      <c r="C1844" s="135">
        <v>920</v>
      </c>
      <c r="E1844" s="135">
        <v>43.313535282918899</v>
      </c>
      <c r="F1844" s="135">
        <v>7.1640316230961796</v>
      </c>
      <c r="H1844" s="135">
        <v>44.727513416014403</v>
      </c>
      <c r="J1844" s="135">
        <v>1.0598939715204401</v>
      </c>
      <c r="K1844" s="135">
        <v>3.7350257064500298</v>
      </c>
      <c r="Q1844" s="172">
        <v>63.0346943196515</v>
      </c>
      <c r="R1844" s="172">
        <v>17.261565244041101</v>
      </c>
      <c r="S1844" s="172">
        <v>1.1528749592901999</v>
      </c>
      <c r="T1844" s="172">
        <v>0.313695020664015</v>
      </c>
      <c r="U1844" s="172">
        <v>2.5857302326438099</v>
      </c>
      <c r="V1844" s="172">
        <v>6.0520818653011599</v>
      </c>
      <c r="W1844" s="172">
        <v>2.6738093448312101</v>
      </c>
      <c r="X1844" s="171">
        <v>2.2634679907154003</v>
      </c>
      <c r="Z1844" s="135">
        <v>1.1847482121862729E-3</v>
      </c>
      <c r="AA1844" s="135">
        <v>4.7688409993509647E-3</v>
      </c>
      <c r="AB1844" s="135">
        <v>1.6473218758389516E-2</v>
      </c>
      <c r="AC1844" s="135">
        <v>2.0782130345945365E-2</v>
      </c>
      <c r="AD1844" s="135">
        <v>1.0326114386539036E-2</v>
      </c>
      <c r="AE1844" s="135">
        <v>1.1309970210942013</v>
      </c>
      <c r="AF1844" s="135">
        <v>1.5058363969426454</v>
      </c>
      <c r="AG1844" s="135">
        <v>8.9715006147068534E-3</v>
      </c>
      <c r="AH1844" s="135">
        <v>1.4628701664048123E-2</v>
      </c>
      <c r="AI1844" s="135">
        <v>8.9396709099838531E-2</v>
      </c>
      <c r="AJ1844" s="135">
        <v>7.400957138577606E-2</v>
      </c>
      <c r="AK1844" s="135">
        <v>0.41012208084533675</v>
      </c>
      <c r="AL1844" s="135">
        <v>0.26325191852580859</v>
      </c>
      <c r="AM1844" s="135">
        <v>0.35588512971284969</v>
      </c>
      <c r="AN1844" s="135">
        <v>0.47826650493859657</v>
      </c>
      <c r="AO1844" s="135">
        <v>2.5820198837242345</v>
      </c>
      <c r="AP1844" s="135">
        <v>1.4444911987545448</v>
      </c>
      <c r="AQ1844" s="135">
        <v>3.4915118280211273</v>
      </c>
      <c r="AR1844" s="135">
        <v>4.311531589894658</v>
      </c>
      <c r="AS1844" s="135">
        <v>5.098001163406213</v>
      </c>
      <c r="AT1844" s="135">
        <v>5.2806518640828877</v>
      </c>
      <c r="AV1844" s="135">
        <v>114.46829854404942</v>
      </c>
      <c r="AW1844" s="135">
        <v>549.35140977602646</v>
      </c>
      <c r="AX1844" s="135">
        <v>9.0400906697530807</v>
      </c>
      <c r="AY1844" s="135">
        <v>2.1352344786717343</v>
      </c>
      <c r="AZ1844" s="135">
        <v>23367.415184191323</v>
      </c>
      <c r="BA1844" s="135">
        <v>4.6636859656444143</v>
      </c>
      <c r="BB1844" s="135">
        <v>0.2409187670616863</v>
      </c>
      <c r="BC1844" s="135">
        <v>27.383444803424503</v>
      </c>
      <c r="BD1844" s="135">
        <v>58.899773084336744</v>
      </c>
      <c r="BE1844" s="135">
        <v>1221.5509193154248</v>
      </c>
      <c r="BF1844" s="135">
        <v>29.468177544917932</v>
      </c>
      <c r="BG1844" s="135">
        <v>5.2582628751554985</v>
      </c>
      <c r="BH1844" s="135">
        <v>2.7474246559280209</v>
      </c>
      <c r="BI1844" s="135">
        <v>94.664445452303227</v>
      </c>
      <c r="BJ1844" s="135">
        <v>1.5619503745017218</v>
      </c>
      <c r="BK1844" s="135">
        <v>3163.2370392995731</v>
      </c>
      <c r="BL1844" s="135">
        <v>3.3547227619698572</v>
      </c>
      <c r="BM1844" s="135">
        <v>1.4881754470598345</v>
      </c>
      <c r="BN1844" s="135">
        <v>7.2987875810187282</v>
      </c>
      <c r="BO1844" s="135">
        <v>0.59283565925208881</v>
      </c>
      <c r="BP1844" s="135">
        <v>0.61286129551897772</v>
      </c>
      <c r="BQ1844" s="135">
        <v>19.35791894722048</v>
      </c>
      <c r="BR1844" s="135">
        <v>167.36353891051681</v>
      </c>
      <c r="BS1844" s="135">
        <v>44.681308811051444</v>
      </c>
      <c r="BT1844" s="135">
        <v>32.049883957294291</v>
      </c>
    </row>
    <row r="1845" spans="1:72" x14ac:dyDescent="0.3">
      <c r="A1845" s="135">
        <v>3</v>
      </c>
      <c r="B1845" s="135">
        <v>16</v>
      </c>
      <c r="C1845" s="135">
        <v>930</v>
      </c>
      <c r="E1845" s="135">
        <v>43.313535282918899</v>
      </c>
      <c r="F1845" s="135">
        <v>7.1640316230961796</v>
      </c>
      <c r="H1845" s="135">
        <v>44.727513416014403</v>
      </c>
      <c r="J1845" s="135">
        <v>1.0598939715204401</v>
      </c>
      <c r="K1845" s="135">
        <v>3.7350257064500298</v>
      </c>
      <c r="Q1845" s="172">
        <v>63.0346943196515</v>
      </c>
      <c r="R1845" s="172">
        <v>17.261565244041101</v>
      </c>
      <c r="S1845" s="172">
        <v>1.1528749592901999</v>
      </c>
      <c r="T1845" s="172">
        <v>0.313695020664015</v>
      </c>
      <c r="U1845" s="172">
        <v>2.5857302326438099</v>
      </c>
      <c r="V1845" s="172">
        <v>6.0520818653011599</v>
      </c>
      <c r="W1845" s="172">
        <v>2.6738093448312101</v>
      </c>
      <c r="X1845" s="171">
        <v>2.2634679907154003</v>
      </c>
      <c r="Z1845" s="135">
        <v>1.1847482121862729E-3</v>
      </c>
      <c r="AA1845" s="135">
        <v>4.7688409993509647E-3</v>
      </c>
      <c r="AB1845" s="135">
        <v>1.6473218758389516E-2</v>
      </c>
      <c r="AC1845" s="135">
        <v>2.0782130345945365E-2</v>
      </c>
      <c r="AD1845" s="135">
        <v>1.0326114386539036E-2</v>
      </c>
      <c r="AE1845" s="135">
        <v>1.1309970210942013</v>
      </c>
      <c r="AF1845" s="135">
        <v>1.5058363969426454</v>
      </c>
      <c r="AG1845" s="135">
        <v>8.9715006147068534E-3</v>
      </c>
      <c r="AH1845" s="135">
        <v>1.4628701664048123E-2</v>
      </c>
      <c r="AI1845" s="135">
        <v>8.9396709099838531E-2</v>
      </c>
      <c r="AJ1845" s="135">
        <v>7.400957138577606E-2</v>
      </c>
      <c r="AK1845" s="135">
        <v>0.41012208084533675</v>
      </c>
      <c r="AL1845" s="135">
        <v>0.26325191852580859</v>
      </c>
      <c r="AM1845" s="135">
        <v>0.35588512971284969</v>
      </c>
      <c r="AN1845" s="135">
        <v>0.47826650493859657</v>
      </c>
      <c r="AO1845" s="135">
        <v>2.5820198837242345</v>
      </c>
      <c r="AP1845" s="135">
        <v>1.4444911987545448</v>
      </c>
      <c r="AQ1845" s="135">
        <v>3.4915118280211273</v>
      </c>
      <c r="AR1845" s="135">
        <v>4.311531589894658</v>
      </c>
      <c r="AS1845" s="135">
        <v>5.098001163406213</v>
      </c>
      <c r="AT1845" s="135">
        <v>5.2806518640828877</v>
      </c>
      <c r="AV1845" s="135">
        <v>114.46829854404942</v>
      </c>
      <c r="AW1845" s="135">
        <v>549.35140977602646</v>
      </c>
      <c r="AX1845" s="135">
        <v>9.0400906697530807</v>
      </c>
      <c r="AY1845" s="135">
        <v>2.1352344786717343</v>
      </c>
      <c r="AZ1845" s="135">
        <v>23367.415184191323</v>
      </c>
      <c r="BA1845" s="135">
        <v>4.6636859656444143</v>
      </c>
      <c r="BB1845" s="135">
        <v>0.2409187670616863</v>
      </c>
      <c r="BC1845" s="135">
        <v>27.383444803424503</v>
      </c>
      <c r="BD1845" s="135">
        <v>58.899773084336744</v>
      </c>
      <c r="BE1845" s="135">
        <v>1221.5509193154248</v>
      </c>
      <c r="BF1845" s="135">
        <v>29.468177544917932</v>
      </c>
      <c r="BG1845" s="135">
        <v>5.2582628751554985</v>
      </c>
      <c r="BH1845" s="135">
        <v>2.7474246559280209</v>
      </c>
      <c r="BI1845" s="135">
        <v>94.664445452303227</v>
      </c>
      <c r="BJ1845" s="135">
        <v>1.5619503745017218</v>
      </c>
      <c r="BK1845" s="135">
        <v>3163.2370392995731</v>
      </c>
      <c r="BL1845" s="135">
        <v>3.3547227619698572</v>
      </c>
      <c r="BM1845" s="135">
        <v>1.4881754470598345</v>
      </c>
      <c r="BN1845" s="135">
        <v>7.2987875810187282</v>
      </c>
      <c r="BO1845" s="135">
        <v>0.59283565925208881</v>
      </c>
      <c r="BP1845" s="135">
        <v>0.61286129551897772</v>
      </c>
      <c r="BQ1845" s="135">
        <v>19.35791894722048</v>
      </c>
      <c r="BR1845" s="135">
        <v>167.36353891051681</v>
      </c>
      <c r="BS1845" s="135">
        <v>44.681308811051444</v>
      </c>
      <c r="BT1845" s="135">
        <v>32.049883957294291</v>
      </c>
    </row>
    <row r="1846" spans="1:72" x14ac:dyDescent="0.3">
      <c r="A1846" s="135">
        <v>3</v>
      </c>
      <c r="B1846" s="135">
        <v>16.000000000000099</v>
      </c>
      <c r="C1846" s="135">
        <v>940</v>
      </c>
      <c r="E1846" s="135">
        <v>44.562091239664802</v>
      </c>
      <c r="F1846" s="135">
        <v>6.9248926361757501</v>
      </c>
      <c r="H1846" s="135">
        <v>44.5247161366187</v>
      </c>
      <c r="J1846" s="135">
        <v>1.0598939738252</v>
      </c>
      <c r="K1846" s="135">
        <v>2.92840601371564</v>
      </c>
      <c r="Q1846" s="172">
        <v>62.879375177070202</v>
      </c>
      <c r="R1846" s="172">
        <v>17.331820340756</v>
      </c>
      <c r="S1846" s="172">
        <v>1.3318773431019399</v>
      </c>
      <c r="T1846" s="172">
        <v>0.359776788377481</v>
      </c>
      <c r="U1846" s="172">
        <v>2.6808008749007399</v>
      </c>
      <c r="V1846" s="172">
        <v>6.0683806705175298</v>
      </c>
      <c r="W1846" s="172">
        <v>2.6164614414930201</v>
      </c>
      <c r="X1846" s="171">
        <v>2.3193082742525553</v>
      </c>
      <c r="Z1846" s="135">
        <v>1.1432823388589338E-3</v>
      </c>
      <c r="AA1846" s="135">
        <v>4.016412794258635E-3</v>
      </c>
      <c r="AB1846" s="135">
        <v>1.5443015712549439E-2</v>
      </c>
      <c r="AC1846" s="135">
        <v>1.9912770743327299E-2</v>
      </c>
      <c r="AD1846" s="135">
        <v>8.2814699758415704E-3</v>
      </c>
      <c r="AE1846" s="135">
        <v>1.1308853346408343</v>
      </c>
      <c r="AF1846" s="135">
        <v>1.5056156808746186</v>
      </c>
      <c r="AG1846" s="135">
        <v>7.8861272186127318E-3</v>
      </c>
      <c r="AH1846" s="135">
        <v>1.3580002577718997E-2</v>
      </c>
      <c r="AI1846" s="135">
        <v>7.1064307311232019E-2</v>
      </c>
      <c r="AJ1846" s="135">
        <v>7.2504918040807859E-2</v>
      </c>
      <c r="AK1846" s="135">
        <v>0.40667372793475659</v>
      </c>
      <c r="AL1846" s="135">
        <v>0.26168538495438814</v>
      </c>
      <c r="AM1846" s="135">
        <v>0.35414292918461854</v>
      </c>
      <c r="AN1846" s="135">
        <v>0.4641719115360653</v>
      </c>
      <c r="AO1846" s="135">
        <v>2.5765694570226061</v>
      </c>
      <c r="AP1846" s="135">
        <v>1.4358698839688577</v>
      </c>
      <c r="AQ1846" s="135">
        <v>3.4732165272105284</v>
      </c>
      <c r="AR1846" s="135">
        <v>4.2897264719251025</v>
      </c>
      <c r="AS1846" s="135">
        <v>5.0723246919111871</v>
      </c>
      <c r="AT1846" s="135">
        <v>5.2547103746126398</v>
      </c>
      <c r="AV1846" s="135">
        <v>111.2753325901992</v>
      </c>
      <c r="AW1846" s="135">
        <v>534.62072835637866</v>
      </c>
      <c r="AX1846" s="135">
        <v>8.8070382839202086</v>
      </c>
      <c r="AY1846" s="135">
        <v>2.0803217205895117</v>
      </c>
      <c r="AZ1846" s="135">
        <v>22784.8998143303</v>
      </c>
      <c r="BA1846" s="135">
        <v>4.6710669504725217</v>
      </c>
      <c r="BB1846" s="135">
        <v>0.24213022866438697</v>
      </c>
      <c r="BC1846" s="135">
        <v>26.667092367754126</v>
      </c>
      <c r="BD1846" s="135">
        <v>57.376223034213147</v>
      </c>
      <c r="BE1846" s="135">
        <v>1218.5127887318083</v>
      </c>
      <c r="BF1846" s="135">
        <v>28.817487410658373</v>
      </c>
      <c r="BG1846" s="135">
        <v>5.2155332322808903</v>
      </c>
      <c r="BH1846" s="135">
        <v>2.708679104153628</v>
      </c>
      <c r="BI1846" s="135">
        <v>93.620948007670037</v>
      </c>
      <c r="BJ1846" s="135">
        <v>1.5648381144157468</v>
      </c>
      <c r="BK1846" s="135">
        <v>3201.6782990559027</v>
      </c>
      <c r="BL1846" s="135">
        <v>3.3826307506784938</v>
      </c>
      <c r="BM1846" s="135">
        <v>1.5140655071592777</v>
      </c>
      <c r="BN1846" s="135">
        <v>7.4369043474215912</v>
      </c>
      <c r="BO1846" s="135">
        <v>0.60473752349756571</v>
      </c>
      <c r="BP1846" s="135">
        <v>0.62523772887657769</v>
      </c>
      <c r="BQ1846" s="135">
        <v>19.291548090622822</v>
      </c>
      <c r="BR1846" s="135">
        <v>163.84677438459622</v>
      </c>
      <c r="BS1846" s="135">
        <v>42.651124742055075</v>
      </c>
      <c r="BT1846" s="135">
        <v>30.593633781220948</v>
      </c>
    </row>
    <row r="1847" spans="1:72" x14ac:dyDescent="0.3">
      <c r="A1847" s="135">
        <v>3</v>
      </c>
      <c r="B1847" s="135">
        <v>16</v>
      </c>
      <c r="C1847" s="135">
        <v>950</v>
      </c>
      <c r="E1847" s="135">
        <v>46.526213366395403</v>
      </c>
      <c r="F1847" s="135">
        <v>6.4792088880659202</v>
      </c>
      <c r="H1847" s="135">
        <v>44.889461864311997</v>
      </c>
      <c r="J1847" s="135">
        <v>1.05989398896481</v>
      </c>
      <c r="K1847" s="135">
        <v>1.0452218922619401</v>
      </c>
      <c r="Q1847" s="172">
        <v>62.8533821525427</v>
      </c>
      <c r="R1847" s="172">
        <v>17.440766156272201</v>
      </c>
      <c r="S1847" s="172">
        <v>1.41977926814072</v>
      </c>
      <c r="T1847" s="172">
        <v>0.38203388241189301</v>
      </c>
      <c r="U1847" s="172">
        <v>2.79067929281875</v>
      </c>
      <c r="V1847" s="172">
        <v>6.1283686333644098</v>
      </c>
      <c r="W1847" s="172">
        <v>2.5376569247392702</v>
      </c>
      <c r="X1847" s="171">
        <v>2.414971296403301</v>
      </c>
      <c r="Z1847" s="135">
        <v>1.0636035028633404E-3</v>
      </c>
      <c r="AA1847" s="135">
        <v>2.2832691340540475E-3</v>
      </c>
      <c r="AB1847" s="135">
        <v>1.3217835658990422E-2</v>
      </c>
      <c r="AC1847" s="135">
        <v>1.8162230684719564E-2</v>
      </c>
      <c r="AD1847" s="135">
        <v>3.523206018818956E-3</v>
      </c>
      <c r="AE1847" s="135">
        <v>1.130758209955891</v>
      </c>
      <c r="AF1847" s="135">
        <v>1.5055007440110706</v>
      </c>
      <c r="AG1847" s="135">
        <v>5.4255929045724767E-3</v>
      </c>
      <c r="AH1847" s="135">
        <v>1.13154428768108E-2</v>
      </c>
      <c r="AI1847" s="135">
        <v>2.8342300976389109E-2</v>
      </c>
      <c r="AJ1847" s="135">
        <v>7.026992611534745E-2</v>
      </c>
      <c r="AK1847" s="135">
        <v>0.4061400484915636</v>
      </c>
      <c r="AL1847" s="135">
        <v>0.26148104114385101</v>
      </c>
      <c r="AM1847" s="135">
        <v>0.35571491145312628</v>
      </c>
      <c r="AN1847" s="135">
        <v>0.43916020530934163</v>
      </c>
      <c r="AO1847" s="135">
        <v>2.5746285818092871</v>
      </c>
      <c r="AP1847" s="135">
        <v>1.4426125016538913</v>
      </c>
      <c r="AQ1847" s="135">
        <v>3.4956956082197492</v>
      </c>
      <c r="AR1847" s="135">
        <v>4.3193960860140495</v>
      </c>
      <c r="AS1847" s="135">
        <v>5.1076663298528064</v>
      </c>
      <c r="AT1847" s="135">
        <v>5.2929062203966701</v>
      </c>
      <c r="AV1847" s="135">
        <v>106.59907854529924</v>
      </c>
      <c r="AW1847" s="135">
        <v>513.26313766690919</v>
      </c>
      <c r="AX1847" s="135">
        <v>8.4686516078714806</v>
      </c>
      <c r="AY1847" s="135">
        <v>2.0001087800290507</v>
      </c>
      <c r="AZ1847" s="135">
        <v>21958.942702746477</v>
      </c>
      <c r="BA1847" s="135">
        <v>4.6825871118028433</v>
      </c>
      <c r="BB1847" s="135">
        <v>0.24403484582597693</v>
      </c>
      <c r="BC1847" s="135">
        <v>25.632076122924364</v>
      </c>
      <c r="BD1847" s="135">
        <v>55.165047202591232</v>
      </c>
      <c r="BE1847" s="135">
        <v>1230.1791413205151</v>
      </c>
      <c r="BF1847" s="135">
        <v>27.841962116966467</v>
      </c>
      <c r="BG1847" s="135">
        <v>5.1286515153026713</v>
      </c>
      <c r="BH1847" s="135">
        <v>2.644252450584077</v>
      </c>
      <c r="BI1847" s="135">
        <v>91.689041859079609</v>
      </c>
      <c r="BJ1847" s="135">
        <v>1.5712092197784158</v>
      </c>
      <c r="BK1847" s="135">
        <v>3257.3050677653537</v>
      </c>
      <c r="BL1847" s="135">
        <v>3.3961852267419439</v>
      </c>
      <c r="BM1847" s="135">
        <v>1.5377742390046194</v>
      </c>
      <c r="BN1847" s="135">
        <v>7.5675490766789766</v>
      </c>
      <c r="BO1847" s="135">
        <v>0.61629430932363249</v>
      </c>
      <c r="BP1847" s="135">
        <v>0.63721721534038378</v>
      </c>
      <c r="BQ1847" s="135">
        <v>19.188190505965821</v>
      </c>
      <c r="BR1847" s="135">
        <v>162.55978373653045</v>
      </c>
      <c r="BS1847" s="135">
        <v>40.22502139907256</v>
      </c>
      <c r="BT1847" s="135">
        <v>28.853390876971879</v>
      </c>
    </row>
    <row r="1848" spans="1:72" x14ac:dyDescent="0.3">
      <c r="A1848" s="135">
        <v>3</v>
      </c>
      <c r="B1848" s="135">
        <v>15.9999999999997</v>
      </c>
      <c r="C1848" s="135">
        <v>960</v>
      </c>
      <c r="E1848" s="135">
        <v>48.394188936019702</v>
      </c>
      <c r="F1848" s="135">
        <v>6.1070261952916001</v>
      </c>
      <c r="H1848" s="135">
        <v>44.438890921472698</v>
      </c>
      <c r="J1848" s="135">
        <v>1.05989394721604</v>
      </c>
      <c r="Q1848" s="172">
        <v>62.535401541681601</v>
      </c>
      <c r="R1848" s="172">
        <v>17.552054413950099</v>
      </c>
      <c r="S1848" s="172">
        <v>1.7176283014129701</v>
      </c>
      <c r="T1848" s="172">
        <v>0.469748180970887</v>
      </c>
      <c r="U1848" s="172">
        <v>2.9624606134152298</v>
      </c>
      <c r="V1848" s="172">
        <v>6.1055084045506298</v>
      </c>
      <c r="W1848" s="172">
        <v>2.45872681556884</v>
      </c>
      <c r="X1848" s="171">
        <v>2.4831991768626342</v>
      </c>
      <c r="Z1848" s="135">
        <v>1.002326795967888E-3</v>
      </c>
      <c r="AA1848" s="135">
        <v>1.3007748298772396E-3</v>
      </c>
      <c r="AB1848" s="135">
        <v>1.1804011956645795E-2</v>
      </c>
      <c r="AC1848" s="135">
        <v>1.6961314644152473E-2</v>
      </c>
      <c r="AD1848" s="135">
        <v>8.6887430095631938E-4</v>
      </c>
      <c r="AE1848" s="135">
        <v>1.1305809095208936</v>
      </c>
      <c r="AF1848" s="135">
        <v>1.5051146054425857</v>
      </c>
      <c r="AG1848" s="135">
        <v>3.9923258357465975E-3</v>
      </c>
      <c r="AH1848" s="135">
        <v>9.8934832907972628E-3</v>
      </c>
      <c r="AI1848" s="135">
        <v>4.5577547495647217E-3</v>
      </c>
      <c r="AJ1848" s="135">
        <v>6.7991271990674659E-2</v>
      </c>
      <c r="AK1848" s="135">
        <v>0.39989157641454398</v>
      </c>
      <c r="AL1848" s="135">
        <v>0.25860042587700055</v>
      </c>
      <c r="AM1848" s="135">
        <v>0.35214760454977745</v>
      </c>
      <c r="AN1848" s="135">
        <v>0.41900134358994445</v>
      </c>
      <c r="AO1848" s="135">
        <v>2.5649744906394956</v>
      </c>
      <c r="AP1848" s="135">
        <v>1.4252646744197108</v>
      </c>
      <c r="AQ1848" s="135">
        <v>3.4571719868736519</v>
      </c>
      <c r="AR1848" s="135">
        <v>4.2728655180781576</v>
      </c>
      <c r="AS1848" s="135">
        <v>5.0528099484719773</v>
      </c>
      <c r="AT1848" s="135">
        <v>5.236930234062112</v>
      </c>
      <c r="AV1848" s="135">
        <v>102.5001654696468</v>
      </c>
      <c r="AW1848" s="135">
        <v>494.06122003829182</v>
      </c>
      <c r="AX1848" s="135">
        <v>8.1627081518398459</v>
      </c>
      <c r="AY1848" s="135">
        <v>1.928170911166375</v>
      </c>
      <c r="AZ1848" s="135">
        <v>21177.210701630822</v>
      </c>
      <c r="BA1848" s="135">
        <v>4.6937037982434378</v>
      </c>
      <c r="BB1848" s="135">
        <v>0.24590128389767477</v>
      </c>
      <c r="BC1848" s="135">
        <v>24.691248210209945</v>
      </c>
      <c r="BD1848" s="135">
        <v>53.164569723837381</v>
      </c>
      <c r="BE1848" s="135">
        <v>1215.3143034479945</v>
      </c>
      <c r="BF1848" s="135">
        <v>26.973427144548317</v>
      </c>
      <c r="BG1848" s="135">
        <v>5.0701918757916271</v>
      </c>
      <c r="BH1848" s="135">
        <v>2.5915348889165588</v>
      </c>
      <c r="BI1848" s="135">
        <v>90.284905941394442</v>
      </c>
      <c r="BJ1848" s="135">
        <v>1.5710449422536079</v>
      </c>
      <c r="BK1848" s="135">
        <v>3319.2857860990957</v>
      </c>
      <c r="BL1848" s="135">
        <v>3.4441437819459297</v>
      </c>
      <c r="BM1848" s="135">
        <v>1.5828620340243584</v>
      </c>
      <c r="BN1848" s="135">
        <v>7.8096271855312009</v>
      </c>
      <c r="BO1848" s="135">
        <v>0.63723411776677719</v>
      </c>
      <c r="BP1848" s="135">
        <v>0.65902982662913068</v>
      </c>
      <c r="BQ1848" s="135">
        <v>19.087756370546632</v>
      </c>
      <c r="BR1848" s="135">
        <v>155.61745453093999</v>
      </c>
      <c r="BS1848" s="135">
        <v>37.466055726951119</v>
      </c>
      <c r="BT1848" s="135">
        <v>26.874385964479711</v>
      </c>
    </row>
    <row r="1849" spans="1:72" x14ac:dyDescent="0.3">
      <c r="A1849" s="135">
        <v>3</v>
      </c>
      <c r="B1849" s="135">
        <v>16.000000000000099</v>
      </c>
      <c r="C1849" s="135">
        <v>970</v>
      </c>
      <c r="E1849" s="135">
        <v>49.419755291907499</v>
      </c>
      <c r="F1849" s="135">
        <v>5.9470870178077098</v>
      </c>
      <c r="H1849" s="135">
        <v>43.573263703083803</v>
      </c>
      <c r="J1849" s="135">
        <v>1.05989398720099</v>
      </c>
      <c r="Q1849" s="172">
        <v>62.105717754011401</v>
      </c>
      <c r="R1849" s="172">
        <v>17.581708202125199</v>
      </c>
      <c r="S1849" s="172">
        <v>2.09637604236808</v>
      </c>
      <c r="T1849" s="172">
        <v>0.570224072148524</v>
      </c>
      <c r="U1849" s="172">
        <v>3.17254667482585</v>
      </c>
      <c r="V1849" s="172">
        <v>5.9958834847065097</v>
      </c>
      <c r="W1849" s="172">
        <v>2.4077033445235898</v>
      </c>
      <c r="X1849" s="171">
        <v>2.4902916293007475</v>
      </c>
      <c r="Z1849" s="135">
        <v>9.8027349072963297E-4</v>
      </c>
      <c r="AA1849" s="135">
        <v>1.2738659365797813E-3</v>
      </c>
      <c r="AB1849" s="135">
        <v>1.1572753250653284E-2</v>
      </c>
      <c r="AC1849" s="135">
        <v>1.6659102293994751E-2</v>
      </c>
      <c r="AD1849" s="135">
        <v>8.5138352119463968E-4</v>
      </c>
      <c r="AE1849" s="135">
        <v>1.1304399120797586</v>
      </c>
      <c r="AF1849" s="135">
        <v>1.5046890024757289</v>
      </c>
      <c r="AG1849" s="135">
        <v>3.9042615074108057E-3</v>
      </c>
      <c r="AH1849" s="135">
        <v>9.6779313681063447E-3</v>
      </c>
      <c r="AI1849" s="135">
        <v>4.463292866245013E-3</v>
      </c>
      <c r="AJ1849" s="135">
        <v>6.6621432650654164E-2</v>
      </c>
      <c r="AK1849" s="135">
        <v>0.39201562736049411</v>
      </c>
      <c r="AL1849" s="135">
        <v>0.25494374670815212</v>
      </c>
      <c r="AM1849" s="135">
        <v>0.34626916802453889</v>
      </c>
      <c r="AN1849" s="135">
        <v>0.41069993111810782</v>
      </c>
      <c r="AO1849" s="135">
        <v>2.5536314326208065</v>
      </c>
      <c r="AP1849" s="135">
        <v>1.3973311299879005</v>
      </c>
      <c r="AQ1849" s="135">
        <v>3.3895983814785025</v>
      </c>
      <c r="AR1849" s="135">
        <v>4.1893894983858182</v>
      </c>
      <c r="AS1849" s="135">
        <v>4.9541262749623227</v>
      </c>
      <c r="AT1849" s="135">
        <v>5.1346622045551786</v>
      </c>
      <c r="AV1849" s="135">
        <v>100.37963939013241</v>
      </c>
      <c r="AW1849" s="135">
        <v>483.84864408301451</v>
      </c>
      <c r="AX1849" s="135">
        <v>7.9991828061607428</v>
      </c>
      <c r="AY1849" s="135">
        <v>1.8900817294970085</v>
      </c>
      <c r="AZ1849" s="135">
        <v>20738.880871511636</v>
      </c>
      <c r="BA1849" s="135">
        <v>4.6999145519729506</v>
      </c>
      <c r="BB1849" s="135">
        <v>0.2469582446828838</v>
      </c>
      <c r="BC1849" s="135">
        <v>24.185145124645857</v>
      </c>
      <c r="BD1849" s="135">
        <v>52.094533419278541</v>
      </c>
      <c r="BE1849" s="135">
        <v>1190.4399876795542</v>
      </c>
      <c r="BF1849" s="135">
        <v>26.520433673213788</v>
      </c>
      <c r="BG1849" s="135">
        <v>5.0542974763783368</v>
      </c>
      <c r="BH1849" s="135">
        <v>2.567605354397799</v>
      </c>
      <c r="BI1849" s="135">
        <v>89.789761842942667</v>
      </c>
      <c r="BJ1849" s="135">
        <v>1.5671065294668622</v>
      </c>
      <c r="BK1849" s="135">
        <v>3359.781194015864</v>
      </c>
      <c r="BL1849" s="135">
        <v>3.4971700379868698</v>
      </c>
      <c r="BM1849" s="135">
        <v>1.6254164724713873</v>
      </c>
      <c r="BN1849" s="135">
        <v>8.0361211769432295</v>
      </c>
      <c r="BO1849" s="135">
        <v>0.65666519005803559</v>
      </c>
      <c r="BP1849" s="135">
        <v>0.67932095807347126</v>
      </c>
      <c r="BQ1849" s="135">
        <v>19.031211361289259</v>
      </c>
      <c r="BR1849" s="135">
        <v>148.13614198540151</v>
      </c>
      <c r="BS1849" s="135">
        <v>35.601941670155476</v>
      </c>
      <c r="BT1849" s="135">
        <v>25.537257738086208</v>
      </c>
    </row>
    <row r="1850" spans="1:72" x14ac:dyDescent="0.3">
      <c r="A1850" s="135">
        <v>3</v>
      </c>
      <c r="B1850" s="135">
        <v>16</v>
      </c>
      <c r="C1850" s="135">
        <v>980</v>
      </c>
      <c r="E1850" s="135">
        <v>51.150685723930998</v>
      </c>
      <c r="F1850" s="135">
        <v>5.8707947112590402</v>
      </c>
      <c r="H1850" s="135">
        <v>41.9186255856076</v>
      </c>
      <c r="J1850" s="135">
        <v>1.0598939792023301</v>
      </c>
      <c r="Q1850" s="172">
        <v>61.413622992765198</v>
      </c>
      <c r="R1850" s="172">
        <v>17.6822986819985</v>
      </c>
      <c r="S1850" s="172">
        <v>2.6783848814266702</v>
      </c>
      <c r="T1850" s="172">
        <v>0.70971691416858695</v>
      </c>
      <c r="U1850" s="172">
        <v>3.4873340094409602</v>
      </c>
      <c r="V1850" s="172">
        <v>5.8379780807797097</v>
      </c>
      <c r="W1850" s="172">
        <v>2.32622654731325</v>
      </c>
      <c r="X1850" s="171">
        <v>2.5096343636532175</v>
      </c>
      <c r="Z1850" s="135">
        <v>9.6106179264453435E-4</v>
      </c>
      <c r="AA1850" s="135">
        <v>1.2361956354933945E-3</v>
      </c>
      <c r="AB1850" s="135">
        <v>1.1369311377034633E-2</v>
      </c>
      <c r="AC1850" s="135">
        <v>1.6154843685833756E-2</v>
      </c>
      <c r="AD1850" s="135">
        <v>8.2689782531211785E-4</v>
      </c>
      <c r="AE1850" s="135">
        <v>1.1301863674220991</v>
      </c>
      <c r="AF1850" s="135">
        <v>1.5039395886600821</v>
      </c>
      <c r="AG1850" s="135">
        <v>3.8001677552474437E-3</v>
      </c>
      <c r="AH1850" s="135">
        <v>9.4012695702760489E-3</v>
      </c>
      <c r="AI1850" s="135">
        <v>4.356147419396111E-3</v>
      </c>
      <c r="AJ1850" s="135">
        <v>6.4266842276524905E-2</v>
      </c>
      <c r="AK1850" s="135">
        <v>0.37755504970625742</v>
      </c>
      <c r="AL1850" s="135">
        <v>0.24843124777151743</v>
      </c>
      <c r="AM1850" s="135">
        <v>0.33531937619077617</v>
      </c>
      <c r="AN1850" s="135">
        <v>0.39561421682016046</v>
      </c>
      <c r="AO1850" s="135">
        <v>2.533034330796617</v>
      </c>
      <c r="AP1850" s="135">
        <v>1.3449046221340919</v>
      </c>
      <c r="AQ1850" s="135">
        <v>3.2617398339034049</v>
      </c>
      <c r="AR1850" s="135">
        <v>4.0312093504185542</v>
      </c>
      <c r="AS1850" s="135">
        <v>4.76696173178577</v>
      </c>
      <c r="AT1850" s="135">
        <v>4.9406347278063949</v>
      </c>
      <c r="AV1850" s="135">
        <v>96.991091212483738</v>
      </c>
      <c r="AW1850" s="135">
        <v>467.53281516698081</v>
      </c>
      <c r="AX1850" s="135">
        <v>7.7360358149881199</v>
      </c>
      <c r="AY1850" s="135">
        <v>1.8290391781646664</v>
      </c>
      <c r="AZ1850" s="135">
        <v>20038.716075549884</v>
      </c>
      <c r="BA1850" s="135">
        <v>4.7104389395910689</v>
      </c>
      <c r="BB1850" s="135">
        <v>0.24876200110968577</v>
      </c>
      <c r="BC1850" s="135">
        <v>23.37526276348617</v>
      </c>
      <c r="BD1850" s="135">
        <v>50.377900817190742</v>
      </c>
      <c r="BE1850" s="135">
        <v>1150.6229597502472</v>
      </c>
      <c r="BF1850" s="135">
        <v>25.787401306931059</v>
      </c>
      <c r="BG1850" s="135">
        <v>5.0291698313745563</v>
      </c>
      <c r="BH1850" s="135">
        <v>2.5281900369848023</v>
      </c>
      <c r="BI1850" s="135">
        <v>88.996418657129155</v>
      </c>
      <c r="BJ1850" s="135">
        <v>1.5608112879100526</v>
      </c>
      <c r="BK1850" s="135">
        <v>3430.773478937474</v>
      </c>
      <c r="BL1850" s="135">
        <v>3.594402356636949</v>
      </c>
      <c r="BM1850" s="135">
        <v>1.7055892591074782</v>
      </c>
      <c r="BN1850" s="135">
        <v>8.4652672717794051</v>
      </c>
      <c r="BO1850" s="135">
        <v>0.6936290061308179</v>
      </c>
      <c r="BP1850" s="135">
        <v>0.71795533475810436</v>
      </c>
      <c r="BQ1850" s="135">
        <v>18.935524391099069</v>
      </c>
      <c r="BR1850" s="135">
        <v>135.92281528854616</v>
      </c>
      <c r="BS1850" s="135">
        <v>32.558101642021832</v>
      </c>
      <c r="BT1850" s="135">
        <v>23.35391257022663</v>
      </c>
    </row>
    <row r="1851" spans="1:72" x14ac:dyDescent="0.3">
      <c r="A1851" s="135">
        <v>3</v>
      </c>
      <c r="B1851" s="135">
        <v>16</v>
      </c>
      <c r="C1851" s="135">
        <v>990</v>
      </c>
      <c r="E1851" s="135">
        <v>51.166204869411501</v>
      </c>
      <c r="F1851" s="135">
        <v>5.7226418085937301</v>
      </c>
      <c r="H1851" s="135">
        <v>42.051259347689097</v>
      </c>
      <c r="J1851" s="135">
        <v>1.0598939743056</v>
      </c>
      <c r="Q1851" s="172">
        <v>61.426786606524502</v>
      </c>
      <c r="R1851" s="172">
        <v>17.6263935391285</v>
      </c>
      <c r="S1851" s="172">
        <v>2.7239516228886198</v>
      </c>
      <c r="T1851" s="172">
        <v>0.71714898276163497</v>
      </c>
      <c r="U1851" s="172">
        <v>3.48600069350121</v>
      </c>
      <c r="V1851" s="172">
        <v>5.8315381510156499</v>
      </c>
      <c r="W1851" s="172">
        <v>2.3255214953641801</v>
      </c>
      <c r="X1851" s="171">
        <v>2.5076259938429089</v>
      </c>
      <c r="Z1851" s="135">
        <v>9.4717493834042224E-4</v>
      </c>
      <c r="AA1851" s="135">
        <v>1.2299591363645467E-3</v>
      </c>
      <c r="AB1851" s="135">
        <v>1.1225179880625363E-2</v>
      </c>
      <c r="AC1851" s="135">
        <v>1.6145898538191032E-2</v>
      </c>
      <c r="AD1851" s="135">
        <v>8.2284410077039375E-4</v>
      </c>
      <c r="AE1851" s="135">
        <v>1.1301958865926907</v>
      </c>
      <c r="AF1851" s="135">
        <v>1.5039564578472295</v>
      </c>
      <c r="AG1851" s="135">
        <v>3.7653166303261189E-3</v>
      </c>
      <c r="AH1851" s="135">
        <v>9.3324280840766383E-3</v>
      </c>
      <c r="AI1851" s="135">
        <v>4.3153701768844643E-3</v>
      </c>
      <c r="AJ1851" s="135">
        <v>6.4278174692109918E-2</v>
      </c>
      <c r="AK1851" s="135">
        <v>0.37831463671282528</v>
      </c>
      <c r="AL1851" s="135">
        <v>0.24863240303269868</v>
      </c>
      <c r="AM1851" s="135">
        <v>0.33600426229686264</v>
      </c>
      <c r="AN1851" s="135">
        <v>0.39629741393030393</v>
      </c>
      <c r="AO1851" s="135">
        <v>2.5339556692714136</v>
      </c>
      <c r="AP1851" s="135">
        <v>1.3484560540522716</v>
      </c>
      <c r="AQ1851" s="135">
        <v>3.2711094883755409</v>
      </c>
      <c r="AR1851" s="135">
        <v>4.0429586386165122</v>
      </c>
      <c r="AS1851" s="135">
        <v>4.7809772942461493</v>
      </c>
      <c r="AT1851" s="135">
        <v>4.9552081280245259</v>
      </c>
      <c r="AV1851" s="135">
        <v>96.963012147756331</v>
      </c>
      <c r="AW1851" s="135">
        <v>467.39412943995205</v>
      </c>
      <c r="AX1851" s="135">
        <v>7.7347935741000802</v>
      </c>
      <c r="AY1851" s="135">
        <v>1.8285170384479499</v>
      </c>
      <c r="AZ1851" s="135">
        <v>20032.725421373147</v>
      </c>
      <c r="BA1851" s="135">
        <v>4.7105078314787372</v>
      </c>
      <c r="BB1851" s="135">
        <v>0.24877596923156903</v>
      </c>
      <c r="BC1851" s="135">
        <v>23.368999815399626</v>
      </c>
      <c r="BD1851" s="135">
        <v>50.366178827564362</v>
      </c>
      <c r="BE1851" s="135">
        <v>1150.3215082744937</v>
      </c>
      <c r="BF1851" s="135">
        <v>25.780242689355585</v>
      </c>
      <c r="BG1851" s="135">
        <v>5.0257934970317582</v>
      </c>
      <c r="BH1851" s="135">
        <v>2.527331961739324</v>
      </c>
      <c r="BI1851" s="135">
        <v>88.938785139113151</v>
      </c>
      <c r="BJ1851" s="135">
        <v>1.5598652548173473</v>
      </c>
      <c r="BK1851" s="135">
        <v>3430.3576276943527</v>
      </c>
      <c r="BL1851" s="135">
        <v>3.5892395146268963</v>
      </c>
      <c r="BM1851" s="135">
        <v>1.7021728909923759</v>
      </c>
      <c r="BN1851" s="135">
        <v>8.4473314540856634</v>
      </c>
      <c r="BO1851" s="135">
        <v>0.69210359195142024</v>
      </c>
      <c r="BP1851" s="135">
        <v>0.71636213275624616</v>
      </c>
      <c r="BQ1851" s="135">
        <v>18.93473813418867</v>
      </c>
      <c r="BR1851" s="135">
        <v>136.17572774631986</v>
      </c>
      <c r="BS1851" s="135">
        <v>32.621768721199707</v>
      </c>
      <c r="BT1851" s="135">
        <v>23.399580939257177</v>
      </c>
    </row>
    <row r="1852" spans="1:72" x14ac:dyDescent="0.3">
      <c r="A1852" s="135">
        <v>3</v>
      </c>
      <c r="B1852" s="135">
        <v>16</v>
      </c>
      <c r="C1852" s="135">
        <v>1000</v>
      </c>
      <c r="E1852" s="135">
        <v>51.166204869411501</v>
      </c>
      <c r="F1852" s="135">
        <v>5.7226418085937301</v>
      </c>
      <c r="H1852" s="135">
        <v>42.051259347689097</v>
      </c>
      <c r="J1852" s="135">
        <v>1.0598939743056</v>
      </c>
      <c r="Q1852" s="172">
        <v>61.426786606524502</v>
      </c>
      <c r="R1852" s="172">
        <v>17.6263935391285</v>
      </c>
      <c r="S1852" s="172">
        <v>2.7239516228886198</v>
      </c>
      <c r="T1852" s="172">
        <v>0.71714898276163497</v>
      </c>
      <c r="U1852" s="172">
        <v>3.48600069350121</v>
      </c>
      <c r="V1852" s="172">
        <v>5.8315381510156499</v>
      </c>
      <c r="W1852" s="172">
        <v>2.3255214953641801</v>
      </c>
      <c r="X1852" s="171">
        <v>2.5076259938429089</v>
      </c>
      <c r="Z1852" s="135">
        <v>9.4717493834042224E-4</v>
      </c>
      <c r="AA1852" s="135">
        <v>1.2299591363645467E-3</v>
      </c>
      <c r="AB1852" s="135">
        <v>1.1225179880625363E-2</v>
      </c>
      <c r="AC1852" s="135">
        <v>1.6145898538191032E-2</v>
      </c>
      <c r="AD1852" s="135">
        <v>8.2284410077039375E-4</v>
      </c>
      <c r="AE1852" s="135">
        <v>1.1301958865926907</v>
      </c>
      <c r="AF1852" s="135">
        <v>1.5039564578472295</v>
      </c>
      <c r="AG1852" s="135">
        <v>3.7653166303261189E-3</v>
      </c>
      <c r="AH1852" s="135">
        <v>9.3324280840766383E-3</v>
      </c>
      <c r="AI1852" s="135">
        <v>4.3153701768844643E-3</v>
      </c>
      <c r="AJ1852" s="135">
        <v>6.4278174692109918E-2</v>
      </c>
      <c r="AK1852" s="135">
        <v>0.37831463671282528</v>
      </c>
      <c r="AL1852" s="135">
        <v>0.24863240303269868</v>
      </c>
      <c r="AM1852" s="135">
        <v>0.33600426229686264</v>
      </c>
      <c r="AN1852" s="135">
        <v>0.39629741393030393</v>
      </c>
      <c r="AO1852" s="135">
        <v>2.5339556692714136</v>
      </c>
      <c r="AP1852" s="135">
        <v>1.3484560540522716</v>
      </c>
      <c r="AQ1852" s="135">
        <v>3.2711094883755409</v>
      </c>
      <c r="AR1852" s="135">
        <v>4.0429586386165122</v>
      </c>
      <c r="AS1852" s="135">
        <v>4.7809772942461493</v>
      </c>
      <c r="AT1852" s="135">
        <v>4.9552081280245259</v>
      </c>
      <c r="AV1852" s="135">
        <v>96.963012147756331</v>
      </c>
      <c r="AW1852" s="135">
        <v>467.39412943995205</v>
      </c>
      <c r="AX1852" s="135">
        <v>7.7347935741000802</v>
      </c>
      <c r="AY1852" s="135">
        <v>1.8285170384479499</v>
      </c>
      <c r="AZ1852" s="135">
        <v>20032.725421373147</v>
      </c>
      <c r="BA1852" s="135">
        <v>4.7105078314787372</v>
      </c>
      <c r="BB1852" s="135">
        <v>0.24877596923156903</v>
      </c>
      <c r="BC1852" s="135">
        <v>23.368999815399626</v>
      </c>
      <c r="BD1852" s="135">
        <v>50.366178827564362</v>
      </c>
      <c r="BE1852" s="135">
        <v>1150.3215082744937</v>
      </c>
      <c r="BF1852" s="135">
        <v>25.780242689355585</v>
      </c>
      <c r="BG1852" s="135">
        <v>5.0257934970317582</v>
      </c>
      <c r="BH1852" s="135">
        <v>2.527331961739324</v>
      </c>
      <c r="BI1852" s="135">
        <v>88.938785139113151</v>
      </c>
      <c r="BJ1852" s="135">
        <v>1.5598652548173473</v>
      </c>
      <c r="BK1852" s="135">
        <v>3430.3576276943527</v>
      </c>
      <c r="BL1852" s="135">
        <v>3.5892395146268963</v>
      </c>
      <c r="BM1852" s="135">
        <v>1.7021728909923759</v>
      </c>
      <c r="BN1852" s="135">
        <v>8.4473314540856634</v>
      </c>
      <c r="BO1852" s="135">
        <v>0.69210359195142024</v>
      </c>
      <c r="BP1852" s="135">
        <v>0.71636213275624616</v>
      </c>
      <c r="BQ1852" s="135">
        <v>18.93473813418867</v>
      </c>
      <c r="BR1852" s="135">
        <v>136.17572774631986</v>
      </c>
      <c r="BS1852" s="135">
        <v>32.621768721199707</v>
      </c>
      <c r="BT1852" s="135">
        <v>23.399580939257177</v>
      </c>
    </row>
    <row r="1854" spans="1:72" x14ac:dyDescent="0.3">
      <c r="A1854" s="135">
        <v>3</v>
      </c>
      <c r="B1854" s="135">
        <v>17</v>
      </c>
      <c r="C1854" s="135">
        <v>600</v>
      </c>
      <c r="G1854" s="135">
        <v>41.943985329931003</v>
      </c>
      <c r="H1854" s="135">
        <v>17.535819862064798</v>
      </c>
      <c r="I1854" s="135">
        <v>7.7649832010449797</v>
      </c>
      <c r="J1854" s="135">
        <v>0.30360909898834298</v>
      </c>
      <c r="M1854" s="135">
        <v>1.38856103025222</v>
      </c>
      <c r="O1854" s="135">
        <v>18.776702621187699</v>
      </c>
      <c r="Z1854" s="135">
        <v>3.2478120539432706E-2</v>
      </c>
      <c r="AA1854" s="135">
        <v>0.12330735354933114</v>
      </c>
      <c r="AB1854" s="135">
        <v>29.319568231808397</v>
      </c>
      <c r="AC1854" s="135">
        <v>0.27276929367887665</v>
      </c>
      <c r="AD1854" s="135">
        <v>0.15234509205979627</v>
      </c>
      <c r="AE1854" s="135">
        <v>0.73299159113583423</v>
      </c>
      <c r="AF1854" s="135">
        <v>0.72554173898213103</v>
      </c>
      <c r="AG1854" s="135">
        <v>0.58646149785966006</v>
      </c>
      <c r="AH1854" s="135">
        <v>0.80171377881495598</v>
      </c>
      <c r="AI1854" s="135">
        <v>0.60252012580013259</v>
      </c>
      <c r="AJ1854" s="135">
        <v>1.3782754081233468</v>
      </c>
      <c r="AK1854" s="135">
        <v>2.0159401961845691</v>
      </c>
      <c r="AL1854" s="135">
        <v>2.3302181098394747</v>
      </c>
      <c r="AM1854" s="135">
        <v>0.3761833710358532</v>
      </c>
      <c r="AN1854" s="135">
        <v>1.8136485785718184</v>
      </c>
      <c r="AO1854" s="135">
        <v>3.4792900105221953</v>
      </c>
      <c r="AP1854" s="135">
        <v>2.6555287538776473</v>
      </c>
      <c r="AQ1854" s="135">
        <v>3.3809906947817949</v>
      </c>
      <c r="AR1854" s="135">
        <v>3.5676927901803093</v>
      </c>
      <c r="AS1854" s="135">
        <v>3.696270351629563</v>
      </c>
      <c r="AT1854" s="135">
        <v>3.4010454292629064</v>
      </c>
      <c r="AV1854" s="135">
        <v>1528.941392924894</v>
      </c>
      <c r="AW1854" s="135">
        <v>1941.7217589767188</v>
      </c>
      <c r="AX1854" s="135">
        <v>0.1364276570642147</v>
      </c>
      <c r="AY1854" s="135">
        <v>3.4827967150818941</v>
      </c>
      <c r="AZ1854" s="135">
        <v>67334.200671024329</v>
      </c>
      <c r="BA1854" s="135">
        <v>6.8350033760094968</v>
      </c>
      <c r="BB1854" s="135">
        <v>0.42726694185079106</v>
      </c>
      <c r="BC1854" s="135">
        <v>20.461701311671774</v>
      </c>
      <c r="BD1854" s="135">
        <v>32.430526563272494</v>
      </c>
      <c r="BE1854" s="135">
        <v>980.88009793061417</v>
      </c>
      <c r="BF1854" s="135">
        <v>10.157621559150019</v>
      </c>
      <c r="BG1854" s="135">
        <v>1.7361626136649333</v>
      </c>
      <c r="BH1854" s="135">
        <v>0.68663100387208886</v>
      </c>
      <c r="BI1854" s="135">
        <v>159.76251112458664</v>
      </c>
      <c r="BJ1854" s="135">
        <v>0.60651220583549303</v>
      </c>
      <c r="BK1854" s="135">
        <v>1724.4897613750454</v>
      </c>
      <c r="BL1854" s="135">
        <v>1.5816059208046949</v>
      </c>
      <c r="BM1854" s="135">
        <v>1.061818953107676</v>
      </c>
      <c r="BN1854" s="135">
        <v>5.8861570306166051</v>
      </c>
      <c r="BO1854" s="135">
        <v>0.53296967283020635</v>
      </c>
      <c r="BP1854" s="135">
        <v>0.61745720357964284</v>
      </c>
      <c r="BQ1854" s="135">
        <v>15.997033017350537</v>
      </c>
      <c r="BR1854" s="135">
        <v>166.64185016278134</v>
      </c>
      <c r="BS1854" s="135">
        <v>33.138655105240048</v>
      </c>
      <c r="BT1854" s="135">
        <v>23.770343324433792</v>
      </c>
    </row>
    <row r="1855" spans="1:72" x14ac:dyDescent="0.3">
      <c r="A1855" s="135">
        <v>3</v>
      </c>
      <c r="B1855" s="135">
        <v>17</v>
      </c>
      <c r="C1855" s="135">
        <v>610</v>
      </c>
      <c r="G1855" s="135">
        <v>41.919455696617099</v>
      </c>
      <c r="H1855" s="135">
        <v>17.6841618316394</v>
      </c>
      <c r="I1855" s="135">
        <v>7.8704177320382103</v>
      </c>
      <c r="J1855" s="135">
        <v>0.29085688258360498</v>
      </c>
      <c r="M1855" s="135">
        <v>1.40682110179539</v>
      </c>
      <c r="O1855" s="135">
        <v>18.528403135089398</v>
      </c>
      <c r="Z1855" s="135">
        <v>3.2564857908180471E-2</v>
      </c>
      <c r="AA1855" s="135">
        <v>0.12264367520675391</v>
      </c>
      <c r="AB1855" s="135">
        <v>28.932231868633899</v>
      </c>
      <c r="AC1855" s="135">
        <v>0.26962340296282755</v>
      </c>
      <c r="AD1855" s="135">
        <v>0.15240665052701136</v>
      </c>
      <c r="AE1855" s="135">
        <v>0.71914082071110452</v>
      </c>
      <c r="AF1855" s="135">
        <v>0.70829557172301338</v>
      </c>
      <c r="AG1855" s="135">
        <v>0.58217931565015812</v>
      </c>
      <c r="AH1855" s="135">
        <v>0.79693489263943096</v>
      </c>
      <c r="AI1855" s="135">
        <v>0.59829884597478311</v>
      </c>
      <c r="AJ1855" s="135">
        <v>1.372141715340804</v>
      </c>
      <c r="AK1855" s="135">
        <v>2.0087870015486264</v>
      </c>
      <c r="AL1855" s="135">
        <v>2.3053361606896901</v>
      </c>
      <c r="AM1855" s="135">
        <v>0.37686682280491501</v>
      </c>
      <c r="AN1855" s="135">
        <v>1.8077318076354851</v>
      </c>
      <c r="AO1855" s="135">
        <v>3.4674847117294676</v>
      </c>
      <c r="AP1855" s="135">
        <v>2.6501554535546172</v>
      </c>
      <c r="AQ1855" s="135">
        <v>3.3821399711739737</v>
      </c>
      <c r="AR1855" s="135">
        <v>3.5718361373745018</v>
      </c>
      <c r="AS1855" s="135">
        <v>3.704086066395976</v>
      </c>
      <c r="AT1855" s="135">
        <v>3.4111760154708257</v>
      </c>
      <c r="AV1855" s="135">
        <v>1524.8690166914164</v>
      </c>
      <c r="AW1855" s="135">
        <v>1952.229261108984</v>
      </c>
      <c r="AX1855" s="135">
        <v>0.13825411112982586</v>
      </c>
      <c r="AY1855" s="135">
        <v>3.5234330164246712</v>
      </c>
      <c r="AZ1855" s="135">
        <v>67307.003759537023</v>
      </c>
      <c r="BA1855" s="135">
        <v>6.9666466646212433</v>
      </c>
      <c r="BB1855" s="135">
        <v>0.43767039125472446</v>
      </c>
      <c r="BC1855" s="135">
        <v>20.612206028994361</v>
      </c>
      <c r="BD1855" s="135">
        <v>32.624998905354197</v>
      </c>
      <c r="BE1855" s="135">
        <v>987.80066847213891</v>
      </c>
      <c r="BF1855" s="135">
        <v>10.203027751053227</v>
      </c>
      <c r="BG1855" s="135">
        <v>1.7423450058676</v>
      </c>
      <c r="BH1855" s="135">
        <v>0.69404194810414388</v>
      </c>
      <c r="BI1855" s="135">
        <v>159.47278020572998</v>
      </c>
      <c r="BJ1855" s="135">
        <v>0.60849734200273942</v>
      </c>
      <c r="BK1855" s="135">
        <v>1730.3609096541329</v>
      </c>
      <c r="BL1855" s="135">
        <v>1.5848126925409594</v>
      </c>
      <c r="BM1855" s="135">
        <v>1.0614581391064888</v>
      </c>
      <c r="BN1855" s="135">
        <v>5.8793290599932639</v>
      </c>
      <c r="BO1855" s="135">
        <v>0.53184509341511665</v>
      </c>
      <c r="BP1855" s="135">
        <v>0.61562346547812152</v>
      </c>
      <c r="BQ1855" s="135">
        <v>15.917564459064927</v>
      </c>
      <c r="BR1855" s="135">
        <v>168.01248210340358</v>
      </c>
      <c r="BS1855" s="135">
        <v>33.481839443832719</v>
      </c>
      <c r="BT1855" s="135">
        <v>24.016509305702797</v>
      </c>
    </row>
    <row r="1856" spans="1:72" x14ac:dyDescent="0.3">
      <c r="A1856" s="135">
        <v>3</v>
      </c>
      <c r="B1856" s="135">
        <v>17</v>
      </c>
      <c r="C1856" s="135">
        <v>620</v>
      </c>
      <c r="G1856" s="135">
        <v>41.361085297394702</v>
      </c>
      <c r="H1856" s="135">
        <v>17.636234164810901</v>
      </c>
      <c r="I1856" s="135">
        <v>8.3712474044630891</v>
      </c>
      <c r="J1856" s="135">
        <v>0.16494226833023201</v>
      </c>
      <c r="M1856" s="135">
        <v>1.66765168195945</v>
      </c>
      <c r="O1856" s="135">
        <v>17.505011492305599</v>
      </c>
      <c r="Z1856" s="135">
        <v>3.3601107098912848E-2</v>
      </c>
      <c r="AA1856" s="135">
        <v>0.12251813647920504</v>
      </c>
      <c r="AB1856" s="135">
        <v>27.335640781966859</v>
      </c>
      <c r="AC1856" s="135">
        <v>0.25636710754975423</v>
      </c>
      <c r="AD1856" s="135">
        <v>0.15244031886582449</v>
      </c>
      <c r="AE1856" s="135">
        <v>0.58462258490964381</v>
      </c>
      <c r="AF1856" s="135">
        <v>0.54464375396589615</v>
      </c>
      <c r="AG1856" s="135">
        <v>0.57182142277584069</v>
      </c>
      <c r="AH1856" s="135">
        <v>0.78863735906913712</v>
      </c>
      <c r="AI1856" s="135">
        <v>0.58425422408905825</v>
      </c>
      <c r="AJ1856" s="135">
        <v>1.3629370839880972</v>
      </c>
      <c r="AK1856" s="135">
        <v>1.9899830712264504</v>
      </c>
      <c r="AL1856" s="135">
        <v>2.1960005757404861</v>
      </c>
      <c r="AM1856" s="135">
        <v>0.37356557544846225</v>
      </c>
      <c r="AN1856" s="135">
        <v>1.7948979602925186</v>
      </c>
      <c r="AO1856" s="135">
        <v>3.3787858398041539</v>
      </c>
      <c r="AP1856" s="135">
        <v>2.6177525425982702</v>
      </c>
      <c r="AQ1856" s="135">
        <v>3.3397891997812463</v>
      </c>
      <c r="AR1856" s="135">
        <v>3.524820312163663</v>
      </c>
      <c r="AS1856" s="135">
        <v>3.6620334926225695</v>
      </c>
      <c r="AT1856" s="135">
        <v>3.3732290528332864</v>
      </c>
      <c r="AV1856" s="135">
        <v>1477.8424624809309</v>
      </c>
      <c r="AW1856" s="135">
        <v>1954.2296210913194</v>
      </c>
      <c r="AX1856" s="135">
        <v>0.14632911047904806</v>
      </c>
      <c r="AY1856" s="135">
        <v>3.7056235843969554</v>
      </c>
      <c r="AZ1856" s="135">
        <v>67292.138171325627</v>
      </c>
      <c r="BA1856" s="135">
        <v>8.569631296016933</v>
      </c>
      <c r="BB1856" s="135">
        <v>0.56917939064332168</v>
      </c>
      <c r="BC1856" s="135">
        <v>20.985572631657263</v>
      </c>
      <c r="BD1856" s="135">
        <v>32.968258098613191</v>
      </c>
      <c r="BE1856" s="135">
        <v>1011.5459600167367</v>
      </c>
      <c r="BF1856" s="135">
        <v>10.271934166641447</v>
      </c>
      <c r="BG1856" s="135">
        <v>1.7588089318985554</v>
      </c>
      <c r="BH1856" s="135">
        <v>0.72859725888755011</v>
      </c>
      <c r="BI1856" s="135">
        <v>160.88206181163901</v>
      </c>
      <c r="BJ1856" s="135">
        <v>0.6128482088311753</v>
      </c>
      <c r="BK1856" s="135">
        <v>1775.7858249896599</v>
      </c>
      <c r="BL1856" s="135">
        <v>1.604429728041161</v>
      </c>
      <c r="BM1856" s="135">
        <v>1.0749181416105968</v>
      </c>
      <c r="BN1856" s="135">
        <v>5.9577505064675016</v>
      </c>
      <c r="BO1856" s="135">
        <v>0.53795248021862907</v>
      </c>
      <c r="BP1856" s="135">
        <v>0.62254888924193885</v>
      </c>
      <c r="BQ1856" s="135">
        <v>15.056116642471904</v>
      </c>
      <c r="BR1856" s="135">
        <v>169.78655935971838</v>
      </c>
      <c r="BS1856" s="135">
        <v>33.709115853071125</v>
      </c>
      <c r="BT1856" s="135">
        <v>24.179534578152289</v>
      </c>
    </row>
    <row r="1857" spans="1:72" x14ac:dyDescent="0.3">
      <c r="A1857" s="135">
        <v>3</v>
      </c>
      <c r="B1857" s="135">
        <v>17</v>
      </c>
      <c r="C1857" s="135">
        <v>630</v>
      </c>
      <c r="E1857" s="135">
        <v>4.42165499141346</v>
      </c>
      <c r="G1857" s="135">
        <v>43.399831381504001</v>
      </c>
      <c r="H1857" s="135">
        <v>17.296727818758001</v>
      </c>
      <c r="I1857" s="135">
        <v>9.9060232362920608</v>
      </c>
      <c r="M1857" s="135">
        <v>1.96175929761302</v>
      </c>
      <c r="O1857" s="135">
        <v>12.224697661233099</v>
      </c>
      <c r="Q1857" s="172">
        <v>56.164465174594703</v>
      </c>
      <c r="R1857" s="172">
        <v>13.1031334115952</v>
      </c>
      <c r="S1857" s="172">
        <v>3.3286332177832403E-2</v>
      </c>
      <c r="T1857" s="172">
        <v>6.9897587808011004E-3</v>
      </c>
      <c r="U1857" s="172">
        <v>0.57798602246858499</v>
      </c>
      <c r="V1857" s="172">
        <v>6.5024731342312503</v>
      </c>
      <c r="W1857" s="172">
        <v>1.16498930832419</v>
      </c>
      <c r="X1857" s="171">
        <v>5.581573227985162</v>
      </c>
      <c r="Z1857" s="135">
        <v>3.6232036652274591E-2</v>
      </c>
      <c r="AA1857" s="135">
        <v>0.10753783150292698</v>
      </c>
      <c r="AB1857" s="135">
        <v>19.099725870337316</v>
      </c>
      <c r="AC1857" s="135">
        <v>0.18963753541383008</v>
      </c>
      <c r="AD1857" s="135">
        <v>0.16140616801680893</v>
      </c>
      <c r="AE1857" s="135">
        <v>0.42057968148671898</v>
      </c>
      <c r="AF1857" s="135">
        <v>0.32865297019800832</v>
      </c>
      <c r="AG1857" s="135">
        <v>0.48419371881575385</v>
      </c>
      <c r="AH1857" s="135">
        <v>0.69363524264752274</v>
      </c>
      <c r="AI1857" s="135">
        <v>0.49944915954544311</v>
      </c>
      <c r="AJ1857" s="135">
        <v>1.249722309854558</v>
      </c>
      <c r="AK1857" s="135">
        <v>1.8480696558940679</v>
      </c>
      <c r="AL1857" s="135">
        <v>1.6784844419397709</v>
      </c>
      <c r="AM1857" s="135">
        <v>0.37702418420709111</v>
      </c>
      <c r="AN1857" s="135">
        <v>1.6701993906625248</v>
      </c>
      <c r="AO1857" s="135">
        <v>3.3245378203581599</v>
      </c>
      <c r="AP1857" s="135">
        <v>2.4470324301602755</v>
      </c>
      <c r="AQ1857" s="135">
        <v>3.1525515017044352</v>
      </c>
      <c r="AR1857" s="135">
        <v>3.33801964697733</v>
      </c>
      <c r="AS1857" s="135">
        <v>3.4856681258640392</v>
      </c>
      <c r="AT1857" s="135">
        <v>3.2228354401996273</v>
      </c>
      <c r="AV1857" s="135">
        <v>629.79489756214969</v>
      </c>
      <c r="AW1857" s="135">
        <v>1628.7721129659851</v>
      </c>
      <c r="AX1857" s="135">
        <v>0.21858618149867542</v>
      </c>
      <c r="AY1857" s="135">
        <v>4.2134401437294722</v>
      </c>
      <c r="AZ1857" s="135">
        <v>51681.430810408419</v>
      </c>
      <c r="BA1857" s="135">
        <v>11.228157646715511</v>
      </c>
      <c r="BB1857" s="135">
        <v>0.86510593083126941</v>
      </c>
      <c r="BC1857" s="135">
        <v>23.668597365069456</v>
      </c>
      <c r="BD1857" s="135">
        <v>36.765660623293989</v>
      </c>
      <c r="BE1857" s="135">
        <v>1133.0917038552273</v>
      </c>
      <c r="BF1857" s="135">
        <v>11.302350004875647</v>
      </c>
      <c r="BG1857" s="135">
        <v>1.9330918880546597</v>
      </c>
      <c r="BH1857" s="135">
        <v>0.9705886166668668</v>
      </c>
      <c r="BI1857" s="135">
        <v>148.55277508870856</v>
      </c>
      <c r="BJ1857" s="135">
        <v>0.67050051307653136</v>
      </c>
      <c r="BK1857" s="135">
        <v>1862.3391331176153</v>
      </c>
      <c r="BL1857" s="135">
        <v>1.7624475439152507</v>
      </c>
      <c r="BM1857" s="135">
        <v>1.1742106316943766</v>
      </c>
      <c r="BN1857" s="135">
        <v>6.4922207275468224</v>
      </c>
      <c r="BO1857" s="135">
        <v>0.58357221284841754</v>
      </c>
      <c r="BP1857" s="135">
        <v>0.67209692691380662</v>
      </c>
      <c r="BQ1857" s="135">
        <v>12.978939626418368</v>
      </c>
      <c r="BR1857" s="135">
        <v>174.53068085739315</v>
      </c>
      <c r="BS1857" s="135">
        <v>35.216047592648565</v>
      </c>
      <c r="BT1857" s="135">
        <v>25.260456079115006</v>
      </c>
    </row>
    <row r="1858" spans="1:72" x14ac:dyDescent="0.3">
      <c r="A1858" s="135">
        <v>3</v>
      </c>
      <c r="B1858" s="135">
        <v>17</v>
      </c>
      <c r="C1858" s="135">
        <v>640</v>
      </c>
      <c r="E1858" s="135">
        <v>6.92865350883954</v>
      </c>
      <c r="F1858" s="135">
        <v>0.138758112209659</v>
      </c>
      <c r="G1858" s="135">
        <v>42.001303925227603</v>
      </c>
      <c r="H1858" s="135">
        <v>18.7667589499803</v>
      </c>
      <c r="I1858" s="135">
        <v>9.9150095274155206</v>
      </c>
      <c r="M1858" s="135">
        <v>1.9625745804699299</v>
      </c>
      <c r="O1858" s="135">
        <v>10.2342458802324</v>
      </c>
      <c r="Q1858" s="172">
        <v>56.644712426153497</v>
      </c>
      <c r="R1858" s="172">
        <v>13.3585491051236</v>
      </c>
      <c r="S1858" s="172">
        <v>3.2424915289756398E-2</v>
      </c>
      <c r="T1858" s="172">
        <v>7.1688660568029602E-3</v>
      </c>
      <c r="U1858" s="172">
        <v>0.58985237693222903</v>
      </c>
      <c r="V1858" s="172">
        <v>6.6494399964188604</v>
      </c>
      <c r="W1858" s="172">
        <v>1.1681284745243401</v>
      </c>
      <c r="X1858" s="171">
        <v>5.6923875596188171</v>
      </c>
      <c r="Z1858" s="135">
        <v>3.5403226059915062E-2</v>
      </c>
      <c r="AA1858" s="135">
        <v>9.8830609991666429E-2</v>
      </c>
      <c r="AB1858" s="135">
        <v>15.994108575865587</v>
      </c>
      <c r="AC1858" s="135">
        <v>0.16373554330352494</v>
      </c>
      <c r="AD1858" s="135">
        <v>0.15669188691821354</v>
      </c>
      <c r="AE1858" s="135">
        <v>0.40514119477183619</v>
      </c>
      <c r="AF1858" s="135">
        <v>0.31957921183538057</v>
      </c>
      <c r="AG1858" s="135">
        <v>0.43908041937049802</v>
      </c>
      <c r="AH1858" s="135">
        <v>0.63758711207355789</v>
      </c>
      <c r="AI1858" s="135">
        <v>0.45436926061425481</v>
      </c>
      <c r="AJ1858" s="135">
        <v>1.1670567053059386</v>
      </c>
      <c r="AK1858" s="135">
        <v>1.7479898164421457</v>
      </c>
      <c r="AL1858" s="135">
        <v>1.474472808084232</v>
      </c>
      <c r="AM1858" s="135">
        <v>0.37906403298605823</v>
      </c>
      <c r="AN1858" s="135">
        <v>1.5836888573290202</v>
      </c>
      <c r="AO1858" s="135">
        <v>3.2798974306018254</v>
      </c>
      <c r="AP1858" s="135">
        <v>2.3656694455594374</v>
      </c>
      <c r="AQ1858" s="135">
        <v>3.1413855119153156</v>
      </c>
      <c r="AR1858" s="135">
        <v>3.3612794015370526</v>
      </c>
      <c r="AS1858" s="135">
        <v>3.5461638698257913</v>
      </c>
      <c r="AT1858" s="135">
        <v>3.3117412306580318</v>
      </c>
      <c r="AV1858" s="135">
        <v>485.70715861222516</v>
      </c>
      <c r="AW1858" s="135">
        <v>1484.6486770429633</v>
      </c>
      <c r="AX1858" s="135">
        <v>0.26746516169115608</v>
      </c>
      <c r="AY1858" s="135">
        <v>4.2855065850815759</v>
      </c>
      <c r="AZ1858" s="135">
        <v>47684.780244844842</v>
      </c>
      <c r="BA1858" s="135">
        <v>11.224201971922454</v>
      </c>
      <c r="BB1858" s="135">
        <v>0.84532418728290415</v>
      </c>
      <c r="BC1858" s="135">
        <v>25.107512798140014</v>
      </c>
      <c r="BD1858" s="135">
        <v>39.233590203887616</v>
      </c>
      <c r="BE1858" s="135">
        <v>1200.7945383556937</v>
      </c>
      <c r="BF1858" s="135">
        <v>12.116156641405013</v>
      </c>
      <c r="BG1858" s="135">
        <v>2.0634794749446708</v>
      </c>
      <c r="BH1858" s="135">
        <v>1.1098792752039572</v>
      </c>
      <c r="BI1858" s="135">
        <v>142.3878637813456</v>
      </c>
      <c r="BJ1858" s="135">
        <v>0.7127828168839957</v>
      </c>
      <c r="BK1858" s="135">
        <v>1921.887301153512</v>
      </c>
      <c r="BL1858" s="135">
        <v>1.849367321769239</v>
      </c>
      <c r="BM1858" s="135">
        <v>1.1994588751850468</v>
      </c>
      <c r="BN1858" s="135">
        <v>6.5672724914505762</v>
      </c>
      <c r="BO1858" s="135">
        <v>0.58461327578132194</v>
      </c>
      <c r="BP1858" s="135">
        <v>0.66633483387297454</v>
      </c>
      <c r="BQ1858" s="135">
        <v>13.277985110067668</v>
      </c>
      <c r="BR1858" s="135">
        <v>182.84524358002736</v>
      </c>
      <c r="BS1858" s="135">
        <v>37.680024398854009</v>
      </c>
      <c r="BT1858" s="135">
        <v>27.027865602553511</v>
      </c>
    </row>
    <row r="1859" spans="1:72" x14ac:dyDescent="0.3">
      <c r="A1859" s="135">
        <v>3</v>
      </c>
      <c r="B1859" s="135">
        <v>17</v>
      </c>
      <c r="C1859" s="135">
        <v>649.99999999999898</v>
      </c>
      <c r="E1859" s="135">
        <v>7.4907145084004796</v>
      </c>
      <c r="F1859" s="135">
        <v>1.6246344167872</v>
      </c>
      <c r="G1859" s="135">
        <v>39.535552500036999</v>
      </c>
      <c r="H1859" s="135">
        <v>20.191730609904901</v>
      </c>
      <c r="I1859" s="135">
        <v>10.024433178315601</v>
      </c>
      <c r="M1859" s="135">
        <v>1.9616770701108801</v>
      </c>
      <c r="O1859" s="135">
        <v>9.0063495970844993</v>
      </c>
      <c r="Q1859" s="172">
        <v>57.015272353133398</v>
      </c>
      <c r="R1859" s="172">
        <v>13.578459155353199</v>
      </c>
      <c r="S1859" s="172">
        <v>3.4859147246571E-2</v>
      </c>
      <c r="T1859" s="172">
        <v>7.9346867034197095E-3</v>
      </c>
      <c r="U1859" s="172">
        <v>0.600657354646705</v>
      </c>
      <c r="V1859" s="172">
        <v>6.7623723535547899</v>
      </c>
      <c r="W1859" s="172">
        <v>1.1252248081362899</v>
      </c>
      <c r="X1859" s="171">
        <v>6.0097967132055228</v>
      </c>
      <c r="Z1859" s="135">
        <v>3.4166672817271572E-2</v>
      </c>
      <c r="AA1859" s="135">
        <v>9.2878275777642794E-2</v>
      </c>
      <c r="AB1859" s="135">
        <v>14.078894807214267</v>
      </c>
      <c r="AC1859" s="135">
        <v>0.147577627135387</v>
      </c>
      <c r="AD1859" s="135">
        <v>0.1485221322507474</v>
      </c>
      <c r="AE1859" s="135">
        <v>0.38293814963280726</v>
      </c>
      <c r="AF1859" s="135">
        <v>0.3084185567868728</v>
      </c>
      <c r="AG1859" s="135">
        <v>0.40650405377553789</v>
      </c>
      <c r="AH1859" s="135">
        <v>0.594841775612718</v>
      </c>
      <c r="AI1859" s="135">
        <v>0.42110333567811409</v>
      </c>
      <c r="AJ1859" s="135">
        <v>1.0970642360602652</v>
      </c>
      <c r="AK1859" s="135">
        <v>1.6606597317050855</v>
      </c>
      <c r="AL1859" s="135">
        <v>1.3409991926198801</v>
      </c>
      <c r="AM1859" s="135">
        <v>0.37910297857876929</v>
      </c>
      <c r="AN1859" s="135">
        <v>1.5109094324016068</v>
      </c>
      <c r="AO1859" s="135">
        <v>3.1998188844731481</v>
      </c>
      <c r="AP1859" s="135">
        <v>2.296979129922724</v>
      </c>
      <c r="AQ1859" s="135">
        <v>3.141402269739126</v>
      </c>
      <c r="AR1859" s="135">
        <v>3.3937887643784177</v>
      </c>
      <c r="AS1859" s="135">
        <v>3.6152348976316673</v>
      </c>
      <c r="AT1859" s="135">
        <v>3.4073642969692006</v>
      </c>
      <c r="AV1859" s="135">
        <v>466.20082267518757</v>
      </c>
      <c r="AW1859" s="135">
        <v>1488.722808347369</v>
      </c>
      <c r="AX1859" s="135">
        <v>0.30536234283483177</v>
      </c>
      <c r="AY1859" s="135">
        <v>4.493209621749207</v>
      </c>
      <c r="AZ1859" s="135">
        <v>48317.692670140459</v>
      </c>
      <c r="BA1859" s="135">
        <v>11.673954389830374</v>
      </c>
      <c r="BB1859" s="135">
        <v>0.86057815436437413</v>
      </c>
      <c r="BC1859" s="135">
        <v>26.609831571468604</v>
      </c>
      <c r="BD1859" s="135">
        <v>41.587289493137675</v>
      </c>
      <c r="BE1859" s="135">
        <v>1272.4267033804733</v>
      </c>
      <c r="BF1859" s="135">
        <v>12.846471265639291</v>
      </c>
      <c r="BG1859" s="135">
        <v>2.17233223686276</v>
      </c>
      <c r="BH1859" s="135">
        <v>1.2163083382568343</v>
      </c>
      <c r="BI1859" s="135">
        <v>141.20822489636794</v>
      </c>
      <c r="BJ1859" s="135">
        <v>0.74695852134464669</v>
      </c>
      <c r="BK1859" s="135">
        <v>1976.9118233302347</v>
      </c>
      <c r="BL1859" s="135">
        <v>1.9092418033554615</v>
      </c>
      <c r="BM1859" s="135">
        <v>1.2042955016300381</v>
      </c>
      <c r="BN1859" s="135">
        <v>6.5329447901489814</v>
      </c>
      <c r="BO1859" s="135">
        <v>0.57613539830811333</v>
      </c>
      <c r="BP1859" s="135">
        <v>0.65075205813301407</v>
      </c>
      <c r="BQ1859" s="135">
        <v>13.565246027483461</v>
      </c>
      <c r="BR1859" s="135">
        <v>194.77077248519899</v>
      </c>
      <c r="BS1859" s="135">
        <v>40.890891144949002</v>
      </c>
      <c r="BT1859" s="135">
        <v>29.33101896473136</v>
      </c>
    </row>
    <row r="1860" spans="1:72" x14ac:dyDescent="0.3">
      <c r="A1860" s="135">
        <v>3</v>
      </c>
      <c r="B1860" s="135">
        <v>17</v>
      </c>
      <c r="C1860" s="135">
        <v>659.99999999999795</v>
      </c>
      <c r="E1860" s="135">
        <v>8.4948401085489706</v>
      </c>
      <c r="F1860" s="135">
        <v>3.4869170831234899</v>
      </c>
      <c r="G1860" s="135">
        <v>36.759782531577002</v>
      </c>
      <c r="H1860" s="135">
        <v>21.990228582911801</v>
      </c>
      <c r="I1860" s="135">
        <v>10.3543490050592</v>
      </c>
      <c r="J1860" s="135">
        <v>5.4315630391138202E-2</v>
      </c>
      <c r="M1860" s="135">
        <v>1.8341361161526</v>
      </c>
      <c r="O1860" s="135">
        <v>6.9450203360318596</v>
      </c>
      <c r="Q1860" s="172">
        <v>57.732481262952497</v>
      </c>
      <c r="R1860" s="172">
        <v>13.9139341181688</v>
      </c>
      <c r="S1860" s="172">
        <v>3.1672141230353099E-2</v>
      </c>
      <c r="T1860" s="172">
        <v>6.0823912268367199E-3</v>
      </c>
      <c r="U1860" s="172">
        <v>0.62655951111306596</v>
      </c>
      <c r="V1860" s="172">
        <v>6.9455841569777697</v>
      </c>
      <c r="W1860" s="172">
        <v>1.11576078254081</v>
      </c>
      <c r="X1860" s="171">
        <v>6.2249760572882726</v>
      </c>
      <c r="Z1860" s="135">
        <v>3.2175164495515496E-2</v>
      </c>
      <c r="AA1860" s="135">
        <v>8.1692059050624224E-2</v>
      </c>
      <c r="AB1860" s="135">
        <v>10.863700405969317</v>
      </c>
      <c r="AC1860" s="135">
        <v>0.12072864243090414</v>
      </c>
      <c r="AD1860" s="135">
        <v>0.13847117683889448</v>
      </c>
      <c r="AE1860" s="135">
        <v>0.41124218746526714</v>
      </c>
      <c r="AF1860" s="135">
        <v>0.36221275509476919</v>
      </c>
      <c r="AG1860" s="135">
        <v>0.35002335801251311</v>
      </c>
      <c r="AH1860" s="135">
        <v>0.52074643482609462</v>
      </c>
      <c r="AI1860" s="135">
        <v>0.36745503892074266</v>
      </c>
      <c r="AJ1860" s="135">
        <v>0.98042340456988564</v>
      </c>
      <c r="AK1860" s="135">
        <v>1.5182266809539586</v>
      </c>
      <c r="AL1860" s="135">
        <v>1.1248234225478775</v>
      </c>
      <c r="AM1860" s="135">
        <v>0.38094840601689595</v>
      </c>
      <c r="AN1860" s="135">
        <v>1.3883541318132979</v>
      </c>
      <c r="AO1860" s="135">
        <v>3.1278159112343626</v>
      </c>
      <c r="AP1860" s="135">
        <v>2.1798099911872408</v>
      </c>
      <c r="AQ1860" s="135">
        <v>3.1164858099901935</v>
      </c>
      <c r="AR1860" s="135">
        <v>3.4148197638503284</v>
      </c>
      <c r="AS1860" s="135">
        <v>3.6834605663008757</v>
      </c>
      <c r="AT1860" s="135">
        <v>3.5150696638908965</v>
      </c>
      <c r="AV1860" s="135">
        <v>434.10260206594597</v>
      </c>
      <c r="AW1860" s="135">
        <v>1499.2316629577012</v>
      </c>
      <c r="AX1860" s="135">
        <v>0.39897086153709549</v>
      </c>
      <c r="AY1860" s="135">
        <v>4.8612910334741111</v>
      </c>
      <c r="AZ1860" s="135">
        <v>48465.445769354723</v>
      </c>
      <c r="BA1860" s="135">
        <v>10.861642094235821</v>
      </c>
      <c r="BB1860" s="135">
        <v>0.74449119423779331</v>
      </c>
      <c r="BC1860" s="135">
        <v>29.612239970226728</v>
      </c>
      <c r="BD1860" s="135">
        <v>46.307983875488368</v>
      </c>
      <c r="BE1860" s="135">
        <v>1403.1714743523305</v>
      </c>
      <c r="BF1860" s="135">
        <v>14.255364831449771</v>
      </c>
      <c r="BG1860" s="135">
        <v>2.3741623525213282</v>
      </c>
      <c r="BH1860" s="135">
        <v>1.4359822864907443</v>
      </c>
      <c r="BI1860" s="135">
        <v>138.62752093664179</v>
      </c>
      <c r="BJ1860" s="135">
        <v>0.8115900553567984</v>
      </c>
      <c r="BK1860" s="135">
        <v>2035.9263971192543</v>
      </c>
      <c r="BL1860" s="135">
        <v>2.0196317643491328</v>
      </c>
      <c r="BM1860" s="135">
        <v>1.2224631973146252</v>
      </c>
      <c r="BN1860" s="135">
        <v>6.542698755297458</v>
      </c>
      <c r="BO1860" s="135">
        <v>0.57010482328236411</v>
      </c>
      <c r="BP1860" s="135">
        <v>0.63609021061095394</v>
      </c>
      <c r="BQ1860" s="135">
        <v>14.589349314407835</v>
      </c>
      <c r="BR1860" s="135">
        <v>214.46371395537935</v>
      </c>
      <c r="BS1860" s="135">
        <v>46.553522560557361</v>
      </c>
      <c r="BT1860" s="135">
        <v>33.392822089851272</v>
      </c>
    </row>
    <row r="1861" spans="1:72" x14ac:dyDescent="0.3">
      <c r="A1861" s="135">
        <v>3</v>
      </c>
      <c r="B1861" s="135">
        <v>17.000000000000298</v>
      </c>
      <c r="C1861" s="135">
        <v>670.00000000001398</v>
      </c>
      <c r="E1861" s="135">
        <v>9.8827455152336494</v>
      </c>
      <c r="F1861" s="135">
        <v>7.1907773989657304</v>
      </c>
      <c r="G1861" s="135">
        <v>31.214372871017801</v>
      </c>
      <c r="H1861" s="135">
        <v>25.2193194615718</v>
      </c>
      <c r="I1861" s="135">
        <v>10.184319985787999</v>
      </c>
      <c r="J1861" s="135">
        <v>0.67249958748810001</v>
      </c>
      <c r="M1861" s="135">
        <v>0.390099655861876</v>
      </c>
      <c r="O1861" s="135">
        <v>5.2937049928238</v>
      </c>
      <c r="Q1861" s="172">
        <v>58.453765092961802</v>
      </c>
      <c r="R1861" s="172">
        <v>14.228792546763501</v>
      </c>
      <c r="S1861" s="172">
        <v>4.0005829608183899E-2</v>
      </c>
      <c r="T1861" s="172">
        <v>9.1181413426296796E-3</v>
      </c>
      <c r="U1861" s="172">
        <v>0.66528744950799601</v>
      </c>
      <c r="V1861" s="172">
        <v>7.0772894367212302</v>
      </c>
      <c r="W1861" s="172">
        <v>1.1247095804721099</v>
      </c>
      <c r="X1861" s="171">
        <v>6.2925483694648143</v>
      </c>
      <c r="Z1861" s="135">
        <v>2.2238363825122634E-2</v>
      </c>
      <c r="AA1861" s="135">
        <v>5.09206292333792E-2</v>
      </c>
      <c r="AB1861" s="135">
        <v>8.2876032987618053</v>
      </c>
      <c r="AC1861" s="135">
        <v>9.7947850944090614E-2</v>
      </c>
      <c r="AD1861" s="135">
        <v>0.10999892922372309</v>
      </c>
      <c r="AE1861" s="135">
        <v>0.98739676375543484</v>
      </c>
      <c r="AF1861" s="135">
        <v>1.1107392583707443</v>
      </c>
      <c r="AG1861" s="135">
        <v>0.23138687965284543</v>
      </c>
      <c r="AH1861" s="135">
        <v>0.34274021451255132</v>
      </c>
      <c r="AI1861" s="135">
        <v>0.27516505164717725</v>
      </c>
      <c r="AJ1861" s="135">
        <v>0.6817163238196865</v>
      </c>
      <c r="AK1861" s="135">
        <v>1.1684707121486431</v>
      </c>
      <c r="AL1861" s="135">
        <v>0.94523594347214834</v>
      </c>
      <c r="AM1861" s="135">
        <v>0.38460799600163958</v>
      </c>
      <c r="AN1861" s="135">
        <v>1.0688644363755688</v>
      </c>
      <c r="AO1861" s="135">
        <v>3.1497713100369218</v>
      </c>
      <c r="AP1861" s="135">
        <v>1.9079342512739901</v>
      </c>
      <c r="AQ1861" s="135">
        <v>3.0511773552875678</v>
      </c>
      <c r="AR1861" s="135">
        <v>3.4607605537059989</v>
      </c>
      <c r="AS1861" s="135">
        <v>3.8060192893576676</v>
      </c>
      <c r="AT1861" s="135">
        <v>3.7245932550349243</v>
      </c>
      <c r="AV1861" s="135">
        <v>417.75009756013213</v>
      </c>
      <c r="AW1861" s="135">
        <v>1654.4751177593996</v>
      </c>
      <c r="AX1861" s="135">
        <v>0.52858397037455007</v>
      </c>
      <c r="AY1861" s="135">
        <v>5.0776243356973954</v>
      </c>
      <c r="AZ1861" s="135">
        <v>51819.911787186349</v>
      </c>
      <c r="BA1861" s="135">
        <v>5.0675557294645532</v>
      </c>
      <c r="BB1861" s="135">
        <v>0.28187066632061808</v>
      </c>
      <c r="BC1861" s="135">
        <v>39.043822216651932</v>
      </c>
      <c r="BD1861" s="135">
        <v>63.773081407301397</v>
      </c>
      <c r="BE1861" s="135">
        <v>1704.15890754934</v>
      </c>
      <c r="BF1861" s="135">
        <v>19.630622094515566</v>
      </c>
      <c r="BG1861" s="135">
        <v>3.0386661224502647</v>
      </c>
      <c r="BH1861" s="135">
        <v>1.6830622600782981</v>
      </c>
      <c r="BI1861" s="135">
        <v>134.92712829047997</v>
      </c>
      <c r="BJ1861" s="135">
        <v>1.0357242581932395</v>
      </c>
      <c r="BK1861" s="135">
        <v>2042.6819188307854</v>
      </c>
      <c r="BL1861" s="135">
        <v>2.3099700145651765</v>
      </c>
      <c r="BM1861" s="135">
        <v>1.2603280561364782</v>
      </c>
      <c r="BN1861" s="135">
        <v>6.5266648359171713</v>
      </c>
      <c r="BO1861" s="135">
        <v>0.55827805945990039</v>
      </c>
      <c r="BP1861" s="135">
        <v>0.60775695177639288</v>
      </c>
      <c r="BQ1861" s="135">
        <v>17.978301167743311</v>
      </c>
      <c r="BR1861" s="135">
        <v>261.10715815696705</v>
      </c>
      <c r="BS1861" s="135">
        <v>64.242493816865476</v>
      </c>
      <c r="BT1861" s="135">
        <v>46.081113708300144</v>
      </c>
    </row>
    <row r="1862" spans="1:72" x14ac:dyDescent="0.3">
      <c r="A1862" s="135">
        <v>3</v>
      </c>
      <c r="B1862" s="135">
        <v>17</v>
      </c>
      <c r="C1862" s="135">
        <v>680</v>
      </c>
      <c r="E1862" s="135">
        <v>10.6667851309253</v>
      </c>
      <c r="F1862" s="135">
        <v>8.8214402632615201</v>
      </c>
      <c r="G1862" s="135">
        <v>28.489047989079499</v>
      </c>
      <c r="H1862" s="135">
        <v>26.827280935727899</v>
      </c>
      <c r="I1862" s="135">
        <v>10.0655377814979</v>
      </c>
      <c r="J1862" s="135">
        <v>0.84041313190338396</v>
      </c>
      <c r="O1862" s="135">
        <v>2.9746297950785401</v>
      </c>
      <c r="Q1862" s="172">
        <v>58.821605636155901</v>
      </c>
      <c r="R1862" s="172">
        <v>14.3902067381139</v>
      </c>
      <c r="S1862" s="172">
        <v>5.04925273730117E-2</v>
      </c>
      <c r="T1862" s="172">
        <v>1.0196164922025099E-2</v>
      </c>
      <c r="U1862" s="172">
        <v>0.69690656865183098</v>
      </c>
      <c r="V1862" s="172">
        <v>7.1068120869892102</v>
      </c>
      <c r="W1862" s="172">
        <v>1.1527996752295899</v>
      </c>
      <c r="X1862" s="171">
        <v>6.1648283216022142</v>
      </c>
      <c r="Z1862" s="135">
        <v>1.8849093304157762E-2</v>
      </c>
      <c r="AA1862" s="135">
        <v>3.4395851663277431E-2</v>
      </c>
      <c r="AB1862" s="135">
        <v>4.6698645253246296</v>
      </c>
      <c r="AC1862" s="135">
        <v>6.7417231415838941E-2</v>
      </c>
      <c r="AD1862" s="135">
        <v>9.8152928690999591E-2</v>
      </c>
      <c r="AE1862" s="135">
        <v>1.1301145600258879</v>
      </c>
      <c r="AF1862" s="135">
        <v>1.3058334372455507</v>
      </c>
      <c r="AG1862" s="135">
        <v>0.15722907542051648</v>
      </c>
      <c r="AH1862" s="135">
        <v>0.24254390696807121</v>
      </c>
      <c r="AI1862" s="135">
        <v>0.20799804091654842</v>
      </c>
      <c r="AJ1862" s="135">
        <v>0.52398549971802633</v>
      </c>
      <c r="AK1862" s="135">
        <v>0.97726010168914323</v>
      </c>
      <c r="AL1862" s="135">
        <v>0.70401679254293359</v>
      </c>
      <c r="AM1862" s="135">
        <v>0.38402465445110423</v>
      </c>
      <c r="AN1862" s="135">
        <v>0.89848832442656257</v>
      </c>
      <c r="AO1862" s="135">
        <v>3.1128881463159588</v>
      </c>
      <c r="AP1862" s="135">
        <v>1.7417947639228959</v>
      </c>
      <c r="AQ1862" s="135">
        <v>2.9781874974515823</v>
      </c>
      <c r="AR1862" s="135">
        <v>3.4384878830951613</v>
      </c>
      <c r="AS1862" s="135">
        <v>3.8281114548673205</v>
      </c>
      <c r="AT1862" s="135">
        <v>3.7938232311401254</v>
      </c>
      <c r="AV1862" s="135">
        <v>402.06144801239026</v>
      </c>
      <c r="AW1862" s="135">
        <v>1742.6323361569846</v>
      </c>
      <c r="AX1862" s="135">
        <v>0.9349272055640353</v>
      </c>
      <c r="AY1862" s="135">
        <v>5.6922415371008919</v>
      </c>
      <c r="AZ1862" s="135">
        <v>52780.968711748508</v>
      </c>
      <c r="BA1862" s="135">
        <v>4.4883001056233294</v>
      </c>
      <c r="BB1862" s="135">
        <v>0.24347891948646749</v>
      </c>
      <c r="BC1862" s="135">
        <v>48.558296274412605</v>
      </c>
      <c r="BD1862" s="135">
        <v>80.410683121570017</v>
      </c>
      <c r="BE1862" s="135">
        <v>2020.6565936856539</v>
      </c>
      <c r="BF1862" s="135">
        <v>24.357952909896717</v>
      </c>
      <c r="BG1862" s="135">
        <v>3.5725742822174742</v>
      </c>
      <c r="BH1862" s="135">
        <v>2.175128617339201</v>
      </c>
      <c r="BI1862" s="135">
        <v>133.63590903982669</v>
      </c>
      <c r="BJ1862" s="135">
        <v>1.209700003572195</v>
      </c>
      <c r="BK1862" s="135">
        <v>2077.9142284856557</v>
      </c>
      <c r="BL1862" s="135">
        <v>2.5260588374881774</v>
      </c>
      <c r="BM1862" s="135">
        <v>1.2973503574388507</v>
      </c>
      <c r="BN1862" s="135">
        <v>6.6071402757519833</v>
      </c>
      <c r="BO1862" s="135">
        <v>0.55863658239208969</v>
      </c>
      <c r="BP1862" s="135">
        <v>0.6007187840304099</v>
      </c>
      <c r="BQ1862" s="135">
        <v>18.434039854825247</v>
      </c>
      <c r="BR1862" s="135">
        <v>305.82922555790225</v>
      </c>
      <c r="BS1862" s="135">
        <v>80.83365722080444</v>
      </c>
      <c r="BT1862" s="135">
        <v>57.981948217454672</v>
      </c>
    </row>
    <row r="1863" spans="1:72" x14ac:dyDescent="0.3">
      <c r="A1863" s="135">
        <v>3</v>
      </c>
      <c r="B1863" s="135">
        <v>17</v>
      </c>
      <c r="C1863" s="135">
        <v>689.99999999999795</v>
      </c>
      <c r="E1863" s="135">
        <v>11.2919887572285</v>
      </c>
      <c r="F1863" s="135">
        <v>9.2385188883794207</v>
      </c>
      <c r="G1863" s="135">
        <v>27.232871662910199</v>
      </c>
      <c r="H1863" s="135">
        <v>27.786592367574499</v>
      </c>
      <c r="I1863" s="135">
        <v>9.9609341150590307</v>
      </c>
      <c r="J1863" s="135">
        <v>0.84552287584915797</v>
      </c>
      <c r="O1863" s="135">
        <v>1.4798430267962199</v>
      </c>
      <c r="Q1863" s="172">
        <v>59.201238147379001</v>
      </c>
      <c r="R1863" s="172">
        <v>14.5631233377048</v>
      </c>
      <c r="S1863" s="172">
        <v>4.4822972839394001E-2</v>
      </c>
      <c r="T1863" s="172">
        <v>8.7273298135651205E-3</v>
      </c>
      <c r="U1863" s="172">
        <v>0.71646286085218402</v>
      </c>
      <c r="V1863" s="172">
        <v>7.2026753722227799</v>
      </c>
      <c r="W1863" s="172">
        <v>1.1266300913712299</v>
      </c>
      <c r="X1863" s="171">
        <v>6.3931146765806242</v>
      </c>
      <c r="Z1863" s="135">
        <v>1.811986760664315E-2</v>
      </c>
      <c r="AA1863" s="135">
        <v>2.768002827063026E-2</v>
      </c>
      <c r="AB1863" s="135">
        <v>2.3378127851102399</v>
      </c>
      <c r="AC1863" s="135">
        <v>4.7902127988467429E-2</v>
      </c>
      <c r="AD1863" s="135">
        <v>9.3906483842528699E-2</v>
      </c>
      <c r="AE1863" s="135">
        <v>1.1222763521212713</v>
      </c>
      <c r="AF1863" s="135">
        <v>1.3053742696789186</v>
      </c>
      <c r="AG1863" s="135">
        <v>0.12272809248231327</v>
      </c>
      <c r="AH1863" s="135">
        <v>0.19940259000476765</v>
      </c>
      <c r="AI1863" s="135">
        <v>0.1730538577823057</v>
      </c>
      <c r="AJ1863" s="135">
        <v>0.45925567364485081</v>
      </c>
      <c r="AK1863" s="135">
        <v>0.89726574321468677</v>
      </c>
      <c r="AL1863" s="135">
        <v>0.54961006876607388</v>
      </c>
      <c r="AM1863" s="135">
        <v>0.38401633877504743</v>
      </c>
      <c r="AN1863" s="135">
        <v>0.82945893774090473</v>
      </c>
      <c r="AO1863" s="135">
        <v>3.0799305199233773</v>
      </c>
      <c r="AP1863" s="135">
        <v>1.6721762912117335</v>
      </c>
      <c r="AQ1863" s="135">
        <v>2.955128420271572</v>
      </c>
      <c r="AR1863" s="135">
        <v>3.4389353936674434</v>
      </c>
      <c r="AS1863" s="135">
        <v>3.85462084291574</v>
      </c>
      <c r="AT1863" s="135">
        <v>3.8419339552175757</v>
      </c>
      <c r="AV1863" s="135">
        <v>384.95800628745553</v>
      </c>
      <c r="AW1863" s="135">
        <v>1741.6243513269771</v>
      </c>
      <c r="AX1863" s="135">
        <v>1.8292009949650192</v>
      </c>
      <c r="AY1863" s="135">
        <v>6.1127481866072619</v>
      </c>
      <c r="AZ1863" s="135">
        <v>52277.577729946337</v>
      </c>
      <c r="BA1863" s="135">
        <v>4.5197478330333887</v>
      </c>
      <c r="BB1863" s="135">
        <v>0.24392327297378188</v>
      </c>
      <c r="BC1863" s="135">
        <v>54.105347471178099</v>
      </c>
      <c r="BD1863" s="135">
        <v>89.71520130910514</v>
      </c>
      <c r="BE1863" s="135">
        <v>2218.1976619230054</v>
      </c>
      <c r="BF1863" s="135">
        <v>26.906702012239847</v>
      </c>
      <c r="BG1863" s="135">
        <v>3.8509506752020752</v>
      </c>
      <c r="BH1863" s="135">
        <v>2.6645880696329072</v>
      </c>
      <c r="BI1863" s="135">
        <v>132.50343571384249</v>
      </c>
      <c r="BJ1863" s="135">
        <v>1.2960748492042411</v>
      </c>
      <c r="BK1863" s="135">
        <v>2108.9149109592845</v>
      </c>
      <c r="BL1863" s="135">
        <v>2.6311268749640866</v>
      </c>
      <c r="BM1863" s="135">
        <v>1.312923630074091</v>
      </c>
      <c r="BN1863" s="135">
        <v>6.6381519408481502</v>
      </c>
      <c r="BO1863" s="135">
        <v>0.55771384549749647</v>
      </c>
      <c r="BP1863" s="135">
        <v>0.59641755956364684</v>
      </c>
      <c r="BQ1863" s="135">
        <v>18.529383350473466</v>
      </c>
      <c r="BR1863" s="135">
        <v>334.1589167721865</v>
      </c>
      <c r="BS1863" s="135">
        <v>90.717227559099442</v>
      </c>
      <c r="BT1863" s="135">
        <v>65.07142905083083</v>
      </c>
    </row>
    <row r="1864" spans="1:72" x14ac:dyDescent="0.3">
      <c r="A1864" s="135">
        <v>3</v>
      </c>
      <c r="B1864" s="135">
        <v>17.000000000000099</v>
      </c>
      <c r="C1864" s="135">
        <v>699.99999999998897</v>
      </c>
      <c r="E1864" s="135">
        <v>12.379451673955201</v>
      </c>
      <c r="F1864" s="135">
        <v>9.8135396818783995</v>
      </c>
      <c r="G1864" s="135">
        <v>25.6069590767496</v>
      </c>
      <c r="H1864" s="135">
        <v>28.901155958527902</v>
      </c>
      <c r="I1864" s="135">
        <v>9.8224672200332996</v>
      </c>
      <c r="J1864" s="135">
        <v>0.84839048264483397</v>
      </c>
      <c r="Q1864" s="172">
        <v>59.813998977447802</v>
      </c>
      <c r="R1864" s="172">
        <v>14.813975754897699</v>
      </c>
      <c r="S1864" s="172">
        <v>4.7992411733239503E-2</v>
      </c>
      <c r="T1864" s="172">
        <v>1.18195610556486E-2</v>
      </c>
      <c r="U1864" s="172">
        <v>0.76091909883671704</v>
      </c>
      <c r="V1864" s="172">
        <v>7.2808056199054896</v>
      </c>
      <c r="W1864" s="172">
        <v>1.1644767184351099</v>
      </c>
      <c r="X1864" s="171">
        <v>6.2524269525026233</v>
      </c>
      <c r="Z1864" s="135">
        <v>1.7198236000597149E-2</v>
      </c>
      <c r="AA1864" s="135">
        <v>2.0840491242168448E-2</v>
      </c>
      <c r="AB1864" s="135">
        <v>2.9038298473348077E-2</v>
      </c>
      <c r="AC1864" s="135">
        <v>2.8477545234846975E-2</v>
      </c>
      <c r="AD1864" s="135">
        <v>8.8429428457570527E-2</v>
      </c>
      <c r="AE1864" s="135">
        <v>1.1091717053890315</v>
      </c>
      <c r="AF1864" s="135">
        <v>1.3005174199270941</v>
      </c>
      <c r="AG1864" s="135">
        <v>8.7400776704199337E-2</v>
      </c>
      <c r="AH1864" s="135">
        <v>0.15466541186847654</v>
      </c>
      <c r="AI1864" s="135">
        <v>0.13691602370454548</v>
      </c>
      <c r="AJ1864" s="135">
        <v>0.39053317688522027</v>
      </c>
      <c r="AK1864" s="135">
        <v>0.81191498677388996</v>
      </c>
      <c r="AL1864" s="135">
        <v>0.39456541624226182</v>
      </c>
      <c r="AM1864" s="135">
        <v>0.38347319299868843</v>
      </c>
      <c r="AN1864" s="135">
        <v>0.75628681586543767</v>
      </c>
      <c r="AO1864" s="135">
        <v>3.0305462757769908</v>
      </c>
      <c r="AP1864" s="135">
        <v>1.5994565326244956</v>
      </c>
      <c r="AQ1864" s="135">
        <v>2.9361644363890469</v>
      </c>
      <c r="AR1864" s="135">
        <v>3.4466258295212735</v>
      </c>
      <c r="AS1864" s="135">
        <v>3.8920130643478639</v>
      </c>
      <c r="AT1864" s="135">
        <v>3.9030254735509726</v>
      </c>
      <c r="AV1864" s="135">
        <v>357.59626826117301</v>
      </c>
      <c r="AW1864" s="135">
        <v>1685.4630557909636</v>
      </c>
      <c r="AX1864" s="135">
        <v>26.802819075502111</v>
      </c>
      <c r="AY1864" s="135">
        <v>6.3866963947390465</v>
      </c>
      <c r="AZ1864" s="135">
        <v>50964.79869380821</v>
      </c>
      <c r="BA1864" s="135">
        <v>4.5725995454435973</v>
      </c>
      <c r="BB1864" s="135">
        <v>0.24538614459783883</v>
      </c>
      <c r="BC1864" s="135">
        <v>59.887544208834925</v>
      </c>
      <c r="BD1864" s="135">
        <v>100.26485397350552</v>
      </c>
      <c r="BE1864" s="135">
        <v>2424.505101157396</v>
      </c>
      <c r="BF1864" s="135">
        <v>30.044090063458754</v>
      </c>
      <c r="BG1864" s="135">
        <v>4.190618645961016</v>
      </c>
      <c r="BH1864" s="135">
        <v>3.4077725903173977</v>
      </c>
      <c r="BI1864" s="135">
        <v>130.71018902565362</v>
      </c>
      <c r="BJ1864" s="135">
        <v>1.3986775625638534</v>
      </c>
      <c r="BK1864" s="135">
        <v>2158.9134596463632</v>
      </c>
      <c r="BL1864" s="135">
        <v>2.753652177163088</v>
      </c>
      <c r="BM1864" s="135">
        <v>1.3313663745513542</v>
      </c>
      <c r="BN1864" s="135">
        <v>6.679926921073978</v>
      </c>
      <c r="BO1864" s="135">
        <v>0.55744235413964816</v>
      </c>
      <c r="BP1864" s="135">
        <v>0.59260984404499129</v>
      </c>
      <c r="BQ1864" s="135">
        <v>18.634302083100859</v>
      </c>
      <c r="BR1864" s="135">
        <v>362.9538361428049</v>
      </c>
      <c r="BS1864" s="135">
        <v>101.05728889020654</v>
      </c>
      <c r="BT1864" s="135">
        <v>72.488350680738876</v>
      </c>
    </row>
    <row r="1865" spans="1:72" x14ac:dyDescent="0.3">
      <c r="A1865" s="135">
        <v>3</v>
      </c>
      <c r="B1865" s="135">
        <v>17.000000000000099</v>
      </c>
      <c r="C1865" s="135">
        <v>710.00000000000296</v>
      </c>
      <c r="E1865" s="135">
        <v>13.8092009433439</v>
      </c>
      <c r="F1865" s="135">
        <v>9.0558457004174802</v>
      </c>
      <c r="G1865" s="135">
        <v>23.047251107323898</v>
      </c>
      <c r="H1865" s="135">
        <v>31.483178937164499</v>
      </c>
      <c r="I1865" s="135">
        <v>9.1874985280998303</v>
      </c>
      <c r="J1865" s="135">
        <v>0.86036301595249798</v>
      </c>
      <c r="K1865" s="135">
        <v>1.8524472662954701</v>
      </c>
      <c r="O1865" s="135">
        <v>6.1297898343313E-2</v>
      </c>
      <c r="Q1865" s="172">
        <v>60.320486350922302</v>
      </c>
      <c r="R1865" s="172">
        <v>15.083990575306901</v>
      </c>
      <c r="S1865" s="172">
        <v>5.3443427418152403E-2</v>
      </c>
      <c r="T1865" s="172">
        <v>1.3499403218987301E-2</v>
      </c>
      <c r="U1865" s="172">
        <v>0.82507288184262695</v>
      </c>
      <c r="V1865" s="172">
        <v>7.2894964472992401</v>
      </c>
      <c r="W1865" s="172">
        <v>1.2469187263455099</v>
      </c>
      <c r="X1865" s="171">
        <v>5.8460076773916265</v>
      </c>
      <c r="Z1865" s="135">
        <v>1.5652774591932761E-2</v>
      </c>
      <c r="AA1865" s="135">
        <v>2.1097566699872745E-2</v>
      </c>
      <c r="AB1865" s="135">
        <v>0.12438745327573261</v>
      </c>
      <c r="AC1865" s="135">
        <v>3.0045688634460822E-2</v>
      </c>
      <c r="AD1865" s="135">
        <v>8.4428748809919615E-2</v>
      </c>
      <c r="AE1865" s="135">
        <v>1.1020059208394024</v>
      </c>
      <c r="AF1865" s="135">
        <v>1.3087627411013569</v>
      </c>
      <c r="AG1865" s="135">
        <v>8.2629858245369864E-2</v>
      </c>
      <c r="AH1865" s="135">
        <v>0.14367220984527296</v>
      </c>
      <c r="AI1865" s="135">
        <v>0.16788262733742393</v>
      </c>
      <c r="AJ1865" s="135">
        <v>0.36354367942677046</v>
      </c>
      <c r="AK1865" s="135">
        <v>0.78370327770358506</v>
      </c>
      <c r="AL1865" s="135">
        <v>0.39036929186503466</v>
      </c>
      <c r="AM1865" s="135">
        <v>0.38761403452684062</v>
      </c>
      <c r="AN1865" s="135">
        <v>0.75930403066684604</v>
      </c>
      <c r="AO1865" s="135">
        <v>2.9821048145069646</v>
      </c>
      <c r="AP1865" s="135">
        <v>1.6184859567794589</v>
      </c>
      <c r="AQ1865" s="135">
        <v>3.0710986550387536</v>
      </c>
      <c r="AR1865" s="135">
        <v>3.6298853757024294</v>
      </c>
      <c r="AS1865" s="135">
        <v>4.1268690018095695</v>
      </c>
      <c r="AT1865" s="135">
        <v>4.1577341827013052</v>
      </c>
      <c r="AV1865" s="135">
        <v>327.58988395479457</v>
      </c>
      <c r="AW1865" s="135">
        <v>1532.0862436930513</v>
      </c>
      <c r="AX1865" s="135">
        <v>16.306393923726208</v>
      </c>
      <c r="AY1865" s="135">
        <v>5.7930846083813661</v>
      </c>
      <c r="AZ1865" s="135">
        <v>48648.137772367263</v>
      </c>
      <c r="BA1865" s="135">
        <v>4.6051192159920147</v>
      </c>
      <c r="BB1865" s="135">
        <v>0.2448415298207407</v>
      </c>
      <c r="BC1865" s="135">
        <v>57.330862920181502</v>
      </c>
      <c r="BD1865" s="135">
        <v>99.265346667694445</v>
      </c>
      <c r="BE1865" s="135">
        <v>2089.8797711160323</v>
      </c>
      <c r="BF1865" s="135">
        <v>31.012339452802021</v>
      </c>
      <c r="BG1865" s="135">
        <v>4.302015623511279</v>
      </c>
      <c r="BH1865" s="135">
        <v>3.3715838014997219</v>
      </c>
      <c r="BI1865" s="135">
        <v>127.28206496167721</v>
      </c>
      <c r="BJ1865" s="135">
        <v>1.3879386753432936</v>
      </c>
      <c r="BK1865" s="135">
        <v>2215.3366459730414</v>
      </c>
      <c r="BL1865" s="135">
        <v>2.7395866565975324</v>
      </c>
      <c r="BM1865" s="135">
        <v>1.289003819344132</v>
      </c>
      <c r="BN1865" s="135">
        <v>6.4284680097551785</v>
      </c>
      <c r="BO1865" s="135">
        <v>0.53314232179205356</v>
      </c>
      <c r="BP1865" s="135">
        <v>0.56426185866030742</v>
      </c>
      <c r="BQ1865" s="135">
        <v>18.808570667580888</v>
      </c>
      <c r="BR1865" s="135">
        <v>325.09763880673387</v>
      </c>
      <c r="BS1865" s="135">
        <v>101.60329293973312</v>
      </c>
      <c r="BT1865" s="135">
        <v>72.879999155082842</v>
      </c>
    </row>
    <row r="1866" spans="1:72" x14ac:dyDescent="0.3">
      <c r="A1866" s="135">
        <v>3</v>
      </c>
      <c r="B1866" s="135">
        <v>17.0000000000027</v>
      </c>
      <c r="C1866" s="135">
        <v>720.00000000005696</v>
      </c>
      <c r="E1866" s="135">
        <v>14.6128773213558</v>
      </c>
      <c r="F1866" s="135">
        <v>7.9611314906489499</v>
      </c>
      <c r="G1866" s="135">
        <v>21.953725398466698</v>
      </c>
      <c r="H1866" s="135">
        <v>32.948807058150301</v>
      </c>
      <c r="I1866" s="135">
        <v>8.6782979022441005</v>
      </c>
      <c r="J1866" s="135">
        <v>0.86196003078299799</v>
      </c>
      <c r="K1866" s="135">
        <v>3.5222603166847799</v>
      </c>
      <c r="O1866" s="135">
        <v>0.17651664490007099</v>
      </c>
      <c r="Q1866" s="172">
        <v>60.584519016602599</v>
      </c>
      <c r="R1866" s="172">
        <v>15.151418118002001</v>
      </c>
      <c r="S1866" s="172">
        <v>7.7218546384616907E-2</v>
      </c>
      <c r="T1866" s="172">
        <v>1.9715218965414401E-2</v>
      </c>
      <c r="U1866" s="172">
        <v>0.87616946902251203</v>
      </c>
      <c r="V1866" s="172">
        <v>7.1876287170276303</v>
      </c>
      <c r="W1866" s="172">
        <v>1.37448525831031</v>
      </c>
      <c r="X1866" s="171">
        <v>5.2293239767908215</v>
      </c>
      <c r="Z1866" s="135">
        <v>1.4894077786748719E-2</v>
      </c>
      <c r="AA1866" s="135">
        <v>2.2140505116391013E-2</v>
      </c>
      <c r="AB1866" s="135">
        <v>0.30404236646652211</v>
      </c>
      <c r="AC1866" s="135">
        <v>3.2455394967625686E-2</v>
      </c>
      <c r="AD1866" s="135">
        <v>8.4854652941929259E-2</v>
      </c>
      <c r="AE1866" s="135">
        <v>1.0954877445235882</v>
      </c>
      <c r="AF1866" s="135">
        <v>1.3075754999761475</v>
      </c>
      <c r="AG1866" s="135">
        <v>8.3281234214796662E-2</v>
      </c>
      <c r="AH1866" s="135">
        <v>0.14166802178810065</v>
      </c>
      <c r="AI1866" s="135">
        <v>0.20174754417984922</v>
      </c>
      <c r="AJ1866" s="135">
        <v>0.35559547364390631</v>
      </c>
      <c r="AK1866" s="135">
        <v>0.77767701104481202</v>
      </c>
      <c r="AL1866" s="135">
        <v>0.39726349772615166</v>
      </c>
      <c r="AM1866" s="135">
        <v>0.3900486412821747</v>
      </c>
      <c r="AN1866" s="135">
        <v>0.77692713861137752</v>
      </c>
      <c r="AO1866" s="135">
        <v>2.9578304978454617</v>
      </c>
      <c r="AP1866" s="135">
        <v>1.6402716924943563</v>
      </c>
      <c r="AQ1866" s="135">
        <v>3.157672344091361</v>
      </c>
      <c r="AR1866" s="135">
        <v>3.7429315292594394</v>
      </c>
      <c r="AS1866" s="135">
        <v>4.2679157946848045</v>
      </c>
      <c r="AT1866" s="135">
        <v>4.3074200079618326</v>
      </c>
      <c r="AV1866" s="135">
        <v>312.61107321777922</v>
      </c>
      <c r="AW1866" s="135">
        <v>1450.7840623866232</v>
      </c>
      <c r="AX1866" s="135">
        <v>9.858486317164239</v>
      </c>
      <c r="AY1866" s="135">
        <v>5.4647480251990013</v>
      </c>
      <c r="AZ1866" s="135">
        <v>46929.547216348539</v>
      </c>
      <c r="BA1866" s="135">
        <v>4.6323082765326848</v>
      </c>
      <c r="BB1866" s="135">
        <v>0.24551929863991853</v>
      </c>
      <c r="BC1866" s="135">
        <v>55.238389295853345</v>
      </c>
      <c r="BD1866" s="135">
        <v>97.343634204184312</v>
      </c>
      <c r="BE1866" s="135">
        <v>1856.1837833469963</v>
      </c>
      <c r="BF1866" s="135">
        <v>31.127607599469979</v>
      </c>
      <c r="BG1866" s="135">
        <v>4.3201087165862795</v>
      </c>
      <c r="BH1866" s="135">
        <v>3.2966536428426312</v>
      </c>
      <c r="BI1866" s="135">
        <v>125.42257467468426</v>
      </c>
      <c r="BJ1866" s="135">
        <v>1.3588223667513899</v>
      </c>
      <c r="BK1866" s="135">
        <v>2245.7315977151702</v>
      </c>
      <c r="BL1866" s="135">
        <v>2.7154419073892595</v>
      </c>
      <c r="BM1866" s="135">
        <v>1.2630285744824787</v>
      </c>
      <c r="BN1866" s="135">
        <v>6.2834550786428736</v>
      </c>
      <c r="BO1866" s="135">
        <v>0.51973690767511094</v>
      </c>
      <c r="BP1866" s="135">
        <v>0.54914727134728158</v>
      </c>
      <c r="BQ1866" s="135">
        <v>18.867389660176904</v>
      </c>
      <c r="BR1866" s="135">
        <v>295.40814092171445</v>
      </c>
      <c r="BS1866" s="135">
        <v>100.58939045682793</v>
      </c>
      <c r="BT1866" s="135">
        <v>72.1527273319019</v>
      </c>
    </row>
    <row r="1867" spans="1:72" x14ac:dyDescent="0.3">
      <c r="A1867" s="135">
        <v>3</v>
      </c>
      <c r="B1867" s="135">
        <v>17.000000000000298</v>
      </c>
      <c r="C1867" s="135">
        <v>729.99999999999</v>
      </c>
      <c r="E1867" s="135">
        <v>15.611225469791499</v>
      </c>
      <c r="F1867" s="135">
        <v>7.4617977734353396</v>
      </c>
      <c r="G1867" s="135">
        <v>20.329938590470999</v>
      </c>
      <c r="H1867" s="135">
        <v>34.486569551128497</v>
      </c>
      <c r="I1867" s="135">
        <v>8.12272747025294</v>
      </c>
      <c r="J1867" s="135">
        <v>0.86988518919969404</v>
      </c>
      <c r="K1867" s="135">
        <v>4.7899913674193497</v>
      </c>
      <c r="Q1867" s="172">
        <v>60.883537307266799</v>
      </c>
      <c r="R1867" s="172">
        <v>15.2828534124846</v>
      </c>
      <c r="S1867" s="172">
        <v>5.8475554534232498E-2</v>
      </c>
      <c r="T1867" s="172">
        <v>1.5253078219634199E-2</v>
      </c>
      <c r="U1867" s="172">
        <v>0.95513212225210598</v>
      </c>
      <c r="V1867" s="172">
        <v>7.08703420124505</v>
      </c>
      <c r="W1867" s="172">
        <v>1.4951106141497501</v>
      </c>
      <c r="X1867" s="171">
        <v>4.7401403843790879</v>
      </c>
      <c r="Z1867" s="135">
        <v>1.3874281310036103E-2</v>
      </c>
      <c r="AA1867" s="135">
        <v>2.1383690192734894E-2</v>
      </c>
      <c r="AB1867" s="135">
        <v>2.8549536275236979E-2</v>
      </c>
      <c r="AC1867" s="135">
        <v>3.0683194142876305E-2</v>
      </c>
      <c r="AD1867" s="135">
        <v>8.2501758121814511E-2</v>
      </c>
      <c r="AE1867" s="135">
        <v>1.0907963198616468</v>
      </c>
      <c r="AF1867" s="135">
        <v>1.3127396248118135</v>
      </c>
      <c r="AG1867" s="135">
        <v>7.5921617743317307E-2</v>
      </c>
      <c r="AH1867" s="135">
        <v>0.12949305150374296</v>
      </c>
      <c r="AI1867" s="135">
        <v>0.21866332893296017</v>
      </c>
      <c r="AJ1867" s="135">
        <v>0.33120601391302357</v>
      </c>
      <c r="AK1867" s="135">
        <v>0.74988164305344296</v>
      </c>
      <c r="AL1867" s="135">
        <v>0.37264885040318257</v>
      </c>
      <c r="AM1867" s="135">
        <v>0.39130484629771928</v>
      </c>
      <c r="AN1867" s="135">
        <v>0.77096801764452738</v>
      </c>
      <c r="AO1867" s="135">
        <v>2.9257535467264693</v>
      </c>
      <c r="AP1867" s="135">
        <v>1.6391913028163818</v>
      </c>
      <c r="AQ1867" s="135">
        <v>3.2258834042293763</v>
      </c>
      <c r="AR1867" s="135">
        <v>3.8406377687746391</v>
      </c>
      <c r="AS1867" s="135">
        <v>4.3974813316566896</v>
      </c>
      <c r="AT1867" s="135">
        <v>4.4508401187196833</v>
      </c>
      <c r="AV1867" s="135">
        <v>295.89422048150715</v>
      </c>
      <c r="AW1867" s="135">
        <v>1374.7803675914056</v>
      </c>
      <c r="AX1867" s="135">
        <v>22.196959801274556</v>
      </c>
      <c r="AY1867" s="135">
        <v>5.2196245997755</v>
      </c>
      <c r="AZ1867" s="135">
        <v>45442.925337552988</v>
      </c>
      <c r="BA1867" s="135">
        <v>4.653444252176997</v>
      </c>
      <c r="BB1867" s="135">
        <v>0.24526924349869036</v>
      </c>
      <c r="BC1867" s="135">
        <v>54.500472452932442</v>
      </c>
      <c r="BD1867" s="135">
        <v>97.969080624901082</v>
      </c>
      <c r="BE1867" s="135">
        <v>1734.9717187721112</v>
      </c>
      <c r="BF1867" s="135">
        <v>32.138622067037055</v>
      </c>
      <c r="BG1867" s="135">
        <v>4.4363987398643729</v>
      </c>
      <c r="BH1867" s="135">
        <v>3.4000157682024672</v>
      </c>
      <c r="BI1867" s="135">
        <v>123.57873678983394</v>
      </c>
      <c r="BJ1867" s="135">
        <v>1.3635416197928099</v>
      </c>
      <c r="BK1867" s="135">
        <v>2285.6099586737582</v>
      </c>
      <c r="BL1867" s="135">
        <v>2.7283255999023943</v>
      </c>
      <c r="BM1867" s="135">
        <v>1.2472225295327719</v>
      </c>
      <c r="BN1867" s="135">
        <v>6.1815987663724439</v>
      </c>
      <c r="BO1867" s="135">
        <v>0.50942660830098796</v>
      </c>
      <c r="BP1867" s="135">
        <v>0.53679311839387867</v>
      </c>
      <c r="BQ1867" s="135">
        <v>18.972799792575071</v>
      </c>
      <c r="BR1867" s="135">
        <v>280.66715171004978</v>
      </c>
      <c r="BS1867" s="135">
        <v>101.52975249757587</v>
      </c>
      <c r="BT1867" s="135">
        <v>72.827248626953164</v>
      </c>
    </row>
    <row r="1868" spans="1:72" x14ac:dyDescent="0.3">
      <c r="A1868" s="135">
        <v>3</v>
      </c>
      <c r="B1868" s="135">
        <v>17</v>
      </c>
      <c r="C1868" s="135">
        <v>740</v>
      </c>
      <c r="E1868" s="135">
        <v>18.014540476234298</v>
      </c>
      <c r="F1868" s="135">
        <v>6.6628773890274999</v>
      </c>
      <c r="G1868" s="135">
        <v>17.610901127416199</v>
      </c>
      <c r="H1868" s="135">
        <v>36.201016198489299</v>
      </c>
      <c r="I1868" s="135">
        <v>6.7960977412863297</v>
      </c>
      <c r="J1868" s="135">
        <v>0.88230217387925403</v>
      </c>
      <c r="K1868" s="135">
        <v>7.2214902949069604</v>
      </c>
      <c r="Q1868" s="172">
        <v>61.645297823413998</v>
      </c>
      <c r="R1868" s="172">
        <v>15.4037661055099</v>
      </c>
      <c r="S1868" s="172">
        <v>8.0410588292754701E-2</v>
      </c>
      <c r="T1868" s="172">
        <v>2.0254204243342198E-2</v>
      </c>
      <c r="U1868" s="172">
        <v>1.0954200991204499</v>
      </c>
      <c r="V1868" s="172">
        <v>6.6188791387415504</v>
      </c>
      <c r="W1868" s="172">
        <v>2.0695005444911798</v>
      </c>
      <c r="X1868" s="171">
        <v>3.1982978484158404</v>
      </c>
      <c r="Z1868" s="135">
        <v>1.2108433814328447E-2</v>
      </c>
      <c r="AA1868" s="135">
        <v>2.1271180840794095E-2</v>
      </c>
      <c r="AB1868" s="135">
        <v>2.85671332441901E-2</v>
      </c>
      <c r="AC1868" s="135">
        <v>3.1471050977204221E-2</v>
      </c>
      <c r="AD1868" s="135">
        <v>7.9248100292816606E-2</v>
      </c>
      <c r="AE1868" s="135">
        <v>1.0826017864019368</v>
      </c>
      <c r="AF1868" s="135">
        <v>1.320516239734993</v>
      </c>
      <c r="AG1868" s="135">
        <v>6.9950999829047622E-2</v>
      </c>
      <c r="AH1868" s="135">
        <v>0.11650051398737629</v>
      </c>
      <c r="AI1868" s="135">
        <v>0.25854343875969915</v>
      </c>
      <c r="AJ1868" s="135">
        <v>0.29940267903605994</v>
      </c>
      <c r="AK1868" s="135">
        <v>0.70884741258439388</v>
      </c>
      <c r="AL1868" s="135">
        <v>0.35769384515047603</v>
      </c>
      <c r="AM1868" s="135">
        <v>0.3867979605811942</v>
      </c>
      <c r="AN1868" s="135">
        <v>0.76874310355958952</v>
      </c>
      <c r="AO1868" s="135">
        <v>2.8617487554995709</v>
      </c>
      <c r="AP1868" s="135">
        <v>1.6247133304744437</v>
      </c>
      <c r="AQ1868" s="135">
        <v>3.2877894282062914</v>
      </c>
      <c r="AR1868" s="135">
        <v>3.9351948917770141</v>
      </c>
      <c r="AS1868" s="135">
        <v>4.5292484484601951</v>
      </c>
      <c r="AT1868" s="135">
        <v>4.5995264695848634</v>
      </c>
      <c r="AV1868" s="135">
        <v>261.25361226318694</v>
      </c>
      <c r="AW1868" s="135">
        <v>1211.7770025600655</v>
      </c>
      <c r="AX1868" s="135">
        <v>19.649617817741877</v>
      </c>
      <c r="AY1868" s="135">
        <v>4.6128352558303227</v>
      </c>
      <c r="AZ1868" s="135">
        <v>41849.490010096553</v>
      </c>
      <c r="BA1868" s="135">
        <v>4.6922350211254802</v>
      </c>
      <c r="BB1868" s="135">
        <v>0.24549074832892581</v>
      </c>
      <c r="BC1868" s="135">
        <v>50.52736815995506</v>
      </c>
      <c r="BD1868" s="135">
        <v>94.319469725383357</v>
      </c>
      <c r="BE1868" s="135">
        <v>1507.2169253295749</v>
      </c>
      <c r="BF1868" s="135">
        <v>32.893804207187586</v>
      </c>
      <c r="BG1868" s="135">
        <v>4.5974160142599114</v>
      </c>
      <c r="BH1868" s="135">
        <v>3.3797889021821637</v>
      </c>
      <c r="BI1868" s="135">
        <v>120.86147724025331</v>
      </c>
      <c r="BJ1868" s="135">
        <v>1.3573494171064837</v>
      </c>
      <c r="BK1868" s="135">
        <v>2374.9553619662602</v>
      </c>
      <c r="BL1868" s="135">
        <v>2.777457975726795</v>
      </c>
      <c r="BM1868" s="135">
        <v>1.2484113723380954</v>
      </c>
      <c r="BN1868" s="135">
        <v>6.1648063757791869</v>
      </c>
      <c r="BO1868" s="135">
        <v>0.50597531702101584</v>
      </c>
      <c r="BP1868" s="135">
        <v>0.53149912926204013</v>
      </c>
      <c r="BQ1868" s="135">
        <v>19.11369390930567</v>
      </c>
      <c r="BR1868" s="135">
        <v>244.48730965034949</v>
      </c>
      <c r="BS1868" s="135">
        <v>95.065759054224188</v>
      </c>
      <c r="BT1868" s="135">
        <v>68.190628857460396</v>
      </c>
    </row>
    <row r="1869" spans="1:72" x14ac:dyDescent="0.3">
      <c r="A1869" s="135">
        <v>3</v>
      </c>
      <c r="B1869" s="135">
        <v>17</v>
      </c>
      <c r="C1869" s="135">
        <v>750</v>
      </c>
      <c r="E1869" s="135">
        <v>18.014540476234298</v>
      </c>
      <c r="F1869" s="135">
        <v>6.6628773890274999</v>
      </c>
      <c r="G1869" s="135">
        <v>17.610901127416199</v>
      </c>
      <c r="H1869" s="135">
        <v>36.201016198489299</v>
      </c>
      <c r="I1869" s="135">
        <v>6.7960977412863297</v>
      </c>
      <c r="J1869" s="135">
        <v>0.88230217387925403</v>
      </c>
      <c r="K1869" s="135">
        <v>7.2214902949069604</v>
      </c>
      <c r="Q1869" s="172">
        <v>61.645297823413998</v>
      </c>
      <c r="R1869" s="172">
        <v>15.4037661055099</v>
      </c>
      <c r="S1869" s="172">
        <v>8.0410588292754701E-2</v>
      </c>
      <c r="T1869" s="172">
        <v>2.0254204243342198E-2</v>
      </c>
      <c r="U1869" s="172">
        <v>1.0954200991204499</v>
      </c>
      <c r="V1869" s="172">
        <v>6.6188791387415504</v>
      </c>
      <c r="W1869" s="172">
        <v>2.0695005444911798</v>
      </c>
      <c r="X1869" s="171">
        <v>3.1982978484158404</v>
      </c>
      <c r="Z1869" s="135">
        <v>1.2108433814328447E-2</v>
      </c>
      <c r="AA1869" s="135">
        <v>2.1271180840794095E-2</v>
      </c>
      <c r="AB1869" s="135">
        <v>2.85671332441901E-2</v>
      </c>
      <c r="AC1869" s="135">
        <v>3.1471050977204221E-2</v>
      </c>
      <c r="AD1869" s="135">
        <v>7.9248100292816606E-2</v>
      </c>
      <c r="AE1869" s="135">
        <v>1.0826017864019368</v>
      </c>
      <c r="AF1869" s="135">
        <v>1.320516239734993</v>
      </c>
      <c r="AG1869" s="135">
        <v>6.9950999829047622E-2</v>
      </c>
      <c r="AH1869" s="135">
        <v>0.11650051398737629</v>
      </c>
      <c r="AI1869" s="135">
        <v>0.25854343875969915</v>
      </c>
      <c r="AJ1869" s="135">
        <v>0.29940267903605994</v>
      </c>
      <c r="AK1869" s="135">
        <v>0.70884741258439388</v>
      </c>
      <c r="AL1869" s="135">
        <v>0.35769384515047603</v>
      </c>
      <c r="AM1869" s="135">
        <v>0.3867979605811942</v>
      </c>
      <c r="AN1869" s="135">
        <v>0.76874310355958952</v>
      </c>
      <c r="AO1869" s="135">
        <v>2.8617487554995709</v>
      </c>
      <c r="AP1869" s="135">
        <v>1.6247133304744437</v>
      </c>
      <c r="AQ1869" s="135">
        <v>3.2877894282062914</v>
      </c>
      <c r="AR1869" s="135">
        <v>3.9351948917770141</v>
      </c>
      <c r="AS1869" s="135">
        <v>4.5292484484601951</v>
      </c>
      <c r="AT1869" s="135">
        <v>4.5995264695848634</v>
      </c>
      <c r="AV1869" s="135">
        <v>261.25361226318694</v>
      </c>
      <c r="AW1869" s="135">
        <v>1211.7770025600655</v>
      </c>
      <c r="AX1869" s="135">
        <v>19.649617817741877</v>
      </c>
      <c r="AY1869" s="135">
        <v>4.6128352558303227</v>
      </c>
      <c r="AZ1869" s="135">
        <v>41849.490010096553</v>
      </c>
      <c r="BA1869" s="135">
        <v>4.6922350211254802</v>
      </c>
      <c r="BB1869" s="135">
        <v>0.24549074832892581</v>
      </c>
      <c r="BC1869" s="135">
        <v>50.52736815995506</v>
      </c>
      <c r="BD1869" s="135">
        <v>94.319469725383357</v>
      </c>
      <c r="BE1869" s="135">
        <v>1507.2169253295749</v>
      </c>
      <c r="BF1869" s="135">
        <v>32.893804207187586</v>
      </c>
      <c r="BG1869" s="135">
        <v>4.5974160142599114</v>
      </c>
      <c r="BH1869" s="135">
        <v>3.3797889021821637</v>
      </c>
      <c r="BI1869" s="135">
        <v>120.86147724025331</v>
      </c>
      <c r="BJ1869" s="135">
        <v>1.3573494171064837</v>
      </c>
      <c r="BK1869" s="135">
        <v>2374.9553619662602</v>
      </c>
      <c r="BL1869" s="135">
        <v>2.777457975726795</v>
      </c>
      <c r="BM1869" s="135">
        <v>1.2484113723380954</v>
      </c>
      <c r="BN1869" s="135">
        <v>6.1648063757791869</v>
      </c>
      <c r="BO1869" s="135">
        <v>0.50597531702101584</v>
      </c>
      <c r="BP1869" s="135">
        <v>0.53149912926204013</v>
      </c>
      <c r="BQ1869" s="135">
        <v>19.11369390930567</v>
      </c>
      <c r="BR1869" s="135">
        <v>244.48730965034949</v>
      </c>
      <c r="BS1869" s="135">
        <v>95.065759054224188</v>
      </c>
      <c r="BT1869" s="135">
        <v>68.190628857460396</v>
      </c>
    </row>
    <row r="1870" spans="1:72" x14ac:dyDescent="0.3">
      <c r="A1870" s="135">
        <v>3</v>
      </c>
      <c r="B1870" s="135">
        <v>17</v>
      </c>
      <c r="C1870" s="135">
        <v>760</v>
      </c>
      <c r="E1870" s="135">
        <v>19.228159031025701</v>
      </c>
      <c r="F1870" s="135">
        <v>8.5470522946178296</v>
      </c>
      <c r="G1870" s="135">
        <v>13.0618001934647</v>
      </c>
      <c r="H1870" s="135">
        <v>38.554759797786303</v>
      </c>
      <c r="I1870" s="135">
        <v>6.1473920761264997</v>
      </c>
      <c r="J1870" s="135">
        <v>0.92638544367498399</v>
      </c>
      <c r="K1870" s="135">
        <v>6.8791181393442598</v>
      </c>
      <c r="Q1870" s="172">
        <v>61.810327445128799</v>
      </c>
      <c r="R1870" s="172">
        <v>15.577327099813999</v>
      </c>
      <c r="S1870" s="172">
        <v>9.1156660360951602E-2</v>
      </c>
      <c r="T1870" s="172">
        <v>2.4042238194507098E-2</v>
      </c>
      <c r="U1870" s="172">
        <v>1.1253599195689801</v>
      </c>
      <c r="V1870" s="172">
        <v>6.7084308451899002</v>
      </c>
      <c r="W1870" s="172">
        <v>1.9671286197890701</v>
      </c>
      <c r="X1870" s="171">
        <v>3.4102654893553566</v>
      </c>
      <c r="Z1870" s="135">
        <v>9.6845708054220919E-3</v>
      </c>
      <c r="AA1870" s="135">
        <v>1.8510092164409062E-2</v>
      </c>
      <c r="AB1870" s="135">
        <v>2.79057298842205E-2</v>
      </c>
      <c r="AC1870" s="135">
        <v>3.0096453585552956E-2</v>
      </c>
      <c r="AD1870" s="135">
        <v>6.3187412642700419E-2</v>
      </c>
      <c r="AE1870" s="135">
        <v>1.0933948089246395</v>
      </c>
      <c r="AF1870" s="135">
        <v>1.3664820602848102</v>
      </c>
      <c r="AG1870" s="135">
        <v>5.5561865705423479E-2</v>
      </c>
      <c r="AH1870" s="135">
        <v>9.2005597025298744E-2</v>
      </c>
      <c r="AI1870" s="135">
        <v>0.23169874239965232</v>
      </c>
      <c r="AJ1870" s="135">
        <v>0.24424179935849966</v>
      </c>
      <c r="AK1870" s="135">
        <v>0.63843294385403526</v>
      </c>
      <c r="AL1870" s="135">
        <v>0.33793487256118948</v>
      </c>
      <c r="AM1870" s="135">
        <v>0.38563948902297307</v>
      </c>
      <c r="AN1870" s="135">
        <v>0.7096005555246846</v>
      </c>
      <c r="AO1870" s="135">
        <v>2.7979678499326992</v>
      </c>
      <c r="AP1870" s="135">
        <v>1.5911759480390677</v>
      </c>
      <c r="AQ1870" s="135">
        <v>3.3631386871302107</v>
      </c>
      <c r="AR1870" s="135">
        <v>4.0581194787408288</v>
      </c>
      <c r="AS1870" s="135">
        <v>4.7053343338696196</v>
      </c>
      <c r="AT1870" s="135">
        <v>4.804976873080979</v>
      </c>
      <c r="AV1870" s="135">
        <v>248.15667723106526</v>
      </c>
      <c r="AW1870" s="135">
        <v>1155.3618947811838</v>
      </c>
      <c r="AX1870" s="135">
        <v>18.620104804144834</v>
      </c>
      <c r="AY1870" s="135">
        <v>4.3861461508836133</v>
      </c>
      <c r="AZ1870" s="135">
        <v>42158.752255183324</v>
      </c>
      <c r="BA1870" s="135">
        <v>4.6585726240724146</v>
      </c>
      <c r="BB1870" s="135">
        <v>0.23919489032368671</v>
      </c>
      <c r="BC1870" s="135">
        <v>50.598766380435485</v>
      </c>
      <c r="BD1870" s="135">
        <v>97.525769421028087</v>
      </c>
      <c r="BE1870" s="135">
        <v>1557.6039495053383</v>
      </c>
      <c r="BF1870" s="135">
        <v>35.937963962480289</v>
      </c>
      <c r="BG1870" s="135">
        <v>4.9438126342292321</v>
      </c>
      <c r="BH1870" s="135">
        <v>3.4391014056838642</v>
      </c>
      <c r="BI1870" s="135">
        <v>119.30054426034457</v>
      </c>
      <c r="BJ1870" s="135">
        <v>1.4370837749543854</v>
      </c>
      <c r="BK1870" s="135">
        <v>2446.7308639952089</v>
      </c>
      <c r="BL1870" s="135">
        <v>2.8426324818500581</v>
      </c>
      <c r="BM1870" s="135">
        <v>1.2342068696246833</v>
      </c>
      <c r="BN1870" s="135">
        <v>6.0516998411738543</v>
      </c>
      <c r="BO1870" s="135">
        <v>0.49337984977223948</v>
      </c>
      <c r="BP1870" s="135">
        <v>0.51554618867113444</v>
      </c>
      <c r="BQ1870" s="135">
        <v>19.476054098681935</v>
      </c>
      <c r="BR1870" s="135">
        <v>257.38288255935845</v>
      </c>
      <c r="BS1870" s="135">
        <v>98.145942094651588</v>
      </c>
      <c r="BT1870" s="135">
        <v>70.400042852703677</v>
      </c>
    </row>
    <row r="1871" spans="1:72" x14ac:dyDescent="0.3">
      <c r="A1871" s="135">
        <v>3</v>
      </c>
      <c r="B1871" s="135">
        <v>17</v>
      </c>
      <c r="C1871" s="135">
        <v>770</v>
      </c>
      <c r="E1871" s="135">
        <v>21.0207206364679</v>
      </c>
      <c r="F1871" s="135">
        <v>7.1256302047125599</v>
      </c>
      <c r="G1871" s="135">
        <v>12.631085294263601</v>
      </c>
      <c r="H1871" s="135">
        <v>39.305619689943001</v>
      </c>
      <c r="I1871" s="135">
        <v>5.2717328853833303</v>
      </c>
      <c r="J1871" s="135">
        <v>0.92524492479609299</v>
      </c>
      <c r="K1871" s="135">
        <v>8.8307697202524107</v>
      </c>
      <c r="Q1871" s="172">
        <v>62.201008443275803</v>
      </c>
      <c r="R1871" s="172">
        <v>15.608067637851599</v>
      </c>
      <c r="S1871" s="172">
        <v>0.11654916247026</v>
      </c>
      <c r="T1871" s="172">
        <v>3.2831909540681103E-2</v>
      </c>
      <c r="U1871" s="172">
        <v>1.24839238681056</v>
      </c>
      <c r="V1871" s="172">
        <v>6.2280318713573699</v>
      </c>
      <c r="W1871" s="172">
        <v>2.5275195453923001</v>
      </c>
      <c r="X1871" s="171">
        <v>2.4640885102990202</v>
      </c>
      <c r="Z1871" s="135">
        <v>9.1833625270582222E-3</v>
      </c>
      <c r="AA1871" s="135">
        <v>1.9317121726945462E-2</v>
      </c>
      <c r="AB1871" s="135">
        <v>2.8019850845008239E-2</v>
      </c>
      <c r="AC1871" s="135">
        <v>3.1198797539091005E-2</v>
      </c>
      <c r="AD1871" s="135">
        <v>6.6415404497618721E-2</v>
      </c>
      <c r="AE1871" s="135">
        <v>1.0889094012834089</v>
      </c>
      <c r="AF1871" s="135">
        <v>1.3633371295312464</v>
      </c>
      <c r="AG1871" s="135">
        <v>5.6135580574353944E-2</v>
      </c>
      <c r="AH1871" s="135">
        <v>9.086470874438915E-2</v>
      </c>
      <c r="AI1871" s="135">
        <v>0.2708622222114917</v>
      </c>
      <c r="AJ1871" s="135">
        <v>0.2401131552103134</v>
      </c>
      <c r="AK1871" s="135">
        <v>0.63471346429497078</v>
      </c>
      <c r="AL1871" s="135">
        <v>0.33485665320881047</v>
      </c>
      <c r="AM1871" s="135">
        <v>0.38431880112140093</v>
      </c>
      <c r="AN1871" s="135">
        <v>0.7310140097341008</v>
      </c>
      <c r="AO1871" s="135">
        <v>2.7850425691103924</v>
      </c>
      <c r="AP1871" s="135">
        <v>1.6008914273818735</v>
      </c>
      <c r="AQ1871" s="135">
        <v>3.4049267824811893</v>
      </c>
      <c r="AR1871" s="135">
        <v>4.1129795898911432</v>
      </c>
      <c r="AS1871" s="135">
        <v>4.7744513286038037</v>
      </c>
      <c r="AT1871" s="135">
        <v>4.8776180588075349</v>
      </c>
      <c r="AV1871" s="135">
        <v>228.35053040391153</v>
      </c>
      <c r="AW1871" s="135">
        <v>1061.9383061589008</v>
      </c>
      <c r="AX1871" s="135">
        <v>17.216364923476576</v>
      </c>
      <c r="AY1871" s="135">
        <v>4.045173227275078</v>
      </c>
      <c r="AZ1871" s="135">
        <v>39054.183955788249</v>
      </c>
      <c r="BA1871" s="135">
        <v>4.681280465052442</v>
      </c>
      <c r="BB1871" s="135">
        <v>0.2408775314743784</v>
      </c>
      <c r="BC1871" s="135">
        <v>47.143370381664838</v>
      </c>
      <c r="BD1871" s="135">
        <v>92.20790092560226</v>
      </c>
      <c r="BE1871" s="135">
        <v>1393.4333391734281</v>
      </c>
      <c r="BF1871" s="135">
        <v>35.013406107400115</v>
      </c>
      <c r="BG1871" s="135">
        <v>4.9191894773469755</v>
      </c>
      <c r="BH1871" s="135">
        <v>3.3707303366511101</v>
      </c>
      <c r="BI1871" s="135">
        <v>116.98537617390245</v>
      </c>
      <c r="BJ1871" s="135">
        <v>1.3967246494373748</v>
      </c>
      <c r="BK1871" s="135">
        <v>2489.8189669373119</v>
      </c>
      <c r="BL1871" s="135">
        <v>2.8482692021246763</v>
      </c>
      <c r="BM1871" s="135">
        <v>1.2381898409129641</v>
      </c>
      <c r="BN1871" s="135">
        <v>6.0718054368155743</v>
      </c>
      <c r="BO1871" s="135">
        <v>0.49484625671060001</v>
      </c>
      <c r="BP1871" s="135">
        <v>0.51692119382639079</v>
      </c>
      <c r="BQ1871" s="135">
        <v>19.434276150203655</v>
      </c>
      <c r="BR1871" s="135">
        <v>229.49242258728066</v>
      </c>
      <c r="BS1871" s="135">
        <v>91.200304697698371</v>
      </c>
      <c r="BT1871" s="135">
        <v>65.41794007851783</v>
      </c>
    </row>
    <row r="1872" spans="1:72" x14ac:dyDescent="0.3">
      <c r="A1872" s="135">
        <v>3</v>
      </c>
      <c r="B1872" s="135">
        <v>17</v>
      </c>
      <c r="C1872" s="135">
        <v>780</v>
      </c>
      <c r="E1872" s="135">
        <v>21.0207206364679</v>
      </c>
      <c r="F1872" s="135">
        <v>7.1256302047125599</v>
      </c>
      <c r="G1872" s="135">
        <v>12.631085294263601</v>
      </c>
      <c r="H1872" s="135">
        <v>39.305619689943001</v>
      </c>
      <c r="I1872" s="135">
        <v>5.2717328853833303</v>
      </c>
      <c r="J1872" s="135">
        <v>0.92524492479609299</v>
      </c>
      <c r="K1872" s="135">
        <v>8.8307697202524107</v>
      </c>
      <c r="Q1872" s="172">
        <v>62.201008443275803</v>
      </c>
      <c r="R1872" s="172">
        <v>15.608067637851599</v>
      </c>
      <c r="S1872" s="172">
        <v>0.11654916247026</v>
      </c>
      <c r="T1872" s="172">
        <v>3.2831909540681103E-2</v>
      </c>
      <c r="U1872" s="172">
        <v>1.24839238681056</v>
      </c>
      <c r="V1872" s="172">
        <v>6.2280318713573699</v>
      </c>
      <c r="W1872" s="172">
        <v>2.5275195453923001</v>
      </c>
      <c r="X1872" s="171">
        <v>2.4640885102990202</v>
      </c>
      <c r="Z1872" s="135">
        <v>9.1833625270582222E-3</v>
      </c>
      <c r="AA1872" s="135">
        <v>1.9317121726945462E-2</v>
      </c>
      <c r="AB1872" s="135">
        <v>2.8019850845008239E-2</v>
      </c>
      <c r="AC1872" s="135">
        <v>3.1198797539091005E-2</v>
      </c>
      <c r="AD1872" s="135">
        <v>6.6415404497618721E-2</v>
      </c>
      <c r="AE1872" s="135">
        <v>1.0889094012834089</v>
      </c>
      <c r="AF1872" s="135">
        <v>1.3633371295312464</v>
      </c>
      <c r="AG1872" s="135">
        <v>5.6135580574353944E-2</v>
      </c>
      <c r="AH1872" s="135">
        <v>9.086470874438915E-2</v>
      </c>
      <c r="AI1872" s="135">
        <v>0.2708622222114917</v>
      </c>
      <c r="AJ1872" s="135">
        <v>0.2401131552103134</v>
      </c>
      <c r="AK1872" s="135">
        <v>0.63471346429497078</v>
      </c>
      <c r="AL1872" s="135">
        <v>0.33485665320881047</v>
      </c>
      <c r="AM1872" s="135">
        <v>0.38431880112140093</v>
      </c>
      <c r="AN1872" s="135">
        <v>0.7310140097341008</v>
      </c>
      <c r="AO1872" s="135">
        <v>2.7850425691103924</v>
      </c>
      <c r="AP1872" s="135">
        <v>1.6008914273818735</v>
      </c>
      <c r="AQ1872" s="135">
        <v>3.4049267824811893</v>
      </c>
      <c r="AR1872" s="135">
        <v>4.1129795898911432</v>
      </c>
      <c r="AS1872" s="135">
        <v>4.7744513286038037</v>
      </c>
      <c r="AT1872" s="135">
        <v>4.8776180588075349</v>
      </c>
      <c r="AV1872" s="135">
        <v>228.35053040391153</v>
      </c>
      <c r="AW1872" s="135">
        <v>1061.9383061589008</v>
      </c>
      <c r="AX1872" s="135">
        <v>17.216364923476576</v>
      </c>
      <c r="AY1872" s="135">
        <v>4.045173227275078</v>
      </c>
      <c r="AZ1872" s="135">
        <v>39054.183955788249</v>
      </c>
      <c r="BA1872" s="135">
        <v>4.681280465052442</v>
      </c>
      <c r="BB1872" s="135">
        <v>0.2408775314743784</v>
      </c>
      <c r="BC1872" s="135">
        <v>47.143370381664838</v>
      </c>
      <c r="BD1872" s="135">
        <v>92.20790092560226</v>
      </c>
      <c r="BE1872" s="135">
        <v>1393.4333391734281</v>
      </c>
      <c r="BF1872" s="135">
        <v>35.013406107400115</v>
      </c>
      <c r="BG1872" s="135">
        <v>4.9191894773469755</v>
      </c>
      <c r="BH1872" s="135">
        <v>3.3707303366511101</v>
      </c>
      <c r="BI1872" s="135">
        <v>116.98537617390245</v>
      </c>
      <c r="BJ1872" s="135">
        <v>1.3967246494373748</v>
      </c>
      <c r="BK1872" s="135">
        <v>2489.8189669373119</v>
      </c>
      <c r="BL1872" s="135">
        <v>2.8482692021246763</v>
      </c>
      <c r="BM1872" s="135">
        <v>1.2381898409129641</v>
      </c>
      <c r="BN1872" s="135">
        <v>6.0718054368155743</v>
      </c>
      <c r="BO1872" s="135">
        <v>0.49484625671060001</v>
      </c>
      <c r="BP1872" s="135">
        <v>0.51692119382639079</v>
      </c>
      <c r="BQ1872" s="135">
        <v>19.434276150203655</v>
      </c>
      <c r="BR1872" s="135">
        <v>229.49242258728066</v>
      </c>
      <c r="BS1872" s="135">
        <v>91.200304697698371</v>
      </c>
      <c r="BT1872" s="135">
        <v>65.41794007851783</v>
      </c>
    </row>
    <row r="1873" spans="1:72" x14ac:dyDescent="0.3">
      <c r="A1873" s="135">
        <v>3</v>
      </c>
      <c r="B1873" s="135">
        <v>16.999999999999702</v>
      </c>
      <c r="C1873" s="135">
        <v>790.00000000001</v>
      </c>
      <c r="E1873" s="135">
        <v>24.963641053438302</v>
      </c>
      <c r="F1873" s="135">
        <v>5.1970343074491101</v>
      </c>
      <c r="G1873" s="135">
        <v>11.068855510611799</v>
      </c>
      <c r="H1873" s="135">
        <v>41.578235571150003</v>
      </c>
      <c r="I1873" s="135">
        <v>3.5844018643292701</v>
      </c>
      <c r="J1873" s="135">
        <v>0.93198548572694095</v>
      </c>
      <c r="K1873" s="135">
        <v>11.751611118160699</v>
      </c>
      <c r="Q1873" s="172">
        <v>62.796454201650903</v>
      </c>
      <c r="R1873" s="172">
        <v>15.662278258536199</v>
      </c>
      <c r="S1873" s="172">
        <v>0.14136159746632701</v>
      </c>
      <c r="T1873" s="172">
        <v>4.0673972277327497E-2</v>
      </c>
      <c r="U1873" s="172">
        <v>1.4976677568146699</v>
      </c>
      <c r="V1873" s="172">
        <v>5.2866189655053297</v>
      </c>
      <c r="W1873" s="172">
        <v>3.59515919707597</v>
      </c>
      <c r="X1873" s="171">
        <v>1.4704825782972462</v>
      </c>
      <c r="Z1873" s="135">
        <v>7.885521084080473E-3</v>
      </c>
      <c r="AA1873" s="135">
        <v>1.9836623289627285E-2</v>
      </c>
      <c r="AB1873" s="135">
        <v>2.7961751579916001E-2</v>
      </c>
      <c r="AC1873" s="135">
        <v>3.2709204604385554E-2</v>
      </c>
      <c r="AD1873" s="135">
        <v>6.8123405990243094E-2</v>
      </c>
      <c r="AE1873" s="135">
        <v>1.0839961155820985</v>
      </c>
      <c r="AF1873" s="135">
        <v>1.3675310531048868</v>
      </c>
      <c r="AG1873" s="135">
        <v>5.4124027813531601E-2</v>
      </c>
      <c r="AH1873" s="135">
        <v>8.4244445517155583E-2</v>
      </c>
      <c r="AI1873" s="135">
        <v>0.32478529511316445</v>
      </c>
      <c r="AJ1873" s="135">
        <v>0.22356449315366964</v>
      </c>
      <c r="AK1873" s="135">
        <v>0.62034187896411774</v>
      </c>
      <c r="AL1873" s="135">
        <v>0.32839488753903773</v>
      </c>
      <c r="AM1873" s="135">
        <v>0.38547967170548275</v>
      </c>
      <c r="AN1873" s="135">
        <v>0.75739649872524184</v>
      </c>
      <c r="AO1873" s="135">
        <v>2.759447129611555</v>
      </c>
      <c r="AP1873" s="135">
        <v>1.6292334066925185</v>
      </c>
      <c r="AQ1873" s="135">
        <v>3.5336197291259182</v>
      </c>
      <c r="AR1873" s="135">
        <v>4.2831282991466093</v>
      </c>
      <c r="AS1873" s="135">
        <v>4.9884098807251709</v>
      </c>
      <c r="AT1873" s="135">
        <v>5.105490576410606</v>
      </c>
      <c r="AV1873" s="135">
        <v>194.31218396647114</v>
      </c>
      <c r="AW1873" s="135">
        <v>905.13981730755086</v>
      </c>
      <c r="AX1873" s="135">
        <v>14.780988751019201</v>
      </c>
      <c r="AY1873" s="135">
        <v>3.4648744758048027</v>
      </c>
      <c r="AZ1873" s="135">
        <v>34107.756084210174</v>
      </c>
      <c r="BA1873" s="135">
        <v>4.712953712342955</v>
      </c>
      <c r="BB1873" s="135">
        <v>0.24298823731549088</v>
      </c>
      <c r="BC1873" s="135">
        <v>41.343795978335791</v>
      </c>
      <c r="BD1873" s="135">
        <v>83.106820615392863</v>
      </c>
      <c r="BE1873" s="135">
        <v>1197.948357446397</v>
      </c>
      <c r="BF1873" s="135">
        <v>33.541685812794327</v>
      </c>
      <c r="BG1873" s="135">
        <v>4.8942946358678672</v>
      </c>
      <c r="BH1873" s="135">
        <v>3.2254684465134678</v>
      </c>
      <c r="BI1873" s="135">
        <v>111.52630470605297</v>
      </c>
      <c r="BJ1873" s="135">
        <v>1.3448104083535501</v>
      </c>
      <c r="BK1873" s="135">
        <v>2585.9560324550916</v>
      </c>
      <c r="BL1873" s="135">
        <v>2.8529627084918867</v>
      </c>
      <c r="BM1873" s="135">
        <v>1.2374462993353315</v>
      </c>
      <c r="BN1873" s="135">
        <v>6.0631609257431851</v>
      </c>
      <c r="BO1873" s="135">
        <v>0.49339334361743947</v>
      </c>
      <c r="BP1873" s="135">
        <v>0.51462885888180743</v>
      </c>
      <c r="BQ1873" s="135">
        <v>19.395810119910266</v>
      </c>
      <c r="BR1873" s="135">
        <v>197.57818935006412</v>
      </c>
      <c r="BS1873" s="135">
        <v>80.33711142466467</v>
      </c>
      <c r="BT1873" s="135">
        <v>57.625776127396605</v>
      </c>
    </row>
    <row r="1874" spans="1:72" x14ac:dyDescent="0.3">
      <c r="A1874" s="135">
        <v>3</v>
      </c>
      <c r="B1874" s="135">
        <v>17.000000000000099</v>
      </c>
      <c r="C1874" s="135">
        <v>800.00000000001</v>
      </c>
      <c r="E1874" s="135">
        <v>27.075928553770201</v>
      </c>
      <c r="F1874" s="135">
        <v>5.6428293814808796</v>
      </c>
      <c r="G1874" s="135">
        <v>8.0937497368037601</v>
      </c>
      <c r="H1874" s="135">
        <v>43.337713869139598</v>
      </c>
      <c r="I1874" s="135">
        <v>2.5840700739197899</v>
      </c>
      <c r="J1874" s="135">
        <v>0.96240800953017103</v>
      </c>
      <c r="K1874" s="135">
        <v>12.303300375355599</v>
      </c>
      <c r="Q1874" s="172">
        <v>63.032933966026299</v>
      </c>
      <c r="R1874" s="172">
        <v>15.800779095479699</v>
      </c>
      <c r="S1874" s="172">
        <v>0.15895253451720201</v>
      </c>
      <c r="T1874" s="172">
        <v>4.9464164567882898E-2</v>
      </c>
      <c r="U1874" s="172">
        <v>1.6163769701594799</v>
      </c>
      <c r="V1874" s="172">
        <v>5.16644910379995</v>
      </c>
      <c r="W1874" s="172">
        <v>3.6812849496115598</v>
      </c>
      <c r="X1874" s="171">
        <v>1.40343634750282</v>
      </c>
      <c r="Z1874" s="135">
        <v>6.1293916207502989E-3</v>
      </c>
      <c r="AA1874" s="135">
        <v>1.8233091864320598E-2</v>
      </c>
      <c r="AB1874" s="135">
        <v>2.7415951134468593E-2</v>
      </c>
      <c r="AC1874" s="135">
        <v>3.2187354171640134E-2</v>
      </c>
      <c r="AD1874" s="135">
        <v>5.9408261413846454E-2</v>
      </c>
      <c r="AE1874" s="135">
        <v>1.0927824071635144</v>
      </c>
      <c r="AF1874" s="135">
        <v>1.3997603127013583</v>
      </c>
      <c r="AG1874" s="135">
        <v>4.5387532817501318E-2</v>
      </c>
      <c r="AH1874" s="135">
        <v>6.8556471542960157E-2</v>
      </c>
      <c r="AI1874" s="135">
        <v>0.32263183018960734</v>
      </c>
      <c r="AJ1874" s="135">
        <v>0.18770968142676214</v>
      </c>
      <c r="AK1874" s="135">
        <v>0.57511172070363448</v>
      </c>
      <c r="AL1874" s="135">
        <v>0.31490146964935972</v>
      </c>
      <c r="AM1874" s="135">
        <v>0.38347016988387217</v>
      </c>
      <c r="AN1874" s="135">
        <v>0.72870662323196145</v>
      </c>
      <c r="AO1874" s="135">
        <v>2.7212494673877949</v>
      </c>
      <c r="AP1874" s="135">
        <v>1.6120922498897412</v>
      </c>
      <c r="AQ1874" s="135">
        <v>3.5965457202774007</v>
      </c>
      <c r="AR1874" s="135">
        <v>4.3807545543013484</v>
      </c>
      <c r="AS1874" s="135">
        <v>5.1245898262813219</v>
      </c>
      <c r="AT1874" s="135">
        <v>5.2611869047827762</v>
      </c>
      <c r="AV1874" s="135">
        <v>180.42112959416028</v>
      </c>
      <c r="AW1874" s="135">
        <v>842.89333747828664</v>
      </c>
      <c r="AX1874" s="135">
        <v>13.757423649233797</v>
      </c>
      <c r="AY1874" s="135">
        <v>3.2287488922608225</v>
      </c>
      <c r="AZ1874" s="135">
        <v>32660.350447137833</v>
      </c>
      <c r="BA1874" s="135">
        <v>4.6925019889616841</v>
      </c>
      <c r="BB1874" s="135">
        <v>0.24002697666944312</v>
      </c>
      <c r="BC1874" s="135">
        <v>39.492167272658662</v>
      </c>
      <c r="BD1874" s="135">
        <v>81.05914224053501</v>
      </c>
      <c r="BE1874" s="135">
        <v>1167.9021321498769</v>
      </c>
      <c r="BF1874" s="135">
        <v>34.343622309308657</v>
      </c>
      <c r="BG1874" s="135">
        <v>5.0713306738001496</v>
      </c>
      <c r="BH1874" s="135">
        <v>3.1974531757873246</v>
      </c>
      <c r="BI1874" s="135">
        <v>109.19304688308827</v>
      </c>
      <c r="BJ1874" s="135">
        <v>1.3712943784610694</v>
      </c>
      <c r="BK1874" s="135">
        <v>2660.511789779302</v>
      </c>
      <c r="BL1874" s="135">
        <v>2.9038361681387133</v>
      </c>
      <c r="BM1874" s="135">
        <v>1.2407090006789203</v>
      </c>
      <c r="BN1874" s="135">
        <v>6.0599347167277768</v>
      </c>
      <c r="BO1874" s="135">
        <v>0.49153918445071354</v>
      </c>
      <c r="BP1874" s="135">
        <v>0.51126848113628398</v>
      </c>
      <c r="BQ1874" s="135">
        <v>19.549894158038896</v>
      </c>
      <c r="BR1874" s="135">
        <v>192.7252003104939</v>
      </c>
      <c r="BS1874" s="135">
        <v>77.243500684587687</v>
      </c>
      <c r="BT1874" s="135">
        <v>55.406730448860372</v>
      </c>
    </row>
    <row r="1875" spans="1:72" x14ac:dyDescent="0.3">
      <c r="A1875" s="135">
        <v>3</v>
      </c>
      <c r="B1875" s="135">
        <v>17.000000000000199</v>
      </c>
      <c r="C1875" s="135">
        <v>810</v>
      </c>
      <c r="E1875" s="135">
        <v>28.351875466223099</v>
      </c>
      <c r="F1875" s="135">
        <v>6.8679188050508202</v>
      </c>
      <c r="G1875" s="135">
        <v>4.4902538121808897</v>
      </c>
      <c r="H1875" s="135">
        <v>45.052310819594297</v>
      </c>
      <c r="I1875" s="135">
        <v>1.7752963141429201</v>
      </c>
      <c r="J1875" s="135">
        <v>1.0045524137330499</v>
      </c>
      <c r="K1875" s="135">
        <v>12.457792369074999</v>
      </c>
      <c r="Q1875" s="172">
        <v>63.162597088635899</v>
      </c>
      <c r="R1875" s="172">
        <v>15.919039816150701</v>
      </c>
      <c r="S1875" s="172">
        <v>0.15790253771707399</v>
      </c>
      <c r="T1875" s="172">
        <v>4.6894319183178303E-2</v>
      </c>
      <c r="U1875" s="172">
        <v>1.64751456712005</v>
      </c>
      <c r="V1875" s="172">
        <v>5.2166476676161997</v>
      </c>
      <c r="W1875" s="172">
        <v>3.57897833353115</v>
      </c>
      <c r="X1875" s="171">
        <v>1.4575801196508684</v>
      </c>
      <c r="Z1875" s="135">
        <v>4.134605783454098E-3</v>
      </c>
      <c r="AA1875" s="135">
        <v>1.6178661959261251E-2</v>
      </c>
      <c r="AB1875" s="135">
        <v>2.6994982711782124E-2</v>
      </c>
      <c r="AC1875" s="135">
        <v>3.1297551023249132E-2</v>
      </c>
      <c r="AD1875" s="135">
        <v>4.7676009574764019E-2</v>
      </c>
      <c r="AE1875" s="135">
        <v>1.1089828133832988</v>
      </c>
      <c r="AF1875" s="135">
        <v>1.446179001128119</v>
      </c>
      <c r="AG1875" s="135">
        <v>3.4395336863298952E-2</v>
      </c>
      <c r="AH1875" s="135">
        <v>4.9397648031100569E-2</v>
      </c>
      <c r="AI1875" s="135">
        <v>0.30993281698207165</v>
      </c>
      <c r="AJ1875" s="135">
        <v>0.14395773847313786</v>
      </c>
      <c r="AK1875" s="135">
        <v>0.51788545990580692</v>
      </c>
      <c r="AL1875" s="135">
        <v>0.298695642457037</v>
      </c>
      <c r="AM1875" s="135">
        <v>0.3806826053346411</v>
      </c>
      <c r="AN1875" s="135">
        <v>0.68548696365123274</v>
      </c>
      <c r="AO1875" s="135">
        <v>2.6820691629214179</v>
      </c>
      <c r="AP1875" s="135">
        <v>1.5803256334713651</v>
      </c>
      <c r="AQ1875" s="135">
        <v>3.6438160897050658</v>
      </c>
      <c r="AR1875" s="135">
        <v>4.4627735982962893</v>
      </c>
      <c r="AS1875" s="135">
        <v>5.2461213110632938</v>
      </c>
      <c r="AT1875" s="135">
        <v>5.405022277556685</v>
      </c>
      <c r="AV1875" s="135">
        <v>173.33478199970023</v>
      </c>
      <c r="AW1875" s="135">
        <v>811.3184784279307</v>
      </c>
      <c r="AX1875" s="135">
        <v>13.207415877792712</v>
      </c>
      <c r="AY1875" s="135">
        <v>3.1051549648808514</v>
      </c>
      <c r="AZ1875" s="135">
        <v>32290.696859689364</v>
      </c>
      <c r="BA1875" s="135">
        <v>4.6471326360367042</v>
      </c>
      <c r="BB1875" s="135">
        <v>0.23490562984778518</v>
      </c>
      <c r="BC1875" s="135">
        <v>38.940510680409758</v>
      </c>
      <c r="BD1875" s="135">
        <v>81.527385965234132</v>
      </c>
      <c r="BE1875" s="135">
        <v>1168.9549181996924</v>
      </c>
      <c r="BF1875" s="135">
        <v>36.20735466220696</v>
      </c>
      <c r="BG1875" s="135">
        <v>5.3469892471452978</v>
      </c>
      <c r="BH1875" s="135">
        <v>3.2158956541582073</v>
      </c>
      <c r="BI1875" s="135">
        <v>108.04092288944433</v>
      </c>
      <c r="BJ1875" s="135">
        <v>1.4199827311776194</v>
      </c>
      <c r="BK1875" s="135">
        <v>2720.8774179491052</v>
      </c>
      <c r="BL1875" s="135">
        <v>2.9665365511052029</v>
      </c>
      <c r="BM1875" s="135">
        <v>1.2403927245581208</v>
      </c>
      <c r="BN1875" s="135">
        <v>6.0327278241761642</v>
      </c>
      <c r="BO1875" s="135">
        <v>0.48735037753570698</v>
      </c>
      <c r="BP1875" s="135">
        <v>0.50527946698905324</v>
      </c>
      <c r="BQ1875" s="135">
        <v>19.78297684499076</v>
      </c>
      <c r="BR1875" s="135">
        <v>193.76888072342732</v>
      </c>
      <c r="BS1875" s="135">
        <v>77.067273112155561</v>
      </c>
      <c r="BT1875" s="135">
        <v>55.280322485512436</v>
      </c>
    </row>
    <row r="1876" spans="1:72" x14ac:dyDescent="0.3">
      <c r="A1876" s="135">
        <v>3</v>
      </c>
      <c r="B1876" s="135">
        <v>16.999999999999801</v>
      </c>
      <c r="C1876" s="135">
        <v>820</v>
      </c>
      <c r="E1876" s="135">
        <v>30.1959870329562</v>
      </c>
      <c r="F1876" s="135">
        <v>7.5354608181140001</v>
      </c>
      <c r="G1876" s="135">
        <v>2.2802975767534099</v>
      </c>
      <c r="H1876" s="135">
        <v>45.582860291728601</v>
      </c>
      <c r="I1876" s="135">
        <v>0.87301776626485195</v>
      </c>
      <c r="J1876" s="135">
        <v>1.0299654185382501</v>
      </c>
      <c r="K1876" s="135">
        <v>12.5024110956447</v>
      </c>
      <c r="Q1876" s="172">
        <v>63.560114355761897</v>
      </c>
      <c r="R1876" s="172">
        <v>15.919197882969801</v>
      </c>
      <c r="S1876" s="172">
        <v>0.22558354651325899</v>
      </c>
      <c r="T1876" s="172">
        <v>6.7729744285755206E-2</v>
      </c>
      <c r="U1876" s="172">
        <v>1.72938723217017</v>
      </c>
      <c r="V1876" s="172">
        <v>5.2876141520462703</v>
      </c>
      <c r="W1876" s="172">
        <v>3.4231699083901002</v>
      </c>
      <c r="X1876" s="171">
        <v>1.5446543097631427</v>
      </c>
      <c r="Z1876" s="135">
        <v>2.8209887403799986E-3</v>
      </c>
      <c r="AA1876" s="135">
        <v>1.4532618563273682E-2</v>
      </c>
      <c r="AB1876" s="135">
        <v>2.6525550416835381E-2</v>
      </c>
      <c r="AC1876" s="135">
        <v>3.0425905110453871E-2</v>
      </c>
      <c r="AD1876" s="135">
        <v>4.0246949582142894E-2</v>
      </c>
      <c r="AE1876" s="135">
        <v>1.1183708284532512</v>
      </c>
      <c r="AF1876" s="135">
        <v>1.4737832971902973</v>
      </c>
      <c r="AG1876" s="135">
        <v>2.7480895876854011E-2</v>
      </c>
      <c r="AH1876" s="135">
        <v>3.7413987087083142E-2</v>
      </c>
      <c r="AI1876" s="135">
        <v>0.29961713321278455</v>
      </c>
      <c r="AJ1876" s="135">
        <v>0.11619121165342756</v>
      </c>
      <c r="AK1876" s="135">
        <v>0.47795735895248853</v>
      </c>
      <c r="AL1876" s="135">
        <v>0.28641138413688638</v>
      </c>
      <c r="AM1876" s="135">
        <v>0.37408129754042058</v>
      </c>
      <c r="AN1876" s="135">
        <v>0.65308763871781106</v>
      </c>
      <c r="AO1876" s="135">
        <v>2.6501893342818423</v>
      </c>
      <c r="AP1876" s="135">
        <v>1.544008285130581</v>
      </c>
      <c r="AQ1876" s="135">
        <v>3.6320651446758716</v>
      </c>
      <c r="AR1876" s="135">
        <v>4.4628450440084189</v>
      </c>
      <c r="AS1876" s="135">
        <v>5.2612622947538998</v>
      </c>
      <c r="AT1876" s="135">
        <v>5.4316499574586157</v>
      </c>
      <c r="AV1876" s="135">
        <v>163.38400532714155</v>
      </c>
      <c r="AW1876" s="135">
        <v>767.14300899154091</v>
      </c>
      <c r="AX1876" s="135">
        <v>12.481442864478467</v>
      </c>
      <c r="AY1876" s="135">
        <v>2.9393712318289751</v>
      </c>
      <c r="AZ1876" s="135">
        <v>31079.882286559045</v>
      </c>
      <c r="BA1876" s="135">
        <v>4.6276300858050243</v>
      </c>
      <c r="BB1876" s="135">
        <v>0.23295663795482899</v>
      </c>
      <c r="BC1876" s="135">
        <v>37.366573488604701</v>
      </c>
      <c r="BD1876" s="135">
        <v>79.249849037755311</v>
      </c>
      <c r="BE1876" s="135">
        <v>1156.3189587607237</v>
      </c>
      <c r="BF1876" s="135">
        <v>36.547226965159126</v>
      </c>
      <c r="BG1876" s="135">
        <v>5.5066660878305775</v>
      </c>
      <c r="BH1876" s="135">
        <v>3.1879717186174541</v>
      </c>
      <c r="BI1876" s="135">
        <v>106.73370177322799</v>
      </c>
      <c r="BJ1876" s="135">
        <v>1.4514913242019278</v>
      </c>
      <c r="BK1876" s="135">
        <v>2788.2357570673439</v>
      </c>
      <c r="BL1876" s="135">
        <v>3.0440526297171493</v>
      </c>
      <c r="BM1876" s="135">
        <v>1.2652931761699082</v>
      </c>
      <c r="BN1876" s="135">
        <v>6.1453735457103873</v>
      </c>
      <c r="BO1876" s="135">
        <v>0.4956558301640196</v>
      </c>
      <c r="BP1876" s="135">
        <v>0.51301224899274456</v>
      </c>
      <c r="BQ1876" s="135">
        <v>19.864770226905215</v>
      </c>
      <c r="BR1876" s="135">
        <v>188.16089049100376</v>
      </c>
      <c r="BS1876" s="135">
        <v>72.837585383138034</v>
      </c>
      <c r="BT1876" s="135">
        <v>52.246369262166525</v>
      </c>
    </row>
    <row r="1877" spans="1:72" x14ac:dyDescent="0.3">
      <c r="A1877" s="135">
        <v>3</v>
      </c>
      <c r="B1877" s="135">
        <v>16.999999999999901</v>
      </c>
      <c r="C1877" s="135">
        <v>830</v>
      </c>
      <c r="E1877" s="135">
        <v>31.5136910180039</v>
      </c>
      <c r="F1877" s="135">
        <v>8.2921297856950105</v>
      </c>
      <c r="H1877" s="135">
        <v>46.553588445594698</v>
      </c>
      <c r="I1877" s="135">
        <v>0.25076048331898598</v>
      </c>
      <c r="J1877" s="135">
        <v>1.05989397716808</v>
      </c>
      <c r="K1877" s="135">
        <v>12.329936290219299</v>
      </c>
      <c r="Q1877" s="172">
        <v>63.709007425460101</v>
      </c>
      <c r="R1877" s="172">
        <v>16.018945906497098</v>
      </c>
      <c r="S1877" s="172">
        <v>0.22780791601259301</v>
      </c>
      <c r="T1877" s="172">
        <v>7.1420822755308602E-2</v>
      </c>
      <c r="U1877" s="172">
        <v>1.7801434676538299</v>
      </c>
      <c r="V1877" s="172">
        <v>5.3535974219850804</v>
      </c>
      <c r="W1877" s="172">
        <v>3.3203561433776301</v>
      </c>
      <c r="X1877" s="171">
        <v>1.6123563831135106</v>
      </c>
      <c r="Z1877" s="135">
        <v>1.5298832575884314E-3</v>
      </c>
      <c r="AA1877" s="135">
        <v>1.2895025407826576E-2</v>
      </c>
      <c r="AB1877" s="135">
        <v>2.5971129984085618E-2</v>
      </c>
      <c r="AC1877" s="135">
        <v>2.9556742279910338E-2</v>
      </c>
      <c r="AD1877" s="135">
        <v>3.2113206377642436E-2</v>
      </c>
      <c r="AE1877" s="135">
        <v>1.1320374980532204</v>
      </c>
      <c r="AF1877" s="135">
        <v>1.507643338194586</v>
      </c>
      <c r="AG1877" s="135">
        <v>2.0159924154244894E-2</v>
      </c>
      <c r="AH1877" s="135">
        <v>2.4953489088462934E-2</v>
      </c>
      <c r="AI1877" s="135">
        <v>0.28509339126519584</v>
      </c>
      <c r="AJ1877" s="135">
        <v>8.7990723229931594E-2</v>
      </c>
      <c r="AK1877" s="135">
        <v>0.44033690849675317</v>
      </c>
      <c r="AL1877" s="135">
        <v>0.27577988717373758</v>
      </c>
      <c r="AM1877" s="135">
        <v>0.3713051019692073</v>
      </c>
      <c r="AN1877" s="135">
        <v>0.62074905720413898</v>
      </c>
      <c r="AO1877" s="135">
        <v>2.6293803813773122</v>
      </c>
      <c r="AP1877" s="135">
        <v>1.5198191397701231</v>
      </c>
      <c r="AQ1877" s="135">
        <v>3.6526153439006155</v>
      </c>
      <c r="AR1877" s="135">
        <v>4.5033969791826145</v>
      </c>
      <c r="AS1877" s="135">
        <v>5.3247327861013014</v>
      </c>
      <c r="AT1877" s="135">
        <v>5.508931485116153</v>
      </c>
      <c r="AV1877" s="135">
        <v>157.05107631747552</v>
      </c>
      <c r="AW1877" s="135">
        <v>739.04952397175407</v>
      </c>
      <c r="AX1877" s="135">
        <v>12.014769329157705</v>
      </c>
      <c r="AY1877" s="135">
        <v>2.8326142745034857</v>
      </c>
      <c r="AZ1877" s="135">
        <v>30427.529963708468</v>
      </c>
      <c r="BA1877" s="135">
        <v>4.5945278339983719</v>
      </c>
      <c r="BB1877" s="135">
        <v>0.23002728971182876</v>
      </c>
      <c r="BC1877" s="135">
        <v>36.480407037232297</v>
      </c>
      <c r="BD1877" s="135">
        <v>78.259830348727419</v>
      </c>
      <c r="BE1877" s="135">
        <v>1157.9451916353921</v>
      </c>
      <c r="BF1877" s="135">
        <v>37.293701687817645</v>
      </c>
      <c r="BG1877" s="135">
        <v>5.6753007448016666</v>
      </c>
      <c r="BH1877" s="135">
        <v>3.1745504177320973</v>
      </c>
      <c r="BI1877" s="135">
        <v>105.54412773506444</v>
      </c>
      <c r="BJ1877" s="135">
        <v>1.4859542989830838</v>
      </c>
      <c r="BK1877" s="135">
        <v>2835.6694364107016</v>
      </c>
      <c r="BL1877" s="135">
        <v>3.0973338438968221</v>
      </c>
      <c r="BM1877" s="135">
        <v>1.2745509305572782</v>
      </c>
      <c r="BN1877" s="135">
        <v>6.1776565528842706</v>
      </c>
      <c r="BO1877" s="135">
        <v>0.49724246762052898</v>
      </c>
      <c r="BP1877" s="135">
        <v>0.5136985360573777</v>
      </c>
      <c r="BQ1877" s="135">
        <v>19.973838059624395</v>
      </c>
      <c r="BR1877" s="135">
        <v>187.44084940992099</v>
      </c>
      <c r="BS1877" s="135">
        <v>71.015205371653252</v>
      </c>
      <c r="BT1877" s="135">
        <v>50.939176848865202</v>
      </c>
    </row>
    <row r="1878" spans="1:72" x14ac:dyDescent="0.3">
      <c r="A1878" s="135">
        <v>3</v>
      </c>
      <c r="B1878" s="135">
        <v>17.000000000000099</v>
      </c>
      <c r="C1878" s="135">
        <v>840</v>
      </c>
      <c r="E1878" s="135">
        <v>32.666917197627598</v>
      </c>
      <c r="F1878" s="135">
        <v>8.2962129893567607</v>
      </c>
      <c r="H1878" s="135">
        <v>46.445059048525899</v>
      </c>
      <c r="J1878" s="135">
        <v>1.0598939745727201</v>
      </c>
      <c r="K1878" s="135">
        <v>11.531916789917</v>
      </c>
      <c r="Q1878" s="172">
        <v>63.951262013216301</v>
      </c>
      <c r="R1878" s="172">
        <v>16.057591120397898</v>
      </c>
      <c r="S1878" s="172">
        <v>0.26318732007864698</v>
      </c>
      <c r="T1878" s="172">
        <v>8.0138417850272994E-2</v>
      </c>
      <c r="U1878" s="172">
        <v>1.8301839545720799</v>
      </c>
      <c r="V1878" s="172">
        <v>5.4026262857478802</v>
      </c>
      <c r="W1878" s="172">
        <v>3.2323255717449899</v>
      </c>
      <c r="X1878" s="171">
        <v>1.6714362974368453</v>
      </c>
      <c r="Z1878" s="135">
        <v>1.4659269901412242E-3</v>
      </c>
      <c r="AA1878" s="135">
        <v>1.1966293680063021E-2</v>
      </c>
      <c r="AB1878" s="135">
        <v>2.5186549837137064E-2</v>
      </c>
      <c r="AC1878" s="135">
        <v>2.8737687508636586E-2</v>
      </c>
      <c r="AD1878" s="135">
        <v>3.0040763083535225E-2</v>
      </c>
      <c r="AE1878" s="135">
        <v>1.1319576601568102</v>
      </c>
      <c r="AF1878" s="135">
        <v>1.5075328833633728</v>
      </c>
      <c r="AG1878" s="135">
        <v>1.9120502533393081E-2</v>
      </c>
      <c r="AH1878" s="135">
        <v>2.4035756339870873E-2</v>
      </c>
      <c r="AI1878" s="135">
        <v>0.26621056072778915</v>
      </c>
      <c r="AJ1878" s="135">
        <v>8.686494895225777E-2</v>
      </c>
      <c r="AK1878" s="135">
        <v>0.43830750799095841</v>
      </c>
      <c r="AL1878" s="135">
        <v>0.27500911200323475</v>
      </c>
      <c r="AM1878" s="135">
        <v>0.36965902067425022</v>
      </c>
      <c r="AN1878" s="135">
        <v>0.60831027456092512</v>
      </c>
      <c r="AO1878" s="135">
        <v>2.6261576020808537</v>
      </c>
      <c r="AP1878" s="135">
        <v>1.5152057905351444</v>
      </c>
      <c r="AQ1878" s="135">
        <v>3.6429423834349279</v>
      </c>
      <c r="AR1878" s="135">
        <v>4.4920551138114027</v>
      </c>
      <c r="AS1878" s="135">
        <v>5.3112617414116423</v>
      </c>
      <c r="AT1878" s="135">
        <v>5.4955258236365134</v>
      </c>
      <c r="AV1878" s="135">
        <v>151.55256926471998</v>
      </c>
      <c r="AW1878" s="135">
        <v>715.29624861655907</v>
      </c>
      <c r="AX1878" s="135">
        <v>11.640493177657143</v>
      </c>
      <c r="AY1878" s="135">
        <v>2.745512840800223</v>
      </c>
      <c r="AZ1878" s="135">
        <v>29570.876913105389</v>
      </c>
      <c r="BA1878" s="135">
        <v>4.6011798319092669</v>
      </c>
      <c r="BB1878" s="135">
        <v>0.23104369635849098</v>
      </c>
      <c r="BC1878" s="135">
        <v>35.341558931358385</v>
      </c>
      <c r="BD1878" s="135">
        <v>75.834208148434328</v>
      </c>
      <c r="BE1878" s="135">
        <v>1168.175924654648</v>
      </c>
      <c r="BF1878" s="135">
        <v>36.348717341280889</v>
      </c>
      <c r="BG1878" s="135">
        <v>5.6288636486435877</v>
      </c>
      <c r="BH1878" s="135">
        <v>3.1259690194081204</v>
      </c>
      <c r="BI1878" s="135">
        <v>104.41786851083224</v>
      </c>
      <c r="BJ1878" s="135">
        <v>1.4940308722932949</v>
      </c>
      <c r="BK1878" s="135">
        <v>2864.0410435991457</v>
      </c>
      <c r="BL1878" s="135">
        <v>3.1182624613797674</v>
      </c>
      <c r="BM1878" s="135">
        <v>1.2915645514123093</v>
      </c>
      <c r="BN1878" s="135">
        <v>6.2662094131901034</v>
      </c>
      <c r="BO1878" s="135">
        <v>0.5047521727615405</v>
      </c>
      <c r="BP1878" s="135">
        <v>0.5214831016360767</v>
      </c>
      <c r="BQ1878" s="135">
        <v>19.914760300449856</v>
      </c>
      <c r="BR1878" s="135">
        <v>186.42465446425834</v>
      </c>
      <c r="BS1878" s="135">
        <v>67.77124478334855</v>
      </c>
      <c r="BT1878" s="135">
        <v>48.612285287633988</v>
      </c>
    </row>
    <row r="1879" spans="1:72" x14ac:dyDescent="0.3">
      <c r="A1879" s="135">
        <v>3</v>
      </c>
      <c r="B1879" s="135">
        <v>17.000000000000099</v>
      </c>
      <c r="C1879" s="135">
        <v>850</v>
      </c>
      <c r="E1879" s="135">
        <v>33.881839275748902</v>
      </c>
      <c r="F1879" s="135">
        <v>8.1731397840743902</v>
      </c>
      <c r="H1879" s="135">
        <v>46.364016649607997</v>
      </c>
      <c r="J1879" s="135">
        <v>1.05989396109529</v>
      </c>
      <c r="K1879" s="135">
        <v>10.5211103294734</v>
      </c>
      <c r="Q1879" s="172">
        <v>63.912512947721197</v>
      </c>
      <c r="R1879" s="172">
        <v>16.221477824143498</v>
      </c>
      <c r="S1879" s="172">
        <v>0.32815890208625598</v>
      </c>
      <c r="T1879" s="172">
        <v>9.80726824641448E-2</v>
      </c>
      <c r="U1879" s="172">
        <v>1.9063675082984</v>
      </c>
      <c r="V1879" s="172">
        <v>5.5324281191770996</v>
      </c>
      <c r="W1879" s="172">
        <v>3.14756668608051</v>
      </c>
      <c r="X1879" s="171">
        <v>1.7576841639744019</v>
      </c>
      <c r="Z1879" s="135">
        <v>1.4328362425874053E-3</v>
      </c>
      <c r="AA1879" s="135">
        <v>1.1037454560184514E-2</v>
      </c>
      <c r="AB1879" s="135">
        <v>2.4092209359348273E-2</v>
      </c>
      <c r="AC1879" s="135">
        <v>2.7754967881301499E-2</v>
      </c>
      <c r="AD1879" s="135">
        <v>2.7487677396351537E-2</v>
      </c>
      <c r="AE1879" s="135">
        <v>1.1318560098696917</v>
      </c>
      <c r="AF1879" s="135">
        <v>1.5073818808251322</v>
      </c>
      <c r="AG1879" s="135">
        <v>1.7818481839645409E-2</v>
      </c>
      <c r="AH1879" s="135">
        <v>2.2850018170146206E-2</v>
      </c>
      <c r="AI1879" s="135">
        <v>0.24330268304206679</v>
      </c>
      <c r="AJ1879" s="135">
        <v>8.5419635055236934E-2</v>
      </c>
      <c r="AK1879" s="135">
        <v>0.43593568224075274</v>
      </c>
      <c r="AL1879" s="135">
        <v>0.27407802564174544</v>
      </c>
      <c r="AM1879" s="135">
        <v>0.36883202745241223</v>
      </c>
      <c r="AN1879" s="135">
        <v>0.59280089523365431</v>
      </c>
      <c r="AO1879" s="135">
        <v>2.622279653213722</v>
      </c>
      <c r="AP1879" s="135">
        <v>1.5105979706456256</v>
      </c>
      <c r="AQ1879" s="135">
        <v>3.6343521764920643</v>
      </c>
      <c r="AR1879" s="135">
        <v>4.4822941886477379</v>
      </c>
      <c r="AS1879" s="135">
        <v>5.2997439033073785</v>
      </c>
      <c r="AT1879" s="135">
        <v>5.4843853777592599</v>
      </c>
      <c r="AV1879" s="135">
        <v>146.15111066313349</v>
      </c>
      <c r="AW1879" s="135">
        <v>691.75786271434413</v>
      </c>
      <c r="AX1879" s="135">
        <v>11.275618677189637</v>
      </c>
      <c r="AY1879" s="135">
        <v>2.6598018243245902</v>
      </c>
      <c r="AZ1879" s="135">
        <v>28734.575988873014</v>
      </c>
      <c r="BA1879" s="135">
        <v>4.6082492856943009</v>
      </c>
      <c r="BB1879" s="135">
        <v>0.23212774240637554</v>
      </c>
      <c r="BC1879" s="135">
        <v>34.227073996351301</v>
      </c>
      <c r="BD1879" s="135">
        <v>73.461600122685894</v>
      </c>
      <c r="BE1879" s="135">
        <v>1182.7435866879234</v>
      </c>
      <c r="BF1879" s="135">
        <v>35.416472540087298</v>
      </c>
      <c r="BG1879" s="135">
        <v>5.5816827231262884</v>
      </c>
      <c r="BH1879" s="135">
        <v>3.0767234315278458</v>
      </c>
      <c r="BI1879" s="135">
        <v>103.14350061167539</v>
      </c>
      <c r="BJ1879" s="135">
        <v>1.5052668436186576</v>
      </c>
      <c r="BK1879" s="135">
        <v>2894.8846140811338</v>
      </c>
      <c r="BL1879" s="135">
        <v>3.1399568788056231</v>
      </c>
      <c r="BM1879" s="135">
        <v>1.3093658803097807</v>
      </c>
      <c r="BN1879" s="135">
        <v>6.3589560399147622</v>
      </c>
      <c r="BO1879" s="135">
        <v>0.51263214273079805</v>
      </c>
      <c r="BP1879" s="135">
        <v>0.5296352175956679</v>
      </c>
      <c r="BQ1879" s="135">
        <v>19.852212570209929</v>
      </c>
      <c r="BR1879" s="135">
        <v>185.99650308382652</v>
      </c>
      <c r="BS1879" s="135">
        <v>64.623863480469694</v>
      </c>
      <c r="BT1879" s="135">
        <v>46.354670007087968</v>
      </c>
    </row>
    <row r="1880" spans="1:72" x14ac:dyDescent="0.3">
      <c r="A1880" s="135">
        <v>3</v>
      </c>
      <c r="B1880" s="135">
        <v>17</v>
      </c>
      <c r="C1880" s="135">
        <v>860</v>
      </c>
      <c r="E1880" s="135">
        <v>35.347237104997703</v>
      </c>
      <c r="F1880" s="135">
        <v>8.0889001147982498</v>
      </c>
      <c r="H1880" s="135">
        <v>46.258429353215703</v>
      </c>
      <c r="J1880" s="135">
        <v>1.05989398481835</v>
      </c>
      <c r="K1880" s="135">
        <v>9.2455394421699992</v>
      </c>
      <c r="Q1880" s="172">
        <v>63.863772513006801</v>
      </c>
      <c r="R1880" s="172">
        <v>16.436428931578099</v>
      </c>
      <c r="S1880" s="172">
        <v>0.38985306384552998</v>
      </c>
      <c r="T1880" s="172">
        <v>0.11065470437979399</v>
      </c>
      <c r="U1880" s="172">
        <v>1.9864820526287901</v>
      </c>
      <c r="V1880" s="172">
        <v>5.6726470012516899</v>
      </c>
      <c r="W1880" s="172">
        <v>3.0537840197600401</v>
      </c>
      <c r="X1880" s="171">
        <v>1.8575796338398007</v>
      </c>
      <c r="Z1880" s="135">
        <v>1.3981617486419295E-3</v>
      </c>
      <c r="AA1880" s="135">
        <v>9.869518927674098E-3</v>
      </c>
      <c r="AB1880" s="135">
        <v>2.2784888760579554E-2</v>
      </c>
      <c r="AC1880" s="135">
        <v>2.6536621411179392E-2</v>
      </c>
      <c r="AD1880" s="135">
        <v>2.4268580779578254E-2</v>
      </c>
      <c r="AE1880" s="135">
        <v>1.1317322544738428</v>
      </c>
      <c r="AF1880" s="135">
        <v>1.5072098228486217</v>
      </c>
      <c r="AG1880" s="135">
        <v>1.619515175965144E-2</v>
      </c>
      <c r="AH1880" s="135">
        <v>2.1395162278159657E-2</v>
      </c>
      <c r="AI1880" s="135">
        <v>0.2144170335208162</v>
      </c>
      <c r="AJ1880" s="135">
        <v>8.3672931194439221E-2</v>
      </c>
      <c r="AK1880" s="135">
        <v>0.43309807403607137</v>
      </c>
      <c r="AL1880" s="135">
        <v>0.27303814807641269</v>
      </c>
      <c r="AM1880" s="135">
        <v>0.36785549646341414</v>
      </c>
      <c r="AN1880" s="135">
        <v>0.57344171347725426</v>
      </c>
      <c r="AO1880" s="135">
        <v>2.6176816099194697</v>
      </c>
      <c r="AP1880" s="135">
        <v>1.5049786675317003</v>
      </c>
      <c r="AQ1880" s="135">
        <v>3.6236615521384667</v>
      </c>
      <c r="AR1880" s="135">
        <v>4.4700889116169407</v>
      </c>
      <c r="AS1880" s="135">
        <v>5.28528976435486</v>
      </c>
      <c r="AT1880" s="135">
        <v>5.470390163131384</v>
      </c>
      <c r="AV1880" s="135">
        <v>140.12545387331718</v>
      </c>
      <c r="AW1880" s="135">
        <v>665.35051810918958</v>
      </c>
      <c r="AX1880" s="135">
        <v>10.863559819198501</v>
      </c>
      <c r="AY1880" s="135">
        <v>2.5632099031033446</v>
      </c>
      <c r="AZ1880" s="135">
        <v>27787.302407418432</v>
      </c>
      <c r="BA1880" s="135">
        <v>4.616794355385986</v>
      </c>
      <c r="BB1880" s="135">
        <v>0.23344689020879533</v>
      </c>
      <c r="BC1880" s="135">
        <v>32.97219763445549</v>
      </c>
      <c r="BD1880" s="135">
        <v>70.785871769231434</v>
      </c>
      <c r="BE1880" s="135">
        <v>1200.9780781594852</v>
      </c>
      <c r="BF1880" s="135">
        <v>34.349992274137144</v>
      </c>
      <c r="BG1880" s="135">
        <v>5.5250167537050681</v>
      </c>
      <c r="BH1880" s="135">
        <v>3.0188731788558498</v>
      </c>
      <c r="BI1880" s="135">
        <v>101.64026192619617</v>
      </c>
      <c r="BJ1880" s="135">
        <v>1.5188790820723139</v>
      </c>
      <c r="BK1880" s="135">
        <v>2932.7292677161704</v>
      </c>
      <c r="BL1880" s="135">
        <v>3.1662683009615291</v>
      </c>
      <c r="BM1880" s="135">
        <v>1.3314691862385888</v>
      </c>
      <c r="BN1880" s="135">
        <v>6.4744707561436137</v>
      </c>
      <c r="BO1880" s="135">
        <v>0.52246905616092909</v>
      </c>
      <c r="BP1880" s="135">
        <v>0.53981373690212087</v>
      </c>
      <c r="BQ1880" s="135">
        <v>19.776636781311229</v>
      </c>
      <c r="BR1880" s="135">
        <v>185.49440153388278</v>
      </c>
      <c r="BS1880" s="135">
        <v>61.080693914304767</v>
      </c>
      <c r="BT1880" s="135">
        <v>43.813155972286125</v>
      </c>
    </row>
    <row r="1881" spans="1:72" x14ac:dyDescent="0.3">
      <c r="A1881" s="135">
        <v>3</v>
      </c>
      <c r="B1881" s="135">
        <v>17</v>
      </c>
      <c r="C1881" s="135">
        <v>870</v>
      </c>
      <c r="E1881" s="135">
        <v>35.347237104997703</v>
      </c>
      <c r="F1881" s="135">
        <v>8.0889001147982498</v>
      </c>
      <c r="H1881" s="135">
        <v>46.258429353215703</v>
      </c>
      <c r="J1881" s="135">
        <v>1.05989398481835</v>
      </c>
      <c r="K1881" s="135">
        <v>9.2455394421699992</v>
      </c>
      <c r="Q1881" s="172">
        <v>63.863772513006801</v>
      </c>
      <c r="R1881" s="172">
        <v>16.436428931578099</v>
      </c>
      <c r="S1881" s="172">
        <v>0.38985306384552998</v>
      </c>
      <c r="T1881" s="172">
        <v>0.11065470437979399</v>
      </c>
      <c r="U1881" s="172">
        <v>1.9864820526287901</v>
      </c>
      <c r="V1881" s="172">
        <v>5.6726470012516899</v>
      </c>
      <c r="W1881" s="172">
        <v>3.0537840197600401</v>
      </c>
      <c r="X1881" s="171">
        <v>1.8575796338398007</v>
      </c>
      <c r="Z1881" s="135">
        <v>1.3981617486419295E-3</v>
      </c>
      <c r="AA1881" s="135">
        <v>9.869518927674098E-3</v>
      </c>
      <c r="AB1881" s="135">
        <v>2.2784888760579554E-2</v>
      </c>
      <c r="AC1881" s="135">
        <v>2.6536621411179392E-2</v>
      </c>
      <c r="AD1881" s="135">
        <v>2.4268580779578254E-2</v>
      </c>
      <c r="AE1881" s="135">
        <v>1.1317322544738428</v>
      </c>
      <c r="AF1881" s="135">
        <v>1.5072098228486217</v>
      </c>
      <c r="AG1881" s="135">
        <v>1.619515175965144E-2</v>
      </c>
      <c r="AH1881" s="135">
        <v>2.1395162278159657E-2</v>
      </c>
      <c r="AI1881" s="135">
        <v>0.2144170335208162</v>
      </c>
      <c r="AJ1881" s="135">
        <v>8.3672931194439221E-2</v>
      </c>
      <c r="AK1881" s="135">
        <v>0.43309807403607137</v>
      </c>
      <c r="AL1881" s="135">
        <v>0.27303814807641269</v>
      </c>
      <c r="AM1881" s="135">
        <v>0.36785549646341414</v>
      </c>
      <c r="AN1881" s="135">
        <v>0.57344171347725426</v>
      </c>
      <c r="AO1881" s="135">
        <v>2.6176816099194697</v>
      </c>
      <c r="AP1881" s="135">
        <v>1.5049786675317003</v>
      </c>
      <c r="AQ1881" s="135">
        <v>3.6236615521384667</v>
      </c>
      <c r="AR1881" s="135">
        <v>4.4700889116169407</v>
      </c>
      <c r="AS1881" s="135">
        <v>5.28528976435486</v>
      </c>
      <c r="AT1881" s="135">
        <v>5.470390163131384</v>
      </c>
      <c r="AV1881" s="135">
        <v>140.12545387331718</v>
      </c>
      <c r="AW1881" s="135">
        <v>665.35051810918958</v>
      </c>
      <c r="AX1881" s="135">
        <v>10.863559819198501</v>
      </c>
      <c r="AY1881" s="135">
        <v>2.5632099031033446</v>
      </c>
      <c r="AZ1881" s="135">
        <v>27787.302407418432</v>
      </c>
      <c r="BA1881" s="135">
        <v>4.616794355385986</v>
      </c>
      <c r="BB1881" s="135">
        <v>0.23344689020879533</v>
      </c>
      <c r="BC1881" s="135">
        <v>32.97219763445549</v>
      </c>
      <c r="BD1881" s="135">
        <v>70.785871769231434</v>
      </c>
      <c r="BE1881" s="135">
        <v>1200.9780781594852</v>
      </c>
      <c r="BF1881" s="135">
        <v>34.349992274137144</v>
      </c>
      <c r="BG1881" s="135">
        <v>5.5250167537050681</v>
      </c>
      <c r="BH1881" s="135">
        <v>3.0188731788558498</v>
      </c>
      <c r="BI1881" s="135">
        <v>101.64026192619617</v>
      </c>
      <c r="BJ1881" s="135">
        <v>1.5188790820723139</v>
      </c>
      <c r="BK1881" s="135">
        <v>2932.7292677161704</v>
      </c>
      <c r="BL1881" s="135">
        <v>3.1662683009615291</v>
      </c>
      <c r="BM1881" s="135">
        <v>1.3314691862385888</v>
      </c>
      <c r="BN1881" s="135">
        <v>6.4744707561436137</v>
      </c>
      <c r="BO1881" s="135">
        <v>0.52246905616092909</v>
      </c>
      <c r="BP1881" s="135">
        <v>0.53981373690212087</v>
      </c>
      <c r="BQ1881" s="135">
        <v>19.776636781311229</v>
      </c>
      <c r="BR1881" s="135">
        <v>185.49440153388278</v>
      </c>
      <c r="BS1881" s="135">
        <v>61.080693914304767</v>
      </c>
      <c r="BT1881" s="135">
        <v>43.813155972286125</v>
      </c>
    </row>
    <row r="1882" spans="1:72" x14ac:dyDescent="0.3">
      <c r="A1882" s="135">
        <v>3</v>
      </c>
      <c r="B1882" s="135">
        <v>17</v>
      </c>
      <c r="C1882" s="135">
        <v>880</v>
      </c>
      <c r="E1882" s="135">
        <v>35.934723269694103</v>
      </c>
      <c r="F1882" s="135">
        <v>8.09380741318631</v>
      </c>
      <c r="H1882" s="135">
        <v>46.341330029787301</v>
      </c>
      <c r="J1882" s="135">
        <v>1.05989393326656</v>
      </c>
      <c r="K1882" s="135">
        <v>8.5702453540657597</v>
      </c>
      <c r="Q1882" s="172">
        <v>63.887228990750202</v>
      </c>
      <c r="R1882" s="172">
        <v>16.5082493118176</v>
      </c>
      <c r="S1882" s="172">
        <v>0.402273228406971</v>
      </c>
      <c r="T1882" s="172">
        <v>0.111998447912104</v>
      </c>
      <c r="U1882" s="172">
        <v>2.0093546955283301</v>
      </c>
      <c r="V1882" s="172">
        <v>5.7178456625142902</v>
      </c>
      <c r="W1882" s="172">
        <v>3.0154125983936702</v>
      </c>
      <c r="X1882" s="171">
        <v>1.8962067299049634</v>
      </c>
      <c r="Z1882" s="135">
        <v>1.3857268975367161E-3</v>
      </c>
      <c r="AA1882" s="135">
        <v>9.2569537567172271E-3</v>
      </c>
      <c r="AB1882" s="135">
        <v>2.2154680414843399E-2</v>
      </c>
      <c r="AC1882" s="135">
        <v>2.5947715219590897E-2</v>
      </c>
      <c r="AD1882" s="135">
        <v>2.2568108768410543E-2</v>
      </c>
      <c r="AE1882" s="135">
        <v>1.1316909549142702</v>
      </c>
      <c r="AF1882" s="135">
        <v>1.507193577490308</v>
      </c>
      <c r="AG1882" s="135">
        <v>1.5356553223959925E-2</v>
      </c>
      <c r="AH1882" s="135">
        <v>2.0673593119544149E-2</v>
      </c>
      <c r="AI1882" s="135">
        <v>0.19914759659865244</v>
      </c>
      <c r="AJ1882" s="135">
        <v>8.2995301486298328E-2</v>
      </c>
      <c r="AK1882" s="135">
        <v>0.4329204936437035</v>
      </c>
      <c r="AL1882" s="135">
        <v>0.27312358432320022</v>
      </c>
      <c r="AM1882" s="135">
        <v>0.36831091527478477</v>
      </c>
      <c r="AN1882" s="135">
        <v>0.56460530843468715</v>
      </c>
      <c r="AO1882" s="135">
        <v>2.6171789292770726</v>
      </c>
      <c r="AP1882" s="135">
        <v>1.5065834716167543</v>
      </c>
      <c r="AQ1882" s="135">
        <v>3.6289729754724682</v>
      </c>
      <c r="AR1882" s="135">
        <v>4.4771562186781688</v>
      </c>
      <c r="AS1882" s="135">
        <v>5.2936138136707367</v>
      </c>
      <c r="AT1882" s="135">
        <v>5.4795307107515825</v>
      </c>
      <c r="AV1882" s="135">
        <v>137.84652384376443</v>
      </c>
      <c r="AW1882" s="135">
        <v>655.46994672300036</v>
      </c>
      <c r="AX1882" s="135">
        <v>10.708338092581659</v>
      </c>
      <c r="AY1882" s="135">
        <v>2.5267925908451097</v>
      </c>
      <c r="AZ1882" s="135">
        <v>27442.168500032029</v>
      </c>
      <c r="BA1882" s="135">
        <v>4.6202019912756711</v>
      </c>
      <c r="BB1882" s="135">
        <v>0.23397374758644732</v>
      </c>
      <c r="BC1882" s="135">
        <v>32.503989436670508</v>
      </c>
      <c r="BD1882" s="135">
        <v>69.781455448669547</v>
      </c>
      <c r="BE1882" s="135">
        <v>1213.7226026653816</v>
      </c>
      <c r="BF1882" s="135">
        <v>33.937879917727287</v>
      </c>
      <c r="BG1882" s="135">
        <v>5.4971035018033456</v>
      </c>
      <c r="BH1882" s="135">
        <v>2.9944343974492336</v>
      </c>
      <c r="BI1882" s="135">
        <v>100.95637438317503</v>
      </c>
      <c r="BJ1882" s="135">
        <v>1.5255251153968767</v>
      </c>
      <c r="BK1882" s="135">
        <v>2946.8822177764869</v>
      </c>
      <c r="BL1882" s="135">
        <v>3.170902343387525</v>
      </c>
      <c r="BM1882" s="135">
        <v>1.3374269217568573</v>
      </c>
      <c r="BN1882" s="135">
        <v>6.5062821562370603</v>
      </c>
      <c r="BO1882" s="135">
        <v>0.52523310884749141</v>
      </c>
      <c r="BP1882" s="135">
        <v>0.54266037365060227</v>
      </c>
      <c r="BQ1882" s="135">
        <v>19.74666832896979</v>
      </c>
      <c r="BR1882" s="135">
        <v>186.54625998687766</v>
      </c>
      <c r="BS1882" s="135">
        <v>59.897481030370116</v>
      </c>
      <c r="BT1882" s="135">
        <v>42.964437869885742</v>
      </c>
    </row>
    <row r="1883" spans="1:72" x14ac:dyDescent="0.3">
      <c r="A1883" s="135">
        <v>3</v>
      </c>
      <c r="B1883" s="135">
        <v>17</v>
      </c>
      <c r="C1883" s="135">
        <v>890</v>
      </c>
      <c r="E1883" s="135">
        <v>38.786020312541503</v>
      </c>
      <c r="F1883" s="135">
        <v>7.7162625006669501</v>
      </c>
      <c r="H1883" s="135">
        <v>45.991452959007397</v>
      </c>
      <c r="J1883" s="135">
        <v>1.0598939528082501</v>
      </c>
      <c r="K1883" s="135">
        <v>6.4463702749759104</v>
      </c>
      <c r="Q1883" s="172">
        <v>63.650626765551401</v>
      </c>
      <c r="R1883" s="172">
        <v>16.817796340413398</v>
      </c>
      <c r="S1883" s="172">
        <v>0.64276152802987496</v>
      </c>
      <c r="T1883" s="172">
        <v>0.17620837784167001</v>
      </c>
      <c r="U1883" s="172">
        <v>2.2135180925470501</v>
      </c>
      <c r="V1883" s="172">
        <v>5.8962652723148601</v>
      </c>
      <c r="W1883" s="172">
        <v>2.8688509320117199</v>
      </c>
      <c r="X1883" s="171">
        <v>2.0552707031662432</v>
      </c>
      <c r="Z1883" s="135">
        <v>1.303045766692692E-3</v>
      </c>
      <c r="AA1883" s="135">
        <v>7.2945771994189987E-3</v>
      </c>
      <c r="AB1883" s="135">
        <v>1.9718111639462799E-2</v>
      </c>
      <c r="AC1883" s="135">
        <v>2.3792710214170149E-2</v>
      </c>
      <c r="AD1883" s="135">
        <v>1.7196670916572815E-2</v>
      </c>
      <c r="AE1883" s="135">
        <v>1.1314421559176409</v>
      </c>
      <c r="AF1883" s="135">
        <v>1.5067640363556982</v>
      </c>
      <c r="AG1883" s="135">
        <v>1.2578502947167074E-2</v>
      </c>
      <c r="AH1883" s="135">
        <v>1.8086834996310818E-2</v>
      </c>
      <c r="AI1883" s="135">
        <v>0.15096723409112983</v>
      </c>
      <c r="AJ1883" s="135">
        <v>7.9575620658208987E-2</v>
      </c>
      <c r="AK1883" s="135">
        <v>0.42608071938281794</v>
      </c>
      <c r="AL1883" s="135">
        <v>0.27023016931235277</v>
      </c>
      <c r="AM1883" s="135">
        <v>0.36524644901583136</v>
      </c>
      <c r="AN1883" s="135">
        <v>0.53000271685501366</v>
      </c>
      <c r="AO1883" s="135">
        <v>2.6062717468232703</v>
      </c>
      <c r="AP1883" s="135">
        <v>1.4907443130089184</v>
      </c>
      <c r="AQ1883" s="135">
        <v>3.5964150198736977</v>
      </c>
      <c r="AR1883" s="135">
        <v>4.4388107803700079</v>
      </c>
      <c r="AS1883" s="135">
        <v>5.2483899112334385</v>
      </c>
      <c r="AT1883" s="135">
        <v>5.4343604082716128</v>
      </c>
      <c r="AV1883" s="135">
        <v>127.76570175295403</v>
      </c>
      <c r="AW1883" s="135">
        <v>610.28041487941925</v>
      </c>
      <c r="AX1883" s="135">
        <v>10.001739202951438</v>
      </c>
      <c r="AY1883" s="135">
        <v>2.3606902750348855</v>
      </c>
      <c r="AZ1883" s="135">
        <v>25748.921974014909</v>
      </c>
      <c r="BA1883" s="135">
        <v>4.6369097243356086</v>
      </c>
      <c r="BB1883" s="135">
        <v>0.23660321417818556</v>
      </c>
      <c r="BC1883" s="135">
        <v>30.336737378044219</v>
      </c>
      <c r="BD1883" s="135">
        <v>65.174035101518541</v>
      </c>
      <c r="BE1883" s="135">
        <v>1230.5494709086227</v>
      </c>
      <c r="BF1883" s="135">
        <v>32.068049692136228</v>
      </c>
      <c r="BG1883" s="135">
        <v>5.3955628310169113</v>
      </c>
      <c r="BH1883" s="135">
        <v>2.8918510388143619</v>
      </c>
      <c r="BI1883" s="135">
        <v>98.292219262969937</v>
      </c>
      <c r="BJ1883" s="135">
        <v>1.5443018969496678</v>
      </c>
      <c r="BK1883" s="135">
        <v>3025.3175806971694</v>
      </c>
      <c r="BL1883" s="135">
        <v>3.229765210843873</v>
      </c>
      <c r="BM1883" s="135">
        <v>1.3864381830020238</v>
      </c>
      <c r="BN1883" s="135">
        <v>6.7632132914324625</v>
      </c>
      <c r="BO1883" s="135">
        <v>0.54712973642886176</v>
      </c>
      <c r="BP1883" s="135">
        <v>0.5653598405093182</v>
      </c>
      <c r="BQ1883" s="135">
        <v>19.597830656871626</v>
      </c>
      <c r="BR1883" s="135">
        <v>181.94745868320675</v>
      </c>
      <c r="BS1883" s="135">
        <v>53.659165728352107</v>
      </c>
      <c r="BT1883" s="135">
        <v>38.489696935948771</v>
      </c>
    </row>
    <row r="1884" spans="1:72" x14ac:dyDescent="0.3">
      <c r="A1884" s="135">
        <v>3</v>
      </c>
      <c r="B1884" s="135">
        <v>17</v>
      </c>
      <c r="C1884" s="135">
        <v>900</v>
      </c>
      <c r="E1884" s="135">
        <v>38.786020312541503</v>
      </c>
      <c r="F1884" s="135">
        <v>7.7162625006669501</v>
      </c>
      <c r="H1884" s="135">
        <v>45.991452959007397</v>
      </c>
      <c r="J1884" s="135">
        <v>1.0598939528082501</v>
      </c>
      <c r="K1884" s="135">
        <v>6.4463702749759104</v>
      </c>
      <c r="Q1884" s="172">
        <v>63.650626765551401</v>
      </c>
      <c r="R1884" s="172">
        <v>16.817796340413398</v>
      </c>
      <c r="S1884" s="172">
        <v>0.64276152802987496</v>
      </c>
      <c r="T1884" s="172">
        <v>0.17620837784167001</v>
      </c>
      <c r="U1884" s="172">
        <v>2.2135180925470501</v>
      </c>
      <c r="V1884" s="172">
        <v>5.8962652723148601</v>
      </c>
      <c r="W1884" s="172">
        <v>2.8688509320117199</v>
      </c>
      <c r="X1884" s="171">
        <v>2.0552707031662432</v>
      </c>
      <c r="Z1884" s="135">
        <v>1.303045766692692E-3</v>
      </c>
      <c r="AA1884" s="135">
        <v>7.2945771994189987E-3</v>
      </c>
      <c r="AB1884" s="135">
        <v>1.9718111639462799E-2</v>
      </c>
      <c r="AC1884" s="135">
        <v>2.3792710214170149E-2</v>
      </c>
      <c r="AD1884" s="135">
        <v>1.7196670916572815E-2</v>
      </c>
      <c r="AE1884" s="135">
        <v>1.1314421559176409</v>
      </c>
      <c r="AF1884" s="135">
        <v>1.5067640363556982</v>
      </c>
      <c r="AG1884" s="135">
        <v>1.2578502947167074E-2</v>
      </c>
      <c r="AH1884" s="135">
        <v>1.8086834996310818E-2</v>
      </c>
      <c r="AI1884" s="135">
        <v>0.15096723409112983</v>
      </c>
      <c r="AJ1884" s="135">
        <v>7.9575620658208987E-2</v>
      </c>
      <c r="AK1884" s="135">
        <v>0.42608071938281794</v>
      </c>
      <c r="AL1884" s="135">
        <v>0.27023016931235277</v>
      </c>
      <c r="AM1884" s="135">
        <v>0.36524644901583136</v>
      </c>
      <c r="AN1884" s="135">
        <v>0.53000271685501366</v>
      </c>
      <c r="AO1884" s="135">
        <v>2.6062717468232703</v>
      </c>
      <c r="AP1884" s="135">
        <v>1.4907443130089184</v>
      </c>
      <c r="AQ1884" s="135">
        <v>3.5964150198736977</v>
      </c>
      <c r="AR1884" s="135">
        <v>4.4388107803700079</v>
      </c>
      <c r="AS1884" s="135">
        <v>5.2483899112334385</v>
      </c>
      <c r="AT1884" s="135">
        <v>5.4343604082716128</v>
      </c>
      <c r="AV1884" s="135">
        <v>127.76570175295403</v>
      </c>
      <c r="AW1884" s="135">
        <v>610.28041487941925</v>
      </c>
      <c r="AX1884" s="135">
        <v>10.001739202951438</v>
      </c>
      <c r="AY1884" s="135">
        <v>2.3606902750348855</v>
      </c>
      <c r="AZ1884" s="135">
        <v>25748.921974014909</v>
      </c>
      <c r="BA1884" s="135">
        <v>4.6369097243356086</v>
      </c>
      <c r="BB1884" s="135">
        <v>0.23660321417818556</v>
      </c>
      <c r="BC1884" s="135">
        <v>30.336737378044219</v>
      </c>
      <c r="BD1884" s="135">
        <v>65.174035101518541</v>
      </c>
      <c r="BE1884" s="135">
        <v>1230.5494709086227</v>
      </c>
      <c r="BF1884" s="135">
        <v>32.068049692136228</v>
      </c>
      <c r="BG1884" s="135">
        <v>5.3955628310169113</v>
      </c>
      <c r="BH1884" s="135">
        <v>2.8918510388143619</v>
      </c>
      <c r="BI1884" s="135">
        <v>98.292219262969937</v>
      </c>
      <c r="BJ1884" s="135">
        <v>1.5443018969496678</v>
      </c>
      <c r="BK1884" s="135">
        <v>3025.3175806971694</v>
      </c>
      <c r="BL1884" s="135">
        <v>3.229765210843873</v>
      </c>
      <c r="BM1884" s="135">
        <v>1.3864381830020238</v>
      </c>
      <c r="BN1884" s="135">
        <v>6.7632132914324625</v>
      </c>
      <c r="BO1884" s="135">
        <v>0.54712973642886176</v>
      </c>
      <c r="BP1884" s="135">
        <v>0.5653598405093182</v>
      </c>
      <c r="BQ1884" s="135">
        <v>19.597830656871626</v>
      </c>
      <c r="BR1884" s="135">
        <v>181.94745868320675</v>
      </c>
      <c r="BS1884" s="135">
        <v>53.659165728352107</v>
      </c>
      <c r="BT1884" s="135">
        <v>38.489696935948771</v>
      </c>
    </row>
    <row r="1885" spans="1:72" x14ac:dyDescent="0.3">
      <c r="A1885" s="135">
        <v>3</v>
      </c>
      <c r="B1885" s="135">
        <v>17</v>
      </c>
      <c r="C1885" s="135">
        <v>910</v>
      </c>
      <c r="E1885" s="135">
        <v>38.786020312541503</v>
      </c>
      <c r="F1885" s="135">
        <v>7.7162625006669501</v>
      </c>
      <c r="H1885" s="135">
        <v>45.991452959007397</v>
      </c>
      <c r="J1885" s="135">
        <v>1.0598939528082501</v>
      </c>
      <c r="K1885" s="135">
        <v>6.4463702749759104</v>
      </c>
      <c r="Q1885" s="172">
        <v>63.650626765551401</v>
      </c>
      <c r="R1885" s="172">
        <v>16.817796340413398</v>
      </c>
      <c r="S1885" s="172">
        <v>0.64276152802987496</v>
      </c>
      <c r="T1885" s="172">
        <v>0.17620837784167001</v>
      </c>
      <c r="U1885" s="172">
        <v>2.2135180925470501</v>
      </c>
      <c r="V1885" s="172">
        <v>5.8962652723148601</v>
      </c>
      <c r="W1885" s="172">
        <v>2.8688509320117199</v>
      </c>
      <c r="X1885" s="171">
        <v>2.0552707031662432</v>
      </c>
      <c r="Z1885" s="135">
        <v>1.303045766692692E-3</v>
      </c>
      <c r="AA1885" s="135">
        <v>7.2945771994189987E-3</v>
      </c>
      <c r="AB1885" s="135">
        <v>1.9718111639462799E-2</v>
      </c>
      <c r="AC1885" s="135">
        <v>2.3792710214170149E-2</v>
      </c>
      <c r="AD1885" s="135">
        <v>1.7196670916572815E-2</v>
      </c>
      <c r="AE1885" s="135">
        <v>1.1314421559176409</v>
      </c>
      <c r="AF1885" s="135">
        <v>1.5067640363556982</v>
      </c>
      <c r="AG1885" s="135">
        <v>1.2578502947167074E-2</v>
      </c>
      <c r="AH1885" s="135">
        <v>1.8086834996310818E-2</v>
      </c>
      <c r="AI1885" s="135">
        <v>0.15096723409112983</v>
      </c>
      <c r="AJ1885" s="135">
        <v>7.9575620658208987E-2</v>
      </c>
      <c r="AK1885" s="135">
        <v>0.42608071938281794</v>
      </c>
      <c r="AL1885" s="135">
        <v>0.27023016931235277</v>
      </c>
      <c r="AM1885" s="135">
        <v>0.36524644901583136</v>
      </c>
      <c r="AN1885" s="135">
        <v>0.53000271685501366</v>
      </c>
      <c r="AO1885" s="135">
        <v>2.6062717468232703</v>
      </c>
      <c r="AP1885" s="135">
        <v>1.4907443130089184</v>
      </c>
      <c r="AQ1885" s="135">
        <v>3.5964150198736977</v>
      </c>
      <c r="AR1885" s="135">
        <v>4.4388107803700079</v>
      </c>
      <c r="AS1885" s="135">
        <v>5.2483899112334385</v>
      </c>
      <c r="AT1885" s="135">
        <v>5.4343604082716128</v>
      </c>
      <c r="AV1885" s="135">
        <v>127.76570175295403</v>
      </c>
      <c r="AW1885" s="135">
        <v>610.28041487941925</v>
      </c>
      <c r="AX1885" s="135">
        <v>10.001739202951438</v>
      </c>
      <c r="AY1885" s="135">
        <v>2.3606902750348855</v>
      </c>
      <c r="AZ1885" s="135">
        <v>25748.921974014909</v>
      </c>
      <c r="BA1885" s="135">
        <v>4.6369097243356086</v>
      </c>
      <c r="BB1885" s="135">
        <v>0.23660321417818556</v>
      </c>
      <c r="BC1885" s="135">
        <v>30.336737378044219</v>
      </c>
      <c r="BD1885" s="135">
        <v>65.174035101518541</v>
      </c>
      <c r="BE1885" s="135">
        <v>1230.5494709086227</v>
      </c>
      <c r="BF1885" s="135">
        <v>32.068049692136228</v>
      </c>
      <c r="BG1885" s="135">
        <v>5.3955628310169113</v>
      </c>
      <c r="BH1885" s="135">
        <v>2.8918510388143619</v>
      </c>
      <c r="BI1885" s="135">
        <v>98.292219262969937</v>
      </c>
      <c r="BJ1885" s="135">
        <v>1.5443018969496678</v>
      </c>
      <c r="BK1885" s="135">
        <v>3025.3175806971694</v>
      </c>
      <c r="BL1885" s="135">
        <v>3.229765210843873</v>
      </c>
      <c r="BM1885" s="135">
        <v>1.3864381830020238</v>
      </c>
      <c r="BN1885" s="135">
        <v>6.7632132914324625</v>
      </c>
      <c r="BO1885" s="135">
        <v>0.54712973642886176</v>
      </c>
      <c r="BP1885" s="135">
        <v>0.5653598405093182</v>
      </c>
      <c r="BQ1885" s="135">
        <v>19.597830656871626</v>
      </c>
      <c r="BR1885" s="135">
        <v>181.94745868320675</v>
      </c>
      <c r="BS1885" s="135">
        <v>53.659165728352107</v>
      </c>
      <c r="BT1885" s="135">
        <v>38.489696935948771</v>
      </c>
    </row>
    <row r="1886" spans="1:72" x14ac:dyDescent="0.3">
      <c r="A1886" s="135">
        <v>3</v>
      </c>
      <c r="B1886" s="135">
        <v>17</v>
      </c>
      <c r="C1886" s="135">
        <v>920</v>
      </c>
      <c r="E1886" s="135">
        <v>41.049059214434998</v>
      </c>
      <c r="F1886" s="135">
        <v>7.4573030461526297</v>
      </c>
      <c r="H1886" s="135">
        <v>45.233407532168798</v>
      </c>
      <c r="J1886" s="135">
        <v>1.0598939763295001</v>
      </c>
      <c r="K1886" s="135">
        <v>5.2003362309140497</v>
      </c>
      <c r="Q1886" s="172">
        <v>63.313227097344303</v>
      </c>
      <c r="R1886" s="172">
        <v>17.056214435310402</v>
      </c>
      <c r="S1886" s="172">
        <v>0.91302374503019401</v>
      </c>
      <c r="T1886" s="172">
        <v>0.25286419774607499</v>
      </c>
      <c r="U1886" s="172">
        <v>2.3971017893545699</v>
      </c>
      <c r="V1886" s="172">
        <v>5.9879651383948396</v>
      </c>
      <c r="W1886" s="172">
        <v>2.7720056971737801</v>
      </c>
      <c r="X1886" s="171">
        <v>2.1601561441594135</v>
      </c>
      <c r="Z1886" s="135">
        <v>1.2469228241597677E-3</v>
      </c>
      <c r="AA1886" s="135">
        <v>6.1299877445264873E-3</v>
      </c>
      <c r="AB1886" s="135">
        <v>1.8208208104938742E-2</v>
      </c>
      <c r="AC1886" s="135">
        <v>2.235611908188858E-2</v>
      </c>
      <c r="AD1886" s="135">
        <v>1.4036711117438028E-2</v>
      </c>
      <c r="AE1886" s="135">
        <v>1.1312106641507993</v>
      </c>
      <c r="AF1886" s="135">
        <v>1.5062583379268504</v>
      </c>
      <c r="AG1886" s="135">
        <v>1.091054947482452E-2</v>
      </c>
      <c r="AH1886" s="135">
        <v>1.6469745451891414E-2</v>
      </c>
      <c r="AI1886" s="135">
        <v>0.12266117472613171</v>
      </c>
      <c r="AJ1886" s="135">
        <v>7.6768974880684376E-2</v>
      </c>
      <c r="AK1886" s="135">
        <v>0.41720597721967351</v>
      </c>
      <c r="AL1886" s="135">
        <v>0.26633206862204922</v>
      </c>
      <c r="AM1886" s="135">
        <v>0.35977552810752106</v>
      </c>
      <c r="AN1886" s="135">
        <v>0.50462143432461393</v>
      </c>
      <c r="AO1886" s="135">
        <v>2.592935059632671</v>
      </c>
      <c r="AP1886" s="135">
        <v>1.4638866818752398</v>
      </c>
      <c r="AQ1886" s="135">
        <v>3.5345308371730328</v>
      </c>
      <c r="AR1886" s="135">
        <v>4.3633974411994076</v>
      </c>
      <c r="AS1886" s="135">
        <v>5.1592536122223089</v>
      </c>
      <c r="AT1886" s="135">
        <v>5.3429633925427655</v>
      </c>
      <c r="AV1886" s="135">
        <v>120.75399737422964</v>
      </c>
      <c r="AW1886" s="135">
        <v>578.18425064845485</v>
      </c>
      <c r="AX1886" s="135">
        <v>9.4961237531183027</v>
      </c>
      <c r="AY1886" s="135">
        <v>2.242312637102434</v>
      </c>
      <c r="AZ1886" s="135">
        <v>24495.901159632853</v>
      </c>
      <c r="BA1886" s="135">
        <v>4.6502996869253579</v>
      </c>
      <c r="BB1886" s="135">
        <v>0.2387472908675552</v>
      </c>
      <c r="BC1886" s="135">
        <v>28.782330156480452</v>
      </c>
      <c r="BD1886" s="135">
        <v>61.875347243720583</v>
      </c>
      <c r="BE1886" s="135">
        <v>1224.1080724714554</v>
      </c>
      <c r="BF1886" s="135">
        <v>30.718823201187135</v>
      </c>
      <c r="BG1886" s="135">
        <v>5.3318104404790452</v>
      </c>
      <c r="BH1886" s="135">
        <v>2.8194038665959078</v>
      </c>
      <c r="BI1886" s="135">
        <v>96.533522846939448</v>
      </c>
      <c r="BJ1886" s="135">
        <v>1.553738865819339</v>
      </c>
      <c r="BK1886" s="135">
        <v>3094.2984293939789</v>
      </c>
      <c r="BL1886" s="135">
        <v>3.29808682822134</v>
      </c>
      <c r="BM1886" s="135">
        <v>1.4393797944451205</v>
      </c>
      <c r="BN1886" s="135">
        <v>7.0404723100948186</v>
      </c>
      <c r="BO1886" s="135">
        <v>0.57069703069244837</v>
      </c>
      <c r="BP1886" s="135">
        <v>0.5898515571293117</v>
      </c>
      <c r="BQ1886" s="135">
        <v>19.477916042637347</v>
      </c>
      <c r="BR1886" s="135">
        <v>173.86732289484277</v>
      </c>
      <c r="BS1886" s="135">
        <v>48.795887386579487</v>
      </c>
      <c r="BT1886" s="135">
        <v>35.001269433411451</v>
      </c>
    </row>
    <row r="1887" spans="1:72" x14ac:dyDescent="0.3">
      <c r="A1887" s="135">
        <v>3</v>
      </c>
      <c r="B1887" s="135">
        <v>17</v>
      </c>
      <c r="C1887" s="135">
        <v>930</v>
      </c>
      <c r="E1887" s="135">
        <v>42.9961795761145</v>
      </c>
      <c r="F1887" s="135">
        <v>7.0630141675962204</v>
      </c>
      <c r="H1887" s="135">
        <v>45.778832946117397</v>
      </c>
      <c r="J1887" s="135">
        <v>1.05989398204017</v>
      </c>
      <c r="K1887" s="135">
        <v>3.1020793281316799</v>
      </c>
      <c r="Q1887" s="172">
        <v>63.393504639229</v>
      </c>
      <c r="R1887" s="172">
        <v>17.156715213304501</v>
      </c>
      <c r="S1887" s="172">
        <v>0.96764785621786298</v>
      </c>
      <c r="T1887" s="172">
        <v>0.260030627583128</v>
      </c>
      <c r="U1887" s="172">
        <v>2.4707094128670501</v>
      </c>
      <c r="V1887" s="172">
        <v>6.0930713843470299</v>
      </c>
      <c r="W1887" s="172">
        <v>2.6816537789283399</v>
      </c>
      <c r="X1887" s="171">
        <v>2.2721320075785409</v>
      </c>
      <c r="Z1887" s="135">
        <v>1.1693467765801304E-3</v>
      </c>
      <c r="AA1887" s="135">
        <v>4.2078251388056771E-3</v>
      </c>
      <c r="AB1887" s="135">
        <v>1.5845710531064306E-2</v>
      </c>
      <c r="AC1887" s="135">
        <v>2.0478706240685006E-2</v>
      </c>
      <c r="AD1887" s="135">
        <v>8.74081698682962E-3</v>
      </c>
      <c r="AE1887" s="135">
        <v>1.1310970232424802</v>
      </c>
      <c r="AF1887" s="135">
        <v>1.506220071665707</v>
      </c>
      <c r="AG1887" s="135">
        <v>8.2045987313737016E-3</v>
      </c>
      <c r="AH1887" s="135">
        <v>1.4026374547834347E-2</v>
      </c>
      <c r="AI1887" s="135">
        <v>7.5099702416809716E-2</v>
      </c>
      <c r="AJ1887" s="135">
        <v>7.4586832342639173E-2</v>
      </c>
      <c r="AK1887" s="135">
        <v>0.41807467184816899</v>
      </c>
      <c r="AL1887" s="135">
        <v>0.26685100926467042</v>
      </c>
      <c r="AM1887" s="135">
        <v>0.36256690204397229</v>
      </c>
      <c r="AN1887" s="135">
        <v>0.47834769036919966</v>
      </c>
      <c r="AO1887" s="135">
        <v>2.592956611047406</v>
      </c>
      <c r="AP1887" s="135">
        <v>1.4762088786013492</v>
      </c>
      <c r="AQ1887" s="135">
        <v>3.5708664429425703</v>
      </c>
      <c r="AR1887" s="135">
        <v>4.4103240608844052</v>
      </c>
      <c r="AS1887" s="135">
        <v>5.2149707952645565</v>
      </c>
      <c r="AT1887" s="135">
        <v>5.4024325853287998</v>
      </c>
      <c r="AV1887" s="135">
        <v>115.31321792963092</v>
      </c>
      <c r="AW1887" s="135">
        <v>553.7707942244092</v>
      </c>
      <c r="AX1887" s="135">
        <v>9.1117323785752316</v>
      </c>
      <c r="AY1887" s="135">
        <v>2.15109547936652</v>
      </c>
      <c r="AZ1887" s="135">
        <v>23584.704410411403</v>
      </c>
      <c r="BA1887" s="135">
        <v>4.6616345937313888</v>
      </c>
      <c r="BB1887" s="135">
        <v>0.24057773785744482</v>
      </c>
      <c r="BC1887" s="135">
        <v>27.609136412011772</v>
      </c>
      <c r="BD1887" s="135">
        <v>59.366509324152617</v>
      </c>
      <c r="BE1887" s="135">
        <v>1250.0753660451978</v>
      </c>
      <c r="BF1887" s="135">
        <v>29.630937797617861</v>
      </c>
      <c r="BG1887" s="135">
        <v>5.2373230782970701</v>
      </c>
      <c r="BH1887" s="135">
        <v>2.748776912514828</v>
      </c>
      <c r="BI1887" s="135">
        <v>94.402040442192742</v>
      </c>
      <c r="BJ1887" s="135">
        <v>1.5655281981225972</v>
      </c>
      <c r="BK1887" s="135">
        <v>3144.5780677241069</v>
      </c>
      <c r="BL1887" s="135">
        <v>3.3032962663786956</v>
      </c>
      <c r="BM1887" s="135">
        <v>1.456098769844923</v>
      </c>
      <c r="BN1887" s="135">
        <v>7.1331158213375776</v>
      </c>
      <c r="BO1887" s="135">
        <v>0.57895296439556709</v>
      </c>
      <c r="BP1887" s="135">
        <v>0.59836649959394372</v>
      </c>
      <c r="BQ1887" s="135">
        <v>19.376832766187437</v>
      </c>
      <c r="BR1887" s="135">
        <v>175.24955396150963</v>
      </c>
      <c r="BS1887" s="135">
        <v>46.140845837371494</v>
      </c>
      <c r="BT1887" s="135">
        <v>33.096809250435257</v>
      </c>
    </row>
    <row r="1888" spans="1:72" x14ac:dyDescent="0.3">
      <c r="A1888" s="135">
        <v>3</v>
      </c>
      <c r="B1888" s="135">
        <v>17</v>
      </c>
      <c r="C1888" s="135">
        <v>940</v>
      </c>
      <c r="E1888" s="135">
        <v>42.9961795761145</v>
      </c>
      <c r="F1888" s="135">
        <v>7.0630141675962204</v>
      </c>
      <c r="H1888" s="135">
        <v>45.778832946117397</v>
      </c>
      <c r="J1888" s="135">
        <v>1.05989398204017</v>
      </c>
      <c r="K1888" s="135">
        <v>3.1020793281316799</v>
      </c>
      <c r="Q1888" s="172">
        <v>63.393504639229</v>
      </c>
      <c r="R1888" s="172">
        <v>17.156715213304501</v>
      </c>
      <c r="S1888" s="172">
        <v>0.96764785621786298</v>
      </c>
      <c r="T1888" s="172">
        <v>0.260030627583128</v>
      </c>
      <c r="U1888" s="172">
        <v>2.4707094128670501</v>
      </c>
      <c r="V1888" s="172">
        <v>6.0930713843470299</v>
      </c>
      <c r="W1888" s="172">
        <v>2.6816537789283399</v>
      </c>
      <c r="X1888" s="171">
        <v>2.2721320075785409</v>
      </c>
      <c r="Z1888" s="135">
        <v>1.1693467765801304E-3</v>
      </c>
      <c r="AA1888" s="135">
        <v>4.2078251388056771E-3</v>
      </c>
      <c r="AB1888" s="135">
        <v>1.5845710531064306E-2</v>
      </c>
      <c r="AC1888" s="135">
        <v>2.0478706240685006E-2</v>
      </c>
      <c r="AD1888" s="135">
        <v>8.74081698682962E-3</v>
      </c>
      <c r="AE1888" s="135">
        <v>1.1310970232424802</v>
      </c>
      <c r="AF1888" s="135">
        <v>1.506220071665707</v>
      </c>
      <c r="AG1888" s="135">
        <v>8.2045987313737016E-3</v>
      </c>
      <c r="AH1888" s="135">
        <v>1.4026374547834347E-2</v>
      </c>
      <c r="AI1888" s="135">
        <v>7.5099702416809716E-2</v>
      </c>
      <c r="AJ1888" s="135">
        <v>7.4586832342639173E-2</v>
      </c>
      <c r="AK1888" s="135">
        <v>0.41807467184816899</v>
      </c>
      <c r="AL1888" s="135">
        <v>0.26685100926467042</v>
      </c>
      <c r="AM1888" s="135">
        <v>0.36256690204397229</v>
      </c>
      <c r="AN1888" s="135">
        <v>0.47834769036919966</v>
      </c>
      <c r="AO1888" s="135">
        <v>2.592956611047406</v>
      </c>
      <c r="AP1888" s="135">
        <v>1.4762088786013492</v>
      </c>
      <c r="AQ1888" s="135">
        <v>3.5708664429425703</v>
      </c>
      <c r="AR1888" s="135">
        <v>4.4103240608844052</v>
      </c>
      <c r="AS1888" s="135">
        <v>5.2149707952645565</v>
      </c>
      <c r="AT1888" s="135">
        <v>5.4024325853287998</v>
      </c>
      <c r="AV1888" s="135">
        <v>115.31321792963092</v>
      </c>
      <c r="AW1888" s="135">
        <v>553.7707942244092</v>
      </c>
      <c r="AX1888" s="135">
        <v>9.1117323785752316</v>
      </c>
      <c r="AY1888" s="135">
        <v>2.15109547936652</v>
      </c>
      <c r="AZ1888" s="135">
        <v>23584.704410411403</v>
      </c>
      <c r="BA1888" s="135">
        <v>4.6616345937313888</v>
      </c>
      <c r="BB1888" s="135">
        <v>0.24057773785744482</v>
      </c>
      <c r="BC1888" s="135">
        <v>27.609136412011772</v>
      </c>
      <c r="BD1888" s="135">
        <v>59.366509324152617</v>
      </c>
      <c r="BE1888" s="135">
        <v>1250.0753660451978</v>
      </c>
      <c r="BF1888" s="135">
        <v>29.630937797617861</v>
      </c>
      <c r="BG1888" s="135">
        <v>5.2373230782970701</v>
      </c>
      <c r="BH1888" s="135">
        <v>2.748776912514828</v>
      </c>
      <c r="BI1888" s="135">
        <v>94.402040442192742</v>
      </c>
      <c r="BJ1888" s="135">
        <v>1.5655281981225972</v>
      </c>
      <c r="BK1888" s="135">
        <v>3144.5780677241069</v>
      </c>
      <c r="BL1888" s="135">
        <v>3.3032962663786956</v>
      </c>
      <c r="BM1888" s="135">
        <v>1.456098769844923</v>
      </c>
      <c r="BN1888" s="135">
        <v>7.1331158213375776</v>
      </c>
      <c r="BO1888" s="135">
        <v>0.57895296439556709</v>
      </c>
      <c r="BP1888" s="135">
        <v>0.59836649959394372</v>
      </c>
      <c r="BQ1888" s="135">
        <v>19.376832766187437</v>
      </c>
      <c r="BR1888" s="135">
        <v>175.24955396150963</v>
      </c>
      <c r="BS1888" s="135">
        <v>46.140845837371494</v>
      </c>
      <c r="BT1888" s="135">
        <v>33.096809250435257</v>
      </c>
    </row>
    <row r="1889" spans="1:72" x14ac:dyDescent="0.3">
      <c r="A1889" s="135">
        <v>3</v>
      </c>
      <c r="B1889" s="135">
        <v>16.999999999999901</v>
      </c>
      <c r="C1889" s="135">
        <v>950</v>
      </c>
      <c r="E1889" s="135">
        <v>45.957073285540098</v>
      </c>
      <c r="F1889" s="135">
        <v>6.5416935603231297</v>
      </c>
      <c r="H1889" s="135">
        <v>45.501352715225302</v>
      </c>
      <c r="J1889" s="135">
        <v>1.05989396014913</v>
      </c>
      <c r="K1889" s="135">
        <v>0.93998647876236097</v>
      </c>
      <c r="Q1889" s="172">
        <v>63.112490820681899</v>
      </c>
      <c r="R1889" s="172">
        <v>17.363075854609502</v>
      </c>
      <c r="S1889" s="172">
        <v>1.26508358832552</v>
      </c>
      <c r="T1889" s="172">
        <v>0.33663264440805502</v>
      </c>
      <c r="U1889" s="172">
        <v>2.6713078577536402</v>
      </c>
      <c r="V1889" s="172">
        <v>6.1583270444630802</v>
      </c>
      <c r="W1889" s="172">
        <v>2.5659037093262498</v>
      </c>
      <c r="X1889" s="171">
        <v>2.4000616321179575</v>
      </c>
      <c r="Z1889" s="135">
        <v>1.0720304955854712E-3</v>
      </c>
      <c r="AA1889" s="135">
        <v>2.2034918038840549E-3</v>
      </c>
      <c r="AB1889" s="135">
        <v>1.3228737831500454E-2</v>
      </c>
      <c r="AC1889" s="135">
        <v>1.8263909842690745E-2</v>
      </c>
      <c r="AD1889" s="135">
        <v>3.2684042586391369E-3</v>
      </c>
      <c r="AE1889" s="135">
        <v>1.1308459181328852</v>
      </c>
      <c r="AF1889" s="135">
        <v>1.5057790125186725</v>
      </c>
      <c r="AG1889" s="135">
        <v>5.3421388868331934E-3</v>
      </c>
      <c r="AH1889" s="135">
        <v>1.1323266949982855E-2</v>
      </c>
      <c r="AI1889" s="135">
        <v>2.6012465550322963E-2</v>
      </c>
      <c r="AJ1889" s="135">
        <v>7.105589616390208E-2</v>
      </c>
      <c r="AK1889" s="135">
        <v>0.41143536744600284</v>
      </c>
      <c r="AL1889" s="135">
        <v>0.26392278333487995</v>
      </c>
      <c r="AM1889" s="135">
        <v>0.35979228687676518</v>
      </c>
      <c r="AN1889" s="135">
        <v>0.44336042483998633</v>
      </c>
      <c r="AO1889" s="135">
        <v>2.582167568499476</v>
      </c>
      <c r="AP1889" s="135">
        <v>1.4619846720345029</v>
      </c>
      <c r="AQ1889" s="135">
        <v>3.5430019515531028</v>
      </c>
      <c r="AR1889" s="135">
        <v>4.3779636031641385</v>
      </c>
      <c r="AS1889" s="135">
        <v>5.1769345379525804</v>
      </c>
      <c r="AT1889" s="135">
        <v>5.3647843160834574</v>
      </c>
      <c r="AV1889" s="135">
        <v>107.91509985354716</v>
      </c>
      <c r="AW1889" s="135">
        <v>519.63659725813648</v>
      </c>
      <c r="AX1889" s="135">
        <v>8.5704503779276386</v>
      </c>
      <c r="AY1889" s="135">
        <v>2.0236831241211024</v>
      </c>
      <c r="AZ1889" s="135">
        <v>22235.444698162861</v>
      </c>
      <c r="BA1889" s="135">
        <v>4.6791251905110363</v>
      </c>
      <c r="BB1889" s="135">
        <v>0.24345464699780928</v>
      </c>
      <c r="BC1889" s="135">
        <v>25.948314617003128</v>
      </c>
      <c r="BD1889" s="135">
        <v>55.831113390031156</v>
      </c>
      <c r="BE1889" s="135">
        <v>1247.8130794467995</v>
      </c>
      <c r="BF1889" s="135">
        <v>28.114063323689077</v>
      </c>
      <c r="BG1889" s="135">
        <v>5.1325484526791394</v>
      </c>
      <c r="BH1889" s="135">
        <v>2.6569143331450187</v>
      </c>
      <c r="BI1889" s="135">
        <v>91.89419574553763</v>
      </c>
      <c r="BJ1889" s="135">
        <v>1.573281262200332</v>
      </c>
      <c r="BK1889" s="135">
        <v>3234.4147603436622</v>
      </c>
      <c r="BL1889" s="135">
        <v>3.3608871727426548</v>
      </c>
      <c r="BM1889" s="135">
        <v>1.5120165211138024</v>
      </c>
      <c r="BN1889" s="135">
        <v>7.4321803075547681</v>
      </c>
      <c r="BO1889" s="135">
        <v>0.60478838819310254</v>
      </c>
      <c r="BP1889" s="135">
        <v>0.62521264874301163</v>
      </c>
      <c r="BQ1889" s="135">
        <v>19.219699636923099</v>
      </c>
      <c r="BR1889" s="135">
        <v>167.89327328057485</v>
      </c>
      <c r="BS1889" s="135">
        <v>41.503182427886166</v>
      </c>
      <c r="BT1889" s="135">
        <v>29.770215243631434</v>
      </c>
    </row>
    <row r="1890" spans="1:72" x14ac:dyDescent="0.3">
      <c r="A1890" s="135">
        <v>3</v>
      </c>
      <c r="B1890" s="135">
        <v>16.999999999999503</v>
      </c>
      <c r="C1890" s="135">
        <v>959.99999999999</v>
      </c>
      <c r="E1890" s="135">
        <v>47.5157953367017</v>
      </c>
      <c r="F1890" s="135">
        <v>6.1860619685469498</v>
      </c>
      <c r="H1890" s="135">
        <v>45.238248704958103</v>
      </c>
      <c r="J1890" s="135">
        <v>1.05989398979331</v>
      </c>
      <c r="Q1890" s="172">
        <v>62.888127466372502</v>
      </c>
      <c r="R1890" s="172">
        <v>17.435403787540402</v>
      </c>
      <c r="S1890" s="172">
        <v>1.4929427220615199</v>
      </c>
      <c r="T1890" s="172">
        <v>0.39469917231100299</v>
      </c>
      <c r="U1890" s="172">
        <v>2.8177675982952799</v>
      </c>
      <c r="V1890" s="172">
        <v>6.1538201612141403</v>
      </c>
      <c r="W1890" s="172">
        <v>2.5041803993050999</v>
      </c>
      <c r="X1890" s="171">
        <v>2.4574188676350159</v>
      </c>
      <c r="Z1890" s="135">
        <v>1.0158258810136934E-3</v>
      </c>
      <c r="AA1890" s="135">
        <v>1.3215041337730912E-3</v>
      </c>
      <c r="AB1890" s="135">
        <v>1.1946161079747305E-2</v>
      </c>
      <c r="AC1890" s="135">
        <v>1.7218419933959495E-2</v>
      </c>
      <c r="AD1890" s="135">
        <v>8.8234834942745174E-4</v>
      </c>
      <c r="AE1890" s="135">
        <v>1.1307063908244506</v>
      </c>
      <c r="AF1890" s="135">
        <v>1.5054885124920085</v>
      </c>
      <c r="AG1890" s="135">
        <v>4.0544237438592699E-3</v>
      </c>
      <c r="AH1890" s="135">
        <v>1.0052024489473399E-2</v>
      </c>
      <c r="AI1890" s="135">
        <v>4.6230141015085203E-3</v>
      </c>
      <c r="AJ1890" s="135">
        <v>6.9177283296784658E-2</v>
      </c>
      <c r="AK1890" s="135">
        <v>0.40698674320153827</v>
      </c>
      <c r="AL1890" s="135">
        <v>0.26183435719694176</v>
      </c>
      <c r="AM1890" s="135">
        <v>0.35749018845487435</v>
      </c>
      <c r="AN1890" s="135">
        <v>0.42643310131693191</v>
      </c>
      <c r="AO1890" s="135">
        <v>2.5751245555842872</v>
      </c>
      <c r="AP1890" s="135">
        <v>1.4507699819893169</v>
      </c>
      <c r="AQ1890" s="135">
        <v>3.519181033692357</v>
      </c>
      <c r="AR1890" s="135">
        <v>4.3495368877177398</v>
      </c>
      <c r="AS1890" s="135">
        <v>5.1434993225588279</v>
      </c>
      <c r="AT1890" s="135">
        <v>5.3309329911619363</v>
      </c>
      <c r="AV1890" s="135">
        <v>104.38947186611072</v>
      </c>
      <c r="AW1890" s="135">
        <v>503.158136875965</v>
      </c>
      <c r="AX1890" s="135">
        <v>8.3086186375443969</v>
      </c>
      <c r="AY1890" s="135">
        <v>1.9620198228167651</v>
      </c>
      <c r="AZ1890" s="135">
        <v>21567.664146233092</v>
      </c>
      <c r="BA1890" s="135">
        <v>4.6883763962156282</v>
      </c>
      <c r="BB1890" s="135">
        <v>0.24500087075347463</v>
      </c>
      <c r="BC1890" s="135">
        <v>25.14216398704809</v>
      </c>
      <c r="BD1890" s="135">
        <v>54.11777143235355</v>
      </c>
      <c r="BE1890" s="135">
        <v>1237.4778507844824</v>
      </c>
      <c r="BF1890" s="135">
        <v>27.372346600837769</v>
      </c>
      <c r="BG1890" s="135">
        <v>5.0815833055026349</v>
      </c>
      <c r="BH1890" s="135">
        <v>2.6119053149719451</v>
      </c>
      <c r="BI1890" s="135">
        <v>90.678131810838664</v>
      </c>
      <c r="BJ1890" s="135">
        <v>1.573748782950436</v>
      </c>
      <c r="BK1890" s="135">
        <v>3284.6267070640338</v>
      </c>
      <c r="BL1890" s="135">
        <v>3.3964560926798102</v>
      </c>
      <c r="BM1890" s="135">
        <v>1.5459663623975166</v>
      </c>
      <c r="BN1890" s="135">
        <v>7.6142745002714349</v>
      </c>
      <c r="BO1890" s="135">
        <v>0.62053446220653952</v>
      </c>
      <c r="BP1890" s="135">
        <v>0.64160227325204078</v>
      </c>
      <c r="BQ1890" s="135">
        <v>19.136162176881314</v>
      </c>
      <c r="BR1890" s="135">
        <v>162.52078260908095</v>
      </c>
      <c r="BS1890" s="135">
        <v>39.186525726618626</v>
      </c>
      <c r="BT1890" s="135">
        <v>28.108478369304503</v>
      </c>
    </row>
    <row r="1891" spans="1:72" x14ac:dyDescent="0.3">
      <c r="A1891" s="135">
        <v>3</v>
      </c>
      <c r="B1891" s="135">
        <v>17.000000000000099</v>
      </c>
      <c r="C1891" s="135">
        <v>970</v>
      </c>
      <c r="E1891" s="135">
        <v>48.251135917817898</v>
      </c>
      <c r="F1891" s="135">
        <v>6.1340980751751601</v>
      </c>
      <c r="H1891" s="135">
        <v>44.5548720471945</v>
      </c>
      <c r="J1891" s="135">
        <v>1.0598939598124599</v>
      </c>
      <c r="Q1891" s="172">
        <v>62.551173983976497</v>
      </c>
      <c r="R1891" s="172">
        <v>17.495146099884099</v>
      </c>
      <c r="S1891" s="172">
        <v>1.75226857581761</v>
      </c>
      <c r="T1891" s="172">
        <v>0.462736488141201</v>
      </c>
      <c r="U1891" s="172">
        <v>2.9820818759653598</v>
      </c>
      <c r="V1891" s="172">
        <v>6.0737275875524199</v>
      </c>
      <c r="W1891" s="172">
        <v>2.4660167388042198</v>
      </c>
      <c r="X1891" s="171">
        <v>2.4629709490526781</v>
      </c>
      <c r="Z1891" s="135">
        <v>1.0058458527936246E-3</v>
      </c>
      <c r="AA1891" s="135">
        <v>1.3047187657263355E-3</v>
      </c>
      <c r="AB1891" s="135">
        <v>1.1840865321346674E-2</v>
      </c>
      <c r="AC1891" s="135">
        <v>1.7003612197367377E-2</v>
      </c>
      <c r="AD1891" s="135">
        <v>8.7143785953598272E-4</v>
      </c>
      <c r="AE1891" s="135">
        <v>1.130600215073549</v>
      </c>
      <c r="AF1891" s="135">
        <v>1.5051732348992588</v>
      </c>
      <c r="AG1891" s="135">
        <v>4.0057050191180804E-3</v>
      </c>
      <c r="AH1891" s="135">
        <v>9.9256930583483845E-3</v>
      </c>
      <c r="AI1891" s="135">
        <v>4.5722168119482617E-3</v>
      </c>
      <c r="AJ1891" s="135">
        <v>6.8181298795812528E-2</v>
      </c>
      <c r="AK1891" s="135">
        <v>0.40096144989918137</v>
      </c>
      <c r="AL1891" s="135">
        <v>0.25910210380427584</v>
      </c>
      <c r="AM1891" s="135">
        <v>0.35294228121418791</v>
      </c>
      <c r="AN1891" s="135">
        <v>0.42013284958686137</v>
      </c>
      <c r="AO1891" s="135">
        <v>2.5665210134801919</v>
      </c>
      <c r="AP1891" s="135">
        <v>1.4290311634031343</v>
      </c>
      <c r="AQ1891" s="135">
        <v>3.4662580030822845</v>
      </c>
      <c r="AR1891" s="135">
        <v>4.2840840824191444</v>
      </c>
      <c r="AS1891" s="135">
        <v>5.0660681991087015</v>
      </c>
      <c r="AT1891" s="135">
        <v>5.2506684527766394</v>
      </c>
      <c r="AV1891" s="135">
        <v>102.80303564782193</v>
      </c>
      <c r="AW1891" s="135">
        <v>495.51995643882225</v>
      </c>
      <c r="AX1891" s="135">
        <v>8.1860044815980171</v>
      </c>
      <c r="AY1891" s="135">
        <v>1.933603966656809</v>
      </c>
      <c r="AZ1891" s="135">
        <v>21239.824743647539</v>
      </c>
      <c r="BA1891" s="135">
        <v>4.6928385965926278</v>
      </c>
      <c r="BB1891" s="135">
        <v>0.24575450945145211</v>
      </c>
      <c r="BC1891" s="135">
        <v>24.763494899366584</v>
      </c>
      <c r="BD1891" s="135">
        <v>53.317169471857397</v>
      </c>
      <c r="BE1891" s="135">
        <v>1218.8647359404774</v>
      </c>
      <c r="BF1891" s="135">
        <v>27.037758259962235</v>
      </c>
      <c r="BG1891" s="135">
        <v>5.0724317536580852</v>
      </c>
      <c r="BH1891" s="135">
        <v>2.594901404333406</v>
      </c>
      <c r="BI1891" s="135">
        <v>90.354882328766948</v>
      </c>
      <c r="BJ1891" s="135">
        <v>1.5715962013021538</v>
      </c>
      <c r="BK1891" s="135">
        <v>3313.7146146679679</v>
      </c>
      <c r="BL1891" s="135">
        <v>3.4369357978830921</v>
      </c>
      <c r="BM1891" s="135">
        <v>1.5771481326300496</v>
      </c>
      <c r="BN1891" s="135">
        <v>7.7792869359451213</v>
      </c>
      <c r="BO1891" s="135">
        <v>0.63463548496030853</v>
      </c>
      <c r="BP1891" s="135">
        <v>0.65631714120015083</v>
      </c>
      <c r="BQ1891" s="135">
        <v>19.095635750764039</v>
      </c>
      <c r="BR1891" s="135">
        <v>156.68077883958333</v>
      </c>
      <c r="BS1891" s="135">
        <v>37.730989097867699</v>
      </c>
      <c r="BT1891" s="135">
        <v>27.064422559651934</v>
      </c>
    </row>
    <row r="1892" spans="1:72" x14ac:dyDescent="0.3">
      <c r="A1892" s="135">
        <v>3</v>
      </c>
      <c r="B1892" s="135">
        <v>17.000000000000099</v>
      </c>
      <c r="C1892" s="135">
        <v>980</v>
      </c>
      <c r="E1892" s="135">
        <v>49.210192505498298</v>
      </c>
      <c r="F1892" s="135">
        <v>5.9542263647884397</v>
      </c>
      <c r="H1892" s="135">
        <v>43.775687166073602</v>
      </c>
      <c r="J1892" s="135">
        <v>1.05989396363965</v>
      </c>
      <c r="Q1892" s="172">
        <v>62.160711554950403</v>
      </c>
      <c r="R1892" s="172">
        <v>17.521727773148498</v>
      </c>
      <c r="S1892" s="172">
        <v>2.0981924486588701</v>
      </c>
      <c r="T1892" s="172">
        <v>0.54805122632339198</v>
      </c>
      <c r="U1892" s="172">
        <v>3.1767009081495701</v>
      </c>
      <c r="V1892" s="172">
        <v>5.9809710309957396</v>
      </c>
      <c r="W1892" s="172">
        <v>2.4179566107302701</v>
      </c>
      <c r="X1892" s="171">
        <v>2.4735642502655866</v>
      </c>
      <c r="Z1892" s="135">
        <v>9.8240438787797267E-4</v>
      </c>
      <c r="AA1892" s="135">
        <v>1.2783427656452833E-3</v>
      </c>
      <c r="AB1892" s="135">
        <v>1.1595359884114798E-2</v>
      </c>
      <c r="AC1892" s="135">
        <v>1.6720089642172947E-2</v>
      </c>
      <c r="AD1892" s="135">
        <v>8.5429345956768838E-4</v>
      </c>
      <c r="AE1892" s="135">
        <v>1.1304707503784752</v>
      </c>
      <c r="AF1892" s="135">
        <v>1.5047800348307232</v>
      </c>
      <c r="AG1892" s="135">
        <v>3.9163816963719037E-3</v>
      </c>
      <c r="AH1892" s="135">
        <v>9.7104828661120617E-3</v>
      </c>
      <c r="AI1892" s="135">
        <v>4.4756986219462551E-3</v>
      </c>
      <c r="AJ1892" s="135">
        <v>6.6906963042046005E-2</v>
      </c>
      <c r="AK1892" s="135">
        <v>0.39377900849766873</v>
      </c>
      <c r="AL1892" s="135">
        <v>0.25573590097489773</v>
      </c>
      <c r="AM1892" s="135">
        <v>0.34760598894741096</v>
      </c>
      <c r="AN1892" s="135">
        <v>0.41253799051961354</v>
      </c>
      <c r="AO1892" s="135">
        <v>2.5561407963890717</v>
      </c>
      <c r="AP1892" s="135">
        <v>1.4037355728792109</v>
      </c>
      <c r="AQ1892" s="135">
        <v>3.4052277066384038</v>
      </c>
      <c r="AR1892" s="135">
        <v>4.2087275531375195</v>
      </c>
      <c r="AS1892" s="135">
        <v>4.9770093818746339</v>
      </c>
      <c r="AT1892" s="135">
        <v>5.158385011871454</v>
      </c>
      <c r="AV1892" s="135">
        <v>100.80603635296431</v>
      </c>
      <c r="AW1892" s="135">
        <v>485.90155617250809</v>
      </c>
      <c r="AX1892" s="135">
        <v>8.0322706752726525</v>
      </c>
      <c r="AY1892" s="135">
        <v>1.8977453783004379</v>
      </c>
      <c r="AZ1892" s="135">
        <v>20826.982735200585</v>
      </c>
      <c r="BA1892" s="135">
        <v>4.6986406186668006</v>
      </c>
      <c r="BB1892" s="135">
        <v>0.24674126268142066</v>
      </c>
      <c r="BC1892" s="135">
        <v>24.287021701635151</v>
      </c>
      <c r="BD1892" s="135">
        <v>52.310319397794231</v>
      </c>
      <c r="BE1892" s="135">
        <v>1195.4484997024747</v>
      </c>
      <c r="BF1892" s="135">
        <v>26.611727754079705</v>
      </c>
      <c r="BG1892" s="135">
        <v>5.0570615313298637</v>
      </c>
      <c r="BH1892" s="135">
        <v>2.5723898773429004</v>
      </c>
      <c r="BI1892" s="135">
        <v>89.882553874812587</v>
      </c>
      <c r="BJ1892" s="135">
        <v>1.5677797292148867</v>
      </c>
      <c r="BK1892" s="135">
        <v>3351.2795941323802</v>
      </c>
      <c r="BL1892" s="135">
        <v>3.4853137005732244</v>
      </c>
      <c r="BM1892" s="135">
        <v>1.6159448132061924</v>
      </c>
      <c r="BN1892" s="135">
        <v>7.9856819088305295</v>
      </c>
      <c r="BO1892" s="135">
        <v>0.65233615288319002</v>
      </c>
      <c r="BP1892" s="135">
        <v>0.67479944763549538</v>
      </c>
      <c r="BQ1892" s="135">
        <v>19.042784200765958</v>
      </c>
      <c r="BR1892" s="135">
        <v>149.69898793245864</v>
      </c>
      <c r="BS1892" s="135">
        <v>35.991466481985334</v>
      </c>
      <c r="BT1892" s="135">
        <v>25.81666372125531</v>
      </c>
    </row>
    <row r="1893" spans="1:72" x14ac:dyDescent="0.3">
      <c r="A1893" s="135">
        <v>3</v>
      </c>
      <c r="B1893" s="135">
        <v>17.000000000000099</v>
      </c>
      <c r="C1893" s="135">
        <v>990</v>
      </c>
      <c r="E1893" s="135">
        <v>49.210192505498298</v>
      </c>
      <c r="F1893" s="135">
        <v>5.9542263647884397</v>
      </c>
      <c r="H1893" s="135">
        <v>43.775687166073602</v>
      </c>
      <c r="J1893" s="135">
        <v>1.05989396363965</v>
      </c>
      <c r="Q1893" s="172">
        <v>62.160711554950403</v>
      </c>
      <c r="R1893" s="172">
        <v>17.521727773148498</v>
      </c>
      <c r="S1893" s="172">
        <v>2.0981924486588701</v>
      </c>
      <c r="T1893" s="172">
        <v>0.54805122632339198</v>
      </c>
      <c r="U1893" s="172">
        <v>3.1767009081495701</v>
      </c>
      <c r="V1893" s="172">
        <v>5.9809710309957396</v>
      </c>
      <c r="W1893" s="172">
        <v>2.4179566107302701</v>
      </c>
      <c r="X1893" s="171">
        <v>2.4735642502655866</v>
      </c>
      <c r="Z1893" s="135">
        <v>9.8240438787797267E-4</v>
      </c>
      <c r="AA1893" s="135">
        <v>1.2783427656452833E-3</v>
      </c>
      <c r="AB1893" s="135">
        <v>1.1595359884114798E-2</v>
      </c>
      <c r="AC1893" s="135">
        <v>1.6720089642172947E-2</v>
      </c>
      <c r="AD1893" s="135">
        <v>8.5429345956768838E-4</v>
      </c>
      <c r="AE1893" s="135">
        <v>1.1304707503784752</v>
      </c>
      <c r="AF1893" s="135">
        <v>1.5047800348307232</v>
      </c>
      <c r="AG1893" s="135">
        <v>3.9163816963719037E-3</v>
      </c>
      <c r="AH1893" s="135">
        <v>9.7104828661120617E-3</v>
      </c>
      <c r="AI1893" s="135">
        <v>4.4756986219462551E-3</v>
      </c>
      <c r="AJ1893" s="135">
        <v>6.6906963042046005E-2</v>
      </c>
      <c r="AK1893" s="135">
        <v>0.39377900849766873</v>
      </c>
      <c r="AL1893" s="135">
        <v>0.25573590097489773</v>
      </c>
      <c r="AM1893" s="135">
        <v>0.34760598894741096</v>
      </c>
      <c r="AN1893" s="135">
        <v>0.41253799051961354</v>
      </c>
      <c r="AO1893" s="135">
        <v>2.5561407963890717</v>
      </c>
      <c r="AP1893" s="135">
        <v>1.4037355728792109</v>
      </c>
      <c r="AQ1893" s="135">
        <v>3.4052277066384038</v>
      </c>
      <c r="AR1893" s="135">
        <v>4.2087275531375195</v>
      </c>
      <c r="AS1893" s="135">
        <v>4.9770093818746339</v>
      </c>
      <c r="AT1893" s="135">
        <v>5.158385011871454</v>
      </c>
      <c r="AV1893" s="135">
        <v>100.80603635296431</v>
      </c>
      <c r="AW1893" s="135">
        <v>485.90155617250809</v>
      </c>
      <c r="AX1893" s="135">
        <v>8.0322706752726525</v>
      </c>
      <c r="AY1893" s="135">
        <v>1.8977453783004379</v>
      </c>
      <c r="AZ1893" s="135">
        <v>20826.982735200585</v>
      </c>
      <c r="BA1893" s="135">
        <v>4.6986406186668006</v>
      </c>
      <c r="BB1893" s="135">
        <v>0.24674126268142066</v>
      </c>
      <c r="BC1893" s="135">
        <v>24.287021701635151</v>
      </c>
      <c r="BD1893" s="135">
        <v>52.310319397794231</v>
      </c>
      <c r="BE1893" s="135">
        <v>1195.4484997024747</v>
      </c>
      <c r="BF1893" s="135">
        <v>26.611727754079705</v>
      </c>
      <c r="BG1893" s="135">
        <v>5.0570615313298637</v>
      </c>
      <c r="BH1893" s="135">
        <v>2.5723898773429004</v>
      </c>
      <c r="BI1893" s="135">
        <v>89.882553874812587</v>
      </c>
      <c r="BJ1893" s="135">
        <v>1.5677797292148867</v>
      </c>
      <c r="BK1893" s="135">
        <v>3351.2795941323802</v>
      </c>
      <c r="BL1893" s="135">
        <v>3.4853137005732244</v>
      </c>
      <c r="BM1893" s="135">
        <v>1.6159448132061924</v>
      </c>
      <c r="BN1893" s="135">
        <v>7.9856819088305295</v>
      </c>
      <c r="BO1893" s="135">
        <v>0.65233615288319002</v>
      </c>
      <c r="BP1893" s="135">
        <v>0.67479944763549538</v>
      </c>
      <c r="BQ1893" s="135">
        <v>19.042784200765958</v>
      </c>
      <c r="BR1893" s="135">
        <v>149.69898793245864</v>
      </c>
      <c r="BS1893" s="135">
        <v>35.991466481985334</v>
      </c>
      <c r="BT1893" s="135">
        <v>25.81666372125531</v>
      </c>
    </row>
    <row r="1894" spans="1:72" x14ac:dyDescent="0.3">
      <c r="A1894" s="135">
        <v>3</v>
      </c>
      <c r="B1894" s="135">
        <v>17</v>
      </c>
      <c r="C1894" s="135">
        <v>1000</v>
      </c>
      <c r="E1894" s="135">
        <v>51.166204869411501</v>
      </c>
      <c r="F1894" s="135">
        <v>5.7226418085937301</v>
      </c>
      <c r="H1894" s="135">
        <v>42.051259347689097</v>
      </c>
      <c r="J1894" s="135">
        <v>1.0598939743056</v>
      </c>
      <c r="Q1894" s="172">
        <v>61.426786606524502</v>
      </c>
      <c r="R1894" s="172">
        <v>17.6263935391285</v>
      </c>
      <c r="S1894" s="172">
        <v>2.7239516228886198</v>
      </c>
      <c r="T1894" s="172">
        <v>0.71714898276163497</v>
      </c>
      <c r="U1894" s="172">
        <v>3.48600069350121</v>
      </c>
      <c r="V1894" s="172">
        <v>5.8315381510156499</v>
      </c>
      <c r="W1894" s="172">
        <v>2.3255214953641801</v>
      </c>
      <c r="X1894" s="171">
        <v>2.5076259938429089</v>
      </c>
      <c r="Z1894" s="135">
        <v>9.4717493834042224E-4</v>
      </c>
      <c r="AA1894" s="135">
        <v>1.2299591363645467E-3</v>
      </c>
      <c r="AB1894" s="135">
        <v>1.1225179880625363E-2</v>
      </c>
      <c r="AC1894" s="135">
        <v>1.6145898538191032E-2</v>
      </c>
      <c r="AD1894" s="135">
        <v>8.2284410077039375E-4</v>
      </c>
      <c r="AE1894" s="135">
        <v>1.1301958865926907</v>
      </c>
      <c r="AF1894" s="135">
        <v>1.5039564578472295</v>
      </c>
      <c r="AG1894" s="135">
        <v>3.7653166303261189E-3</v>
      </c>
      <c r="AH1894" s="135">
        <v>9.3324280840766383E-3</v>
      </c>
      <c r="AI1894" s="135">
        <v>4.3153701768844643E-3</v>
      </c>
      <c r="AJ1894" s="135">
        <v>6.4278174692109918E-2</v>
      </c>
      <c r="AK1894" s="135">
        <v>0.37831463671282528</v>
      </c>
      <c r="AL1894" s="135">
        <v>0.24863240303269868</v>
      </c>
      <c r="AM1894" s="135">
        <v>0.33600426229686264</v>
      </c>
      <c r="AN1894" s="135">
        <v>0.39629741393030393</v>
      </c>
      <c r="AO1894" s="135">
        <v>2.5339556692714136</v>
      </c>
      <c r="AP1894" s="135">
        <v>1.3484560540522716</v>
      </c>
      <c r="AQ1894" s="135">
        <v>3.2711094883755409</v>
      </c>
      <c r="AR1894" s="135">
        <v>4.0429586386165122</v>
      </c>
      <c r="AS1894" s="135">
        <v>4.7809772942461493</v>
      </c>
      <c r="AT1894" s="135">
        <v>4.9552081280245259</v>
      </c>
      <c r="AV1894" s="135">
        <v>96.963012147756331</v>
      </c>
      <c r="AW1894" s="135">
        <v>467.39412943995205</v>
      </c>
      <c r="AX1894" s="135">
        <v>7.7347935741000802</v>
      </c>
      <c r="AY1894" s="135">
        <v>1.8285170384479499</v>
      </c>
      <c r="AZ1894" s="135">
        <v>20032.725421373147</v>
      </c>
      <c r="BA1894" s="135">
        <v>4.7105078314787372</v>
      </c>
      <c r="BB1894" s="135">
        <v>0.24877596923156903</v>
      </c>
      <c r="BC1894" s="135">
        <v>23.368999815399626</v>
      </c>
      <c r="BD1894" s="135">
        <v>50.366178827564362</v>
      </c>
      <c r="BE1894" s="135">
        <v>1150.3215082744937</v>
      </c>
      <c r="BF1894" s="135">
        <v>25.780242689355585</v>
      </c>
      <c r="BG1894" s="135">
        <v>5.0257934970317582</v>
      </c>
      <c r="BH1894" s="135">
        <v>2.527331961739324</v>
      </c>
      <c r="BI1894" s="135">
        <v>88.938785139113151</v>
      </c>
      <c r="BJ1894" s="135">
        <v>1.5598652548173473</v>
      </c>
      <c r="BK1894" s="135">
        <v>3430.3576276943527</v>
      </c>
      <c r="BL1894" s="135">
        <v>3.5892395146268963</v>
      </c>
      <c r="BM1894" s="135">
        <v>1.7021728909923759</v>
      </c>
      <c r="BN1894" s="135">
        <v>8.4473314540856634</v>
      </c>
      <c r="BO1894" s="135">
        <v>0.69210359195142024</v>
      </c>
      <c r="BP1894" s="135">
        <v>0.71636213275624616</v>
      </c>
      <c r="BQ1894" s="135">
        <v>18.93473813418867</v>
      </c>
      <c r="BR1894" s="135">
        <v>136.17572774631986</v>
      </c>
      <c r="BS1894" s="135">
        <v>32.621768721199707</v>
      </c>
      <c r="BT1894" s="135">
        <v>23.399580939257177</v>
      </c>
    </row>
    <row r="1896" spans="1:72" x14ac:dyDescent="0.3">
      <c r="A1896" s="135">
        <v>3</v>
      </c>
      <c r="B1896" s="135">
        <v>18</v>
      </c>
      <c r="C1896" s="135">
        <v>600</v>
      </c>
      <c r="G1896" s="135">
        <v>40.965493121043899</v>
      </c>
      <c r="H1896" s="135">
        <v>18.767770959969699</v>
      </c>
      <c r="I1896" s="135">
        <v>7.3658598832948599</v>
      </c>
      <c r="J1896" s="135">
        <v>0.64266455381758103</v>
      </c>
      <c r="M1896" s="135">
        <v>0.59572910011805802</v>
      </c>
      <c r="O1896" s="135">
        <v>19.5017421096261</v>
      </c>
      <c r="Z1896" s="135">
        <v>2.7966975392733559E-2</v>
      </c>
      <c r="AA1896" s="135">
        <v>0.11364284904637499</v>
      </c>
      <c r="AB1896" s="135">
        <v>30.449557718112604</v>
      </c>
      <c r="AC1896" s="135">
        <v>0.28145868817171404</v>
      </c>
      <c r="AD1896" s="135">
        <v>0.14350669481099704</v>
      </c>
      <c r="AE1896" s="135">
        <v>1.0689435150293349</v>
      </c>
      <c r="AF1896" s="135">
        <v>1.1467512616524547</v>
      </c>
      <c r="AG1896" s="135">
        <v>0.56072352214910948</v>
      </c>
      <c r="AH1896" s="135">
        <v>0.75404644334571491</v>
      </c>
      <c r="AI1896" s="135">
        <v>0.59083323571879254</v>
      </c>
      <c r="AJ1896" s="135">
        <v>1.292916186363829</v>
      </c>
      <c r="AK1896" s="135">
        <v>1.9259769053155091</v>
      </c>
      <c r="AL1896" s="135">
        <v>2.4044981111431518</v>
      </c>
      <c r="AM1896" s="135">
        <v>0.38132298994979913</v>
      </c>
      <c r="AN1896" s="135">
        <v>1.7249452816216673</v>
      </c>
      <c r="AO1896" s="135">
        <v>3.5637176295414004</v>
      </c>
      <c r="AP1896" s="135">
        <v>2.6091153253681489</v>
      </c>
      <c r="AQ1896" s="135">
        <v>3.4179507357975605</v>
      </c>
      <c r="AR1896" s="135">
        <v>3.6483287798202162</v>
      </c>
      <c r="AS1896" s="135">
        <v>3.7970615159569285</v>
      </c>
      <c r="AT1896" s="135">
        <v>3.5251242532367804</v>
      </c>
      <c r="AV1896" s="135">
        <v>1775.5635766763996</v>
      </c>
      <c r="AW1896" s="135">
        <v>2106.8511871861483</v>
      </c>
      <c r="AX1896" s="135">
        <v>0.13136479803845036</v>
      </c>
      <c r="AY1896" s="135">
        <v>3.3752733169154054</v>
      </c>
      <c r="AZ1896" s="135">
        <v>71481.229593575146</v>
      </c>
      <c r="BA1896" s="135">
        <v>4.6868706620690901</v>
      </c>
      <c r="BB1896" s="135">
        <v>0.2703288937770984</v>
      </c>
      <c r="BC1896" s="135">
        <v>21.400921356049192</v>
      </c>
      <c r="BD1896" s="135">
        <v>34.48063475326218</v>
      </c>
      <c r="BE1896" s="135">
        <v>1000.2822527087607</v>
      </c>
      <c r="BF1896" s="135">
        <v>10.828234766998557</v>
      </c>
      <c r="BG1896" s="135">
        <v>1.8172595893233923</v>
      </c>
      <c r="BH1896" s="135">
        <v>0.66541952875118893</v>
      </c>
      <c r="BI1896" s="135">
        <v>157.60917013661336</v>
      </c>
      <c r="BJ1896" s="135">
        <v>0.63770138781785624</v>
      </c>
      <c r="BK1896" s="135">
        <v>1683.6350754232217</v>
      </c>
      <c r="BL1896" s="135">
        <v>1.6097410333548119</v>
      </c>
      <c r="BM1896" s="135">
        <v>1.0503369643103684</v>
      </c>
      <c r="BN1896" s="135">
        <v>5.7560601764172272</v>
      </c>
      <c r="BO1896" s="135">
        <v>0.51882225023776685</v>
      </c>
      <c r="BP1896" s="135">
        <v>0.59572368210050286</v>
      </c>
      <c r="BQ1896" s="135">
        <v>17.337660790095498</v>
      </c>
      <c r="BR1896" s="135">
        <v>173.77897764289381</v>
      </c>
      <c r="BS1896" s="135">
        <v>35.924241387534266</v>
      </c>
      <c r="BT1896" s="135">
        <v>25.768443189370576</v>
      </c>
    </row>
    <row r="1897" spans="1:72" x14ac:dyDescent="0.3">
      <c r="A1897" s="135">
        <v>3</v>
      </c>
      <c r="B1897" s="135">
        <v>18</v>
      </c>
      <c r="C1897" s="135">
        <v>610</v>
      </c>
      <c r="G1897" s="135">
        <v>41.032872972422297</v>
      </c>
      <c r="H1897" s="135">
        <v>18.712859654569002</v>
      </c>
      <c r="I1897" s="135">
        <v>7.51541776747308</v>
      </c>
      <c r="J1897" s="135">
        <v>0.53776374025392604</v>
      </c>
      <c r="M1897" s="135">
        <v>0.82381589032960001</v>
      </c>
      <c r="O1897" s="135">
        <v>19.145882272983599</v>
      </c>
      <c r="Z1897" s="135">
        <v>2.9148513726425698E-2</v>
      </c>
      <c r="AA1897" s="135">
        <v>0.11575727484393208</v>
      </c>
      <c r="AB1897" s="135">
        <v>29.894617910967444</v>
      </c>
      <c r="AC1897" s="135">
        <v>0.27703277127636217</v>
      </c>
      <c r="AD1897" s="135">
        <v>0.14534159855947335</v>
      </c>
      <c r="AE1897" s="135">
        <v>0.96249312092091954</v>
      </c>
      <c r="AF1897" s="135">
        <v>1.0142574466522434</v>
      </c>
      <c r="AG1897" s="135">
        <v>0.56444555117182482</v>
      </c>
      <c r="AH1897" s="135">
        <v>0.76301339248651767</v>
      </c>
      <c r="AI1897" s="135">
        <v>0.59054390374510901</v>
      </c>
      <c r="AJ1897" s="135">
        <v>1.310142742750753</v>
      </c>
      <c r="AK1897" s="135">
        <v>1.9437475370077113</v>
      </c>
      <c r="AL1897" s="135">
        <v>2.3673669233098029</v>
      </c>
      <c r="AM1897" s="135">
        <v>0.38051565264164305</v>
      </c>
      <c r="AN1897" s="135">
        <v>1.743767215171186</v>
      </c>
      <c r="AO1897" s="135">
        <v>3.5200884498375387</v>
      </c>
      <c r="AP1897" s="135">
        <v>2.6196034327786855</v>
      </c>
      <c r="AQ1897" s="135">
        <v>3.4182995524686377</v>
      </c>
      <c r="AR1897" s="135">
        <v>3.6422339010802771</v>
      </c>
      <c r="AS1897" s="135">
        <v>3.7915339636356005</v>
      </c>
      <c r="AT1897" s="135">
        <v>3.5162743544213062</v>
      </c>
      <c r="AV1897" s="135">
        <v>1703.5909042636458</v>
      </c>
      <c r="AW1897" s="135">
        <v>2068.3673812412844</v>
      </c>
      <c r="AX1897" s="135">
        <v>0.1338033492153288</v>
      </c>
      <c r="AY1897" s="135">
        <v>3.4291971871165368</v>
      </c>
      <c r="AZ1897" s="135">
        <v>70578.795758892389</v>
      </c>
      <c r="BA1897" s="135">
        <v>5.2052320074832323</v>
      </c>
      <c r="BB1897" s="135">
        <v>0.30564232091488813</v>
      </c>
      <c r="BC1897" s="135">
        <v>21.259800834796621</v>
      </c>
      <c r="BD1897" s="135">
        <v>34.075417621794124</v>
      </c>
      <c r="BE1897" s="135">
        <v>1000.7723325090625</v>
      </c>
      <c r="BF1897" s="135">
        <v>10.685858527602758</v>
      </c>
      <c r="BG1897" s="135">
        <v>1.8006453684762225</v>
      </c>
      <c r="BH1897" s="135">
        <v>0.6758563635598358</v>
      </c>
      <c r="BI1897" s="135">
        <v>157.94356837299458</v>
      </c>
      <c r="BJ1897" s="135">
        <v>0.63081814500796929</v>
      </c>
      <c r="BK1897" s="135">
        <v>1704.5026241533549</v>
      </c>
      <c r="BL1897" s="135">
        <v>1.6032961124749117</v>
      </c>
      <c r="BM1897" s="135">
        <v>1.0502297838138155</v>
      </c>
      <c r="BN1897" s="135">
        <v>5.7656923114606817</v>
      </c>
      <c r="BO1897" s="135">
        <v>0.51957862408570377</v>
      </c>
      <c r="BP1897" s="135">
        <v>0.59722302310099729</v>
      </c>
      <c r="BQ1897" s="135">
        <v>17.030468790782177</v>
      </c>
      <c r="BR1897" s="135">
        <v>173.57366270131863</v>
      </c>
      <c r="BS1897" s="135">
        <v>35.597758312142872</v>
      </c>
      <c r="BT1897" s="135">
        <v>25.534257017148899</v>
      </c>
    </row>
    <row r="1898" spans="1:72" x14ac:dyDescent="0.3">
      <c r="A1898" s="135">
        <v>3</v>
      </c>
      <c r="B1898" s="135">
        <v>18</v>
      </c>
      <c r="C1898" s="135">
        <v>620</v>
      </c>
      <c r="G1898" s="135">
        <v>40.8938647284211</v>
      </c>
      <c r="H1898" s="135">
        <v>19.102518436116199</v>
      </c>
      <c r="I1898" s="135">
        <v>7.8397747764863599</v>
      </c>
      <c r="J1898" s="135">
        <v>0.44347759841201001</v>
      </c>
      <c r="M1898" s="135">
        <v>1.02069100245721</v>
      </c>
      <c r="O1898" s="135">
        <v>18.392034244770802</v>
      </c>
      <c r="Z1898" s="135">
        <v>3.0079701287996877E-2</v>
      </c>
      <c r="AA1898" s="135">
        <v>0.11583398225723986</v>
      </c>
      <c r="AB1898" s="135">
        <v>28.718723376856428</v>
      </c>
      <c r="AC1898" s="135">
        <v>0.2675197707626133</v>
      </c>
      <c r="AD1898" s="135">
        <v>0.14630110066980426</v>
      </c>
      <c r="AE1898" s="135">
        <v>0.86412374935675762</v>
      </c>
      <c r="AF1898" s="135">
        <v>0.89309168991083454</v>
      </c>
      <c r="AG1898" s="135">
        <v>0.55792318527907903</v>
      </c>
      <c r="AH1898" s="135">
        <v>0.75883833403123768</v>
      </c>
      <c r="AI1898" s="135">
        <v>0.58125837217446641</v>
      </c>
      <c r="AJ1898" s="135">
        <v>1.3081198218799841</v>
      </c>
      <c r="AK1898" s="135">
        <v>1.9399067133142529</v>
      </c>
      <c r="AL1898" s="135">
        <v>2.2905798120806442</v>
      </c>
      <c r="AM1898" s="135">
        <v>0.38187437503339294</v>
      </c>
      <c r="AN1898" s="135">
        <v>1.7436249113597164</v>
      </c>
      <c r="AO1898" s="135">
        <v>3.4711966485229357</v>
      </c>
      <c r="AP1898" s="135">
        <v>2.6165703203309887</v>
      </c>
      <c r="AQ1898" s="135">
        <v>3.4271585918758323</v>
      </c>
      <c r="AR1898" s="135">
        <v>3.6550913302438102</v>
      </c>
      <c r="AS1898" s="135">
        <v>3.8148092071890498</v>
      </c>
      <c r="AT1898" s="135">
        <v>3.5430394819200757</v>
      </c>
      <c r="AV1898" s="135">
        <v>1650.8522601904374</v>
      </c>
      <c r="AW1898" s="135">
        <v>2066.9976699657723</v>
      </c>
      <c r="AX1898" s="135">
        <v>0.13928195719254993</v>
      </c>
      <c r="AY1898" s="135">
        <v>3.5511394066010671</v>
      </c>
      <c r="AZ1898" s="135">
        <v>70115.911316019236</v>
      </c>
      <c r="BA1898" s="135">
        <v>5.7977807041287521</v>
      </c>
      <c r="BB1898" s="135">
        <v>0.34710881704760921</v>
      </c>
      <c r="BC1898" s="135">
        <v>21.508337198780286</v>
      </c>
      <c r="BD1898" s="135">
        <v>34.262897423589706</v>
      </c>
      <c r="BE1898" s="135">
        <v>1016.7595484071747</v>
      </c>
      <c r="BF1898" s="135">
        <v>10.702383501749624</v>
      </c>
      <c r="BG1898" s="135">
        <v>1.8042104684613365</v>
      </c>
      <c r="BH1898" s="135">
        <v>0.69851309767138947</v>
      </c>
      <c r="BI1898" s="135">
        <v>157.38159962879041</v>
      </c>
      <c r="BJ1898" s="135">
        <v>0.63086962845821948</v>
      </c>
      <c r="BK1898" s="135">
        <v>1728.5105419058068</v>
      </c>
      <c r="BL1898" s="135">
        <v>1.6051546436056463</v>
      </c>
      <c r="BM1898" s="135">
        <v>1.0475149905552044</v>
      </c>
      <c r="BN1898" s="135">
        <v>5.7454104706596238</v>
      </c>
      <c r="BO1898" s="135">
        <v>0.51640852609024679</v>
      </c>
      <c r="BP1898" s="135">
        <v>0.59271143059968079</v>
      </c>
      <c r="BQ1898" s="135">
        <v>16.703063763815404</v>
      </c>
      <c r="BR1898" s="135">
        <v>176.96900049169886</v>
      </c>
      <c r="BS1898" s="135">
        <v>36.288041850347049</v>
      </c>
      <c r="BT1898" s="135">
        <v>26.029397107843877</v>
      </c>
    </row>
    <row r="1899" spans="1:72" x14ac:dyDescent="0.3">
      <c r="A1899" s="135">
        <v>3</v>
      </c>
      <c r="B1899" s="135">
        <v>18</v>
      </c>
      <c r="C1899" s="135">
        <v>629.99999999999898</v>
      </c>
      <c r="F1899" s="135">
        <v>2.3189924717635502</v>
      </c>
      <c r="G1899" s="135">
        <v>38.349582034741701</v>
      </c>
      <c r="H1899" s="135">
        <v>20.807393731193901</v>
      </c>
      <c r="I1899" s="135">
        <v>8.7041195756335803</v>
      </c>
      <c r="J1899" s="135">
        <v>0.51480798496210101</v>
      </c>
      <c r="M1899" s="135">
        <v>0.84142658438195295</v>
      </c>
      <c r="O1899" s="135">
        <v>15.995742318468601</v>
      </c>
      <c r="Z1899" s="135">
        <v>2.8089670574871006E-2</v>
      </c>
      <c r="AA1899" s="135">
        <v>0.10306555498785229</v>
      </c>
      <c r="AB1899" s="135">
        <v>24.981581862897343</v>
      </c>
      <c r="AC1899" s="135">
        <v>0.23667973178059371</v>
      </c>
      <c r="AD1899" s="135">
        <v>0.13678956859299909</v>
      </c>
      <c r="AE1899" s="135">
        <v>0.91043832136660507</v>
      </c>
      <c r="AF1899" s="135">
        <v>0.96752798072953583</v>
      </c>
      <c r="AG1899" s="135">
        <v>0.49307201123084016</v>
      </c>
      <c r="AH1899" s="135">
        <v>0.67428304434322017</v>
      </c>
      <c r="AI1899" s="135">
        <v>0.52233632569765476</v>
      </c>
      <c r="AJ1899" s="135">
        <v>1.1774170168999358</v>
      </c>
      <c r="AK1899" s="135">
        <v>1.7814019402019516</v>
      </c>
      <c r="AL1899" s="135">
        <v>2.043417632612726</v>
      </c>
      <c r="AM1899" s="135">
        <v>0.38592812713750729</v>
      </c>
      <c r="AN1899" s="135">
        <v>1.6064316706168094</v>
      </c>
      <c r="AO1899" s="135">
        <v>3.4058178381216906</v>
      </c>
      <c r="AP1899" s="135">
        <v>2.482440901765445</v>
      </c>
      <c r="AQ1899" s="135">
        <v>3.3842697087362832</v>
      </c>
      <c r="AR1899" s="135">
        <v>3.6588670684479716</v>
      </c>
      <c r="AS1899" s="135">
        <v>3.865009332730887</v>
      </c>
      <c r="AT1899" s="135">
        <v>3.6354535869642941</v>
      </c>
      <c r="AV1899" s="135">
        <v>1767.8079465113447</v>
      </c>
      <c r="AW1899" s="135">
        <v>2323.0707044345845</v>
      </c>
      <c r="AX1899" s="135">
        <v>0.16011796298379335</v>
      </c>
      <c r="AY1899" s="135">
        <v>4.013862922916724</v>
      </c>
      <c r="AZ1899" s="135">
        <v>74991.354278786763</v>
      </c>
      <c r="BA1899" s="135">
        <v>5.502843940575552</v>
      </c>
      <c r="BB1899" s="135">
        <v>0.32040417039541708</v>
      </c>
      <c r="BC1899" s="135">
        <v>24.337215917092468</v>
      </c>
      <c r="BD1899" s="135">
        <v>38.559474716326413</v>
      </c>
      <c r="BE1899" s="135">
        <v>1131.4549092687266</v>
      </c>
      <c r="BF1899" s="135">
        <v>11.890434569105439</v>
      </c>
      <c r="BG1899" s="135">
        <v>1.9647446884464583</v>
      </c>
      <c r="BH1899" s="135">
        <v>0.78300195440431353</v>
      </c>
      <c r="BI1899" s="135">
        <v>155.7284783717933</v>
      </c>
      <c r="BJ1899" s="135">
        <v>0.68474745619129973</v>
      </c>
      <c r="BK1899" s="135">
        <v>1761.6914013548655</v>
      </c>
      <c r="BL1899" s="135">
        <v>1.6918831771636833</v>
      </c>
      <c r="BM1899" s="135">
        <v>1.060790158282195</v>
      </c>
      <c r="BN1899" s="135">
        <v>5.7394815409098312</v>
      </c>
      <c r="BO1899" s="135">
        <v>0.5097012271916207</v>
      </c>
      <c r="BP1899" s="135">
        <v>0.57764456339918757</v>
      </c>
      <c r="BQ1899" s="135">
        <v>17.174695116434922</v>
      </c>
      <c r="BR1899" s="135">
        <v>197.13538604557769</v>
      </c>
      <c r="BS1899" s="135">
        <v>42.131818525008725</v>
      </c>
      <c r="BT1899" s="135">
        <v>30.221135650850144</v>
      </c>
    </row>
    <row r="1900" spans="1:72" x14ac:dyDescent="0.3">
      <c r="A1900" s="135">
        <v>3</v>
      </c>
      <c r="B1900" s="135">
        <v>18.000000000000099</v>
      </c>
      <c r="C1900" s="135">
        <v>640.00000000000102</v>
      </c>
      <c r="F1900" s="135">
        <v>8.9262470501976896</v>
      </c>
      <c r="G1900" s="135">
        <v>31.4950030960165</v>
      </c>
      <c r="H1900" s="135">
        <v>24.424806020930198</v>
      </c>
      <c r="I1900" s="135">
        <v>10.2530400781453</v>
      </c>
      <c r="J1900" s="135">
        <v>0.88451039194819803</v>
      </c>
      <c r="O1900" s="135">
        <v>9.8505445558614895</v>
      </c>
      <c r="Z1900" s="135">
        <v>2.0844424959624793E-2</v>
      </c>
      <c r="AA1900" s="135">
        <v>6.3942460164882947E-2</v>
      </c>
      <c r="AB1900" s="135">
        <v>15.397978710621439</v>
      </c>
      <c r="AC1900" s="135">
        <v>0.15709139992418722</v>
      </c>
      <c r="AD1900" s="135">
        <v>0.10849223606633082</v>
      </c>
      <c r="AE1900" s="135">
        <v>1.2160918291261222</v>
      </c>
      <c r="AF1900" s="135">
        <v>1.3935040550118516</v>
      </c>
      <c r="AG1900" s="135">
        <v>0.30771418585061788</v>
      </c>
      <c r="AH1900" s="135">
        <v>0.42690418188967655</v>
      </c>
      <c r="AI1900" s="135">
        <v>0.35775754851682456</v>
      </c>
      <c r="AJ1900" s="135">
        <v>0.79018241365423625</v>
      </c>
      <c r="AK1900" s="135">
        <v>1.3098786012493888</v>
      </c>
      <c r="AL1900" s="135">
        <v>1.4092644286025864</v>
      </c>
      <c r="AM1900" s="135">
        <v>0.39062979563158895</v>
      </c>
      <c r="AN1900" s="135">
        <v>1.1911408791511802</v>
      </c>
      <c r="AO1900" s="135">
        <v>3.3139003851296649</v>
      </c>
      <c r="AP1900" s="135">
        <v>2.0637436713404211</v>
      </c>
      <c r="AQ1900" s="135">
        <v>3.1798715630373366</v>
      </c>
      <c r="AR1900" s="135">
        <v>3.571781490760626</v>
      </c>
      <c r="AS1900" s="135">
        <v>3.8843821596135588</v>
      </c>
      <c r="AT1900" s="135">
        <v>3.7708423684318255</v>
      </c>
      <c r="AV1900" s="135">
        <v>2382.2745387952741</v>
      </c>
      <c r="AW1900" s="135">
        <v>3744.4379026264778</v>
      </c>
      <c r="AX1900" s="135">
        <v>0.25977435578871289</v>
      </c>
      <c r="AY1900" s="135">
        <v>6.0474348083884468</v>
      </c>
      <c r="AZ1900" s="135">
        <v>94550.867158165696</v>
      </c>
      <c r="BA1900" s="135">
        <v>4.1197546764212385</v>
      </c>
      <c r="BB1900" s="135">
        <v>0.22246078070965031</v>
      </c>
      <c r="BC1900" s="135">
        <v>38.997227140595619</v>
      </c>
      <c r="BD1900" s="135">
        <v>60.903596411053883</v>
      </c>
      <c r="BE1900" s="135">
        <v>1651.9567580059224</v>
      </c>
      <c r="BF1900" s="135">
        <v>17.717427973695759</v>
      </c>
      <c r="BG1900" s="135">
        <v>2.6720033418834608</v>
      </c>
      <c r="BH1900" s="135">
        <v>1.1353440614310726</v>
      </c>
      <c r="BI1900" s="135">
        <v>153.85411116125294</v>
      </c>
      <c r="BJ1900" s="135">
        <v>0.92348438312676495</v>
      </c>
      <c r="BK1900" s="135">
        <v>1810.5553283748554</v>
      </c>
      <c r="BL1900" s="135">
        <v>2.035136465020416</v>
      </c>
      <c r="BM1900" s="135">
        <v>1.1289764158181654</v>
      </c>
      <c r="BN1900" s="135">
        <v>5.8794190110235327</v>
      </c>
      <c r="BO1900" s="135">
        <v>0.50715916175353537</v>
      </c>
      <c r="BP1900" s="135">
        <v>0.55690474297744885</v>
      </c>
      <c r="BQ1900" s="135">
        <v>18.519015636280756</v>
      </c>
      <c r="BR1900" s="135">
        <v>280.97278913249926</v>
      </c>
      <c r="BS1900" s="135">
        <v>70.024950644341629</v>
      </c>
      <c r="BT1900" s="135">
        <v>50.228867550793588</v>
      </c>
    </row>
    <row r="1901" spans="1:72" x14ac:dyDescent="0.3">
      <c r="A1901" s="135">
        <v>3</v>
      </c>
      <c r="B1901" s="135">
        <v>18.000000000000099</v>
      </c>
      <c r="C1901" s="135">
        <v>650.00000000000102</v>
      </c>
      <c r="E1901" s="135">
        <v>8.1068165769077005</v>
      </c>
      <c r="F1901" s="135">
        <v>8.6492678281937199</v>
      </c>
      <c r="G1901" s="135">
        <v>28.0880340159651</v>
      </c>
      <c r="H1901" s="135">
        <v>26.988862493494501</v>
      </c>
      <c r="I1901" s="135">
        <v>9.3067226183169005</v>
      </c>
      <c r="J1901" s="135">
        <v>0.893189810720317</v>
      </c>
      <c r="O1901" s="135">
        <v>7.7008420088083396</v>
      </c>
      <c r="Q1901" s="172">
        <v>56.164244614045799</v>
      </c>
      <c r="R1901" s="172">
        <v>13.275356428722001</v>
      </c>
      <c r="S1901" s="172">
        <v>3.25520344194015E-2</v>
      </c>
      <c r="T1901" s="172">
        <v>7.2001714366536204E-3</v>
      </c>
      <c r="U1901" s="172">
        <v>0.63454681238229604</v>
      </c>
      <c r="V1901" s="172">
        <v>6.5027383500745497</v>
      </c>
      <c r="W1901" s="172">
        <v>1.0805785571953701</v>
      </c>
      <c r="X1901" s="171">
        <v>6.017830269510748</v>
      </c>
      <c r="Z1901" s="135">
        <v>1.8684965142545969E-2</v>
      </c>
      <c r="AA1901" s="135">
        <v>5.2882449619357973E-2</v>
      </c>
      <c r="AB1901" s="135">
        <v>12.042405340335213</v>
      </c>
      <c r="AC1901" s="135">
        <v>0.1280924750257654</v>
      </c>
      <c r="AD1901" s="135">
        <v>9.6846140740207212E-2</v>
      </c>
      <c r="AE1901" s="135">
        <v>1.1935431525531615</v>
      </c>
      <c r="AF1901" s="135">
        <v>1.3889010616980499</v>
      </c>
      <c r="AG1901" s="135">
        <v>0.2526862480200272</v>
      </c>
      <c r="AH1901" s="135">
        <v>0.35543604277631274</v>
      </c>
      <c r="AI1901" s="135">
        <v>0.29843023430027282</v>
      </c>
      <c r="AJ1901" s="135">
        <v>0.67645388890685798</v>
      </c>
      <c r="AK1901" s="135">
        <v>1.1692160863203183</v>
      </c>
      <c r="AL1901" s="135">
        <v>1.1772879489498207</v>
      </c>
      <c r="AM1901" s="135">
        <v>0.38805814177441045</v>
      </c>
      <c r="AN1901" s="135">
        <v>1.0703969175231389</v>
      </c>
      <c r="AO1901" s="135">
        <v>3.2145441522483758</v>
      </c>
      <c r="AP1901" s="135">
        <v>1.9567304506903225</v>
      </c>
      <c r="AQ1901" s="135">
        <v>3.1919955034589917</v>
      </c>
      <c r="AR1901" s="135">
        <v>3.6405084904440952</v>
      </c>
      <c r="AS1901" s="135">
        <v>4.0149939328607784</v>
      </c>
      <c r="AT1901" s="135">
        <v>3.9442255136808484</v>
      </c>
      <c r="AV1901" s="135">
        <v>505.4760202088558</v>
      </c>
      <c r="AW1901" s="135">
        <v>1846.5374756710944</v>
      </c>
      <c r="AX1901" s="135">
        <v>0.35883393273746428</v>
      </c>
      <c r="AY1901" s="135">
        <v>4.7792389346569477</v>
      </c>
      <c r="AZ1901" s="135">
        <v>60318.969414318715</v>
      </c>
      <c r="BA1901" s="135">
        <v>4.2535020519256417</v>
      </c>
      <c r="BB1901" s="135">
        <v>0.22838222857289045</v>
      </c>
      <c r="BC1901" s="135">
        <v>38.305663490648762</v>
      </c>
      <c r="BD1901" s="135">
        <v>63.773998996001595</v>
      </c>
      <c r="BE1901" s="135">
        <v>1663.3586732946362</v>
      </c>
      <c r="BF1901" s="135">
        <v>19.923630485079865</v>
      </c>
      <c r="BG1901" s="135">
        <v>3.0289968938415286</v>
      </c>
      <c r="BH1901" s="135">
        <v>1.3758522823085617</v>
      </c>
      <c r="BI1901" s="135">
        <v>137.31896620468262</v>
      </c>
      <c r="BJ1901" s="135">
        <v>1.0331646136429324</v>
      </c>
      <c r="BK1901" s="135">
        <v>1976.9259009074428</v>
      </c>
      <c r="BL1901" s="135">
        <v>2.2350292140692685</v>
      </c>
      <c r="BM1901" s="135">
        <v>1.1909918095905183</v>
      </c>
      <c r="BN1901" s="135">
        <v>6.1287970009345951</v>
      </c>
      <c r="BO1901" s="135">
        <v>0.52246688426662558</v>
      </c>
      <c r="BP1901" s="135">
        <v>0.56671863046075488</v>
      </c>
      <c r="BQ1901" s="135">
        <v>18.624487896912235</v>
      </c>
      <c r="BR1901" s="135">
        <v>271.40051678020768</v>
      </c>
      <c r="BS1901" s="135">
        <v>67.592031445137778</v>
      </c>
      <c r="BT1901" s="135">
        <v>48.483735635752844</v>
      </c>
    </row>
    <row r="1902" spans="1:72" x14ac:dyDescent="0.3">
      <c r="A1902" s="135">
        <v>3</v>
      </c>
      <c r="B1902" s="135">
        <v>18.000000000000099</v>
      </c>
      <c r="C1902" s="135">
        <v>659.99999999999704</v>
      </c>
      <c r="E1902" s="135">
        <v>8.7536981568079693</v>
      </c>
      <c r="F1902" s="135">
        <v>9.9833451501212398</v>
      </c>
      <c r="G1902" s="135">
        <v>26.018444532205098</v>
      </c>
      <c r="H1902" s="135">
        <v>28.300779864913299</v>
      </c>
      <c r="I1902" s="135">
        <v>9.5251030748370606</v>
      </c>
      <c r="J1902" s="135">
        <v>0.89728296330025603</v>
      </c>
      <c r="O1902" s="135">
        <v>5.7573873043694297</v>
      </c>
      <c r="Q1902" s="172">
        <v>56.6382892180551</v>
      </c>
      <c r="R1902" s="172">
        <v>13.4946314616212</v>
      </c>
      <c r="S1902" s="172">
        <v>3.2843996207597502E-2</v>
      </c>
      <c r="T1902" s="172">
        <v>7.1627828404216397E-3</v>
      </c>
      <c r="U1902" s="172">
        <v>0.65076307142691303</v>
      </c>
      <c r="V1902" s="172">
        <v>6.5968426613128797</v>
      </c>
      <c r="W1902" s="172">
        <v>1.0986909259994799</v>
      </c>
      <c r="X1902" s="171">
        <v>6.0042751834977857</v>
      </c>
      <c r="Z1902" s="135">
        <v>1.7643629984905807E-2</v>
      </c>
      <c r="AA1902" s="135">
        <v>4.4282306620238715E-2</v>
      </c>
      <c r="AB1902" s="135">
        <v>9.0109914019583535</v>
      </c>
      <c r="AC1902" s="135">
        <v>0.10285725679664162</v>
      </c>
      <c r="AD1902" s="135">
        <v>8.998865220616413E-2</v>
      </c>
      <c r="AE1902" s="135">
        <v>1.1772231438040324</v>
      </c>
      <c r="AF1902" s="135">
        <v>1.3833256129332085</v>
      </c>
      <c r="AG1902" s="135">
        <v>0.20671556402272087</v>
      </c>
      <c r="AH1902" s="135">
        <v>0.29742766024971373</v>
      </c>
      <c r="AI1902" s="135">
        <v>0.25272506677270129</v>
      </c>
      <c r="AJ1902" s="135">
        <v>0.58759071282358155</v>
      </c>
      <c r="AK1902" s="135">
        <v>1.0587463437193088</v>
      </c>
      <c r="AL1902" s="135">
        <v>0.97494775614375329</v>
      </c>
      <c r="AM1902" s="135">
        <v>0.3886835866671226</v>
      </c>
      <c r="AN1902" s="135">
        <v>0.97631496945204521</v>
      </c>
      <c r="AO1902" s="135">
        <v>3.1539847875201339</v>
      </c>
      <c r="AP1902" s="135">
        <v>1.8605530202525824</v>
      </c>
      <c r="AQ1902" s="135">
        <v>3.1604337393054869</v>
      </c>
      <c r="AR1902" s="135">
        <v>3.6412501566365445</v>
      </c>
      <c r="AS1902" s="135">
        <v>4.0521355705619344</v>
      </c>
      <c r="AT1902" s="135">
        <v>4.011617609014082</v>
      </c>
      <c r="AV1902" s="135">
        <v>479.14889696848297</v>
      </c>
      <c r="AW1902" s="135">
        <v>1871.3698082260767</v>
      </c>
      <c r="AX1902" s="135">
        <v>0.48136321705341095</v>
      </c>
      <c r="AY1902" s="135">
        <v>5.237321662594006</v>
      </c>
      <c r="AZ1902" s="135">
        <v>60466.477256080376</v>
      </c>
      <c r="BA1902" s="135">
        <v>4.3126097538486503</v>
      </c>
      <c r="BB1902" s="135">
        <v>0.22966868252314718</v>
      </c>
      <c r="BC1902" s="135">
        <v>43.453497245271635</v>
      </c>
      <c r="BD1902" s="135">
        <v>72.437780516137238</v>
      </c>
      <c r="BE1902" s="135">
        <v>1857.6770505328768</v>
      </c>
      <c r="BF1902" s="135">
        <v>22.446985059645208</v>
      </c>
      <c r="BG1902" s="135">
        <v>3.3219316220960771</v>
      </c>
      <c r="BH1902" s="135">
        <v>1.6374304249701592</v>
      </c>
      <c r="BI1902" s="135">
        <v>135.91246487104695</v>
      </c>
      <c r="BJ1902" s="135">
        <v>1.1242980075124207</v>
      </c>
      <c r="BK1902" s="135">
        <v>2023.3143403103411</v>
      </c>
      <c r="BL1902" s="135">
        <v>2.3526475154749438</v>
      </c>
      <c r="BM1902" s="135">
        <v>1.2082188941971028</v>
      </c>
      <c r="BN1902" s="135">
        <v>6.1582799523489582</v>
      </c>
      <c r="BO1902" s="135">
        <v>0.5204809470117181</v>
      </c>
      <c r="BP1902" s="135">
        <v>0.5603003667344546</v>
      </c>
      <c r="BQ1902" s="135">
        <v>18.777526419667616</v>
      </c>
      <c r="BR1902" s="135">
        <v>301.65518048985439</v>
      </c>
      <c r="BS1902" s="135">
        <v>77.553933256420166</v>
      </c>
      <c r="BT1902" s="135">
        <v>55.629403601651603</v>
      </c>
    </row>
    <row r="1903" spans="1:72" x14ac:dyDescent="0.3">
      <c r="A1903" s="135">
        <v>3</v>
      </c>
      <c r="B1903" s="135">
        <v>17.999999999999901</v>
      </c>
      <c r="C1903" s="135">
        <v>670.00000000000102</v>
      </c>
      <c r="E1903" s="135">
        <v>9.7395108021748804</v>
      </c>
      <c r="F1903" s="135">
        <v>11.1445332890017</v>
      </c>
      <c r="G1903" s="135">
        <v>24.184505742817301</v>
      </c>
      <c r="H1903" s="135">
        <v>29.272889621383701</v>
      </c>
      <c r="I1903" s="135">
        <v>9.5984796511026307</v>
      </c>
      <c r="J1903" s="135">
        <v>0.89903089209041098</v>
      </c>
      <c r="O1903" s="135">
        <v>2.4786498186644002</v>
      </c>
      <c r="Q1903" s="172">
        <v>57.485858660003899</v>
      </c>
      <c r="R1903" s="172">
        <v>13.889610719411399</v>
      </c>
      <c r="S1903" s="172">
        <v>3.7071067057772203E-2</v>
      </c>
      <c r="T1903" s="172">
        <v>8.8459547959174496E-3</v>
      </c>
      <c r="U1903" s="172">
        <v>0.689953233141262</v>
      </c>
      <c r="V1903" s="172">
        <v>6.8040776628297897</v>
      </c>
      <c r="W1903" s="172">
        <v>1.07757811477454</v>
      </c>
      <c r="X1903" s="171">
        <v>6.3142314877593781</v>
      </c>
      <c r="Z1903" s="135">
        <v>1.6624418438147638E-2</v>
      </c>
      <c r="AA1903" s="135">
        <v>3.0209335740856477E-2</v>
      </c>
      <c r="AB1903" s="135">
        <v>3.8964429015699591</v>
      </c>
      <c r="AC1903" s="135">
        <v>6.0319905871817708E-2</v>
      </c>
      <c r="AD1903" s="135">
        <v>8.3809714389639717E-2</v>
      </c>
      <c r="AE1903" s="135">
        <v>1.1572215909219934</v>
      </c>
      <c r="AF1903" s="135">
        <v>1.3721466600937922</v>
      </c>
      <c r="AG1903" s="135">
        <v>0.13403602511271162</v>
      </c>
      <c r="AH1903" s="135">
        <v>0.20798799108183322</v>
      </c>
      <c r="AI1903" s="135">
        <v>0.18067925281618827</v>
      </c>
      <c r="AJ1903" s="135">
        <v>0.45655192908955483</v>
      </c>
      <c r="AK1903" s="135">
        <v>0.89345330474956963</v>
      </c>
      <c r="AL1903" s="135">
        <v>0.63904523433883009</v>
      </c>
      <c r="AM1903" s="135">
        <v>0.38591538874690101</v>
      </c>
      <c r="AN1903" s="135">
        <v>0.83226204048395602</v>
      </c>
      <c r="AO1903" s="135">
        <v>3.0884771001794205</v>
      </c>
      <c r="AP1903" s="135">
        <v>1.6965494637564269</v>
      </c>
      <c r="AQ1903" s="135">
        <v>3.0476172673029556</v>
      </c>
      <c r="AR1903" s="135">
        <v>3.5585643143560004</v>
      </c>
      <c r="AS1903" s="135">
        <v>4.0045910925390134</v>
      </c>
      <c r="AT1903" s="135">
        <v>4.0028333922603982</v>
      </c>
      <c r="AV1903" s="135">
        <v>441.78799654363439</v>
      </c>
      <c r="AW1903" s="135">
        <v>1920.6188172280968</v>
      </c>
      <c r="AX1903" s="135">
        <v>1.1067016635971614</v>
      </c>
      <c r="AY1903" s="135">
        <v>6.2565796931233244</v>
      </c>
      <c r="AZ1903" s="135">
        <v>59280.551230812227</v>
      </c>
      <c r="BA1903" s="135">
        <v>4.3873899763568005</v>
      </c>
      <c r="BB1903" s="135">
        <v>0.23205305492121056</v>
      </c>
      <c r="BC1903" s="135">
        <v>54.950922417908302</v>
      </c>
      <c r="BD1903" s="135">
        <v>91.187728006284374</v>
      </c>
      <c r="BE1903" s="135">
        <v>2268.9135932333465</v>
      </c>
      <c r="BF1903" s="135">
        <v>27.478938182621899</v>
      </c>
      <c r="BG1903" s="135">
        <v>3.8724077852061609</v>
      </c>
      <c r="BH1903" s="135">
        <v>2.3731814029287017</v>
      </c>
      <c r="BI1903" s="135">
        <v>134.83673653341822</v>
      </c>
      <c r="BJ1903" s="135">
        <v>1.296254336021319</v>
      </c>
      <c r="BK1903" s="135">
        <v>2079.672497817734</v>
      </c>
      <c r="BL1903" s="135">
        <v>2.5787296072737114</v>
      </c>
      <c r="BM1903" s="135">
        <v>1.2604499010616288</v>
      </c>
      <c r="BN1903" s="135">
        <v>6.3456135394114463</v>
      </c>
      <c r="BO1903" s="135">
        <v>0.53071712334591314</v>
      </c>
      <c r="BP1903" s="135">
        <v>0.56598096846899815</v>
      </c>
      <c r="BQ1903" s="135">
        <v>18.906839980393535</v>
      </c>
      <c r="BR1903" s="135">
        <v>357.55622039406256</v>
      </c>
      <c r="BS1903" s="135">
        <v>97.089699970924485</v>
      </c>
      <c r="BT1903" s="135">
        <v>69.642400823026009</v>
      </c>
    </row>
    <row r="1904" spans="1:72" x14ac:dyDescent="0.3">
      <c r="A1904" s="135">
        <v>3</v>
      </c>
      <c r="B1904" s="135">
        <v>17.999999999999901</v>
      </c>
      <c r="C1904" s="135">
        <v>679.99999999999898</v>
      </c>
      <c r="E1904" s="135">
        <v>10.300685760466701</v>
      </c>
      <c r="F1904" s="135">
        <v>12.2902527339762</v>
      </c>
      <c r="G1904" s="135">
        <v>21.956609052454599</v>
      </c>
      <c r="H1904" s="135">
        <v>30.595546296128301</v>
      </c>
      <c r="I1904" s="135">
        <v>9.5130868904158703</v>
      </c>
      <c r="J1904" s="135">
        <v>0.91187714647986495</v>
      </c>
      <c r="O1904" s="135">
        <v>0.286604833353095</v>
      </c>
      <c r="Q1904" s="172">
        <v>57.775140951805497</v>
      </c>
      <c r="R1904" s="172">
        <v>14.0412410674095</v>
      </c>
      <c r="S1904" s="172">
        <v>3.9079285349998598E-2</v>
      </c>
      <c r="T1904" s="172">
        <v>7.8523128662664199E-3</v>
      </c>
      <c r="U1904" s="172">
        <v>0.70253135472216999</v>
      </c>
      <c r="V1904" s="172">
        <v>6.8436007758158501</v>
      </c>
      <c r="W1904" s="172">
        <v>1.08584130448802</v>
      </c>
      <c r="X1904" s="171">
        <v>6.3025791591549787</v>
      </c>
      <c r="Z1904" s="135">
        <v>1.540901546613292E-2</v>
      </c>
      <c r="AA1904" s="135">
        <v>2.026839420380221E-2</v>
      </c>
      <c r="AB1904" s="135">
        <v>0.47693613593832024</v>
      </c>
      <c r="AC1904" s="135">
        <v>3.1683122192795517E-2</v>
      </c>
      <c r="AD1904" s="135">
        <v>7.6334202031673251E-2</v>
      </c>
      <c r="AE1904" s="135">
        <v>1.1483400242474691</v>
      </c>
      <c r="AF1904" s="135">
        <v>1.3776141575303262</v>
      </c>
      <c r="AG1904" s="135">
        <v>8.2366970072300094E-2</v>
      </c>
      <c r="AH1904" s="135">
        <v>0.14287589840124459</v>
      </c>
      <c r="AI1904" s="135">
        <v>0.12832742658189422</v>
      </c>
      <c r="AJ1904" s="135">
        <v>0.35704639782464037</v>
      </c>
      <c r="AK1904" s="135">
        <v>0.76875497977982588</v>
      </c>
      <c r="AL1904" s="135">
        <v>0.41078942696597825</v>
      </c>
      <c r="AM1904" s="135">
        <v>0.38490230826452632</v>
      </c>
      <c r="AN1904" s="135">
        <v>0.7252335239799278</v>
      </c>
      <c r="AO1904" s="135">
        <v>3.0361865479728549</v>
      </c>
      <c r="AP1904" s="135">
        <v>1.5843019331246773</v>
      </c>
      <c r="AQ1904" s="135">
        <v>3.0005409499695399</v>
      </c>
      <c r="AR1904" s="135">
        <v>3.5448936240658986</v>
      </c>
      <c r="AS1904" s="135">
        <v>4.0288287833037524</v>
      </c>
      <c r="AT1904" s="135">
        <v>4.0600430815168922</v>
      </c>
      <c r="AV1904" s="135">
        <v>425.04255260894502</v>
      </c>
      <c r="AW1904" s="135">
        <v>1975.6875439303703</v>
      </c>
      <c r="AX1904" s="135">
        <v>7.5355778049425091</v>
      </c>
      <c r="AY1904" s="135">
        <v>7.2283802432090125</v>
      </c>
      <c r="AZ1904" s="135">
        <v>59821.249482877138</v>
      </c>
      <c r="BA1904" s="135">
        <v>4.4216546948685522</v>
      </c>
      <c r="BB1904" s="135">
        <v>0.23156494484399315</v>
      </c>
      <c r="BC1904" s="135">
        <v>67.838975065404242</v>
      </c>
      <c r="BD1904" s="135">
        <v>112.47350231581908</v>
      </c>
      <c r="BE1904" s="135">
        <v>2709.5713709657698</v>
      </c>
      <c r="BF1904" s="135">
        <v>33.07542159321882</v>
      </c>
      <c r="BG1904" s="135">
        <v>4.4159869684225832</v>
      </c>
      <c r="BH1904" s="135">
        <v>3.3935536641899628</v>
      </c>
      <c r="BI1904" s="135">
        <v>134.07349977576982</v>
      </c>
      <c r="BJ1904" s="135">
        <v>1.459783582220467</v>
      </c>
      <c r="BK1904" s="135">
        <v>2122.8077016187503</v>
      </c>
      <c r="BL1904" s="135">
        <v>2.755697881365208</v>
      </c>
      <c r="BM1904" s="135">
        <v>1.2846794046879526</v>
      </c>
      <c r="BN1904" s="135">
        <v>6.3970714739755339</v>
      </c>
      <c r="BO1904" s="135">
        <v>0.53002031740067956</v>
      </c>
      <c r="BP1904" s="135">
        <v>0.56077197222204289</v>
      </c>
      <c r="BQ1904" s="135">
        <v>19.094663477010524</v>
      </c>
      <c r="BR1904" s="135">
        <v>423.56434221327771</v>
      </c>
      <c r="BS1904" s="135">
        <v>120.97426124311143</v>
      </c>
      <c r="BT1904" s="135">
        <v>86.774786545691754</v>
      </c>
    </row>
    <row r="1905" spans="1:72" x14ac:dyDescent="0.3">
      <c r="A1905" s="135">
        <v>3</v>
      </c>
      <c r="B1905" s="135">
        <v>18</v>
      </c>
      <c r="C1905" s="135">
        <v>689.99999999999898</v>
      </c>
      <c r="E1905" s="135">
        <v>11.1142559159599</v>
      </c>
      <c r="F1905" s="135">
        <v>12.964850455029101</v>
      </c>
      <c r="G1905" s="135">
        <v>20.417932902500901</v>
      </c>
      <c r="H1905" s="135">
        <v>31.560513653370698</v>
      </c>
      <c r="I1905" s="135">
        <v>9.44613073752903</v>
      </c>
      <c r="J1905" s="135">
        <v>0.91101516858644405</v>
      </c>
      <c r="Q1905" s="172">
        <v>58.338097082762403</v>
      </c>
      <c r="R1905" s="172">
        <v>14.301575774174401</v>
      </c>
      <c r="S1905" s="172">
        <v>3.8251436024207601E-2</v>
      </c>
      <c r="T1905" s="172">
        <v>8.6626392345131708E-3</v>
      </c>
      <c r="U1905" s="172">
        <v>0.73385860328859598</v>
      </c>
      <c r="V1905" s="172">
        <v>6.9625301671267597</v>
      </c>
      <c r="W1905" s="172">
        <v>1.07982747441004</v>
      </c>
      <c r="X1905" s="171">
        <v>6.4478172042535906</v>
      </c>
      <c r="Z1905" s="135">
        <v>1.4611273730395087E-2</v>
      </c>
      <c r="AA1905" s="135">
        <v>1.8397428677792017E-2</v>
      </c>
      <c r="AB1905" s="135">
        <v>2.975252819715906E-2</v>
      </c>
      <c r="AC1905" s="135">
        <v>2.7693830577892414E-2</v>
      </c>
      <c r="AD1905" s="135">
        <v>7.1220254546004252E-2</v>
      </c>
      <c r="AE1905" s="135">
        <v>1.1346611585014956</v>
      </c>
      <c r="AF1905" s="135">
        <v>1.3705261651854164</v>
      </c>
      <c r="AG1905" s="135">
        <v>7.1810237244293335E-2</v>
      </c>
      <c r="AH1905" s="135">
        <v>0.12778983222315632</v>
      </c>
      <c r="AI1905" s="135">
        <v>0.11665273371354329</v>
      </c>
      <c r="AJ1905" s="135">
        <v>0.32925028020324193</v>
      </c>
      <c r="AK1905" s="135">
        <v>0.73455695480693506</v>
      </c>
      <c r="AL1905" s="135">
        <v>0.37513923353483231</v>
      </c>
      <c r="AM1905" s="135">
        <v>0.38510880270149495</v>
      </c>
      <c r="AN1905" s="135">
        <v>0.69776654530975679</v>
      </c>
      <c r="AO1905" s="135">
        <v>2.9864495672265736</v>
      </c>
      <c r="AP1905" s="135">
        <v>1.565222513906009</v>
      </c>
      <c r="AQ1905" s="135">
        <v>3.0265546904237017</v>
      </c>
      <c r="AR1905" s="135">
        <v>3.590956652164786</v>
      </c>
      <c r="AS1905" s="135">
        <v>4.0970214475715565</v>
      </c>
      <c r="AT1905" s="135">
        <v>4.1411617115155925</v>
      </c>
      <c r="AV1905" s="135">
        <v>400.04175821617031</v>
      </c>
      <c r="AW1905" s="135">
        <v>1877.9411031325426</v>
      </c>
      <c r="AX1905" s="135">
        <v>29.072236208947015</v>
      </c>
      <c r="AY1905" s="135">
        <v>6.997724003240072</v>
      </c>
      <c r="AZ1905" s="135">
        <v>58803.089265415205</v>
      </c>
      <c r="BA1905" s="135">
        <v>4.4744344770749445</v>
      </c>
      <c r="BB1905" s="135">
        <v>0.23319756288732479</v>
      </c>
      <c r="BC1905" s="135">
        <v>68.582549579574604</v>
      </c>
      <c r="BD1905" s="135">
        <v>115.6946449973107</v>
      </c>
      <c r="BE1905" s="135">
        <v>2751.0097454800971</v>
      </c>
      <c r="BF1905" s="135">
        <v>34.670704529041252</v>
      </c>
      <c r="BG1905" s="135">
        <v>4.5807982346443383</v>
      </c>
      <c r="BH1905" s="135">
        <v>3.5988387229926513</v>
      </c>
      <c r="BI1905" s="135">
        <v>132.5396000614067</v>
      </c>
      <c r="BJ1905" s="135">
        <v>1.5040523033214588</v>
      </c>
      <c r="BK1905" s="135">
        <v>2169.4558503065105</v>
      </c>
      <c r="BL1905" s="135">
        <v>2.7955229937510553</v>
      </c>
      <c r="BM1905" s="135">
        <v>1.2815395193889778</v>
      </c>
      <c r="BN1905" s="135">
        <v>6.3578736271093295</v>
      </c>
      <c r="BO1905" s="135">
        <v>0.52493990024075066</v>
      </c>
      <c r="BP1905" s="135">
        <v>0.55379090228650607</v>
      </c>
      <c r="BQ1905" s="135">
        <v>19.187312344412788</v>
      </c>
      <c r="BR1905" s="135">
        <v>432.6933668121477</v>
      </c>
      <c r="BS1905" s="135">
        <v>123.84195785161731</v>
      </c>
      <c r="BT1905" s="135">
        <v>88.831784112974432</v>
      </c>
    </row>
    <row r="1906" spans="1:72" x14ac:dyDescent="0.3">
      <c r="A1906" s="135">
        <v>3</v>
      </c>
      <c r="B1906" s="135">
        <v>18</v>
      </c>
      <c r="C1906" s="135">
        <v>700</v>
      </c>
      <c r="E1906" s="135">
        <v>11.998667752586799</v>
      </c>
      <c r="F1906" s="135">
        <v>13.1935910241731</v>
      </c>
      <c r="G1906" s="135">
        <v>19.301779819999599</v>
      </c>
      <c r="H1906" s="135">
        <v>32.456199156781103</v>
      </c>
      <c r="I1906" s="135">
        <v>9.3344295778358592</v>
      </c>
      <c r="J1906" s="135">
        <v>0.91455783980533101</v>
      </c>
      <c r="Q1906" s="172">
        <v>58.9066435548079</v>
      </c>
      <c r="R1906" s="172">
        <v>14.5766091618232</v>
      </c>
      <c r="S1906" s="172">
        <v>5.2407901661421903E-2</v>
      </c>
      <c r="T1906" s="172">
        <v>1.1207226831059401E-2</v>
      </c>
      <c r="U1906" s="172">
        <v>0.77634410202159498</v>
      </c>
      <c r="V1906" s="172">
        <v>7.05595396786401</v>
      </c>
      <c r="W1906" s="172">
        <v>1.09536090443759</v>
      </c>
      <c r="X1906" s="171">
        <v>6.4416704478665592</v>
      </c>
      <c r="Z1906" s="135">
        <v>1.4005579413128575E-2</v>
      </c>
      <c r="AA1906" s="135">
        <v>1.782642781116614E-2</v>
      </c>
      <c r="AB1906" s="135">
        <v>2.9440742844514273E-2</v>
      </c>
      <c r="AC1906" s="135">
        <v>2.744785986727134E-2</v>
      </c>
      <c r="AD1906" s="135">
        <v>6.7497398430250446E-2</v>
      </c>
      <c r="AE1906" s="135">
        <v>1.1296375299988568</v>
      </c>
      <c r="AF1906" s="135">
        <v>1.3717026721592143</v>
      </c>
      <c r="AG1906" s="135">
        <v>6.8341987303950524E-2</v>
      </c>
      <c r="AH1906" s="135">
        <v>0.1217843199786936</v>
      </c>
      <c r="AI1906" s="135">
        <v>0.11206154101456114</v>
      </c>
      <c r="AJ1906" s="135">
        <v>0.31598961862190167</v>
      </c>
      <c r="AK1906" s="135">
        <v>0.71953034404212435</v>
      </c>
      <c r="AL1906" s="135">
        <v>0.37055530998604569</v>
      </c>
      <c r="AM1906" s="135">
        <v>0.38642458669522367</v>
      </c>
      <c r="AN1906" s="135">
        <v>0.68653021304277706</v>
      </c>
      <c r="AO1906" s="135">
        <v>2.9601225500513557</v>
      </c>
      <c r="AP1906" s="135">
        <v>1.5661546381460565</v>
      </c>
      <c r="AQ1906" s="135">
        <v>3.0683570044575816</v>
      </c>
      <c r="AR1906" s="135">
        <v>3.6501441368792258</v>
      </c>
      <c r="AS1906" s="135">
        <v>4.1747584594831997</v>
      </c>
      <c r="AT1906" s="135">
        <v>4.2273848644662255</v>
      </c>
      <c r="AV1906" s="135">
        <v>375.30403649297966</v>
      </c>
      <c r="AW1906" s="135">
        <v>1764.7321431626447</v>
      </c>
      <c r="AX1906" s="135">
        <v>27.416992348607913</v>
      </c>
      <c r="AY1906" s="135">
        <v>6.5907614506128116</v>
      </c>
      <c r="AZ1906" s="135">
        <v>57184.371973890156</v>
      </c>
      <c r="BA1906" s="135">
        <v>4.4969729441535806</v>
      </c>
      <c r="BB1906" s="135">
        <v>0.23359146132978745</v>
      </c>
      <c r="BC1906" s="135">
        <v>66.619094401527931</v>
      </c>
      <c r="BD1906" s="135">
        <v>114.4575255588677</v>
      </c>
      <c r="BE1906" s="135">
        <v>2703.5393873061662</v>
      </c>
      <c r="BF1906" s="135">
        <v>35.170422531255781</v>
      </c>
      <c r="BG1906" s="135">
        <v>4.6469452404431228</v>
      </c>
      <c r="BH1906" s="135">
        <v>3.5867982659873201</v>
      </c>
      <c r="BI1906" s="135">
        <v>130.63926279232206</v>
      </c>
      <c r="BJ1906" s="135">
        <v>1.5190382207399939</v>
      </c>
      <c r="BK1906" s="135">
        <v>2201.8882266800097</v>
      </c>
      <c r="BL1906" s="135">
        <v>2.8033198331026732</v>
      </c>
      <c r="BM1906" s="135">
        <v>1.2729676159187406</v>
      </c>
      <c r="BN1906" s="135">
        <v>6.302214320316045</v>
      </c>
      <c r="BO1906" s="135">
        <v>0.51926420926021843</v>
      </c>
      <c r="BP1906" s="135">
        <v>0.54685482369420613</v>
      </c>
      <c r="BQ1906" s="135">
        <v>19.251444032043175</v>
      </c>
      <c r="BR1906" s="135">
        <v>428.9824575770042</v>
      </c>
      <c r="BS1906" s="135">
        <v>121.82226710828181</v>
      </c>
      <c r="BT1906" s="135">
        <v>87.383060794970078</v>
      </c>
    </row>
    <row r="1907" spans="1:72" x14ac:dyDescent="0.3">
      <c r="A1907" s="135">
        <v>3</v>
      </c>
      <c r="B1907" s="135">
        <v>18</v>
      </c>
      <c r="C1907" s="135">
        <v>709.99999999999898</v>
      </c>
      <c r="E1907" s="135">
        <v>12.7492302531373</v>
      </c>
      <c r="F1907" s="135">
        <v>13.1693636779498</v>
      </c>
      <c r="G1907" s="135">
        <v>18.621469104395</v>
      </c>
      <c r="H1907" s="135">
        <v>33.037506641535799</v>
      </c>
      <c r="I1907" s="135">
        <v>9.2276596731862295</v>
      </c>
      <c r="J1907" s="135">
        <v>0.91359401076879099</v>
      </c>
      <c r="Q1907" s="172">
        <v>59.347813276591801</v>
      </c>
      <c r="R1907" s="172">
        <v>14.8033120602146</v>
      </c>
      <c r="S1907" s="172">
        <v>5.6181178507316298E-2</v>
      </c>
      <c r="T1907" s="172">
        <v>1.4099493062500801E-2</v>
      </c>
      <c r="U1907" s="172">
        <v>0.79492833021749199</v>
      </c>
      <c r="V1907" s="172">
        <v>7.1620893518385103</v>
      </c>
      <c r="W1907" s="172">
        <v>1.1089887419519799</v>
      </c>
      <c r="X1907" s="171">
        <v>6.4582164641565267</v>
      </c>
      <c r="Z1907" s="135">
        <v>1.3612695404426793E-2</v>
      </c>
      <c r="AA1907" s="135">
        <v>1.7438200022541445E-2</v>
      </c>
      <c r="AB1907" s="135">
        <v>2.9073436622724567E-2</v>
      </c>
      <c r="AC1907" s="135">
        <v>2.7239910795020958E-2</v>
      </c>
      <c r="AD1907" s="135">
        <v>6.5212902909518491E-2</v>
      </c>
      <c r="AE1907" s="135">
        <v>1.1232588857037653</v>
      </c>
      <c r="AF1907" s="135">
        <v>1.3680171224251101</v>
      </c>
      <c r="AG1907" s="135">
        <v>6.6178007414514545E-2</v>
      </c>
      <c r="AH1907" s="135">
        <v>0.11802665844936346</v>
      </c>
      <c r="AI1907" s="135">
        <v>0.10908375729050861</v>
      </c>
      <c r="AJ1907" s="135">
        <v>0.30776088476315316</v>
      </c>
      <c r="AK1907" s="135">
        <v>0.71024410449830355</v>
      </c>
      <c r="AL1907" s="135">
        <v>0.36732344832549807</v>
      </c>
      <c r="AM1907" s="135">
        <v>0.38697025179119338</v>
      </c>
      <c r="AN1907" s="135">
        <v>0.67941875633346427</v>
      </c>
      <c r="AO1907" s="135">
        <v>2.9378482522509421</v>
      </c>
      <c r="AP1907" s="135">
        <v>1.5671458081692455</v>
      </c>
      <c r="AQ1907" s="135">
        <v>3.0956213474472856</v>
      </c>
      <c r="AR1907" s="135">
        <v>3.6886044870210566</v>
      </c>
      <c r="AS1907" s="135">
        <v>4.2250834994238309</v>
      </c>
      <c r="AT1907" s="135">
        <v>4.2830307231738924</v>
      </c>
      <c r="AV1907" s="135">
        <v>356.29853402869253</v>
      </c>
      <c r="AW1907" s="135">
        <v>1677.7601986787208</v>
      </c>
      <c r="AX1907" s="135">
        <v>26.167889290508604</v>
      </c>
      <c r="AY1907" s="135">
        <v>6.2806041286913095</v>
      </c>
      <c r="AZ1907" s="135">
        <v>55631.953481741759</v>
      </c>
      <c r="BA1907" s="135">
        <v>4.5235209822890123</v>
      </c>
      <c r="BB1907" s="135">
        <v>0.23465333644718467</v>
      </c>
      <c r="BC1907" s="135">
        <v>64.783229799827822</v>
      </c>
      <c r="BD1907" s="135">
        <v>112.81222764644954</v>
      </c>
      <c r="BE1907" s="135">
        <v>2654.1671360144715</v>
      </c>
      <c r="BF1907" s="135">
        <v>35.352103105306021</v>
      </c>
      <c r="BG1907" s="135">
        <v>4.6842435047904711</v>
      </c>
      <c r="BH1907" s="135">
        <v>3.571549440824477</v>
      </c>
      <c r="BI1907" s="135">
        <v>129.21207002486773</v>
      </c>
      <c r="BJ1907" s="135">
        <v>1.5271618283677366</v>
      </c>
      <c r="BK1907" s="135">
        <v>2229.8304726594738</v>
      </c>
      <c r="BL1907" s="135">
        <v>2.8096669716232423</v>
      </c>
      <c r="BM1907" s="135">
        <v>1.2692483112282671</v>
      </c>
      <c r="BN1907" s="135">
        <v>6.2764730605509431</v>
      </c>
      <c r="BO1907" s="135">
        <v>0.51653025581114875</v>
      </c>
      <c r="BP1907" s="135">
        <v>0.54341222208115747</v>
      </c>
      <c r="BQ1907" s="135">
        <v>19.277462876847515</v>
      </c>
      <c r="BR1907" s="135">
        <v>422.87557206235999</v>
      </c>
      <c r="BS1907" s="135">
        <v>119.21562888615446</v>
      </c>
      <c r="BT1907" s="135">
        <v>85.513320298085503</v>
      </c>
    </row>
    <row r="1908" spans="1:72" x14ac:dyDescent="0.3">
      <c r="A1908" s="135">
        <v>3</v>
      </c>
      <c r="B1908" s="135">
        <v>18</v>
      </c>
      <c r="C1908" s="135">
        <v>720</v>
      </c>
      <c r="E1908" s="135">
        <v>14.145191547129301</v>
      </c>
      <c r="F1908" s="135">
        <v>13.786446374687699</v>
      </c>
      <c r="G1908" s="135">
        <v>16.2479224508267</v>
      </c>
      <c r="H1908" s="135">
        <v>34.677840733910301</v>
      </c>
      <c r="I1908" s="135">
        <v>8.8547816909739208</v>
      </c>
      <c r="J1908" s="135">
        <v>0.92432595705599596</v>
      </c>
      <c r="Q1908" s="172">
        <v>59.998387369292601</v>
      </c>
      <c r="R1908" s="172">
        <v>15.1281148503281</v>
      </c>
      <c r="S1908" s="172">
        <v>5.7897729980620198E-2</v>
      </c>
      <c r="T1908" s="172">
        <v>1.56557235468581E-2</v>
      </c>
      <c r="U1908" s="172">
        <v>0.82619664304708296</v>
      </c>
      <c r="V1908" s="172">
        <v>7.3048416831074503</v>
      </c>
      <c r="W1908" s="172">
        <v>1.1057769334788901</v>
      </c>
      <c r="X1908" s="171">
        <v>6.6060716786030733</v>
      </c>
      <c r="Z1908" s="135">
        <v>1.231040416458213E-2</v>
      </c>
      <c r="AA1908" s="135">
        <v>1.6118359293472294E-2</v>
      </c>
      <c r="AB1908" s="135">
        <v>2.8520681898972812E-2</v>
      </c>
      <c r="AC1908" s="135">
        <v>2.6654545215002878E-2</v>
      </c>
      <c r="AD1908" s="135">
        <v>5.7265429003093109E-2</v>
      </c>
      <c r="AE1908" s="135">
        <v>1.115935621442284</v>
      </c>
      <c r="AF1908" s="135">
        <v>1.3749169000993688</v>
      </c>
      <c r="AG1908" s="135">
        <v>5.8805873472943526E-2</v>
      </c>
      <c r="AH1908" s="135">
        <v>0.10527701741238768</v>
      </c>
      <c r="AI1908" s="135">
        <v>9.8903510135065542E-2</v>
      </c>
      <c r="AJ1908" s="135">
        <v>0.27932819128629482</v>
      </c>
      <c r="AK1908" s="135">
        <v>0.67633293885879364</v>
      </c>
      <c r="AL1908" s="135">
        <v>0.35701856867679038</v>
      </c>
      <c r="AM1908" s="135">
        <v>0.38791060723577231</v>
      </c>
      <c r="AN1908" s="135">
        <v>0.65352514473630574</v>
      </c>
      <c r="AO1908" s="135">
        <v>2.8852087746041546</v>
      </c>
      <c r="AP1908" s="135">
        <v>1.5613544249693809</v>
      </c>
      <c r="AQ1908" s="135">
        <v>3.1648807208148981</v>
      </c>
      <c r="AR1908" s="135">
        <v>3.7900568053940491</v>
      </c>
      <c r="AS1908" s="135">
        <v>4.3614038945728746</v>
      </c>
      <c r="AT1908" s="135">
        <v>4.4362705549526069</v>
      </c>
      <c r="AV1908" s="135">
        <v>326.64662332167381</v>
      </c>
      <c r="AW1908" s="135">
        <v>1541.8127751288482</v>
      </c>
      <c r="AX1908" s="135">
        <v>24.105346300221989</v>
      </c>
      <c r="AY1908" s="135">
        <v>5.780834886845911</v>
      </c>
      <c r="AZ1908" s="135">
        <v>53814.889833487148</v>
      </c>
      <c r="BA1908" s="135">
        <v>4.5564661884709938</v>
      </c>
      <c r="BB1908" s="135">
        <v>0.23451373666508235</v>
      </c>
      <c r="BC1908" s="135">
        <v>62.519672368298941</v>
      </c>
      <c r="BD1908" s="135">
        <v>112.1476152606991</v>
      </c>
      <c r="BE1908" s="135">
        <v>2610.8237858565612</v>
      </c>
      <c r="BF1908" s="135">
        <v>36.719520135410022</v>
      </c>
      <c r="BG1908" s="135">
        <v>4.8468649321764925</v>
      </c>
      <c r="BH1908" s="135">
        <v>3.5716715427569148</v>
      </c>
      <c r="BI1908" s="135">
        <v>126.66182413353842</v>
      </c>
      <c r="BJ1908" s="135">
        <v>1.5657590102236545</v>
      </c>
      <c r="BK1908" s="135">
        <v>2291.3511121261199</v>
      </c>
      <c r="BL1908" s="135">
        <v>2.8341041616333063</v>
      </c>
      <c r="BM1908" s="135">
        <v>1.2558357023077076</v>
      </c>
      <c r="BN1908" s="135">
        <v>6.1848420885253335</v>
      </c>
      <c r="BO1908" s="135">
        <v>0.50695755822566058</v>
      </c>
      <c r="BP1908" s="135">
        <v>0.53161818080272505</v>
      </c>
      <c r="BQ1908" s="135">
        <v>19.42942129218746</v>
      </c>
      <c r="BR1908" s="135">
        <v>422.13265084009061</v>
      </c>
      <c r="BS1908" s="135">
        <v>117.60258513713056</v>
      </c>
      <c r="BT1908" s="135">
        <v>84.356284697519825</v>
      </c>
    </row>
    <row r="1909" spans="1:72" x14ac:dyDescent="0.3">
      <c r="A1909" s="135">
        <v>3</v>
      </c>
      <c r="B1909" s="135">
        <v>18</v>
      </c>
      <c r="C1909" s="135">
        <v>730</v>
      </c>
      <c r="E1909" s="135">
        <v>15.152733514481</v>
      </c>
      <c r="F1909" s="135">
        <v>14.2588088735861</v>
      </c>
      <c r="G1909" s="135">
        <v>14.3687340753632</v>
      </c>
      <c r="H1909" s="135">
        <v>36.031249438206402</v>
      </c>
      <c r="I1909" s="135">
        <v>8.5507649343938095</v>
      </c>
      <c r="J1909" s="135">
        <v>0.93402328837288595</v>
      </c>
      <c r="Q1909" s="172">
        <v>60.3809831421556</v>
      </c>
      <c r="R1909" s="172">
        <v>15.3074286379185</v>
      </c>
      <c r="S1909" s="172">
        <v>5.7874756338804602E-2</v>
      </c>
      <c r="T1909" s="172">
        <v>1.5621241768967E-2</v>
      </c>
      <c r="U1909" s="172">
        <v>0.88652142960358904</v>
      </c>
      <c r="V1909" s="172">
        <v>7.3036245436681799</v>
      </c>
      <c r="W1909" s="172">
        <v>1.1489759611514601</v>
      </c>
      <c r="X1909" s="171">
        <v>6.3566382505938286</v>
      </c>
      <c r="Z1909" s="135">
        <v>1.1276534482326978E-2</v>
      </c>
      <c r="AA1909" s="135">
        <v>1.5066546144761446E-2</v>
      </c>
      <c r="AB1909" s="135">
        <v>2.8071924098686002E-2</v>
      </c>
      <c r="AC1909" s="135">
        <v>2.6201986024653231E-2</v>
      </c>
      <c r="AD1909" s="135">
        <v>5.0971269008399156E-2</v>
      </c>
      <c r="AE1909" s="135">
        <v>1.1114173623150467</v>
      </c>
      <c r="AF1909" s="135">
        <v>1.3820800094458354</v>
      </c>
      <c r="AG1909" s="135">
        <v>5.2966144724519361E-2</v>
      </c>
      <c r="AH1909" s="135">
        <v>9.5179801583357995E-2</v>
      </c>
      <c r="AI1909" s="135">
        <v>9.0812529531934541E-2</v>
      </c>
      <c r="AJ1909" s="135">
        <v>0.25687244402891063</v>
      </c>
      <c r="AK1909" s="135">
        <v>0.64991439262294093</v>
      </c>
      <c r="AL1909" s="135">
        <v>0.34911901638315129</v>
      </c>
      <c r="AM1909" s="135">
        <v>0.38902481720302506</v>
      </c>
      <c r="AN1909" s="135">
        <v>0.63345475742368673</v>
      </c>
      <c r="AO1909" s="135">
        <v>2.8463794026545588</v>
      </c>
      <c r="AP1909" s="135">
        <v>1.5584241968309092</v>
      </c>
      <c r="AQ1909" s="135">
        <v>3.2238354101790874</v>
      </c>
      <c r="AR1909" s="135">
        <v>3.8754972603670574</v>
      </c>
      <c r="AS1909" s="135">
        <v>4.4754017857236414</v>
      </c>
      <c r="AT1909" s="135">
        <v>4.5638903400564574</v>
      </c>
      <c r="AV1909" s="135">
        <v>308.24725511363152</v>
      </c>
      <c r="AW1909" s="135">
        <v>1457.1680232304284</v>
      </c>
      <c r="AX1909" s="135">
        <v>22.812092833285849</v>
      </c>
      <c r="AY1909" s="135">
        <v>5.4673425713100539</v>
      </c>
      <c r="AZ1909" s="135">
        <v>52666.059047057715</v>
      </c>
      <c r="BA1909" s="135">
        <v>4.5772879748544177</v>
      </c>
      <c r="BB1909" s="135">
        <v>0.23410635991904047</v>
      </c>
      <c r="BC1909" s="135">
        <v>61.078754296899696</v>
      </c>
      <c r="BD1909" s="135">
        <v>111.93156227089169</v>
      </c>
      <c r="BE1909" s="135">
        <v>2585.5361406929328</v>
      </c>
      <c r="BF1909" s="135">
        <v>37.891440681965463</v>
      </c>
      <c r="BG1909" s="135">
        <v>4.9789324880379136</v>
      </c>
      <c r="BH1909" s="135">
        <v>3.5734603602112753</v>
      </c>
      <c r="BI1909" s="135">
        <v>124.79125535185716</v>
      </c>
      <c r="BJ1909" s="135">
        <v>1.5965250761089049</v>
      </c>
      <c r="BK1909" s="135">
        <v>2337.7208243065947</v>
      </c>
      <c r="BL1909" s="135">
        <v>2.8497612651490889</v>
      </c>
      <c r="BM1909" s="135">
        <v>1.2435641413327179</v>
      </c>
      <c r="BN1909" s="135">
        <v>6.1050401402988443</v>
      </c>
      <c r="BO1909" s="135">
        <v>0.49888783282681404</v>
      </c>
      <c r="BP1909" s="135">
        <v>0.52188648601386112</v>
      </c>
      <c r="BQ1909" s="135">
        <v>19.552172680987191</v>
      </c>
      <c r="BR1909" s="135">
        <v>423.50845879391215</v>
      </c>
      <c r="BS1909" s="135">
        <v>117.03455815347068</v>
      </c>
      <c r="BT1909" s="135">
        <v>83.948839181814435</v>
      </c>
    </row>
    <row r="1910" spans="1:72" x14ac:dyDescent="0.3">
      <c r="A1910" s="135">
        <v>3</v>
      </c>
      <c r="B1910" s="135">
        <v>18.000000000000099</v>
      </c>
      <c r="C1910" s="135">
        <v>740</v>
      </c>
      <c r="E1910" s="135">
        <v>15.8778235479354</v>
      </c>
      <c r="F1910" s="135">
        <v>14.2444530396697</v>
      </c>
      <c r="G1910" s="135">
        <v>13.612570720869</v>
      </c>
      <c r="H1910" s="135">
        <v>36.692516377826401</v>
      </c>
      <c r="I1910" s="135">
        <v>8.3579300693428706</v>
      </c>
      <c r="J1910" s="135">
        <v>0.93649020441482</v>
      </c>
      <c r="Q1910" s="172">
        <v>60.666709146710701</v>
      </c>
      <c r="R1910" s="172">
        <v>15.4520454313763</v>
      </c>
      <c r="S1910" s="172">
        <v>6.2387289514591202E-2</v>
      </c>
      <c r="T1910" s="172">
        <v>1.6350285601067601E-2</v>
      </c>
      <c r="U1910" s="172">
        <v>0.90601001716817697</v>
      </c>
      <c r="V1910" s="172">
        <v>7.3447404664713396</v>
      </c>
      <c r="W1910" s="172">
        <v>1.1604777621804501</v>
      </c>
      <c r="X1910" s="171">
        <v>6.3290661017675403</v>
      </c>
      <c r="Z1910" s="135">
        <v>1.0827386783800377E-2</v>
      </c>
      <c r="AA1910" s="135">
        <v>1.4576913175800583E-2</v>
      </c>
      <c r="AB1910" s="135">
        <v>2.7678277901141916E-2</v>
      </c>
      <c r="AC1910" s="135">
        <v>2.5967803008863821E-2</v>
      </c>
      <c r="AD1910" s="135">
        <v>4.8415124608815654E-2</v>
      </c>
      <c r="AE1910" s="135">
        <v>1.1080811716161121</v>
      </c>
      <c r="AF1910" s="135">
        <v>1.3829472089774013</v>
      </c>
      <c r="AG1910" s="135">
        <v>5.0554242721624024E-2</v>
      </c>
      <c r="AH1910" s="135">
        <v>9.1002557696162167E-2</v>
      </c>
      <c r="AI1910" s="135">
        <v>8.7264056598186854E-2</v>
      </c>
      <c r="AJ1910" s="135">
        <v>0.24774986295657001</v>
      </c>
      <c r="AK1910" s="135">
        <v>0.63974887448048989</v>
      </c>
      <c r="AL1910" s="135">
        <v>0.34584008607760836</v>
      </c>
      <c r="AM1910" s="135">
        <v>0.3896785730937245</v>
      </c>
      <c r="AN1910" s="135">
        <v>0.62568745336674159</v>
      </c>
      <c r="AO1910" s="135">
        <v>2.8284899359556874</v>
      </c>
      <c r="AP1910" s="135">
        <v>1.560056239764813</v>
      </c>
      <c r="AQ1910" s="135">
        <v>3.2553669443388009</v>
      </c>
      <c r="AR1910" s="135">
        <v>3.919765715613206</v>
      </c>
      <c r="AS1910" s="135">
        <v>4.5331275190084908</v>
      </c>
      <c r="AT1910" s="135">
        <v>4.6275797792973563</v>
      </c>
      <c r="AV1910" s="135">
        <v>295.77811234011693</v>
      </c>
      <c r="AW1910" s="135">
        <v>1399.8342995399544</v>
      </c>
      <c r="AX1910" s="135">
        <v>21.970561010389225</v>
      </c>
      <c r="AY1910" s="135">
        <v>5.2595762384989202</v>
      </c>
      <c r="AZ1910" s="135">
        <v>51417.15170452452</v>
      </c>
      <c r="BA1910" s="135">
        <v>4.5924530908157637</v>
      </c>
      <c r="BB1910" s="135">
        <v>0.23446773644732996</v>
      </c>
      <c r="BC1910" s="135">
        <v>59.61087074350084</v>
      </c>
      <c r="BD1910" s="135">
        <v>110.48241534568884</v>
      </c>
      <c r="BE1910" s="135">
        <v>2545.3658800349699</v>
      </c>
      <c r="BF1910" s="135">
        <v>38.127315632419695</v>
      </c>
      <c r="BG1910" s="135">
        <v>5.021888889022291</v>
      </c>
      <c r="BH1910" s="135">
        <v>3.5578765328999333</v>
      </c>
      <c r="BI1910" s="135">
        <v>123.51404680833821</v>
      </c>
      <c r="BJ1910" s="135">
        <v>1.6055578245634634</v>
      </c>
      <c r="BK1910" s="135">
        <v>2363.9120176740739</v>
      </c>
      <c r="BL1910" s="135">
        <v>2.8549453295020033</v>
      </c>
      <c r="BM1910" s="135">
        <v>1.2391001637035299</v>
      </c>
      <c r="BN1910" s="135">
        <v>6.0760891856578976</v>
      </c>
      <c r="BO1910" s="135">
        <v>0.49595385165897121</v>
      </c>
      <c r="BP1910" s="135">
        <v>0.51831387247564631</v>
      </c>
      <c r="BQ1910" s="135">
        <v>19.586716536786273</v>
      </c>
      <c r="BR1910" s="135">
        <v>418.91516109458928</v>
      </c>
      <c r="BS1910" s="135">
        <v>115.00921335325005</v>
      </c>
      <c r="BT1910" s="135">
        <v>82.496060211192017</v>
      </c>
    </row>
    <row r="1911" spans="1:72" x14ac:dyDescent="0.3">
      <c r="A1911" s="135">
        <v>3</v>
      </c>
      <c r="B1911" s="135">
        <v>18.000000000000298</v>
      </c>
      <c r="C1911" s="135">
        <v>750</v>
      </c>
      <c r="E1911" s="135">
        <v>17.3072751338674</v>
      </c>
      <c r="F1911" s="135">
        <v>13.4957652189246</v>
      </c>
      <c r="G1911" s="135">
        <v>11.428940060399899</v>
      </c>
      <c r="H1911" s="135">
        <v>38.628320746539799</v>
      </c>
      <c r="I1911" s="135">
        <v>7.5861979836419398</v>
      </c>
      <c r="J1911" s="135">
        <v>0.95189567014752396</v>
      </c>
      <c r="K1911" s="135">
        <v>1.53971489867948</v>
      </c>
      <c r="Q1911" s="172">
        <v>61.093511206256601</v>
      </c>
      <c r="R1911" s="172">
        <v>15.6340175941413</v>
      </c>
      <c r="S1911" s="172">
        <v>5.55848151829006E-2</v>
      </c>
      <c r="T1911" s="172">
        <v>1.6194067978610501E-2</v>
      </c>
      <c r="U1911" s="172">
        <v>0.99238896637273699</v>
      </c>
      <c r="V1911" s="172">
        <v>7.2954465800792301</v>
      </c>
      <c r="W1911" s="172">
        <v>1.2531520314871001</v>
      </c>
      <c r="X1911" s="171">
        <v>5.821677176249568</v>
      </c>
      <c r="Z1911" s="135">
        <v>9.4504077861349515E-3</v>
      </c>
      <c r="AA1911" s="135">
        <v>1.4350655214378449E-2</v>
      </c>
      <c r="AB1911" s="135">
        <v>2.726791522946034E-2</v>
      </c>
      <c r="AC1911" s="135">
        <v>2.6436809310756225E-2</v>
      </c>
      <c r="AD1911" s="135">
        <v>4.483523725862848E-2</v>
      </c>
      <c r="AE1911" s="135">
        <v>1.1073030597087747</v>
      </c>
      <c r="AF1911" s="135">
        <v>1.396982363017724</v>
      </c>
      <c r="AG1911" s="135">
        <v>4.5285380465395597E-2</v>
      </c>
      <c r="AH1911" s="135">
        <v>8.0174760897750608E-2</v>
      </c>
      <c r="AI1911" s="135">
        <v>0.11091412453773981</v>
      </c>
      <c r="AJ1911" s="135">
        <v>0.22241164892457807</v>
      </c>
      <c r="AK1911" s="135">
        <v>0.6108283981658067</v>
      </c>
      <c r="AL1911" s="135">
        <v>0.33607871453289057</v>
      </c>
      <c r="AM1911" s="135">
        <v>0.39077496761203423</v>
      </c>
      <c r="AN1911" s="135">
        <v>0.6228394819617421</v>
      </c>
      <c r="AO1911" s="135">
        <v>2.7928027817299297</v>
      </c>
      <c r="AP1911" s="135">
        <v>1.564951400647546</v>
      </c>
      <c r="AQ1911" s="135">
        <v>3.3468888988592282</v>
      </c>
      <c r="AR1911" s="135">
        <v>4.0478089760815541</v>
      </c>
      <c r="AS1911" s="135">
        <v>4.7006759970293004</v>
      </c>
      <c r="AT1911" s="135">
        <v>4.8113799584175982</v>
      </c>
      <c r="AV1911" s="135">
        <v>274.51940484267283</v>
      </c>
      <c r="AW1911" s="135">
        <v>1294.6304795620397</v>
      </c>
      <c r="AX1911" s="135">
        <v>20.447667589882847</v>
      </c>
      <c r="AY1911" s="135">
        <v>4.8734426120975964</v>
      </c>
      <c r="AZ1911" s="135">
        <v>48813.330307195349</v>
      </c>
      <c r="BA1911" s="135">
        <v>4.6016841703762639</v>
      </c>
      <c r="BB1911" s="135">
        <v>0.23338531219431949</v>
      </c>
      <c r="BC1911" s="135">
        <v>57.00158376308918</v>
      </c>
      <c r="BD1911" s="135">
        <v>108.61780073761787</v>
      </c>
      <c r="BE1911" s="135">
        <v>2231.9518101643735</v>
      </c>
      <c r="BF1911" s="135">
        <v>39.216674462852517</v>
      </c>
      <c r="BG1911" s="135">
        <v>5.1608458864149593</v>
      </c>
      <c r="BH1911" s="135">
        <v>3.5477867061954331</v>
      </c>
      <c r="BI1911" s="135">
        <v>121.11680085430066</v>
      </c>
      <c r="BJ1911" s="135">
        <v>1.598568402323203</v>
      </c>
      <c r="BK1911" s="135">
        <v>2416.9014189936556</v>
      </c>
      <c r="BL1911" s="135">
        <v>2.8626467192787546</v>
      </c>
      <c r="BM1911" s="135">
        <v>1.2207951206410645</v>
      </c>
      <c r="BN1911" s="135">
        <v>5.9653730698775975</v>
      </c>
      <c r="BO1911" s="135">
        <v>0.48519898998240701</v>
      </c>
      <c r="BP1911" s="135">
        <v>0.5058127589640764</v>
      </c>
      <c r="BQ1911" s="135">
        <v>19.717111274529756</v>
      </c>
      <c r="BR1911" s="135">
        <v>374.15125324427873</v>
      </c>
      <c r="BS1911" s="135">
        <v>112.69305242483517</v>
      </c>
      <c r="BT1911" s="135">
        <v>80.834678954523127</v>
      </c>
    </row>
    <row r="1912" spans="1:72" x14ac:dyDescent="0.3">
      <c r="A1912" s="135">
        <v>3</v>
      </c>
      <c r="B1912" s="135">
        <v>17.999999999999901</v>
      </c>
      <c r="C1912" s="135">
        <v>760</v>
      </c>
      <c r="E1912" s="135">
        <v>18.271851415765401</v>
      </c>
      <c r="F1912" s="135">
        <v>12.593250004664</v>
      </c>
      <c r="G1912" s="135">
        <v>10.192011688923699</v>
      </c>
      <c r="H1912" s="135">
        <v>39.503570867221597</v>
      </c>
      <c r="I1912" s="135">
        <v>6.8952639248844703</v>
      </c>
      <c r="J1912" s="135">
        <v>0.95870150277223198</v>
      </c>
      <c r="K1912" s="135">
        <v>3.1913001452272201</v>
      </c>
      <c r="Q1912" s="172">
        <v>61.348240134896699</v>
      </c>
      <c r="R1912" s="172">
        <v>15.708316287265101</v>
      </c>
      <c r="S1912" s="172">
        <v>6.8495163543374205E-2</v>
      </c>
      <c r="T1912" s="172">
        <v>1.9808404060234999E-2</v>
      </c>
      <c r="U1912" s="172">
        <v>1.02587342604436</v>
      </c>
      <c r="V1912" s="172">
        <v>7.1949896116302599</v>
      </c>
      <c r="W1912" s="172">
        <v>1.40189026712409</v>
      </c>
      <c r="X1912" s="171">
        <v>5.1323486440849839</v>
      </c>
      <c r="Z1912" s="135">
        <v>8.5882438882882682E-3</v>
      </c>
      <c r="AA1912" s="135">
        <v>1.4695510231212728E-2</v>
      </c>
      <c r="AB1912" s="135">
        <v>2.723506614555014E-2</v>
      </c>
      <c r="AC1912" s="135">
        <v>2.7127183516370952E-2</v>
      </c>
      <c r="AD1912" s="135">
        <v>4.4688956878655171E-2</v>
      </c>
      <c r="AE1912" s="135">
        <v>1.1048220535919833</v>
      </c>
      <c r="AF1912" s="135">
        <v>1.4020747334935364</v>
      </c>
      <c r="AG1912" s="135">
        <v>4.3091866588258317E-2</v>
      </c>
      <c r="AH1912" s="135">
        <v>7.4541952587597188E-2</v>
      </c>
      <c r="AI1912" s="135">
        <v>0.14093865679292322</v>
      </c>
      <c r="AJ1912" s="135">
        <v>0.208084273809827</v>
      </c>
      <c r="AK1912" s="135">
        <v>0.59230662306376824</v>
      </c>
      <c r="AL1912" s="135">
        <v>0.32877253735690176</v>
      </c>
      <c r="AM1912" s="135">
        <v>0.38852190424867766</v>
      </c>
      <c r="AN1912" s="135">
        <v>0.62854525677511841</v>
      </c>
      <c r="AO1912" s="135">
        <v>2.7656880051261759</v>
      </c>
      <c r="AP1912" s="135">
        <v>1.5599212559382989</v>
      </c>
      <c r="AQ1912" s="135">
        <v>3.3801951337786487</v>
      </c>
      <c r="AR1912" s="135">
        <v>4.0973583522713195</v>
      </c>
      <c r="AS1912" s="135">
        <v>4.768779627575241</v>
      </c>
      <c r="AT1912" s="135">
        <v>4.8872062534831882</v>
      </c>
      <c r="AV1912" s="135">
        <v>261.7149262604521</v>
      </c>
      <c r="AW1912" s="135">
        <v>1229.548325026813</v>
      </c>
      <c r="AX1912" s="135">
        <v>19.514362693199558</v>
      </c>
      <c r="AY1912" s="135">
        <v>4.6366555861822674</v>
      </c>
      <c r="AZ1912" s="135">
        <v>46788.646088887712</v>
      </c>
      <c r="BA1912" s="135">
        <v>4.6146656385378071</v>
      </c>
      <c r="BB1912" s="135">
        <v>0.2333268691939446</v>
      </c>
      <c r="BC1912" s="135">
        <v>55.061859980365696</v>
      </c>
      <c r="BD1912" s="135">
        <v>106.71470604782914</v>
      </c>
      <c r="BE1912" s="135">
        <v>1983.8534537050982</v>
      </c>
      <c r="BF1912" s="135">
        <v>39.684571307916698</v>
      </c>
      <c r="BG1912" s="135">
        <v>5.2489521690304324</v>
      </c>
      <c r="BH1912" s="135">
        <v>3.5443850559167367</v>
      </c>
      <c r="BI1912" s="135">
        <v>120.13986438870873</v>
      </c>
      <c r="BJ1912" s="135">
        <v>1.5795136152839837</v>
      </c>
      <c r="BK1912" s="135">
        <v>2455.9322695676633</v>
      </c>
      <c r="BL1912" s="135">
        <v>2.8814227128218395</v>
      </c>
      <c r="BM1912" s="135">
        <v>1.2188954949796658</v>
      </c>
      <c r="BN1912" s="135">
        <v>5.9466270911897814</v>
      </c>
      <c r="BO1912" s="135">
        <v>0.48282493501081358</v>
      </c>
      <c r="BP1912" s="135">
        <v>0.50276018903533226</v>
      </c>
      <c r="BQ1912" s="135">
        <v>19.777686361110995</v>
      </c>
      <c r="BR1912" s="135">
        <v>333.60986375693108</v>
      </c>
      <c r="BS1912" s="135">
        <v>109.51913294092611</v>
      </c>
      <c r="BT1912" s="135">
        <v>78.558027847921707</v>
      </c>
    </row>
    <row r="1913" spans="1:72" x14ac:dyDescent="0.3">
      <c r="A1913" s="135">
        <v>3</v>
      </c>
      <c r="B1913" s="135">
        <v>18</v>
      </c>
      <c r="C1913" s="135">
        <v>770</v>
      </c>
      <c r="E1913" s="135">
        <v>19.4397449575258</v>
      </c>
      <c r="F1913" s="135">
        <v>11.486761067842201</v>
      </c>
      <c r="G1913" s="135">
        <v>9.14866064464875</v>
      </c>
      <c r="H1913" s="135">
        <v>40.237762083256499</v>
      </c>
      <c r="I1913" s="135">
        <v>6.1138202354958198</v>
      </c>
      <c r="J1913" s="135">
        <v>0.96544829573378999</v>
      </c>
      <c r="K1913" s="135">
        <v>5.0547527291940098</v>
      </c>
      <c r="Q1913" s="172">
        <v>61.6649272472863</v>
      </c>
      <c r="R1913" s="172">
        <v>15.7494638916671</v>
      </c>
      <c r="S1913" s="172">
        <v>8.1694851899997506E-2</v>
      </c>
      <c r="T1913" s="172">
        <v>2.2592214366502002E-2</v>
      </c>
      <c r="U1913" s="172">
        <v>1.0933419841943099</v>
      </c>
      <c r="V1913" s="172">
        <v>6.9950970999777899</v>
      </c>
      <c r="W1913" s="172">
        <v>1.64912875480754</v>
      </c>
      <c r="X1913" s="171">
        <v>4.2416925176919529</v>
      </c>
      <c r="Z1913" s="135">
        <v>7.7981987657276819E-3</v>
      </c>
      <c r="AA1913" s="135">
        <v>1.5234740250953845E-2</v>
      </c>
      <c r="AB1913" s="135">
        <v>2.7278982526753457E-2</v>
      </c>
      <c r="AC1913" s="135">
        <v>2.7978221502086349E-2</v>
      </c>
      <c r="AD1913" s="135">
        <v>4.5689680684283113E-2</v>
      </c>
      <c r="AE1913" s="135">
        <v>1.1038085964405804</v>
      </c>
      <c r="AF1913" s="135">
        <v>1.4077178131109356</v>
      </c>
      <c r="AG1913" s="135">
        <v>4.1702953159261869E-2</v>
      </c>
      <c r="AH1913" s="135">
        <v>7.0071344778729394E-2</v>
      </c>
      <c r="AI1913" s="135">
        <v>0.17613761645152487</v>
      </c>
      <c r="AJ1913" s="135">
        <v>0.19611981600982187</v>
      </c>
      <c r="AK1913" s="135">
        <v>0.57635756896076062</v>
      </c>
      <c r="AL1913" s="135">
        <v>0.32205719510578112</v>
      </c>
      <c r="AM1913" s="135">
        <v>0.38562377243506352</v>
      </c>
      <c r="AN1913" s="135">
        <v>0.63871657681895155</v>
      </c>
      <c r="AO1913" s="135">
        <v>2.744022118000041</v>
      </c>
      <c r="AP1913" s="135">
        <v>1.554807935685377</v>
      </c>
      <c r="AQ1913" s="135">
        <v>3.4067437545430419</v>
      </c>
      <c r="AR1913" s="135">
        <v>4.1372845753301872</v>
      </c>
      <c r="AS1913" s="135">
        <v>4.8242936018553051</v>
      </c>
      <c r="AT1913" s="135">
        <v>4.9488716199982186</v>
      </c>
      <c r="AV1913" s="135">
        <v>247.44477520953146</v>
      </c>
      <c r="AW1913" s="135">
        <v>1158.5033237268856</v>
      </c>
      <c r="AX1913" s="135">
        <v>18.486554967841766</v>
      </c>
      <c r="AY1913" s="135">
        <v>4.3791560691369229</v>
      </c>
      <c r="AZ1913" s="135">
        <v>44367.670813731042</v>
      </c>
      <c r="BA1913" s="135">
        <v>4.6233558257984511</v>
      </c>
      <c r="BB1913" s="135">
        <v>0.23335316657924998</v>
      </c>
      <c r="BC1913" s="135">
        <v>52.633089840093291</v>
      </c>
      <c r="BD1913" s="135">
        <v>103.64879491389962</v>
      </c>
      <c r="BE1913" s="135">
        <v>1757.3889594984146</v>
      </c>
      <c r="BF1913" s="135">
        <v>39.728475897024488</v>
      </c>
      <c r="BG1913" s="135">
        <v>5.3133948276496774</v>
      </c>
      <c r="BH1913" s="135">
        <v>3.5254129043878799</v>
      </c>
      <c r="BI1913" s="135">
        <v>118.99648286342786</v>
      </c>
      <c r="BJ1913" s="135">
        <v>1.5515922341732693</v>
      </c>
      <c r="BK1913" s="135">
        <v>2494.8142518008667</v>
      </c>
      <c r="BL1913" s="135">
        <v>2.9026479093492994</v>
      </c>
      <c r="BM1913" s="135">
        <v>1.22155424355774</v>
      </c>
      <c r="BN1913" s="135">
        <v>5.9533859148138148</v>
      </c>
      <c r="BO1913" s="135">
        <v>0.48274130259522657</v>
      </c>
      <c r="BP1913" s="135">
        <v>0.50224563009373446</v>
      </c>
      <c r="BQ1913" s="135">
        <v>19.81269803865419</v>
      </c>
      <c r="BR1913" s="135">
        <v>295.19150692474045</v>
      </c>
      <c r="BS1913" s="135">
        <v>104.79551575246228</v>
      </c>
      <c r="BT1913" s="135">
        <v>75.169779231724007</v>
      </c>
    </row>
    <row r="1914" spans="1:72" x14ac:dyDescent="0.3">
      <c r="A1914" s="135">
        <v>3</v>
      </c>
      <c r="B1914" s="135">
        <v>18.000000000000099</v>
      </c>
      <c r="C1914" s="135">
        <v>780</v>
      </c>
      <c r="E1914" s="135">
        <v>20.5516946853025</v>
      </c>
      <c r="F1914" s="135">
        <v>11.605100588594601</v>
      </c>
      <c r="G1914" s="135">
        <v>7.2004043429896596</v>
      </c>
      <c r="H1914" s="135">
        <v>41.388579381617397</v>
      </c>
      <c r="I1914" s="135">
        <v>5.4762177254508302</v>
      </c>
      <c r="J1914" s="135">
        <v>0.98454509037016702</v>
      </c>
      <c r="K1914" s="135">
        <v>5.7949539928113198</v>
      </c>
      <c r="Q1914" s="172">
        <v>61.9069087195127</v>
      </c>
      <c r="R1914" s="172">
        <v>15.814156324816</v>
      </c>
      <c r="S1914" s="172">
        <v>8.4312669699887099E-2</v>
      </c>
      <c r="T1914" s="172">
        <v>2.35258675263171E-2</v>
      </c>
      <c r="U1914" s="172">
        <v>1.14172049977321</v>
      </c>
      <c r="V1914" s="172">
        <v>6.8616477903970399</v>
      </c>
      <c r="W1914" s="172">
        <v>1.80289699497914</v>
      </c>
      <c r="X1914" s="171">
        <v>3.8059011743354927</v>
      </c>
      <c r="Z1914" s="135">
        <v>6.6416583777351114E-3</v>
      </c>
      <c r="AA1914" s="135">
        <v>1.4532981373428148E-2</v>
      </c>
      <c r="AB1914" s="135">
        <v>2.7100826523605667E-2</v>
      </c>
      <c r="AC1914" s="135">
        <v>2.792807512607549E-2</v>
      </c>
      <c r="AD1914" s="135">
        <v>4.0934800487583016E-2</v>
      </c>
      <c r="AE1914" s="135">
        <v>1.1087052708041636</v>
      </c>
      <c r="AF1914" s="135">
        <v>1.4276486624337377</v>
      </c>
      <c r="AG1914" s="135">
        <v>3.640939120800725E-2</v>
      </c>
      <c r="AH1914" s="135">
        <v>6.0110840546040871E-2</v>
      </c>
      <c r="AI1914" s="135">
        <v>0.18330044809557397</v>
      </c>
      <c r="AJ1914" s="135">
        <v>0.172888530002163</v>
      </c>
      <c r="AK1914" s="135">
        <v>0.54678638041062921</v>
      </c>
      <c r="AL1914" s="135">
        <v>0.31293766213976604</v>
      </c>
      <c r="AM1914" s="135">
        <v>0.38415120916090989</v>
      </c>
      <c r="AN1914" s="135">
        <v>0.62471892298685006</v>
      </c>
      <c r="AO1914" s="135">
        <v>2.7174889743789117</v>
      </c>
      <c r="AP1914" s="135">
        <v>1.543382810937292</v>
      </c>
      <c r="AQ1914" s="135">
        <v>3.4474752971771641</v>
      </c>
      <c r="AR1914" s="135">
        <v>4.2005218479083029</v>
      </c>
      <c r="AS1914" s="135">
        <v>4.9127993382851898</v>
      </c>
      <c r="AT1914" s="135">
        <v>5.0498983764133358</v>
      </c>
      <c r="AV1914" s="135">
        <v>235.57231029476381</v>
      </c>
      <c r="AW1914" s="135">
        <v>1103.0364514801909</v>
      </c>
      <c r="AX1914" s="135">
        <v>17.617412791648562</v>
      </c>
      <c r="AY1914" s="135">
        <v>4.1720587003326113</v>
      </c>
      <c r="AZ1914" s="135">
        <v>43093.934452545982</v>
      </c>
      <c r="BA1914" s="135">
        <v>4.6117118343076813</v>
      </c>
      <c r="BB1914" s="135">
        <v>0.23138479211357715</v>
      </c>
      <c r="BC1914" s="135">
        <v>51.185020419991176</v>
      </c>
      <c r="BD1914" s="135">
        <v>102.65562563166186</v>
      </c>
      <c r="BE1914" s="135">
        <v>1683.0603843957492</v>
      </c>
      <c r="BF1914" s="135">
        <v>40.831331268315729</v>
      </c>
      <c r="BG1914" s="135">
        <v>5.4693528271047809</v>
      </c>
      <c r="BH1914" s="135">
        <v>3.5231378635303363</v>
      </c>
      <c r="BI1914" s="135">
        <v>117.67733395761822</v>
      </c>
      <c r="BJ1914" s="135">
        <v>1.5672964075564362</v>
      </c>
      <c r="BK1914" s="135">
        <v>2537.5173160472546</v>
      </c>
      <c r="BL1914" s="135">
        <v>2.9335581870720371</v>
      </c>
      <c r="BM1914" s="135">
        <v>1.2192315347143461</v>
      </c>
      <c r="BN1914" s="135">
        <v>5.927581267263947</v>
      </c>
      <c r="BO1914" s="135">
        <v>0.47947590435433457</v>
      </c>
      <c r="BP1914" s="135">
        <v>0.49791638270630972</v>
      </c>
      <c r="BQ1914" s="135">
        <v>19.930920231110022</v>
      </c>
      <c r="BR1914" s="135">
        <v>283.93712519653337</v>
      </c>
      <c r="BS1914" s="135">
        <v>102.79842599632251</v>
      </c>
      <c r="BT1914" s="135">
        <v>73.737267592298863</v>
      </c>
    </row>
    <row r="1915" spans="1:72" x14ac:dyDescent="0.3">
      <c r="A1915" s="135">
        <v>3</v>
      </c>
      <c r="B1915" s="135">
        <v>18.000000000000099</v>
      </c>
      <c r="C1915" s="135">
        <v>790</v>
      </c>
      <c r="E1915" s="135">
        <v>22.185810189129299</v>
      </c>
      <c r="F1915" s="135">
        <v>10.3531640760978</v>
      </c>
      <c r="G1915" s="135">
        <v>6.1080439469141803</v>
      </c>
      <c r="H1915" s="135">
        <v>42.427855974742499</v>
      </c>
      <c r="I1915" s="135">
        <v>4.5353087558396101</v>
      </c>
      <c r="J1915" s="135">
        <v>0.99277114872925099</v>
      </c>
      <c r="K1915" s="135">
        <v>7.7559479864000096</v>
      </c>
      <c r="Q1915" s="172">
        <v>62.244486084692603</v>
      </c>
      <c r="R1915" s="172">
        <v>15.8433797452644</v>
      </c>
      <c r="S1915" s="172">
        <v>9.9438741147704707E-2</v>
      </c>
      <c r="T1915" s="172">
        <v>2.94360443652701E-2</v>
      </c>
      <c r="U1915" s="172">
        <v>1.24365905378208</v>
      </c>
      <c r="V1915" s="172">
        <v>6.5141696679192496</v>
      </c>
      <c r="W1915" s="172">
        <v>2.1945415211047101</v>
      </c>
      <c r="X1915" s="171">
        <v>2.9683510679898562</v>
      </c>
      <c r="Z1915" s="135">
        <v>5.7840138008767262E-3</v>
      </c>
      <c r="AA1915" s="135">
        <v>1.5008296011332295E-2</v>
      </c>
      <c r="AB1915" s="135">
        <v>2.7070674680614273E-2</v>
      </c>
      <c r="AC1915" s="135">
        <v>2.8848394864526127E-2</v>
      </c>
      <c r="AD1915" s="135">
        <v>4.1978223454429676E-2</v>
      </c>
      <c r="AE1915" s="135">
        <v>1.1089111449487696</v>
      </c>
      <c r="AF1915" s="135">
        <v>1.4352777936283314</v>
      </c>
      <c r="AG1915" s="135">
        <v>3.4936758182554269E-2</v>
      </c>
      <c r="AH1915" s="135">
        <v>5.5406769399742019E-2</v>
      </c>
      <c r="AI1915" s="135">
        <v>0.21995815621676607</v>
      </c>
      <c r="AJ1915" s="135">
        <v>0.16061755673125905</v>
      </c>
      <c r="AK1915" s="135">
        <v>0.53217594915336119</v>
      </c>
      <c r="AL1915" s="135">
        <v>0.30680085690832715</v>
      </c>
      <c r="AM1915" s="135">
        <v>0.38242964259689444</v>
      </c>
      <c r="AN1915" s="135">
        <v>0.63754733272621467</v>
      </c>
      <c r="AO1915" s="135">
        <v>2.6998340540588872</v>
      </c>
      <c r="AP1915" s="135">
        <v>1.5461713235837959</v>
      </c>
      <c r="AQ1915" s="135">
        <v>3.4955749974794492</v>
      </c>
      <c r="AR1915" s="135">
        <v>4.2675662567982471</v>
      </c>
      <c r="AS1915" s="135">
        <v>5.0008674931977621</v>
      </c>
      <c r="AT1915" s="135">
        <v>5.1455066583000155</v>
      </c>
      <c r="AV1915" s="135">
        <v>219.37350847171433</v>
      </c>
      <c r="AW1915" s="135">
        <v>1025.2289509484481</v>
      </c>
      <c r="AX1915" s="135">
        <v>16.466127885802596</v>
      </c>
      <c r="AY1915" s="135">
        <v>3.8885620532018113</v>
      </c>
      <c r="AZ1915" s="135">
        <v>40302.960086006198</v>
      </c>
      <c r="BA1915" s="135">
        <v>4.6185828401653222</v>
      </c>
      <c r="BB1915" s="135">
        <v>0.23156657449627038</v>
      </c>
      <c r="BC1915" s="135">
        <v>48.18428422240865</v>
      </c>
      <c r="BD1915" s="135">
        <v>98.123415862994236</v>
      </c>
      <c r="BE1915" s="135">
        <v>1503.7526679320893</v>
      </c>
      <c r="BF1915" s="135">
        <v>40.364275784627033</v>
      </c>
      <c r="BG1915" s="135">
        <v>5.5034344921774965</v>
      </c>
      <c r="BH1915" s="135">
        <v>3.4737849503123988</v>
      </c>
      <c r="BI1915" s="135">
        <v>115.70093893622139</v>
      </c>
      <c r="BJ1915" s="135">
        <v>1.5321179412385824</v>
      </c>
      <c r="BK1915" s="135">
        <v>2583.1871315377407</v>
      </c>
      <c r="BL1915" s="135">
        <v>2.9473709228513116</v>
      </c>
      <c r="BM1915" s="135">
        <v>1.2202950504148176</v>
      </c>
      <c r="BN1915" s="135">
        <v>5.9277990531167903</v>
      </c>
      <c r="BO1915" s="135">
        <v>0.47894086964681631</v>
      </c>
      <c r="BP1915" s="135">
        <v>0.49694821501506503</v>
      </c>
      <c r="BQ1915" s="135">
        <v>19.944946070961159</v>
      </c>
      <c r="BR1915" s="135">
        <v>253.67807755585571</v>
      </c>
      <c r="BS1915" s="135">
        <v>96.960372864902908</v>
      </c>
      <c r="BT1915" s="135">
        <v>69.549634544445141</v>
      </c>
    </row>
    <row r="1916" spans="1:72" x14ac:dyDescent="0.3">
      <c r="A1916" s="135">
        <v>3</v>
      </c>
      <c r="B1916" s="135">
        <v>18</v>
      </c>
      <c r="C1916" s="135">
        <v>800</v>
      </c>
      <c r="E1916" s="135">
        <v>23.7982445742247</v>
      </c>
      <c r="F1916" s="135">
        <v>10.627037048648599</v>
      </c>
      <c r="G1916" s="135">
        <v>3.54971400493165</v>
      </c>
      <c r="H1916" s="135">
        <v>44.0798240004139</v>
      </c>
      <c r="I1916" s="135">
        <v>3.7227321318700302</v>
      </c>
      <c r="J1916" s="135">
        <v>1.0191779797817</v>
      </c>
      <c r="K1916" s="135">
        <v>8.4790522626144007</v>
      </c>
      <c r="Q1916" s="172">
        <v>62.447900365561502</v>
      </c>
      <c r="R1916" s="172">
        <v>15.9169607866415</v>
      </c>
      <c r="S1916" s="172">
        <v>0.12104342433228001</v>
      </c>
      <c r="T1916" s="172">
        <v>3.6956716748543297E-2</v>
      </c>
      <c r="U1916" s="172">
        <v>1.3324250578829799</v>
      </c>
      <c r="V1916" s="172">
        <v>6.3032773599026903</v>
      </c>
      <c r="W1916" s="172">
        <v>2.4252269973675298</v>
      </c>
      <c r="X1916" s="171">
        <v>2.5990463435977755</v>
      </c>
      <c r="Z1916" s="135">
        <v>4.2779628523511677E-3</v>
      </c>
      <c r="AA1916" s="135">
        <v>1.3890035062801495E-2</v>
      </c>
      <c r="AB1916" s="135">
        <v>2.6738949534253376E-2</v>
      </c>
      <c r="AC1916" s="135">
        <v>2.8643634369663423E-2</v>
      </c>
      <c r="AD1916" s="135">
        <v>3.5119666105751249E-2</v>
      </c>
      <c r="AE1916" s="135">
        <v>1.1167605609825317</v>
      </c>
      <c r="AF1916" s="135">
        <v>1.4633871020279332</v>
      </c>
      <c r="AG1916" s="135">
        <v>2.7718467542270329E-2</v>
      </c>
      <c r="AH1916" s="135">
        <v>4.2149121679775171E-2</v>
      </c>
      <c r="AI1916" s="135">
        <v>0.22386111282300264</v>
      </c>
      <c r="AJ1916" s="135">
        <v>0.13015116775693703</v>
      </c>
      <c r="AK1916" s="135">
        <v>0.494536539865716</v>
      </c>
      <c r="AL1916" s="135">
        <v>0.29562494261989758</v>
      </c>
      <c r="AM1916" s="135">
        <v>0.38168073149511306</v>
      </c>
      <c r="AN1916" s="135">
        <v>0.61730913367199991</v>
      </c>
      <c r="AO1916" s="135">
        <v>2.6692170865223828</v>
      </c>
      <c r="AP1916" s="135">
        <v>1.5357237107481325</v>
      </c>
      <c r="AQ1916" s="135">
        <v>3.5601765542284256</v>
      </c>
      <c r="AR1916" s="135">
        <v>4.3644212429423765</v>
      </c>
      <c r="AS1916" s="135">
        <v>5.1333388835133675</v>
      </c>
      <c r="AT1916" s="135">
        <v>5.2951766356319538</v>
      </c>
      <c r="AV1916" s="135">
        <v>205.83926195404217</v>
      </c>
      <c r="AW1916" s="135">
        <v>963.23595379270432</v>
      </c>
      <c r="AX1916" s="135">
        <v>15.482392968380568</v>
      </c>
      <c r="AY1916" s="135">
        <v>3.6565266980220192</v>
      </c>
      <c r="AZ1916" s="135">
        <v>38746.960829863019</v>
      </c>
      <c r="BA1916" s="135">
        <v>4.600662507593408</v>
      </c>
      <c r="BB1916" s="135">
        <v>0.22910199819681448</v>
      </c>
      <c r="BC1916" s="135">
        <v>46.313377108146199</v>
      </c>
      <c r="BD1916" s="135">
        <v>96.260353265513814</v>
      </c>
      <c r="BE1916" s="135">
        <v>1446.513711114007</v>
      </c>
      <c r="BF1916" s="135">
        <v>41.523322191932102</v>
      </c>
      <c r="BG1916" s="135">
        <v>5.6926492756245066</v>
      </c>
      <c r="BH1916" s="135">
        <v>3.4538299668198151</v>
      </c>
      <c r="BI1916" s="135">
        <v>113.64713715128862</v>
      </c>
      <c r="BJ1916" s="135">
        <v>1.5528326418638132</v>
      </c>
      <c r="BK1916" s="135">
        <v>2640.8767774527873</v>
      </c>
      <c r="BL1916" s="135">
        <v>2.9824655062173231</v>
      </c>
      <c r="BM1916" s="135">
        <v>1.2165782090535882</v>
      </c>
      <c r="BN1916" s="135">
        <v>5.8926724680897724</v>
      </c>
      <c r="BO1916" s="135">
        <v>0.47473576886836505</v>
      </c>
      <c r="BP1916" s="135">
        <v>0.49145799261936485</v>
      </c>
      <c r="BQ1916" s="135">
        <v>20.081284946459178</v>
      </c>
      <c r="BR1916" s="135">
        <v>245.47668633327646</v>
      </c>
      <c r="BS1916" s="135">
        <v>94.236695310022142</v>
      </c>
      <c r="BT1916" s="135">
        <v>67.595941783560193</v>
      </c>
    </row>
    <row r="1917" spans="1:72" x14ac:dyDescent="0.3">
      <c r="A1917" s="135">
        <v>3</v>
      </c>
      <c r="B1917" s="135">
        <v>17.999999999999801</v>
      </c>
      <c r="C1917" s="135">
        <v>810</v>
      </c>
      <c r="E1917" s="135">
        <v>26.263382230781499</v>
      </c>
      <c r="F1917" s="135">
        <v>9.7617378372241497</v>
      </c>
      <c r="G1917" s="135">
        <v>1.60810477332195</v>
      </c>
      <c r="H1917" s="135">
        <v>45.809414536793398</v>
      </c>
      <c r="I1917" s="135">
        <v>2.54078780512096</v>
      </c>
      <c r="J1917" s="135">
        <v>1.0409188929351401</v>
      </c>
      <c r="K1917" s="135">
        <v>10.244658537881101</v>
      </c>
      <c r="Q1917" s="172">
        <v>62.7344685761907</v>
      </c>
      <c r="R1917" s="172">
        <v>16.008317474636101</v>
      </c>
      <c r="S1917" s="172">
        <v>0.138368267206818</v>
      </c>
      <c r="T1917" s="172">
        <v>4.7877071567122398E-2</v>
      </c>
      <c r="U1917" s="172">
        <v>1.4696243331054399</v>
      </c>
      <c r="V1917" s="172">
        <v>5.8593125632620904</v>
      </c>
      <c r="W1917" s="172">
        <v>2.9092094692450101</v>
      </c>
      <c r="X1917" s="171">
        <v>2.0140566106374878</v>
      </c>
      <c r="Z1917" s="135">
        <v>2.9480500004007162E-3</v>
      </c>
      <c r="AA1917" s="135">
        <v>1.3641649782662196E-2</v>
      </c>
      <c r="AB1917" s="135">
        <v>2.6515305365617907E-2</v>
      </c>
      <c r="AC1917" s="135">
        <v>2.9252212716865112E-2</v>
      </c>
      <c r="AD1917" s="135">
        <v>3.2809593593128315E-2</v>
      </c>
      <c r="AE1917" s="135">
        <v>1.1246131712099792</v>
      </c>
      <c r="AF1917" s="135">
        <v>1.487106249921462</v>
      </c>
      <c r="AG1917" s="135">
        <v>2.3399885268176279E-2</v>
      </c>
      <c r="AH1917" s="135">
        <v>3.2768177916764361E-2</v>
      </c>
      <c r="AI1917" s="135">
        <v>0.25216326108820009</v>
      </c>
      <c r="AJ1917" s="135">
        <v>0.10779245790880422</v>
      </c>
      <c r="AK1917" s="135">
        <v>0.4688460334253361</v>
      </c>
      <c r="AL1917" s="135">
        <v>0.28712741961592575</v>
      </c>
      <c r="AM1917" s="135">
        <v>0.38128252516160693</v>
      </c>
      <c r="AN1917" s="135">
        <v>0.61952824611112822</v>
      </c>
      <c r="AO1917" s="135">
        <v>2.6524796216703068</v>
      </c>
      <c r="AP1917" s="135">
        <v>1.5401002665819856</v>
      </c>
      <c r="AQ1917" s="135">
        <v>3.6416322490494411</v>
      </c>
      <c r="AR1917" s="135">
        <v>4.4783728520645152</v>
      </c>
      <c r="AS1917" s="135">
        <v>5.2826043021764244</v>
      </c>
      <c r="AT1917" s="135">
        <v>5.4585752717128955</v>
      </c>
      <c r="AV1917" s="135">
        <v>187.52158210915508</v>
      </c>
      <c r="AW1917" s="135">
        <v>878.01602171848083</v>
      </c>
      <c r="AX1917" s="135">
        <v>14.175082240277522</v>
      </c>
      <c r="AY1917" s="135">
        <v>3.3426762355320578</v>
      </c>
      <c r="AZ1917" s="135">
        <v>35763.901704534961</v>
      </c>
      <c r="BA1917" s="135">
        <v>4.5883930382903406</v>
      </c>
      <c r="BB1917" s="135">
        <v>0.2280794204998027</v>
      </c>
      <c r="BC1917" s="135">
        <v>42.874276295886354</v>
      </c>
      <c r="BD1917" s="135">
        <v>90.656783441915564</v>
      </c>
      <c r="BE1917" s="135">
        <v>1317.5187029289243</v>
      </c>
      <c r="BF1917" s="135">
        <v>40.92175254015666</v>
      </c>
      <c r="BG1917" s="135">
        <v>5.7533140372178977</v>
      </c>
      <c r="BH1917" s="135">
        <v>3.3730234883564578</v>
      </c>
      <c r="BI1917" s="135">
        <v>110.52291008249384</v>
      </c>
      <c r="BJ1917" s="135">
        <v>1.5289393531068816</v>
      </c>
      <c r="BK1917" s="135">
        <v>2704.5513215871715</v>
      </c>
      <c r="BL1917" s="135">
        <v>3.0037511076836112</v>
      </c>
      <c r="BM1917" s="135">
        <v>1.2178366151217088</v>
      </c>
      <c r="BN1917" s="135">
        <v>5.8908765700935106</v>
      </c>
      <c r="BO1917" s="135">
        <v>0.47380284372317216</v>
      </c>
      <c r="BP1917" s="135">
        <v>0.48978419712543997</v>
      </c>
      <c r="BQ1917" s="135">
        <v>20.117523221672293</v>
      </c>
      <c r="BR1917" s="135">
        <v>223.65410092237093</v>
      </c>
      <c r="BS1917" s="135">
        <v>87.53707560904769</v>
      </c>
      <c r="BT1917" s="135">
        <v>62.790307398894974</v>
      </c>
    </row>
    <row r="1918" spans="1:72" x14ac:dyDescent="0.3">
      <c r="A1918" s="135">
        <v>3</v>
      </c>
      <c r="B1918" s="135">
        <v>17.999999999999599</v>
      </c>
      <c r="C1918" s="135">
        <v>820.00000000001</v>
      </c>
      <c r="E1918" s="135">
        <v>29.3898560713364</v>
      </c>
      <c r="F1918" s="135">
        <v>8.5688803037163606</v>
      </c>
      <c r="H1918" s="135">
        <v>47.7455213876447</v>
      </c>
      <c r="I1918" s="135">
        <v>1.19591932266364</v>
      </c>
      <c r="J1918" s="135">
        <v>1.0598939780416801</v>
      </c>
      <c r="K1918" s="135">
        <v>12.039928936597301</v>
      </c>
      <c r="Q1918" s="172">
        <v>63.090070040979903</v>
      </c>
      <c r="R1918" s="172">
        <v>16.0800058642591</v>
      </c>
      <c r="S1918" s="172">
        <v>0.131193423979447</v>
      </c>
      <c r="T1918" s="172">
        <v>4.11410675229626E-2</v>
      </c>
      <c r="U1918" s="172">
        <v>1.6351902595783401</v>
      </c>
      <c r="V1918" s="172">
        <v>5.3307624221473002</v>
      </c>
      <c r="W1918" s="172">
        <v>3.48505376891036</v>
      </c>
      <c r="X1918" s="171">
        <v>1.5296069374028685</v>
      </c>
      <c r="Z1918" s="135">
        <v>1.7396818724543543E-3</v>
      </c>
      <c r="AA1918" s="135">
        <v>1.3427689477466125E-2</v>
      </c>
      <c r="AB1918" s="135">
        <v>2.6157902804828891E-2</v>
      </c>
      <c r="AC1918" s="135">
        <v>2.996334601865901E-2</v>
      </c>
      <c r="AD1918" s="135">
        <v>3.1635514366450873E-2</v>
      </c>
      <c r="AE1918" s="135">
        <v>1.1322124608685156</v>
      </c>
      <c r="AF1918" s="135">
        <v>1.5082220794688843</v>
      </c>
      <c r="AG1918" s="135">
        <v>2.0076275580317368E-2</v>
      </c>
      <c r="AH1918" s="135">
        <v>2.5099856728099588E-2</v>
      </c>
      <c r="AI1918" s="135">
        <v>0.28180060590928746</v>
      </c>
      <c r="AJ1918" s="135">
        <v>8.9750951193357478E-2</v>
      </c>
      <c r="AK1918" s="135">
        <v>0.45107186668338772</v>
      </c>
      <c r="AL1918" s="135">
        <v>0.28111169581521905</v>
      </c>
      <c r="AM1918" s="135">
        <v>0.3825485434005923</v>
      </c>
      <c r="AN1918" s="135">
        <v>0.62878078008642735</v>
      </c>
      <c r="AO1918" s="135">
        <v>2.6449646964438851</v>
      </c>
      <c r="AP1918" s="135">
        <v>1.5580801841239151</v>
      </c>
      <c r="AQ1918" s="135">
        <v>3.7456526395602072</v>
      </c>
      <c r="AR1918" s="135">
        <v>4.6183096234299557</v>
      </c>
      <c r="AS1918" s="135">
        <v>5.4605225523936385</v>
      </c>
      <c r="AT1918" s="135">
        <v>5.650017617742324</v>
      </c>
      <c r="AV1918" s="135">
        <v>168.25688884662736</v>
      </c>
      <c r="AW1918" s="135">
        <v>789.20387889238839</v>
      </c>
      <c r="AX1918" s="135">
        <v>12.805380573718994</v>
      </c>
      <c r="AY1918" s="135">
        <v>3.0153396122224696</v>
      </c>
      <c r="AZ1918" s="135">
        <v>32437.864860323563</v>
      </c>
      <c r="BA1918" s="135">
        <v>4.5822245531218071</v>
      </c>
      <c r="BB1918" s="135">
        <v>0.2281330192650021</v>
      </c>
      <c r="BC1918" s="135">
        <v>38.951623822890468</v>
      </c>
      <c r="BD1918" s="135">
        <v>83.434522916614668</v>
      </c>
      <c r="BE1918" s="135">
        <v>1199.0787809140461</v>
      </c>
      <c r="BF1918" s="135">
        <v>39.185848333414704</v>
      </c>
      <c r="BG1918" s="135">
        <v>5.7152089654691709</v>
      </c>
      <c r="BH1918" s="135">
        <v>3.2494439701387523</v>
      </c>
      <c r="BI1918" s="135">
        <v>106.55714028904646</v>
      </c>
      <c r="BJ1918" s="135">
        <v>1.4907541236591946</v>
      </c>
      <c r="BK1918" s="135">
        <v>2775.8347708855777</v>
      </c>
      <c r="BL1918" s="135">
        <v>3.012780167747811</v>
      </c>
      <c r="BM1918" s="135">
        <v>1.2216247533332174</v>
      </c>
      <c r="BN1918" s="135">
        <v>5.9073497461965294</v>
      </c>
      <c r="BO1918" s="135">
        <v>0.47474668233911554</v>
      </c>
      <c r="BP1918" s="135">
        <v>0.49026655910200467</v>
      </c>
      <c r="BQ1918" s="135">
        <v>20.085757721020819</v>
      </c>
      <c r="BR1918" s="135">
        <v>202.98083445729242</v>
      </c>
      <c r="BS1918" s="135">
        <v>79.449889248485761</v>
      </c>
      <c r="BT1918" s="135">
        <v>56.989372034778818</v>
      </c>
    </row>
    <row r="1919" spans="1:72" x14ac:dyDescent="0.3">
      <c r="A1919" s="135">
        <v>3</v>
      </c>
      <c r="B1919" s="135">
        <v>18</v>
      </c>
      <c r="C1919" s="135">
        <v>830</v>
      </c>
      <c r="E1919" s="135">
        <v>30.780547251425499</v>
      </c>
      <c r="F1919" s="135">
        <v>8.3835391917238304</v>
      </c>
      <c r="H1919" s="135">
        <v>47.450640764476702</v>
      </c>
      <c r="I1919" s="135">
        <v>0.80732587779180698</v>
      </c>
      <c r="J1919" s="135">
        <v>1.05989397040231</v>
      </c>
      <c r="K1919" s="135">
        <v>11.5180529441799</v>
      </c>
      <c r="Q1919" s="172">
        <v>63.440616866575297</v>
      </c>
      <c r="R1919" s="172">
        <v>16.099395213722001</v>
      </c>
      <c r="S1919" s="172">
        <v>0.180813236492149</v>
      </c>
      <c r="T1919" s="172">
        <v>5.4484154764202902E-2</v>
      </c>
      <c r="U1919" s="172">
        <v>1.70748839207298</v>
      </c>
      <c r="V1919" s="172">
        <v>5.4093305568354202</v>
      </c>
      <c r="W1919" s="172">
        <v>3.3624310601767999</v>
      </c>
      <c r="X1919" s="171">
        <v>1.6087558257777312</v>
      </c>
      <c r="Z1919" s="135">
        <v>1.634813321938337E-3</v>
      </c>
      <c r="AA1919" s="135">
        <v>1.2624889488957418E-2</v>
      </c>
      <c r="AB1919" s="135">
        <v>2.5412276383505326E-2</v>
      </c>
      <c r="AC1919" s="135">
        <v>2.924646595250615E-2</v>
      </c>
      <c r="AD1919" s="135">
        <v>3.0216062686938924E-2</v>
      </c>
      <c r="AE1919" s="135">
        <v>1.1321134967200752</v>
      </c>
      <c r="AF1919" s="135">
        <v>1.5079986757088206</v>
      </c>
      <c r="AG1919" s="135">
        <v>1.9299002030113085E-2</v>
      </c>
      <c r="AH1919" s="135">
        <v>2.4325974270266889E-2</v>
      </c>
      <c r="AI1919" s="135">
        <v>0.26863935940298256</v>
      </c>
      <c r="AJ1919" s="135">
        <v>8.8455833837967457E-2</v>
      </c>
      <c r="AK1919" s="135">
        <v>0.44729624531220963</v>
      </c>
      <c r="AL1919" s="135">
        <v>0.27928939077618242</v>
      </c>
      <c r="AM1919" s="135">
        <v>0.37902702873363558</v>
      </c>
      <c r="AN1919" s="135">
        <v>0.6178731663295397</v>
      </c>
      <c r="AO1919" s="135">
        <v>2.6391440858290376</v>
      </c>
      <c r="AP1919" s="135">
        <v>1.547219002298462</v>
      </c>
      <c r="AQ1919" s="135">
        <v>3.720978491546425</v>
      </c>
      <c r="AR1919" s="135">
        <v>4.5884159942530722</v>
      </c>
      <c r="AS1919" s="135">
        <v>5.4252485920620472</v>
      </c>
      <c r="AT1919" s="135">
        <v>5.6138284221892176</v>
      </c>
      <c r="AV1919" s="135">
        <v>160.73545668355757</v>
      </c>
      <c r="AW1919" s="135">
        <v>756.38238360531307</v>
      </c>
      <c r="AX1919" s="135">
        <v>12.292725020150359</v>
      </c>
      <c r="AY1919" s="135">
        <v>2.8959025205668905</v>
      </c>
      <c r="AZ1919" s="135">
        <v>31205.913797555804</v>
      </c>
      <c r="BA1919" s="135">
        <v>4.5902314181989459</v>
      </c>
      <c r="BB1919" s="135">
        <v>0.22935204513895047</v>
      </c>
      <c r="BC1919" s="135">
        <v>37.364072294985327</v>
      </c>
      <c r="BD1919" s="135">
        <v>80.087781437598096</v>
      </c>
      <c r="BE1919" s="135">
        <v>1196.9470753922712</v>
      </c>
      <c r="BF1919" s="135">
        <v>37.936871875656067</v>
      </c>
      <c r="BG1919" s="135">
        <v>5.6687369668079368</v>
      </c>
      <c r="BH1919" s="135">
        <v>3.1927966650698045</v>
      </c>
      <c r="BI1919" s="135">
        <v>105.40791583951379</v>
      </c>
      <c r="BJ1919" s="135">
        <v>1.495593647472379</v>
      </c>
      <c r="BK1919" s="135">
        <v>2810.8224230395031</v>
      </c>
      <c r="BL1919" s="135">
        <v>3.046166837017851</v>
      </c>
      <c r="BM1919" s="135">
        <v>1.2450378732675256</v>
      </c>
      <c r="BN1919" s="135">
        <v>6.0277588394249806</v>
      </c>
      <c r="BO1919" s="135">
        <v>0.48484754714072786</v>
      </c>
      <c r="BP1919" s="135">
        <v>0.50075509282541164</v>
      </c>
      <c r="BQ1919" s="135">
        <v>20.013910996163141</v>
      </c>
      <c r="BR1919" s="135">
        <v>198.57248892632444</v>
      </c>
      <c r="BS1919" s="135">
        <v>74.615461390848637</v>
      </c>
      <c r="BT1919" s="135">
        <v>53.521638972338692</v>
      </c>
    </row>
    <row r="1920" spans="1:72" x14ac:dyDescent="0.3">
      <c r="A1920" s="135">
        <v>3</v>
      </c>
      <c r="B1920" s="135">
        <v>18</v>
      </c>
      <c r="C1920" s="135">
        <v>840</v>
      </c>
      <c r="E1920" s="135">
        <v>30.999276954270702</v>
      </c>
      <c r="F1920" s="135">
        <v>8.4302256991460691</v>
      </c>
      <c r="H1920" s="135">
        <v>47.450284864439098</v>
      </c>
      <c r="I1920" s="135">
        <v>0.80904884545808298</v>
      </c>
      <c r="J1920" s="135">
        <v>1.0598939862786101</v>
      </c>
      <c r="K1920" s="135">
        <v>11.2512696504074</v>
      </c>
      <c r="Q1920" s="172">
        <v>63.447811465707403</v>
      </c>
      <c r="R1920" s="172">
        <v>16.138897391410101</v>
      </c>
      <c r="S1920" s="172">
        <v>0.18974587846994501</v>
      </c>
      <c r="T1920" s="172">
        <v>5.8799078635069099E-2</v>
      </c>
      <c r="U1920" s="172">
        <v>1.7222406414561</v>
      </c>
      <c r="V1920" s="172">
        <v>5.4299640772042199</v>
      </c>
      <c r="W1920" s="172">
        <v>3.3358638496758899</v>
      </c>
      <c r="X1920" s="171">
        <v>1.6277535061066091</v>
      </c>
      <c r="Z1920" s="135">
        <v>1.6344711805680388E-3</v>
      </c>
      <c r="AA1920" s="135">
        <v>1.2386289138884727E-2</v>
      </c>
      <c r="AB1920" s="135">
        <v>2.5207514628480324E-2</v>
      </c>
      <c r="AC1920" s="135">
        <v>2.9018960400206559E-2</v>
      </c>
      <c r="AD1920" s="135">
        <v>2.9545998446754922E-2</v>
      </c>
      <c r="AE1920" s="135">
        <v>1.1320953855559652</v>
      </c>
      <c r="AF1920" s="135">
        <v>1.5079902708982007</v>
      </c>
      <c r="AG1920" s="135">
        <v>1.8978835786028696E-2</v>
      </c>
      <c r="AH1920" s="135">
        <v>2.4062916909933962E-2</v>
      </c>
      <c r="AI1920" s="135">
        <v>0.26262532898423602</v>
      </c>
      <c r="AJ1920" s="135">
        <v>8.8194507127928409E-2</v>
      </c>
      <c r="AK1920" s="135">
        <v>0.44705684712507321</v>
      </c>
      <c r="AL1920" s="135">
        <v>0.2792896080872353</v>
      </c>
      <c r="AM1920" s="135">
        <v>0.3790513890896523</v>
      </c>
      <c r="AN1920" s="135">
        <v>0.61423915271295737</v>
      </c>
      <c r="AO1920" s="135">
        <v>2.6387529790170414</v>
      </c>
      <c r="AP1920" s="135">
        <v>1.5469993014627486</v>
      </c>
      <c r="AQ1920" s="135">
        <v>3.7207825984549787</v>
      </c>
      <c r="AR1920" s="135">
        <v>4.5883221068870883</v>
      </c>
      <c r="AS1920" s="135">
        <v>5.4250883832980197</v>
      </c>
      <c r="AT1920" s="135">
        <v>5.6138514433248723</v>
      </c>
      <c r="AV1920" s="135">
        <v>159.60739407142168</v>
      </c>
      <c r="AW1920" s="135">
        <v>751.64507899355249</v>
      </c>
      <c r="AX1920" s="135">
        <v>12.217988329920002</v>
      </c>
      <c r="AY1920" s="135">
        <v>2.8786477668082333</v>
      </c>
      <c r="AZ1920" s="135">
        <v>31049.227037098513</v>
      </c>
      <c r="BA1920" s="135">
        <v>4.5914996336825391</v>
      </c>
      <c r="BB1920" s="135">
        <v>0.22954173046295478</v>
      </c>
      <c r="BC1920" s="135">
        <v>37.141548831892663</v>
      </c>
      <c r="BD1920" s="135">
        <v>79.608971461887535</v>
      </c>
      <c r="BE1920" s="135">
        <v>1203.1608429225441</v>
      </c>
      <c r="BF1920" s="135">
        <v>37.751354876383353</v>
      </c>
      <c r="BG1920" s="135">
        <v>5.6591702332160301</v>
      </c>
      <c r="BH1920" s="135">
        <v>3.1827835692619639</v>
      </c>
      <c r="BI1920" s="135">
        <v>105.15431664260929</v>
      </c>
      <c r="BJ1920" s="135">
        <v>1.4990006582101414</v>
      </c>
      <c r="BK1920" s="135">
        <v>2815.9080348156067</v>
      </c>
      <c r="BL1920" s="135">
        <v>3.0491490748052121</v>
      </c>
      <c r="BM1920" s="135">
        <v>1.2476716217037882</v>
      </c>
      <c r="BN1920" s="135">
        <v>6.0414821994838821</v>
      </c>
      <c r="BO1920" s="135">
        <v>0.48601858016326405</v>
      </c>
      <c r="BP1920" s="135">
        <v>0.5019611315272261</v>
      </c>
      <c r="BQ1920" s="135">
        <v>20.002897183105233</v>
      </c>
      <c r="BR1920" s="135">
        <v>199.14994420166113</v>
      </c>
      <c r="BS1920" s="135">
        <v>73.99287813159718</v>
      </c>
      <c r="BT1920" s="135">
        <v>53.075060263170982</v>
      </c>
    </row>
    <row r="1921" spans="1:72" x14ac:dyDescent="0.3">
      <c r="A1921" s="135">
        <v>3</v>
      </c>
      <c r="B1921" s="135">
        <v>18</v>
      </c>
      <c r="C1921" s="135">
        <v>850</v>
      </c>
      <c r="E1921" s="135">
        <v>32.281903010788099</v>
      </c>
      <c r="F1921" s="135">
        <v>8.3012869961134097</v>
      </c>
      <c r="H1921" s="135">
        <v>47.183604407059498</v>
      </c>
      <c r="I1921" s="135">
        <v>0.42020575529351301</v>
      </c>
      <c r="J1921" s="135">
        <v>1.05989398554527</v>
      </c>
      <c r="K1921" s="135">
        <v>10.753105845200199</v>
      </c>
      <c r="Q1921" s="172">
        <v>63.769390720592099</v>
      </c>
      <c r="R1921" s="172">
        <v>16.135874408438301</v>
      </c>
      <c r="S1921" s="172">
        <v>0.23985294616789901</v>
      </c>
      <c r="T1921" s="172">
        <v>7.2120675656091496E-2</v>
      </c>
      <c r="U1921" s="172">
        <v>1.7838889257828701</v>
      </c>
      <c r="V1921" s="172">
        <v>5.4703281393395402</v>
      </c>
      <c r="W1921" s="172">
        <v>3.2363398257799298</v>
      </c>
      <c r="X1921" s="171">
        <v>1.6902823664450128</v>
      </c>
      <c r="Z1921" s="135">
        <v>1.5358670837719696E-3</v>
      </c>
      <c r="AA1921" s="135">
        <v>1.1608815672653434E-2</v>
      </c>
      <c r="AB1921" s="135">
        <v>2.454516584849455E-2</v>
      </c>
      <c r="AC1921" s="135">
        <v>2.8349822845849647E-2</v>
      </c>
      <c r="AD1921" s="135">
        <v>2.8188807860592403E-2</v>
      </c>
      <c r="AE1921" s="135">
        <v>1.1320065038963891</v>
      </c>
      <c r="AF1921" s="135">
        <v>1.5077969745290121</v>
      </c>
      <c r="AG1921" s="135">
        <v>1.8248367706235086E-2</v>
      </c>
      <c r="AH1921" s="135">
        <v>2.3352071230764989E-2</v>
      </c>
      <c r="AI1921" s="135">
        <v>0.2500190871048027</v>
      </c>
      <c r="AJ1921" s="135">
        <v>8.7030827208199851E-2</v>
      </c>
      <c r="AK1921" s="135">
        <v>0.44370213280930604</v>
      </c>
      <c r="AL1921" s="135">
        <v>0.27770137067959866</v>
      </c>
      <c r="AM1921" s="135">
        <v>0.37578786674351222</v>
      </c>
      <c r="AN1921" s="135">
        <v>0.60411335503500552</v>
      </c>
      <c r="AO1921" s="135">
        <v>2.6335980217291297</v>
      </c>
      <c r="AP1921" s="135">
        <v>1.5373002035490742</v>
      </c>
      <c r="AQ1921" s="135">
        <v>3.6986402523587918</v>
      </c>
      <c r="AR1921" s="135">
        <v>4.5614869756396264</v>
      </c>
      <c r="AS1921" s="135">
        <v>5.3933941692227805</v>
      </c>
      <c r="AT1921" s="135">
        <v>5.5813395636249732</v>
      </c>
      <c r="AV1921" s="135">
        <v>153.32947068590192</v>
      </c>
      <c r="AW1921" s="135">
        <v>724.04849044105606</v>
      </c>
      <c r="AX1921" s="135">
        <v>11.784095942497071</v>
      </c>
      <c r="AY1921" s="135">
        <v>2.7776397839924765</v>
      </c>
      <c r="AZ1921" s="135">
        <v>30002.329192226352</v>
      </c>
      <c r="BA1921" s="135">
        <v>4.5988942965951365</v>
      </c>
      <c r="BB1921" s="135">
        <v>0.23067699756771975</v>
      </c>
      <c r="BC1921" s="135">
        <v>35.802035069078457</v>
      </c>
      <c r="BD1921" s="135">
        <v>76.77937492925372</v>
      </c>
      <c r="BE1921" s="135">
        <v>1200.9090381424749</v>
      </c>
      <c r="BF1921" s="135">
        <v>36.672768745057986</v>
      </c>
      <c r="BG1921" s="135">
        <v>5.6154026384176614</v>
      </c>
      <c r="BH1921" s="135">
        <v>3.1318931399306842</v>
      </c>
      <c r="BI1921" s="135">
        <v>104.10614338970892</v>
      </c>
      <c r="BJ1921" s="135">
        <v>1.5029106642762853</v>
      </c>
      <c r="BK1921" s="135">
        <v>2848.6761943492934</v>
      </c>
      <c r="BL1921" s="135">
        <v>3.079518732281088</v>
      </c>
      <c r="BM1921" s="135">
        <v>1.2696873047271835</v>
      </c>
      <c r="BN1921" s="135">
        <v>6.1551606897857516</v>
      </c>
      <c r="BO1921" s="135">
        <v>0.49558215867803529</v>
      </c>
      <c r="BP1921" s="135">
        <v>0.51189597879318072</v>
      </c>
      <c r="BQ1921" s="135">
        <v>19.936510120585563</v>
      </c>
      <c r="BR1921" s="135">
        <v>195.10604168877938</v>
      </c>
      <c r="BS1921" s="135">
        <v>69.940059215709155</v>
      </c>
      <c r="BT1921" s="135">
        <v>50.167974964854679</v>
      </c>
    </row>
    <row r="1922" spans="1:72" x14ac:dyDescent="0.3">
      <c r="A1922" s="135">
        <v>3</v>
      </c>
      <c r="B1922" s="135">
        <v>17.999999999999702</v>
      </c>
      <c r="C1922" s="135">
        <v>860</v>
      </c>
      <c r="E1922" s="135">
        <v>33.810488076329897</v>
      </c>
      <c r="F1922" s="135">
        <v>8.2933094444176305</v>
      </c>
      <c r="H1922" s="135">
        <v>46.9518740612695</v>
      </c>
      <c r="I1922" s="135">
        <v>9.1157808964085804E-2</v>
      </c>
      <c r="J1922" s="135">
        <v>1.05989397408659</v>
      </c>
      <c r="K1922" s="135">
        <v>9.7932766349322993</v>
      </c>
      <c r="Q1922" s="172">
        <v>64.022375523073606</v>
      </c>
      <c r="R1922" s="172">
        <v>16.200381361622501</v>
      </c>
      <c r="S1922" s="172">
        <v>0.29212893222585401</v>
      </c>
      <c r="T1922" s="172">
        <v>8.5911869365579804E-2</v>
      </c>
      <c r="U1922" s="172">
        <v>1.87831023030433</v>
      </c>
      <c r="V1922" s="172">
        <v>5.5232320153244903</v>
      </c>
      <c r="W1922" s="172">
        <v>3.1255607586957099</v>
      </c>
      <c r="X1922" s="171">
        <v>1.7671171484854844</v>
      </c>
      <c r="Z1922" s="135">
        <v>1.4517315213030528E-3</v>
      </c>
      <c r="AA1922" s="135">
        <v>1.0467019473735833E-2</v>
      </c>
      <c r="AB1922" s="135">
        <v>2.3578037330955176E-2</v>
      </c>
      <c r="AC1922" s="135">
        <v>2.7324361638184386E-2</v>
      </c>
      <c r="AD1922" s="135">
        <v>2.5687743124013895E-2</v>
      </c>
      <c r="AE1922" s="135">
        <v>1.1318943874328797</v>
      </c>
      <c r="AF1922" s="135">
        <v>1.5076159770834161</v>
      </c>
      <c r="AG1922" s="135">
        <v>1.6985403769033333E-2</v>
      </c>
      <c r="AH1922" s="135">
        <v>2.2222641674430939E-2</v>
      </c>
      <c r="AI1922" s="135">
        <v>0.22720775280769839</v>
      </c>
      <c r="AJ1922" s="135">
        <v>8.5518936309548974E-2</v>
      </c>
      <c r="AK1922" s="135">
        <v>0.44035171750452756</v>
      </c>
      <c r="AL1922" s="135">
        <v>0.2763506791310763</v>
      </c>
      <c r="AM1922" s="135">
        <v>0.37303750885025144</v>
      </c>
      <c r="AN1922" s="135">
        <v>0.58818640775755082</v>
      </c>
      <c r="AO1922" s="135">
        <v>2.6284127554192627</v>
      </c>
      <c r="AP1922" s="135">
        <v>1.5285104092911692</v>
      </c>
      <c r="AQ1922" s="135">
        <v>3.6791353475788227</v>
      </c>
      <c r="AR1922" s="135">
        <v>4.5381217530517031</v>
      </c>
      <c r="AS1922" s="135">
        <v>5.3656923634183809</v>
      </c>
      <c r="AT1922" s="135">
        <v>5.5532924180593959</v>
      </c>
      <c r="AV1922" s="135">
        <v>146.45283172735222</v>
      </c>
      <c r="AW1922" s="135">
        <v>693.92958417917293</v>
      </c>
      <c r="AX1922" s="135">
        <v>11.308665052246752</v>
      </c>
      <c r="AY1922" s="135">
        <v>2.667110306361768</v>
      </c>
      <c r="AZ1922" s="135">
        <v>28887.127961604663</v>
      </c>
      <c r="BA1922" s="135">
        <v>4.6077428879703533</v>
      </c>
      <c r="BB1922" s="135">
        <v>0.23203791893212869</v>
      </c>
      <c r="BC1922" s="135">
        <v>34.349758269961072</v>
      </c>
      <c r="BD1922" s="135">
        <v>73.69323356852658</v>
      </c>
      <c r="BE1922" s="135">
        <v>1209.8443662894335</v>
      </c>
      <c r="BF1922" s="135">
        <v>35.469128229513728</v>
      </c>
      <c r="BG1922" s="135">
        <v>5.5593364927156736</v>
      </c>
      <c r="BH1922" s="135">
        <v>3.0708991157173231</v>
      </c>
      <c r="BI1922" s="135">
        <v>102.73212985532579</v>
      </c>
      <c r="BJ1922" s="135">
        <v>1.5121883897930479</v>
      </c>
      <c r="BK1922" s="135">
        <v>2887.6162079915066</v>
      </c>
      <c r="BL1922" s="135">
        <v>3.1115295302979185</v>
      </c>
      <c r="BM1922" s="135">
        <v>1.2944836270966191</v>
      </c>
      <c r="BN1922" s="135">
        <v>6.2839153391336806</v>
      </c>
      <c r="BO1922" s="135">
        <v>0.50647484805897813</v>
      </c>
      <c r="BP1922" s="135">
        <v>0.52319471298427911</v>
      </c>
      <c r="BQ1922" s="135">
        <v>19.857715106116437</v>
      </c>
      <c r="BR1922" s="135">
        <v>192.53034151415324</v>
      </c>
      <c r="BS1922" s="135">
        <v>65.653871144896698</v>
      </c>
      <c r="BT1922" s="135">
        <v>47.093494070179069</v>
      </c>
    </row>
    <row r="1923" spans="1:72" x14ac:dyDescent="0.3">
      <c r="A1923" s="135">
        <v>3</v>
      </c>
      <c r="B1923" s="135">
        <v>18.000000000000199</v>
      </c>
      <c r="C1923" s="135">
        <v>869.99999999999</v>
      </c>
      <c r="E1923" s="135">
        <v>34.634275068798097</v>
      </c>
      <c r="F1923" s="135">
        <v>8.2882302067515994</v>
      </c>
      <c r="H1923" s="135">
        <v>46.804335232931997</v>
      </c>
      <c r="I1923" s="135">
        <v>5.39915310479627E-3</v>
      </c>
      <c r="J1923" s="135">
        <v>1.05989396557271</v>
      </c>
      <c r="K1923" s="135">
        <v>9.2078663728407992</v>
      </c>
      <c r="Q1923" s="172">
        <v>64.058325964763796</v>
      </c>
      <c r="R1923" s="172">
        <v>16.287550688741099</v>
      </c>
      <c r="S1923" s="172">
        <v>0.31966757881135599</v>
      </c>
      <c r="T1923" s="172">
        <v>9.1907561479019198E-2</v>
      </c>
      <c r="U1923" s="172">
        <v>1.9240133234619301</v>
      </c>
      <c r="V1923" s="172">
        <v>5.5762428918229503</v>
      </c>
      <c r="W1923" s="172">
        <v>3.0812188255214901</v>
      </c>
      <c r="X1923" s="171">
        <v>1.8097523115318441</v>
      </c>
      <c r="Z1923" s="135">
        <v>1.4221884752359374E-3</v>
      </c>
      <c r="AA1923" s="135">
        <v>9.8624336793523264E-3</v>
      </c>
      <c r="AB1923" s="135">
        <v>2.2997831466615173E-2</v>
      </c>
      <c r="AC1923" s="135">
        <v>2.6725787002417539E-2</v>
      </c>
      <c r="AD1923" s="135">
        <v>2.4189811090674026E-2</v>
      </c>
      <c r="AE1923" s="135">
        <v>1.1318250592163122</v>
      </c>
      <c r="AF1923" s="135">
        <v>1.5075027930720017</v>
      </c>
      <c r="AG1923" s="135">
        <v>1.6231978014591409E-2</v>
      </c>
      <c r="AH1923" s="135">
        <v>2.1548886090187295E-2</v>
      </c>
      <c r="AI1923" s="135">
        <v>0.21367376681431799</v>
      </c>
      <c r="AJ1923" s="135">
        <v>8.4606461496507065E-2</v>
      </c>
      <c r="AK1923" s="135">
        <v>0.43827032160755813</v>
      </c>
      <c r="AL1923" s="135">
        <v>0.27553708932031873</v>
      </c>
      <c r="AM1923" s="135">
        <v>0.37169834366255239</v>
      </c>
      <c r="AN1923" s="135">
        <v>0.57848043498357282</v>
      </c>
      <c r="AO1923" s="135">
        <v>2.6252169910616447</v>
      </c>
      <c r="AP1923" s="135">
        <v>1.522953153604589</v>
      </c>
      <c r="AQ1923" s="135">
        <v>3.6667773482272796</v>
      </c>
      <c r="AR1923" s="135">
        <v>4.5232783989949645</v>
      </c>
      <c r="AS1923" s="135">
        <v>5.3480954315717577</v>
      </c>
      <c r="AT1923" s="135">
        <v>5.5354786622489884</v>
      </c>
      <c r="AV1923" s="135">
        <v>142.99191788404036</v>
      </c>
      <c r="AW1923" s="135">
        <v>678.67280054189121</v>
      </c>
      <c r="AX1923" s="135">
        <v>11.068820531702757</v>
      </c>
      <c r="AY1923" s="135">
        <v>2.6112369406688738</v>
      </c>
      <c r="AZ1923" s="135">
        <v>28325.016750872284</v>
      </c>
      <c r="BA1923" s="135">
        <v>4.6125444030412117</v>
      </c>
      <c r="BB1923" s="135">
        <v>0.23277941448819578</v>
      </c>
      <c r="BC1923" s="135">
        <v>33.617880604171425</v>
      </c>
      <c r="BD1923" s="135">
        <v>72.136392679982535</v>
      </c>
      <c r="BE1923" s="135">
        <v>1216.0189638416202</v>
      </c>
      <c r="BF1923" s="135">
        <v>34.856532465747527</v>
      </c>
      <c r="BG1923" s="135">
        <v>5.5307870794908585</v>
      </c>
      <c r="BH1923" s="135">
        <v>3.0392274998052935</v>
      </c>
      <c r="BI1923" s="135">
        <v>101.98435635793425</v>
      </c>
      <c r="BJ1923" s="135">
        <v>1.5183499200944088</v>
      </c>
      <c r="BK1923" s="135">
        <v>2909.3238413183512</v>
      </c>
      <c r="BL1923" s="135">
        <v>3.1300487875486183</v>
      </c>
      <c r="BM1923" s="135">
        <v>1.3087104524149353</v>
      </c>
      <c r="BN1923" s="135">
        <v>6.3578247976592825</v>
      </c>
      <c r="BO1923" s="135">
        <v>0.51273187426640299</v>
      </c>
      <c r="BP1923" s="135">
        <v>0.52968125584455805</v>
      </c>
      <c r="BQ1923" s="135">
        <v>19.815087228321531</v>
      </c>
      <c r="BR1923" s="135">
        <v>191.26336483655757</v>
      </c>
      <c r="BS1923" s="135">
        <v>63.468133397639122</v>
      </c>
      <c r="BT1923" s="135">
        <v>45.525665306323418</v>
      </c>
    </row>
    <row r="1924" spans="1:72" x14ac:dyDescent="0.3">
      <c r="A1924" s="135">
        <v>3</v>
      </c>
      <c r="B1924" s="135">
        <v>18.000000000000298</v>
      </c>
      <c r="C1924" s="135">
        <v>880</v>
      </c>
      <c r="E1924" s="135">
        <v>35.731648408540302</v>
      </c>
      <c r="F1924" s="135">
        <v>8.1389062167333908</v>
      </c>
      <c r="H1924" s="135">
        <v>46.7069765208416</v>
      </c>
      <c r="J1924" s="135">
        <v>1.0598939709280499</v>
      </c>
      <c r="K1924" s="135">
        <v>8.3625748829566309</v>
      </c>
      <c r="Q1924" s="172">
        <v>64.011565224341794</v>
      </c>
      <c r="R1924" s="172">
        <v>16.4438856556202</v>
      </c>
      <c r="S1924" s="172">
        <v>0.36196754699316702</v>
      </c>
      <c r="T1924" s="172">
        <v>0.100779687241489</v>
      </c>
      <c r="U1924" s="172">
        <v>1.9804630548354101</v>
      </c>
      <c r="V1924" s="172">
        <v>5.6933398904682804</v>
      </c>
      <c r="W1924" s="172">
        <v>3.0129209109930999</v>
      </c>
      <c r="X1924" s="171">
        <v>1.8896413343261897</v>
      </c>
      <c r="Z1924" s="135">
        <v>1.3886428967688946E-3</v>
      </c>
      <c r="AA1924" s="135">
        <v>9.0779924876612759E-3</v>
      </c>
      <c r="AB1924" s="135">
        <v>2.2031719785130743E-2</v>
      </c>
      <c r="AC1924" s="135">
        <v>2.5879204265745383E-2</v>
      </c>
      <c r="AD1924" s="135">
        <v>2.2051291440820651E-2</v>
      </c>
      <c r="AE1924" s="135">
        <v>1.131732385087667</v>
      </c>
      <c r="AF1924" s="135">
        <v>1.5073505286997619</v>
      </c>
      <c r="AG1924" s="135">
        <v>1.5127875126766117E-2</v>
      </c>
      <c r="AH1924" s="135">
        <v>2.0525031111323578E-2</v>
      </c>
      <c r="AI1924" s="135">
        <v>0.19448280449740987</v>
      </c>
      <c r="AJ1924" s="135">
        <v>8.3303049650301317E-2</v>
      </c>
      <c r="AK1924" s="135">
        <v>0.43591089390242133</v>
      </c>
      <c r="AL1924" s="135">
        <v>0.27454671366459316</v>
      </c>
      <c r="AM1924" s="135">
        <v>0.37073685777765403</v>
      </c>
      <c r="AN1924" s="135">
        <v>0.56508429052030773</v>
      </c>
      <c r="AO1924" s="135">
        <v>2.6213906853329165</v>
      </c>
      <c r="AP1924" s="135">
        <v>1.5179723374589293</v>
      </c>
      <c r="AQ1924" s="135">
        <v>3.6570499720652383</v>
      </c>
      <c r="AR1924" s="135">
        <v>4.5120157697922778</v>
      </c>
      <c r="AS1924" s="135">
        <v>5.334828640499139</v>
      </c>
      <c r="AT1924" s="135">
        <v>5.5224060849076082</v>
      </c>
      <c r="AV1924" s="135">
        <v>138.6261955997486</v>
      </c>
      <c r="AW1924" s="135">
        <v>659.30901889600625</v>
      </c>
      <c r="AX1924" s="135">
        <v>10.767858486301831</v>
      </c>
      <c r="AY1924" s="135">
        <v>2.5404559448199469</v>
      </c>
      <c r="AZ1924" s="135">
        <v>27613.332304117885</v>
      </c>
      <c r="BA1924" s="135">
        <v>4.6189494298863591</v>
      </c>
      <c r="BB1924" s="135">
        <v>0.23377421765479123</v>
      </c>
      <c r="BC1924" s="135">
        <v>32.69408050250405</v>
      </c>
      <c r="BD1924" s="135">
        <v>70.174002303368638</v>
      </c>
      <c r="BE1924" s="135">
        <v>1225.359653602866</v>
      </c>
      <c r="BF1924" s="135">
        <v>34.075366553864974</v>
      </c>
      <c r="BG1924" s="135">
        <v>5.4904610846512005</v>
      </c>
      <c r="BH1924" s="135">
        <v>2.9975843331192058</v>
      </c>
      <c r="BI1924" s="135">
        <v>100.90953723018914</v>
      </c>
      <c r="BJ1924" s="135">
        <v>1.5267454376682317</v>
      </c>
      <c r="BK1924" s="135">
        <v>2938.2366980552256</v>
      </c>
      <c r="BL1924" s="135">
        <v>3.1510423262376293</v>
      </c>
      <c r="BM1924" s="135">
        <v>1.3258768001636441</v>
      </c>
      <c r="BN1924" s="135">
        <v>6.4474242704109495</v>
      </c>
      <c r="BO1924" s="135">
        <v>0.52034868274339741</v>
      </c>
      <c r="BP1924" s="135">
        <v>0.53756892001275547</v>
      </c>
      <c r="BQ1924" s="135">
        <v>19.758164421309498</v>
      </c>
      <c r="BR1924" s="135">
        <v>190.05413669244439</v>
      </c>
      <c r="BS1924" s="135">
        <v>60.818397949286734</v>
      </c>
      <c r="BT1924" s="135">
        <v>43.625011187252085</v>
      </c>
    </row>
    <row r="1925" spans="1:72" x14ac:dyDescent="0.3">
      <c r="A1925" s="135">
        <v>3</v>
      </c>
      <c r="B1925" s="135">
        <v>17.999999999999901</v>
      </c>
      <c r="C1925" s="135">
        <v>890</v>
      </c>
      <c r="E1925" s="135">
        <v>37.0459836414337</v>
      </c>
      <c r="F1925" s="135">
        <v>7.9790087779437204</v>
      </c>
      <c r="H1925" s="135">
        <v>46.512202645413602</v>
      </c>
      <c r="J1925" s="135">
        <v>1.0598939866706401</v>
      </c>
      <c r="K1925" s="135">
        <v>7.4029109485384001</v>
      </c>
      <c r="Q1925" s="172">
        <v>63.921393781758098</v>
      </c>
      <c r="R1925" s="172">
        <v>16.605728434157399</v>
      </c>
      <c r="S1925" s="172">
        <v>0.44430924098177998</v>
      </c>
      <c r="T1925" s="172">
        <v>0.12155909160096599</v>
      </c>
      <c r="U1925" s="172">
        <v>2.05383832269627</v>
      </c>
      <c r="V1925" s="172">
        <v>5.8014135546320302</v>
      </c>
      <c r="W1925" s="172">
        <v>2.9545230239183899</v>
      </c>
      <c r="X1925" s="171">
        <v>1.9635702641903925</v>
      </c>
      <c r="Z1925" s="135">
        <v>1.3520964582700041E-3</v>
      </c>
      <c r="AA1925" s="135">
        <v>8.1912089841816773E-3</v>
      </c>
      <c r="AB1925" s="135">
        <v>2.0939137701920251E-2</v>
      </c>
      <c r="AC1925" s="135">
        <v>2.4898258512623159E-2</v>
      </c>
      <c r="AD1925" s="135">
        <v>1.9624170266380483E-2</v>
      </c>
      <c r="AE1925" s="135">
        <v>1.1316152197580296</v>
      </c>
      <c r="AF1925" s="135">
        <v>1.5071433058365853</v>
      </c>
      <c r="AG1925" s="135">
        <v>1.3873785233008149E-2</v>
      </c>
      <c r="AH1925" s="135">
        <v>1.9357389592385147E-2</v>
      </c>
      <c r="AI1925" s="135">
        <v>0.17271430043235272</v>
      </c>
      <c r="AJ1925" s="135">
        <v>8.1719923945034217E-2</v>
      </c>
      <c r="AK1925" s="135">
        <v>0.43253185907266478</v>
      </c>
      <c r="AL1925" s="135">
        <v>0.27312071741160043</v>
      </c>
      <c r="AM1925" s="135">
        <v>0.36912491719267027</v>
      </c>
      <c r="AN1925" s="135">
        <v>0.5491570418221754</v>
      </c>
      <c r="AO1925" s="135">
        <v>2.6160642817765529</v>
      </c>
      <c r="AP1925" s="135">
        <v>1.5097054517513622</v>
      </c>
      <c r="AQ1925" s="135">
        <v>3.6395747683061517</v>
      </c>
      <c r="AR1925" s="135">
        <v>4.4912573725963805</v>
      </c>
      <c r="AS1925" s="135">
        <v>5.3103242358899818</v>
      </c>
      <c r="AT1925" s="135">
        <v>5.497773128341521</v>
      </c>
      <c r="AV1925" s="135">
        <v>133.7346270851292</v>
      </c>
      <c r="AW1925" s="135">
        <v>637.42820503419182</v>
      </c>
      <c r="AX1925" s="135">
        <v>10.426390780604651</v>
      </c>
      <c r="AY1925" s="135">
        <v>2.4602839587947036</v>
      </c>
      <c r="AZ1925" s="135">
        <v>26796.391809595556</v>
      </c>
      <c r="BA1925" s="135">
        <v>4.6266494007257428</v>
      </c>
      <c r="BB1925" s="135">
        <v>0.2349789551834536</v>
      </c>
      <c r="BC1925" s="135">
        <v>31.646075236450752</v>
      </c>
      <c r="BD1925" s="135">
        <v>67.947904439682361</v>
      </c>
      <c r="BE1925" s="135">
        <v>1233.3301516895015</v>
      </c>
      <c r="BF1925" s="135">
        <v>33.182761755937371</v>
      </c>
      <c r="BG1925" s="135">
        <v>5.4453010555029051</v>
      </c>
      <c r="BH1925" s="135">
        <v>2.9498508892407265</v>
      </c>
      <c r="BI1925" s="135">
        <v>99.69497696963181</v>
      </c>
      <c r="BJ1925" s="135">
        <v>1.5359347638953804</v>
      </c>
      <c r="BK1925" s="135">
        <v>2974.1584704680899</v>
      </c>
      <c r="BL1925" s="135">
        <v>3.1796982541656136</v>
      </c>
      <c r="BM1925" s="135">
        <v>1.3487527803376296</v>
      </c>
      <c r="BN1925" s="135">
        <v>6.5668367031202752</v>
      </c>
      <c r="BO1925" s="135">
        <v>0.53049366096857442</v>
      </c>
      <c r="BP1925" s="135">
        <v>0.548084091920787</v>
      </c>
      <c r="BQ1925" s="135">
        <v>19.689633044429911</v>
      </c>
      <c r="BR1925" s="135">
        <v>187.81191119058536</v>
      </c>
      <c r="BS1925" s="135">
        <v>57.739452217169017</v>
      </c>
      <c r="BT1925" s="135">
        <v>41.416484712737272</v>
      </c>
    </row>
    <row r="1926" spans="1:72" x14ac:dyDescent="0.3">
      <c r="A1926" s="135">
        <v>3</v>
      </c>
      <c r="B1926" s="135">
        <v>18.000000000000099</v>
      </c>
      <c r="C1926" s="135">
        <v>900</v>
      </c>
      <c r="E1926" s="135">
        <v>37.611255541124997</v>
      </c>
      <c r="F1926" s="135">
        <v>7.9496312240087397</v>
      </c>
      <c r="H1926" s="135">
        <v>46.592671796477198</v>
      </c>
      <c r="J1926" s="135">
        <v>1.0598939813053101</v>
      </c>
      <c r="K1926" s="135">
        <v>6.7865474570837199</v>
      </c>
      <c r="Q1926" s="172">
        <v>63.942077430874598</v>
      </c>
      <c r="R1926" s="172">
        <v>16.6531801295938</v>
      </c>
      <c r="S1926" s="172">
        <v>0.45758347332562799</v>
      </c>
      <c r="T1926" s="172">
        <v>0.12496907419091299</v>
      </c>
      <c r="U1926" s="172">
        <v>2.0834107691949502</v>
      </c>
      <c r="V1926" s="172">
        <v>5.8411278663347703</v>
      </c>
      <c r="W1926" s="172">
        <v>2.92211308042882</v>
      </c>
      <c r="X1926" s="171">
        <v>1.9989397075206907</v>
      </c>
      <c r="Z1926" s="135">
        <v>1.3373947166970923E-3</v>
      </c>
      <c r="AA1926" s="135">
        <v>7.6301649365123824E-3</v>
      </c>
      <c r="AB1926" s="135">
        <v>2.0329074904545035E-2</v>
      </c>
      <c r="AC1926" s="135">
        <v>2.4351302961217992E-2</v>
      </c>
      <c r="AD1926" s="135">
        <v>1.8070834642006782E-2</v>
      </c>
      <c r="AE1926" s="135">
        <v>1.1315759189353478</v>
      </c>
      <c r="AF1926" s="135">
        <v>1.5071211699571732</v>
      </c>
      <c r="AG1926" s="135">
        <v>1.309912861083536E-2</v>
      </c>
      <c r="AH1926" s="135">
        <v>1.8679486310678062E-2</v>
      </c>
      <c r="AI1926" s="135">
        <v>0.15876678089401033</v>
      </c>
      <c r="AJ1926" s="135">
        <v>8.1069073574609629E-2</v>
      </c>
      <c r="AK1926" s="135">
        <v>0.43232348820647354</v>
      </c>
      <c r="AL1926" s="135">
        <v>0.27314672240163779</v>
      </c>
      <c r="AM1926" s="135">
        <v>0.36952978172415862</v>
      </c>
      <c r="AN1926" s="135">
        <v>0.54101934274319607</v>
      </c>
      <c r="AO1926" s="135">
        <v>2.6155041448166116</v>
      </c>
      <c r="AP1926" s="135">
        <v>1.5111785795331696</v>
      </c>
      <c r="AQ1926" s="135">
        <v>3.6445995730804359</v>
      </c>
      <c r="AR1926" s="135">
        <v>4.4979616001558398</v>
      </c>
      <c r="AS1926" s="135">
        <v>5.3182470584855546</v>
      </c>
      <c r="AT1926" s="135">
        <v>5.5064628212356999</v>
      </c>
      <c r="AV1926" s="135">
        <v>131.73510034253169</v>
      </c>
      <c r="AW1926" s="135">
        <v>628.63112382282418</v>
      </c>
      <c r="AX1926" s="135">
        <v>10.288182008937193</v>
      </c>
      <c r="AY1926" s="135">
        <v>2.4277735603231894</v>
      </c>
      <c r="AZ1926" s="135">
        <v>26480.089302538701</v>
      </c>
      <c r="BA1926" s="135">
        <v>4.6299352635692506</v>
      </c>
      <c r="BB1926" s="135">
        <v>0.23549314182556774</v>
      </c>
      <c r="BC1926" s="135">
        <v>31.226828937742837</v>
      </c>
      <c r="BD1926" s="135">
        <v>67.05066887458905</v>
      </c>
      <c r="BE1926" s="135">
        <v>1243.7780669631366</v>
      </c>
      <c r="BF1926" s="135">
        <v>32.810664712997266</v>
      </c>
      <c r="BG1926" s="135">
        <v>5.4193513280546037</v>
      </c>
      <c r="BH1926" s="135">
        <v>2.927585981176378</v>
      </c>
      <c r="BI1926" s="135">
        <v>99.067423349137187</v>
      </c>
      <c r="BJ1926" s="135">
        <v>1.5413767224221646</v>
      </c>
      <c r="BK1926" s="135">
        <v>2988.207409053362</v>
      </c>
      <c r="BL1926" s="135">
        <v>3.1844286951305576</v>
      </c>
      <c r="BM1926" s="135">
        <v>1.354751504489782</v>
      </c>
      <c r="BN1926" s="135">
        <v>6.5989295473094671</v>
      </c>
      <c r="BO1926" s="135">
        <v>0.5332827846335384</v>
      </c>
      <c r="BP1926" s="135">
        <v>0.55096049059832175</v>
      </c>
      <c r="BQ1926" s="135">
        <v>19.660594901734729</v>
      </c>
      <c r="BR1926" s="135">
        <v>188.48179209160568</v>
      </c>
      <c r="BS1926" s="135">
        <v>56.677074800466563</v>
      </c>
      <c r="BT1926" s="135">
        <v>40.654441839997119</v>
      </c>
    </row>
    <row r="1927" spans="1:72" x14ac:dyDescent="0.3">
      <c r="A1927" s="135">
        <v>3</v>
      </c>
      <c r="B1927" s="135">
        <v>18</v>
      </c>
      <c r="C1927" s="135">
        <v>910</v>
      </c>
      <c r="E1927" s="135">
        <v>39.890557692398502</v>
      </c>
      <c r="F1927" s="135">
        <v>7.6339726702498503</v>
      </c>
      <c r="H1927" s="135">
        <v>46.365374840989197</v>
      </c>
      <c r="J1927" s="135">
        <v>1.05989395236718</v>
      </c>
      <c r="K1927" s="135">
        <v>5.0502008439952597</v>
      </c>
      <c r="Q1927" s="172">
        <v>63.766305259490203</v>
      </c>
      <c r="R1927" s="172">
        <v>16.8802113794295</v>
      </c>
      <c r="S1927" s="172">
        <v>0.64744211222047998</v>
      </c>
      <c r="T1927" s="172">
        <v>0.17372025425811499</v>
      </c>
      <c r="U1927" s="172">
        <v>2.22850347863135</v>
      </c>
      <c r="V1927" s="172">
        <v>5.97352025289696</v>
      </c>
      <c r="W1927" s="172">
        <v>2.8104727005198402</v>
      </c>
      <c r="X1927" s="171">
        <v>2.1254503741637718</v>
      </c>
      <c r="Z1927" s="135">
        <v>1.2695108481717201E-3</v>
      </c>
      <c r="AA1927" s="135">
        <v>6.0266040650222494E-3</v>
      </c>
      <c r="AB1927" s="135">
        <v>1.8334213396663891E-2</v>
      </c>
      <c r="AC1927" s="135">
        <v>2.2604300631136866E-2</v>
      </c>
      <c r="AD1927" s="135">
        <v>1.3679975631559016E-2</v>
      </c>
      <c r="AE1927" s="135">
        <v>1.1313807898897963</v>
      </c>
      <c r="AF1927" s="135">
        <v>1.5067938266592771</v>
      </c>
      <c r="AG1927" s="135">
        <v>1.0828946099998422E-2</v>
      </c>
      <c r="AH1927" s="135">
        <v>1.6568808380044597E-2</v>
      </c>
      <c r="AI1927" s="135">
        <v>0.11937824491055438</v>
      </c>
      <c r="AJ1927" s="135">
        <v>7.8345780402951051E-2</v>
      </c>
      <c r="AK1927" s="135">
        <v>0.42721992830678596</v>
      </c>
      <c r="AL1927" s="135">
        <v>0.27099224546542627</v>
      </c>
      <c r="AM1927" s="135">
        <v>0.3674010505312198</v>
      </c>
      <c r="AN1927" s="135">
        <v>0.51323288098161168</v>
      </c>
      <c r="AO1927" s="135">
        <v>2.6072723134101876</v>
      </c>
      <c r="AP1927" s="135">
        <v>1.5000496724530279</v>
      </c>
      <c r="AQ1927" s="135">
        <v>3.6224659357991893</v>
      </c>
      <c r="AR1927" s="135">
        <v>4.4721697096113902</v>
      </c>
      <c r="AS1927" s="135">
        <v>5.2878571370372613</v>
      </c>
      <c r="AT1927" s="135">
        <v>5.4763608429788677</v>
      </c>
      <c r="AV1927" s="135">
        <v>124.24577214773664</v>
      </c>
      <c r="AW1927" s="135">
        <v>594.81201585605493</v>
      </c>
      <c r="AX1927" s="135">
        <v>9.7578546805203086</v>
      </c>
      <c r="AY1927" s="135">
        <v>2.3030699662450207</v>
      </c>
      <c r="AZ1927" s="135">
        <v>25196.060073757628</v>
      </c>
      <c r="BA1927" s="135">
        <v>4.6433075114702387</v>
      </c>
      <c r="BB1927" s="135">
        <v>0.2376150908407772</v>
      </c>
      <c r="BC1927" s="135">
        <v>29.599314374896348</v>
      </c>
      <c r="BD1927" s="135">
        <v>63.590672478209683</v>
      </c>
      <c r="BE1927" s="135">
        <v>1255.6750398717129</v>
      </c>
      <c r="BF1927" s="135">
        <v>31.390219789789391</v>
      </c>
      <c r="BG1927" s="135">
        <v>5.3377654619389139</v>
      </c>
      <c r="BH1927" s="135">
        <v>2.8480012594466011</v>
      </c>
      <c r="BI1927" s="135">
        <v>96.974852621976297</v>
      </c>
      <c r="BJ1927" s="135">
        <v>1.5549747187968366</v>
      </c>
      <c r="BK1927" s="135">
        <v>3051.6919632753561</v>
      </c>
      <c r="BL1927" s="135">
        <v>3.2293357301973646</v>
      </c>
      <c r="BM1927" s="135">
        <v>1.3934444037087819</v>
      </c>
      <c r="BN1927" s="135">
        <v>6.8024966558009767</v>
      </c>
      <c r="BO1927" s="135">
        <v>0.55067818489228826</v>
      </c>
      <c r="BP1927" s="135">
        <v>0.56899535554989655</v>
      </c>
      <c r="BQ1927" s="135">
        <v>19.541298892424553</v>
      </c>
      <c r="BR1927" s="135">
        <v>184.59032079066276</v>
      </c>
      <c r="BS1927" s="135">
        <v>52.020309280539834</v>
      </c>
      <c r="BT1927" s="135">
        <v>37.31414589743364</v>
      </c>
    </row>
    <row r="1928" spans="1:72" x14ac:dyDescent="0.3">
      <c r="A1928" s="135">
        <v>3</v>
      </c>
      <c r="B1928" s="135">
        <v>18.000000000000099</v>
      </c>
      <c r="C1928" s="135">
        <v>920</v>
      </c>
      <c r="E1928" s="135">
        <v>41.1797394182543</v>
      </c>
      <c r="F1928" s="135">
        <v>7.4722447344790197</v>
      </c>
      <c r="H1928" s="135">
        <v>46.425576481652399</v>
      </c>
      <c r="J1928" s="135">
        <v>1.05989399470037</v>
      </c>
      <c r="K1928" s="135">
        <v>3.8625453709139901</v>
      </c>
      <c r="Q1928" s="172">
        <v>63.7375725137572</v>
      </c>
      <c r="R1928" s="172">
        <v>16.978429702466499</v>
      </c>
      <c r="S1928" s="172">
        <v>0.73262639694773302</v>
      </c>
      <c r="T1928" s="172">
        <v>0.19748158938311999</v>
      </c>
      <c r="U1928" s="172">
        <v>2.2791612426540802</v>
      </c>
      <c r="V1928" s="172">
        <v>6.0422988273277598</v>
      </c>
      <c r="W1928" s="172">
        <v>2.7480220164554399</v>
      </c>
      <c r="X1928" s="171">
        <v>2.1987810836834094</v>
      </c>
      <c r="Z1928" s="135">
        <v>1.2300063598349766E-3</v>
      </c>
      <c r="AA1928" s="135">
        <v>4.9373379430056362E-3</v>
      </c>
      <c r="AB1928" s="135">
        <v>1.7042258851751143E-2</v>
      </c>
      <c r="AC1928" s="135">
        <v>2.1489239771644953E-2</v>
      </c>
      <c r="AD1928" s="135">
        <v>1.0681559073344438E-2</v>
      </c>
      <c r="AE1928" s="135">
        <v>1.1312835316157268</v>
      </c>
      <c r="AF1928" s="135">
        <v>1.5066800783877725</v>
      </c>
      <c r="AG1928" s="135">
        <v>9.3021030210771547E-3</v>
      </c>
      <c r="AH1928" s="135">
        <v>1.5187272664725731E-2</v>
      </c>
      <c r="AI1928" s="135">
        <v>9.2464735267282508E-2</v>
      </c>
      <c r="AJ1928" s="135">
        <v>7.6840836069758597E-2</v>
      </c>
      <c r="AK1928" s="135">
        <v>0.42572853280211326</v>
      </c>
      <c r="AL1928" s="135">
        <v>0.27045947269451687</v>
      </c>
      <c r="AM1928" s="135">
        <v>0.36742754372468495</v>
      </c>
      <c r="AN1928" s="135">
        <v>0.49634421114864724</v>
      </c>
      <c r="AO1928" s="135">
        <v>2.6045358314470746</v>
      </c>
      <c r="AP1928" s="135">
        <v>1.4994576939139628</v>
      </c>
      <c r="AQ1928" s="135">
        <v>3.6242443364965569</v>
      </c>
      <c r="AR1928" s="135">
        <v>4.4754127115461593</v>
      </c>
      <c r="AS1928" s="135">
        <v>5.2917494082603778</v>
      </c>
      <c r="AT1928" s="135">
        <v>5.4813423962388494</v>
      </c>
      <c r="AV1928" s="135">
        <v>120.37485714430323</v>
      </c>
      <c r="AW1928" s="135">
        <v>577.35152394583247</v>
      </c>
      <c r="AX1928" s="135">
        <v>9.4826796370603716</v>
      </c>
      <c r="AY1928" s="135">
        <v>2.2382569325109514</v>
      </c>
      <c r="AZ1928" s="135">
        <v>24536.039202031334</v>
      </c>
      <c r="BA1928" s="135">
        <v>4.6508548692728633</v>
      </c>
      <c r="BB1928" s="135">
        <v>0.23882334804019029</v>
      </c>
      <c r="BC1928" s="135">
        <v>28.75843264755698</v>
      </c>
      <c r="BD1928" s="135">
        <v>61.797265922763131</v>
      </c>
      <c r="BE1928" s="135">
        <v>1267.7359900553265</v>
      </c>
      <c r="BF1928" s="135">
        <v>30.634883394069348</v>
      </c>
      <c r="BG1928" s="135">
        <v>5.28531627286669</v>
      </c>
      <c r="BH1928" s="135">
        <v>2.8026789928968205</v>
      </c>
      <c r="BI1928" s="135">
        <v>95.712946595327651</v>
      </c>
      <c r="BJ1928" s="135">
        <v>1.5630587211956171</v>
      </c>
      <c r="BK1928" s="135">
        <v>3086.7497730262908</v>
      </c>
      <c r="BL1928" s="135">
        <v>3.2462957211827095</v>
      </c>
      <c r="BM1928" s="135">
        <v>1.41139245329214</v>
      </c>
      <c r="BN1928" s="135">
        <v>6.8982580219144314</v>
      </c>
      <c r="BO1928" s="135">
        <v>0.55895750627165575</v>
      </c>
      <c r="BP1928" s="135">
        <v>0.57756771944968821</v>
      </c>
      <c r="BQ1928" s="135">
        <v>19.474037640952073</v>
      </c>
      <c r="BR1928" s="135">
        <v>183.7762498920705</v>
      </c>
      <c r="BS1928" s="135">
        <v>49.792312968872771</v>
      </c>
      <c r="BT1928" s="135">
        <v>35.71600508315769</v>
      </c>
    </row>
    <row r="1929" spans="1:72" x14ac:dyDescent="0.3">
      <c r="A1929" s="135">
        <v>3</v>
      </c>
      <c r="B1929" s="135">
        <v>18</v>
      </c>
      <c r="C1929" s="135">
        <v>930</v>
      </c>
      <c r="E1929" s="135">
        <v>42.419012402393598</v>
      </c>
      <c r="F1929" s="135">
        <v>7.2257484213854903</v>
      </c>
      <c r="H1929" s="135">
        <v>46.285660001404203</v>
      </c>
      <c r="J1929" s="135">
        <v>1.0598939447584701</v>
      </c>
      <c r="K1929" s="135">
        <v>3.0096852300582202</v>
      </c>
      <c r="Q1929" s="172">
        <v>63.627402987644103</v>
      </c>
      <c r="R1929" s="172">
        <v>17.0865937474193</v>
      </c>
      <c r="S1929" s="172">
        <v>0.840228610016444</v>
      </c>
      <c r="T1929" s="172">
        <v>0.226731872419245</v>
      </c>
      <c r="U1929" s="172">
        <v>2.3459518700597499</v>
      </c>
      <c r="V1929" s="172">
        <v>6.10147456692148</v>
      </c>
      <c r="W1929" s="172">
        <v>2.7000233185125899</v>
      </c>
      <c r="X1929" s="171">
        <v>2.2597858785466745</v>
      </c>
      <c r="Z1929" s="135">
        <v>1.1873201065511864E-3</v>
      </c>
      <c r="AA1929" s="135">
        <v>4.1436471042888079E-3</v>
      </c>
      <c r="AB1929" s="135">
        <v>1.5965191716418473E-2</v>
      </c>
      <c r="AC1929" s="135">
        <v>2.0593682344120498E-2</v>
      </c>
      <c r="AD1929" s="135">
        <v>8.5209192454369278E-3</v>
      </c>
      <c r="AE1929" s="135">
        <v>1.1311770076520906</v>
      </c>
      <c r="AF1929" s="135">
        <v>1.5064811974388688</v>
      </c>
      <c r="AG1929" s="135">
        <v>8.1600130504821556E-3</v>
      </c>
      <c r="AH1929" s="135">
        <v>1.4092633975986788E-2</v>
      </c>
      <c r="AI1929" s="135">
        <v>7.3087164218943554E-2</v>
      </c>
      <c r="AJ1929" s="135">
        <v>7.535930476145597E-2</v>
      </c>
      <c r="AK1929" s="135">
        <v>0.42274119465507021</v>
      </c>
      <c r="AL1929" s="135">
        <v>0.26910244788254628</v>
      </c>
      <c r="AM1929" s="135">
        <v>0.3660821683060751</v>
      </c>
      <c r="AN1929" s="135">
        <v>0.48213086445622905</v>
      </c>
      <c r="AO1929" s="135">
        <v>2.5997141103207833</v>
      </c>
      <c r="AP1929" s="135">
        <v>1.4927151620902981</v>
      </c>
      <c r="AQ1929" s="135">
        <v>3.610674177332621</v>
      </c>
      <c r="AR1929" s="135">
        <v>4.4594978388947597</v>
      </c>
      <c r="AS1929" s="135">
        <v>5.2730474641277416</v>
      </c>
      <c r="AT1929" s="135">
        <v>5.4626691256272375</v>
      </c>
      <c r="AV1929" s="135">
        <v>116.87504261361894</v>
      </c>
      <c r="AW1929" s="135">
        <v>561.27988503470453</v>
      </c>
      <c r="AX1929" s="135">
        <v>9.2297105314389398</v>
      </c>
      <c r="AY1929" s="135">
        <v>2.1786583822900534</v>
      </c>
      <c r="AZ1929" s="135">
        <v>23906.123031886447</v>
      </c>
      <c r="BA1929" s="135">
        <v>4.6581554662735041</v>
      </c>
      <c r="BB1929" s="135">
        <v>0.24000553552208034</v>
      </c>
      <c r="BC1929" s="135">
        <v>27.979284316162509</v>
      </c>
      <c r="BD1929" s="135">
        <v>60.142750876203564</v>
      </c>
      <c r="BE1929" s="135">
        <v>1267.4938955528298</v>
      </c>
      <c r="BF1929" s="135">
        <v>29.941223926207034</v>
      </c>
      <c r="BG1929" s="135">
        <v>5.2425921212235842</v>
      </c>
      <c r="BH1929" s="135">
        <v>2.7627077291326292</v>
      </c>
      <c r="BI1929" s="135">
        <v>94.648076191423414</v>
      </c>
      <c r="BJ1929" s="135">
        <v>1.5673850822422639</v>
      </c>
      <c r="BK1929" s="135">
        <v>3123.1599651570059</v>
      </c>
      <c r="BL1929" s="135">
        <v>3.2717663344538521</v>
      </c>
      <c r="BM1929" s="135">
        <v>1.4341344926156689</v>
      </c>
      <c r="BN1929" s="135">
        <v>7.0186860313518293</v>
      </c>
      <c r="BO1929" s="135">
        <v>0.56928799401861963</v>
      </c>
      <c r="BP1929" s="135">
        <v>0.58829314199580673</v>
      </c>
      <c r="BQ1929" s="135">
        <v>19.408533457950004</v>
      </c>
      <c r="BR1929" s="135">
        <v>180.58848763017042</v>
      </c>
      <c r="BS1929" s="135">
        <v>47.560106210386422</v>
      </c>
      <c r="BT1929" s="135">
        <v>34.114844117154824</v>
      </c>
    </row>
    <row r="1930" spans="1:72" x14ac:dyDescent="0.3">
      <c r="A1930" s="135">
        <v>3</v>
      </c>
      <c r="B1930" s="135">
        <v>17.999999999999901</v>
      </c>
      <c r="C1930" s="135">
        <v>940</v>
      </c>
      <c r="E1930" s="135">
        <v>43.987903726840003</v>
      </c>
      <c r="F1930" s="135">
        <v>6.9633349149938599</v>
      </c>
      <c r="H1930" s="135">
        <v>46.254799895915802</v>
      </c>
      <c r="J1930" s="135">
        <v>1.0598939729980399</v>
      </c>
      <c r="K1930" s="135">
        <v>1.73406748925234</v>
      </c>
      <c r="Q1930" s="172">
        <v>63.545967193676503</v>
      </c>
      <c r="R1930" s="172">
        <v>17.186940368185599</v>
      </c>
      <c r="S1930" s="172">
        <v>0.93982807744548402</v>
      </c>
      <c r="T1930" s="172">
        <v>0.25194578969004899</v>
      </c>
      <c r="U1930" s="172">
        <v>2.4491939119203501</v>
      </c>
      <c r="V1930" s="172">
        <v>6.1581682883159097</v>
      </c>
      <c r="W1930" s="172">
        <v>2.6485813955047499</v>
      </c>
      <c r="X1930" s="171">
        <v>2.3250817583962999</v>
      </c>
      <c r="Z1930" s="135">
        <v>1.1353503825036943E-3</v>
      </c>
      <c r="AA1930" s="135">
        <v>2.9664729488764929E-3</v>
      </c>
      <c r="AB1930" s="135">
        <v>1.4478130364573101E-2</v>
      </c>
      <c r="AC1930" s="135">
        <v>1.9339948503829328E-2</v>
      </c>
      <c r="AD1930" s="135">
        <v>5.2957272318974648E-3</v>
      </c>
      <c r="AE1930" s="135">
        <v>1.1310519902054994</v>
      </c>
      <c r="AF1930" s="135">
        <v>1.5062921333267973</v>
      </c>
      <c r="AG1930" s="135">
        <v>6.4904720890203845E-3</v>
      </c>
      <c r="AH1930" s="135">
        <v>1.2543066256804512E-2</v>
      </c>
      <c r="AI1930" s="135">
        <v>4.4147175604761051E-2</v>
      </c>
      <c r="AJ1930" s="135">
        <v>7.3510021952751192E-2</v>
      </c>
      <c r="AK1930" s="135">
        <v>0.42008620181846656</v>
      </c>
      <c r="AL1930" s="135">
        <v>0.26797890460249557</v>
      </c>
      <c r="AM1930" s="135">
        <v>0.3653731240593473</v>
      </c>
      <c r="AN1930" s="135">
        <v>0.46283299975751058</v>
      </c>
      <c r="AO1930" s="135">
        <v>2.5951871199867815</v>
      </c>
      <c r="AP1930" s="135">
        <v>1.488697053408464</v>
      </c>
      <c r="AQ1930" s="135">
        <v>3.6047226267082895</v>
      </c>
      <c r="AR1930" s="135">
        <v>4.4533411094911637</v>
      </c>
      <c r="AS1930" s="135">
        <v>5.2658836607360122</v>
      </c>
      <c r="AT1930" s="135">
        <v>5.4562833058917297</v>
      </c>
      <c r="AV1930" s="135">
        <v>112.72521059833463</v>
      </c>
      <c r="AW1930" s="135">
        <v>542.25717876670763</v>
      </c>
      <c r="AX1930" s="135">
        <v>8.9287997988344809</v>
      </c>
      <c r="AY1930" s="135">
        <v>2.1077773200839074</v>
      </c>
      <c r="AZ1930" s="135">
        <v>23163.925066049636</v>
      </c>
      <c r="BA1930" s="135">
        <v>4.6673903646702675</v>
      </c>
      <c r="BB1930" s="135">
        <v>0.24151111093687594</v>
      </c>
      <c r="BC1930" s="135">
        <v>27.056613388460601</v>
      </c>
      <c r="BD1930" s="135">
        <v>58.177955280704367</v>
      </c>
      <c r="BE1930" s="135">
        <v>1272.0433824488111</v>
      </c>
      <c r="BF1930" s="135">
        <v>29.102789588300986</v>
      </c>
      <c r="BG1930" s="135">
        <v>5.1838172329452217</v>
      </c>
      <c r="BH1930" s="135">
        <v>2.7119579955026958</v>
      </c>
      <c r="BI1930" s="135">
        <v>93.245925587186605</v>
      </c>
      <c r="BJ1930" s="135">
        <v>1.5734031864114284</v>
      </c>
      <c r="BK1930" s="135">
        <v>3168.7389196141157</v>
      </c>
      <c r="BL1930" s="135">
        <v>3.2974035056714315</v>
      </c>
      <c r="BM1930" s="135">
        <v>1.4599669664506409</v>
      </c>
      <c r="BN1930" s="135">
        <v>7.1567598867923605</v>
      </c>
      <c r="BO1930" s="135">
        <v>0.58122195262098364</v>
      </c>
      <c r="BP1930" s="135">
        <v>0.60067658571611815</v>
      </c>
      <c r="BQ1930" s="135">
        <v>19.325779035856403</v>
      </c>
      <c r="BR1930" s="135">
        <v>177.74012298447215</v>
      </c>
      <c r="BS1930" s="135">
        <v>45.043562595675489</v>
      </c>
      <c r="BT1930" s="135">
        <v>32.309728444155418</v>
      </c>
    </row>
    <row r="1931" spans="1:72" x14ac:dyDescent="0.3">
      <c r="A1931" s="135">
        <v>3</v>
      </c>
      <c r="B1931" s="135">
        <v>18.0000000000006</v>
      </c>
      <c r="C1931" s="135">
        <v>950</v>
      </c>
      <c r="E1931" s="135">
        <v>45.467610045923102</v>
      </c>
      <c r="F1931" s="135">
        <v>6.6528086123193297</v>
      </c>
      <c r="H1931" s="135">
        <v>46.209362296882702</v>
      </c>
      <c r="J1931" s="135">
        <v>1.05989396280931</v>
      </c>
      <c r="K1931" s="135">
        <v>0.61032508206554104</v>
      </c>
      <c r="Q1931" s="172">
        <v>63.437581979572002</v>
      </c>
      <c r="R1931" s="172">
        <v>17.250137695460602</v>
      </c>
      <c r="S1931" s="172">
        <v>1.0996617431799101</v>
      </c>
      <c r="T1931" s="172">
        <v>0.29257159083392198</v>
      </c>
      <c r="U1931" s="172">
        <v>2.5329130377956401</v>
      </c>
      <c r="V1931" s="172">
        <v>6.1913273940080797</v>
      </c>
      <c r="W1931" s="172">
        <v>2.5983626245081899</v>
      </c>
      <c r="X1931" s="171">
        <v>2.3827803462112818</v>
      </c>
      <c r="Z1931" s="135">
        <v>1.0815048401249304E-3</v>
      </c>
      <c r="AA1931" s="135">
        <v>1.9243270277572563E-3</v>
      </c>
      <c r="AB1931" s="135">
        <v>1.308421988265919E-2</v>
      </c>
      <c r="AC1931" s="135">
        <v>1.8204797572336433E-2</v>
      </c>
      <c r="AD1931" s="135">
        <v>2.451195150685558E-3</v>
      </c>
      <c r="AE1931" s="135">
        <v>1.1309335275318286</v>
      </c>
      <c r="AF1931" s="135">
        <v>1.5060952797616769</v>
      </c>
      <c r="AG1931" s="135">
        <v>4.9965748347556051E-3</v>
      </c>
      <c r="AH1931" s="135">
        <v>1.112861524986603E-2</v>
      </c>
      <c r="AI1931" s="135">
        <v>1.8626482053720209E-2</v>
      </c>
      <c r="AJ1931" s="135">
        <v>7.1764651152684239E-2</v>
      </c>
      <c r="AK1931" s="135">
        <v>0.41738445175552386</v>
      </c>
      <c r="AL1931" s="135">
        <v>0.26675398152265845</v>
      </c>
      <c r="AM1931" s="135">
        <v>0.36452957108490436</v>
      </c>
      <c r="AN1931" s="135">
        <v>0.44539860457189173</v>
      </c>
      <c r="AO1931" s="135">
        <v>2.5906004768957587</v>
      </c>
      <c r="AP1931" s="135">
        <v>1.4842477139576211</v>
      </c>
      <c r="AQ1931" s="135">
        <v>3.5976217771566095</v>
      </c>
      <c r="AR1931" s="135">
        <v>4.4456991336638003</v>
      </c>
      <c r="AS1931" s="135">
        <v>5.2570057468954561</v>
      </c>
      <c r="AT1931" s="135">
        <v>5.4480189720153076</v>
      </c>
      <c r="AV1931" s="135">
        <v>109.07284299482275</v>
      </c>
      <c r="AW1931" s="135">
        <v>525.37894170273785</v>
      </c>
      <c r="AX1931" s="135">
        <v>8.6615475513350599</v>
      </c>
      <c r="AY1931" s="135">
        <v>2.0447537990550173</v>
      </c>
      <c r="AZ1931" s="135">
        <v>22495.059558501267</v>
      </c>
      <c r="BA1931" s="135">
        <v>4.6761195386364838</v>
      </c>
      <c r="BB1931" s="135">
        <v>0.24294940232751328</v>
      </c>
      <c r="BC1931" s="135">
        <v>26.235193800042804</v>
      </c>
      <c r="BD1931" s="135">
        <v>56.430370959648705</v>
      </c>
      <c r="BE1931" s="135">
        <v>1271.4228120834034</v>
      </c>
      <c r="BF1931" s="135">
        <v>28.35092319828868</v>
      </c>
      <c r="BG1931" s="135">
        <v>5.1298149708864429</v>
      </c>
      <c r="BH1931" s="135">
        <v>2.6660293884163275</v>
      </c>
      <c r="BI1931" s="135">
        <v>91.971572268262463</v>
      </c>
      <c r="BJ1931" s="135">
        <v>1.5769193949524745</v>
      </c>
      <c r="BK1931" s="135">
        <v>3213.0364375137347</v>
      </c>
      <c r="BL1931" s="135">
        <v>3.3225959381092269</v>
      </c>
      <c r="BM1931" s="135">
        <v>1.4855918875249008</v>
      </c>
      <c r="BN1931" s="135">
        <v>7.2941434127825158</v>
      </c>
      <c r="BO1931" s="135">
        <v>0.59311499333396389</v>
      </c>
      <c r="BP1931" s="135">
        <v>0.61302931614372391</v>
      </c>
      <c r="BQ1931" s="135">
        <v>19.247297971668761</v>
      </c>
      <c r="BR1931" s="135">
        <v>174.30735044985775</v>
      </c>
      <c r="BS1931" s="135">
        <v>42.795985622801759</v>
      </c>
      <c r="BT1931" s="135">
        <v>30.697542429857805</v>
      </c>
    </row>
    <row r="1932" spans="1:72" x14ac:dyDescent="0.3">
      <c r="A1932" s="135">
        <v>3</v>
      </c>
      <c r="B1932" s="135">
        <v>17.999999999999801</v>
      </c>
      <c r="C1932" s="135">
        <v>960</v>
      </c>
      <c r="E1932" s="135">
        <v>46.412898395327097</v>
      </c>
      <c r="F1932" s="135">
        <v>6.4735823391946896</v>
      </c>
      <c r="H1932" s="135">
        <v>46.053625304559098</v>
      </c>
      <c r="J1932" s="135">
        <v>1.0598939609191</v>
      </c>
      <c r="Q1932" s="172">
        <v>63.313778164159501</v>
      </c>
      <c r="R1932" s="172">
        <v>17.3137578091949</v>
      </c>
      <c r="S1932" s="172">
        <v>1.21754670350841</v>
      </c>
      <c r="T1932" s="172">
        <v>0.31404607394459799</v>
      </c>
      <c r="U1932" s="172">
        <v>2.61290806170223</v>
      </c>
      <c r="V1932" s="172">
        <v>6.2012028835994002</v>
      </c>
      <c r="W1932" s="172">
        <v>2.56368631347239</v>
      </c>
      <c r="X1932" s="171">
        <v>2.4188617971752437</v>
      </c>
      <c r="Z1932" s="135">
        <v>1.0502855520812342E-3</v>
      </c>
      <c r="AA1932" s="135">
        <v>1.3550628867623849E-3</v>
      </c>
      <c r="AB1932" s="135">
        <v>1.2306335452442609E-2</v>
      </c>
      <c r="AC1932" s="135">
        <v>1.7546885608702642E-2</v>
      </c>
      <c r="AD1932" s="135">
        <v>9.0416153823381614E-4</v>
      </c>
      <c r="AE1932" s="135">
        <v>1.1308487931336737</v>
      </c>
      <c r="AF1932" s="135">
        <v>1.5059277434757206</v>
      </c>
      <c r="AG1932" s="135">
        <v>4.1756982759748569E-3</v>
      </c>
      <c r="AH1932" s="135">
        <v>1.0335814230222885E-2</v>
      </c>
      <c r="AI1932" s="135">
        <v>4.7557894397011321E-3</v>
      </c>
      <c r="AJ1932" s="135">
        <v>7.0624997662115219E-2</v>
      </c>
      <c r="AK1932" s="135">
        <v>0.41475996722253045</v>
      </c>
      <c r="AL1932" s="135">
        <v>0.265563443660288</v>
      </c>
      <c r="AM1932" s="135">
        <v>0.36319845796785599</v>
      </c>
      <c r="AN1932" s="135">
        <v>0.43471932011315884</v>
      </c>
      <c r="AO1932" s="135">
        <v>2.5864565284670569</v>
      </c>
      <c r="AP1932" s="135">
        <v>1.4776595270718249</v>
      </c>
      <c r="AQ1932" s="135">
        <v>3.5836120517369721</v>
      </c>
      <c r="AR1932" s="135">
        <v>4.4289923330233059</v>
      </c>
      <c r="AS1932" s="135">
        <v>5.237330240894436</v>
      </c>
      <c r="AT1932" s="135">
        <v>5.4281333463672388</v>
      </c>
      <c r="AV1932" s="135">
        <v>106.86038077853523</v>
      </c>
      <c r="AW1932" s="135">
        <v>515.06062780507818</v>
      </c>
      <c r="AX1932" s="135">
        <v>8.49755581465568</v>
      </c>
      <c r="AY1932" s="135">
        <v>2.0062008442426054</v>
      </c>
      <c r="AZ1932" s="135">
        <v>22078.641808781642</v>
      </c>
      <c r="BA1932" s="135">
        <v>4.6817263567906817</v>
      </c>
      <c r="BB1932" s="135">
        <v>0.2438809456599218</v>
      </c>
      <c r="BC1932" s="135">
        <v>25.730829555278916</v>
      </c>
      <c r="BD1932" s="135">
        <v>55.358294644173903</v>
      </c>
      <c r="BE1932" s="135">
        <v>1266.3992443201514</v>
      </c>
      <c r="BF1932" s="135">
        <v>27.889842195701963</v>
      </c>
      <c r="BG1932" s="135">
        <v>5.099165444472697</v>
      </c>
      <c r="BH1932" s="135">
        <v>2.6383625927355876</v>
      </c>
      <c r="BI1932" s="135">
        <v>91.232494902551323</v>
      </c>
      <c r="BJ1932" s="135">
        <v>1.5780055458888136</v>
      </c>
      <c r="BK1932" s="135">
        <v>3243.0047126674472</v>
      </c>
      <c r="BL1932" s="135">
        <v>3.3440451696532723</v>
      </c>
      <c r="BM1932" s="135">
        <v>1.5055675709058922</v>
      </c>
      <c r="BN1932" s="135">
        <v>7.4008873026691377</v>
      </c>
      <c r="BO1932" s="135">
        <v>0.60232445970236326</v>
      </c>
      <c r="BP1932" s="135">
        <v>0.62260808879519802</v>
      </c>
      <c r="BQ1932" s="135">
        <v>19.196769735832845</v>
      </c>
      <c r="BR1932" s="135">
        <v>171.11451539917695</v>
      </c>
      <c r="BS1932" s="135">
        <v>41.327489986630844</v>
      </c>
      <c r="BT1932" s="135">
        <v>29.644191129650821</v>
      </c>
    </row>
    <row r="1933" spans="1:72" x14ac:dyDescent="0.3">
      <c r="A1933" s="135">
        <v>3</v>
      </c>
      <c r="B1933" s="135">
        <v>18</v>
      </c>
      <c r="C1933" s="135">
        <v>970</v>
      </c>
      <c r="E1933" s="135">
        <v>47.479584331463997</v>
      </c>
      <c r="F1933" s="135">
        <v>6.2373715273273502</v>
      </c>
      <c r="H1933" s="135">
        <v>45.223150177277802</v>
      </c>
      <c r="J1933" s="135">
        <v>1.05989396393085</v>
      </c>
      <c r="Q1933" s="172">
        <v>62.869210692634901</v>
      </c>
      <c r="R1933" s="172">
        <v>17.397793832964901</v>
      </c>
      <c r="S1933" s="172">
        <v>1.5358362383047299</v>
      </c>
      <c r="T1933" s="172">
        <v>0.405208323265004</v>
      </c>
      <c r="U1933" s="172">
        <v>2.8471859762878098</v>
      </c>
      <c r="V1933" s="172">
        <v>6.1208019603829698</v>
      </c>
      <c r="W1933" s="172">
        <v>2.5060894861097101</v>
      </c>
      <c r="X1933" s="171">
        <v>2.4423716688123949</v>
      </c>
      <c r="Z1933" s="135">
        <v>1.0208511452324243E-3</v>
      </c>
      <c r="AA1933" s="135">
        <v>1.3242807356342236E-3</v>
      </c>
      <c r="AB1933" s="135">
        <v>1.1998390579577977E-2</v>
      </c>
      <c r="AC1933" s="135">
        <v>1.7230460368017016E-2</v>
      </c>
      <c r="AD1933" s="135">
        <v>8.8415314006692045E-4</v>
      </c>
      <c r="AE1933" s="135">
        <v>1.1307076903002056</v>
      </c>
      <c r="AF1933" s="135">
        <v>1.5054961996088436</v>
      </c>
      <c r="AG1933" s="135">
        <v>4.0680354924596072E-3</v>
      </c>
      <c r="AH1933" s="135">
        <v>1.0080183333597535E-2</v>
      </c>
      <c r="AI1933" s="135">
        <v>4.6386782246237487E-3</v>
      </c>
      <c r="AJ1933" s="135">
        <v>6.9215604304339373E-2</v>
      </c>
      <c r="AK1933" s="135">
        <v>0.40698948562550258</v>
      </c>
      <c r="AL1933" s="135">
        <v>0.26188310089667799</v>
      </c>
      <c r="AM1933" s="135">
        <v>0.35745527776864405</v>
      </c>
      <c r="AN1933" s="135">
        <v>0.42647278410426187</v>
      </c>
      <c r="AO1933" s="135">
        <v>2.5751825461823641</v>
      </c>
      <c r="AP1933" s="135">
        <v>1.4505110556879759</v>
      </c>
      <c r="AQ1933" s="135">
        <v>3.5183107605577453</v>
      </c>
      <c r="AR1933" s="135">
        <v>4.3484070926956484</v>
      </c>
      <c r="AS1933" s="135">
        <v>5.1421242878389766</v>
      </c>
      <c r="AT1933" s="135">
        <v>5.3294927320741667</v>
      </c>
      <c r="AV1933" s="135">
        <v>104.46833582746993</v>
      </c>
      <c r="AW1933" s="135">
        <v>503.53926703107152</v>
      </c>
      <c r="AX1933" s="135">
        <v>8.3143238803054658</v>
      </c>
      <c r="AY1933" s="135">
        <v>1.963437273204045</v>
      </c>
      <c r="AZ1933" s="135">
        <v>21584.03945657142</v>
      </c>
      <c r="BA1933" s="135">
        <v>4.6881657552581455</v>
      </c>
      <c r="BB1933" s="135">
        <v>0.24496465177484117</v>
      </c>
      <c r="BC1933" s="135">
        <v>25.16079886707438</v>
      </c>
      <c r="BD1933" s="135">
        <v>54.156512602438823</v>
      </c>
      <c r="BE1933" s="135">
        <v>1238.3911401989353</v>
      </c>
      <c r="BF1933" s="135">
        <v>27.389318636366689</v>
      </c>
      <c r="BG1933" s="135">
        <v>5.0831574577269354</v>
      </c>
      <c r="BH1933" s="135">
        <v>2.6129362639532991</v>
      </c>
      <c r="BI1933" s="135">
        <v>90.712484390601688</v>
      </c>
      <c r="BJ1933" s="135">
        <v>1.5741696004534891</v>
      </c>
      <c r="BK1933" s="135">
        <v>3283.546700968348</v>
      </c>
      <c r="BL1933" s="135">
        <v>3.3963812779597413</v>
      </c>
      <c r="BM1933" s="135">
        <v>1.5456634097261266</v>
      </c>
      <c r="BN1933" s="135">
        <v>7.6125644805720425</v>
      </c>
      <c r="BO1933" s="135">
        <v>0.62038238419016101</v>
      </c>
      <c r="BP1933" s="135">
        <v>0.64144317055654954</v>
      </c>
      <c r="BQ1933" s="135">
        <v>19.138131649978892</v>
      </c>
      <c r="BR1933" s="135">
        <v>162.67726117255521</v>
      </c>
      <c r="BS1933" s="135">
        <v>39.225296989667157</v>
      </c>
      <c r="BT1933" s="135">
        <v>28.136288979930033</v>
      </c>
    </row>
    <row r="1934" spans="1:72" x14ac:dyDescent="0.3">
      <c r="A1934" s="135">
        <v>3</v>
      </c>
      <c r="B1934" s="135">
        <v>18</v>
      </c>
      <c r="C1934" s="135">
        <v>980</v>
      </c>
      <c r="E1934" s="135">
        <v>47.363633419028702</v>
      </c>
      <c r="F1934" s="135">
        <v>6.3033380226352103</v>
      </c>
      <c r="H1934" s="135">
        <v>45.273134545352399</v>
      </c>
      <c r="J1934" s="135">
        <v>1.05989401298371</v>
      </c>
      <c r="Q1934" s="172">
        <v>62.9000692909568</v>
      </c>
      <c r="R1934" s="172">
        <v>17.391249933605199</v>
      </c>
      <c r="S1934" s="172">
        <v>1.5048265798339899</v>
      </c>
      <c r="T1934" s="172">
        <v>0.39070113004426599</v>
      </c>
      <c r="U1934" s="172">
        <v>2.84851905992794</v>
      </c>
      <c r="V1934" s="172">
        <v>6.1190684256907604</v>
      </c>
      <c r="W1934" s="172">
        <v>2.5122251608719299</v>
      </c>
      <c r="X1934" s="171">
        <v>2.4357165595646633</v>
      </c>
      <c r="Z1934" s="135">
        <v>1.0277976890677499E-3</v>
      </c>
      <c r="AA1934" s="135">
        <v>1.3292384148234605E-3</v>
      </c>
      <c r="AB1934" s="135">
        <v>1.207074466040947E-2</v>
      </c>
      <c r="AC1934" s="135">
        <v>1.7266065211362883E-2</v>
      </c>
      <c r="AD1934" s="135">
        <v>8.8737563262153982E-4</v>
      </c>
      <c r="AE1934" s="135">
        <v>1.1307198576061199</v>
      </c>
      <c r="AF1934" s="135">
        <v>1.5055367320234867</v>
      </c>
      <c r="AG1934" s="135">
        <v>4.0890053323455501E-3</v>
      </c>
      <c r="AH1934" s="135">
        <v>1.0126101380548052E-2</v>
      </c>
      <c r="AI1934" s="135">
        <v>4.6622867391850229E-3</v>
      </c>
      <c r="AJ1934" s="135">
        <v>6.9359944362227963E-2</v>
      </c>
      <c r="AK1934" s="135">
        <v>0.40759120414794936</v>
      </c>
      <c r="AL1934" s="135">
        <v>0.2622122546630779</v>
      </c>
      <c r="AM1934" s="135">
        <v>0.35786563579499125</v>
      </c>
      <c r="AN1934" s="135">
        <v>0.42714558979139161</v>
      </c>
      <c r="AO1934" s="135">
        <v>2.5761059687460994</v>
      </c>
      <c r="AP1934" s="135">
        <v>1.4523634420540441</v>
      </c>
      <c r="AQ1934" s="135">
        <v>3.5225360657721154</v>
      </c>
      <c r="AR1934" s="135">
        <v>4.3535693806330134</v>
      </c>
      <c r="AS1934" s="135">
        <v>5.1481857098211075</v>
      </c>
      <c r="AT1934" s="135">
        <v>5.3357582908592391</v>
      </c>
      <c r="AV1934" s="135">
        <v>104.72272663121274</v>
      </c>
      <c r="AW1934" s="135">
        <v>504.76576297259328</v>
      </c>
      <c r="AX1934" s="135">
        <v>8.3335080661846632</v>
      </c>
      <c r="AY1934" s="135">
        <v>1.9679959788582644</v>
      </c>
      <c r="AZ1934" s="135">
        <v>21636.703392974287</v>
      </c>
      <c r="BA1934" s="135">
        <v>4.6874728810586017</v>
      </c>
      <c r="BB1934" s="135">
        <v>0.24484711980419588</v>
      </c>
      <c r="BC1934" s="135">
        <v>25.221283235710079</v>
      </c>
      <c r="BD1934" s="135">
        <v>54.283563376270379</v>
      </c>
      <c r="BE1934" s="135">
        <v>1241.3609038824036</v>
      </c>
      <c r="BF1934" s="135">
        <v>27.443183903867578</v>
      </c>
      <c r="BG1934" s="135">
        <v>5.0858969150323032</v>
      </c>
      <c r="BH1934" s="135">
        <v>2.6158522638261239</v>
      </c>
      <c r="BI1934" s="135">
        <v>90.784977077201731</v>
      </c>
      <c r="BJ1934" s="135">
        <v>1.5748702193104034</v>
      </c>
      <c r="BK1934" s="135">
        <v>3279.396524053991</v>
      </c>
      <c r="BL1934" s="135">
        <v>3.3922736035596324</v>
      </c>
      <c r="BM1934" s="135">
        <v>1.5422477081948485</v>
      </c>
      <c r="BN1934" s="135">
        <v>7.5943954255718227</v>
      </c>
      <c r="BO1934" s="135">
        <v>0.61882466451094265</v>
      </c>
      <c r="BP1934" s="135">
        <v>0.63981755999981837</v>
      </c>
      <c r="BQ1934" s="135">
        <v>19.144488547821886</v>
      </c>
      <c r="BR1934" s="135">
        <v>163.45750179171569</v>
      </c>
      <c r="BS1934" s="135">
        <v>39.419492074767746</v>
      </c>
      <c r="BT1934" s="135">
        <v>28.275585032533829</v>
      </c>
    </row>
    <row r="1935" spans="1:72" x14ac:dyDescent="0.3">
      <c r="A1935" s="135">
        <v>3</v>
      </c>
      <c r="B1935" s="135">
        <v>18</v>
      </c>
      <c r="C1935" s="135">
        <v>990</v>
      </c>
      <c r="E1935" s="135">
        <v>49.161262409502299</v>
      </c>
      <c r="F1935" s="135">
        <v>5.9005312537172898</v>
      </c>
      <c r="H1935" s="135">
        <v>43.878312357022999</v>
      </c>
      <c r="J1935" s="135">
        <v>1.05989397975744</v>
      </c>
      <c r="Q1935" s="172">
        <v>62.187592566547998</v>
      </c>
      <c r="R1935" s="172">
        <v>17.4835776198966</v>
      </c>
      <c r="S1935" s="172">
        <v>2.1111574228454599</v>
      </c>
      <c r="T1935" s="172">
        <v>0.54474827440850604</v>
      </c>
      <c r="U1935" s="172">
        <v>3.1714433779876701</v>
      </c>
      <c r="V1935" s="172">
        <v>5.9793625885796198</v>
      </c>
      <c r="W1935" s="172">
        <v>2.4203627209835998</v>
      </c>
      <c r="X1935" s="171">
        <v>2.4704407057425239</v>
      </c>
      <c r="Z1935" s="135">
        <v>9.7775325433245531E-4</v>
      </c>
      <c r="AA1935" s="135">
        <v>1.2771735634930672E-3</v>
      </c>
      <c r="AB1935" s="135">
        <v>1.1547213890157585E-2</v>
      </c>
      <c r="AC1935" s="135">
        <v>1.6732668544241085E-2</v>
      </c>
      <c r="AD1935" s="135">
        <v>8.5353347852414529E-4</v>
      </c>
      <c r="AE1935" s="135">
        <v>1.1304824025842002</v>
      </c>
      <c r="AF1935" s="135">
        <v>1.5048101778485472</v>
      </c>
      <c r="AG1935" s="135">
        <v>3.9064783257381653E-3</v>
      </c>
      <c r="AH1935" s="135">
        <v>9.6931702783606549E-3</v>
      </c>
      <c r="AI1935" s="135">
        <v>4.4636474517533616E-3</v>
      </c>
      <c r="AJ1935" s="135">
        <v>6.698581017723651E-2</v>
      </c>
      <c r="AK1935" s="135">
        <v>0.3945245673213546</v>
      </c>
      <c r="AL1935" s="135">
        <v>0.25601829702147855</v>
      </c>
      <c r="AM1935" s="135">
        <v>0.34821209211708953</v>
      </c>
      <c r="AN1935" s="135">
        <v>0.41327441190182718</v>
      </c>
      <c r="AO1935" s="135">
        <v>2.5571419549004615</v>
      </c>
      <c r="AP1935" s="135">
        <v>1.4067406467751953</v>
      </c>
      <c r="AQ1935" s="135">
        <v>3.4128248104621814</v>
      </c>
      <c r="AR1935" s="135">
        <v>4.218186004820959</v>
      </c>
      <c r="AS1935" s="135">
        <v>4.9882439072086564</v>
      </c>
      <c r="AT1935" s="135">
        <v>5.1700481165035344</v>
      </c>
      <c r="AV1935" s="135">
        <v>100.90665293764707</v>
      </c>
      <c r="AW1935" s="135">
        <v>486.38450433826739</v>
      </c>
      <c r="AX1935" s="135">
        <v>8.040474431844677</v>
      </c>
      <c r="AY1935" s="135">
        <v>1.8995467622610815</v>
      </c>
      <c r="AZ1935" s="135">
        <v>20847.69216532807</v>
      </c>
      <c r="BA1935" s="135">
        <v>4.6983332176362635</v>
      </c>
      <c r="BB1935" s="135">
        <v>0.24668975735357779</v>
      </c>
      <c r="BC1935" s="135">
        <v>24.311250701543955</v>
      </c>
      <c r="BD1935" s="135">
        <v>52.362293715645073</v>
      </c>
      <c r="BE1935" s="135">
        <v>1196.6423888410993</v>
      </c>
      <c r="BF1935" s="135">
        <v>26.632811829982131</v>
      </c>
      <c r="BG1935" s="135">
        <v>5.0564594612425724</v>
      </c>
      <c r="BH1935" s="135">
        <v>2.573302556630968</v>
      </c>
      <c r="BI1935" s="135">
        <v>89.884043559882187</v>
      </c>
      <c r="BJ1935" s="135">
        <v>1.567585483581132</v>
      </c>
      <c r="BK1935" s="135">
        <v>3348.9032919865804</v>
      </c>
      <c r="BL1935" s="135">
        <v>3.4803308807695386</v>
      </c>
      <c r="BM1935" s="135">
        <v>1.6122877532400937</v>
      </c>
      <c r="BN1935" s="135">
        <v>7.9663587855959284</v>
      </c>
      <c r="BO1935" s="135">
        <v>0.65068624099377448</v>
      </c>
      <c r="BP1935" s="135">
        <v>0.6730769620492173</v>
      </c>
      <c r="BQ1935" s="135">
        <v>19.045513960687849</v>
      </c>
      <c r="BR1935" s="135">
        <v>150.21196271058784</v>
      </c>
      <c r="BS1935" s="135">
        <v>36.119570379480983</v>
      </c>
      <c r="BT1935" s="135">
        <v>25.908552592876656</v>
      </c>
    </row>
    <row r="1936" spans="1:72" x14ac:dyDescent="0.3">
      <c r="A1936" s="135">
        <v>3</v>
      </c>
      <c r="B1936" s="135">
        <v>18</v>
      </c>
      <c r="C1936" s="135">
        <v>1000</v>
      </c>
      <c r="E1936" s="135">
        <v>49.161262409502299</v>
      </c>
      <c r="F1936" s="135">
        <v>5.9005312537172898</v>
      </c>
      <c r="H1936" s="135">
        <v>43.878312357022999</v>
      </c>
      <c r="J1936" s="135">
        <v>1.05989397975744</v>
      </c>
      <c r="Q1936" s="172">
        <v>62.187592566547998</v>
      </c>
      <c r="R1936" s="172">
        <v>17.4835776198966</v>
      </c>
      <c r="S1936" s="172">
        <v>2.1111574228454599</v>
      </c>
      <c r="T1936" s="172">
        <v>0.54474827440850604</v>
      </c>
      <c r="U1936" s="172">
        <v>3.1714433779876701</v>
      </c>
      <c r="V1936" s="172">
        <v>5.9793625885796198</v>
      </c>
      <c r="W1936" s="172">
        <v>2.4203627209835998</v>
      </c>
      <c r="X1936" s="171">
        <v>2.4704407057425239</v>
      </c>
      <c r="Z1936" s="135">
        <v>9.7775325433245531E-4</v>
      </c>
      <c r="AA1936" s="135">
        <v>1.2771735634930672E-3</v>
      </c>
      <c r="AB1936" s="135">
        <v>1.1547213890157585E-2</v>
      </c>
      <c r="AC1936" s="135">
        <v>1.6732668544241085E-2</v>
      </c>
      <c r="AD1936" s="135">
        <v>8.5353347852414529E-4</v>
      </c>
      <c r="AE1936" s="135">
        <v>1.1304824025842002</v>
      </c>
      <c r="AF1936" s="135">
        <v>1.5048101778485472</v>
      </c>
      <c r="AG1936" s="135">
        <v>3.9064783257381653E-3</v>
      </c>
      <c r="AH1936" s="135">
        <v>9.6931702783606549E-3</v>
      </c>
      <c r="AI1936" s="135">
        <v>4.4636474517533616E-3</v>
      </c>
      <c r="AJ1936" s="135">
        <v>6.698581017723651E-2</v>
      </c>
      <c r="AK1936" s="135">
        <v>0.3945245673213546</v>
      </c>
      <c r="AL1936" s="135">
        <v>0.25601829702147855</v>
      </c>
      <c r="AM1936" s="135">
        <v>0.34821209211708953</v>
      </c>
      <c r="AN1936" s="135">
        <v>0.41327441190182718</v>
      </c>
      <c r="AO1936" s="135">
        <v>2.5571419549004615</v>
      </c>
      <c r="AP1936" s="135">
        <v>1.4067406467751953</v>
      </c>
      <c r="AQ1936" s="135">
        <v>3.4128248104621814</v>
      </c>
      <c r="AR1936" s="135">
        <v>4.218186004820959</v>
      </c>
      <c r="AS1936" s="135">
        <v>4.9882439072086564</v>
      </c>
      <c r="AT1936" s="135">
        <v>5.1700481165035344</v>
      </c>
      <c r="AV1936" s="135">
        <v>100.90665293764707</v>
      </c>
      <c r="AW1936" s="135">
        <v>486.38450433826739</v>
      </c>
      <c r="AX1936" s="135">
        <v>8.040474431844677</v>
      </c>
      <c r="AY1936" s="135">
        <v>1.8995467622610815</v>
      </c>
      <c r="AZ1936" s="135">
        <v>20847.69216532807</v>
      </c>
      <c r="BA1936" s="135">
        <v>4.6983332176362635</v>
      </c>
      <c r="BB1936" s="135">
        <v>0.24668975735357779</v>
      </c>
      <c r="BC1936" s="135">
        <v>24.311250701543955</v>
      </c>
      <c r="BD1936" s="135">
        <v>52.362293715645073</v>
      </c>
      <c r="BE1936" s="135">
        <v>1196.6423888410993</v>
      </c>
      <c r="BF1936" s="135">
        <v>26.632811829982131</v>
      </c>
      <c r="BG1936" s="135">
        <v>5.0564594612425724</v>
      </c>
      <c r="BH1936" s="135">
        <v>2.573302556630968</v>
      </c>
      <c r="BI1936" s="135">
        <v>89.884043559882187</v>
      </c>
      <c r="BJ1936" s="135">
        <v>1.567585483581132</v>
      </c>
      <c r="BK1936" s="135">
        <v>3348.9032919865804</v>
      </c>
      <c r="BL1936" s="135">
        <v>3.4803308807695386</v>
      </c>
      <c r="BM1936" s="135">
        <v>1.6122877532400937</v>
      </c>
      <c r="BN1936" s="135">
        <v>7.9663587855959284</v>
      </c>
      <c r="BO1936" s="135">
        <v>0.65068624099377448</v>
      </c>
      <c r="BP1936" s="135">
        <v>0.6730769620492173</v>
      </c>
      <c r="BQ1936" s="135">
        <v>19.045513960687849</v>
      </c>
      <c r="BR1936" s="135">
        <v>150.21196271058784</v>
      </c>
      <c r="BS1936" s="135">
        <v>36.119570379480983</v>
      </c>
      <c r="BT1936" s="135">
        <v>25.908552592876656</v>
      </c>
    </row>
    <row r="1938" spans="1:72" x14ac:dyDescent="0.3">
      <c r="A1938" s="135">
        <v>3</v>
      </c>
      <c r="B1938" s="135">
        <v>19</v>
      </c>
      <c r="C1938" s="135">
        <v>600</v>
      </c>
      <c r="G1938" s="135">
        <v>40.541921734298199</v>
      </c>
      <c r="H1938" s="135">
        <v>19.530477448460701</v>
      </c>
      <c r="I1938" s="135">
        <v>7.3102507844256497</v>
      </c>
      <c r="J1938" s="135">
        <v>0.78785226257761598</v>
      </c>
      <c r="M1938" s="135">
        <v>0.24329826915590899</v>
      </c>
      <c r="O1938" s="135">
        <v>19.4941395843016</v>
      </c>
      <c r="Z1938" s="135">
        <v>2.5977322344073128E-2</v>
      </c>
      <c r="AA1938" s="135">
        <v>0.10810753536286689</v>
      </c>
      <c r="AB1938" s="135">
        <v>30.437243498599397</v>
      </c>
      <c r="AC1938" s="135">
        <v>0.28115308476277323</v>
      </c>
      <c r="AD1938" s="135">
        <v>0.13963267254881898</v>
      </c>
      <c r="AE1938" s="135">
        <v>1.2117976612058792</v>
      </c>
      <c r="AF1938" s="135">
        <v>1.3256386723665516</v>
      </c>
      <c r="AG1938" s="135">
        <v>0.54258456901072238</v>
      </c>
      <c r="AH1938" s="135">
        <v>0.72491835889380296</v>
      </c>
      <c r="AI1938" s="135">
        <v>0.5794952391213859</v>
      </c>
      <c r="AJ1938" s="135">
        <v>1.244417612499173</v>
      </c>
      <c r="AK1938" s="135">
        <v>1.8741683741602366</v>
      </c>
      <c r="AL1938" s="135">
        <v>2.4050861343959449</v>
      </c>
      <c r="AM1938" s="135">
        <v>0.3848616527635062</v>
      </c>
      <c r="AN1938" s="135">
        <v>1.6752437699049114</v>
      </c>
      <c r="AO1938" s="135">
        <v>3.5927501978064815</v>
      </c>
      <c r="AP1938" s="135">
        <v>2.5801376796860431</v>
      </c>
      <c r="AQ1938" s="135">
        <v>3.4364060491634514</v>
      </c>
      <c r="AR1938" s="135">
        <v>3.6911653446034807</v>
      </c>
      <c r="AS1938" s="135">
        <v>3.8539124466106283</v>
      </c>
      <c r="AT1938" s="135">
        <v>3.5958964976326593</v>
      </c>
      <c r="AV1938" s="135">
        <v>1911.5574037780843</v>
      </c>
      <c r="AW1938" s="135">
        <v>2214.726019096825</v>
      </c>
      <c r="AX1938" s="135">
        <v>0.13141794526117531</v>
      </c>
      <c r="AY1938" s="135">
        <v>3.3789421190294804</v>
      </c>
      <c r="AZ1938" s="135">
        <v>73464.432161559744</v>
      </c>
      <c r="BA1938" s="135">
        <v>4.1343535809554783</v>
      </c>
      <c r="BB1938" s="135">
        <v>0.23384954472290928</v>
      </c>
      <c r="BC1938" s="135">
        <v>22.116368001174873</v>
      </c>
      <c r="BD1938" s="135">
        <v>35.866107791331125</v>
      </c>
      <c r="BE1938" s="135">
        <v>1019.8530722979834</v>
      </c>
      <c r="BF1938" s="135">
        <v>11.250242570806835</v>
      </c>
      <c r="BG1938" s="135">
        <v>1.8674949637693325</v>
      </c>
      <c r="BH1938" s="135">
        <v>0.66525683929480217</v>
      </c>
      <c r="BI1938" s="135">
        <v>156.16001118441093</v>
      </c>
      <c r="BJ1938" s="135">
        <v>0.65662085707230367</v>
      </c>
      <c r="BK1938" s="135">
        <v>1670.0298294223855</v>
      </c>
      <c r="BL1938" s="135">
        <v>1.6278201093947302</v>
      </c>
      <c r="BM1938" s="135">
        <v>1.0446961007049615</v>
      </c>
      <c r="BN1938" s="135">
        <v>5.6892601765191042</v>
      </c>
      <c r="BO1938" s="135">
        <v>0.51116885172950444</v>
      </c>
      <c r="BP1938" s="135">
        <v>0.58399901147948075</v>
      </c>
      <c r="BQ1938" s="135">
        <v>17.679545135973285</v>
      </c>
      <c r="BR1938" s="135">
        <v>179.25934843112879</v>
      </c>
      <c r="BS1938" s="135">
        <v>37.870557255133214</v>
      </c>
      <c r="BT1938" s="135">
        <v>27.164534739968971</v>
      </c>
    </row>
    <row r="1939" spans="1:72" x14ac:dyDescent="0.3">
      <c r="A1939" s="135">
        <v>3</v>
      </c>
      <c r="B1939" s="135">
        <v>19</v>
      </c>
      <c r="C1939" s="135">
        <v>610</v>
      </c>
      <c r="F1939" s="135">
        <v>0.56223154650889395</v>
      </c>
      <c r="G1939" s="135">
        <v>39.649202952771198</v>
      </c>
      <c r="H1939" s="135">
        <v>20.252447874148402</v>
      </c>
      <c r="I1939" s="135">
        <v>7.5390969898795497</v>
      </c>
      <c r="J1939" s="135">
        <v>0.79382287250148198</v>
      </c>
      <c r="M1939" s="135">
        <v>0.21024009881247399</v>
      </c>
      <c r="O1939" s="135">
        <v>18.799882104787802</v>
      </c>
      <c r="Z1939" s="135">
        <v>2.5395006068959135E-2</v>
      </c>
      <c r="AA1939" s="135">
        <v>0.10459994865369079</v>
      </c>
      <c r="AB1939" s="135">
        <v>29.354329348124114</v>
      </c>
      <c r="AC1939" s="135">
        <v>0.27216296073734442</v>
      </c>
      <c r="AD1939" s="135">
        <v>0.13648380449300482</v>
      </c>
      <c r="AE1939" s="135">
        <v>1.2088361075938132</v>
      </c>
      <c r="AF1939" s="135">
        <v>1.3273459546492905</v>
      </c>
      <c r="AG1939" s="135">
        <v>0.5241690569202645</v>
      </c>
      <c r="AH1939" s="135">
        <v>0.70094196675256215</v>
      </c>
      <c r="AI1939" s="135">
        <v>0.56222480901950367</v>
      </c>
      <c r="AJ1939" s="135">
        <v>1.2070190823892335</v>
      </c>
      <c r="AK1939" s="135">
        <v>1.8293020413482766</v>
      </c>
      <c r="AL1939" s="135">
        <v>2.3323193144391037</v>
      </c>
      <c r="AM1939" s="135">
        <v>0.38630267949426944</v>
      </c>
      <c r="AN1939" s="135">
        <v>1.6369733840366305</v>
      </c>
      <c r="AO1939" s="135">
        <v>3.5548219529687537</v>
      </c>
      <c r="AP1939" s="135">
        <v>2.5463042466650716</v>
      </c>
      <c r="AQ1939" s="135">
        <v>3.43850490478787</v>
      </c>
      <c r="AR1939" s="135">
        <v>3.7105126569574445</v>
      </c>
      <c r="AS1939" s="135">
        <v>3.8910714480362349</v>
      </c>
      <c r="AT1939" s="135">
        <v>3.6464271604701453</v>
      </c>
      <c r="AV1939" s="135">
        <v>1955.3900763914307</v>
      </c>
      <c r="AW1939" s="135">
        <v>2288.9932022937301</v>
      </c>
      <c r="AX1939" s="135">
        <v>0.13626610073636786</v>
      </c>
      <c r="AY1939" s="135">
        <v>3.4905557957859448</v>
      </c>
      <c r="AZ1939" s="135">
        <v>75159.357098121865</v>
      </c>
      <c r="BA1939" s="135">
        <v>4.1444824228260346</v>
      </c>
      <c r="BB1939" s="135">
        <v>0.23354875864439409</v>
      </c>
      <c r="BC1939" s="135">
        <v>22.893377320869618</v>
      </c>
      <c r="BD1939" s="135">
        <v>37.092942402146392</v>
      </c>
      <c r="BE1939" s="135">
        <v>1051.1809342435085</v>
      </c>
      <c r="BF1939" s="135">
        <v>11.598822424818426</v>
      </c>
      <c r="BG1939" s="135">
        <v>1.9132980343805581</v>
      </c>
      <c r="BH1939" s="135">
        <v>0.68601241266347868</v>
      </c>
      <c r="BI1939" s="135">
        <v>155.57748674868188</v>
      </c>
      <c r="BJ1939" s="135">
        <v>0.67197182967477342</v>
      </c>
      <c r="BK1939" s="135">
        <v>1687.8482465174366</v>
      </c>
      <c r="BL1939" s="135">
        <v>1.6494493953347467</v>
      </c>
      <c r="BM1939" s="135">
        <v>1.0440584205656314</v>
      </c>
      <c r="BN1939" s="135">
        <v>5.6595953016421277</v>
      </c>
      <c r="BO1939" s="135">
        <v>0.5062872852140069</v>
      </c>
      <c r="BP1939" s="135">
        <v>0.57590619737739135</v>
      </c>
      <c r="BQ1939" s="135">
        <v>17.745683800171701</v>
      </c>
      <c r="BR1939" s="135">
        <v>185.73429339347092</v>
      </c>
      <c r="BS1939" s="135">
        <v>39.751920408433435</v>
      </c>
      <c r="BT1939" s="135">
        <v>28.514035736007109</v>
      </c>
    </row>
    <row r="1940" spans="1:72" x14ac:dyDescent="0.3">
      <c r="A1940" s="135">
        <v>3</v>
      </c>
      <c r="B1940" s="135">
        <v>19</v>
      </c>
      <c r="C1940" s="135">
        <v>620</v>
      </c>
      <c r="F1940" s="135">
        <v>3.8482791903219198</v>
      </c>
      <c r="G1940" s="135">
        <v>35.218708108070999</v>
      </c>
      <c r="H1940" s="135">
        <v>23.119126471734699</v>
      </c>
      <c r="I1940" s="135">
        <v>8.1411388479101205</v>
      </c>
      <c r="J1940" s="135">
        <v>0.90100544556156803</v>
      </c>
      <c r="O1940" s="135">
        <v>16.388918494372401</v>
      </c>
      <c r="Z1940" s="135">
        <v>2.2269745390985741E-2</v>
      </c>
      <c r="AA1940" s="135">
        <v>9.0312326780093294E-2</v>
      </c>
      <c r="AB1940" s="135">
        <v>25.594353998911131</v>
      </c>
      <c r="AC1940" s="135">
        <v>0.24079969425224623</v>
      </c>
      <c r="AD1940" s="135">
        <v>0.1204653544604548</v>
      </c>
      <c r="AE1940" s="135">
        <v>1.2775916414711945</v>
      </c>
      <c r="AF1940" s="135">
        <v>1.4435276042150003</v>
      </c>
      <c r="AG1940" s="135">
        <v>0.45182651063384105</v>
      </c>
      <c r="AH1940" s="135">
        <v>0.60381986388888587</v>
      </c>
      <c r="AI1940" s="135">
        <v>0.49435667025083951</v>
      </c>
      <c r="AJ1940" s="135">
        <v>1.0497520137359238</v>
      </c>
      <c r="AK1940" s="135">
        <v>1.6389365918442593</v>
      </c>
      <c r="AL1940" s="135">
        <v>2.0771455544178501</v>
      </c>
      <c r="AM1940" s="135">
        <v>0.39163878042369232</v>
      </c>
      <c r="AN1940" s="135">
        <v>1.4747483709224665</v>
      </c>
      <c r="AO1940" s="135">
        <v>3.4787055288466502</v>
      </c>
      <c r="AP1940" s="135">
        <v>2.4007523461767009</v>
      </c>
      <c r="AQ1940" s="135">
        <v>3.4392431974345641</v>
      </c>
      <c r="AR1940" s="135">
        <v>3.7819854607800885</v>
      </c>
      <c r="AS1940" s="135">
        <v>4.0343951971099798</v>
      </c>
      <c r="AT1940" s="135">
        <v>3.845705179115531</v>
      </c>
      <c r="AV1940" s="135">
        <v>2229.8029000925567</v>
      </c>
      <c r="AW1940" s="135">
        <v>2651.1172944482969</v>
      </c>
      <c r="AX1940" s="135">
        <v>0.15628446805768856</v>
      </c>
      <c r="AY1940" s="135">
        <v>3.9451877335227898</v>
      </c>
      <c r="AZ1940" s="135">
        <v>85153.404030097357</v>
      </c>
      <c r="BA1940" s="135">
        <v>3.9214408089198183</v>
      </c>
      <c r="BB1940" s="135">
        <v>0.21475169514931447</v>
      </c>
      <c r="BC1940" s="135">
        <v>26.558866550716335</v>
      </c>
      <c r="BD1940" s="135">
        <v>43.059199531045053</v>
      </c>
      <c r="BE1940" s="135">
        <v>1195.4931238211534</v>
      </c>
      <c r="BF1940" s="135">
        <v>13.336483109163959</v>
      </c>
      <c r="BG1940" s="135">
        <v>2.1355310616755019</v>
      </c>
      <c r="BH1940" s="135">
        <v>0.77028785806415145</v>
      </c>
      <c r="BI1940" s="135">
        <v>153.45773453533161</v>
      </c>
      <c r="BJ1940" s="135">
        <v>0.74588995769626898</v>
      </c>
      <c r="BK1940" s="135">
        <v>1724.7795049755978</v>
      </c>
      <c r="BL1940" s="135">
        <v>1.7494515861615951</v>
      </c>
      <c r="BM1940" s="135">
        <v>1.0438342954862541</v>
      </c>
      <c r="BN1940" s="135">
        <v>5.5526390087360227</v>
      </c>
      <c r="BO1940" s="135">
        <v>0.48830119602839112</v>
      </c>
      <c r="BP1940" s="135">
        <v>0.54606370020360651</v>
      </c>
      <c r="BQ1940" s="135">
        <v>18.260348567648251</v>
      </c>
      <c r="BR1940" s="135">
        <v>215.30179108353201</v>
      </c>
      <c r="BS1940" s="135">
        <v>48.636938402632403</v>
      </c>
      <c r="BT1940" s="135">
        <v>34.887255394293291</v>
      </c>
    </row>
    <row r="1941" spans="1:72" x14ac:dyDescent="0.3">
      <c r="A1941" s="135">
        <v>3</v>
      </c>
      <c r="B1941" s="135">
        <v>19</v>
      </c>
      <c r="C1941" s="135">
        <v>630</v>
      </c>
      <c r="F1941" s="135">
        <v>8.1148594782404597</v>
      </c>
      <c r="G1941" s="135">
        <v>29.490085744177101</v>
      </c>
      <c r="H1941" s="135">
        <v>26.435046151038399</v>
      </c>
      <c r="I1941" s="135">
        <v>8.8636384228564005</v>
      </c>
      <c r="J1941" s="135">
        <v>0.93082982813767601</v>
      </c>
      <c r="O1941" s="135">
        <v>13.3421021383195</v>
      </c>
      <c r="Z1941" s="135">
        <v>1.9571307393684279E-2</v>
      </c>
      <c r="AA1941" s="135">
        <v>7.6147745079275256E-2</v>
      </c>
      <c r="AB1941" s="135">
        <v>20.842980352370745</v>
      </c>
      <c r="AC1941" s="135">
        <v>0.20119864813523766</v>
      </c>
      <c r="AD1941" s="135">
        <v>0.10163632995684141</v>
      </c>
      <c r="AE1941" s="135">
        <v>1.2572867516980879</v>
      </c>
      <c r="AF1941" s="135">
        <v>1.459280817013586</v>
      </c>
      <c r="AG1941" s="135">
        <v>0.37256298338456623</v>
      </c>
      <c r="AH1941" s="135">
        <v>0.50048185921372368</v>
      </c>
      <c r="AI1941" s="135">
        <v>0.41506208918538351</v>
      </c>
      <c r="AJ1941" s="135">
        <v>0.88193795506347239</v>
      </c>
      <c r="AK1941" s="135">
        <v>1.4303960071962212</v>
      </c>
      <c r="AL1941" s="135">
        <v>1.751665277753333</v>
      </c>
      <c r="AM1941" s="135">
        <v>0.39566473499246047</v>
      </c>
      <c r="AN1941" s="135">
        <v>1.3017007615705152</v>
      </c>
      <c r="AO1941" s="135">
        <v>3.3534954977678293</v>
      </c>
      <c r="AP1941" s="135">
        <v>2.2359583174433579</v>
      </c>
      <c r="AQ1941" s="135">
        <v>3.4358469078418237</v>
      </c>
      <c r="AR1941" s="135">
        <v>3.8549360269534203</v>
      </c>
      <c r="AS1941" s="135">
        <v>4.1934619330091332</v>
      </c>
      <c r="AT1941" s="135">
        <v>4.0680595671790476</v>
      </c>
      <c r="AV1941" s="135">
        <v>2537.2419868673342</v>
      </c>
      <c r="AW1941" s="135">
        <v>3144.263447056891</v>
      </c>
      <c r="AX1941" s="135">
        <v>0.19191113422246389</v>
      </c>
      <c r="AY1941" s="135">
        <v>4.7217017052790942</v>
      </c>
      <c r="AZ1941" s="135">
        <v>100928.82145937327</v>
      </c>
      <c r="BA1941" s="135">
        <v>3.9847711695311414</v>
      </c>
      <c r="BB1941" s="135">
        <v>0.21243340992751081</v>
      </c>
      <c r="BC1941" s="135">
        <v>32.209319055225045</v>
      </c>
      <c r="BD1941" s="135">
        <v>51.949934890441391</v>
      </c>
      <c r="BE1941" s="135">
        <v>1423.8833548010102</v>
      </c>
      <c r="BF1941" s="135">
        <v>15.874132550506266</v>
      </c>
      <c r="BG1941" s="135">
        <v>2.4468748391296868</v>
      </c>
      <c r="BH1941" s="135">
        <v>0.91341651873818197</v>
      </c>
      <c r="BI1941" s="135">
        <v>151.89627653105154</v>
      </c>
      <c r="BJ1941" s="135">
        <v>0.84504828795893072</v>
      </c>
      <c r="BK1941" s="135">
        <v>1789.1778903516497</v>
      </c>
      <c r="BL1941" s="135">
        <v>1.8783892200648753</v>
      </c>
      <c r="BM1941" s="135">
        <v>1.0448661119930414</v>
      </c>
      <c r="BN1941" s="135">
        <v>5.4475612184403559</v>
      </c>
      <c r="BO1941" s="135">
        <v>0.46977891571949304</v>
      </c>
      <c r="BP1941" s="135">
        <v>0.5162166298996016</v>
      </c>
      <c r="BQ1941" s="135">
        <v>18.75774234801802</v>
      </c>
      <c r="BR1941" s="135">
        <v>261.37996393341496</v>
      </c>
      <c r="BS1941" s="135">
        <v>62.394965969014599</v>
      </c>
      <c r="BT1941" s="135">
        <v>44.755882762584321</v>
      </c>
    </row>
    <row r="1942" spans="1:72" x14ac:dyDescent="0.3">
      <c r="A1942" s="135">
        <v>3</v>
      </c>
      <c r="B1942" s="135">
        <v>19</v>
      </c>
      <c r="C1942" s="135">
        <v>640</v>
      </c>
      <c r="F1942" s="135">
        <v>12.185106850440899</v>
      </c>
      <c r="G1942" s="135">
        <v>24.633105238754698</v>
      </c>
      <c r="H1942" s="135">
        <v>28.862374085298601</v>
      </c>
      <c r="I1942" s="135">
        <v>9.6828544186042507</v>
      </c>
      <c r="J1942" s="135">
        <v>0.94445108831218105</v>
      </c>
      <c r="O1942" s="135">
        <v>6.7665988284781697</v>
      </c>
      <c r="Z1942" s="135">
        <v>1.7184772754484313E-2</v>
      </c>
      <c r="AA1942" s="135">
        <v>4.8034200454431346E-2</v>
      </c>
      <c r="AB1942" s="135">
        <v>10.587039928562415</v>
      </c>
      <c r="AC1942" s="135">
        <v>0.11618461596489885</v>
      </c>
      <c r="AD1942" s="135">
        <v>8.5554275037491384E-2</v>
      </c>
      <c r="AE1942" s="135">
        <v>1.2186578224656359</v>
      </c>
      <c r="AF1942" s="135">
        <v>1.4472411114123369</v>
      </c>
      <c r="AG1942" s="135">
        <v>0.22365609219264279</v>
      </c>
      <c r="AH1942" s="135">
        <v>0.31569733510494052</v>
      </c>
      <c r="AI1942" s="135">
        <v>0.26879053081791165</v>
      </c>
      <c r="AJ1942" s="135">
        <v>0.60634241709381731</v>
      </c>
      <c r="AK1942" s="135">
        <v>1.0829920673665223</v>
      </c>
      <c r="AL1942" s="135">
        <v>1.0751818570947009</v>
      </c>
      <c r="AM1942" s="135">
        <v>0.39323117923369821</v>
      </c>
      <c r="AN1942" s="135">
        <v>1.0022939985979078</v>
      </c>
      <c r="AO1942" s="135">
        <v>3.2079588079003649</v>
      </c>
      <c r="AP1942" s="135">
        <v>1.8996151505006988</v>
      </c>
      <c r="AQ1942" s="135">
        <v>3.2263496527151552</v>
      </c>
      <c r="AR1942" s="135">
        <v>3.7160306677748709</v>
      </c>
      <c r="AS1942" s="135">
        <v>4.1369853231958134</v>
      </c>
      <c r="AT1942" s="135">
        <v>4.0963963204426292</v>
      </c>
      <c r="AV1942" s="135">
        <v>2889.6013678263494</v>
      </c>
      <c r="AW1942" s="135">
        <v>4984.543703516214</v>
      </c>
      <c r="AX1942" s="135">
        <v>0.37782043205566229</v>
      </c>
      <c r="AY1942" s="135">
        <v>8.1766419083143465</v>
      </c>
      <c r="AZ1942" s="135">
        <v>119900.90495775631</v>
      </c>
      <c r="BA1942" s="135">
        <v>4.1110801634732654</v>
      </c>
      <c r="BB1942" s="135">
        <v>0.2142006591406711</v>
      </c>
      <c r="BC1942" s="135">
        <v>53.653803401268327</v>
      </c>
      <c r="BD1942" s="135">
        <v>82.357362919637495</v>
      </c>
      <c r="BE1942" s="135">
        <v>2198.7381705807361</v>
      </c>
      <c r="BF1942" s="135">
        <v>23.089263764691935</v>
      </c>
      <c r="BG1942" s="135">
        <v>3.2317872913980246</v>
      </c>
      <c r="BH1942" s="135">
        <v>1.4881203486110106</v>
      </c>
      <c r="BI1942" s="135">
        <v>152.83630386867779</v>
      </c>
      <c r="BJ1942" s="135">
        <v>1.0974823769660116</v>
      </c>
      <c r="BK1942" s="135">
        <v>1870.348205601508</v>
      </c>
      <c r="BL1942" s="135">
        <v>2.2109741538400387</v>
      </c>
      <c r="BM1942" s="135">
        <v>1.1127126277149819</v>
      </c>
      <c r="BN1942" s="135">
        <v>5.6511912514905669</v>
      </c>
      <c r="BO1942" s="135">
        <v>0.47619216557388672</v>
      </c>
      <c r="BP1942" s="135">
        <v>0.51264570996711767</v>
      </c>
      <c r="BQ1942" s="135">
        <v>19.192658789968583</v>
      </c>
      <c r="BR1942" s="135">
        <v>389.07516534691575</v>
      </c>
      <c r="BS1942" s="135">
        <v>104.66059182414656</v>
      </c>
      <c r="BT1942" s="135">
        <v>75.072998354873064</v>
      </c>
    </row>
    <row r="1943" spans="1:72" x14ac:dyDescent="0.3">
      <c r="A1943" s="135">
        <v>3</v>
      </c>
      <c r="B1943" s="135">
        <v>19.000000000000099</v>
      </c>
      <c r="C1943" s="135">
        <v>650</v>
      </c>
      <c r="F1943" s="135">
        <v>15.4940048547638</v>
      </c>
      <c r="G1943" s="135">
        <v>21.468362620916899</v>
      </c>
      <c r="H1943" s="135">
        <v>30.222932666845299</v>
      </c>
      <c r="I1943" s="135">
        <v>10.6180317589493</v>
      </c>
      <c r="J1943" s="135">
        <v>0.95051646814462998</v>
      </c>
      <c r="O1943" s="135">
        <v>0.493549984161189</v>
      </c>
      <c r="Z1943" s="135">
        <v>1.5680435490715204E-2</v>
      </c>
      <c r="AA1943" s="135">
        <v>2.1958527300911815E-2</v>
      </c>
      <c r="AB1943" s="135">
        <v>0.80298271552652156</v>
      </c>
      <c r="AC1943" s="135">
        <v>3.5379249009073931E-2</v>
      </c>
      <c r="AD1943" s="135">
        <v>7.5104875036500374E-2</v>
      </c>
      <c r="AE1943" s="135">
        <v>1.1860278004047076</v>
      </c>
      <c r="AF1943" s="135">
        <v>1.4310546680589165</v>
      </c>
      <c r="AG1943" s="135">
        <v>8.6098203631232051E-2</v>
      </c>
      <c r="AH1943" s="135">
        <v>0.14718643174501894</v>
      </c>
      <c r="AI1943" s="135">
        <v>0.13523384919852199</v>
      </c>
      <c r="AJ1943" s="135">
        <v>0.36086730683546298</v>
      </c>
      <c r="AK1943" s="135">
        <v>0.77256105742767278</v>
      </c>
      <c r="AL1943" s="135">
        <v>0.43597858079002805</v>
      </c>
      <c r="AM1943" s="135">
        <v>0.3902118946881088</v>
      </c>
      <c r="AN1943" s="135">
        <v>0.73252152826132777</v>
      </c>
      <c r="AO1943" s="135">
        <v>3.1009447477224108</v>
      </c>
      <c r="AP1943" s="135">
        <v>1.58340396348121</v>
      </c>
      <c r="AQ1943" s="135">
        <v>2.9871398331406915</v>
      </c>
      <c r="AR1943" s="135">
        <v>3.5252898980957457</v>
      </c>
      <c r="AS1943" s="135">
        <v>4.0042826971387369</v>
      </c>
      <c r="AT1943" s="135">
        <v>4.0343809657882357</v>
      </c>
      <c r="AV1943" s="135">
        <v>3166.8216668182554</v>
      </c>
      <c r="AW1943" s="135">
        <v>10903.67164188781</v>
      </c>
      <c r="AX1943" s="135">
        <v>4.9814272744054913</v>
      </c>
      <c r="AY1943" s="135">
        <v>26.851898403958426</v>
      </c>
      <c r="AZ1943" s="135">
        <v>136582.81163525902</v>
      </c>
      <c r="BA1943" s="135">
        <v>4.2241842883366143</v>
      </c>
      <c r="BB1943" s="135">
        <v>0.21662345046572135</v>
      </c>
      <c r="BC1943" s="135">
        <v>139.37573019986922</v>
      </c>
      <c r="BD1943" s="135">
        <v>176.64671730775814</v>
      </c>
      <c r="BE1943" s="135">
        <v>4370.2076329456368</v>
      </c>
      <c r="BF1943" s="135">
        <v>38.795423511122564</v>
      </c>
      <c r="BG1943" s="135">
        <v>4.5303862605418344</v>
      </c>
      <c r="BH1943" s="135">
        <v>3.6699050607042945</v>
      </c>
      <c r="BI1943" s="135">
        <v>154.01888260745392</v>
      </c>
      <c r="BJ1943" s="135">
        <v>1.5016623506081777</v>
      </c>
      <c r="BK1943" s="135">
        <v>1934.8941977785621</v>
      </c>
      <c r="BL1943" s="135">
        <v>2.6525132542715406</v>
      </c>
      <c r="BM1943" s="135">
        <v>1.2018185289389209</v>
      </c>
      <c r="BN1943" s="135">
        <v>5.9569569048331488</v>
      </c>
      <c r="BO1943" s="135">
        <v>0.4919732568851008</v>
      </c>
      <c r="BP1943" s="135">
        <v>0.52052595374807464</v>
      </c>
      <c r="BQ1943" s="135">
        <v>19.500124659887884</v>
      </c>
      <c r="BR1943" s="135">
        <v>733.63089623829399</v>
      </c>
      <c r="BS1943" s="135">
        <v>267.75942524342332</v>
      </c>
      <c r="BT1943" s="135">
        <v>192.06372274844716</v>
      </c>
    </row>
    <row r="1944" spans="1:72" x14ac:dyDescent="0.3">
      <c r="A1944" s="135">
        <v>3</v>
      </c>
      <c r="B1944" s="135">
        <v>19.000000000000099</v>
      </c>
      <c r="C1944" s="135">
        <v>660.00000000000205</v>
      </c>
      <c r="E1944" s="135">
        <v>1.7843244329566299</v>
      </c>
      <c r="F1944" s="135">
        <v>16.982330280949999</v>
      </c>
      <c r="G1944" s="135">
        <v>19.214924397073698</v>
      </c>
      <c r="H1944" s="135">
        <v>31.181856332893599</v>
      </c>
      <c r="I1944" s="135">
        <v>10.707130282891701</v>
      </c>
      <c r="J1944" s="135">
        <v>0.95392987039590904</v>
      </c>
      <c r="Q1944" s="172">
        <v>55.6054060749398</v>
      </c>
      <c r="R1944" s="172">
        <v>13.217326654476</v>
      </c>
      <c r="S1944" s="172">
        <v>3.8312882526687297E-2</v>
      </c>
      <c r="T1944" s="172">
        <v>8.7964153594416294E-3</v>
      </c>
      <c r="U1944" s="172">
        <v>0.67294599969740898</v>
      </c>
      <c r="V1944" s="172">
        <v>6.3772278436593304</v>
      </c>
      <c r="W1944" s="172">
        <v>0.99920364134530004</v>
      </c>
      <c r="X1944" s="171">
        <v>6.3823104518246225</v>
      </c>
      <c r="Z1944" s="135">
        <v>1.4591567864715303E-2</v>
      </c>
      <c r="AA1944" s="135">
        <v>1.9088165376909157E-2</v>
      </c>
      <c r="AB1944" s="135">
        <v>3.3439972601797624E-2</v>
      </c>
      <c r="AC1944" s="135">
        <v>2.8669188536494739E-2</v>
      </c>
      <c r="AD1944" s="135">
        <v>6.7670781016953896E-2</v>
      </c>
      <c r="AE1944" s="135">
        <v>1.1707510993658536</v>
      </c>
      <c r="AF1944" s="135">
        <v>1.4269936005282922</v>
      </c>
      <c r="AG1944" s="135">
        <v>6.927019766702211E-2</v>
      </c>
      <c r="AH1944" s="135">
        <v>0.1235496150571589</v>
      </c>
      <c r="AI1944" s="135">
        <v>0.11741643909805051</v>
      </c>
      <c r="AJ1944" s="135">
        <v>0.31767718813516471</v>
      </c>
      <c r="AK1944" s="135">
        <v>0.71677280425200607</v>
      </c>
      <c r="AL1944" s="135">
        <v>0.37607129472681</v>
      </c>
      <c r="AM1944" s="135">
        <v>0.38893714858410489</v>
      </c>
      <c r="AN1944" s="135">
        <v>0.68724584820732515</v>
      </c>
      <c r="AO1944" s="135">
        <v>3.0334988442340602</v>
      </c>
      <c r="AP1944" s="135">
        <v>1.5398207935206549</v>
      </c>
      <c r="AQ1944" s="135">
        <v>2.9898113363303298</v>
      </c>
      <c r="AR1944" s="135">
        <v>3.5493791935779728</v>
      </c>
      <c r="AS1944" s="135">
        <v>4.0533116463343601</v>
      </c>
      <c r="AT1944" s="135">
        <v>4.1010670865619776</v>
      </c>
      <c r="AV1944" s="135">
        <v>1543.3718641930309</v>
      </c>
      <c r="AW1944" s="135">
        <v>6543.4063721054745</v>
      </c>
      <c r="AX1944" s="135">
        <v>78.916415539221234</v>
      </c>
      <c r="AY1944" s="135">
        <v>20.65177814852937</v>
      </c>
      <c r="AZ1944" s="135">
        <v>121675.40833761846</v>
      </c>
      <c r="BA1944" s="135">
        <v>4.2904696022622337</v>
      </c>
      <c r="BB1944" s="135">
        <v>0.2184060425018185</v>
      </c>
      <c r="BC1944" s="135">
        <v>139.73402593631783</v>
      </c>
      <c r="BD1944" s="135">
        <v>186.79726498223968</v>
      </c>
      <c r="BE1944" s="135">
        <v>4438.1166624316174</v>
      </c>
      <c r="BF1944" s="135">
        <v>42.443272343990031</v>
      </c>
      <c r="BG1944" s="135">
        <v>4.8488106461996168</v>
      </c>
      <c r="BH1944" s="135">
        <v>4.1321865073517987</v>
      </c>
      <c r="BI1944" s="135">
        <v>150.30993896560577</v>
      </c>
      <c r="BJ1944" s="135">
        <v>1.5876993209813615</v>
      </c>
      <c r="BK1944" s="135">
        <v>2001.8586406605193</v>
      </c>
      <c r="BL1944" s="135">
        <v>2.7447596279205899</v>
      </c>
      <c r="BM1944" s="135">
        <v>1.2151751424550266</v>
      </c>
      <c r="BN1944" s="135">
        <v>5.9933388358525646</v>
      </c>
      <c r="BO1944" s="135">
        <v>0.49264401701303029</v>
      </c>
      <c r="BP1944" s="135">
        <v>0.51906526869672154</v>
      </c>
      <c r="BQ1944" s="135">
        <v>19.644463830374612</v>
      </c>
      <c r="BR1944" s="135">
        <v>740.50821820426688</v>
      </c>
      <c r="BS1944" s="135">
        <v>269.20318958570385</v>
      </c>
      <c r="BT1944" s="135">
        <v>193.09933430198168</v>
      </c>
    </row>
    <row r="1945" spans="1:72" x14ac:dyDescent="0.3">
      <c r="A1945" s="135">
        <v>3</v>
      </c>
      <c r="B1945" s="135">
        <v>19.000000000000099</v>
      </c>
      <c r="C1945" s="135">
        <v>669.99999999999795</v>
      </c>
      <c r="E1945" s="135">
        <v>9.2325784988880297</v>
      </c>
      <c r="F1945" s="135">
        <v>14.6013023964101</v>
      </c>
      <c r="G1945" s="135">
        <v>18.135212750475802</v>
      </c>
      <c r="H1945" s="135">
        <v>32.632132222949998</v>
      </c>
      <c r="I1945" s="135">
        <v>9.1501052528512794</v>
      </c>
      <c r="J1945" s="135">
        <v>0.95670661464829398</v>
      </c>
      <c r="O1945" s="135">
        <v>0.36870053541646902</v>
      </c>
      <c r="Q1945" s="172">
        <v>56.102768915347099</v>
      </c>
      <c r="R1945" s="172">
        <v>13.404307097929401</v>
      </c>
      <c r="S1945" s="172">
        <v>4.1197850960313698E-2</v>
      </c>
      <c r="T1945" s="172">
        <v>1.0707377598431499E-2</v>
      </c>
      <c r="U1945" s="172">
        <v>0.71044899157643904</v>
      </c>
      <c r="V1945" s="172">
        <v>6.39702999445272</v>
      </c>
      <c r="W1945" s="172">
        <v>1.04804667306639</v>
      </c>
      <c r="X1945" s="171">
        <v>6.1037644208498829</v>
      </c>
      <c r="Z1945" s="135">
        <v>1.3490743402812106E-2</v>
      </c>
      <c r="AA1945" s="135">
        <v>1.8736439424672572E-2</v>
      </c>
      <c r="AB1945" s="135">
        <v>0.60551688937349435</v>
      </c>
      <c r="AC1945" s="135">
        <v>3.2160517936126488E-2</v>
      </c>
      <c r="AD1945" s="135">
        <v>6.3644379086953237E-2</v>
      </c>
      <c r="AE1945" s="135">
        <v>1.1659408877422306</v>
      </c>
      <c r="AF1945" s="135">
        <v>1.4275828350185535</v>
      </c>
      <c r="AG1945" s="135">
        <v>7.2556708997160393E-2</v>
      </c>
      <c r="AH1945" s="135">
        <v>0.12507995205727263</v>
      </c>
      <c r="AI1945" s="135">
        <v>0.11476377340136158</v>
      </c>
      <c r="AJ1945" s="135">
        <v>0.31473939187336114</v>
      </c>
      <c r="AK1945" s="135">
        <v>0.71588517489382397</v>
      </c>
      <c r="AL1945" s="135">
        <v>0.40485536305940817</v>
      </c>
      <c r="AM1945" s="135">
        <v>0.38634163114978909</v>
      </c>
      <c r="AN1945" s="135">
        <v>0.68585913311772062</v>
      </c>
      <c r="AO1945" s="135">
        <v>3.0024723138085614</v>
      </c>
      <c r="AP1945" s="135">
        <v>1.5653439483056855</v>
      </c>
      <c r="AQ1945" s="135">
        <v>3.0767508691350178</v>
      </c>
      <c r="AR1945" s="135">
        <v>3.6620050256396359</v>
      </c>
      <c r="AS1945" s="135">
        <v>4.1916608142365357</v>
      </c>
      <c r="AT1945" s="135">
        <v>4.2469086833439409</v>
      </c>
      <c r="AV1945" s="135">
        <v>474.86540264092542</v>
      </c>
      <c r="AW1945" s="135">
        <v>2189.9148070150854</v>
      </c>
      <c r="AX1945" s="135">
        <v>6.2311327897609248</v>
      </c>
      <c r="AY1945" s="135">
        <v>7.8178324650307278</v>
      </c>
      <c r="AZ1945" s="135">
        <v>68344.00419718615</v>
      </c>
      <c r="BA1945" s="135">
        <v>4.3541732683756624</v>
      </c>
      <c r="BB1945" s="135">
        <v>0.22332589815007625</v>
      </c>
      <c r="BC1945" s="135">
        <v>75.861195794941935</v>
      </c>
      <c r="BD1945" s="135">
        <v>126.30087945374846</v>
      </c>
      <c r="BE1945" s="135">
        <v>3007.7269126898655</v>
      </c>
      <c r="BF1945" s="135">
        <v>37.036388857061077</v>
      </c>
      <c r="BG1945" s="135">
        <v>4.7162419205922239</v>
      </c>
      <c r="BH1945" s="135">
        <v>3.4797544494154358</v>
      </c>
      <c r="BI1945" s="135">
        <v>135.66648941991485</v>
      </c>
      <c r="BJ1945" s="135">
        <v>1.5387575927328594</v>
      </c>
      <c r="BK1945" s="135">
        <v>2129.4775702447255</v>
      </c>
      <c r="BL1945" s="135">
        <v>2.7756700960235228</v>
      </c>
      <c r="BM1945" s="135">
        <v>1.2443617178040518</v>
      </c>
      <c r="BN1945" s="135">
        <v>6.1471211186730734</v>
      </c>
      <c r="BO1945" s="135">
        <v>0.50551859197182336</v>
      </c>
      <c r="BP1945" s="135">
        <v>0.53203142165536077</v>
      </c>
      <c r="BQ1945" s="135">
        <v>19.496947306351519</v>
      </c>
      <c r="BR1945" s="135">
        <v>489.29032869603157</v>
      </c>
      <c r="BS1945" s="135">
        <v>142.58781099602663</v>
      </c>
      <c r="BT1945" s="135">
        <v>102.27817666381659</v>
      </c>
    </row>
    <row r="1946" spans="1:72" x14ac:dyDescent="0.3">
      <c r="A1946" s="135">
        <v>3</v>
      </c>
      <c r="B1946" s="135">
        <v>19</v>
      </c>
      <c r="C1946" s="135">
        <v>679.99999999999898</v>
      </c>
      <c r="E1946" s="135">
        <v>9.8857023759231204</v>
      </c>
      <c r="F1946" s="135">
        <v>15.822481724418999</v>
      </c>
      <c r="G1946" s="135">
        <v>15.942353376931599</v>
      </c>
      <c r="H1946" s="135">
        <v>33.725104690193596</v>
      </c>
      <c r="I1946" s="135">
        <v>9.0620192960234007</v>
      </c>
      <c r="J1946" s="135">
        <v>0.96339244866545304</v>
      </c>
      <c r="Q1946" s="172">
        <v>56.617581003023297</v>
      </c>
      <c r="R1946" s="172">
        <v>13.643372186583401</v>
      </c>
      <c r="S1946" s="172">
        <v>3.77465455965042E-2</v>
      </c>
      <c r="T1946" s="172">
        <v>8.9162301529817807E-3</v>
      </c>
      <c r="U1946" s="172">
        <v>0.72996438915439599</v>
      </c>
      <c r="V1946" s="172">
        <v>6.5146517797426604</v>
      </c>
      <c r="W1946" s="172">
        <v>1.02207713492362</v>
      </c>
      <c r="X1946" s="171">
        <v>6.3739335879277856</v>
      </c>
      <c r="Z1946" s="135">
        <v>1.2381619754928654E-2</v>
      </c>
      <c r="AA1946" s="135">
        <v>1.6248374862768884E-2</v>
      </c>
      <c r="AB1946" s="135">
        <v>3.0495424836445673E-2</v>
      </c>
      <c r="AC1946" s="135">
        <v>2.7006940921772776E-2</v>
      </c>
      <c r="AD1946" s="135">
        <v>5.6366594146885982E-2</v>
      </c>
      <c r="AE1946" s="135">
        <v>1.1549011620250713</v>
      </c>
      <c r="AF1946" s="135">
        <v>1.4285997119104967</v>
      </c>
      <c r="AG1946" s="135">
        <v>5.8386873653736238E-2</v>
      </c>
      <c r="AH1946" s="135">
        <v>0.10466526099545781</v>
      </c>
      <c r="AI1946" s="135">
        <v>9.901668898098448E-2</v>
      </c>
      <c r="AJ1946" s="135">
        <v>0.27636723325229851</v>
      </c>
      <c r="AK1946" s="135">
        <v>0.66707357477105444</v>
      </c>
      <c r="AL1946" s="135">
        <v>0.35804441351502492</v>
      </c>
      <c r="AM1946" s="135">
        <v>0.38556868861514842</v>
      </c>
      <c r="AN1946" s="135">
        <v>0.64657802150931221</v>
      </c>
      <c r="AO1946" s="135">
        <v>2.9443965808314538</v>
      </c>
      <c r="AP1946" s="135">
        <v>1.5322180796071725</v>
      </c>
      <c r="AQ1946" s="135">
        <v>3.095359525551201</v>
      </c>
      <c r="AR1946" s="135">
        <v>3.7039763525866531</v>
      </c>
      <c r="AS1946" s="135">
        <v>4.2601679730305424</v>
      </c>
      <c r="AT1946" s="135">
        <v>4.3323283107379362</v>
      </c>
      <c r="AV1946" s="135">
        <v>451.36852531612999</v>
      </c>
      <c r="AW1946" s="135">
        <v>2109.5189527437069</v>
      </c>
      <c r="AX1946" s="135">
        <v>31.661159320091645</v>
      </c>
      <c r="AY1946" s="135">
        <v>7.7114058236200931</v>
      </c>
      <c r="AZ1946" s="135">
        <v>68546.208623064478</v>
      </c>
      <c r="BA1946" s="135">
        <v>4.3963253263426516</v>
      </c>
      <c r="BB1946" s="135">
        <v>0.22362817496169451</v>
      </c>
      <c r="BC1946" s="135">
        <v>79.222591426633954</v>
      </c>
      <c r="BD1946" s="135">
        <v>134.59271490838137</v>
      </c>
      <c r="BE1946" s="135">
        <v>3142.1927127024878</v>
      </c>
      <c r="BF1946" s="135">
        <v>40.241053699707251</v>
      </c>
      <c r="BG1946" s="135">
        <v>5.0001022142324478</v>
      </c>
      <c r="BH1946" s="135">
        <v>3.795910660022416</v>
      </c>
      <c r="BI1946" s="135">
        <v>134.65990461633425</v>
      </c>
      <c r="BJ1946" s="135">
        <v>1.6140480487071782</v>
      </c>
      <c r="BK1946" s="135">
        <v>2180.0905022360466</v>
      </c>
      <c r="BL1946" s="135">
        <v>2.8385962335217592</v>
      </c>
      <c r="BM1946" s="135">
        <v>1.2429807426956609</v>
      </c>
      <c r="BN1946" s="135">
        <v>6.110567581200649</v>
      </c>
      <c r="BO1946" s="135">
        <v>0.50026950174992135</v>
      </c>
      <c r="BP1946" s="135">
        <v>0.5246190935199222</v>
      </c>
      <c r="BQ1946" s="135">
        <v>19.659085117945011</v>
      </c>
      <c r="BR1946" s="135">
        <v>514.22272496740584</v>
      </c>
      <c r="BS1946" s="135">
        <v>151.00973716966996</v>
      </c>
      <c r="BT1946" s="135">
        <v>108.3192207546156</v>
      </c>
    </row>
    <row r="1947" spans="1:72" x14ac:dyDescent="0.3">
      <c r="A1947" s="135">
        <v>3</v>
      </c>
      <c r="B1947" s="135">
        <v>19</v>
      </c>
      <c r="C1947" s="135">
        <v>690.00000000000102</v>
      </c>
      <c r="E1947" s="135">
        <v>10.968090178347399</v>
      </c>
      <c r="F1947" s="135">
        <v>17.2426308200899</v>
      </c>
      <c r="G1947" s="135">
        <v>13.064250483532099</v>
      </c>
      <c r="H1947" s="135">
        <v>35.257307628164803</v>
      </c>
      <c r="I1947" s="135">
        <v>8.8915642178647296</v>
      </c>
      <c r="J1947" s="135">
        <v>0.97427646759012798</v>
      </c>
      <c r="Q1947" s="172">
        <v>57.348690291571202</v>
      </c>
      <c r="R1947" s="172">
        <v>14.054101653918099</v>
      </c>
      <c r="S1947" s="172">
        <v>3.8633119705637799E-2</v>
      </c>
      <c r="T1947" s="172">
        <v>9.6334827829991799E-3</v>
      </c>
      <c r="U1947" s="172">
        <v>0.78457323095819198</v>
      </c>
      <c r="V1947" s="172">
        <v>6.6638204415974602</v>
      </c>
      <c r="W1947" s="172">
        <v>1.0425477298999</v>
      </c>
      <c r="X1947" s="171">
        <v>6.3918612553473073</v>
      </c>
      <c r="Z1947" s="135">
        <v>1.0919844214279946E-2</v>
      </c>
      <c r="AA1947" s="135">
        <v>1.4904404486591614E-2</v>
      </c>
      <c r="AB1947" s="135">
        <v>3.0510765605736592E-2</v>
      </c>
      <c r="AC1947" s="135">
        <v>2.6445830306009045E-2</v>
      </c>
      <c r="AD1947" s="135">
        <v>4.6817450946978575E-2</v>
      </c>
      <c r="AE1947" s="135">
        <v>1.1437426398154236</v>
      </c>
      <c r="AF1947" s="135">
        <v>1.4339723584496189</v>
      </c>
      <c r="AG1947" s="135">
        <v>4.9655029444833153E-2</v>
      </c>
      <c r="AH1947" s="135">
        <v>8.9577124920470291E-2</v>
      </c>
      <c r="AI1947" s="135">
        <v>8.7793343072062907E-2</v>
      </c>
      <c r="AJ1947" s="135">
        <v>0.24208218422151362</v>
      </c>
      <c r="AK1947" s="135">
        <v>0.62379351942521633</v>
      </c>
      <c r="AL1947" s="135">
        <v>0.345125628138584</v>
      </c>
      <c r="AM1947" s="135">
        <v>0.38537513638066234</v>
      </c>
      <c r="AN1947" s="135">
        <v>0.61353581188502215</v>
      </c>
      <c r="AO1947" s="135">
        <v>2.8742623640300535</v>
      </c>
      <c r="AP1947" s="135">
        <v>1.5136453298106158</v>
      </c>
      <c r="AQ1947" s="135">
        <v>3.1480333941524723</v>
      </c>
      <c r="AR1947" s="135">
        <v>3.7875015785282296</v>
      </c>
      <c r="AS1947" s="135">
        <v>4.3782275063215872</v>
      </c>
      <c r="AT1947" s="135">
        <v>4.4690223873811847</v>
      </c>
      <c r="AV1947" s="135">
        <v>415.87835352501287</v>
      </c>
      <c r="AW1947" s="135">
        <v>1947.3562127077496</v>
      </c>
      <c r="AX1947" s="135">
        <v>29.23010410013363</v>
      </c>
      <c r="AY1947" s="135">
        <v>7.1307333106805597</v>
      </c>
      <c r="AZ1947" s="135">
        <v>67770.919946857583</v>
      </c>
      <c r="BA1947" s="135">
        <v>4.4415806446275878</v>
      </c>
      <c r="BB1947" s="135">
        <v>0.22360490538278535</v>
      </c>
      <c r="BC1947" s="135">
        <v>77.977916783828604</v>
      </c>
      <c r="BD1947" s="135">
        <v>137.25160129323825</v>
      </c>
      <c r="BE1947" s="135">
        <v>3146.2111088719544</v>
      </c>
      <c r="BF1947" s="135">
        <v>43.048935475952717</v>
      </c>
      <c r="BG1947" s="135">
        <v>5.2627132510900818</v>
      </c>
      <c r="BH1947" s="135">
        <v>3.8373644385547943</v>
      </c>
      <c r="BI1947" s="135">
        <v>132.73327419586371</v>
      </c>
      <c r="BJ1947" s="135">
        <v>1.6770247016330266</v>
      </c>
      <c r="BK1947" s="135">
        <v>2248.2927776263518</v>
      </c>
      <c r="BL1947" s="135">
        <v>2.8820258233677487</v>
      </c>
      <c r="BM1947" s="135">
        <v>1.2326454700804943</v>
      </c>
      <c r="BN1947" s="135">
        <v>6.0314221729345139</v>
      </c>
      <c r="BO1947" s="135">
        <v>0.4915537017354491</v>
      </c>
      <c r="BP1947" s="135">
        <v>0.51363117412737958</v>
      </c>
      <c r="BQ1947" s="135">
        <v>19.863520601321884</v>
      </c>
      <c r="BR1947" s="135">
        <v>521.63669175576945</v>
      </c>
      <c r="BS1947" s="135">
        <v>151.81694708524492</v>
      </c>
      <c r="BT1947" s="135">
        <v>108.89823208646263</v>
      </c>
    </row>
    <row r="1948" spans="1:72" x14ac:dyDescent="0.3">
      <c r="A1948" s="135">
        <v>3</v>
      </c>
      <c r="B1948" s="135">
        <v>19</v>
      </c>
      <c r="C1948" s="135">
        <v>700</v>
      </c>
      <c r="E1948" s="135">
        <v>12.2640494110919</v>
      </c>
      <c r="F1948" s="135">
        <v>16.5998627471531</v>
      </c>
      <c r="G1948" s="135">
        <v>13.0953068347865</v>
      </c>
      <c r="H1948" s="135">
        <v>35.625220039921402</v>
      </c>
      <c r="I1948" s="135">
        <v>8.7951944970125204</v>
      </c>
      <c r="J1948" s="135">
        <v>0.96577876140696794</v>
      </c>
      <c r="Q1948" s="172">
        <v>58.4765436896936</v>
      </c>
      <c r="R1948" s="172">
        <v>14.5243833906465</v>
      </c>
      <c r="S1948" s="172">
        <v>4.7325713756015603E-2</v>
      </c>
      <c r="T1948" s="172">
        <v>1.2508443531614099E-2</v>
      </c>
      <c r="U1948" s="172">
        <v>0.81916988435481497</v>
      </c>
      <c r="V1948" s="172">
        <v>6.8994468687757804</v>
      </c>
      <c r="W1948" s="172">
        <v>1.07660778949245</v>
      </c>
      <c r="X1948" s="171">
        <v>6.4085054335603662</v>
      </c>
      <c r="Z1948" s="135">
        <v>1.0856267714426644E-2</v>
      </c>
      <c r="AA1948" s="135">
        <v>1.4810021393979919E-2</v>
      </c>
      <c r="AB1948" s="135">
        <v>2.9861292546710966E-2</v>
      </c>
      <c r="AC1948" s="135">
        <v>2.6321279455126519E-2</v>
      </c>
      <c r="AD1948" s="135">
        <v>4.6877029884850346E-2</v>
      </c>
      <c r="AE1948" s="135">
        <v>1.1349937151679668</v>
      </c>
      <c r="AF1948" s="135">
        <v>1.422175490328712</v>
      </c>
      <c r="AG1948" s="135">
        <v>4.9577579938119953E-2</v>
      </c>
      <c r="AH1948" s="135">
        <v>8.9409270950286945E-2</v>
      </c>
      <c r="AI1948" s="135">
        <v>8.7405782862652368E-2</v>
      </c>
      <c r="AJ1948" s="135">
        <v>0.24224086881105758</v>
      </c>
      <c r="AK1948" s="135">
        <v>0.6259276342742508</v>
      </c>
      <c r="AL1948" s="135">
        <v>0.3448117562560577</v>
      </c>
      <c r="AM1948" s="135">
        <v>0.38637178130737515</v>
      </c>
      <c r="AN1948" s="135">
        <v>0.6151423781679104</v>
      </c>
      <c r="AO1948" s="135">
        <v>2.8609609026781335</v>
      </c>
      <c r="AP1948" s="135">
        <v>1.5233032353189184</v>
      </c>
      <c r="AQ1948" s="135">
        <v>3.1734790467310505</v>
      </c>
      <c r="AR1948" s="135">
        <v>3.8194611872837139</v>
      </c>
      <c r="AS1948" s="135">
        <v>4.4163100832268647</v>
      </c>
      <c r="AT1948" s="135">
        <v>4.5085139800451364</v>
      </c>
      <c r="AV1948" s="135">
        <v>375.71984783357436</v>
      </c>
      <c r="AW1948" s="135">
        <v>1765.252117706716</v>
      </c>
      <c r="AX1948" s="135">
        <v>26.874571399501438</v>
      </c>
      <c r="AY1948" s="135">
        <v>6.5187384739053131</v>
      </c>
      <c r="AZ1948" s="135">
        <v>62637.411234306936</v>
      </c>
      <c r="BA1948" s="135">
        <v>4.4794614576977665</v>
      </c>
      <c r="BB1948" s="135">
        <v>0.2262113780499459</v>
      </c>
      <c r="BC1948" s="135">
        <v>72.229173714000538</v>
      </c>
      <c r="BD1948" s="135">
        <v>129.29883318413559</v>
      </c>
      <c r="BE1948" s="135">
        <v>2964.9802930387332</v>
      </c>
      <c r="BF1948" s="135">
        <v>41.769496319748789</v>
      </c>
      <c r="BG1948" s="135">
        <v>5.2098524546728919</v>
      </c>
      <c r="BH1948" s="135">
        <v>3.7632504677743635</v>
      </c>
      <c r="BI1948" s="135">
        <v>130.19156486008922</v>
      </c>
      <c r="BJ1948" s="135">
        <v>1.6607746732696276</v>
      </c>
      <c r="BK1948" s="135">
        <v>2279.0016594847457</v>
      </c>
      <c r="BL1948" s="135">
        <v>2.8784372856019012</v>
      </c>
      <c r="BM1948" s="135">
        <v>1.2349830437214147</v>
      </c>
      <c r="BN1948" s="135">
        <v>6.0454600038797794</v>
      </c>
      <c r="BO1948" s="135">
        <v>0.49282870114763216</v>
      </c>
      <c r="BP1948" s="135">
        <v>0.51492951170428769</v>
      </c>
      <c r="BQ1948" s="135">
        <v>19.802104988320846</v>
      </c>
      <c r="BR1948" s="135">
        <v>490.44742519773604</v>
      </c>
      <c r="BS1948" s="135">
        <v>140.27002157040886</v>
      </c>
      <c r="BT1948" s="135">
        <v>100.61562728679118</v>
      </c>
    </row>
    <row r="1949" spans="1:72" x14ac:dyDescent="0.3">
      <c r="A1949" s="135">
        <v>3</v>
      </c>
      <c r="B1949" s="135">
        <v>19</v>
      </c>
      <c r="C1949" s="135">
        <v>709.99999999999898</v>
      </c>
      <c r="E1949" s="135">
        <v>12.7422024993521</v>
      </c>
      <c r="F1949" s="135">
        <v>17.9170477454227</v>
      </c>
      <c r="G1949" s="135">
        <v>10.4559640997148</v>
      </c>
      <c r="H1949" s="135">
        <v>37.036316488882797</v>
      </c>
      <c r="I1949" s="135">
        <v>8.5292402077743006</v>
      </c>
      <c r="J1949" s="135">
        <v>0.98411585598021101</v>
      </c>
      <c r="Q1949" s="172">
        <v>58.5998652791598</v>
      </c>
      <c r="R1949" s="172">
        <v>14.6004342677679</v>
      </c>
      <c r="S1949" s="172">
        <v>4.9267070482299502E-2</v>
      </c>
      <c r="T1949" s="172">
        <v>1.3589708917020899E-2</v>
      </c>
      <c r="U1949" s="172">
        <v>0.84170574612779003</v>
      </c>
      <c r="V1949" s="172">
        <v>6.9005114495083903</v>
      </c>
      <c r="W1949" s="172">
        <v>1.0621145450120999</v>
      </c>
      <c r="X1949" s="171">
        <v>6.4969559845635843</v>
      </c>
      <c r="Z1949" s="135">
        <v>9.4970876893392033E-3</v>
      </c>
      <c r="AA1949" s="135">
        <v>1.3491201828398415E-2</v>
      </c>
      <c r="AB1949" s="135">
        <v>2.9898096977409062E-2</v>
      </c>
      <c r="AC1949" s="135">
        <v>2.5802510874072676E-2</v>
      </c>
      <c r="AD1949" s="135">
        <v>3.809482087114209E-2</v>
      </c>
      <c r="AE1949" s="135">
        <v>1.133620160952254</v>
      </c>
      <c r="AF1949" s="135">
        <v>1.4388076145750384</v>
      </c>
      <c r="AG1949" s="135">
        <v>4.1558595306209735E-2</v>
      </c>
      <c r="AH1949" s="135">
        <v>7.5567602596372976E-2</v>
      </c>
      <c r="AI1949" s="135">
        <v>7.675974584467804E-2</v>
      </c>
      <c r="AJ1949" s="135">
        <v>0.21080846054667515</v>
      </c>
      <c r="AK1949" s="135">
        <v>0.58632079163454742</v>
      </c>
      <c r="AL1949" s="135">
        <v>0.33357899208348907</v>
      </c>
      <c r="AM1949" s="135">
        <v>0.386308201629326</v>
      </c>
      <c r="AN1949" s="135">
        <v>0.58488430168219696</v>
      </c>
      <c r="AO1949" s="135">
        <v>2.8124560602351436</v>
      </c>
      <c r="AP1949" s="135">
        <v>1.5065237557241213</v>
      </c>
      <c r="AQ1949" s="135">
        <v>3.222314532970961</v>
      </c>
      <c r="AR1949" s="135">
        <v>3.8967199245591684</v>
      </c>
      <c r="AS1949" s="135">
        <v>4.5253487969945603</v>
      </c>
      <c r="AT1949" s="135">
        <v>4.6346469197061255</v>
      </c>
      <c r="AV1949" s="135">
        <v>365.90905668702817</v>
      </c>
      <c r="AW1949" s="135">
        <v>1720.1051226370676</v>
      </c>
      <c r="AX1949" s="135">
        <v>26.056858712592547</v>
      </c>
      <c r="AY1949" s="135">
        <v>6.3360059585547557</v>
      </c>
      <c r="AZ1949" s="135">
        <v>63848.256618392377</v>
      </c>
      <c r="BA1949" s="135">
        <v>4.4868591068351185</v>
      </c>
      <c r="BB1949" s="135">
        <v>0.22416760174026767</v>
      </c>
      <c r="BC1949" s="135">
        <v>73.311480841432129</v>
      </c>
      <c r="BD1949" s="135">
        <v>134.46375937150859</v>
      </c>
      <c r="BE1949" s="135">
        <v>3040.1095607264001</v>
      </c>
      <c r="BF1949" s="135">
        <v>44.962751547813944</v>
      </c>
      <c r="BG1949" s="135">
        <v>5.4770285795128624</v>
      </c>
      <c r="BH1949" s="135">
        <v>3.8232172409215135</v>
      </c>
      <c r="BI1949" s="135">
        <v>129.38475090491895</v>
      </c>
      <c r="BJ1949" s="135">
        <v>1.7247348715908746</v>
      </c>
      <c r="BK1949" s="135">
        <v>2324.2217807144148</v>
      </c>
      <c r="BL1949" s="135">
        <v>2.9126587813088789</v>
      </c>
      <c r="BM1949" s="135">
        <v>1.2214446007230102</v>
      </c>
      <c r="BN1949" s="135">
        <v>5.9530322661952484</v>
      </c>
      <c r="BO1949" s="135">
        <v>0.48330017403594605</v>
      </c>
      <c r="BP1949" s="135">
        <v>0.5034144867785445</v>
      </c>
      <c r="BQ1949" s="135">
        <v>20.015644865727868</v>
      </c>
      <c r="BR1949" s="135">
        <v>510.68252695183531</v>
      </c>
      <c r="BS1949" s="135">
        <v>145.62846872081047</v>
      </c>
      <c r="BT1949" s="135">
        <v>104.45923916682609</v>
      </c>
    </row>
    <row r="1950" spans="1:72" x14ac:dyDescent="0.3">
      <c r="A1950" s="135">
        <v>3</v>
      </c>
      <c r="B1950" s="135">
        <v>19</v>
      </c>
      <c r="C1950" s="135">
        <v>720</v>
      </c>
      <c r="E1950" s="135">
        <v>12.7422024993521</v>
      </c>
      <c r="F1950" s="135">
        <v>17.9170477454227</v>
      </c>
      <c r="G1950" s="135">
        <v>10.4559640997148</v>
      </c>
      <c r="H1950" s="135">
        <v>37.036316488882797</v>
      </c>
      <c r="I1950" s="135">
        <v>8.5292402077743006</v>
      </c>
      <c r="J1950" s="135">
        <v>0.98411585598021101</v>
      </c>
      <c r="Q1950" s="172">
        <v>58.5998652791598</v>
      </c>
      <c r="R1950" s="172">
        <v>14.6004342677679</v>
      </c>
      <c r="S1950" s="172">
        <v>4.9267070482299502E-2</v>
      </c>
      <c r="T1950" s="172">
        <v>1.3589708917020899E-2</v>
      </c>
      <c r="U1950" s="172">
        <v>0.84170574612779003</v>
      </c>
      <c r="V1950" s="172">
        <v>6.9005114495083903</v>
      </c>
      <c r="W1950" s="172">
        <v>1.0621145450120999</v>
      </c>
      <c r="X1950" s="171">
        <v>6.4969559845635843</v>
      </c>
      <c r="Z1950" s="135">
        <v>9.4970876893392033E-3</v>
      </c>
      <c r="AA1950" s="135">
        <v>1.3491201828398415E-2</v>
      </c>
      <c r="AB1950" s="135">
        <v>2.9898096977409062E-2</v>
      </c>
      <c r="AC1950" s="135">
        <v>2.5802510874072676E-2</v>
      </c>
      <c r="AD1950" s="135">
        <v>3.809482087114209E-2</v>
      </c>
      <c r="AE1950" s="135">
        <v>1.133620160952254</v>
      </c>
      <c r="AF1950" s="135">
        <v>1.4388076145750384</v>
      </c>
      <c r="AG1950" s="135">
        <v>4.1558595306209735E-2</v>
      </c>
      <c r="AH1950" s="135">
        <v>7.5567602596372976E-2</v>
      </c>
      <c r="AI1950" s="135">
        <v>7.675974584467804E-2</v>
      </c>
      <c r="AJ1950" s="135">
        <v>0.21080846054667515</v>
      </c>
      <c r="AK1950" s="135">
        <v>0.58632079163454742</v>
      </c>
      <c r="AL1950" s="135">
        <v>0.33357899208348907</v>
      </c>
      <c r="AM1950" s="135">
        <v>0.386308201629326</v>
      </c>
      <c r="AN1950" s="135">
        <v>0.58488430168219696</v>
      </c>
      <c r="AO1950" s="135">
        <v>2.8124560602351436</v>
      </c>
      <c r="AP1950" s="135">
        <v>1.5065237557241213</v>
      </c>
      <c r="AQ1950" s="135">
        <v>3.222314532970961</v>
      </c>
      <c r="AR1950" s="135">
        <v>3.8967199245591684</v>
      </c>
      <c r="AS1950" s="135">
        <v>4.5253487969945603</v>
      </c>
      <c r="AT1950" s="135">
        <v>4.6346469197061255</v>
      </c>
      <c r="AV1950" s="135">
        <v>365.90905668702817</v>
      </c>
      <c r="AW1950" s="135">
        <v>1720.1051226370676</v>
      </c>
      <c r="AX1950" s="135">
        <v>26.056858712592547</v>
      </c>
      <c r="AY1950" s="135">
        <v>6.3360059585547557</v>
      </c>
      <c r="AZ1950" s="135">
        <v>63848.256618392377</v>
      </c>
      <c r="BA1950" s="135">
        <v>4.4868591068351185</v>
      </c>
      <c r="BB1950" s="135">
        <v>0.22416760174026767</v>
      </c>
      <c r="BC1950" s="135">
        <v>73.311480841432129</v>
      </c>
      <c r="BD1950" s="135">
        <v>134.46375937150859</v>
      </c>
      <c r="BE1950" s="135">
        <v>3040.1095607264001</v>
      </c>
      <c r="BF1950" s="135">
        <v>44.962751547813944</v>
      </c>
      <c r="BG1950" s="135">
        <v>5.4770285795128624</v>
      </c>
      <c r="BH1950" s="135">
        <v>3.8232172409215135</v>
      </c>
      <c r="BI1950" s="135">
        <v>129.38475090491895</v>
      </c>
      <c r="BJ1950" s="135">
        <v>1.7247348715908746</v>
      </c>
      <c r="BK1950" s="135">
        <v>2324.2217807144148</v>
      </c>
      <c r="BL1950" s="135">
        <v>2.9126587813088789</v>
      </c>
      <c r="BM1950" s="135">
        <v>1.2214446007230102</v>
      </c>
      <c r="BN1950" s="135">
        <v>5.9530322661952484</v>
      </c>
      <c r="BO1950" s="135">
        <v>0.48330017403594605</v>
      </c>
      <c r="BP1950" s="135">
        <v>0.5034144867785445</v>
      </c>
      <c r="BQ1950" s="135">
        <v>20.015644865727868</v>
      </c>
      <c r="BR1950" s="135">
        <v>510.68252695183531</v>
      </c>
      <c r="BS1950" s="135">
        <v>145.62846872081047</v>
      </c>
      <c r="BT1950" s="135">
        <v>104.45923916682609</v>
      </c>
    </row>
    <row r="1951" spans="1:72" x14ac:dyDescent="0.3">
      <c r="A1951" s="135">
        <v>3</v>
      </c>
      <c r="B1951" s="135">
        <v>19</v>
      </c>
      <c r="C1951" s="135">
        <v>730</v>
      </c>
      <c r="E1951" s="135">
        <v>13.967968189222301</v>
      </c>
      <c r="F1951" s="135">
        <v>18.4094083667486</v>
      </c>
      <c r="G1951" s="135">
        <v>8.3890918818583806</v>
      </c>
      <c r="H1951" s="135">
        <v>38.496631564861701</v>
      </c>
      <c r="I1951" s="135">
        <v>8.1885173628418002</v>
      </c>
      <c r="J1951" s="135">
        <v>0.99507650233453504</v>
      </c>
      <c r="Q1951" s="172">
        <v>59.253197481576997</v>
      </c>
      <c r="R1951" s="172">
        <v>14.9061160185503</v>
      </c>
      <c r="S1951" s="172">
        <v>5.43007738786557E-2</v>
      </c>
      <c r="T1951" s="172">
        <v>1.5995718940819199E-2</v>
      </c>
      <c r="U1951" s="172">
        <v>0.88158860903174796</v>
      </c>
      <c r="V1951" s="172">
        <v>7.0158253897798204</v>
      </c>
      <c r="W1951" s="172">
        <v>1.0715840400160199</v>
      </c>
      <c r="X1951" s="171">
        <v>6.5471536788425251</v>
      </c>
      <c r="Z1951" s="135">
        <v>8.3558619057683674E-3</v>
      </c>
      <c r="AA1951" s="135">
        <v>1.2327081578830829E-2</v>
      </c>
      <c r="AB1951" s="135">
        <v>2.9374152171130111E-2</v>
      </c>
      <c r="AC1951" s="135">
        <v>2.5286862117478156E-2</v>
      </c>
      <c r="AD1951" s="135">
        <v>3.1169097095433567E-2</v>
      </c>
      <c r="AE1951" s="135">
        <v>1.1289569808498756</v>
      </c>
      <c r="AF1951" s="135">
        <v>1.4470788046506398</v>
      </c>
      <c r="AG1951" s="135">
        <v>3.5125665989120265E-2</v>
      </c>
      <c r="AH1951" s="135">
        <v>6.4441066297318828E-2</v>
      </c>
      <c r="AI1951" s="135">
        <v>6.7829744514250112E-2</v>
      </c>
      <c r="AJ1951" s="135">
        <v>0.18603897675739817</v>
      </c>
      <c r="AK1951" s="135">
        <v>0.55694904750385188</v>
      </c>
      <c r="AL1951" s="135">
        <v>0.3247444290838245</v>
      </c>
      <c r="AM1951" s="135">
        <v>0.38730810908538266</v>
      </c>
      <c r="AN1951" s="135">
        <v>0.56245989754328862</v>
      </c>
      <c r="AO1951" s="135">
        <v>2.7698261694386783</v>
      </c>
      <c r="AP1951" s="135">
        <v>1.5022961340054386</v>
      </c>
      <c r="AQ1951" s="135">
        <v>3.2848247739665526</v>
      </c>
      <c r="AR1951" s="135">
        <v>3.9878356417232883</v>
      </c>
      <c r="AS1951" s="135">
        <v>4.6473694258054286</v>
      </c>
      <c r="AT1951" s="135">
        <v>4.771532909546969</v>
      </c>
      <c r="AV1951" s="135">
        <v>338.10637938718452</v>
      </c>
      <c r="AW1951" s="135">
        <v>1593.1643069243919</v>
      </c>
      <c r="AX1951" s="135">
        <v>24.249645958614146</v>
      </c>
      <c r="AY1951" s="135">
        <v>5.8847402453611357</v>
      </c>
      <c r="AZ1951" s="135">
        <v>61611.636929978093</v>
      </c>
      <c r="BA1951" s="135">
        <v>4.5096769940258818</v>
      </c>
      <c r="BB1951" s="135">
        <v>0.22388636727325611</v>
      </c>
      <c r="BC1951" s="135">
        <v>70.630195434457875</v>
      </c>
      <c r="BD1951" s="135">
        <v>133.25157799047432</v>
      </c>
      <c r="BE1951" s="135">
        <v>2984.321115065964</v>
      </c>
      <c r="BF1951" s="135">
        <v>46.708269168273823</v>
      </c>
      <c r="BG1951" s="135">
        <v>5.6557954299094719</v>
      </c>
      <c r="BH1951" s="135">
        <v>3.8180333656981889</v>
      </c>
      <c r="BI1951" s="135">
        <v>127.09121147345144</v>
      </c>
      <c r="BJ1951" s="135">
        <v>1.7640209520628702</v>
      </c>
      <c r="BK1951" s="135">
        <v>2378.4819564286363</v>
      </c>
      <c r="BL1951" s="135">
        <v>2.9326832519147561</v>
      </c>
      <c r="BM1951" s="135">
        <v>1.2105144776239765</v>
      </c>
      <c r="BN1951" s="135">
        <v>5.881536264756507</v>
      </c>
      <c r="BO1951" s="135">
        <v>0.4760862108170395</v>
      </c>
      <c r="BP1951" s="135">
        <v>0.49473153410141191</v>
      </c>
      <c r="BQ1951" s="135">
        <v>20.142704752191385</v>
      </c>
      <c r="BR1951" s="135">
        <v>507.4050351349</v>
      </c>
      <c r="BS1951" s="135">
        <v>142.7646926989292</v>
      </c>
      <c r="BT1951" s="135">
        <v>102.40505383467494</v>
      </c>
    </row>
    <row r="1952" spans="1:72" x14ac:dyDescent="0.3">
      <c r="A1952" s="135">
        <v>3</v>
      </c>
      <c r="B1952" s="135">
        <v>19</v>
      </c>
      <c r="C1952" s="135">
        <v>740</v>
      </c>
      <c r="E1952" s="135">
        <v>14.799228976643599</v>
      </c>
      <c r="F1952" s="135">
        <v>17.508691765906601</v>
      </c>
      <c r="G1952" s="135">
        <v>9.0429035552850507</v>
      </c>
      <c r="H1952" s="135">
        <v>38.490623407554402</v>
      </c>
      <c r="I1952" s="135">
        <v>8.1092700723606104</v>
      </c>
      <c r="J1952" s="135">
        <v>0.98548798211078004</v>
      </c>
      <c r="Q1952" s="172">
        <v>59.783488439060498</v>
      </c>
      <c r="R1952" s="172">
        <v>15.1474199311813</v>
      </c>
      <c r="S1952" s="172">
        <v>5.5274145527567903E-2</v>
      </c>
      <c r="T1952" s="172">
        <v>1.6607241946841302E-2</v>
      </c>
      <c r="U1952" s="172">
        <v>0.90279819929451299</v>
      </c>
      <c r="V1952" s="172">
        <v>7.1423874753165002</v>
      </c>
      <c r="W1952" s="172">
        <v>1.0881073810180799</v>
      </c>
      <c r="X1952" s="171">
        <v>6.5640465269464272</v>
      </c>
      <c r="Z1952" s="135">
        <v>8.6095588962392527E-3</v>
      </c>
      <c r="AA1952" s="135">
        <v>1.250986165065586E-2</v>
      </c>
      <c r="AB1952" s="135">
        <v>2.8770243418250234E-2</v>
      </c>
      <c r="AC1952" s="135">
        <v>2.5284807413235123E-2</v>
      </c>
      <c r="AD1952" s="135">
        <v>3.3291585138739879E-2</v>
      </c>
      <c r="AE1952" s="135">
        <v>1.1239596914144538</v>
      </c>
      <c r="AF1952" s="135">
        <v>1.4358845164589531</v>
      </c>
      <c r="AG1952" s="135">
        <v>3.6946390532025288E-2</v>
      </c>
      <c r="AH1952" s="135">
        <v>6.7558429857506486E-2</v>
      </c>
      <c r="AI1952" s="135">
        <v>6.9819574277876578E-2</v>
      </c>
      <c r="AJ1952" s="135">
        <v>0.19361176975501559</v>
      </c>
      <c r="AK1952" s="135">
        <v>0.56820882309733878</v>
      </c>
      <c r="AL1952" s="135">
        <v>0.32724957727644444</v>
      </c>
      <c r="AM1952" s="135">
        <v>0.38812825243080779</v>
      </c>
      <c r="AN1952" s="135">
        <v>0.57099343583908713</v>
      </c>
      <c r="AO1952" s="135">
        <v>2.7737843786008796</v>
      </c>
      <c r="AP1952" s="135">
        <v>1.5148463320308299</v>
      </c>
      <c r="AQ1952" s="135">
        <v>3.2958871994579799</v>
      </c>
      <c r="AR1952" s="135">
        <v>3.9979796399539329</v>
      </c>
      <c r="AS1952" s="135">
        <v>4.655440448603235</v>
      </c>
      <c r="AT1952" s="135">
        <v>4.7767991337327951</v>
      </c>
      <c r="AV1952" s="135">
        <v>319.69277052558016</v>
      </c>
      <c r="AW1952" s="135">
        <v>1509.1546277429904</v>
      </c>
      <c r="AX1952" s="135">
        <v>23.187766085740925</v>
      </c>
      <c r="AY1952" s="135">
        <v>5.6035580378543228</v>
      </c>
      <c r="AZ1952" s="135">
        <v>58166.312300478363</v>
      </c>
      <c r="BA1952" s="135">
        <v>4.5314162293096674</v>
      </c>
      <c r="BB1952" s="135">
        <v>0.2260501722385736</v>
      </c>
      <c r="BC1952" s="135">
        <v>66.863207586615289</v>
      </c>
      <c r="BD1952" s="135">
        <v>126.48830955451002</v>
      </c>
      <c r="BE1952" s="135">
        <v>2848.479604381359</v>
      </c>
      <c r="BF1952" s="135">
        <v>44.735436330969897</v>
      </c>
      <c r="BG1952" s="135">
        <v>5.5370058120635157</v>
      </c>
      <c r="BH1952" s="135">
        <v>3.748727897508672</v>
      </c>
      <c r="BI1952" s="135">
        <v>125.55346059809514</v>
      </c>
      <c r="BJ1952" s="135">
        <v>1.7336947204799</v>
      </c>
      <c r="BK1952" s="135">
        <v>2389.2217744030272</v>
      </c>
      <c r="BL1952" s="135">
        <v>2.9193974295105556</v>
      </c>
      <c r="BM1952" s="135">
        <v>1.2144323564369897</v>
      </c>
      <c r="BN1952" s="135">
        <v>5.9083334417229469</v>
      </c>
      <c r="BO1952" s="135">
        <v>0.47879876091041756</v>
      </c>
      <c r="BP1952" s="135">
        <v>0.49788257865949004</v>
      </c>
      <c r="BQ1952" s="135">
        <v>20.046064041602257</v>
      </c>
      <c r="BR1952" s="135">
        <v>482.11219500006843</v>
      </c>
      <c r="BS1952" s="135">
        <v>134.29513393828572</v>
      </c>
      <c r="BT1952" s="135">
        <v>96.32984290931887</v>
      </c>
    </row>
    <row r="1953" spans="1:72" x14ac:dyDescent="0.3">
      <c r="A1953" s="135">
        <v>3</v>
      </c>
      <c r="B1953" s="135">
        <v>19</v>
      </c>
      <c r="C1953" s="135">
        <v>750</v>
      </c>
      <c r="E1953" s="135">
        <v>15.9170119149783</v>
      </c>
      <c r="F1953" s="135">
        <v>19.203727171020901</v>
      </c>
      <c r="G1953" s="135">
        <v>4.8454259589970397</v>
      </c>
      <c r="H1953" s="135">
        <v>40.9781876893692</v>
      </c>
      <c r="I1953" s="135">
        <v>7.5269399729864999</v>
      </c>
      <c r="J1953" s="135">
        <v>1.0185592174748199</v>
      </c>
      <c r="Q1953" s="172">
        <v>60.050662448773203</v>
      </c>
      <c r="R1953" s="172">
        <v>15.3358308588742</v>
      </c>
      <c r="S1953" s="172">
        <v>5.3543524455038002E-2</v>
      </c>
      <c r="T1953" s="172">
        <v>1.4306287183921899E-2</v>
      </c>
      <c r="U1953" s="172">
        <v>0.94007703127631104</v>
      </c>
      <c r="V1953" s="172">
        <v>7.1500745992072199</v>
      </c>
      <c r="W1953" s="172">
        <v>1.09010431957937</v>
      </c>
      <c r="X1953" s="171">
        <v>6.5590737242158283</v>
      </c>
      <c r="Z1953" s="135">
        <v>6.3797334037715677E-3</v>
      </c>
      <c r="AA1953" s="135">
        <v>1.0266033349927895E-2</v>
      </c>
      <c r="AB1953" s="135">
        <v>2.8424767644531217E-2</v>
      </c>
      <c r="AC1953" s="135">
        <v>2.4370433532338538E-2</v>
      </c>
      <c r="AD1953" s="135">
        <v>1.9274323797482257E-2</v>
      </c>
      <c r="AE1953" s="135">
        <v>1.1259271672506623</v>
      </c>
      <c r="AF1953" s="135">
        <v>1.4678029693001449</v>
      </c>
      <c r="AG1953" s="135">
        <v>2.4069960672898908E-2</v>
      </c>
      <c r="AH1953" s="135">
        <v>4.5321508623151416E-2</v>
      </c>
      <c r="AI1953" s="135">
        <v>5.2248392288840012E-2</v>
      </c>
      <c r="AJ1953" s="135">
        <v>0.14347185829138154</v>
      </c>
      <c r="AK1953" s="135">
        <v>0.50626451088803381</v>
      </c>
      <c r="AL1953" s="135">
        <v>0.30971855641527624</v>
      </c>
      <c r="AM1953" s="135">
        <v>0.38879385923965215</v>
      </c>
      <c r="AN1953" s="135">
        <v>0.52360125106995348</v>
      </c>
      <c r="AO1953" s="135">
        <v>2.7050190971498909</v>
      </c>
      <c r="AP1953" s="135">
        <v>1.494140103039622</v>
      </c>
      <c r="AQ1953" s="135">
        <v>3.3899970346527404</v>
      </c>
      <c r="AR1953" s="135">
        <v>4.1416415365668175</v>
      </c>
      <c r="AS1953" s="135">
        <v>4.8537557095234334</v>
      </c>
      <c r="AT1953" s="135">
        <v>5.0033033244843548</v>
      </c>
      <c r="AV1953" s="135">
        <v>301.80403604106766</v>
      </c>
      <c r="AW1953" s="135">
        <v>1426.8508069916079</v>
      </c>
      <c r="AX1953" s="135">
        <v>21.849504496159113</v>
      </c>
      <c r="AY1953" s="135">
        <v>5.2877214003529929</v>
      </c>
      <c r="AZ1953" s="135">
        <v>58491.487048040326</v>
      </c>
      <c r="BA1953" s="135">
        <v>4.5303151666932173</v>
      </c>
      <c r="BB1953" s="135">
        <v>0.22248654022911371</v>
      </c>
      <c r="BC1953" s="135">
        <v>66.886328312222332</v>
      </c>
      <c r="BD1953" s="135">
        <v>131.79384747787637</v>
      </c>
      <c r="BE1953" s="135">
        <v>2909.8661054764871</v>
      </c>
      <c r="BF1953" s="135">
        <v>50.034748299564633</v>
      </c>
      <c r="BG1953" s="135">
        <v>5.9844154108451715</v>
      </c>
      <c r="BH1953" s="135">
        <v>3.8132395750912087</v>
      </c>
      <c r="BI1953" s="135">
        <v>123.64229713018267</v>
      </c>
      <c r="BJ1953" s="135">
        <v>1.8350775846706227</v>
      </c>
      <c r="BK1953" s="135">
        <v>2465.4518246147309</v>
      </c>
      <c r="BL1953" s="135">
        <v>2.9671750663839713</v>
      </c>
      <c r="BM1953" s="135">
        <v>1.1928571097394189</v>
      </c>
      <c r="BN1953" s="135">
        <v>5.7667180028714133</v>
      </c>
      <c r="BO1953" s="135">
        <v>0.46458396773592392</v>
      </c>
      <c r="BP1953" s="135">
        <v>0.48097877175514514</v>
      </c>
      <c r="BQ1953" s="135">
        <v>20.362198818984549</v>
      </c>
      <c r="BR1953" s="135">
        <v>504.59656671742607</v>
      </c>
      <c r="BS1953" s="135">
        <v>139.06295296182546</v>
      </c>
      <c r="BT1953" s="135">
        <v>99.749797483165949</v>
      </c>
    </row>
    <row r="1954" spans="1:72" x14ac:dyDescent="0.3">
      <c r="A1954" s="135">
        <v>3</v>
      </c>
      <c r="B1954" s="135">
        <v>19.000000000000099</v>
      </c>
      <c r="C1954" s="135">
        <v>760</v>
      </c>
      <c r="E1954" s="135">
        <v>17.729641133024899</v>
      </c>
      <c r="F1954" s="135">
        <v>18.6671617322705</v>
      </c>
      <c r="G1954" s="135">
        <v>3.6695677994530298</v>
      </c>
      <c r="H1954" s="135">
        <v>42.251080296555202</v>
      </c>
      <c r="I1954" s="135">
        <v>7.04159165378198</v>
      </c>
      <c r="J1954" s="135">
        <v>1.0258895960383101</v>
      </c>
      <c r="Q1954" s="172">
        <v>60.758710861840797</v>
      </c>
      <c r="R1954" s="172">
        <v>15.6915095567897</v>
      </c>
      <c r="S1954" s="172">
        <v>6.2093593372922598E-2</v>
      </c>
      <c r="T1954" s="172">
        <v>1.7171181346017701E-2</v>
      </c>
      <c r="U1954" s="172">
        <v>1.0298781358164</v>
      </c>
      <c r="V1954" s="172">
        <v>7.2577224104880598</v>
      </c>
      <c r="W1954" s="172">
        <v>1.1158500864003</v>
      </c>
      <c r="X1954" s="171">
        <v>6.5042092113836381</v>
      </c>
      <c r="Z1954" s="135">
        <v>5.5966060485195899E-3</v>
      </c>
      <c r="AA1954" s="135">
        <v>9.3304390732709581E-3</v>
      </c>
      <c r="AB1954" s="135">
        <v>2.7286463954419124E-2</v>
      </c>
      <c r="AC1954" s="135">
        <v>2.38732660455762E-2</v>
      </c>
      <c r="AD1954" s="135">
        <v>1.5238220600301946E-2</v>
      </c>
      <c r="AE1954" s="135">
        <v>1.1244438775619752</v>
      </c>
      <c r="AF1954" s="135">
        <v>1.4740070727070755</v>
      </c>
      <c r="AG1954" s="135">
        <v>2.0159995035160146E-2</v>
      </c>
      <c r="AH1954" s="135">
        <v>3.8530861995766261E-2</v>
      </c>
      <c r="AI1954" s="135">
        <v>4.5967237221080939E-2</v>
      </c>
      <c r="AJ1954" s="135">
        <v>0.12900028856265192</v>
      </c>
      <c r="AK1954" s="135">
        <v>0.4912107495576048</v>
      </c>
      <c r="AL1954" s="135">
        <v>0.3046818080704774</v>
      </c>
      <c r="AM1954" s="135">
        <v>0.39033486889385544</v>
      </c>
      <c r="AN1954" s="135">
        <v>0.51185705169200957</v>
      </c>
      <c r="AO1954" s="135">
        <v>2.6842582147189269</v>
      </c>
      <c r="AP1954" s="135">
        <v>1.5022107506720466</v>
      </c>
      <c r="AQ1954" s="135">
        <v>3.4549077363389182</v>
      </c>
      <c r="AR1954" s="135">
        <v>4.2306953387320556</v>
      </c>
      <c r="AS1954" s="135">
        <v>4.9678262778224624</v>
      </c>
      <c r="AT1954" s="135">
        <v>5.1276569355684316</v>
      </c>
      <c r="AV1954" s="135">
        <v>272.99030016479327</v>
      </c>
      <c r="AW1954" s="135">
        <v>1294.4002260896634</v>
      </c>
      <c r="AX1954" s="135">
        <v>20.025524218000815</v>
      </c>
      <c r="AY1954" s="135">
        <v>4.8238768789630226</v>
      </c>
      <c r="AZ1954" s="135">
        <v>54037.167912267054</v>
      </c>
      <c r="BA1954" s="135">
        <v>4.5447105989325864</v>
      </c>
      <c r="BB1954" s="135">
        <v>0.22302682630774606</v>
      </c>
      <c r="BC1954" s="135">
        <v>61.893280929267661</v>
      </c>
      <c r="BD1954" s="135">
        <v>124.40436043394982</v>
      </c>
      <c r="BE1954" s="135">
        <v>2747.3827275935946</v>
      </c>
      <c r="BF1954" s="135">
        <v>49.395711970569117</v>
      </c>
      <c r="BG1954" s="135">
        <v>6.0197731545450095</v>
      </c>
      <c r="BH1954" s="135">
        <v>3.7386739073466333</v>
      </c>
      <c r="BI1954" s="135">
        <v>120.57950983860356</v>
      </c>
      <c r="BJ1954" s="135">
        <v>1.8382259412732591</v>
      </c>
      <c r="BK1954" s="135">
        <v>2515.0428090039636</v>
      </c>
      <c r="BL1954" s="135">
        <v>2.9720403460792095</v>
      </c>
      <c r="BM1954" s="135">
        <v>1.1888750157893537</v>
      </c>
      <c r="BN1954" s="135">
        <v>5.7409916371983707</v>
      </c>
      <c r="BO1954" s="135">
        <v>0.46197013559867978</v>
      </c>
      <c r="BP1954" s="135">
        <v>0.47772459244952653</v>
      </c>
      <c r="BQ1954" s="135">
        <v>20.37741680752573</v>
      </c>
      <c r="BR1954" s="135">
        <v>478.55543104994479</v>
      </c>
      <c r="BS1954" s="135">
        <v>129.55849857322747</v>
      </c>
      <c r="BT1954" s="135">
        <v>92.932256360542922</v>
      </c>
    </row>
    <row r="1955" spans="1:72" x14ac:dyDescent="0.3">
      <c r="A1955" s="135">
        <v>3</v>
      </c>
      <c r="B1955" s="135">
        <v>19</v>
      </c>
      <c r="C1955" s="135">
        <v>769.99999999999</v>
      </c>
      <c r="E1955" s="135">
        <v>18.783859608051699</v>
      </c>
      <c r="F1955" s="135">
        <v>18.625918331636498</v>
      </c>
      <c r="G1955" s="135">
        <v>2.5500700941591399</v>
      </c>
      <c r="H1955" s="135">
        <v>43.041791922222302</v>
      </c>
      <c r="I1955" s="135">
        <v>6.6960644984771598</v>
      </c>
      <c r="J1955" s="135">
        <v>1.0352558666885201</v>
      </c>
      <c r="Q1955" s="172">
        <v>61.099074399733396</v>
      </c>
      <c r="R1955" s="172">
        <v>15.8582724304795</v>
      </c>
      <c r="S1955" s="172">
        <v>5.5049225523893103E-2</v>
      </c>
      <c r="T1955" s="172">
        <v>1.64674584141308E-2</v>
      </c>
      <c r="U1955" s="172">
        <v>1.03064701449498</v>
      </c>
      <c r="V1955" s="172">
        <v>7.3154060606749303</v>
      </c>
      <c r="W1955" s="172">
        <v>1.15671512059323</v>
      </c>
      <c r="X1955" s="171">
        <v>6.3242936228958166</v>
      </c>
      <c r="Z1955" s="135">
        <v>4.9173546289857208E-3</v>
      </c>
      <c r="AA1955" s="135">
        <v>8.5527907827051743E-3</v>
      </c>
      <c r="AB1955" s="135">
        <v>2.667478554909614E-2</v>
      </c>
      <c r="AC1955" s="135">
        <v>2.346197642864405E-2</v>
      </c>
      <c r="AD1955" s="135">
        <v>1.1436505796441596E-2</v>
      </c>
      <c r="AE1955" s="135">
        <v>1.1255318625146522</v>
      </c>
      <c r="AF1955" s="135">
        <v>1.4832021253003689</v>
      </c>
      <c r="AG1955" s="135">
        <v>1.6565489588509813E-2</v>
      </c>
      <c r="AH1955" s="135">
        <v>3.2300275873189399E-2</v>
      </c>
      <c r="AI1955" s="135">
        <v>4.0501861085496353E-2</v>
      </c>
      <c r="AJ1955" s="135">
        <v>0.11520424755855198</v>
      </c>
      <c r="AK1955" s="135">
        <v>0.47448292294302846</v>
      </c>
      <c r="AL1955" s="135">
        <v>0.29945042443094849</v>
      </c>
      <c r="AM1955" s="135">
        <v>0.39013015139636814</v>
      </c>
      <c r="AN1955" s="135">
        <v>0.49856871838529487</v>
      </c>
      <c r="AO1955" s="135">
        <v>2.6660950675958719</v>
      </c>
      <c r="AP1955" s="135">
        <v>1.4986139134943814</v>
      </c>
      <c r="AQ1955" s="135">
        <v>3.4869674171770328</v>
      </c>
      <c r="AR1955" s="135">
        <v>4.2781667850839975</v>
      </c>
      <c r="AS1955" s="135">
        <v>5.0319186992936622</v>
      </c>
      <c r="AT1955" s="135">
        <v>5.1997880104376257</v>
      </c>
      <c r="AV1955" s="135">
        <v>258.85707250115331</v>
      </c>
      <c r="AW1955" s="135">
        <v>1229.1950860814909</v>
      </c>
      <c r="AX1955" s="135">
        <v>19.092821086855036</v>
      </c>
      <c r="AY1955" s="135">
        <v>4.5917342217372541</v>
      </c>
      <c r="AZ1955" s="135">
        <v>52037.726951548611</v>
      </c>
      <c r="BA1955" s="135">
        <v>4.5464769719114955</v>
      </c>
      <c r="BB1955" s="135">
        <v>0.22263107877851707</v>
      </c>
      <c r="BC1955" s="135">
        <v>59.614755333860685</v>
      </c>
      <c r="BD1955" s="135">
        <v>121.45467186500139</v>
      </c>
      <c r="BE1955" s="135">
        <v>2677.4471963425135</v>
      </c>
      <c r="BF1955" s="135">
        <v>49.750706403602528</v>
      </c>
      <c r="BG1955" s="135">
        <v>6.1061211094143619</v>
      </c>
      <c r="BH1955" s="135">
        <v>3.71194668975554</v>
      </c>
      <c r="BI1955" s="135">
        <v>119.08365089818585</v>
      </c>
      <c r="BJ1955" s="135">
        <v>1.8557355678809691</v>
      </c>
      <c r="BK1955" s="135">
        <v>2549.7865920571694</v>
      </c>
      <c r="BL1955" s="135">
        <v>2.9894196410233005</v>
      </c>
      <c r="BM1955" s="135">
        <v>1.1888129919660944</v>
      </c>
      <c r="BN1955" s="135">
        <v>5.7339441111083378</v>
      </c>
      <c r="BO1955" s="135">
        <v>0.46086520409746429</v>
      </c>
      <c r="BP1955" s="135">
        <v>0.47609269617308203</v>
      </c>
      <c r="BQ1955" s="135">
        <v>20.421573649357939</v>
      </c>
      <c r="BR1955" s="135">
        <v>466.94685969392515</v>
      </c>
      <c r="BS1955" s="135">
        <v>125.21669795200539</v>
      </c>
      <c r="BT1955" s="135">
        <v>89.817884606923712</v>
      </c>
    </row>
    <row r="1956" spans="1:72" x14ac:dyDescent="0.3">
      <c r="A1956" s="135">
        <v>3</v>
      </c>
      <c r="B1956" s="135">
        <v>18.999999999999101</v>
      </c>
      <c r="C1956" s="135">
        <v>780</v>
      </c>
      <c r="E1956" s="135">
        <v>20.240378691055099</v>
      </c>
      <c r="F1956" s="135">
        <v>18.9854423063783</v>
      </c>
      <c r="G1956" s="135">
        <v>0.49749299274818098</v>
      </c>
      <c r="H1956" s="135">
        <v>44.151326720572598</v>
      </c>
      <c r="I1956" s="135">
        <v>6.1025988385925203</v>
      </c>
      <c r="J1956" s="135">
        <v>1.0549041921542599</v>
      </c>
      <c r="Q1956" s="172">
        <v>61.514955547354603</v>
      </c>
      <c r="R1956" s="172">
        <v>16.028443969332301</v>
      </c>
      <c r="S1956" s="172">
        <v>5.5638283413870601E-2</v>
      </c>
      <c r="T1956" s="172">
        <v>1.7162262999946599E-2</v>
      </c>
      <c r="U1956" s="172">
        <v>1.0911983971608901</v>
      </c>
      <c r="V1956" s="172">
        <v>7.3186599134066501</v>
      </c>
      <c r="W1956" s="172">
        <v>1.20450426465685</v>
      </c>
      <c r="X1956" s="171">
        <v>6.0760763810924781</v>
      </c>
      <c r="Z1956" s="135">
        <v>3.7208911616296403E-3</v>
      </c>
      <c r="AA1956" s="135">
        <v>7.1784398005949627E-3</v>
      </c>
      <c r="AB1956" s="135">
        <v>2.5988872928469721E-2</v>
      </c>
      <c r="AC1956" s="135">
        <v>2.2763430877337849E-2</v>
      </c>
      <c r="AD1956" s="135">
        <v>4.488420094037558E-3</v>
      </c>
      <c r="AE1956" s="135">
        <v>1.1301300675950334</v>
      </c>
      <c r="AF1956" s="135">
        <v>1.5034988499912449</v>
      </c>
      <c r="AG1956" s="135">
        <v>1.0086012193422922E-2</v>
      </c>
      <c r="AH1956" s="135">
        <v>2.1091490070926155E-2</v>
      </c>
      <c r="AI1956" s="135">
        <v>3.073649729239096E-2</v>
      </c>
      <c r="AJ1956" s="135">
        <v>8.9950401721726955E-2</v>
      </c>
      <c r="AK1956" s="135">
        <v>0.44201507789001071</v>
      </c>
      <c r="AL1956" s="135">
        <v>0.28964521217215916</v>
      </c>
      <c r="AM1956" s="135">
        <v>0.38832283772475734</v>
      </c>
      <c r="AN1956" s="135">
        <v>0.47266272874639575</v>
      </c>
      <c r="AO1956" s="135">
        <v>2.6353597043181982</v>
      </c>
      <c r="AP1956" s="135">
        <v>1.4831422375246448</v>
      </c>
      <c r="AQ1956" s="135">
        <v>3.5220345219248088</v>
      </c>
      <c r="AR1956" s="135">
        <v>4.3353992357279951</v>
      </c>
      <c r="AS1956" s="135">
        <v>5.1138325541262732</v>
      </c>
      <c r="AT1956" s="135">
        <v>5.2950137294518438</v>
      </c>
      <c r="AV1956" s="135">
        <v>241.79172577992534</v>
      </c>
      <c r="AW1956" s="135">
        <v>1150.3838749607683</v>
      </c>
      <c r="AX1956" s="135">
        <v>17.926575240801078</v>
      </c>
      <c r="AY1956" s="135">
        <v>4.3072216389900841</v>
      </c>
      <c r="AZ1956" s="135">
        <v>49800.218744168465</v>
      </c>
      <c r="BA1956" s="135">
        <v>4.5389017207567059</v>
      </c>
      <c r="BB1956" s="135">
        <v>0.22117757026716051</v>
      </c>
      <c r="BC1956" s="135">
        <v>57.021116504874222</v>
      </c>
      <c r="BD1956" s="135">
        <v>118.59892006096432</v>
      </c>
      <c r="BE1956" s="135">
        <v>2604.4524151324867</v>
      </c>
      <c r="BF1956" s="135">
        <v>51.067327817293979</v>
      </c>
      <c r="BG1956" s="135">
        <v>6.3068365446221639</v>
      </c>
      <c r="BH1956" s="135">
        <v>3.6915377686194546</v>
      </c>
      <c r="BI1956" s="135">
        <v>117.35333395312283</v>
      </c>
      <c r="BJ1956" s="135">
        <v>1.898522949297875</v>
      </c>
      <c r="BK1956" s="135">
        <v>2603.7635498203786</v>
      </c>
      <c r="BL1956" s="135">
        <v>3.0317195410327478</v>
      </c>
      <c r="BM1956" s="135">
        <v>1.1920711592467539</v>
      </c>
      <c r="BN1956" s="135">
        <v>5.7372318322317941</v>
      </c>
      <c r="BO1956" s="135">
        <v>0.46015380288869656</v>
      </c>
      <c r="BP1956" s="135">
        <v>0.47450263633627415</v>
      </c>
      <c r="BQ1956" s="135">
        <v>20.521528088377877</v>
      </c>
      <c r="BR1956" s="135">
        <v>453.95627914156466</v>
      </c>
      <c r="BS1956" s="135">
        <v>120.17028386848426</v>
      </c>
      <c r="BT1956" s="135">
        <v>86.198093914102643</v>
      </c>
    </row>
    <row r="1957" spans="1:72" x14ac:dyDescent="0.3">
      <c r="A1957" s="135">
        <v>3</v>
      </c>
      <c r="B1957" s="135">
        <v>18.999999999999801</v>
      </c>
      <c r="C1957" s="135">
        <v>790</v>
      </c>
      <c r="E1957" s="135">
        <v>21.477865604468199</v>
      </c>
      <c r="F1957" s="135">
        <v>17.957731455042399</v>
      </c>
      <c r="H1957" s="135">
        <v>44.659445859776497</v>
      </c>
      <c r="I1957" s="135">
        <v>5.5521563090928598</v>
      </c>
      <c r="J1957" s="135">
        <v>1.0598939741065301</v>
      </c>
      <c r="K1957" s="135">
        <v>0.937814767803822</v>
      </c>
      <c r="Q1957" s="172">
        <v>61.808779319352404</v>
      </c>
      <c r="R1957" s="172">
        <v>16.135977492316002</v>
      </c>
      <c r="S1957" s="172">
        <v>8.6383828946440894E-2</v>
      </c>
      <c r="T1957" s="172">
        <v>2.4679662261990299E-2</v>
      </c>
      <c r="U1957" s="172">
        <v>1.1349073323838601</v>
      </c>
      <c r="V1957" s="172">
        <v>7.2358884272774704</v>
      </c>
      <c r="W1957" s="172">
        <v>1.3634686749429601</v>
      </c>
      <c r="X1957" s="171">
        <v>5.3069707872681269</v>
      </c>
      <c r="Z1957" s="135">
        <v>3.2626072026384918E-3</v>
      </c>
      <c r="AA1957" s="135">
        <v>7.31136473136042E-3</v>
      </c>
      <c r="AB1957" s="135">
        <v>2.5535905198172379E-2</v>
      </c>
      <c r="AC1957" s="135">
        <v>2.3058951829136504E-2</v>
      </c>
      <c r="AD1957" s="135">
        <v>5.0297297506769921E-3</v>
      </c>
      <c r="AE1957" s="135">
        <v>1.1315185958151657</v>
      </c>
      <c r="AF1957" s="135">
        <v>1.5086049099162799</v>
      </c>
      <c r="AG1957" s="135">
        <v>9.3266429630434761E-3</v>
      </c>
      <c r="AH1957" s="135">
        <v>1.8715797067339817E-2</v>
      </c>
      <c r="AI1957" s="135">
        <v>4.7896494057009631E-2</v>
      </c>
      <c r="AJ1957" s="135">
        <v>8.3916709742532666E-2</v>
      </c>
      <c r="AK1957" s="135">
        <v>0.43452006030326101</v>
      </c>
      <c r="AL1957" s="135">
        <v>0.28610008589873082</v>
      </c>
      <c r="AM1957" s="135">
        <v>0.38686123775176218</v>
      </c>
      <c r="AN1957" s="135">
        <v>0.47782397615658051</v>
      </c>
      <c r="AO1957" s="135">
        <v>2.6279738010357416</v>
      </c>
      <c r="AP1957" s="135">
        <v>1.4836454040729579</v>
      </c>
      <c r="AQ1957" s="135">
        <v>3.5440674041740099</v>
      </c>
      <c r="AR1957" s="135">
        <v>4.3665489704195348</v>
      </c>
      <c r="AS1957" s="135">
        <v>5.155009839462549</v>
      </c>
      <c r="AT1957" s="135">
        <v>5.3397402890188497</v>
      </c>
      <c r="AV1957" s="135">
        <v>228.47622591223546</v>
      </c>
      <c r="AW1957" s="135">
        <v>1085.7468793643593</v>
      </c>
      <c r="AX1957" s="135">
        <v>17.033599220147522</v>
      </c>
      <c r="AY1957" s="135">
        <v>4.0792659393754747</v>
      </c>
      <c r="AZ1957" s="135">
        <v>46898.56795887644</v>
      </c>
      <c r="BA1957" s="135">
        <v>4.541041188353045</v>
      </c>
      <c r="BB1957" s="135">
        <v>0.22152866584806269</v>
      </c>
      <c r="BC1957" s="135">
        <v>54.02919693226972</v>
      </c>
      <c r="BD1957" s="135">
        <v>113.30225105973128</v>
      </c>
      <c r="BE1957" s="135">
        <v>2341.6326733857686</v>
      </c>
      <c r="BF1957" s="135">
        <v>49.88031438588348</v>
      </c>
      <c r="BG1957" s="135">
        <v>6.2952688084243009</v>
      </c>
      <c r="BH1957" s="135">
        <v>3.641075933388501</v>
      </c>
      <c r="BI1957" s="135">
        <v>115.90002625560312</v>
      </c>
      <c r="BJ1957" s="135">
        <v>1.8644818621040873</v>
      </c>
      <c r="BK1957" s="135">
        <v>2633.5196943268024</v>
      </c>
      <c r="BL1957" s="135">
        <v>3.0439884726359536</v>
      </c>
      <c r="BM1957" s="135">
        <v>1.1976023828620568</v>
      </c>
      <c r="BN1957" s="135">
        <v>5.7637107382951616</v>
      </c>
      <c r="BO1957" s="135">
        <v>0.46215898420275398</v>
      </c>
      <c r="BP1957" s="135">
        <v>0.47644363930854267</v>
      </c>
      <c r="BQ1957" s="135">
        <v>20.498661746410537</v>
      </c>
      <c r="BR1957" s="135">
        <v>406.27171968008867</v>
      </c>
      <c r="BS1957" s="135">
        <v>113.40102474803041</v>
      </c>
      <c r="BT1957" s="135">
        <v>81.342507203228578</v>
      </c>
    </row>
    <row r="1958" spans="1:72" x14ac:dyDescent="0.3">
      <c r="A1958" s="135">
        <v>3</v>
      </c>
      <c r="B1958" s="135">
        <v>19.000000000000099</v>
      </c>
      <c r="C1958" s="135">
        <v>800</v>
      </c>
      <c r="E1958" s="135">
        <v>22.5189024802517</v>
      </c>
      <c r="F1958" s="135">
        <v>16.318211799975799</v>
      </c>
      <c r="H1958" s="135">
        <v>44.953678930232499</v>
      </c>
      <c r="I1958" s="135">
        <v>4.8784096209722296</v>
      </c>
      <c r="J1958" s="135">
        <v>1.0598939690718401</v>
      </c>
      <c r="K1958" s="135">
        <v>2.79691024410804</v>
      </c>
      <c r="Q1958" s="172">
        <v>62.063168466392497</v>
      </c>
      <c r="R1958" s="172">
        <v>16.166342917802599</v>
      </c>
      <c r="S1958" s="172">
        <v>7.0895590642091097E-2</v>
      </c>
      <c r="T1958" s="172">
        <v>2.20623948666391E-2</v>
      </c>
      <c r="U1958" s="172">
        <v>1.2168892336982899</v>
      </c>
      <c r="V1958" s="172">
        <v>7.0301050883832303</v>
      </c>
      <c r="W1958" s="172">
        <v>1.6072465207889</v>
      </c>
      <c r="X1958" s="171">
        <v>4.3740054792170762</v>
      </c>
      <c r="Z1958" s="135">
        <v>3.0098849070255519E-3</v>
      </c>
      <c r="AA1958" s="135">
        <v>8.3716577461893874E-3</v>
      </c>
      <c r="AB1958" s="135">
        <v>2.5558375727676087E-2</v>
      </c>
      <c r="AC1958" s="135">
        <v>2.414297333128473E-2</v>
      </c>
      <c r="AD1958" s="135">
        <v>9.4928349089312674E-3</v>
      </c>
      <c r="AE1958" s="135">
        <v>1.1315966867012124</v>
      </c>
      <c r="AF1958" s="135">
        <v>1.5084240275534</v>
      </c>
      <c r="AG1958" s="135">
        <v>1.1105096455022827E-2</v>
      </c>
      <c r="AH1958" s="135">
        <v>1.9721762633221816E-2</v>
      </c>
      <c r="AI1958" s="135">
        <v>8.7215935022301974E-2</v>
      </c>
      <c r="AJ1958" s="135">
        <v>8.4520294637257631E-2</v>
      </c>
      <c r="AK1958" s="135">
        <v>0.43520685686107674</v>
      </c>
      <c r="AL1958" s="135">
        <v>0.28428689001431368</v>
      </c>
      <c r="AM1958" s="135">
        <v>0.38477891616927046</v>
      </c>
      <c r="AN1958" s="135">
        <v>0.50090999101700595</v>
      </c>
      <c r="AO1958" s="135">
        <v>2.6278000479982238</v>
      </c>
      <c r="AP1958" s="135">
        <v>1.488817855640685</v>
      </c>
      <c r="AQ1958" s="135">
        <v>3.560310294518521</v>
      </c>
      <c r="AR1958" s="135">
        <v>4.3870886053844247</v>
      </c>
      <c r="AS1958" s="135">
        <v>5.1806310685761527</v>
      </c>
      <c r="AT1958" s="135">
        <v>5.3652486575871841</v>
      </c>
      <c r="AV1958" s="135">
        <v>218.25289707411969</v>
      </c>
      <c r="AW1958" s="135">
        <v>1033.4653214945172</v>
      </c>
      <c r="AX1958" s="135">
        <v>16.327068084362551</v>
      </c>
      <c r="AY1958" s="135">
        <v>3.8951145607516087</v>
      </c>
      <c r="AZ1958" s="135">
        <v>44112.19885766504</v>
      </c>
      <c r="BA1958" s="135">
        <v>4.5464339668049272</v>
      </c>
      <c r="BB1958" s="135">
        <v>0.222392401574491</v>
      </c>
      <c r="BC1958" s="135">
        <v>51.327373919908496</v>
      </c>
      <c r="BD1958" s="135">
        <v>108.12174676013781</v>
      </c>
      <c r="BE1958" s="135">
        <v>2018.6846964086953</v>
      </c>
      <c r="BF1958" s="135">
        <v>48.163545227173906</v>
      </c>
      <c r="BG1958" s="135">
        <v>6.2234162996515918</v>
      </c>
      <c r="BH1958" s="135">
        <v>3.5918118850775822</v>
      </c>
      <c r="BI1958" s="135">
        <v>114.84370080233408</v>
      </c>
      <c r="BJ1958" s="135">
        <v>1.7935769560621637</v>
      </c>
      <c r="BK1958" s="135">
        <v>2653.41452085637</v>
      </c>
      <c r="BL1958" s="135">
        <v>3.046256448024069</v>
      </c>
      <c r="BM1958" s="135">
        <v>1.2031812852771024</v>
      </c>
      <c r="BN1958" s="135">
        <v>5.7941369218364667</v>
      </c>
      <c r="BO1958" s="135">
        <v>0.46471045039205267</v>
      </c>
      <c r="BP1958" s="135">
        <v>0.47920669993958692</v>
      </c>
      <c r="BQ1958" s="135">
        <v>20.443297228759345</v>
      </c>
      <c r="BR1958" s="135">
        <v>348.40127591753009</v>
      </c>
      <c r="BS1958" s="135">
        <v>107.10904903119945</v>
      </c>
      <c r="BT1958" s="135">
        <v>76.829275676387795</v>
      </c>
    </row>
    <row r="1959" spans="1:72" x14ac:dyDescent="0.3">
      <c r="A1959" s="135">
        <v>3</v>
      </c>
      <c r="B1959" s="135">
        <v>19</v>
      </c>
      <c r="C1959" s="135">
        <v>810</v>
      </c>
      <c r="E1959" s="135">
        <v>24.3968499574875</v>
      </c>
      <c r="F1959" s="135">
        <v>14.457483435649401</v>
      </c>
      <c r="H1959" s="135">
        <v>45.580435883832799</v>
      </c>
      <c r="I1959" s="135">
        <v>4.0701781427029298</v>
      </c>
      <c r="J1959" s="135">
        <v>1.05989397839987</v>
      </c>
      <c r="K1959" s="135">
        <v>4.3342252590995498</v>
      </c>
      <c r="Q1959" s="172">
        <v>62.465962333555296</v>
      </c>
      <c r="R1959" s="172">
        <v>16.206073912891299</v>
      </c>
      <c r="S1959" s="172">
        <v>0.113936835755131</v>
      </c>
      <c r="T1959" s="172">
        <v>3.61261718973429E-2</v>
      </c>
      <c r="U1959" s="172">
        <v>1.30246814201794</v>
      </c>
      <c r="V1959" s="172">
        <v>6.7413738435217496</v>
      </c>
      <c r="W1959" s="172">
        <v>1.96580572183202</v>
      </c>
      <c r="X1959" s="171">
        <v>3.4293184563727741</v>
      </c>
      <c r="Z1959" s="135">
        <v>2.7053816894057072E-3</v>
      </c>
      <c r="AA1959" s="135">
        <v>9.0249206648297473E-3</v>
      </c>
      <c r="AB1959" s="135">
        <v>2.5057933450150411E-2</v>
      </c>
      <c r="AC1959" s="135">
        <v>2.4926198583975382E-2</v>
      </c>
      <c r="AD1959" s="135">
        <v>1.3108472626579715E-2</v>
      </c>
      <c r="AE1959" s="135">
        <v>1.1316834443476607</v>
      </c>
      <c r="AF1959" s="135">
        <v>1.5083017949314144</v>
      </c>
      <c r="AG1959" s="135">
        <v>1.2415839408222142E-2</v>
      </c>
      <c r="AH1959" s="135">
        <v>2.0274199831762648E-2</v>
      </c>
      <c r="AI1959" s="135">
        <v>0.11875874155757488</v>
      </c>
      <c r="AJ1959" s="135">
        <v>8.4923828726646472E-2</v>
      </c>
      <c r="AK1959" s="135">
        <v>0.43773706505953591</v>
      </c>
      <c r="AL1959" s="135">
        <v>0.28313428634254617</v>
      </c>
      <c r="AM1959" s="135">
        <v>0.384112592019692</v>
      </c>
      <c r="AN1959" s="135">
        <v>0.52157328633414468</v>
      </c>
      <c r="AO1959" s="135">
        <v>2.6298620081866266</v>
      </c>
      <c r="AP1959" s="135">
        <v>1.5030388772358771</v>
      </c>
      <c r="AQ1959" s="135">
        <v>3.6003552845923967</v>
      </c>
      <c r="AR1959" s="135">
        <v>4.4375786493850065</v>
      </c>
      <c r="AS1959" s="135">
        <v>5.2418467111243237</v>
      </c>
      <c r="AT1959" s="135">
        <v>5.4279448580492495</v>
      </c>
      <c r="AV1959" s="135">
        <v>201.84693739967381</v>
      </c>
      <c r="AW1959" s="135">
        <v>954.69126009207116</v>
      </c>
      <c r="AX1959" s="135">
        <v>15.214153284445487</v>
      </c>
      <c r="AY1959" s="135">
        <v>3.6147307232293189</v>
      </c>
      <c r="AZ1959" s="135">
        <v>40405.225801216882</v>
      </c>
      <c r="BA1959" s="135">
        <v>4.5563811293279883</v>
      </c>
      <c r="BB1959" s="135">
        <v>0.22394116430867908</v>
      </c>
      <c r="BC1959" s="135">
        <v>47.364320560421795</v>
      </c>
      <c r="BD1959" s="135">
        <v>100.27133682382819</v>
      </c>
      <c r="BE1959" s="135">
        <v>1770.7660945846987</v>
      </c>
      <c r="BF1959" s="135">
        <v>45.428941639771885</v>
      </c>
      <c r="BG1959" s="135">
        <v>6.0878934256306927</v>
      </c>
      <c r="BH1959" s="135">
        <v>3.4932443140610361</v>
      </c>
      <c r="BI1959" s="135">
        <v>112.46894777111874</v>
      </c>
      <c r="BJ1959" s="135">
        <v>1.7233428869881735</v>
      </c>
      <c r="BK1959" s="135">
        <v>2687.8986534484384</v>
      </c>
      <c r="BL1959" s="135">
        <v>3.0427875985138129</v>
      </c>
      <c r="BM1959" s="135">
        <v>1.2104045536107051</v>
      </c>
      <c r="BN1959" s="135">
        <v>5.8350875160421305</v>
      </c>
      <c r="BO1959" s="135">
        <v>0.46827054263625251</v>
      </c>
      <c r="BP1959" s="135">
        <v>0.48301780750877121</v>
      </c>
      <c r="BQ1959" s="135">
        <v>20.346331338384495</v>
      </c>
      <c r="BR1959" s="135">
        <v>303.46864373780431</v>
      </c>
      <c r="BS1959" s="135">
        <v>98.059160188543771</v>
      </c>
      <c r="BT1959" s="135">
        <v>70.337794228069384</v>
      </c>
    </row>
    <row r="1960" spans="1:72" x14ac:dyDescent="0.3">
      <c r="A1960" s="135">
        <v>3</v>
      </c>
      <c r="B1960" s="135">
        <v>18.999999999999901</v>
      </c>
      <c r="C1960" s="135">
        <v>820</v>
      </c>
      <c r="E1960" s="135">
        <v>25.965788905817199</v>
      </c>
      <c r="F1960" s="135">
        <v>12.7536017169435</v>
      </c>
      <c r="H1960" s="135">
        <v>46.094008221224499</v>
      </c>
      <c r="I1960" s="135">
        <v>3.2449105947423198</v>
      </c>
      <c r="J1960" s="135">
        <v>1.0598939869450199</v>
      </c>
      <c r="K1960" s="135">
        <v>6.3393467171561699</v>
      </c>
      <c r="Q1960" s="172">
        <v>62.6590404190529</v>
      </c>
      <c r="R1960" s="172">
        <v>16.251759638737798</v>
      </c>
      <c r="S1960" s="172">
        <v>0.131127051226123</v>
      </c>
      <c r="T1960" s="172">
        <v>3.98873536486479E-2</v>
      </c>
      <c r="U1960" s="172">
        <v>1.42940959705537</v>
      </c>
      <c r="V1960" s="172">
        <v>6.34974849697692</v>
      </c>
      <c r="W1960" s="172">
        <v>2.3746588412172498</v>
      </c>
      <c r="X1960" s="171">
        <v>2.6739624179960266</v>
      </c>
      <c r="Z1960" s="135">
        <v>2.4218901195949072E-3</v>
      </c>
      <c r="AA1960" s="135">
        <v>1.0097405697285707E-2</v>
      </c>
      <c r="AB1960" s="135">
        <v>2.5155005710928283E-2</v>
      </c>
      <c r="AC1960" s="135">
        <v>2.614823606876476E-2</v>
      </c>
      <c r="AD1960" s="135">
        <v>1.7903539543155669E-2</v>
      </c>
      <c r="AE1960" s="135">
        <v>1.1318016272524634</v>
      </c>
      <c r="AF1960" s="135">
        <v>1.5082111015584834</v>
      </c>
      <c r="AG1960" s="135">
        <v>1.4347042834717832E-2</v>
      </c>
      <c r="AH1960" s="135">
        <v>2.1410854678083669E-2</v>
      </c>
      <c r="AI1960" s="135">
        <v>0.16087164250050559</v>
      </c>
      <c r="AJ1960" s="135">
        <v>8.5901959365895134E-2</v>
      </c>
      <c r="AK1960" s="135">
        <v>0.44032233026163758</v>
      </c>
      <c r="AL1960" s="135">
        <v>0.28203659421043992</v>
      </c>
      <c r="AM1960" s="135">
        <v>0.38290910892771463</v>
      </c>
      <c r="AN1960" s="135">
        <v>0.54839528390854542</v>
      </c>
      <c r="AO1960" s="135">
        <v>2.6323417286644739</v>
      </c>
      <c r="AP1960" s="135">
        <v>1.5150686739045545</v>
      </c>
      <c r="AQ1960" s="135">
        <v>3.6333379223437379</v>
      </c>
      <c r="AR1960" s="135">
        <v>4.4788245132887079</v>
      </c>
      <c r="AS1960" s="135">
        <v>5.2920311399193292</v>
      </c>
      <c r="AT1960" s="135">
        <v>5.4788019256266081</v>
      </c>
      <c r="AV1960" s="135">
        <v>189.92912153279914</v>
      </c>
      <c r="AW1960" s="135">
        <v>896.2883345180403</v>
      </c>
      <c r="AX1960" s="135">
        <v>14.373949850453686</v>
      </c>
      <c r="AY1960" s="135">
        <v>3.4048162029119782</v>
      </c>
      <c r="AZ1960" s="135">
        <v>37587.248619924685</v>
      </c>
      <c r="BA1960" s="135">
        <v>4.5645946380964606</v>
      </c>
      <c r="BB1960" s="135">
        <v>0.22524975988404239</v>
      </c>
      <c r="BC1960" s="135">
        <v>44.398465880542183</v>
      </c>
      <c r="BD1960" s="135">
        <v>94.370698403106445</v>
      </c>
      <c r="BE1960" s="135">
        <v>1560.3633267354344</v>
      </c>
      <c r="BF1960" s="135">
        <v>43.309498148404693</v>
      </c>
      <c r="BG1960" s="135">
        <v>5.9762957652169471</v>
      </c>
      <c r="BH1960" s="135">
        <v>3.4154357365598051</v>
      </c>
      <c r="BI1960" s="135">
        <v>110.65253886956762</v>
      </c>
      <c r="BJ1960" s="135">
        <v>1.6525002051039233</v>
      </c>
      <c r="BK1960" s="135">
        <v>2716.7867686253467</v>
      </c>
      <c r="BL1960" s="135">
        <v>3.0405544167713279</v>
      </c>
      <c r="BM1960" s="135">
        <v>1.2171261696185289</v>
      </c>
      <c r="BN1960" s="135">
        <v>5.8732711139568803</v>
      </c>
      <c r="BO1960" s="135">
        <v>0.47156584867982088</v>
      </c>
      <c r="BP1960" s="135">
        <v>0.48657902982289392</v>
      </c>
      <c r="BQ1960" s="135">
        <v>20.264592692335363</v>
      </c>
      <c r="BR1960" s="135">
        <v>265.67193927545469</v>
      </c>
      <c r="BS1960" s="135">
        <v>91.24615562800237</v>
      </c>
      <c r="BT1960" s="135">
        <v>65.450828931478497</v>
      </c>
    </row>
    <row r="1961" spans="1:72" x14ac:dyDescent="0.3">
      <c r="A1961" s="135">
        <v>3</v>
      </c>
      <c r="B1961" s="135">
        <v>19</v>
      </c>
      <c r="C1961" s="135">
        <v>830</v>
      </c>
      <c r="E1961" s="135">
        <v>28.514395544893301</v>
      </c>
      <c r="F1961" s="135">
        <v>10.265966456785801</v>
      </c>
      <c r="H1961" s="135">
        <v>47.351446747318697</v>
      </c>
      <c r="I1961" s="135">
        <v>2.0413634709944</v>
      </c>
      <c r="J1961" s="135">
        <v>1.0598939749903</v>
      </c>
      <c r="K1961" s="135">
        <v>9.1453217970847298</v>
      </c>
      <c r="Q1961" s="172">
        <v>62.938147234636702</v>
      </c>
      <c r="R1961" s="172">
        <v>16.219405001761402</v>
      </c>
      <c r="S1961" s="172">
        <v>0.14093560231801899</v>
      </c>
      <c r="T1961" s="172">
        <v>4.7492858736499E-2</v>
      </c>
      <c r="U1961" s="172">
        <v>1.60050733319245</v>
      </c>
      <c r="V1961" s="172">
        <v>5.6862662191415696</v>
      </c>
      <c r="W1961" s="172">
        <v>3.1033817830321802</v>
      </c>
      <c r="X1961" s="171">
        <v>1.8322805947471164</v>
      </c>
      <c r="Z1961" s="135">
        <v>2.0093742104397043E-3</v>
      </c>
      <c r="AA1961" s="135">
        <v>1.1563895975420728E-2</v>
      </c>
      <c r="AB1961" s="135">
        <v>2.5219529990706722E-2</v>
      </c>
      <c r="AC1961" s="135">
        <v>2.7969400475970182E-2</v>
      </c>
      <c r="AD1961" s="135">
        <v>2.4605074359971481E-2</v>
      </c>
      <c r="AE1961" s="135">
        <v>1.1320405738975579</v>
      </c>
      <c r="AF1961" s="135">
        <v>1.5082922979069071</v>
      </c>
      <c r="AG1961" s="135">
        <v>1.7040313668845477E-2</v>
      </c>
      <c r="AH1961" s="135">
        <v>2.3009207507264186E-2</v>
      </c>
      <c r="AI1961" s="135">
        <v>0.21963792193887202</v>
      </c>
      <c r="AJ1961" s="135">
        <v>8.7882352650998571E-2</v>
      </c>
      <c r="AK1961" s="135">
        <v>0.44830998503113589</v>
      </c>
      <c r="AL1961" s="135">
        <v>0.28233996285237839</v>
      </c>
      <c r="AM1961" s="135">
        <v>0.38446949198878122</v>
      </c>
      <c r="AN1961" s="135">
        <v>0.59037801636165343</v>
      </c>
      <c r="AO1961" s="135">
        <v>2.6418939398583996</v>
      </c>
      <c r="AP1961" s="135">
        <v>1.5484326744136194</v>
      </c>
      <c r="AQ1961" s="135">
        <v>3.7203869495656878</v>
      </c>
      <c r="AR1961" s="135">
        <v>4.5872747610781541</v>
      </c>
      <c r="AS1961" s="135">
        <v>5.4223798696422962</v>
      </c>
      <c r="AT1961" s="135">
        <v>5.6123246214288383</v>
      </c>
      <c r="AV1961" s="135">
        <v>173.27475386365165</v>
      </c>
      <c r="AW1961" s="135">
        <v>816.01916324888782</v>
      </c>
      <c r="AX1961" s="135">
        <v>13.193817991963153</v>
      </c>
      <c r="AY1961" s="135">
        <v>3.1133449224866974</v>
      </c>
      <c r="AZ1961" s="135">
        <v>33884.755183648042</v>
      </c>
      <c r="BA1961" s="135">
        <v>4.5778926974112526</v>
      </c>
      <c r="BB1961" s="135">
        <v>0.22738011243891895</v>
      </c>
      <c r="BC1961" s="135">
        <v>40.359831213001222</v>
      </c>
      <c r="BD1961" s="135">
        <v>86.20911851862752</v>
      </c>
      <c r="BE1961" s="135">
        <v>1336.6400237641815</v>
      </c>
      <c r="BF1961" s="135">
        <v>40.2336787637784</v>
      </c>
      <c r="BG1961" s="135">
        <v>5.7791913826280146</v>
      </c>
      <c r="BH1961" s="135">
        <v>3.2855802681323967</v>
      </c>
      <c r="BI1961" s="135">
        <v>107.32443830465246</v>
      </c>
      <c r="BJ1961" s="135">
        <v>1.5554755057249514</v>
      </c>
      <c r="BK1961" s="135">
        <v>2760.2478939631546</v>
      </c>
      <c r="BL1961" s="135">
        <v>3.0171321115866534</v>
      </c>
      <c r="BM1961" s="135">
        <v>1.2191456585883877</v>
      </c>
      <c r="BN1961" s="135">
        <v>5.8916193751511265</v>
      </c>
      <c r="BO1961" s="135">
        <v>0.47340235930765978</v>
      </c>
      <c r="BP1961" s="135">
        <v>0.48869620827503102</v>
      </c>
      <c r="BQ1961" s="135">
        <v>20.133215030584569</v>
      </c>
      <c r="BR1961" s="135">
        <v>226.87141491211747</v>
      </c>
      <c r="BS1961" s="135">
        <v>82.586749251566332</v>
      </c>
      <c r="BT1961" s="135">
        <v>59.239440391418889</v>
      </c>
    </row>
    <row r="1962" spans="1:72" x14ac:dyDescent="0.3">
      <c r="A1962" s="135">
        <v>3</v>
      </c>
      <c r="B1962" s="135">
        <v>19.000000000000199</v>
      </c>
      <c r="C1962" s="135">
        <v>840</v>
      </c>
      <c r="E1962" s="135">
        <v>30.614946519152799</v>
      </c>
      <c r="F1962" s="135">
        <v>9.0703333747078396</v>
      </c>
      <c r="H1962" s="135">
        <v>47.916872151279101</v>
      </c>
      <c r="I1962" s="135">
        <v>1.30350686217707</v>
      </c>
      <c r="J1962" s="135">
        <v>1.0598939862504599</v>
      </c>
      <c r="K1962" s="135">
        <v>10.034447106432699</v>
      </c>
      <c r="Q1962" s="172">
        <v>63.1549518765217</v>
      </c>
      <c r="R1962" s="172">
        <v>16.283303545831</v>
      </c>
      <c r="S1962" s="172">
        <v>0.18655497070316199</v>
      </c>
      <c r="T1962" s="172">
        <v>5.6829528693859599E-2</v>
      </c>
      <c r="U1962" s="172">
        <v>1.7304385848989901</v>
      </c>
      <c r="V1962" s="172">
        <v>5.4037303289657901</v>
      </c>
      <c r="W1962" s="172">
        <v>3.3860355816535699</v>
      </c>
      <c r="X1962" s="171">
        <v>1.5958870480406704</v>
      </c>
      <c r="Z1962" s="135">
        <v>1.7713586314270699E-3</v>
      </c>
      <c r="AA1962" s="135">
        <v>1.1722285243512234E-2</v>
      </c>
      <c r="AB1962" s="135">
        <v>2.4796740462250003E-2</v>
      </c>
      <c r="AC1962" s="135">
        <v>2.8375411158676388E-2</v>
      </c>
      <c r="AD1962" s="135">
        <v>2.6629305394025655E-2</v>
      </c>
      <c r="AE1962" s="135">
        <v>1.1321128353529235</v>
      </c>
      <c r="AF1962" s="135">
        <v>1.5082774536106394</v>
      </c>
      <c r="AG1962" s="135">
        <v>1.7734535822065859E-2</v>
      </c>
      <c r="AH1962" s="135">
        <v>2.3248790208079413E-2</v>
      </c>
      <c r="AI1962" s="135">
        <v>0.23696067831521261</v>
      </c>
      <c r="AJ1962" s="135">
        <v>8.821311821857783E-2</v>
      </c>
      <c r="AK1962" s="135">
        <v>0.45117539033072668</v>
      </c>
      <c r="AL1962" s="135">
        <v>0.28212300852105554</v>
      </c>
      <c r="AM1962" s="135">
        <v>0.38437369258338355</v>
      </c>
      <c r="AN1962" s="135">
        <v>0.60358839011619148</v>
      </c>
      <c r="AO1962" s="135">
        <v>2.6449005894336697</v>
      </c>
      <c r="AP1962" s="135">
        <v>1.5625438192493664</v>
      </c>
      <c r="AQ1962" s="135">
        <v>3.7584538471210545</v>
      </c>
      <c r="AR1962" s="135">
        <v>4.6350995234960237</v>
      </c>
      <c r="AS1962" s="135">
        <v>5.4799150387288602</v>
      </c>
      <c r="AT1962" s="135">
        <v>5.6715182642559467</v>
      </c>
      <c r="AV1962" s="135">
        <v>161.55046331780804</v>
      </c>
      <c r="AW1962" s="135">
        <v>761.82481193158924</v>
      </c>
      <c r="AX1962" s="135">
        <v>12.370316681042144</v>
      </c>
      <c r="AY1962" s="135">
        <v>2.9155614185143168</v>
      </c>
      <c r="AZ1962" s="135">
        <v>31599.526698150519</v>
      </c>
      <c r="BA1962" s="135">
        <v>4.5893134193632177</v>
      </c>
      <c r="BB1962" s="135">
        <v>0.22917660977100143</v>
      </c>
      <c r="BC1962" s="135">
        <v>37.681982501906212</v>
      </c>
      <c r="BD1962" s="135">
        <v>80.675026386584847</v>
      </c>
      <c r="BE1962" s="135">
        <v>1255.9376562688215</v>
      </c>
      <c r="BF1962" s="135">
        <v>38.110151925619419</v>
      </c>
      <c r="BG1962" s="135">
        <v>5.6524753101582563</v>
      </c>
      <c r="BH1962" s="135">
        <v>3.1878818058399085</v>
      </c>
      <c r="BI1962" s="135">
        <v>104.91451034584217</v>
      </c>
      <c r="BJ1962" s="135">
        <v>1.517346876822524</v>
      </c>
      <c r="BK1962" s="135">
        <v>2802.0163167825463</v>
      </c>
      <c r="BL1962" s="135">
        <v>3.0208843882767984</v>
      </c>
      <c r="BM1962" s="135">
        <v>1.232002689764025</v>
      </c>
      <c r="BN1962" s="135">
        <v>5.9621560687142132</v>
      </c>
      <c r="BO1962" s="135">
        <v>0.47950640198827454</v>
      </c>
      <c r="BP1962" s="135">
        <v>0.49512707182117521</v>
      </c>
      <c r="BQ1962" s="135">
        <v>20.025226064514026</v>
      </c>
      <c r="BR1962" s="135">
        <v>210.65159009493598</v>
      </c>
      <c r="BS1962" s="135">
        <v>76.105680029379997</v>
      </c>
      <c r="BT1962" s="135">
        <v>54.590572172972998</v>
      </c>
    </row>
    <row r="1963" spans="1:72" x14ac:dyDescent="0.3">
      <c r="A1963" s="135">
        <v>3</v>
      </c>
      <c r="B1963" s="135">
        <v>19</v>
      </c>
      <c r="C1963" s="135">
        <v>850</v>
      </c>
      <c r="E1963" s="135">
        <v>31.745466051226199</v>
      </c>
      <c r="F1963" s="135">
        <v>9.0434512196539707</v>
      </c>
      <c r="H1963" s="135">
        <v>47.7673208203285</v>
      </c>
      <c r="I1963" s="135">
        <v>1.0590608218370099</v>
      </c>
      <c r="J1963" s="135">
        <v>1.0598939791891699</v>
      </c>
      <c r="K1963" s="135">
        <v>9.3248071077651904</v>
      </c>
      <c r="Q1963" s="172">
        <v>63.4099347827092</v>
      </c>
      <c r="R1963" s="172">
        <v>16.348298554661099</v>
      </c>
      <c r="S1963" s="172">
        <v>0.19540322500867699</v>
      </c>
      <c r="T1963" s="172">
        <v>6.0598227450002498E-2</v>
      </c>
      <c r="U1963" s="172">
        <v>1.7673362042252201</v>
      </c>
      <c r="V1963" s="172">
        <v>5.4783787740081804</v>
      </c>
      <c r="W1963" s="172">
        <v>3.29082698086096</v>
      </c>
      <c r="X1963" s="171">
        <v>1.6647422686971236</v>
      </c>
      <c r="Z1963" s="135">
        <v>1.7069860084304091E-3</v>
      </c>
      <c r="AA1963" s="135">
        <v>1.0876352056226873E-2</v>
      </c>
      <c r="AB1963" s="135">
        <v>2.406140851468537E-2</v>
      </c>
      <c r="AC1963" s="135">
        <v>2.7616555060088453E-2</v>
      </c>
      <c r="AD1963" s="135">
        <v>2.4779352975999397E-2</v>
      </c>
      <c r="AE1963" s="135">
        <v>1.1320317422175663</v>
      </c>
      <c r="AF1963" s="135">
        <v>1.5081473429359067</v>
      </c>
      <c r="AG1963" s="135">
        <v>1.679581434731536E-2</v>
      </c>
      <c r="AH1963" s="135">
        <v>2.2404262505610371E-2</v>
      </c>
      <c r="AI1963" s="135">
        <v>0.22008586975352451</v>
      </c>
      <c r="AJ1963" s="135">
        <v>8.7100831851402466E-2</v>
      </c>
      <c r="AK1963" s="135">
        <v>0.44883149302574438</v>
      </c>
      <c r="AL1963" s="135">
        <v>0.28116401181471928</v>
      </c>
      <c r="AM1963" s="135">
        <v>0.38245301127253017</v>
      </c>
      <c r="AN1963" s="135">
        <v>0.59193586787845842</v>
      </c>
      <c r="AO1963" s="135">
        <v>2.6412335420952231</v>
      </c>
      <c r="AP1963" s="135">
        <v>1.5566423523446815</v>
      </c>
      <c r="AQ1963" s="135">
        <v>3.7455902907360441</v>
      </c>
      <c r="AR1963" s="135">
        <v>4.6197738520357099</v>
      </c>
      <c r="AS1963" s="135">
        <v>5.4617564769798994</v>
      </c>
      <c r="AT1963" s="135">
        <v>5.6531956007634721</v>
      </c>
      <c r="AV1963" s="135">
        <v>155.85079689611945</v>
      </c>
      <c r="AW1963" s="135">
        <v>736.97934894272998</v>
      </c>
      <c r="AX1963" s="135">
        <v>11.980436088441062</v>
      </c>
      <c r="AY1963" s="135">
        <v>2.8248233819977395</v>
      </c>
      <c r="AZ1963" s="135">
        <v>30678.905986170525</v>
      </c>
      <c r="BA1963" s="135">
        <v>4.5958342189506789</v>
      </c>
      <c r="BB1963" s="135">
        <v>0.23016948778250473</v>
      </c>
      <c r="BC1963" s="135">
        <v>36.483194520811374</v>
      </c>
      <c r="BD1963" s="135">
        <v>78.137541105840327</v>
      </c>
      <c r="BE1963" s="135">
        <v>1263.7028225716015</v>
      </c>
      <c r="BF1963" s="135">
        <v>37.144645728402416</v>
      </c>
      <c r="BG1963" s="135">
        <v>5.6107501587713067</v>
      </c>
      <c r="BH1963" s="135">
        <v>3.1411854093173752</v>
      </c>
      <c r="BI1963" s="135">
        <v>103.89005490657999</v>
      </c>
      <c r="BJ1963" s="135">
        <v>1.5246485881507841</v>
      </c>
      <c r="BK1963" s="135">
        <v>2829.8999424610329</v>
      </c>
      <c r="BL1963" s="135">
        <v>3.0436246121158455</v>
      </c>
      <c r="BM1963" s="135">
        <v>1.2491345406631458</v>
      </c>
      <c r="BN1963" s="135">
        <v>6.050722737257364</v>
      </c>
      <c r="BO1963" s="135">
        <v>0.48697874585339129</v>
      </c>
      <c r="BP1963" s="135">
        <v>0.50287151957720078</v>
      </c>
      <c r="BQ1963" s="135">
        <v>19.967174030006291</v>
      </c>
      <c r="BR1963" s="135">
        <v>208.85155004547528</v>
      </c>
      <c r="BS1963" s="135">
        <v>72.549733083880639</v>
      </c>
      <c r="BT1963" s="135">
        <v>52.039892929365863</v>
      </c>
    </row>
    <row r="1964" spans="1:72" x14ac:dyDescent="0.3">
      <c r="A1964" s="135">
        <v>3</v>
      </c>
      <c r="B1964" s="135">
        <v>19</v>
      </c>
      <c r="C1964" s="135">
        <v>860</v>
      </c>
      <c r="E1964" s="135">
        <v>33.0690218935475</v>
      </c>
      <c r="F1964" s="135">
        <v>8.7344256182592908</v>
      </c>
      <c r="H1964" s="135">
        <v>47.540787425559898</v>
      </c>
      <c r="I1964" s="135">
        <v>0.63711593622755502</v>
      </c>
      <c r="J1964" s="135">
        <v>1.0598939766519799</v>
      </c>
      <c r="K1964" s="135">
        <v>8.9587551497537703</v>
      </c>
      <c r="Q1964" s="172">
        <v>63.741686836579497</v>
      </c>
      <c r="R1964" s="172">
        <v>16.325496224806098</v>
      </c>
      <c r="S1964" s="172">
        <v>0.24612678440856101</v>
      </c>
      <c r="T1964" s="172">
        <v>7.4143126420820604E-2</v>
      </c>
      <c r="U1964" s="172">
        <v>1.8236113518447199</v>
      </c>
      <c r="V1964" s="172">
        <v>5.53741666897184</v>
      </c>
      <c r="W1964" s="172">
        <v>3.1804912078563299</v>
      </c>
      <c r="X1964" s="171">
        <v>1.7410570591402741</v>
      </c>
      <c r="Z1964" s="135">
        <v>1.5870071469087099E-3</v>
      </c>
      <c r="AA1964" s="135">
        <v>1.0182616661860766E-2</v>
      </c>
      <c r="AB1964" s="135">
        <v>2.3337307479737179E-2</v>
      </c>
      <c r="AC1964" s="135">
        <v>2.7013378674892126E-2</v>
      </c>
      <c r="AD1964" s="135">
        <v>2.3740638336551108E-2</v>
      </c>
      <c r="AE1964" s="135">
        <v>1.1319468435701914</v>
      </c>
      <c r="AF1964" s="135">
        <v>1.5079318533651109</v>
      </c>
      <c r="AG1964" s="135">
        <v>1.6177103828686104E-2</v>
      </c>
      <c r="AH1964" s="135">
        <v>2.1732153807137212E-2</v>
      </c>
      <c r="AI1964" s="135">
        <v>0.21030314147769691</v>
      </c>
      <c r="AJ1964" s="135">
        <v>8.5935649166606579E-2</v>
      </c>
      <c r="AK1964" s="135">
        <v>0.44552881694508578</v>
      </c>
      <c r="AL1964" s="135">
        <v>0.27939298797719953</v>
      </c>
      <c r="AM1964" s="135">
        <v>0.37913700467761247</v>
      </c>
      <c r="AN1964" s="135">
        <v>0.58341446390128304</v>
      </c>
      <c r="AO1964" s="135">
        <v>2.6360064052918917</v>
      </c>
      <c r="AP1964" s="135">
        <v>1.5476483287290863</v>
      </c>
      <c r="AQ1964" s="135">
        <v>3.72572355165227</v>
      </c>
      <c r="AR1964" s="135">
        <v>4.5958487179634027</v>
      </c>
      <c r="AS1964" s="135">
        <v>5.4336465139587924</v>
      </c>
      <c r="AT1964" s="135">
        <v>5.6243454811741902</v>
      </c>
      <c r="AV1964" s="135">
        <v>149.68132894218616</v>
      </c>
      <c r="AW1964" s="135">
        <v>709.4063365222454</v>
      </c>
      <c r="AX1964" s="135">
        <v>11.550341494648912</v>
      </c>
      <c r="AY1964" s="135">
        <v>2.7238539321689741</v>
      </c>
      <c r="AZ1964" s="135">
        <v>29597.879891499309</v>
      </c>
      <c r="BA1964" s="135">
        <v>4.6034537483254239</v>
      </c>
      <c r="BB1964" s="135">
        <v>0.23134954079790349</v>
      </c>
      <c r="BC1964" s="135">
        <v>35.137269757154378</v>
      </c>
      <c r="BD1964" s="135">
        <v>75.310853795101877</v>
      </c>
      <c r="BE1964" s="135">
        <v>1253.584252668654</v>
      </c>
      <c r="BF1964" s="135">
        <v>36.063160966709319</v>
      </c>
      <c r="BG1964" s="135">
        <v>5.5653876178827622</v>
      </c>
      <c r="BH1964" s="135">
        <v>3.0906486562267568</v>
      </c>
      <c r="BI1964" s="135">
        <v>102.8316650322009</v>
      </c>
      <c r="BJ1964" s="135">
        <v>1.525288113460973</v>
      </c>
      <c r="BK1964" s="135">
        <v>2863.9685274958829</v>
      </c>
      <c r="BL1964" s="135">
        <v>3.0734412327618732</v>
      </c>
      <c r="BM1964" s="135">
        <v>1.2710873778376988</v>
      </c>
      <c r="BN1964" s="135">
        <v>6.1642568056549445</v>
      </c>
      <c r="BO1964" s="135">
        <v>0.49653647189785166</v>
      </c>
      <c r="BP1964" s="135">
        <v>0.51280552793277001</v>
      </c>
      <c r="BQ1964" s="135">
        <v>19.898261878750791</v>
      </c>
      <c r="BR1964" s="135">
        <v>203.36340489881039</v>
      </c>
      <c r="BS1964" s="135">
        <v>68.519678207838965</v>
      </c>
      <c r="BT1964" s="135">
        <v>49.149136267226268</v>
      </c>
    </row>
    <row r="1965" spans="1:72" x14ac:dyDescent="0.3">
      <c r="A1965" s="135">
        <v>3</v>
      </c>
      <c r="B1965" s="135">
        <v>19</v>
      </c>
      <c r="C1965" s="135">
        <v>870</v>
      </c>
      <c r="E1965" s="135">
        <v>33.330211180052501</v>
      </c>
      <c r="F1965" s="135">
        <v>8.7891154202160209</v>
      </c>
      <c r="H1965" s="135">
        <v>47.548068044709098</v>
      </c>
      <c r="I1965" s="135">
        <v>0.62930924763551599</v>
      </c>
      <c r="J1965" s="135">
        <v>1.05989397111888</v>
      </c>
      <c r="K1965" s="135">
        <v>8.6434021362679694</v>
      </c>
      <c r="Q1965" s="172">
        <v>63.766780302177899</v>
      </c>
      <c r="R1965" s="172">
        <v>16.353265153275402</v>
      </c>
      <c r="S1965" s="172">
        <v>0.25189762713952901</v>
      </c>
      <c r="T1965" s="172">
        <v>7.4001953350460503E-2</v>
      </c>
      <c r="U1965" s="172">
        <v>1.8361050602267599</v>
      </c>
      <c r="V1965" s="172">
        <v>5.5523284257000496</v>
      </c>
      <c r="W1965" s="172">
        <v>3.1656788574682602</v>
      </c>
      <c r="X1965" s="171">
        <v>1.7539139867587528</v>
      </c>
      <c r="Z1965" s="135">
        <v>1.5847367599157081E-3</v>
      </c>
      <c r="AA1965" s="135">
        <v>9.8928270689775197E-3</v>
      </c>
      <c r="AB1965" s="135">
        <v>2.3094442944357373E-2</v>
      </c>
      <c r="AC1965" s="135">
        <v>2.6744067865585256E-2</v>
      </c>
      <c r="AD1965" s="135">
        <v>2.2946302687353395E-2</v>
      </c>
      <c r="AE1965" s="135">
        <v>1.1319265298430357</v>
      </c>
      <c r="AF1965" s="135">
        <v>1.5079251339946658</v>
      </c>
      <c r="AG1965" s="135">
        <v>1.5797418733730004E-2</v>
      </c>
      <c r="AH1965" s="135">
        <v>2.1420612355510512E-2</v>
      </c>
      <c r="AI1965" s="135">
        <v>0.20316195900588607</v>
      </c>
      <c r="AJ1965" s="135">
        <v>8.5635151260549519E-2</v>
      </c>
      <c r="AK1965" s="135">
        <v>0.44530955648946746</v>
      </c>
      <c r="AL1965" s="135">
        <v>0.27941883085851982</v>
      </c>
      <c r="AM1965" s="135">
        <v>0.37918321602078042</v>
      </c>
      <c r="AN1965" s="135">
        <v>0.57918065240626715</v>
      </c>
      <c r="AO1965" s="135">
        <v>2.635632148212701</v>
      </c>
      <c r="AP1965" s="135">
        <v>1.5476290498092669</v>
      </c>
      <c r="AQ1965" s="135">
        <v>3.7260807675881904</v>
      </c>
      <c r="AR1965" s="135">
        <v>4.5964688342285891</v>
      </c>
      <c r="AS1965" s="135">
        <v>5.434322823911879</v>
      </c>
      <c r="AT1965" s="135">
        <v>5.6252686911790066</v>
      </c>
      <c r="AV1965" s="135">
        <v>148.51460398296166</v>
      </c>
      <c r="AW1965" s="135">
        <v>704.41375330886501</v>
      </c>
      <c r="AX1965" s="135">
        <v>11.471207345222641</v>
      </c>
      <c r="AY1965" s="135">
        <v>2.7055327332889441</v>
      </c>
      <c r="AZ1965" s="135">
        <v>29426.346265371929</v>
      </c>
      <c r="BA1965" s="135">
        <v>4.6049692869910936</v>
      </c>
      <c r="BB1965" s="135">
        <v>0.23157959600872355</v>
      </c>
      <c r="BC1965" s="135">
        <v>34.900540402658528</v>
      </c>
      <c r="BD1965" s="135">
        <v>74.802236805887404</v>
      </c>
      <c r="BE1965" s="135">
        <v>1260.8006432915072</v>
      </c>
      <c r="BF1965" s="135">
        <v>35.861125468700799</v>
      </c>
      <c r="BG1965" s="135">
        <v>5.5538889242284997</v>
      </c>
      <c r="BH1965" s="135">
        <v>3.0793506933635433</v>
      </c>
      <c r="BI1965" s="135">
        <v>102.54174520662444</v>
      </c>
      <c r="BJ1965" s="135">
        <v>1.5289656361798669</v>
      </c>
      <c r="BK1965" s="135">
        <v>2870.1645214789532</v>
      </c>
      <c r="BL1965" s="135">
        <v>3.0766906210579559</v>
      </c>
      <c r="BM1965" s="135">
        <v>1.2741917681699853</v>
      </c>
      <c r="BN1965" s="135">
        <v>6.1805457915351774</v>
      </c>
      <c r="BO1965" s="135">
        <v>0.49793324059314653</v>
      </c>
      <c r="BP1965" s="135">
        <v>0.51424496902833738</v>
      </c>
      <c r="BQ1965" s="135">
        <v>19.885038951435192</v>
      </c>
      <c r="BR1965" s="135">
        <v>203.99503309534393</v>
      </c>
      <c r="BS1965" s="135">
        <v>67.867538828047032</v>
      </c>
      <c r="BT1965" s="135">
        <v>48.681356965265799</v>
      </c>
    </row>
    <row r="1966" spans="1:72" x14ac:dyDescent="0.3">
      <c r="A1966" s="135">
        <v>3</v>
      </c>
      <c r="B1966" s="135">
        <v>19</v>
      </c>
      <c r="C1966" s="135">
        <v>880.00000000001</v>
      </c>
      <c r="E1966" s="135">
        <v>35.350388959005599</v>
      </c>
      <c r="F1966" s="135">
        <v>8.4851501219553604</v>
      </c>
      <c r="H1966" s="135">
        <v>47.2378976113907</v>
      </c>
      <c r="I1966" s="135">
        <v>6.4198184538795902E-2</v>
      </c>
      <c r="J1966" s="135">
        <v>1.0598939575635999</v>
      </c>
      <c r="K1966" s="135">
        <v>7.8024711655459704</v>
      </c>
      <c r="Q1966" s="172">
        <v>64.178685004272793</v>
      </c>
      <c r="R1966" s="172">
        <v>16.3599339625266</v>
      </c>
      <c r="S1966" s="172">
        <v>0.31034828432584</v>
      </c>
      <c r="T1966" s="172">
        <v>8.6926641785061903E-2</v>
      </c>
      <c r="U1966" s="172">
        <v>1.9304636377590501</v>
      </c>
      <c r="V1966" s="172">
        <v>5.6313554891058804</v>
      </c>
      <c r="W1966" s="172">
        <v>3.01666600895076</v>
      </c>
      <c r="X1966" s="171">
        <v>1.8667480829488801</v>
      </c>
      <c r="Z1966" s="135">
        <v>1.4279793146233953E-3</v>
      </c>
      <c r="AA1966" s="135">
        <v>8.6510497079982408E-3</v>
      </c>
      <c r="AB1966" s="135">
        <v>2.1905311806692244E-2</v>
      </c>
      <c r="AC1966" s="135">
        <v>2.5650324568237751E-2</v>
      </c>
      <c r="AD1966" s="135">
        <v>2.0675643123047673E-2</v>
      </c>
      <c r="AE1966" s="135">
        <v>1.1317914378609051</v>
      </c>
      <c r="AF1966" s="135">
        <v>1.507636255265443</v>
      </c>
      <c r="AG1966" s="135">
        <v>1.4560869554911444E-2</v>
      </c>
      <c r="AH1966" s="135">
        <v>2.0202118661070533E-2</v>
      </c>
      <c r="AI1966" s="135">
        <v>0.18216245651794605</v>
      </c>
      <c r="AJ1966" s="135">
        <v>8.377794135724459E-2</v>
      </c>
      <c r="AK1966" s="135">
        <v>0.44064265416923493</v>
      </c>
      <c r="AL1966" s="135">
        <v>0.27712325914338121</v>
      </c>
      <c r="AM1966" s="135">
        <v>0.37478594383350156</v>
      </c>
      <c r="AN1966" s="135">
        <v>0.56309891236732146</v>
      </c>
      <c r="AO1966" s="135">
        <v>2.6282689176512952</v>
      </c>
      <c r="AP1966" s="135">
        <v>1.5353008342284766</v>
      </c>
      <c r="AQ1966" s="135">
        <v>3.6990064561749421</v>
      </c>
      <c r="AR1966" s="135">
        <v>4.5639940861320438</v>
      </c>
      <c r="AS1966" s="135">
        <v>5.3960637560903431</v>
      </c>
      <c r="AT1966" s="135">
        <v>5.5862301971228376</v>
      </c>
      <c r="AV1966" s="135">
        <v>140.10538891423676</v>
      </c>
      <c r="AW1966" s="135">
        <v>666.75224725070666</v>
      </c>
      <c r="AX1966" s="135">
        <v>10.879451668678634</v>
      </c>
      <c r="AY1966" s="135">
        <v>2.5669658939745079</v>
      </c>
      <c r="AZ1966" s="135">
        <v>27960.906793581802</v>
      </c>
      <c r="BA1966" s="135">
        <v>4.6166492414483562</v>
      </c>
      <c r="BB1966" s="135">
        <v>0.23340124426819919</v>
      </c>
      <c r="BC1966" s="135">
        <v>33.065372006673627</v>
      </c>
      <c r="BD1966" s="135">
        <v>70.928857996475074</v>
      </c>
      <c r="BE1966" s="135">
        <v>1254.0549655340544</v>
      </c>
      <c r="BF1966" s="135">
        <v>34.341838424849797</v>
      </c>
      <c r="BG1966" s="135">
        <v>5.4826480708967766</v>
      </c>
      <c r="BH1966" s="135">
        <v>3.0037753773279858</v>
      </c>
      <c r="BI1966" s="135">
        <v>100.87251460375109</v>
      </c>
      <c r="BJ1966" s="135">
        <v>1.5330045862725654</v>
      </c>
      <c r="BK1966" s="135">
        <v>2923.0228908266677</v>
      </c>
      <c r="BL1966" s="135">
        <v>3.120194558579402</v>
      </c>
      <c r="BM1966" s="135">
        <v>1.3078814141145532</v>
      </c>
      <c r="BN1966" s="135">
        <v>6.3557238452793063</v>
      </c>
      <c r="BO1966" s="135">
        <v>0.51274868670330709</v>
      </c>
      <c r="BP1966" s="135">
        <v>0.52963697383980257</v>
      </c>
      <c r="BQ1966" s="135">
        <v>19.779882733373125</v>
      </c>
      <c r="BR1966" s="135">
        <v>197.31111609978143</v>
      </c>
      <c r="BS1966" s="135">
        <v>62.430256269598722</v>
      </c>
      <c r="BT1966" s="135">
        <v>44.781196480302881</v>
      </c>
    </row>
    <row r="1967" spans="1:72" x14ac:dyDescent="0.3">
      <c r="A1967" s="135">
        <v>3</v>
      </c>
      <c r="B1967" s="135">
        <v>18.999999999999901</v>
      </c>
      <c r="C1967" s="135">
        <v>890</v>
      </c>
      <c r="E1967" s="135">
        <v>36.035630471164602</v>
      </c>
      <c r="F1967" s="135">
        <v>8.3904447593505296</v>
      </c>
      <c r="H1967" s="135">
        <v>47.153815231318603</v>
      </c>
      <c r="J1967" s="135">
        <v>1.05989396325939</v>
      </c>
      <c r="K1967" s="135">
        <v>7.3602155749069196</v>
      </c>
      <c r="Q1967" s="172">
        <v>64.182123595772794</v>
      </c>
      <c r="R1967" s="172">
        <v>16.423038203595201</v>
      </c>
      <c r="S1967" s="172">
        <v>0.34455094831224697</v>
      </c>
      <c r="T1967" s="172">
        <v>9.4803326782909897E-2</v>
      </c>
      <c r="U1967" s="172">
        <v>1.98303891327467</v>
      </c>
      <c r="V1967" s="172">
        <v>5.6784873132931803</v>
      </c>
      <c r="W1967" s="172">
        <v>2.9696961270168001</v>
      </c>
      <c r="X1967" s="171">
        <v>1.9121442297187117</v>
      </c>
      <c r="Z1967" s="135">
        <v>1.3968774352601352E-3</v>
      </c>
      <c r="AA1967" s="135">
        <v>8.1898746037728544E-3</v>
      </c>
      <c r="AB1967" s="135">
        <v>2.1374591414753799E-2</v>
      </c>
      <c r="AC1967" s="135">
        <v>2.5177132839758642E-2</v>
      </c>
      <c r="AD1967" s="135">
        <v>1.9540964890550221E-2</v>
      </c>
      <c r="AE1967" s="135">
        <v>1.1317368217187984</v>
      </c>
      <c r="AF1967" s="135">
        <v>1.507537369043537</v>
      </c>
      <c r="AG1967" s="135">
        <v>1.3967698718723514E-2</v>
      </c>
      <c r="AH1967" s="135">
        <v>1.9643424624661822E-2</v>
      </c>
      <c r="AI1967" s="135">
        <v>0.17191227121572603</v>
      </c>
      <c r="AJ1967" s="135">
        <v>8.3021704023537049E-2</v>
      </c>
      <c r="AK1967" s="135">
        <v>0.43907096693200892</v>
      </c>
      <c r="AL1967" s="135">
        <v>0.27642492458609569</v>
      </c>
      <c r="AM1967" s="135">
        <v>0.37384221221009462</v>
      </c>
      <c r="AN1967" s="135">
        <v>0.55570218602909138</v>
      </c>
      <c r="AO1967" s="135">
        <v>2.6257599064291957</v>
      </c>
      <c r="AP1967" s="135">
        <v>1.5315811949526461</v>
      </c>
      <c r="AQ1967" s="135">
        <v>3.6912609451789802</v>
      </c>
      <c r="AR1967" s="135">
        <v>4.5548421931717193</v>
      </c>
      <c r="AS1967" s="135">
        <v>5.3852771263733299</v>
      </c>
      <c r="AT1967" s="135">
        <v>5.5753980260187532</v>
      </c>
      <c r="AV1967" s="135">
        <v>137.45929182801916</v>
      </c>
      <c r="AW1967" s="135">
        <v>654.90127805042073</v>
      </c>
      <c r="AX1967" s="135">
        <v>10.694374297552432</v>
      </c>
      <c r="AY1967" s="135">
        <v>2.5235037881204132</v>
      </c>
      <c r="AZ1967" s="135">
        <v>27512.088080839658</v>
      </c>
      <c r="BA1967" s="135">
        <v>4.6206432204505008</v>
      </c>
      <c r="BB1967" s="135">
        <v>0.23402530469850905</v>
      </c>
      <c r="BC1967" s="135">
        <v>32.494729647629057</v>
      </c>
      <c r="BD1967" s="135">
        <v>69.719842023986459</v>
      </c>
      <c r="BE1967" s="135">
        <v>1256.5941822543471</v>
      </c>
      <c r="BF1967" s="135">
        <v>33.860540803809393</v>
      </c>
      <c r="BG1967" s="135">
        <v>5.4584703315360139</v>
      </c>
      <c r="BH1967" s="135">
        <v>2.9785741946360131</v>
      </c>
      <c r="BI1967" s="135">
        <v>100.25319874737777</v>
      </c>
      <c r="BJ1967" s="135">
        <v>1.5367255662958421</v>
      </c>
      <c r="BK1967" s="135">
        <v>2941.3104527582423</v>
      </c>
      <c r="BL1967" s="135">
        <v>3.1342755903747412</v>
      </c>
      <c r="BM1967" s="135">
        <v>1.3191506409143035</v>
      </c>
      <c r="BN1967" s="135">
        <v>6.4145006389949524</v>
      </c>
      <c r="BO1967" s="135">
        <v>0.51773779325148739</v>
      </c>
      <c r="BP1967" s="135">
        <v>0.53481049679797266</v>
      </c>
      <c r="BQ1967" s="135">
        <v>19.74420341596478</v>
      </c>
      <c r="BR1967" s="135">
        <v>195.89898777393137</v>
      </c>
      <c r="BS1967" s="135">
        <v>60.759334085965229</v>
      </c>
      <c r="BT1967" s="135">
        <v>43.582644703013045</v>
      </c>
    </row>
    <row r="1968" spans="1:72" x14ac:dyDescent="0.3">
      <c r="A1968" s="135">
        <v>3</v>
      </c>
      <c r="B1968" s="135">
        <v>18.999999999999702</v>
      </c>
      <c r="C1968" s="135">
        <v>900</v>
      </c>
      <c r="E1968" s="135">
        <v>37.231231487213101</v>
      </c>
      <c r="F1968" s="135">
        <v>8.2856698839029193</v>
      </c>
      <c r="H1968" s="135">
        <v>47.075946820508797</v>
      </c>
      <c r="J1968" s="135">
        <v>1.05989397973439</v>
      </c>
      <c r="K1968" s="135">
        <v>6.3472578286407098</v>
      </c>
      <c r="Q1968" s="172">
        <v>64.142003566194703</v>
      </c>
      <c r="R1968" s="172">
        <v>16.553925441245799</v>
      </c>
      <c r="S1968" s="172">
        <v>0.40067298354980802</v>
      </c>
      <c r="T1968" s="172">
        <v>0.11477328388017</v>
      </c>
      <c r="U1968" s="172">
        <v>2.0415518553628602</v>
      </c>
      <c r="V1968" s="172">
        <v>5.7749420790155703</v>
      </c>
      <c r="W1968" s="172">
        <v>2.9151849044378899</v>
      </c>
      <c r="X1968" s="171">
        <v>1.9809865474482151</v>
      </c>
      <c r="Z1968" s="135">
        <v>1.3655957151664814E-3</v>
      </c>
      <c r="AA1968" s="135">
        <v>7.2602391946359757E-3</v>
      </c>
      <c r="AB1968" s="135">
        <v>2.0297475587474648E-2</v>
      </c>
      <c r="AC1968" s="135">
        <v>2.4199231524328312E-2</v>
      </c>
      <c r="AD1968" s="135">
        <v>1.6983212861300136E-2</v>
      </c>
      <c r="AE1968" s="135">
        <v>1.131636788059694</v>
      </c>
      <c r="AF1968" s="135">
        <v>1.5073927564229541</v>
      </c>
      <c r="AG1968" s="135">
        <v>1.2668271151164005E-2</v>
      </c>
      <c r="AH1968" s="135">
        <v>1.8466581928275064E-2</v>
      </c>
      <c r="AI1968" s="135">
        <v>0.14896174562043163</v>
      </c>
      <c r="AJ1968" s="135">
        <v>8.1599243054719675E-2</v>
      </c>
      <c r="AK1968" s="135">
        <v>0.43677101093913961</v>
      </c>
      <c r="AL1968" s="135">
        <v>0.27554331452872421</v>
      </c>
      <c r="AM1968" s="135">
        <v>0.37305861358014553</v>
      </c>
      <c r="AN1968" s="135">
        <v>0.54025307316857729</v>
      </c>
      <c r="AO1968" s="135">
        <v>2.6220024779156379</v>
      </c>
      <c r="AP1968" s="135">
        <v>1.5271472729492777</v>
      </c>
      <c r="AQ1968" s="135">
        <v>3.6830159609479631</v>
      </c>
      <c r="AR1968" s="135">
        <v>4.5454913978411016</v>
      </c>
      <c r="AS1968" s="135">
        <v>5.374231109403274</v>
      </c>
      <c r="AT1968" s="135">
        <v>5.5647431643100624</v>
      </c>
      <c r="AV1968" s="135">
        <v>133.06860605645872</v>
      </c>
      <c r="AW1968" s="135">
        <v>635.30900127465941</v>
      </c>
      <c r="AX1968" s="135">
        <v>10.388185984818433</v>
      </c>
      <c r="AY1968" s="135">
        <v>2.4516010438698337</v>
      </c>
      <c r="AZ1968" s="135">
        <v>26785.306635252058</v>
      </c>
      <c r="BA1968" s="135">
        <v>4.6276334953934075</v>
      </c>
      <c r="BB1968" s="135">
        <v>0.23511848195853438</v>
      </c>
      <c r="BC1968" s="135">
        <v>31.557020830716809</v>
      </c>
      <c r="BD1968" s="135">
        <v>67.725342105925307</v>
      </c>
      <c r="BE1968" s="135">
        <v>1268.7473844817628</v>
      </c>
      <c r="BF1968" s="135">
        <v>33.055419511813938</v>
      </c>
      <c r="BG1968" s="135">
        <v>5.4140335800692929</v>
      </c>
      <c r="BH1968" s="135">
        <v>2.9343397818835082</v>
      </c>
      <c r="BI1968" s="135">
        <v>99.096978789476253</v>
      </c>
      <c r="BJ1968" s="135">
        <v>1.5461979001837409</v>
      </c>
      <c r="BK1968" s="135">
        <v>2973.077327052391</v>
      </c>
      <c r="BL1968" s="135">
        <v>3.155797551628996</v>
      </c>
      <c r="BM1968" s="135">
        <v>1.337508008689309</v>
      </c>
      <c r="BN1968" s="135">
        <v>6.5106966489230524</v>
      </c>
      <c r="BO1968" s="135">
        <v>0.52594328739676122</v>
      </c>
      <c r="BP1968" s="135">
        <v>0.5433048827751763</v>
      </c>
      <c r="BQ1968" s="135">
        <v>19.682134117425697</v>
      </c>
      <c r="BR1968" s="135">
        <v>194.87121776617082</v>
      </c>
      <c r="BS1968" s="135">
        <v>58.083447859929038</v>
      </c>
      <c r="BT1968" s="135">
        <v>41.663232642143193</v>
      </c>
    </row>
    <row r="1969" spans="1:72" x14ac:dyDescent="0.3">
      <c r="A1969" s="135">
        <v>3</v>
      </c>
      <c r="B1969" s="135">
        <v>19</v>
      </c>
      <c r="C1969" s="135">
        <v>910.00000000001</v>
      </c>
      <c r="E1969" s="135">
        <v>39.048108620023697</v>
      </c>
      <c r="F1969" s="135">
        <v>8.0060919391254206</v>
      </c>
      <c r="H1969" s="135">
        <v>47.019439763190697</v>
      </c>
      <c r="J1969" s="135">
        <v>1.0598939928466</v>
      </c>
      <c r="K1969" s="135">
        <v>4.8664656848136003</v>
      </c>
      <c r="Q1969" s="172">
        <v>64.073121450332593</v>
      </c>
      <c r="R1969" s="172">
        <v>16.722691794488</v>
      </c>
      <c r="S1969" s="172">
        <v>0.50658495578938201</v>
      </c>
      <c r="T1969" s="172">
        <v>0.13587690038049199</v>
      </c>
      <c r="U1969" s="172">
        <v>2.12992152322607</v>
      </c>
      <c r="V1969" s="172">
        <v>5.9110348045088204</v>
      </c>
      <c r="W1969" s="172">
        <v>2.8387057664221098</v>
      </c>
      <c r="X1969" s="171">
        <v>2.0822992204504018</v>
      </c>
      <c r="Z1969" s="135">
        <v>1.3076265294074904E-3</v>
      </c>
      <c r="AA1969" s="135">
        <v>5.8948135264841198E-3</v>
      </c>
      <c r="AB1969" s="135">
        <v>1.8595723985195857E-2</v>
      </c>
      <c r="AC1969" s="135">
        <v>2.2745858710719012E-2</v>
      </c>
      <c r="AD1969" s="135">
        <v>1.3239978527919973E-2</v>
      </c>
      <c r="AE1969" s="135">
        <v>1.1314902920723986</v>
      </c>
      <c r="AF1969" s="135">
        <v>1.5071711664787841</v>
      </c>
      <c r="AG1969" s="135">
        <v>1.0736173794723908E-2</v>
      </c>
      <c r="AH1969" s="135">
        <v>1.6679656516912549E-2</v>
      </c>
      <c r="AI1969" s="135">
        <v>0.11537393703658808</v>
      </c>
      <c r="AJ1969" s="135">
        <v>7.9452979021058953E-2</v>
      </c>
      <c r="AK1969" s="135">
        <v>0.43357555176786455</v>
      </c>
      <c r="AL1969" s="135">
        <v>0.27421172106267461</v>
      </c>
      <c r="AM1969" s="135">
        <v>0.37213114460864172</v>
      </c>
      <c r="AN1969" s="135">
        <v>0.51775135277958118</v>
      </c>
      <c r="AO1969" s="135">
        <v>2.6166128114888689</v>
      </c>
      <c r="AP1969" s="135">
        <v>1.5219372427301427</v>
      </c>
      <c r="AQ1969" s="135">
        <v>3.6746570669857461</v>
      </c>
      <c r="AR1969" s="135">
        <v>4.5365238761879816</v>
      </c>
      <c r="AS1969" s="135">
        <v>5.3637418406858623</v>
      </c>
      <c r="AT1969" s="135">
        <v>5.5550699247027477</v>
      </c>
      <c r="AV1969" s="135">
        <v>126.91009713197032</v>
      </c>
      <c r="AW1969" s="135">
        <v>607.57248346882352</v>
      </c>
      <c r="AX1969" s="135">
        <v>9.9548167867628123</v>
      </c>
      <c r="AY1969" s="135">
        <v>2.3494781051277451</v>
      </c>
      <c r="AZ1969" s="135">
        <v>25738.317894769571</v>
      </c>
      <c r="BA1969" s="135">
        <v>4.6382626375425806</v>
      </c>
      <c r="BB1969" s="135">
        <v>0.23679840878997871</v>
      </c>
      <c r="BC1969" s="135">
        <v>30.224797902350716</v>
      </c>
      <c r="BD1969" s="135">
        <v>64.894926625054381</v>
      </c>
      <c r="BE1969" s="135">
        <v>1282.5418325075732</v>
      </c>
      <c r="BF1969" s="135">
        <v>31.897259497931596</v>
      </c>
      <c r="BG1969" s="135">
        <v>5.3455224639748407</v>
      </c>
      <c r="BH1969" s="135">
        <v>2.8693462041056179</v>
      </c>
      <c r="BI1969" s="135">
        <v>97.359144188551895</v>
      </c>
      <c r="BJ1969" s="135">
        <v>1.5579405269058755</v>
      </c>
      <c r="BK1969" s="135">
        <v>3022.1278921468279</v>
      </c>
      <c r="BL1969" s="135">
        <v>3.1863306505872444</v>
      </c>
      <c r="BM1969" s="135">
        <v>1.3648871569469989</v>
      </c>
      <c r="BN1969" s="135">
        <v>6.6548818392863742</v>
      </c>
      <c r="BO1969" s="135">
        <v>0.53828325324986293</v>
      </c>
      <c r="BP1969" s="135">
        <v>0.55608497304903981</v>
      </c>
      <c r="BQ1969" s="135">
        <v>19.587389380037386</v>
      </c>
      <c r="BR1969" s="135">
        <v>192.72195412039119</v>
      </c>
      <c r="BS1969" s="135">
        <v>54.352840603886023</v>
      </c>
      <c r="BT1969" s="135">
        <v>38.987269631479428</v>
      </c>
    </row>
    <row r="1970" spans="1:72" x14ac:dyDescent="0.3">
      <c r="A1970" s="135">
        <v>3</v>
      </c>
      <c r="B1970" s="135">
        <v>18.999999999999901</v>
      </c>
      <c r="C1970" s="135">
        <v>920</v>
      </c>
      <c r="E1970" s="135">
        <v>39.563519129162501</v>
      </c>
      <c r="F1970" s="135">
        <v>7.8711939510117803</v>
      </c>
      <c r="H1970" s="135">
        <v>46.870211100282901</v>
      </c>
      <c r="J1970" s="135">
        <v>1.0598939755807899</v>
      </c>
      <c r="K1970" s="135">
        <v>4.63518184396204</v>
      </c>
      <c r="Q1970" s="172">
        <v>63.988813134290602</v>
      </c>
      <c r="R1970" s="172">
        <v>16.791367032294598</v>
      </c>
      <c r="S1970" s="172">
        <v>0.55732803484133697</v>
      </c>
      <c r="T1970" s="172">
        <v>0.148234314909265</v>
      </c>
      <c r="U1970" s="172">
        <v>2.1675453451862201</v>
      </c>
      <c r="V1970" s="172">
        <v>5.9473217446559499</v>
      </c>
      <c r="W1970" s="172">
        <v>2.8174046561733999</v>
      </c>
      <c r="X1970" s="171">
        <v>2.1109220969108513</v>
      </c>
      <c r="Z1970" s="135">
        <v>1.2884664518265391E-3</v>
      </c>
      <c r="AA1970" s="135">
        <v>5.6732667780217952E-3</v>
      </c>
      <c r="AB1970" s="135">
        <v>1.8224518244498986E-2</v>
      </c>
      <c r="AC1970" s="135">
        <v>2.2448946712572849E-2</v>
      </c>
      <c r="AD1970" s="135">
        <v>1.2649942253956518E-2</v>
      </c>
      <c r="AE1970" s="135">
        <v>1.1314399439047675</v>
      </c>
      <c r="AF1970" s="135">
        <v>1.5070492075510304</v>
      </c>
      <c r="AG1970" s="135">
        <v>1.04018361228581E-2</v>
      </c>
      <c r="AH1970" s="135">
        <v>1.6327075303467931E-2</v>
      </c>
      <c r="AI1970" s="135">
        <v>0.11009166776096833</v>
      </c>
      <c r="AJ1970" s="135">
        <v>7.8820488132923958E-2</v>
      </c>
      <c r="AK1970" s="135">
        <v>0.43162989454117229</v>
      </c>
      <c r="AL1970" s="135">
        <v>0.27327483177325329</v>
      </c>
      <c r="AM1970" s="135">
        <v>0.37095120149381472</v>
      </c>
      <c r="AN1970" s="135">
        <v>0.51266771844189529</v>
      </c>
      <c r="AO1970" s="135">
        <v>2.6136223178408642</v>
      </c>
      <c r="AP1970" s="135">
        <v>1.5163172111854124</v>
      </c>
      <c r="AQ1970" s="135">
        <v>3.6620190564603785</v>
      </c>
      <c r="AR1970" s="135">
        <v>4.5211899218529563</v>
      </c>
      <c r="AS1970" s="135">
        <v>5.3456794001804324</v>
      </c>
      <c r="AT1970" s="135">
        <v>5.5365568288341853</v>
      </c>
      <c r="AV1970" s="135">
        <v>125.26589878511912</v>
      </c>
      <c r="AW1970" s="135">
        <v>599.9755001124156</v>
      </c>
      <c r="AX1970" s="135">
        <v>9.8364820413674021</v>
      </c>
      <c r="AY1970" s="135">
        <v>2.3215886908749264</v>
      </c>
      <c r="AZ1970" s="135">
        <v>25436.484718841708</v>
      </c>
      <c r="BA1970" s="135">
        <v>4.6413054767468811</v>
      </c>
      <c r="BB1970" s="135">
        <v>0.23728556991760169</v>
      </c>
      <c r="BC1970" s="135">
        <v>29.85656198601481</v>
      </c>
      <c r="BD1970" s="135">
        <v>64.117945290354356</v>
      </c>
      <c r="BE1970" s="135">
        <v>1278.7482484778848</v>
      </c>
      <c r="BF1970" s="135">
        <v>31.583350952568104</v>
      </c>
      <c r="BG1970" s="135">
        <v>5.3313258307050093</v>
      </c>
      <c r="BH1970" s="135">
        <v>2.8531032566541787</v>
      </c>
      <c r="BI1970" s="135">
        <v>96.962845656461113</v>
      </c>
      <c r="BJ1970" s="135">
        <v>1.5592364143566162</v>
      </c>
      <c r="BK1970" s="135">
        <v>3037.6416296725529</v>
      </c>
      <c r="BL1970" s="135">
        <v>3.2011122735410025</v>
      </c>
      <c r="BM1970" s="135">
        <v>1.3760954612899854</v>
      </c>
      <c r="BN1970" s="135">
        <v>6.7133762638584988</v>
      </c>
      <c r="BO1970" s="135">
        <v>0.54324211369689202</v>
      </c>
      <c r="BP1970" s="135">
        <v>0.56123692126758118</v>
      </c>
      <c r="BQ1970" s="135">
        <v>19.559998858584581</v>
      </c>
      <c r="BR1970" s="135">
        <v>190.47766700669433</v>
      </c>
      <c r="BS1970" s="135">
        <v>53.197786629187362</v>
      </c>
      <c r="BT1970" s="135">
        <v>38.158749902792628</v>
      </c>
    </row>
    <row r="1971" spans="1:72" x14ac:dyDescent="0.3">
      <c r="A1971" s="135">
        <v>3</v>
      </c>
      <c r="B1971" s="135">
        <v>19</v>
      </c>
      <c r="C1971" s="135">
        <v>930</v>
      </c>
      <c r="E1971" s="135">
        <v>40.808982340551403</v>
      </c>
      <c r="F1971" s="135">
        <v>7.7284435037966404</v>
      </c>
      <c r="H1971" s="135">
        <v>46.827470063205197</v>
      </c>
      <c r="J1971" s="135">
        <v>1.05989398875011</v>
      </c>
      <c r="K1971" s="135">
        <v>3.5752101036966599</v>
      </c>
      <c r="Q1971" s="172">
        <v>63.934618923768397</v>
      </c>
      <c r="R1971" s="172">
        <v>16.896712573412501</v>
      </c>
      <c r="S1971" s="172">
        <v>0.63273304343113701</v>
      </c>
      <c r="T1971" s="172">
        <v>0.16569042909866799</v>
      </c>
      <c r="U1971" s="172">
        <v>2.2360674989586902</v>
      </c>
      <c r="V1971" s="172">
        <v>6.0137587081144304</v>
      </c>
      <c r="W1971" s="172">
        <v>2.76983018533527</v>
      </c>
      <c r="X1971" s="171">
        <v>2.1711651277229849</v>
      </c>
      <c r="Z1971" s="135">
        <v>1.2526927860410418E-3</v>
      </c>
      <c r="AA1971" s="135">
        <v>4.6992726473721177E-3</v>
      </c>
      <c r="AB1971" s="135">
        <v>1.7065879074700946E-2</v>
      </c>
      <c r="AC1971" s="135">
        <v>2.1426297411408616E-2</v>
      </c>
      <c r="AD1971" s="135">
        <v>9.9726905682228258E-3</v>
      </c>
      <c r="AE1971" s="135">
        <v>1.1313387564381587</v>
      </c>
      <c r="AF1971" s="135">
        <v>1.5069056520673232</v>
      </c>
      <c r="AG1971" s="135">
        <v>9.0347642712029011E-3</v>
      </c>
      <c r="AH1971" s="135">
        <v>1.5081499598386863E-2</v>
      </c>
      <c r="AI1971" s="135">
        <v>8.6067289805943664E-2</v>
      </c>
      <c r="AJ1971" s="135">
        <v>7.7347003245396839E-2</v>
      </c>
      <c r="AK1971" s="135">
        <v>0.42947138102388321</v>
      </c>
      <c r="AL1971" s="135">
        <v>0.27243219636919358</v>
      </c>
      <c r="AM1971" s="135">
        <v>0.37034398684639497</v>
      </c>
      <c r="AN1971" s="135">
        <v>0.49673578129555307</v>
      </c>
      <c r="AO1971" s="135">
        <v>2.6100076745325929</v>
      </c>
      <c r="AP1971" s="135">
        <v>1.5127577319967802</v>
      </c>
      <c r="AQ1971" s="135">
        <v>3.6561861377107938</v>
      </c>
      <c r="AR1971" s="135">
        <v>4.5148982971760176</v>
      </c>
      <c r="AS1971" s="135">
        <v>5.3382795978845401</v>
      </c>
      <c r="AT1971" s="135">
        <v>5.5297287689750192</v>
      </c>
      <c r="AV1971" s="135">
        <v>121.46120477607901</v>
      </c>
      <c r="AW1971" s="135">
        <v>582.73364487758306</v>
      </c>
      <c r="AX1971" s="135">
        <v>9.5650007233984287</v>
      </c>
      <c r="AY1971" s="135">
        <v>2.2577533615070737</v>
      </c>
      <c r="AZ1971" s="135">
        <v>24778.295613372364</v>
      </c>
      <c r="BA1971" s="135">
        <v>4.6486133294960501</v>
      </c>
      <c r="BB1971" s="135">
        <v>0.23845372194267964</v>
      </c>
      <c r="BC1971" s="135">
        <v>29.024936829376742</v>
      </c>
      <c r="BD1971" s="135">
        <v>62.347620542551681</v>
      </c>
      <c r="BE1971" s="135">
        <v>1287.4865316138341</v>
      </c>
      <c r="BF1971" s="135">
        <v>30.845680482921804</v>
      </c>
      <c r="BG1971" s="135">
        <v>5.284627752785104</v>
      </c>
      <c r="BH1971" s="135">
        <v>2.8102458119196521</v>
      </c>
      <c r="BI1971" s="135">
        <v>95.80739841278762</v>
      </c>
      <c r="BJ1971" s="135">
        <v>1.5666998517742055</v>
      </c>
      <c r="BK1971" s="135">
        <v>3072.2281971259299</v>
      </c>
      <c r="BL1971" s="135">
        <v>3.2220782455144263</v>
      </c>
      <c r="BM1971" s="135">
        <v>1.3956795948256293</v>
      </c>
      <c r="BN1971" s="135">
        <v>6.8170661393660223</v>
      </c>
      <c r="BO1971" s="135">
        <v>0.55214987722168674</v>
      </c>
      <c r="BP1971" s="135">
        <v>0.57046730598838014</v>
      </c>
      <c r="BQ1971" s="135">
        <v>19.494823950005276</v>
      </c>
      <c r="BR1971" s="135">
        <v>188.86226204834335</v>
      </c>
      <c r="BS1971" s="135">
        <v>50.879229229602778</v>
      </c>
      <c r="BT1971" s="135">
        <v>36.495649658364862</v>
      </c>
    </row>
    <row r="1972" spans="1:72" x14ac:dyDescent="0.3">
      <c r="A1972" s="135">
        <v>3</v>
      </c>
      <c r="B1972" s="135">
        <v>18.999999999999901</v>
      </c>
      <c r="C1972" s="135">
        <v>940</v>
      </c>
      <c r="E1972" s="135">
        <v>42.033453038317703</v>
      </c>
      <c r="F1972" s="135">
        <v>7.46663204909534</v>
      </c>
      <c r="H1972" s="135">
        <v>46.648575833785699</v>
      </c>
      <c r="J1972" s="135">
        <v>1.0598939503474301</v>
      </c>
      <c r="K1972" s="135">
        <v>2.79144512845382</v>
      </c>
      <c r="Q1972" s="172">
        <v>63.804355875657897</v>
      </c>
      <c r="R1972" s="172">
        <v>17.0063033920298</v>
      </c>
      <c r="S1972" s="172">
        <v>0.74658760316752204</v>
      </c>
      <c r="T1972" s="172">
        <v>0.19847830214923901</v>
      </c>
      <c r="U1972" s="172">
        <v>2.3113638644183099</v>
      </c>
      <c r="V1972" s="172">
        <v>6.0721252583237204</v>
      </c>
      <c r="W1972" s="172">
        <v>2.72432632833041</v>
      </c>
      <c r="X1972" s="171">
        <v>2.2288538620279725</v>
      </c>
      <c r="Z1972" s="135">
        <v>1.209584078541515E-3</v>
      </c>
      <c r="AA1972" s="135">
        <v>3.9667599463793501E-3</v>
      </c>
      <c r="AB1972" s="135">
        <v>1.603560129131907E-2</v>
      </c>
      <c r="AC1972" s="135">
        <v>2.0577412215096201E-2</v>
      </c>
      <c r="AD1972" s="135">
        <v>7.9850665569749305E-3</v>
      </c>
      <c r="AE1972" s="135">
        <v>1.1312308535970568</v>
      </c>
      <c r="AF1972" s="135">
        <v>1.5066908764372908</v>
      </c>
      <c r="AG1972" s="135">
        <v>7.9728061311730575E-3</v>
      </c>
      <c r="AH1972" s="135">
        <v>1.4047681822483494E-2</v>
      </c>
      <c r="AI1972" s="135">
        <v>6.8245801675150278E-2</v>
      </c>
      <c r="AJ1972" s="135">
        <v>7.5875992304250045E-2</v>
      </c>
      <c r="AK1972" s="135">
        <v>0.42620097599514922</v>
      </c>
      <c r="AL1972" s="135">
        <v>0.27091851658476629</v>
      </c>
      <c r="AM1972" s="135">
        <v>0.36873344736635844</v>
      </c>
      <c r="AN1972" s="135">
        <v>0.48310281164108004</v>
      </c>
      <c r="AO1972" s="135">
        <v>2.6047943735854635</v>
      </c>
      <c r="AP1972" s="135">
        <v>1.5048281856070804</v>
      </c>
      <c r="AQ1972" s="135">
        <v>3.6396396308973005</v>
      </c>
      <c r="AR1972" s="135">
        <v>4.49526415698306</v>
      </c>
      <c r="AS1972" s="135">
        <v>5.3151906465955268</v>
      </c>
      <c r="AT1972" s="135">
        <v>5.5064591326891676</v>
      </c>
      <c r="AV1972" s="135">
        <v>117.94046130648749</v>
      </c>
      <c r="AW1972" s="135">
        <v>566.51526947324419</v>
      </c>
      <c r="AX1972" s="135">
        <v>9.3103408162097843</v>
      </c>
      <c r="AY1972" s="135">
        <v>2.1977384102646043</v>
      </c>
      <c r="AZ1972" s="135">
        <v>24138.643192119111</v>
      </c>
      <c r="BA1972" s="135">
        <v>4.6558309646886347</v>
      </c>
      <c r="BB1972" s="135">
        <v>0.23962071197968784</v>
      </c>
      <c r="BC1972" s="135">
        <v>28.238211570510085</v>
      </c>
      <c r="BD1972" s="135">
        <v>60.679967609440574</v>
      </c>
      <c r="BE1972" s="135">
        <v>1285.0779948781283</v>
      </c>
      <c r="BF1972" s="135">
        <v>30.151799898104841</v>
      </c>
      <c r="BG1972" s="135">
        <v>5.2443215591302526</v>
      </c>
      <c r="BH1972" s="135">
        <v>2.7711547202710887</v>
      </c>
      <c r="BI1972" s="135">
        <v>94.783504311998016</v>
      </c>
      <c r="BJ1972" s="135">
        <v>1.5705926827825294</v>
      </c>
      <c r="BK1972" s="135">
        <v>3108.4154956293846</v>
      </c>
      <c r="BL1972" s="135">
        <v>3.249185948427471</v>
      </c>
      <c r="BM1972" s="135">
        <v>1.4189117920055954</v>
      </c>
      <c r="BN1972" s="135">
        <v>6.939662092450801</v>
      </c>
      <c r="BO1972" s="135">
        <v>0.56263739073496055</v>
      </c>
      <c r="BP1972" s="135">
        <v>0.58135692174675535</v>
      </c>
      <c r="BQ1972" s="135">
        <v>19.430002215682006</v>
      </c>
      <c r="BR1972" s="135">
        <v>185.17875622158599</v>
      </c>
      <c r="BS1972" s="135">
        <v>48.572934309726719</v>
      </c>
      <c r="BT1972" s="135">
        <v>34.84134528545799</v>
      </c>
    </row>
    <row r="1973" spans="1:72" x14ac:dyDescent="0.3">
      <c r="A1973" s="135">
        <v>3</v>
      </c>
      <c r="B1973" s="135">
        <v>19.000000000000099</v>
      </c>
      <c r="C1973" s="135">
        <v>950</v>
      </c>
      <c r="E1973" s="135">
        <v>43.635046053169802</v>
      </c>
      <c r="F1973" s="135">
        <v>7.2978910471114302</v>
      </c>
      <c r="H1973" s="135">
        <v>46.653419982813098</v>
      </c>
      <c r="J1973" s="135">
        <v>1.0598939904225499</v>
      </c>
      <c r="K1973" s="135">
        <v>1.3537489264831899</v>
      </c>
      <c r="Q1973" s="172">
        <v>63.747245723514702</v>
      </c>
      <c r="R1973" s="172">
        <v>17.1009679649035</v>
      </c>
      <c r="S1973" s="172">
        <v>0.86567406481646703</v>
      </c>
      <c r="T1973" s="172">
        <v>0.224618563027558</v>
      </c>
      <c r="U1973" s="172">
        <v>2.3877896707547701</v>
      </c>
      <c r="V1973" s="172">
        <v>6.1267101817871898</v>
      </c>
      <c r="W1973" s="172">
        <v>2.6724729686414399</v>
      </c>
      <c r="X1973" s="171">
        <v>2.292524659249116</v>
      </c>
      <c r="Z1973" s="135">
        <v>1.1639899663926125E-3</v>
      </c>
      <c r="AA1973" s="135">
        <v>2.6484288271708201E-3</v>
      </c>
      <c r="AB1973" s="135">
        <v>1.4494662648711E-2</v>
      </c>
      <c r="AC1973" s="135">
        <v>1.9216516434036258E-2</v>
      </c>
      <c r="AD1973" s="135">
        <v>4.3555542048726824E-3</v>
      </c>
      <c r="AE1973" s="135">
        <v>1.1311047951327415</v>
      </c>
      <c r="AF1973" s="135">
        <v>1.5065308007913174</v>
      </c>
      <c r="AG1973" s="135">
        <v>6.1286806078899277E-3</v>
      </c>
      <c r="AH1973" s="135">
        <v>1.238171395463372E-2</v>
      </c>
      <c r="AI1973" s="135">
        <v>3.5671358687818185E-2</v>
      </c>
      <c r="AJ1973" s="135">
        <v>7.3992095121096918E-2</v>
      </c>
      <c r="AK1973" s="135">
        <v>0.42387918049221812</v>
      </c>
      <c r="AL1973" s="135">
        <v>0.27006856904552912</v>
      </c>
      <c r="AM1973" s="135">
        <v>0.36835302326697833</v>
      </c>
      <c r="AN1973" s="135">
        <v>0.46214114536974599</v>
      </c>
      <c r="AO1973" s="135">
        <v>2.6007776005894168</v>
      </c>
      <c r="AP1973" s="135">
        <v>1.5020833426088342</v>
      </c>
      <c r="AQ1973" s="135">
        <v>3.6367074102980284</v>
      </c>
      <c r="AR1973" s="135">
        <v>4.4928681418925942</v>
      </c>
      <c r="AS1973" s="135">
        <v>5.3124000380438963</v>
      </c>
      <c r="AT1973" s="135">
        <v>5.5047034517476376</v>
      </c>
      <c r="AV1973" s="135">
        <v>113.63020453434683</v>
      </c>
      <c r="AW1973" s="135">
        <v>546.83627872616034</v>
      </c>
      <c r="AX1973" s="135">
        <v>8.9984627608295504</v>
      </c>
      <c r="AY1973" s="135">
        <v>2.1244154224030831</v>
      </c>
      <c r="AZ1973" s="135">
        <v>23377.181415341031</v>
      </c>
      <c r="BA1973" s="135">
        <v>4.6652511979228279</v>
      </c>
      <c r="BB1973" s="135">
        <v>0.24115020509226726</v>
      </c>
      <c r="BC1973" s="135">
        <v>27.28482632378811</v>
      </c>
      <c r="BD1973" s="135">
        <v>58.647135824252508</v>
      </c>
      <c r="BE1973" s="135">
        <v>1294.7561563830629</v>
      </c>
      <c r="BF1973" s="135">
        <v>29.285267676849198</v>
      </c>
      <c r="BG1973" s="135">
        <v>5.1831137410600698</v>
      </c>
      <c r="BH1973" s="135">
        <v>2.7184324847698327</v>
      </c>
      <c r="BI1973" s="135">
        <v>93.326970593343617</v>
      </c>
      <c r="BJ1973" s="135">
        <v>1.5785634430104882</v>
      </c>
      <c r="BK1973" s="135">
        <v>3154.1138551390691</v>
      </c>
      <c r="BL1973" s="135">
        <v>3.2735799897156546</v>
      </c>
      <c r="BM1973" s="135">
        <v>1.4439829630486785</v>
      </c>
      <c r="BN1973" s="135">
        <v>7.0736758243306523</v>
      </c>
      <c r="BO1973" s="135">
        <v>0.57422979755797787</v>
      </c>
      <c r="BP1973" s="135">
        <v>0.59337555093820149</v>
      </c>
      <c r="BQ1973" s="135">
        <v>19.345831350787535</v>
      </c>
      <c r="BR1973" s="135">
        <v>183.03866172798206</v>
      </c>
      <c r="BS1973" s="135">
        <v>45.982390546168212</v>
      </c>
      <c r="BT1973" s="135">
        <v>32.983149336913911</v>
      </c>
    </row>
    <row r="1974" spans="1:72" x14ac:dyDescent="0.3">
      <c r="A1974" s="135">
        <v>3</v>
      </c>
      <c r="B1974" s="135">
        <v>19.000000000000401</v>
      </c>
      <c r="C1974" s="135">
        <v>960.00000000001</v>
      </c>
      <c r="E1974" s="135">
        <v>45.639843468665298</v>
      </c>
      <c r="F1974" s="135">
        <v>6.9098166360787596</v>
      </c>
      <c r="H1974" s="135">
        <v>46.3904459262776</v>
      </c>
      <c r="J1974" s="135">
        <v>1.05989396897832</v>
      </c>
      <c r="Q1974" s="172">
        <v>63.546270160484802</v>
      </c>
      <c r="R1974" s="172">
        <v>17.261679354826299</v>
      </c>
      <c r="S1974" s="172">
        <v>1.0231700832782999</v>
      </c>
      <c r="T1974" s="172">
        <v>0.265971040308569</v>
      </c>
      <c r="U1974" s="172">
        <v>2.5321898710447899</v>
      </c>
      <c r="V1974" s="172">
        <v>6.1910623855512199</v>
      </c>
      <c r="W1974" s="172">
        <v>2.6071101947978299</v>
      </c>
      <c r="X1974" s="171">
        <v>2.3746838157837473</v>
      </c>
      <c r="Z1974" s="135">
        <v>1.0962667267341714E-3</v>
      </c>
      <c r="AA1974" s="135">
        <v>1.3879733573563453E-3</v>
      </c>
      <c r="AB1974" s="135">
        <v>1.2785280683949369E-2</v>
      </c>
      <c r="AC1974" s="135">
        <v>1.7784158580122347E-2</v>
      </c>
      <c r="AD1974" s="135">
        <v>9.2555334429759637E-4</v>
      </c>
      <c r="AE1974" s="135">
        <v>1.1309298611704863</v>
      </c>
      <c r="AF1974" s="135">
        <v>1.5061981014353123</v>
      </c>
      <c r="AG1974" s="135">
        <v>4.3146849106476971E-3</v>
      </c>
      <c r="AH1974" s="135">
        <v>1.0640347352948921E-2</v>
      </c>
      <c r="AI1974" s="135">
        <v>4.9122254486912787E-3</v>
      </c>
      <c r="AJ1974" s="135">
        <v>7.1588111355947101E-2</v>
      </c>
      <c r="AK1974" s="135">
        <v>0.41879320781836221</v>
      </c>
      <c r="AL1974" s="135">
        <v>0.26776420275741053</v>
      </c>
      <c r="AM1974" s="135">
        <v>0.36595329452039549</v>
      </c>
      <c r="AN1974" s="135">
        <v>0.43922479183616114</v>
      </c>
      <c r="AO1974" s="135">
        <v>2.5926392480462694</v>
      </c>
      <c r="AP1974" s="135">
        <v>1.4901069171834456</v>
      </c>
      <c r="AQ1974" s="135">
        <v>3.6120371433086884</v>
      </c>
      <c r="AR1974" s="135">
        <v>4.463728567496676</v>
      </c>
      <c r="AS1974" s="135">
        <v>5.2781222429377577</v>
      </c>
      <c r="AT1974" s="135">
        <v>5.4703013422758833</v>
      </c>
      <c r="AV1974" s="135">
        <v>108.6602952759215</v>
      </c>
      <c r="AW1974" s="135">
        <v>523.73844923749505</v>
      </c>
      <c r="AX1974" s="135">
        <v>8.6328103203206528</v>
      </c>
      <c r="AY1974" s="135">
        <v>2.0383382190145403</v>
      </c>
      <c r="AZ1974" s="135">
        <v>22451.301861031669</v>
      </c>
      <c r="BA1974" s="135">
        <v>4.6771126898797339</v>
      </c>
      <c r="BB1974" s="135">
        <v>0.24310482561458843</v>
      </c>
      <c r="BC1974" s="135">
        <v>26.158385738176914</v>
      </c>
      <c r="BD1974" s="135">
        <v>56.254829024480777</v>
      </c>
      <c r="BE1974" s="135">
        <v>1287.3889328244168</v>
      </c>
      <c r="BF1974" s="135">
        <v>28.264907527614824</v>
      </c>
      <c r="BG1974" s="135">
        <v>5.1165470626087766</v>
      </c>
      <c r="BH1974" s="135">
        <v>2.6580039021777395</v>
      </c>
      <c r="BI1974" s="135">
        <v>91.709349884086308</v>
      </c>
      <c r="BJ1974" s="135">
        <v>1.5823656134261153</v>
      </c>
      <c r="BK1974" s="135">
        <v>3215.8456494276684</v>
      </c>
      <c r="BL1974" s="135">
        <v>3.3164277445920911</v>
      </c>
      <c r="BM1974" s="135">
        <v>1.4835277918795573</v>
      </c>
      <c r="BN1974" s="135">
        <v>7.2843613852234412</v>
      </c>
      <c r="BO1974" s="135">
        <v>0.59237538643766696</v>
      </c>
      <c r="BP1974" s="135">
        <v>0.61223368728503347</v>
      </c>
      <c r="BQ1974" s="135">
        <v>19.239077949422104</v>
      </c>
      <c r="BR1974" s="135">
        <v>176.73325975231353</v>
      </c>
      <c r="BS1974" s="135">
        <v>42.726145720887999</v>
      </c>
      <c r="BT1974" s="135">
        <v>30.647446297683377</v>
      </c>
    </row>
    <row r="1975" spans="1:72" x14ac:dyDescent="0.3">
      <c r="A1975" s="135">
        <v>3</v>
      </c>
      <c r="B1975" s="135">
        <v>19</v>
      </c>
      <c r="C1975" s="135">
        <v>970</v>
      </c>
      <c r="E1975" s="135">
        <v>46.260491603828697</v>
      </c>
      <c r="F1975" s="135">
        <v>6.6761545900167203</v>
      </c>
      <c r="H1975" s="135">
        <v>46.003459841445697</v>
      </c>
      <c r="J1975" s="135">
        <v>1.0598939647089001</v>
      </c>
      <c r="Q1975" s="172">
        <v>63.304088453996599</v>
      </c>
      <c r="R1975" s="172">
        <v>17.295531178169401</v>
      </c>
      <c r="S1975" s="172">
        <v>1.2221689091868799</v>
      </c>
      <c r="T1975" s="172">
        <v>0.31069801740577202</v>
      </c>
      <c r="U1975" s="172">
        <v>2.6527493714492101</v>
      </c>
      <c r="V1975" s="172">
        <v>6.1582649179552096</v>
      </c>
      <c r="W1975" s="172">
        <v>2.5721320950418902</v>
      </c>
      <c r="X1975" s="171">
        <v>2.3942257591770049</v>
      </c>
      <c r="Z1975" s="135">
        <v>1.0701916192096684E-3</v>
      </c>
      <c r="AA1975" s="135">
        <v>1.3662139127123998E-3</v>
      </c>
      <c r="AB1975" s="135">
        <v>1.2513248191143616E-2</v>
      </c>
      <c r="AC1975" s="135">
        <v>1.7597160752242401E-2</v>
      </c>
      <c r="AD1975" s="135">
        <v>9.1140970518489113E-4</v>
      </c>
      <c r="AE1975" s="135">
        <v>1.130855452388952</v>
      </c>
      <c r="AF1975" s="135">
        <v>1.505962396207901</v>
      </c>
      <c r="AG1975" s="135">
        <v>4.229910233265374E-3</v>
      </c>
      <c r="AH1975" s="135">
        <v>1.044830869361834E-2</v>
      </c>
      <c r="AI1975" s="135">
        <v>4.8181042881728399E-3</v>
      </c>
      <c r="AJ1975" s="135">
        <v>7.0789229066405973E-2</v>
      </c>
      <c r="AK1975" s="135">
        <v>0.41485220306373755</v>
      </c>
      <c r="AL1975" s="135">
        <v>0.26579215883271817</v>
      </c>
      <c r="AM1975" s="135">
        <v>0.36312258803284969</v>
      </c>
      <c r="AN1975" s="135">
        <v>0.43496060893897992</v>
      </c>
      <c r="AO1975" s="135">
        <v>2.5868011787243921</v>
      </c>
      <c r="AP1975" s="135">
        <v>1.4769346715372547</v>
      </c>
      <c r="AQ1975" s="135">
        <v>3.5809034712527339</v>
      </c>
      <c r="AR1975" s="135">
        <v>4.4254320717522395</v>
      </c>
      <c r="AS1975" s="135">
        <v>5.232967035751706</v>
      </c>
      <c r="AT1975" s="135">
        <v>5.4235518259400628</v>
      </c>
      <c r="AV1975" s="135">
        <v>107.20916156330824</v>
      </c>
      <c r="AW1975" s="135">
        <v>516.74586685420593</v>
      </c>
      <c r="AX1975" s="135">
        <v>8.5227973539599251</v>
      </c>
      <c r="AY1975" s="135">
        <v>2.0124494626638261</v>
      </c>
      <c r="AZ1975" s="135">
        <v>22151.052323841061</v>
      </c>
      <c r="BA1975" s="135">
        <v>4.6808384030604255</v>
      </c>
      <c r="BB1975" s="135">
        <v>0.24372952636955664</v>
      </c>
      <c r="BC1975" s="135">
        <v>25.813221393717139</v>
      </c>
      <c r="BD1975" s="135">
        <v>55.529477374534892</v>
      </c>
      <c r="BE1975" s="135">
        <v>1270.4373231601949</v>
      </c>
      <c r="BF1975" s="135">
        <v>27.963831594979222</v>
      </c>
      <c r="BG1975" s="135">
        <v>5.1054311609793066</v>
      </c>
      <c r="BH1975" s="135">
        <v>2.6427047537213162</v>
      </c>
      <c r="BI1975" s="135">
        <v>91.37276731418126</v>
      </c>
      <c r="BJ1975" s="135">
        <v>1.5796640166382636</v>
      </c>
      <c r="BK1975" s="135">
        <v>3238.448321961379</v>
      </c>
      <c r="BL1975" s="135">
        <v>3.3431442734871863</v>
      </c>
      <c r="BM1975" s="135">
        <v>1.5040020461981636</v>
      </c>
      <c r="BN1975" s="135">
        <v>7.3922569160915987</v>
      </c>
      <c r="BO1975" s="135">
        <v>0.60156792255643954</v>
      </c>
      <c r="BP1975" s="135">
        <v>0.62181780943855602</v>
      </c>
      <c r="BQ1975" s="135">
        <v>19.205052718820252</v>
      </c>
      <c r="BR1975" s="135">
        <v>171.86054781114058</v>
      </c>
      <c r="BS1975" s="135">
        <v>41.51251540547559</v>
      </c>
      <c r="BT1975" s="135">
        <v>29.776909784518356</v>
      </c>
    </row>
    <row r="1976" spans="1:72" x14ac:dyDescent="0.3">
      <c r="A1976" s="135">
        <v>3</v>
      </c>
      <c r="B1976" s="135">
        <v>19</v>
      </c>
      <c r="C1976" s="135">
        <v>980</v>
      </c>
      <c r="E1976" s="135">
        <v>47.487908172351503</v>
      </c>
      <c r="F1976" s="135">
        <v>6.3295805374351399</v>
      </c>
      <c r="H1976" s="135">
        <v>45.122617337520097</v>
      </c>
      <c r="J1976" s="135">
        <v>1.0598939526933</v>
      </c>
      <c r="Q1976" s="172">
        <v>62.817720222487999</v>
      </c>
      <c r="R1976" s="172">
        <v>17.387451783992301</v>
      </c>
      <c r="S1976" s="172">
        <v>1.59637809847251</v>
      </c>
      <c r="T1976" s="172">
        <v>0.40796553498759303</v>
      </c>
      <c r="U1976" s="172">
        <v>2.88301678238484</v>
      </c>
      <c r="V1976" s="172">
        <v>6.0850509876196002</v>
      </c>
      <c r="W1976" s="172">
        <v>2.5056505350799698</v>
      </c>
      <c r="X1976" s="171">
        <v>2.42853139431329</v>
      </c>
      <c r="Z1976" s="135">
        <v>1.0293683155108452E-3</v>
      </c>
      <c r="AA1976" s="135">
        <v>1.327802618962322E-3</v>
      </c>
      <c r="AB1976" s="135">
        <v>1.2086747964633153E-2</v>
      </c>
      <c r="AC1976" s="135">
        <v>1.7230812705246675E-2</v>
      </c>
      <c r="AD1976" s="135">
        <v>8.8644236398239661E-4</v>
      </c>
      <c r="AE1976" s="135">
        <v>1.1306990530931464</v>
      </c>
      <c r="AF1976" s="135">
        <v>1.5054777679496107</v>
      </c>
      <c r="AG1976" s="135">
        <v>4.0888273726613624E-3</v>
      </c>
      <c r="AH1976" s="135">
        <v>1.0120512051264612E-2</v>
      </c>
      <c r="AI1976" s="135">
        <v>4.6631584618248376E-3</v>
      </c>
      <c r="AJ1976" s="135">
        <v>6.9183914674573813E-2</v>
      </c>
      <c r="AK1976" s="135">
        <v>0.40636171387224962</v>
      </c>
      <c r="AL1976" s="135">
        <v>0.26168884873516657</v>
      </c>
      <c r="AM1976" s="135">
        <v>0.35691104304059074</v>
      </c>
      <c r="AN1976" s="135">
        <v>0.4258864425844589</v>
      </c>
      <c r="AO1976" s="135">
        <v>2.5743891570433433</v>
      </c>
      <c r="AP1976" s="135">
        <v>1.4477343985854696</v>
      </c>
      <c r="AQ1976" s="135">
        <v>3.5110943179243153</v>
      </c>
      <c r="AR1976" s="135">
        <v>4.3393803227395669</v>
      </c>
      <c r="AS1976" s="135">
        <v>5.1313723105208302</v>
      </c>
      <c r="AT1976" s="135">
        <v>5.3183189330204774</v>
      </c>
      <c r="AV1976" s="135">
        <v>104.44908096346801</v>
      </c>
      <c r="AW1976" s="135">
        <v>503.44929292776987</v>
      </c>
      <c r="AX1976" s="135">
        <v>8.3121013533699077</v>
      </c>
      <c r="AY1976" s="135">
        <v>1.9631046186452852</v>
      </c>
      <c r="AZ1976" s="135">
        <v>21580.208595096221</v>
      </c>
      <c r="BA1976" s="135">
        <v>4.6882333840234898</v>
      </c>
      <c r="BB1976" s="135">
        <v>0.24497467066996112</v>
      </c>
      <c r="BC1976" s="135">
        <v>25.155850424272881</v>
      </c>
      <c r="BD1976" s="135">
        <v>54.14483114984251</v>
      </c>
      <c r="BE1976" s="135">
        <v>1238.1428345959812</v>
      </c>
      <c r="BF1976" s="135">
        <v>27.386059186721614</v>
      </c>
      <c r="BG1976" s="135">
        <v>5.0852275561482809</v>
      </c>
      <c r="BH1976" s="135">
        <v>2.613109377366587</v>
      </c>
      <c r="BI1976" s="135">
        <v>90.74430216796695</v>
      </c>
      <c r="BJ1976" s="135">
        <v>1.5747558921965557</v>
      </c>
      <c r="BK1976" s="135">
        <v>3284.5312572215835</v>
      </c>
      <c r="BL1976" s="135">
        <v>3.4004939014988187</v>
      </c>
      <c r="BM1976" s="135">
        <v>1.5483293401922069</v>
      </c>
      <c r="BN1976" s="135">
        <v>7.6264396650488537</v>
      </c>
      <c r="BO1976" s="135">
        <v>0.62155501919000844</v>
      </c>
      <c r="BP1976" s="135">
        <v>0.64266573270161642</v>
      </c>
      <c r="BQ1976" s="135">
        <v>19.137625009157173</v>
      </c>
      <c r="BR1976" s="135">
        <v>162.34873531751069</v>
      </c>
      <c r="BS1976" s="135">
        <v>39.142977669781104</v>
      </c>
      <c r="BT1976" s="135">
        <v>28.077241366509654</v>
      </c>
    </row>
    <row r="1977" spans="1:72" x14ac:dyDescent="0.3">
      <c r="A1977" s="135">
        <v>3</v>
      </c>
      <c r="B1977" s="135">
        <v>19</v>
      </c>
      <c r="C1977" s="135">
        <v>990</v>
      </c>
      <c r="E1977" s="135">
        <v>47.721453279963598</v>
      </c>
      <c r="F1977" s="135">
        <v>6.2844511387812503</v>
      </c>
      <c r="H1977" s="135">
        <v>44.934201600133399</v>
      </c>
      <c r="J1977" s="135">
        <v>1.05989398112175</v>
      </c>
      <c r="Q1977" s="172">
        <v>62.710264408971398</v>
      </c>
      <c r="R1977" s="172">
        <v>17.380738326958099</v>
      </c>
      <c r="S1977" s="172">
        <v>1.6959779789846201</v>
      </c>
      <c r="T1977" s="172">
        <v>0.42854930759208998</v>
      </c>
      <c r="U1977" s="172">
        <v>2.9536477856655199</v>
      </c>
      <c r="V1977" s="172">
        <v>6.0515813503130804</v>
      </c>
      <c r="W1977" s="172">
        <v>2.4933882369834701</v>
      </c>
      <c r="X1977" s="171">
        <v>2.4270513755348238</v>
      </c>
      <c r="Z1977" s="135">
        <v>1.023536467644312E-3</v>
      </c>
      <c r="AA1977" s="135">
        <v>1.3213265415177784E-3</v>
      </c>
      <c r="AB1977" s="135">
        <v>1.2025682266586004E-2</v>
      </c>
      <c r="AC1977" s="135">
        <v>1.7161730790692185E-2</v>
      </c>
      <c r="AD1977" s="135">
        <v>8.8223291427029049E-4</v>
      </c>
      <c r="AE1977" s="135">
        <v>1.1306676618087896</v>
      </c>
      <c r="AF1977" s="135">
        <v>1.5053822685933675</v>
      </c>
      <c r="AG1977" s="135">
        <v>4.0667703557893606E-3</v>
      </c>
      <c r="AH1977" s="135">
        <v>1.0067507504672528E-2</v>
      </c>
      <c r="AI1977" s="135">
        <v>4.6392962776204997E-3</v>
      </c>
      <c r="AJ1977" s="135">
        <v>6.8873886308233184E-2</v>
      </c>
      <c r="AK1977" s="135">
        <v>0.40462068510058347</v>
      </c>
      <c r="AL1977" s="135">
        <v>0.2608714651728215</v>
      </c>
      <c r="AM1977" s="135">
        <v>0.35561862547643919</v>
      </c>
      <c r="AN1977" s="135">
        <v>0.42404434632816951</v>
      </c>
      <c r="AO1977" s="135">
        <v>2.5718714239649567</v>
      </c>
      <c r="AP1977" s="135">
        <v>1.4416107409558565</v>
      </c>
      <c r="AQ1977" s="135">
        <v>3.4963271844191364</v>
      </c>
      <c r="AR1977" s="135">
        <v>4.3211484043813382</v>
      </c>
      <c r="AS1977" s="135">
        <v>5.1098264188809468</v>
      </c>
      <c r="AT1977" s="135">
        <v>5.2959933725404849</v>
      </c>
      <c r="AV1977" s="135">
        <v>103.93967988324901</v>
      </c>
      <c r="AW1977" s="135">
        <v>500.99584555556839</v>
      </c>
      <c r="AX1977" s="135">
        <v>8.2729856136849342</v>
      </c>
      <c r="AY1977" s="135">
        <v>1.9539829357012939</v>
      </c>
      <c r="AZ1977" s="135">
        <v>21474.891641656272</v>
      </c>
      <c r="BA1977" s="135">
        <v>4.6896449394003605</v>
      </c>
      <c r="BB1977" s="135">
        <v>0.24521310298239637</v>
      </c>
      <c r="BC1977" s="135">
        <v>25.034391974397938</v>
      </c>
      <c r="BD1977" s="135">
        <v>53.888503260043365</v>
      </c>
      <c r="BE1977" s="135">
        <v>1232.1744145405949</v>
      </c>
      <c r="BF1977" s="135">
        <v>27.278707351807739</v>
      </c>
      <c r="BG1977" s="135">
        <v>5.0817114024606669</v>
      </c>
      <c r="BH1977" s="135">
        <v>2.6075859673259671</v>
      </c>
      <c r="BI1977" s="135">
        <v>90.631236176124489</v>
      </c>
      <c r="BJ1977" s="135">
        <v>1.5739046505721763</v>
      </c>
      <c r="BK1977" s="135">
        <v>3293.5336564517656</v>
      </c>
      <c r="BL1977" s="135">
        <v>3.4122270628015383</v>
      </c>
      <c r="BM1977" s="135">
        <v>1.5574542891255851</v>
      </c>
      <c r="BN1977" s="135">
        <v>7.6747425954425719</v>
      </c>
      <c r="BO1977" s="135">
        <v>0.62568334377451629</v>
      </c>
      <c r="BP1977" s="135">
        <v>0.64697343162857579</v>
      </c>
      <c r="BQ1977" s="135">
        <v>19.12477303358877</v>
      </c>
      <c r="BR1977" s="135">
        <v>160.54928217036056</v>
      </c>
      <c r="BS1977" s="135">
        <v>38.694621371670259</v>
      </c>
      <c r="BT1977" s="135">
        <v>27.75563558305462</v>
      </c>
    </row>
    <row r="1978" spans="1:72" x14ac:dyDescent="0.3">
      <c r="A1978" s="135">
        <v>3</v>
      </c>
      <c r="B1978" s="135">
        <v>19.000000000000099</v>
      </c>
      <c r="C1978" s="135">
        <v>1000</v>
      </c>
      <c r="E1978" s="135">
        <v>47.721453279963598</v>
      </c>
      <c r="F1978" s="135">
        <v>6.2844511387812503</v>
      </c>
      <c r="H1978" s="135">
        <v>44.934201600133399</v>
      </c>
      <c r="J1978" s="135">
        <v>1.05989398112175</v>
      </c>
      <c r="Q1978" s="172">
        <v>62.710264408971398</v>
      </c>
      <c r="R1978" s="172">
        <v>17.380738326958099</v>
      </c>
      <c r="S1978" s="172">
        <v>1.6959779789846201</v>
      </c>
      <c r="T1978" s="172">
        <v>0.42854930759208998</v>
      </c>
      <c r="U1978" s="172">
        <v>2.9536477856655199</v>
      </c>
      <c r="V1978" s="172">
        <v>6.0515813503130804</v>
      </c>
      <c r="W1978" s="172">
        <v>2.4933882369834701</v>
      </c>
      <c r="X1978" s="171">
        <v>2.4270513755348238</v>
      </c>
      <c r="Z1978" s="135">
        <v>1.023536467644312E-3</v>
      </c>
      <c r="AA1978" s="135">
        <v>1.3213265415177784E-3</v>
      </c>
      <c r="AB1978" s="135">
        <v>1.2025682266586004E-2</v>
      </c>
      <c r="AC1978" s="135">
        <v>1.7161730790692185E-2</v>
      </c>
      <c r="AD1978" s="135">
        <v>8.8223291427029049E-4</v>
      </c>
      <c r="AE1978" s="135">
        <v>1.1306676618087896</v>
      </c>
      <c r="AF1978" s="135">
        <v>1.5053822685933675</v>
      </c>
      <c r="AG1978" s="135">
        <v>4.0667703557893606E-3</v>
      </c>
      <c r="AH1978" s="135">
        <v>1.0067507504672528E-2</v>
      </c>
      <c r="AI1978" s="135">
        <v>4.6392962776204997E-3</v>
      </c>
      <c r="AJ1978" s="135">
        <v>6.8873886308233184E-2</v>
      </c>
      <c r="AK1978" s="135">
        <v>0.40462068510058347</v>
      </c>
      <c r="AL1978" s="135">
        <v>0.2608714651728215</v>
      </c>
      <c r="AM1978" s="135">
        <v>0.35561862547643919</v>
      </c>
      <c r="AN1978" s="135">
        <v>0.42404434632816951</v>
      </c>
      <c r="AO1978" s="135">
        <v>2.5718714239649567</v>
      </c>
      <c r="AP1978" s="135">
        <v>1.4416107409558565</v>
      </c>
      <c r="AQ1978" s="135">
        <v>3.4963271844191364</v>
      </c>
      <c r="AR1978" s="135">
        <v>4.3211484043813382</v>
      </c>
      <c r="AS1978" s="135">
        <v>5.1098264188809468</v>
      </c>
      <c r="AT1978" s="135">
        <v>5.2959933725404849</v>
      </c>
      <c r="AV1978" s="135">
        <v>103.93967988324901</v>
      </c>
      <c r="AW1978" s="135">
        <v>500.99584555556839</v>
      </c>
      <c r="AX1978" s="135">
        <v>8.2729856136849342</v>
      </c>
      <c r="AY1978" s="135">
        <v>1.9539829357012939</v>
      </c>
      <c r="AZ1978" s="135">
        <v>21474.891641656272</v>
      </c>
      <c r="BA1978" s="135">
        <v>4.6896449394003605</v>
      </c>
      <c r="BB1978" s="135">
        <v>0.24521310298239637</v>
      </c>
      <c r="BC1978" s="135">
        <v>25.034391974397938</v>
      </c>
      <c r="BD1978" s="135">
        <v>53.888503260043365</v>
      </c>
      <c r="BE1978" s="135">
        <v>1232.1744145405949</v>
      </c>
      <c r="BF1978" s="135">
        <v>27.278707351807739</v>
      </c>
      <c r="BG1978" s="135">
        <v>5.0817114024606669</v>
      </c>
      <c r="BH1978" s="135">
        <v>2.6075859673259671</v>
      </c>
      <c r="BI1978" s="135">
        <v>90.631236176124489</v>
      </c>
      <c r="BJ1978" s="135">
        <v>1.5739046505721763</v>
      </c>
      <c r="BK1978" s="135">
        <v>3293.5336564517656</v>
      </c>
      <c r="BL1978" s="135">
        <v>3.4122270628015383</v>
      </c>
      <c r="BM1978" s="135">
        <v>1.5574542891255851</v>
      </c>
      <c r="BN1978" s="135">
        <v>7.6747425954425719</v>
      </c>
      <c r="BO1978" s="135">
        <v>0.62568334377451629</v>
      </c>
      <c r="BP1978" s="135">
        <v>0.64697343162857579</v>
      </c>
      <c r="BQ1978" s="135">
        <v>19.12477303358877</v>
      </c>
      <c r="BR1978" s="135">
        <v>160.54928217036056</v>
      </c>
      <c r="BS1978" s="135">
        <v>38.694621371670259</v>
      </c>
      <c r="BT1978" s="135">
        <v>27.75563558305462</v>
      </c>
    </row>
    <row r="1980" spans="1:72" x14ac:dyDescent="0.3">
      <c r="A1980" s="135">
        <v>3</v>
      </c>
      <c r="B1980" s="135">
        <v>20</v>
      </c>
      <c r="C1980" s="135">
        <v>600</v>
      </c>
      <c r="F1980" s="135">
        <v>1.4204590980276399</v>
      </c>
      <c r="G1980" s="135">
        <v>38.247755747812199</v>
      </c>
      <c r="H1980" s="135">
        <v>21.306550118714</v>
      </c>
      <c r="I1980" s="135">
        <v>7.4640792730883598</v>
      </c>
      <c r="J1980" s="135">
        <v>0.90549203558205404</v>
      </c>
      <c r="O1980" s="135">
        <v>18.5182681587753</v>
      </c>
      <c r="Z1980" s="135">
        <v>2.364777194566639E-2</v>
      </c>
      <c r="AA1980" s="135">
        <v>9.9670059856053483E-2</v>
      </c>
      <c r="AB1980" s="135">
        <v>28.915092613277356</v>
      </c>
      <c r="AC1980" s="135">
        <v>0.26831998745733959</v>
      </c>
      <c r="AD1980" s="135">
        <v>0.1303673853910462</v>
      </c>
      <c r="AE1980" s="135">
        <v>1.3109503043929762</v>
      </c>
      <c r="AF1980" s="135">
        <v>1.4646542182950759</v>
      </c>
      <c r="AG1980" s="135">
        <v>0.50426911908078942</v>
      </c>
      <c r="AH1980" s="135">
        <v>0.67095799122686717</v>
      </c>
      <c r="AI1980" s="135">
        <v>0.54562644618580114</v>
      </c>
      <c r="AJ1980" s="135">
        <v>1.1554725370301977</v>
      </c>
      <c r="AK1980" s="135">
        <v>1.7700992730169764</v>
      </c>
      <c r="AL1980" s="135">
        <v>2.3018426539559549</v>
      </c>
      <c r="AM1980" s="135">
        <v>0.38946401565874483</v>
      </c>
      <c r="AN1980" s="135">
        <v>1.5845590535889573</v>
      </c>
      <c r="AO1980" s="135">
        <v>3.5832873187358172</v>
      </c>
      <c r="AP1980" s="135">
        <v>2.5095049262222076</v>
      </c>
      <c r="AQ1980" s="135">
        <v>3.4587785291821134</v>
      </c>
      <c r="AR1980" s="135">
        <v>3.7583957497448925</v>
      </c>
      <c r="AS1980" s="135">
        <v>3.9620971066521689</v>
      </c>
      <c r="AT1980" s="135">
        <v>3.7354056335169474</v>
      </c>
      <c r="AV1980" s="135">
        <v>2099.8656013444365</v>
      </c>
      <c r="AW1980" s="135">
        <v>2402.211574612892</v>
      </c>
      <c r="AX1980" s="135">
        <v>0.1383360604614928</v>
      </c>
      <c r="AY1980" s="135">
        <v>3.54054876419164</v>
      </c>
      <c r="AZ1980" s="135">
        <v>78685.592790177514</v>
      </c>
      <c r="BA1980" s="135">
        <v>3.8216551635951106</v>
      </c>
      <c r="BB1980" s="135">
        <v>0.21165405194466588</v>
      </c>
      <c r="BC1980" s="135">
        <v>23.796817108043985</v>
      </c>
      <c r="BD1980" s="135">
        <v>38.750563135045468</v>
      </c>
      <c r="BE1980" s="135">
        <v>1083.1586411021358</v>
      </c>
      <c r="BF1980" s="135">
        <v>12.116255082948905</v>
      </c>
      <c r="BG1980" s="135">
        <v>1.977290230753308</v>
      </c>
      <c r="BH1980" s="135">
        <v>0.69509529561033834</v>
      </c>
      <c r="BI1980" s="135">
        <v>154.31464161931888</v>
      </c>
      <c r="BJ1980" s="135">
        <v>0.69419943517317828</v>
      </c>
      <c r="BK1980" s="135">
        <v>1674.4401066104849</v>
      </c>
      <c r="BL1980" s="135">
        <v>1.6736368819656604</v>
      </c>
      <c r="BM1980" s="135">
        <v>1.037938673930914</v>
      </c>
      <c r="BN1980" s="135">
        <v>5.5874903544751531</v>
      </c>
      <c r="BO1980" s="135">
        <v>0.49721143802671203</v>
      </c>
      <c r="BP1980" s="135">
        <v>0.562187940489562</v>
      </c>
      <c r="BQ1980" s="135">
        <v>18.056139858802378</v>
      </c>
      <c r="BR1980" s="135">
        <v>193.85423014370099</v>
      </c>
      <c r="BS1980" s="135">
        <v>42.328935564361885</v>
      </c>
      <c r="BT1980" s="135">
        <v>30.362527620006421</v>
      </c>
    </row>
    <row r="1981" spans="1:72" x14ac:dyDescent="0.3">
      <c r="A1981" s="135">
        <v>3</v>
      </c>
      <c r="B1981" s="135">
        <v>20</v>
      </c>
      <c r="C1981" s="135">
        <v>610</v>
      </c>
      <c r="F1981" s="135">
        <v>4.8980303805071301</v>
      </c>
      <c r="G1981" s="135">
        <v>33.188336506420399</v>
      </c>
      <c r="H1981" s="135">
        <v>24.649777075309</v>
      </c>
      <c r="I1981" s="135">
        <v>8.1087970128764493</v>
      </c>
      <c r="J1981" s="135">
        <v>0.92906222365707702</v>
      </c>
      <c r="O1981" s="135">
        <v>15.829796380156999</v>
      </c>
      <c r="Z1981" s="135">
        <v>2.1239557554660622E-2</v>
      </c>
      <c r="AA1981" s="135">
        <v>8.7166068674248975E-2</v>
      </c>
      <c r="AB1981" s="135">
        <v>24.7222665391783</v>
      </c>
      <c r="AC1981" s="135">
        <v>0.23339967033137066</v>
      </c>
      <c r="AD1981" s="135">
        <v>0.11373353608457898</v>
      </c>
      <c r="AE1981" s="135">
        <v>1.2901283176349514</v>
      </c>
      <c r="AF1981" s="135">
        <v>1.4747954820831382</v>
      </c>
      <c r="AG1981" s="135">
        <v>0.43425483270768694</v>
      </c>
      <c r="AH1981" s="135">
        <v>0.57963814345316789</v>
      </c>
      <c r="AI1981" s="135">
        <v>0.47559190773165194</v>
      </c>
      <c r="AJ1981" s="135">
        <v>1.0075777611371497</v>
      </c>
      <c r="AK1981" s="135">
        <v>1.5888421742446601</v>
      </c>
      <c r="AL1981" s="135">
        <v>2.0154196502750001</v>
      </c>
      <c r="AM1981" s="135">
        <v>0.39526237652693719</v>
      </c>
      <c r="AN1981" s="135">
        <v>1.4345461766845959</v>
      </c>
      <c r="AO1981" s="135">
        <v>3.4712044783053564</v>
      </c>
      <c r="AP1981" s="135">
        <v>2.3759060534686962</v>
      </c>
      <c r="AQ1981" s="135">
        <v>3.4861656145290976</v>
      </c>
      <c r="AR1981" s="135">
        <v>3.8606989037544497</v>
      </c>
      <c r="AS1981" s="135">
        <v>4.1475959632753607</v>
      </c>
      <c r="AT1981" s="135">
        <v>3.9785156710650558</v>
      </c>
      <c r="AV1981" s="135">
        <v>2337.9556155700861</v>
      </c>
      <c r="AW1981" s="135">
        <v>2746.8093384290091</v>
      </c>
      <c r="AX1981" s="135">
        <v>0.16179746277150805</v>
      </c>
      <c r="AY1981" s="135">
        <v>4.0702713874926708</v>
      </c>
      <c r="AZ1981" s="135">
        <v>90193.581885746666</v>
      </c>
      <c r="BA1981" s="135">
        <v>3.8833346509161779</v>
      </c>
      <c r="BB1981" s="135">
        <v>0.21019863687277315</v>
      </c>
      <c r="BC1981" s="135">
        <v>27.633543938191806</v>
      </c>
      <c r="BD1981" s="135">
        <v>44.855571176020582</v>
      </c>
      <c r="BE1981" s="135">
        <v>1242.6620184073147</v>
      </c>
      <c r="BF1981" s="135">
        <v>13.894709212517389</v>
      </c>
      <c r="BG1981" s="135">
        <v>2.2028619687565314</v>
      </c>
      <c r="BH1981" s="135">
        <v>0.79387932919165649</v>
      </c>
      <c r="BI1981" s="135">
        <v>152.05089977974208</v>
      </c>
      <c r="BJ1981" s="135">
        <v>0.7667930233812541</v>
      </c>
      <c r="BK1981" s="135">
        <v>1728.5066430109018</v>
      </c>
      <c r="BL1981" s="135">
        <v>1.7677466640013919</v>
      </c>
      <c r="BM1981" s="135">
        <v>1.0297846966989055</v>
      </c>
      <c r="BN1981" s="135">
        <v>5.4394296275158718</v>
      </c>
      <c r="BO1981" s="135">
        <v>0.47497394091498946</v>
      </c>
      <c r="BP1981" s="135">
        <v>0.52783504543487858</v>
      </c>
      <c r="BQ1981" s="135">
        <v>18.474594834155095</v>
      </c>
      <c r="BR1981" s="135">
        <v>228.45447105725768</v>
      </c>
      <c r="BS1981" s="135">
        <v>52.352613145314699</v>
      </c>
      <c r="BT1981" s="135">
        <v>37.552507319424052</v>
      </c>
    </row>
    <row r="1982" spans="1:72" x14ac:dyDescent="0.3">
      <c r="A1982" s="135">
        <v>3</v>
      </c>
      <c r="B1982" s="135">
        <v>20</v>
      </c>
      <c r="C1982" s="135">
        <v>620.00000000000102</v>
      </c>
      <c r="F1982" s="135">
        <v>8.5664977215812392</v>
      </c>
      <c r="G1982" s="135">
        <v>28.0217368637067</v>
      </c>
      <c r="H1982" s="135">
        <v>27.7604054247916</v>
      </c>
      <c r="I1982" s="135">
        <v>8.7089819858256607</v>
      </c>
      <c r="J1982" s="135">
        <v>0.95199946328034402</v>
      </c>
      <c r="O1982" s="135">
        <v>13.346277902186101</v>
      </c>
      <c r="Z1982" s="135">
        <v>1.8790568927284909E-2</v>
      </c>
      <c r="AA1982" s="135">
        <v>7.5420132335596662E-2</v>
      </c>
      <c r="AB1982" s="135">
        <v>20.849284478027943</v>
      </c>
      <c r="AC1982" s="135">
        <v>0.20105089463716674</v>
      </c>
      <c r="AD1982" s="135">
        <v>9.6745700593167824E-2</v>
      </c>
      <c r="AE1982" s="135">
        <v>1.2682196296999884</v>
      </c>
      <c r="AF1982" s="135">
        <v>1.4840576344824585</v>
      </c>
      <c r="AG1982" s="135">
        <v>0.36813528849060256</v>
      </c>
      <c r="AH1982" s="135">
        <v>0.49279273510843097</v>
      </c>
      <c r="AI1982" s="135">
        <v>0.40914177434569227</v>
      </c>
      <c r="AJ1982" s="135">
        <v>0.86500733741944824</v>
      </c>
      <c r="AK1982" s="135">
        <v>1.4124766167503073</v>
      </c>
      <c r="AL1982" s="135">
        <v>1.7481004837049001</v>
      </c>
      <c r="AM1982" s="135">
        <v>0.39935291607969442</v>
      </c>
      <c r="AN1982" s="135">
        <v>1.2889039367097856</v>
      </c>
      <c r="AO1982" s="135">
        <v>3.3524222344305188</v>
      </c>
      <c r="AP1982" s="135">
        <v>2.2426478198387385</v>
      </c>
      <c r="AQ1982" s="135">
        <v>3.503211433634724</v>
      </c>
      <c r="AR1982" s="135">
        <v>3.9479014791338716</v>
      </c>
      <c r="AS1982" s="135">
        <v>4.3134425324545518</v>
      </c>
      <c r="AT1982" s="135">
        <v>4.1997712777049365</v>
      </c>
      <c r="AV1982" s="135">
        <v>2642.6630853650222</v>
      </c>
      <c r="AW1982" s="135">
        <v>3174.5976042999641</v>
      </c>
      <c r="AX1982" s="135">
        <v>0.1918531067200607</v>
      </c>
      <c r="AY1982" s="135">
        <v>4.7251717119411456</v>
      </c>
      <c r="AZ1982" s="135">
        <v>106030.91338535844</v>
      </c>
      <c r="BA1982" s="135">
        <v>3.9504198505310724</v>
      </c>
      <c r="BB1982" s="135">
        <v>0.20888676611815521</v>
      </c>
      <c r="BC1982" s="135">
        <v>32.596712065288266</v>
      </c>
      <c r="BD1982" s="135">
        <v>52.760518058934302</v>
      </c>
      <c r="BE1982" s="135">
        <v>1444.4870630605712</v>
      </c>
      <c r="BF1982" s="135">
        <v>16.184833809347563</v>
      </c>
      <c r="BG1982" s="135">
        <v>2.4779171269061213</v>
      </c>
      <c r="BH1982" s="135">
        <v>0.91527919299523453</v>
      </c>
      <c r="BI1982" s="135">
        <v>150.49345473667836</v>
      </c>
      <c r="BJ1982" s="135">
        <v>0.85343831194122588</v>
      </c>
      <c r="BK1982" s="135">
        <v>1789.7506878393644</v>
      </c>
      <c r="BL1982" s="135">
        <v>1.8727862497384937</v>
      </c>
      <c r="BM1982" s="135">
        <v>1.0247740018007503</v>
      </c>
      <c r="BN1982" s="135">
        <v>5.319281676858659</v>
      </c>
      <c r="BO1982" s="135">
        <v>0.45671177607621383</v>
      </c>
      <c r="BP1982" s="135">
        <v>0.50002723032755114</v>
      </c>
      <c r="BQ1982" s="135">
        <v>18.911776576102227</v>
      </c>
      <c r="BR1982" s="135">
        <v>271.55679108793197</v>
      </c>
      <c r="BS1982" s="135">
        <v>65.189873847340763</v>
      </c>
      <c r="BT1982" s="135">
        <v>46.760669004421658</v>
      </c>
    </row>
    <row r="1983" spans="1:72" x14ac:dyDescent="0.3">
      <c r="A1983" s="135">
        <v>3</v>
      </c>
      <c r="B1983" s="135">
        <v>19.999999999999901</v>
      </c>
      <c r="C1983" s="135">
        <v>629.99999999999602</v>
      </c>
      <c r="F1983" s="135">
        <v>10.990568329919601</v>
      </c>
      <c r="G1983" s="135">
        <v>24.872070502961101</v>
      </c>
      <c r="H1983" s="135">
        <v>29.409778812352702</v>
      </c>
      <c r="I1983" s="135">
        <v>9.0773100869833101</v>
      </c>
      <c r="J1983" s="135">
        <v>0.96556314507402097</v>
      </c>
      <c r="O1983" s="135">
        <v>10.999724841614899</v>
      </c>
      <c r="Z1983" s="135">
        <v>1.7277623394732159E-2</v>
      </c>
      <c r="AA1983" s="135">
        <v>6.4871026746017954E-2</v>
      </c>
      <c r="AB1983" s="135">
        <v>17.18963440036789</v>
      </c>
      <c r="AC1983" s="135">
        <v>0.17057875724136318</v>
      </c>
      <c r="AD1983" s="135">
        <v>8.63567742602903E-2</v>
      </c>
      <c r="AE1983" s="135">
        <v>1.2525136825491481</v>
      </c>
      <c r="AF1983" s="135">
        <v>1.4871793109667439</v>
      </c>
      <c r="AG1983" s="135">
        <v>0.31080074584286316</v>
      </c>
      <c r="AH1983" s="135">
        <v>0.41961227031697512</v>
      </c>
      <c r="AI1983" s="135">
        <v>0.35203704791428014</v>
      </c>
      <c r="AJ1983" s="135">
        <v>0.75016423669316823</v>
      </c>
      <c r="AK1983" s="135">
        <v>1.268184497817586</v>
      </c>
      <c r="AL1983" s="135">
        <v>1.5012954638816336</v>
      </c>
      <c r="AM1983" s="135">
        <v>0.39961589880114184</v>
      </c>
      <c r="AN1983" s="135">
        <v>1.1670759834121003</v>
      </c>
      <c r="AO1983" s="135">
        <v>3.2739684830731948</v>
      </c>
      <c r="AP1983" s="135">
        <v>2.1155470166749568</v>
      </c>
      <c r="AQ1983" s="135">
        <v>3.4581923233558776</v>
      </c>
      <c r="AR1983" s="135">
        <v>3.9438558196766356</v>
      </c>
      <c r="AS1983" s="135">
        <v>4.3564182458035949</v>
      </c>
      <c r="AT1983" s="135">
        <v>4.2823186575617562</v>
      </c>
      <c r="AV1983" s="135">
        <v>2874.0725343210693</v>
      </c>
      <c r="AW1983" s="135">
        <v>3690.8398623930907</v>
      </c>
      <c r="AX1983" s="135">
        <v>0.23269837547646693</v>
      </c>
      <c r="AY1983" s="135">
        <v>5.5692749517208764</v>
      </c>
      <c r="AZ1983" s="135">
        <v>118786.68567541645</v>
      </c>
      <c r="BA1983" s="135">
        <v>3.9999563037136001</v>
      </c>
      <c r="BB1983" s="135">
        <v>0.20844830056066599</v>
      </c>
      <c r="BC1983" s="135">
        <v>38.609945955750845</v>
      </c>
      <c r="BD1983" s="135">
        <v>61.96196307691288</v>
      </c>
      <c r="BE1983" s="135">
        <v>1678.800579375119</v>
      </c>
      <c r="BF1983" s="135">
        <v>18.662579892789893</v>
      </c>
      <c r="BG1983" s="135">
        <v>2.7598507993301737</v>
      </c>
      <c r="BH1983" s="135">
        <v>1.0657462428236235</v>
      </c>
      <c r="BI1983" s="135">
        <v>150.39441668937991</v>
      </c>
      <c r="BJ1983" s="135">
        <v>0.94252646411590557</v>
      </c>
      <c r="BK1983" s="135">
        <v>1832.6382892873623</v>
      </c>
      <c r="BL1983" s="135">
        <v>1.9853021307941505</v>
      </c>
      <c r="BM1983" s="135">
        <v>1.0381146172102464</v>
      </c>
      <c r="BN1983" s="135">
        <v>5.3247382663501703</v>
      </c>
      <c r="BO1983" s="135">
        <v>0.45220635137538528</v>
      </c>
      <c r="BP1983" s="135">
        <v>0.49038854133187904</v>
      </c>
      <c r="BQ1983" s="135">
        <v>19.189200837593148</v>
      </c>
      <c r="BR1983" s="135">
        <v>315.28321119262245</v>
      </c>
      <c r="BS1983" s="135">
        <v>78.733377111315676</v>
      </c>
      <c r="BT1983" s="135">
        <v>56.475418181112509</v>
      </c>
    </row>
    <row r="1984" spans="1:72" x14ac:dyDescent="0.3">
      <c r="A1984" s="135">
        <v>3</v>
      </c>
      <c r="B1984" s="135">
        <v>20</v>
      </c>
      <c r="C1984" s="135">
        <v>639.99999999999898</v>
      </c>
      <c r="F1984" s="135">
        <v>13.305381184323</v>
      </c>
      <c r="G1984" s="135">
        <v>21.9638426599859</v>
      </c>
      <c r="H1984" s="135">
        <v>30.742998496323398</v>
      </c>
      <c r="I1984" s="135">
        <v>9.4002006838053003</v>
      </c>
      <c r="J1984" s="135">
        <v>0.97262236057818696</v>
      </c>
      <c r="O1984" s="135">
        <v>7.2903393049360403</v>
      </c>
      <c r="Z1984" s="135">
        <v>1.5813875268947883E-2</v>
      </c>
      <c r="AA1984" s="135">
        <v>4.8823118137267515E-2</v>
      </c>
      <c r="AB1984" s="135">
        <v>11.403944013264834</v>
      </c>
      <c r="AC1984" s="135">
        <v>0.12249578479869271</v>
      </c>
      <c r="AD1984" s="135">
        <v>7.6690909455258152E-2</v>
      </c>
      <c r="AE1984" s="135">
        <v>1.2287094367792719</v>
      </c>
      <c r="AF1984" s="135">
        <v>1.4788624998165565</v>
      </c>
      <c r="AG1984" s="135">
        <v>0.22624474007009418</v>
      </c>
      <c r="AH1984" s="135">
        <v>0.31441524117376662</v>
      </c>
      <c r="AI1984" s="135">
        <v>0.26841181225623112</v>
      </c>
      <c r="AJ1984" s="135">
        <v>0.59242293934158841</v>
      </c>
      <c r="AK1984" s="135">
        <v>1.0684061243954348</v>
      </c>
      <c r="AL1984" s="135">
        <v>1.1181760965635603</v>
      </c>
      <c r="AM1984" s="135">
        <v>0.39683714009882931</v>
      </c>
      <c r="AN1984" s="135">
        <v>0.99482393679159398</v>
      </c>
      <c r="AO1984" s="135">
        <v>3.1835050703496623</v>
      </c>
      <c r="AP1984" s="135">
        <v>1.9204928940554444</v>
      </c>
      <c r="AQ1984" s="135">
        <v>3.3330250978006659</v>
      </c>
      <c r="AR1984" s="135">
        <v>3.8580119312975403</v>
      </c>
      <c r="AS1984" s="135">
        <v>4.3168703226411331</v>
      </c>
      <c r="AT1984" s="135">
        <v>4.2911651162089335</v>
      </c>
      <c r="AV1984" s="135">
        <v>3140.0995652627657</v>
      </c>
      <c r="AW1984" s="135">
        <v>4904.0000017084431</v>
      </c>
      <c r="AX1984" s="135">
        <v>0.35075584335974308</v>
      </c>
      <c r="AY1984" s="135">
        <v>7.7553689015602654</v>
      </c>
      <c r="AZ1984" s="135">
        <v>133758.16081545604</v>
      </c>
      <c r="BA1984" s="135">
        <v>4.0774489476798959</v>
      </c>
      <c r="BB1984" s="135">
        <v>0.20962056988966421</v>
      </c>
      <c r="BC1984" s="135">
        <v>53.039907121297986</v>
      </c>
      <c r="BD1984" s="135">
        <v>82.693192298622321</v>
      </c>
      <c r="BE1984" s="135">
        <v>2201.8405040826592</v>
      </c>
      <c r="BF1984" s="135">
        <v>23.631765534871807</v>
      </c>
      <c r="BG1984" s="135">
        <v>3.2759078407384643</v>
      </c>
      <c r="BH1984" s="135">
        <v>1.4309016307155977</v>
      </c>
      <c r="BI1984" s="135">
        <v>151.44751820616526</v>
      </c>
      <c r="BJ1984" s="135">
        <v>1.1057232936589858</v>
      </c>
      <c r="BK1984" s="135">
        <v>1884.7150758082462</v>
      </c>
      <c r="BL1984" s="135">
        <v>2.1869385786327968</v>
      </c>
      <c r="BM1984" s="135">
        <v>1.0770996001106927</v>
      </c>
      <c r="BN1984" s="135">
        <v>5.4432180029410135</v>
      </c>
      <c r="BO1984" s="135">
        <v>0.45634912627968893</v>
      </c>
      <c r="BP1984" s="135">
        <v>0.48937758001147785</v>
      </c>
      <c r="BQ1984" s="135">
        <v>19.45156885045251</v>
      </c>
      <c r="BR1984" s="135">
        <v>404.51080645548046</v>
      </c>
      <c r="BS1984" s="135">
        <v>108.38238057422653</v>
      </c>
      <c r="BT1984" s="135">
        <v>77.742635854930427</v>
      </c>
    </row>
    <row r="1985" spans="1:72" x14ac:dyDescent="0.3">
      <c r="A1985" s="135">
        <v>3</v>
      </c>
      <c r="B1985" s="135">
        <v>19.999999999999702</v>
      </c>
      <c r="C1985" s="135">
        <v>649.99999999996396</v>
      </c>
      <c r="F1985" s="135">
        <v>17.597955148583399</v>
      </c>
      <c r="G1985" s="135">
        <v>16.805157518543801</v>
      </c>
      <c r="H1985" s="135">
        <v>33.103817970032402</v>
      </c>
      <c r="I1985" s="135">
        <v>10.0773138570576</v>
      </c>
      <c r="J1985" s="135">
        <v>0.99100178566354502</v>
      </c>
      <c r="O1985" s="135">
        <v>0.18788705896189301</v>
      </c>
      <c r="Z1985" s="135">
        <v>1.3232819562052316E-2</v>
      </c>
      <c r="AA1985" s="135">
        <v>1.8319369489839935E-2</v>
      </c>
      <c r="AB1985" s="135">
        <v>0.3260202701364936</v>
      </c>
      <c r="AC1985" s="135">
        <v>3.0559106714327898E-2</v>
      </c>
      <c r="AD1985" s="135">
        <v>5.955440475378633E-2</v>
      </c>
      <c r="AE1985" s="135">
        <v>1.1915252072608677</v>
      </c>
      <c r="AF1985" s="135">
        <v>1.471179830601101</v>
      </c>
      <c r="AG1985" s="135">
        <v>6.5610839713319963E-2</v>
      </c>
      <c r="AH1985" s="135">
        <v>0.11518589345204042</v>
      </c>
      <c r="AI1985" s="135">
        <v>0.11002823684355051</v>
      </c>
      <c r="AJ1985" s="135">
        <v>0.29538701841747433</v>
      </c>
      <c r="AK1985" s="135">
        <v>0.69244648040577872</v>
      </c>
      <c r="AL1985" s="135">
        <v>0.38714371476922321</v>
      </c>
      <c r="AM1985" s="135">
        <v>0.3922291087418987</v>
      </c>
      <c r="AN1985" s="135">
        <v>0.67018064894541252</v>
      </c>
      <c r="AO1985" s="135">
        <v>3.0329631824078644</v>
      </c>
      <c r="AP1985" s="135">
        <v>1.550752455665301</v>
      </c>
      <c r="AQ1985" s="135">
        <v>3.0882463538809679</v>
      </c>
      <c r="AR1985" s="135">
        <v>3.6846296064327935</v>
      </c>
      <c r="AS1985" s="135">
        <v>4.2276971862882728</v>
      </c>
      <c r="AT1985" s="135">
        <v>4.2921123892560944</v>
      </c>
      <c r="AV1985" s="135">
        <v>3752.5746213259317</v>
      </c>
      <c r="AW1985" s="135">
        <v>13069.694978386695</v>
      </c>
      <c r="AX1985" s="135">
        <v>12.269175773412298</v>
      </c>
      <c r="AY1985" s="135">
        <v>31.087296133384175</v>
      </c>
      <c r="AZ1985" s="135">
        <v>172246.45334647252</v>
      </c>
      <c r="BA1985" s="135">
        <v>4.2046949317314191</v>
      </c>
      <c r="BB1985" s="135">
        <v>0.21071523246300819</v>
      </c>
      <c r="BC1985" s="135">
        <v>182.89660751840407</v>
      </c>
      <c r="BD1985" s="135">
        <v>225.72208471713193</v>
      </c>
      <c r="BE1985" s="135">
        <v>5371.3484552183154</v>
      </c>
      <c r="BF1985" s="135">
        <v>47.395447758687951</v>
      </c>
      <c r="BG1985" s="135">
        <v>5.0545422628893633</v>
      </c>
      <c r="BH1985" s="135">
        <v>4.132832173069791</v>
      </c>
      <c r="BI1985" s="135">
        <v>153.22677144685869</v>
      </c>
      <c r="BJ1985" s="135">
        <v>1.6413484957092475</v>
      </c>
      <c r="BK1985" s="135">
        <v>1978.2633811059354</v>
      </c>
      <c r="BL1985" s="135">
        <v>2.7083626304484065</v>
      </c>
      <c r="BM1985" s="135">
        <v>1.1624720273654605</v>
      </c>
      <c r="BN1985" s="135">
        <v>5.6993516969350857</v>
      </c>
      <c r="BO1985" s="135">
        <v>0.46597471701363052</v>
      </c>
      <c r="BP1985" s="135">
        <v>0.48926957394141546</v>
      </c>
      <c r="BQ1985" s="135">
        <v>19.954394765786894</v>
      </c>
      <c r="BR1985" s="135">
        <v>942.44902593164079</v>
      </c>
      <c r="BS1985" s="135">
        <v>373.81561670602451</v>
      </c>
      <c r="BT1985" s="135">
        <v>268.13778413512307</v>
      </c>
    </row>
    <row r="1986" spans="1:72" x14ac:dyDescent="0.3">
      <c r="A1986" s="135">
        <v>3</v>
      </c>
      <c r="B1986" s="135">
        <v>19.999999999999901</v>
      </c>
      <c r="C1986" s="135">
        <v>659.99999999999795</v>
      </c>
      <c r="F1986" s="135">
        <v>19.449241313333101</v>
      </c>
      <c r="G1986" s="135">
        <v>14.9554741531296</v>
      </c>
      <c r="H1986" s="135">
        <v>33.613125262035098</v>
      </c>
      <c r="I1986" s="135">
        <v>10.4723006262097</v>
      </c>
      <c r="J1986" s="135">
        <v>0.99183929629767897</v>
      </c>
      <c r="Z1986" s="135">
        <v>1.2470843697887304E-2</v>
      </c>
      <c r="AA1986" s="135">
        <v>1.7139224685188865E-2</v>
      </c>
      <c r="AB1986" s="135">
        <v>3.389989179369457E-2</v>
      </c>
      <c r="AC1986" s="135">
        <v>2.8051054371969357E-2</v>
      </c>
      <c r="AD1986" s="135">
        <v>5.3560164084653229E-2</v>
      </c>
      <c r="AE1986" s="135">
        <v>1.177396862981815</v>
      </c>
      <c r="AF1986" s="135">
        <v>1.4656413792816718</v>
      </c>
      <c r="AG1986" s="135">
        <v>5.6461786313138876E-2</v>
      </c>
      <c r="AH1986" s="135">
        <v>0.10146213681100591</v>
      </c>
      <c r="AI1986" s="135">
        <v>0.10099686215220167</v>
      </c>
      <c r="AJ1986" s="135">
        <v>0.26758576686312185</v>
      </c>
      <c r="AK1986" s="135">
        <v>0.6551004213370214</v>
      </c>
      <c r="AL1986" s="135">
        <v>0.35989335629888791</v>
      </c>
      <c r="AM1986" s="135">
        <v>0.39132853746054297</v>
      </c>
      <c r="AN1986" s="135">
        <v>0.64106666072339391</v>
      </c>
      <c r="AO1986" s="135">
        <v>2.9744263930154737</v>
      </c>
      <c r="AP1986" s="135">
        <v>1.5190317438833376</v>
      </c>
      <c r="AQ1986" s="135">
        <v>3.0824579412724287</v>
      </c>
      <c r="AR1986" s="135">
        <v>3.6907992737158484</v>
      </c>
      <c r="AS1986" s="135">
        <v>4.2488404670617568</v>
      </c>
      <c r="AT1986" s="135">
        <v>4.3248381944387191</v>
      </c>
      <c r="AV1986" s="135">
        <v>3981.8591315963095</v>
      </c>
      <c r="AW1986" s="135">
        <v>13969.626737869738</v>
      </c>
      <c r="AX1986" s="135">
        <v>117.99447692467284</v>
      </c>
      <c r="AY1986" s="135">
        <v>33.866819671110427</v>
      </c>
      <c r="AZ1986" s="135">
        <v>191523.59174603922</v>
      </c>
      <c r="BA1986" s="135">
        <v>4.2551497778853689</v>
      </c>
      <c r="BB1986" s="135">
        <v>0.21151149550098994</v>
      </c>
      <c r="BC1986" s="135">
        <v>212.53312697985882</v>
      </c>
      <c r="BD1986" s="135">
        <v>256.2532272352035</v>
      </c>
      <c r="BE1986" s="135">
        <v>5851.6669469331282</v>
      </c>
      <c r="BF1986" s="135">
        <v>52.319673666205944</v>
      </c>
      <c r="BG1986" s="135">
        <v>5.3426923354082207</v>
      </c>
      <c r="BH1986" s="135">
        <v>4.445761423479059</v>
      </c>
      <c r="BI1986" s="135">
        <v>153.57939492480736</v>
      </c>
      <c r="BJ1986" s="135">
        <v>1.7158901989361537</v>
      </c>
      <c r="BK1986" s="135">
        <v>2017.1956563084418</v>
      </c>
      <c r="BL1986" s="135">
        <v>2.7649191775695785</v>
      </c>
      <c r="BM1986" s="135">
        <v>1.164654982613667</v>
      </c>
      <c r="BN1986" s="135">
        <v>5.6898244641891553</v>
      </c>
      <c r="BO1986" s="135">
        <v>0.46365591160035569</v>
      </c>
      <c r="BP1986" s="135">
        <v>0.48556729884146332</v>
      </c>
      <c r="BQ1986" s="135">
        <v>20.117818030677455</v>
      </c>
      <c r="BR1986" s="135">
        <v>1028.4441960841821</v>
      </c>
      <c r="BS1986" s="135">
        <v>437.70065959332743</v>
      </c>
      <c r="BT1986" s="135">
        <v>313.9624984424712</v>
      </c>
    </row>
    <row r="1987" spans="1:72" x14ac:dyDescent="0.3">
      <c r="A1987" s="135">
        <v>3</v>
      </c>
      <c r="B1987" s="135">
        <v>20</v>
      </c>
      <c r="C1987" s="135">
        <v>670</v>
      </c>
      <c r="F1987" s="135">
        <v>21.169105220388399</v>
      </c>
      <c r="G1987" s="135">
        <v>13.202573237829499</v>
      </c>
      <c r="H1987" s="135">
        <v>34.283914715503698</v>
      </c>
      <c r="I1987" s="135">
        <v>10.8524225589859</v>
      </c>
      <c r="J1987" s="135">
        <v>0.99495730797889703</v>
      </c>
      <c r="Z1987" s="135">
        <v>1.1755890247467307E-2</v>
      </c>
      <c r="AA1987" s="135">
        <v>1.675372950836676E-2</v>
      </c>
      <c r="AB1987" s="135">
        <v>3.481521095993946E-2</v>
      </c>
      <c r="AC1987" s="135">
        <v>2.8020755812639381E-2</v>
      </c>
      <c r="AD1987" s="135">
        <v>4.7890184156424487E-2</v>
      </c>
      <c r="AE1987" s="135">
        <v>1.1668997569330195</v>
      </c>
      <c r="AF1987" s="135">
        <v>1.4641222814107382</v>
      </c>
      <c r="AG1987" s="135">
        <v>5.1442329776562712E-2</v>
      </c>
      <c r="AH1987" s="135">
        <v>9.2807941655321538E-2</v>
      </c>
      <c r="AI1987" s="135">
        <v>9.6017498376982091E-2</v>
      </c>
      <c r="AJ1987" s="135">
        <v>0.24740537501172813</v>
      </c>
      <c r="AK1987" s="135">
        <v>0.62875763646915417</v>
      </c>
      <c r="AL1987" s="135">
        <v>0.35269176398758795</v>
      </c>
      <c r="AM1987" s="135">
        <v>0.39197945230453712</v>
      </c>
      <c r="AN1987" s="135">
        <v>0.62177762358465727</v>
      </c>
      <c r="AO1987" s="135">
        <v>2.9261295057203172</v>
      </c>
      <c r="AP1987" s="135">
        <v>1.5030646668129826</v>
      </c>
      <c r="AQ1987" s="135">
        <v>3.0992770679933783</v>
      </c>
      <c r="AR1987" s="135">
        <v>3.7218134190974848</v>
      </c>
      <c r="AS1987" s="135">
        <v>4.2966120422850018</v>
      </c>
      <c r="AT1987" s="135">
        <v>4.3829096598349153</v>
      </c>
      <c r="AV1987" s="135">
        <v>4224.0223251353509</v>
      </c>
      <c r="AW1987" s="135">
        <v>14291.061062493669</v>
      </c>
      <c r="AX1987" s="135">
        <v>114.89230970344106</v>
      </c>
      <c r="AY1987" s="135">
        <v>33.903439520053261</v>
      </c>
      <c r="AZ1987" s="135">
        <v>214199.11367419283</v>
      </c>
      <c r="BA1987" s="135">
        <v>4.2934279232072683</v>
      </c>
      <c r="BB1987" s="135">
        <v>0.21173094893501865</v>
      </c>
      <c r="BC1987" s="135">
        <v>233.27092789384585</v>
      </c>
      <c r="BD1987" s="135">
        <v>280.14843919889023</v>
      </c>
      <c r="BE1987" s="135">
        <v>6155.1280755058515</v>
      </c>
      <c r="BF1987" s="135">
        <v>56.587291199054739</v>
      </c>
      <c r="BG1987" s="135">
        <v>5.5665327894140084</v>
      </c>
      <c r="BH1987" s="135">
        <v>4.5365391635748766</v>
      </c>
      <c r="BI1987" s="135">
        <v>153.32436342430276</v>
      </c>
      <c r="BJ1987" s="135">
        <v>1.7691212392918014</v>
      </c>
      <c r="BK1987" s="135">
        <v>2050.4902425783089</v>
      </c>
      <c r="BL1987" s="135">
        <v>2.7942909528340216</v>
      </c>
      <c r="BM1987" s="135">
        <v>1.1583346442544227</v>
      </c>
      <c r="BN1987" s="135">
        <v>5.6424107377989845</v>
      </c>
      <c r="BO1987" s="135">
        <v>0.45850078634335456</v>
      </c>
      <c r="BP1987" s="135">
        <v>0.47913376340937353</v>
      </c>
      <c r="BQ1987" s="135">
        <v>20.27775318064127</v>
      </c>
      <c r="BR1987" s="135">
        <v>1090.8684889372073</v>
      </c>
      <c r="BS1987" s="135">
        <v>486.85971582123375</v>
      </c>
      <c r="BT1987" s="135">
        <v>349.22426873253056</v>
      </c>
    </row>
    <row r="1988" spans="1:72" x14ac:dyDescent="0.3">
      <c r="A1988" s="135">
        <v>3</v>
      </c>
      <c r="B1988" s="135">
        <v>20</v>
      </c>
      <c r="C1988" s="135">
        <v>679.99999999999295</v>
      </c>
      <c r="E1988" s="135">
        <v>6.0344852838431802</v>
      </c>
      <c r="F1988" s="135">
        <v>20.9164278059264</v>
      </c>
      <c r="G1988" s="135">
        <v>10.4305896357597</v>
      </c>
      <c r="H1988" s="135">
        <v>35.986610968900699</v>
      </c>
      <c r="I1988" s="135">
        <v>9.6958865503327996</v>
      </c>
      <c r="J1988" s="135">
        <v>1.0028081021085899</v>
      </c>
      <c r="Q1988" s="172">
        <v>55.617076795869103</v>
      </c>
      <c r="R1988" s="172">
        <v>13.3379104957537</v>
      </c>
      <c r="S1988" s="172">
        <v>4.1492430002868903E-2</v>
      </c>
      <c r="T1988" s="172">
        <v>1.21612843223322E-2</v>
      </c>
      <c r="U1988" s="172">
        <v>0.769457857064761</v>
      </c>
      <c r="V1988" s="172">
        <v>6.1959494880449704</v>
      </c>
      <c r="W1988" s="172">
        <v>1.02371079130816</v>
      </c>
      <c r="X1988" s="171">
        <v>6.0524413151173375</v>
      </c>
      <c r="Z1988" s="135">
        <v>9.9988052173662634E-3</v>
      </c>
      <c r="AA1988" s="135">
        <v>1.457261910883997E-2</v>
      </c>
      <c r="AB1988" s="135">
        <v>3.3067151034245977E-2</v>
      </c>
      <c r="AC1988" s="135">
        <v>2.6774256738557885E-2</v>
      </c>
      <c r="AD1988" s="135">
        <v>3.8394583291291945E-2</v>
      </c>
      <c r="AE1988" s="135">
        <v>1.1532834469129329</v>
      </c>
      <c r="AF1988" s="135">
        <v>1.4652582921798885</v>
      </c>
      <c r="AG1988" s="135">
        <v>4.2441054316547974E-2</v>
      </c>
      <c r="AH1988" s="135">
        <v>7.7212726545080657E-2</v>
      </c>
      <c r="AI1988" s="135">
        <v>8.1425017662304047E-2</v>
      </c>
      <c r="AJ1988" s="135">
        <v>0.21267290430866345</v>
      </c>
      <c r="AK1988" s="135">
        <v>0.58469156100310937</v>
      </c>
      <c r="AL1988" s="135">
        <v>0.33726580222699859</v>
      </c>
      <c r="AM1988" s="135">
        <v>0.38785009221604222</v>
      </c>
      <c r="AN1988" s="135">
        <v>0.58590601443782198</v>
      </c>
      <c r="AO1988" s="135">
        <v>2.8483673868460788</v>
      </c>
      <c r="AP1988" s="135">
        <v>1.4854859201952362</v>
      </c>
      <c r="AQ1988" s="135">
        <v>3.1581032936430899</v>
      </c>
      <c r="AR1988" s="135">
        <v>3.8141237125846641</v>
      </c>
      <c r="AS1988" s="135">
        <v>4.4255560199716282</v>
      </c>
      <c r="AT1988" s="135">
        <v>4.5306554106144681</v>
      </c>
      <c r="AV1988" s="135">
        <v>712.02957170663558</v>
      </c>
      <c r="AW1988" s="135">
        <v>3233.8566999202249</v>
      </c>
      <c r="AX1988" s="135">
        <v>43.755742902415193</v>
      </c>
      <c r="AY1988" s="135">
        <v>11.110666555247702</v>
      </c>
      <c r="AZ1988" s="135">
        <v>106386.29783498032</v>
      </c>
      <c r="BA1988" s="135">
        <v>4.3792420853459975</v>
      </c>
      <c r="BB1988" s="135">
        <v>0.21569983809939791</v>
      </c>
      <c r="BC1988" s="135">
        <v>119.73083552967532</v>
      </c>
      <c r="BD1988" s="135">
        <v>195.63848267628964</v>
      </c>
      <c r="BE1988" s="135">
        <v>4318.3985251675767</v>
      </c>
      <c r="BF1988" s="135">
        <v>53.808065592960851</v>
      </c>
      <c r="BG1988" s="135">
        <v>5.7400264516228399</v>
      </c>
      <c r="BH1988" s="135">
        <v>4.2411249175172863</v>
      </c>
      <c r="BI1988" s="135">
        <v>141.48161057629198</v>
      </c>
      <c r="BJ1988" s="135">
        <v>1.8006383768794083</v>
      </c>
      <c r="BK1988" s="135">
        <v>2192.3190481403144</v>
      </c>
      <c r="BL1988" s="135">
        <v>2.8842403070197493</v>
      </c>
      <c r="BM1988" s="135">
        <v>1.1856508369181669</v>
      </c>
      <c r="BN1988" s="135">
        <v>5.7624142901932052</v>
      </c>
      <c r="BO1988" s="135">
        <v>0.46695285231367256</v>
      </c>
      <c r="BP1988" s="135">
        <v>0.48638148861734959</v>
      </c>
      <c r="BQ1988" s="135">
        <v>20.3024820228561</v>
      </c>
      <c r="BR1988" s="135">
        <v>749.40785366940133</v>
      </c>
      <c r="BS1988" s="135">
        <v>246.16651400536963</v>
      </c>
      <c r="BT1988" s="135">
        <v>176.57513662832423</v>
      </c>
    </row>
    <row r="1989" spans="1:72" x14ac:dyDescent="0.3">
      <c r="A1989" s="135">
        <v>3</v>
      </c>
      <c r="B1989" s="135">
        <v>20</v>
      </c>
      <c r="C1989" s="135">
        <v>690.00000000000102</v>
      </c>
      <c r="E1989" s="135">
        <v>10.7847025757554</v>
      </c>
      <c r="F1989" s="135">
        <v>20.357926761625301</v>
      </c>
      <c r="G1989" s="135">
        <v>8.0916310880682296</v>
      </c>
      <c r="H1989" s="135">
        <v>37.738803752296903</v>
      </c>
      <c r="I1989" s="135">
        <v>8.6197293568018107</v>
      </c>
      <c r="J1989" s="135">
        <v>1.0119835543542799</v>
      </c>
      <c r="Q1989" s="172">
        <v>56.5909321762133</v>
      </c>
      <c r="R1989" s="172">
        <v>13.768083123394501</v>
      </c>
      <c r="S1989" s="172">
        <v>4.4965135748245497E-2</v>
      </c>
      <c r="T1989" s="172">
        <v>1.2628196724653099E-2</v>
      </c>
      <c r="U1989" s="172">
        <v>0.80910018205409895</v>
      </c>
      <c r="V1989" s="172">
        <v>6.3793547840696903</v>
      </c>
      <c r="W1989" s="172">
        <v>1.04259408720933</v>
      </c>
      <c r="X1989" s="171">
        <v>6.1187329396285515</v>
      </c>
      <c r="Z1989" s="135">
        <v>8.465020728789404E-3</v>
      </c>
      <c r="AA1989" s="135">
        <v>1.2637700759533526E-2</v>
      </c>
      <c r="AB1989" s="135">
        <v>3.1252793962770822E-2</v>
      </c>
      <c r="AC1989" s="135">
        <v>2.5683504643829326E-2</v>
      </c>
      <c r="AD1989" s="135">
        <v>3.0349029339100605E-2</v>
      </c>
      <c r="AE1989" s="135">
        <v>1.144521491756241</v>
      </c>
      <c r="AF1989" s="135">
        <v>1.469830467374917</v>
      </c>
      <c r="AG1989" s="135">
        <v>3.475010531792605E-2</v>
      </c>
      <c r="AH1989" s="135">
        <v>6.3880284448847857E-2</v>
      </c>
      <c r="AI1989" s="135">
        <v>6.8687342640933874E-2</v>
      </c>
      <c r="AJ1989" s="135">
        <v>0.18338544662756182</v>
      </c>
      <c r="AK1989" s="135">
        <v>0.54932280281884116</v>
      </c>
      <c r="AL1989" s="135">
        <v>0.32489388403700803</v>
      </c>
      <c r="AM1989" s="135">
        <v>0.38580034729950385</v>
      </c>
      <c r="AN1989" s="135">
        <v>0.55723120113310398</v>
      </c>
      <c r="AO1989" s="135">
        <v>2.7897358756638595</v>
      </c>
      <c r="AP1989" s="135">
        <v>1.4791309178787759</v>
      </c>
      <c r="AQ1989" s="135">
        <v>3.2300524017472134</v>
      </c>
      <c r="AR1989" s="135">
        <v>3.9200037739762403</v>
      </c>
      <c r="AS1989" s="135">
        <v>4.5677402427572842</v>
      </c>
      <c r="AT1989" s="135">
        <v>4.6900137702374147</v>
      </c>
      <c r="AV1989" s="135">
        <v>430.30781526718704</v>
      </c>
      <c r="AW1989" s="135">
        <v>2009.9477626400485</v>
      </c>
      <c r="AX1989" s="135">
        <v>29.470424101822211</v>
      </c>
      <c r="AY1989" s="135">
        <v>7.2651831168950531</v>
      </c>
      <c r="AZ1989" s="135">
        <v>76028.80758872474</v>
      </c>
      <c r="BA1989" s="135">
        <v>4.437809761525596</v>
      </c>
      <c r="BB1989" s="135">
        <v>0.21843897676376708</v>
      </c>
      <c r="BC1989" s="135">
        <v>86.424550093052986</v>
      </c>
      <c r="BD1989" s="135">
        <v>157.73060933950322</v>
      </c>
      <c r="BE1989" s="135">
        <v>3494.4228198431083</v>
      </c>
      <c r="BF1989" s="135">
        <v>51.573945189930349</v>
      </c>
      <c r="BG1989" s="135">
        <v>5.8535573925478799</v>
      </c>
      <c r="BH1989" s="135">
        <v>4.0231120675989587</v>
      </c>
      <c r="BI1989" s="135">
        <v>132.95284983673682</v>
      </c>
      <c r="BJ1989" s="135">
        <v>1.8182344141761579</v>
      </c>
      <c r="BK1989" s="135">
        <v>2310.6088429715442</v>
      </c>
      <c r="BL1989" s="135">
        <v>2.9422930719689391</v>
      </c>
      <c r="BM1989" s="135">
        <v>1.2008504765861652</v>
      </c>
      <c r="BN1989" s="135">
        <v>5.8250972093731814</v>
      </c>
      <c r="BO1989" s="135">
        <v>0.47095723075969209</v>
      </c>
      <c r="BP1989" s="135">
        <v>0.48927591534105552</v>
      </c>
      <c r="BQ1989" s="135">
        <v>20.316016066697234</v>
      </c>
      <c r="BR1989" s="135">
        <v>599.89090211580026</v>
      </c>
      <c r="BS1989" s="135">
        <v>176.63765450790632</v>
      </c>
      <c r="BT1989" s="135">
        <v>126.70211504786531</v>
      </c>
    </row>
    <row r="1990" spans="1:72" x14ac:dyDescent="0.3">
      <c r="A1990" s="135">
        <v>3</v>
      </c>
      <c r="B1990" s="135">
        <v>20</v>
      </c>
      <c r="C1990" s="135">
        <v>700</v>
      </c>
      <c r="E1990" s="135">
        <v>11.9739488140861</v>
      </c>
      <c r="F1990" s="135">
        <v>21.059242235665199</v>
      </c>
      <c r="G1990" s="135">
        <v>5.9877361133634102</v>
      </c>
      <c r="H1990" s="135">
        <v>38.997261375397997</v>
      </c>
      <c r="I1990" s="135">
        <v>8.3164541308457292</v>
      </c>
      <c r="J1990" s="135">
        <v>1.0204313538751399</v>
      </c>
      <c r="Q1990" s="172">
        <v>57.516028457352398</v>
      </c>
      <c r="R1990" s="172">
        <v>14.222816867260001</v>
      </c>
      <c r="S1990" s="172">
        <v>4.7451421768487802E-2</v>
      </c>
      <c r="T1990" s="172">
        <v>1.47099588819235E-2</v>
      </c>
      <c r="U1990" s="172">
        <v>0.85547533282230204</v>
      </c>
      <c r="V1990" s="172">
        <v>6.5754362736105199</v>
      </c>
      <c r="W1990" s="172">
        <v>1.03384895504623</v>
      </c>
      <c r="X1990" s="171">
        <v>6.3601517818591695</v>
      </c>
      <c r="Z1990" s="135">
        <v>7.3298389832993803E-3</v>
      </c>
      <c r="AA1990" s="135">
        <v>1.1494900226688256E-2</v>
      </c>
      <c r="AB1990" s="135">
        <v>3.0909004970122927E-2</v>
      </c>
      <c r="AC1990" s="135">
        <v>2.5162007611421698E-2</v>
      </c>
      <c r="AD1990" s="135">
        <v>2.3314406661668004E-2</v>
      </c>
      <c r="AE1990" s="135">
        <v>1.136882860177362</v>
      </c>
      <c r="AF1990" s="135">
        <v>1.4744126754871383</v>
      </c>
      <c r="AG1990" s="135">
        <v>2.825296180318318E-2</v>
      </c>
      <c r="AH1990" s="135">
        <v>5.2646523362753578E-2</v>
      </c>
      <c r="AI1990" s="135">
        <v>5.9792767984352395E-2</v>
      </c>
      <c r="AJ1990" s="135">
        <v>0.15809680138366031</v>
      </c>
      <c r="AK1990" s="135">
        <v>0.51798131030551409</v>
      </c>
      <c r="AL1990" s="135">
        <v>0.3152624889414688</v>
      </c>
      <c r="AM1990" s="135">
        <v>0.38558081333546568</v>
      </c>
      <c r="AN1990" s="135">
        <v>0.53306894428567242</v>
      </c>
      <c r="AO1990" s="135">
        <v>2.7394236856193435</v>
      </c>
      <c r="AP1990" s="135">
        <v>1.4684916523373952</v>
      </c>
      <c r="AQ1990" s="135">
        <v>3.2772698883101343</v>
      </c>
      <c r="AR1990" s="135">
        <v>3.9922236778838323</v>
      </c>
      <c r="AS1990" s="135">
        <v>4.6675024130225005</v>
      </c>
      <c r="AT1990" s="135">
        <v>4.803958699258815</v>
      </c>
      <c r="AV1990" s="135">
        <v>393.50575504294812</v>
      </c>
      <c r="AW1990" s="135">
        <v>1843.7722807618652</v>
      </c>
      <c r="AX1990" s="135">
        <v>27.220612542002598</v>
      </c>
      <c r="AY1990" s="135">
        <v>6.6953929640250225</v>
      </c>
      <c r="AZ1990" s="135">
        <v>73134.687020657773</v>
      </c>
      <c r="BA1990" s="135">
        <v>4.4712478286657786</v>
      </c>
      <c r="BB1990" s="135">
        <v>0.21867841782660566</v>
      </c>
      <c r="BC1990" s="135">
        <v>82.982126030254904</v>
      </c>
      <c r="BD1990" s="135">
        <v>156.54903901116381</v>
      </c>
      <c r="BE1990" s="135">
        <v>3428.6171628486873</v>
      </c>
      <c r="BF1990" s="135">
        <v>54.073708604870006</v>
      </c>
      <c r="BG1990" s="135">
        <v>6.0795766401312674</v>
      </c>
      <c r="BH1990" s="135">
        <v>4.0276639288757297</v>
      </c>
      <c r="BI1990" s="135">
        <v>130.89374336704751</v>
      </c>
      <c r="BJ1990" s="135">
        <v>1.8676386495424313</v>
      </c>
      <c r="BK1990" s="135">
        <v>2370.4677795351154</v>
      </c>
      <c r="BL1990" s="135">
        <v>2.9736730072547704</v>
      </c>
      <c r="BM1990" s="135">
        <v>1.1948382624184353</v>
      </c>
      <c r="BN1990" s="135">
        <v>5.7788574148893517</v>
      </c>
      <c r="BO1990" s="135">
        <v>0.46590194326861156</v>
      </c>
      <c r="BP1990" s="135">
        <v>0.48292796390966597</v>
      </c>
      <c r="BQ1990" s="135">
        <v>20.446680898391708</v>
      </c>
      <c r="BR1990" s="135">
        <v>593.30364407586535</v>
      </c>
      <c r="BS1990" s="135">
        <v>171.83127139387835</v>
      </c>
      <c r="BT1990" s="135">
        <v>123.25449846818282</v>
      </c>
    </row>
    <row r="1991" spans="1:72" x14ac:dyDescent="0.3">
      <c r="A1991" s="135">
        <v>3</v>
      </c>
      <c r="B1991" s="135">
        <v>20</v>
      </c>
      <c r="C1991" s="135">
        <v>710</v>
      </c>
      <c r="E1991" s="135">
        <v>11.9739488140861</v>
      </c>
      <c r="F1991" s="135">
        <v>21.059242235665199</v>
      </c>
      <c r="G1991" s="135">
        <v>5.9877361133634102</v>
      </c>
      <c r="H1991" s="135">
        <v>38.997261375397997</v>
      </c>
      <c r="I1991" s="135">
        <v>8.3164541308457292</v>
      </c>
      <c r="J1991" s="135">
        <v>1.0204313538751399</v>
      </c>
      <c r="Q1991" s="172">
        <v>57.516028457352398</v>
      </c>
      <c r="R1991" s="172">
        <v>14.222816867260001</v>
      </c>
      <c r="S1991" s="172">
        <v>4.7451421768487802E-2</v>
      </c>
      <c r="T1991" s="172">
        <v>1.47099588819235E-2</v>
      </c>
      <c r="U1991" s="172">
        <v>0.85547533282230204</v>
      </c>
      <c r="V1991" s="172">
        <v>6.5754362736105199</v>
      </c>
      <c r="W1991" s="172">
        <v>1.03384895504623</v>
      </c>
      <c r="X1991" s="171">
        <v>6.3601517818591695</v>
      </c>
      <c r="Z1991" s="135">
        <v>7.3298389832993803E-3</v>
      </c>
      <c r="AA1991" s="135">
        <v>1.1494900226688256E-2</v>
      </c>
      <c r="AB1991" s="135">
        <v>3.0909004970122927E-2</v>
      </c>
      <c r="AC1991" s="135">
        <v>2.5162007611421698E-2</v>
      </c>
      <c r="AD1991" s="135">
        <v>2.3314406661668004E-2</v>
      </c>
      <c r="AE1991" s="135">
        <v>1.136882860177362</v>
      </c>
      <c r="AF1991" s="135">
        <v>1.4744126754871383</v>
      </c>
      <c r="AG1991" s="135">
        <v>2.825296180318318E-2</v>
      </c>
      <c r="AH1991" s="135">
        <v>5.2646523362753578E-2</v>
      </c>
      <c r="AI1991" s="135">
        <v>5.9792767984352395E-2</v>
      </c>
      <c r="AJ1991" s="135">
        <v>0.15809680138366031</v>
      </c>
      <c r="AK1991" s="135">
        <v>0.51798131030551409</v>
      </c>
      <c r="AL1991" s="135">
        <v>0.3152624889414688</v>
      </c>
      <c r="AM1991" s="135">
        <v>0.38558081333546568</v>
      </c>
      <c r="AN1991" s="135">
        <v>0.53306894428567242</v>
      </c>
      <c r="AO1991" s="135">
        <v>2.7394236856193435</v>
      </c>
      <c r="AP1991" s="135">
        <v>1.4684916523373952</v>
      </c>
      <c r="AQ1991" s="135">
        <v>3.2772698883101343</v>
      </c>
      <c r="AR1991" s="135">
        <v>3.9922236778838323</v>
      </c>
      <c r="AS1991" s="135">
        <v>4.6675024130225005</v>
      </c>
      <c r="AT1991" s="135">
        <v>4.803958699258815</v>
      </c>
      <c r="AV1991" s="135">
        <v>393.50575504294812</v>
      </c>
      <c r="AW1991" s="135">
        <v>1843.7722807618652</v>
      </c>
      <c r="AX1991" s="135">
        <v>27.220612542002598</v>
      </c>
      <c r="AY1991" s="135">
        <v>6.6953929640250225</v>
      </c>
      <c r="AZ1991" s="135">
        <v>73134.687020657773</v>
      </c>
      <c r="BA1991" s="135">
        <v>4.4712478286657786</v>
      </c>
      <c r="BB1991" s="135">
        <v>0.21867841782660566</v>
      </c>
      <c r="BC1991" s="135">
        <v>82.982126030254904</v>
      </c>
      <c r="BD1991" s="135">
        <v>156.54903901116381</v>
      </c>
      <c r="BE1991" s="135">
        <v>3428.6171628486873</v>
      </c>
      <c r="BF1991" s="135">
        <v>54.073708604870006</v>
      </c>
      <c r="BG1991" s="135">
        <v>6.0795766401312674</v>
      </c>
      <c r="BH1991" s="135">
        <v>4.0276639288757297</v>
      </c>
      <c r="BI1991" s="135">
        <v>130.89374336704751</v>
      </c>
      <c r="BJ1991" s="135">
        <v>1.8676386495424313</v>
      </c>
      <c r="BK1991" s="135">
        <v>2370.4677795351154</v>
      </c>
      <c r="BL1991" s="135">
        <v>2.9736730072547704</v>
      </c>
      <c r="BM1991" s="135">
        <v>1.1948382624184353</v>
      </c>
      <c r="BN1991" s="135">
        <v>5.7788574148893517</v>
      </c>
      <c r="BO1991" s="135">
        <v>0.46590194326861156</v>
      </c>
      <c r="BP1991" s="135">
        <v>0.48292796390966597</v>
      </c>
      <c r="BQ1991" s="135">
        <v>20.446680898391708</v>
      </c>
      <c r="BR1991" s="135">
        <v>593.30364407586535</v>
      </c>
      <c r="BS1991" s="135">
        <v>171.83127139387835</v>
      </c>
      <c r="BT1991" s="135">
        <v>123.25449846818282</v>
      </c>
    </row>
    <row r="1992" spans="1:72" x14ac:dyDescent="0.3">
      <c r="A1992" s="135">
        <v>3</v>
      </c>
      <c r="B1992" s="135">
        <v>19.999999999999901</v>
      </c>
      <c r="C1992" s="135">
        <v>720.00000000000205</v>
      </c>
      <c r="E1992" s="135">
        <v>13.3873674069727</v>
      </c>
      <c r="F1992" s="135">
        <v>21.9751192421312</v>
      </c>
      <c r="G1992" s="135">
        <v>3.2328433129713701</v>
      </c>
      <c r="H1992" s="135">
        <v>40.590083799589998</v>
      </c>
      <c r="I1992" s="135">
        <v>7.8719613312467498</v>
      </c>
      <c r="J1992" s="135">
        <v>1.03661351723686</v>
      </c>
      <c r="Q1992" s="172">
        <v>58.400977002022501</v>
      </c>
      <c r="R1992" s="172">
        <v>14.6392855975083</v>
      </c>
      <c r="S1992" s="172">
        <v>4.5474897814319001E-2</v>
      </c>
      <c r="T1992" s="172">
        <v>1.55534677448861E-2</v>
      </c>
      <c r="U1992" s="172">
        <v>0.91026128130922501</v>
      </c>
      <c r="V1992" s="172">
        <v>6.7526963513846798</v>
      </c>
      <c r="W1992" s="172">
        <v>1.0302514925342501</v>
      </c>
      <c r="X1992" s="171">
        <v>6.5544154998253408</v>
      </c>
      <c r="Z1992" s="135">
        <v>5.8341616131913866E-3</v>
      </c>
      <c r="AA1992" s="135">
        <v>9.9595602007250868E-3</v>
      </c>
      <c r="AB1992" s="135">
        <v>3.0458147673205874E-2</v>
      </c>
      <c r="AC1992" s="135">
        <v>2.4460801483134179E-2</v>
      </c>
      <c r="AD1992" s="135">
        <v>1.4091170367393515E-2</v>
      </c>
      <c r="AE1992" s="135">
        <v>1.1322998456917304</v>
      </c>
      <c r="AF1992" s="135">
        <v>1.4875563989805116</v>
      </c>
      <c r="AG1992" s="135">
        <v>1.973518891632442E-2</v>
      </c>
      <c r="AH1992" s="135">
        <v>3.7921309102434624E-2</v>
      </c>
      <c r="AI1992" s="135">
        <v>4.7987956094239656E-2</v>
      </c>
      <c r="AJ1992" s="135">
        <v>0.12489784978652418</v>
      </c>
      <c r="AK1992" s="135">
        <v>0.47645951031250577</v>
      </c>
      <c r="AL1992" s="135">
        <v>0.30278382421155597</v>
      </c>
      <c r="AM1992" s="135">
        <v>0.38502895364802237</v>
      </c>
      <c r="AN1992" s="135">
        <v>0.50090233657769323</v>
      </c>
      <c r="AO1992" s="135">
        <v>2.6824673821081833</v>
      </c>
      <c r="AP1992" s="135">
        <v>1.4528175589018852</v>
      </c>
      <c r="AQ1992" s="135">
        <v>3.3348390789350297</v>
      </c>
      <c r="AR1992" s="135">
        <v>4.0815303070323958</v>
      </c>
      <c r="AS1992" s="135">
        <v>4.7919096058164508</v>
      </c>
      <c r="AT1992" s="135">
        <v>4.9467008512572468</v>
      </c>
      <c r="AV1992" s="135">
        <v>357.43387620418957</v>
      </c>
      <c r="AW1992" s="135">
        <v>1680.2015464651004</v>
      </c>
      <c r="AX1992" s="135">
        <v>24.960332165175707</v>
      </c>
      <c r="AY1992" s="135">
        <v>6.1266678311881648</v>
      </c>
      <c r="AZ1992" s="135">
        <v>70222.801318472993</v>
      </c>
      <c r="BA1992" s="135">
        <v>4.4949329215873934</v>
      </c>
      <c r="BB1992" s="135">
        <v>0.21795906286402486</v>
      </c>
      <c r="BC1992" s="135">
        <v>79.48765398672154</v>
      </c>
      <c r="BD1992" s="135">
        <v>155.95166914570407</v>
      </c>
      <c r="BE1992" s="135">
        <v>3368.7247763911614</v>
      </c>
      <c r="BF1992" s="135">
        <v>57.839052880138851</v>
      </c>
      <c r="BG1992" s="135">
        <v>6.4038314767330453</v>
      </c>
      <c r="BH1992" s="135">
        <v>4.0391523592582557</v>
      </c>
      <c r="BI1992" s="135">
        <v>128.59537831813768</v>
      </c>
      <c r="BJ1992" s="135">
        <v>1.9375804085422843</v>
      </c>
      <c r="BK1992" s="135">
        <v>2441.774570707124</v>
      </c>
      <c r="BL1992" s="135">
        <v>3.0168139786734551</v>
      </c>
      <c r="BM1992" s="135">
        <v>1.1878506006302618</v>
      </c>
      <c r="BN1992" s="135">
        <v>5.72363896101231</v>
      </c>
      <c r="BO1992" s="135">
        <v>0.4598213329976274</v>
      </c>
      <c r="BP1992" s="135">
        <v>0.47529146315901266</v>
      </c>
      <c r="BQ1992" s="135">
        <v>20.622831014792837</v>
      </c>
      <c r="BR1992" s="135">
        <v>588.56346449136493</v>
      </c>
      <c r="BS1992" s="135">
        <v>167.23980998608488</v>
      </c>
      <c r="BT1992" s="135">
        <v>119.96104513769802</v>
      </c>
    </row>
    <row r="1993" spans="1:72" x14ac:dyDescent="0.3">
      <c r="A1993" s="135">
        <v>3</v>
      </c>
      <c r="B1993" s="135">
        <v>19.999999999999901</v>
      </c>
      <c r="C1993" s="135">
        <v>730</v>
      </c>
      <c r="E1993" s="135">
        <v>13.3873674069727</v>
      </c>
      <c r="F1993" s="135">
        <v>21.9751192421312</v>
      </c>
      <c r="G1993" s="135">
        <v>3.2328433129713701</v>
      </c>
      <c r="H1993" s="135">
        <v>40.590083799589998</v>
      </c>
      <c r="I1993" s="135">
        <v>7.8719613312467498</v>
      </c>
      <c r="J1993" s="135">
        <v>1.03661351723686</v>
      </c>
      <c r="Q1993" s="172">
        <v>58.400977002022501</v>
      </c>
      <c r="R1993" s="172">
        <v>14.6392855975083</v>
      </c>
      <c r="S1993" s="172">
        <v>4.5474897814319001E-2</v>
      </c>
      <c r="T1993" s="172">
        <v>1.55534677448861E-2</v>
      </c>
      <c r="U1993" s="172">
        <v>0.91026128130922501</v>
      </c>
      <c r="V1993" s="172">
        <v>6.7526963513846798</v>
      </c>
      <c r="W1993" s="172">
        <v>1.0302514925342501</v>
      </c>
      <c r="X1993" s="171">
        <v>6.5544154998253408</v>
      </c>
      <c r="Z1993" s="135">
        <v>5.8341616131913866E-3</v>
      </c>
      <c r="AA1993" s="135">
        <v>9.9595602007250868E-3</v>
      </c>
      <c r="AB1993" s="135">
        <v>3.0458147673205874E-2</v>
      </c>
      <c r="AC1993" s="135">
        <v>2.4460801483134179E-2</v>
      </c>
      <c r="AD1993" s="135">
        <v>1.4091170367393515E-2</v>
      </c>
      <c r="AE1993" s="135">
        <v>1.1322998456917304</v>
      </c>
      <c r="AF1993" s="135">
        <v>1.4875563989805116</v>
      </c>
      <c r="AG1993" s="135">
        <v>1.973518891632442E-2</v>
      </c>
      <c r="AH1993" s="135">
        <v>3.7921309102434624E-2</v>
      </c>
      <c r="AI1993" s="135">
        <v>4.7987956094239656E-2</v>
      </c>
      <c r="AJ1993" s="135">
        <v>0.12489784978652418</v>
      </c>
      <c r="AK1993" s="135">
        <v>0.47645951031250577</v>
      </c>
      <c r="AL1993" s="135">
        <v>0.30278382421155597</v>
      </c>
      <c r="AM1993" s="135">
        <v>0.38502895364802237</v>
      </c>
      <c r="AN1993" s="135">
        <v>0.50090233657769323</v>
      </c>
      <c r="AO1993" s="135">
        <v>2.6824673821081833</v>
      </c>
      <c r="AP1993" s="135">
        <v>1.4528175589018852</v>
      </c>
      <c r="AQ1993" s="135">
        <v>3.3348390789350297</v>
      </c>
      <c r="AR1993" s="135">
        <v>4.0815303070323958</v>
      </c>
      <c r="AS1993" s="135">
        <v>4.7919096058164508</v>
      </c>
      <c r="AT1993" s="135">
        <v>4.9467008512572468</v>
      </c>
      <c r="AV1993" s="135">
        <v>357.43387620418957</v>
      </c>
      <c r="AW1993" s="135">
        <v>1680.2015464651004</v>
      </c>
      <c r="AX1993" s="135">
        <v>24.960332165175707</v>
      </c>
      <c r="AY1993" s="135">
        <v>6.1266678311881648</v>
      </c>
      <c r="AZ1993" s="135">
        <v>70222.801318472993</v>
      </c>
      <c r="BA1993" s="135">
        <v>4.4949329215873934</v>
      </c>
      <c r="BB1993" s="135">
        <v>0.21795906286402486</v>
      </c>
      <c r="BC1993" s="135">
        <v>79.48765398672154</v>
      </c>
      <c r="BD1993" s="135">
        <v>155.95166914570407</v>
      </c>
      <c r="BE1993" s="135">
        <v>3368.7247763911614</v>
      </c>
      <c r="BF1993" s="135">
        <v>57.839052880138851</v>
      </c>
      <c r="BG1993" s="135">
        <v>6.4038314767330453</v>
      </c>
      <c r="BH1993" s="135">
        <v>4.0391523592582557</v>
      </c>
      <c r="BI1993" s="135">
        <v>128.59537831813768</v>
      </c>
      <c r="BJ1993" s="135">
        <v>1.9375804085422843</v>
      </c>
      <c r="BK1993" s="135">
        <v>2441.774570707124</v>
      </c>
      <c r="BL1993" s="135">
        <v>3.0168139786734551</v>
      </c>
      <c r="BM1993" s="135">
        <v>1.1878506006302618</v>
      </c>
      <c r="BN1993" s="135">
        <v>5.72363896101231</v>
      </c>
      <c r="BO1993" s="135">
        <v>0.4598213329976274</v>
      </c>
      <c r="BP1993" s="135">
        <v>0.47529146315901266</v>
      </c>
      <c r="BQ1993" s="135">
        <v>20.622831014792837</v>
      </c>
      <c r="BR1993" s="135">
        <v>588.56346449136493</v>
      </c>
      <c r="BS1993" s="135">
        <v>167.23980998608488</v>
      </c>
      <c r="BT1993" s="135">
        <v>119.96104513769802</v>
      </c>
    </row>
    <row r="1994" spans="1:72" x14ac:dyDescent="0.3">
      <c r="A1994" s="135">
        <v>3</v>
      </c>
      <c r="B1994" s="135">
        <v>19.999999999998902</v>
      </c>
      <c r="C1994" s="135">
        <v>739.99999999990996</v>
      </c>
      <c r="E1994" s="135">
        <v>14.609836103899999</v>
      </c>
      <c r="F1994" s="135">
        <v>23.115857493755399</v>
      </c>
      <c r="G1994" s="135">
        <v>7.4735937842233299E-2</v>
      </c>
      <c r="H1994" s="135">
        <v>42.432701921816196</v>
      </c>
      <c r="I1994" s="135">
        <v>7.38488665791479</v>
      </c>
      <c r="J1994" s="135">
        <v>1.0593368064954301</v>
      </c>
      <c r="Q1994" s="172">
        <v>58.914532525092397</v>
      </c>
      <c r="R1994" s="172">
        <v>14.949636562457099</v>
      </c>
      <c r="S1994" s="172">
        <v>4.8534051995958498E-2</v>
      </c>
      <c r="T1994" s="172">
        <v>1.7501497528521599E-2</v>
      </c>
      <c r="U1994" s="172">
        <v>0.95645882180194097</v>
      </c>
      <c r="V1994" s="172">
        <v>6.8421238333158296</v>
      </c>
      <c r="W1994" s="172">
        <v>1.0467343921224299</v>
      </c>
      <c r="X1994" s="171">
        <v>6.5366380285282055</v>
      </c>
      <c r="Z1994" s="135">
        <v>4.1333574909389438E-3</v>
      </c>
      <c r="AA1994" s="135">
        <v>8.2234448284802114E-3</v>
      </c>
      <c r="AB1994" s="135">
        <v>3.0047362615658248E-2</v>
      </c>
      <c r="AC1994" s="135">
        <v>2.3704821201719101E-2</v>
      </c>
      <c r="AD1994" s="135">
        <v>3.5273538784790287E-3</v>
      </c>
      <c r="AE1994" s="135">
        <v>1.131477917700729</v>
      </c>
      <c r="AF1994" s="135">
        <v>1.5084983546012531</v>
      </c>
      <c r="AG1994" s="135">
        <v>1.0000598032716503E-2</v>
      </c>
      <c r="AH1994" s="135">
        <v>2.1100196466816733E-2</v>
      </c>
      <c r="AI1994" s="135">
        <v>3.4560919513755992E-2</v>
      </c>
      <c r="AJ1994" s="135">
        <v>8.6970999613623368E-2</v>
      </c>
      <c r="AK1994" s="135">
        <v>0.42924643402128948</v>
      </c>
      <c r="AL1994" s="135">
        <v>0.28903462589988321</v>
      </c>
      <c r="AM1994" s="135">
        <v>0.38490196163100093</v>
      </c>
      <c r="AN1994" s="135">
        <v>0.4644993126351713</v>
      </c>
      <c r="AO1994" s="135">
        <v>2.6256612618857331</v>
      </c>
      <c r="AP1994" s="135">
        <v>1.4357578110705369</v>
      </c>
      <c r="AQ1994" s="135">
        <v>3.4026391451966878</v>
      </c>
      <c r="AR1994" s="135">
        <v>4.1860447472827342</v>
      </c>
      <c r="AS1994" s="135">
        <v>4.9369872956898275</v>
      </c>
      <c r="AT1994" s="135">
        <v>5.1128655193370269</v>
      </c>
      <c r="AV1994" s="135">
        <v>331.87100921925276</v>
      </c>
      <c r="AW1994" s="135">
        <v>1563.6623989769837</v>
      </c>
      <c r="AX1994" s="135">
        <v>23.288871528630658</v>
      </c>
      <c r="AY1994" s="135">
        <v>5.7111957696546138</v>
      </c>
      <c r="AZ1994" s="135">
        <v>68794.911476554524</v>
      </c>
      <c r="BA1994" s="135">
        <v>4.5043052146065321</v>
      </c>
      <c r="BB1994" s="135">
        <v>0.21614723326534857</v>
      </c>
      <c r="BC1994" s="135">
        <v>77.600645923443722</v>
      </c>
      <c r="BD1994" s="135">
        <v>158.42467052283703</v>
      </c>
      <c r="BE1994" s="135">
        <v>3365.4122443805422</v>
      </c>
      <c r="BF1994" s="135">
        <v>63.531525025236732</v>
      </c>
      <c r="BG1994" s="135">
        <v>6.8275018738320084</v>
      </c>
      <c r="BH1994" s="135">
        <v>4.0722259999506543</v>
      </c>
      <c r="BI1994" s="135">
        <v>126.58847021799515</v>
      </c>
      <c r="BJ1994" s="135">
        <v>2.026771494237523</v>
      </c>
      <c r="BK1994" s="135">
        <v>2512.3999332051299</v>
      </c>
      <c r="BL1994" s="135">
        <v>3.0610140806338526</v>
      </c>
      <c r="BM1994" s="135">
        <v>1.1764252877019918</v>
      </c>
      <c r="BN1994" s="135">
        <v>5.6442982111123747</v>
      </c>
      <c r="BO1994" s="135">
        <v>0.45164841193921695</v>
      </c>
      <c r="BP1994" s="135">
        <v>0.46542732597754666</v>
      </c>
      <c r="BQ1994" s="135">
        <v>20.839060239447605</v>
      </c>
      <c r="BR1994" s="135">
        <v>596.24990007699978</v>
      </c>
      <c r="BS1994" s="135">
        <v>166.72988798080877</v>
      </c>
      <c r="BT1994" s="135">
        <v>119.59527829847043</v>
      </c>
    </row>
    <row r="1995" spans="1:72" x14ac:dyDescent="0.3">
      <c r="A1995" s="135">
        <v>3</v>
      </c>
      <c r="B1995" s="135">
        <v>20</v>
      </c>
      <c r="C1995" s="135">
        <v>750</v>
      </c>
      <c r="E1995" s="135">
        <v>15.3122344203613</v>
      </c>
      <c r="F1995" s="135">
        <v>22.574686131604601</v>
      </c>
      <c r="H1995" s="135">
        <v>42.954101245060201</v>
      </c>
      <c r="I1995" s="135">
        <v>7.2451116865672303</v>
      </c>
      <c r="J1995" s="135">
        <v>1.05989396351358</v>
      </c>
      <c r="Q1995" s="172">
        <v>59.285132508909797</v>
      </c>
      <c r="R1995" s="172">
        <v>15.176945732310299</v>
      </c>
      <c r="S1995" s="172">
        <v>4.8263304331968897E-2</v>
      </c>
      <c r="T1995" s="172">
        <v>1.6232077793008701E-2</v>
      </c>
      <c r="U1995" s="172">
        <v>0.96122281466685899</v>
      </c>
      <c r="V1995" s="172">
        <v>6.9435026012973404</v>
      </c>
      <c r="W1995" s="172">
        <v>1.04293333851791</v>
      </c>
      <c r="X1995" s="171">
        <v>6.6576667413514672</v>
      </c>
      <c r="Z1995" s="135">
        <v>4.0152704835506878E-3</v>
      </c>
      <c r="AA1995" s="135">
        <v>8.0552279824823488E-3</v>
      </c>
      <c r="AB1995" s="135">
        <v>2.9471079149066513E-2</v>
      </c>
      <c r="AC1995" s="135">
        <v>2.3611654771849903E-2</v>
      </c>
      <c r="AD1995" s="135">
        <v>3.2306375782701763E-3</v>
      </c>
      <c r="AE1995" s="135">
        <v>1.1315109445403662</v>
      </c>
      <c r="AF1995" s="135">
        <v>1.5090722655836879</v>
      </c>
      <c r="AG1995" s="135">
        <v>9.6157978880076576E-3</v>
      </c>
      <c r="AH1995" s="135">
        <v>2.041584773570294E-2</v>
      </c>
      <c r="AI1995" s="135">
        <v>3.3662035016903236E-2</v>
      </c>
      <c r="AJ1995" s="135">
        <v>8.6054136931936642E-2</v>
      </c>
      <c r="AK1995" s="135">
        <v>0.43075824429058618</v>
      </c>
      <c r="AL1995" s="135">
        <v>0.28932510085020302</v>
      </c>
      <c r="AM1995" s="135">
        <v>0.38690082857345159</v>
      </c>
      <c r="AN1995" s="135">
        <v>0.46590961101665374</v>
      </c>
      <c r="AO1995" s="135">
        <v>2.6274607174760023</v>
      </c>
      <c r="AP1995" s="135">
        <v>1.4480021724424494</v>
      </c>
      <c r="AQ1995" s="135">
        <v>3.4377807622849845</v>
      </c>
      <c r="AR1995" s="135">
        <v>4.230635355540409</v>
      </c>
      <c r="AS1995" s="135">
        <v>4.9906890007735107</v>
      </c>
      <c r="AT1995" s="135">
        <v>5.1690556951965005</v>
      </c>
      <c r="AV1995" s="135">
        <v>317.25184422321257</v>
      </c>
      <c r="AW1995" s="135">
        <v>1496.9512245169678</v>
      </c>
      <c r="AX1995" s="135">
        <v>22.461721245033964</v>
      </c>
      <c r="AY1995" s="135">
        <v>5.487569795150149</v>
      </c>
      <c r="AZ1995" s="135">
        <v>65816.418291229274</v>
      </c>
      <c r="BA1995" s="135">
        <v>4.5079347192107555</v>
      </c>
      <c r="BB1995" s="135">
        <v>0.2166132697510034</v>
      </c>
      <c r="BC1995" s="135">
        <v>74.411337223441066</v>
      </c>
      <c r="BD1995" s="135">
        <v>152.57135295687382</v>
      </c>
      <c r="BE1995" s="135">
        <v>3253.8682993819534</v>
      </c>
      <c r="BF1995" s="135">
        <v>61.94699311937444</v>
      </c>
      <c r="BG1995" s="135">
        <v>6.7577759501308137</v>
      </c>
      <c r="BH1995" s="135">
        <v>4.01863332397454</v>
      </c>
      <c r="BI1995" s="135">
        <v>125.00519704125796</v>
      </c>
      <c r="BJ1995" s="135">
        <v>2.0084325560174121</v>
      </c>
      <c r="BK1995" s="135">
        <v>2522.8527175443546</v>
      </c>
      <c r="BL1995" s="135">
        <v>3.0447954005502851</v>
      </c>
      <c r="BM1995" s="135">
        <v>1.171479063437777</v>
      </c>
      <c r="BN1995" s="135">
        <v>5.6210558807971482</v>
      </c>
      <c r="BO1995" s="135">
        <v>0.44981016511032501</v>
      </c>
      <c r="BP1995" s="135">
        <v>0.46350657012747443</v>
      </c>
      <c r="BQ1995" s="135">
        <v>20.810981360433825</v>
      </c>
      <c r="BR1995" s="135">
        <v>578.87136658753639</v>
      </c>
      <c r="BS1995" s="135">
        <v>160.53998372229401</v>
      </c>
      <c r="BT1995" s="135">
        <v>115.15526258561174</v>
      </c>
    </row>
    <row r="1996" spans="1:72" x14ac:dyDescent="0.3">
      <c r="A1996" s="135">
        <v>3</v>
      </c>
      <c r="B1996" s="135">
        <v>19.999999999999901</v>
      </c>
      <c r="C1996" s="135">
        <v>760</v>
      </c>
      <c r="E1996" s="135">
        <v>16.1634778908291</v>
      </c>
      <c r="F1996" s="135">
        <v>22.002865042542599</v>
      </c>
      <c r="H1996" s="135">
        <v>43.333727116087204</v>
      </c>
      <c r="I1996" s="135">
        <v>7.03750307826739</v>
      </c>
      <c r="J1996" s="135">
        <v>1.05989397925527</v>
      </c>
      <c r="Q1996" s="172">
        <v>59.767777234841802</v>
      </c>
      <c r="R1996" s="172">
        <v>15.340859178152799</v>
      </c>
      <c r="S1996" s="172">
        <v>5.4958891986717197E-2</v>
      </c>
      <c r="T1996" s="172">
        <v>1.5744751657972698E-2</v>
      </c>
      <c r="U1996" s="172">
        <v>1.0062080395952899</v>
      </c>
      <c r="V1996" s="172">
        <v>6.9810655932678198</v>
      </c>
      <c r="W1996" s="172">
        <v>1.0870465168953301</v>
      </c>
      <c r="X1996" s="171">
        <v>6.4220486287984819</v>
      </c>
      <c r="Z1996" s="135">
        <v>3.9213001213610757E-3</v>
      </c>
      <c r="AA1996" s="135">
        <v>7.8624243485961882E-3</v>
      </c>
      <c r="AB1996" s="135">
        <v>2.888617241350545E-2</v>
      </c>
      <c r="AC1996" s="135">
        <v>2.3486861405356309E-2</v>
      </c>
      <c r="AD1996" s="135">
        <v>3.1634456269152315E-3</v>
      </c>
      <c r="AE1996" s="135">
        <v>1.1315278776309772</v>
      </c>
      <c r="AF1996" s="135">
        <v>1.5090792131003681</v>
      </c>
      <c r="AG1996" s="135">
        <v>9.4435279862739464E-3</v>
      </c>
      <c r="AH1996" s="135">
        <v>2.0102555710961364E-2</v>
      </c>
      <c r="AI1996" s="135">
        <v>3.2812925160232279E-2</v>
      </c>
      <c r="AJ1996" s="135">
        <v>8.5883412746785168E-2</v>
      </c>
      <c r="AK1996" s="135">
        <v>0.43252053748802394</v>
      </c>
      <c r="AL1996" s="135">
        <v>0.28953119486486784</v>
      </c>
      <c r="AM1996" s="135">
        <v>0.38799129030575619</v>
      </c>
      <c r="AN1996" s="135">
        <v>0.46724488808676462</v>
      </c>
      <c r="AO1996" s="135">
        <v>2.6293199664506219</v>
      </c>
      <c r="AP1996" s="135">
        <v>1.4575435061269169</v>
      </c>
      <c r="AQ1996" s="135">
        <v>3.4637252291157017</v>
      </c>
      <c r="AR1996" s="135">
        <v>4.2633732124015165</v>
      </c>
      <c r="AS1996" s="135">
        <v>5.0298587365746998</v>
      </c>
      <c r="AT1996" s="135">
        <v>5.209794175953558</v>
      </c>
      <c r="AV1996" s="135">
        <v>301.09424095381985</v>
      </c>
      <c r="AW1996" s="135">
        <v>1423.2523876244618</v>
      </c>
      <c r="AX1996" s="135">
        <v>21.52250858141328</v>
      </c>
      <c r="AY1996" s="135">
        <v>5.2392013443374932</v>
      </c>
      <c r="AZ1996" s="135">
        <v>62439.761744898613</v>
      </c>
      <c r="BA1996" s="135">
        <v>4.5124224089220766</v>
      </c>
      <c r="BB1996" s="135">
        <v>0.21727028098551418</v>
      </c>
      <c r="BC1996" s="135">
        <v>70.774787502192353</v>
      </c>
      <c r="BD1996" s="135">
        <v>145.66800513150991</v>
      </c>
      <c r="BE1996" s="135">
        <v>3124.6035731100533</v>
      </c>
      <c r="BF1996" s="135">
        <v>59.922158063078818</v>
      </c>
      <c r="BG1996" s="135">
        <v>6.6762683493245323</v>
      </c>
      <c r="BH1996" s="135">
        <v>3.9567951297530146</v>
      </c>
      <c r="BI1996" s="135">
        <v>123.43062813781779</v>
      </c>
      <c r="BJ1996" s="135">
        <v>1.9878680671616848</v>
      </c>
      <c r="BK1996" s="135">
        <v>2535.962919261452</v>
      </c>
      <c r="BL1996" s="135">
        <v>3.0355845034490399</v>
      </c>
      <c r="BM1996" s="135">
        <v>1.171097109442423</v>
      </c>
      <c r="BN1996" s="135">
        <v>5.6211375687417187</v>
      </c>
      <c r="BO1996" s="135">
        <v>0.44992645077533339</v>
      </c>
      <c r="BP1996" s="135">
        <v>0.46364319529085551</v>
      </c>
      <c r="BQ1996" s="135">
        <v>20.768705174284413</v>
      </c>
      <c r="BR1996" s="135">
        <v>555.86676805162949</v>
      </c>
      <c r="BS1996" s="135">
        <v>152.64925317796042</v>
      </c>
      <c r="BT1996" s="135">
        <v>109.49524489558345</v>
      </c>
    </row>
    <row r="1997" spans="1:72" x14ac:dyDescent="0.3">
      <c r="A1997" s="135">
        <v>3</v>
      </c>
      <c r="B1997" s="135">
        <v>19.999999999999702</v>
      </c>
      <c r="C1997" s="135">
        <v>770.00000000004002</v>
      </c>
      <c r="E1997" s="135">
        <v>17.462076884910399</v>
      </c>
      <c r="F1997" s="135">
        <v>21.0039392841467</v>
      </c>
      <c r="H1997" s="135">
        <v>44.2133683505322</v>
      </c>
      <c r="I1997" s="135">
        <v>6.7786484149892097</v>
      </c>
      <c r="J1997" s="135">
        <v>1.05989396950534</v>
      </c>
      <c r="Q1997" s="172">
        <v>60.3184059063436</v>
      </c>
      <c r="R1997" s="172">
        <v>15.5935339978559</v>
      </c>
      <c r="S1997" s="172">
        <v>5.6994180159605799E-2</v>
      </c>
      <c r="T1997" s="172">
        <v>1.8247164083601101E-2</v>
      </c>
      <c r="U1997" s="172">
        <v>1.07207631236095</v>
      </c>
      <c r="V1997" s="172">
        <v>7.0193488665657497</v>
      </c>
      <c r="W1997" s="172">
        <v>1.18601059576777</v>
      </c>
      <c r="X1997" s="171">
        <v>5.9184537571704734</v>
      </c>
      <c r="Z1997" s="135">
        <v>3.7783826473987508E-3</v>
      </c>
      <c r="AA1997" s="135">
        <v>7.6129978967395436E-3</v>
      </c>
      <c r="AB1997" s="135">
        <v>2.788996577816219E-2</v>
      </c>
      <c r="AC1997" s="135">
        <v>2.3357587435339271E-2</v>
      </c>
      <c r="AD1997" s="135">
        <v>3.0737977387113175E-3</v>
      </c>
      <c r="AE1997" s="135">
        <v>1.1315898886781306</v>
      </c>
      <c r="AF1997" s="135">
        <v>1.5091865423812711</v>
      </c>
      <c r="AG1997" s="135">
        <v>9.1689826355978721E-3</v>
      </c>
      <c r="AH1997" s="135">
        <v>1.9600099632837396E-2</v>
      </c>
      <c r="AI1997" s="135">
        <v>3.1683030586939873E-2</v>
      </c>
      <c r="AJ1997" s="135">
        <v>8.5898339868895515E-2</v>
      </c>
      <c r="AK1997" s="135">
        <v>0.43747958755253413</v>
      </c>
      <c r="AL1997" s="135">
        <v>0.29075359453644467</v>
      </c>
      <c r="AM1997" s="135">
        <v>0.39165885872940598</v>
      </c>
      <c r="AN1997" s="135">
        <v>0.47157517809978988</v>
      </c>
      <c r="AO1997" s="135">
        <v>2.6352546768087577</v>
      </c>
      <c r="AP1997" s="135">
        <v>1.4810279418981258</v>
      </c>
      <c r="AQ1997" s="135">
        <v>3.5257336955568319</v>
      </c>
      <c r="AR1997" s="135">
        <v>4.3411970925445358</v>
      </c>
      <c r="AS1997" s="135">
        <v>5.1227067357898601</v>
      </c>
      <c r="AT1997" s="135">
        <v>5.3062986272867887</v>
      </c>
      <c r="AV1997" s="135">
        <v>279.38179132588198</v>
      </c>
      <c r="AW1997" s="135">
        <v>1323.5089857280016</v>
      </c>
      <c r="AX1997" s="135">
        <v>20.238759954154059</v>
      </c>
      <c r="AY1997" s="135">
        <v>4.8994418844649577</v>
      </c>
      <c r="AZ1997" s="135">
        <v>57903.37189347505</v>
      </c>
      <c r="BA1997" s="135">
        <v>4.5191662937632753</v>
      </c>
      <c r="BB1997" s="135">
        <v>0.21826805054573975</v>
      </c>
      <c r="BC1997" s="135">
        <v>65.865791088166347</v>
      </c>
      <c r="BD1997" s="135">
        <v>136.26956937421485</v>
      </c>
      <c r="BE1997" s="135">
        <v>2943.648052721901</v>
      </c>
      <c r="BF1997" s="135">
        <v>57.021953246997271</v>
      </c>
      <c r="BG1997" s="135">
        <v>6.5334181087506122</v>
      </c>
      <c r="BH1997" s="135">
        <v>3.8591157703424495</v>
      </c>
      <c r="BI1997" s="135">
        <v>120.70991330775095</v>
      </c>
      <c r="BJ1997" s="135">
        <v>1.9508764805292158</v>
      </c>
      <c r="BK1997" s="135">
        <v>2553.511767236605</v>
      </c>
      <c r="BL1997" s="135">
        <v>3.0063767982411527</v>
      </c>
      <c r="BM1997" s="135">
        <v>1.1638129502999845</v>
      </c>
      <c r="BN1997" s="135">
        <v>5.5884435646087054</v>
      </c>
      <c r="BO1997" s="135">
        <v>0.44744289065130244</v>
      </c>
      <c r="BP1997" s="135">
        <v>0.46109971248471604</v>
      </c>
      <c r="BQ1997" s="135">
        <v>20.704662374836435</v>
      </c>
      <c r="BR1997" s="135">
        <v>526.7384413370221</v>
      </c>
      <c r="BS1997" s="135">
        <v>142.84500576510246</v>
      </c>
      <c r="BT1997" s="135">
        <v>102.46266236315367</v>
      </c>
    </row>
    <row r="1998" spans="1:72" x14ac:dyDescent="0.3">
      <c r="A1998" s="135">
        <v>3</v>
      </c>
      <c r="B1998" s="135">
        <v>19.999999999999901</v>
      </c>
      <c r="C1998" s="135">
        <v>779.99999999999</v>
      </c>
      <c r="E1998" s="135">
        <v>18.252115720479701</v>
      </c>
      <c r="F1998" s="135">
        <v>20.556814541082801</v>
      </c>
      <c r="H1998" s="135">
        <v>44.361752225266997</v>
      </c>
      <c r="I1998" s="135">
        <v>6.5725026418125996</v>
      </c>
      <c r="J1998" s="135">
        <v>1.0598939593994401</v>
      </c>
      <c r="Q1998" s="172">
        <v>60.646304466227399</v>
      </c>
      <c r="R1998" s="172">
        <v>15.7492293274306</v>
      </c>
      <c r="S1998" s="172">
        <v>5.3628020158160102E-2</v>
      </c>
      <c r="T1998" s="172">
        <v>1.5898898077119399E-2</v>
      </c>
      <c r="U1998" s="172">
        <v>1.1101420157380599</v>
      </c>
      <c r="V1998" s="172">
        <v>7.0423142873055502</v>
      </c>
      <c r="W1998" s="172">
        <v>1.2245498986897301</v>
      </c>
      <c r="X1998" s="171">
        <v>5.7509410558449563</v>
      </c>
      <c r="Z1998" s="135">
        <v>3.6955411625439003E-3</v>
      </c>
      <c r="AA1998" s="135">
        <v>7.4242214706745644E-3</v>
      </c>
      <c r="AB1998" s="135">
        <v>2.7417531696183151E-2</v>
      </c>
      <c r="AC1998" s="135">
        <v>2.3206002377725955E-2</v>
      </c>
      <c r="AD1998" s="135">
        <v>3.0088138780356962E-3</v>
      </c>
      <c r="AE1998" s="135">
        <v>1.1315808368150724</v>
      </c>
      <c r="AF1998" s="135">
        <v>1.509126622209837</v>
      </c>
      <c r="AG1998" s="135">
        <v>9.0202850347241917E-3</v>
      </c>
      <c r="AH1998" s="135">
        <v>1.932820936799096E-2</v>
      </c>
      <c r="AI1998" s="135">
        <v>3.0867088807775223E-2</v>
      </c>
      <c r="AJ1998" s="135">
        <v>8.5554448998221788E-2</v>
      </c>
      <c r="AK1998" s="135">
        <v>0.4375717430503267</v>
      </c>
      <c r="AL1998" s="135">
        <v>0.29033152470038148</v>
      </c>
      <c r="AM1998" s="135">
        <v>0.39139306946205865</v>
      </c>
      <c r="AN1998" s="135">
        <v>0.47126456061054944</v>
      </c>
      <c r="AO1998" s="135">
        <v>2.6348761571691734</v>
      </c>
      <c r="AP1998" s="135">
        <v>1.4838136836967231</v>
      </c>
      <c r="AQ1998" s="135">
        <v>3.5345812048475453</v>
      </c>
      <c r="AR1998" s="135">
        <v>4.352644881282389</v>
      </c>
      <c r="AS1998" s="135">
        <v>5.1365858061805998</v>
      </c>
      <c r="AT1998" s="135">
        <v>5.32078080221335</v>
      </c>
      <c r="AV1998" s="135">
        <v>267.63263107395255</v>
      </c>
      <c r="AW1998" s="135">
        <v>1269.5699085733959</v>
      </c>
      <c r="AX1998" s="135">
        <v>19.518440138458459</v>
      </c>
      <c r="AY1998" s="135">
        <v>4.7148373752461055</v>
      </c>
      <c r="AZ1998" s="135">
        <v>55454.593457503157</v>
      </c>
      <c r="BA1998" s="135">
        <v>4.523438384727779</v>
      </c>
      <c r="BB1998" s="135">
        <v>0.21889559881086645</v>
      </c>
      <c r="BC1998" s="135">
        <v>63.192800651676848</v>
      </c>
      <c r="BD1998" s="135">
        <v>131.1002196353877</v>
      </c>
      <c r="BE1998" s="135">
        <v>2844.7057890776787</v>
      </c>
      <c r="BF1998" s="135">
        <v>55.454305419365468</v>
      </c>
      <c r="BG1998" s="135">
        <v>6.478760409866358</v>
      </c>
      <c r="BH1998" s="135">
        <v>3.8107846707475059</v>
      </c>
      <c r="BI1998" s="135">
        <v>119.60753348244334</v>
      </c>
      <c r="BJ1998" s="135">
        <v>1.9374043504841494</v>
      </c>
      <c r="BK1998" s="135">
        <v>2567.9691474824285</v>
      </c>
      <c r="BL1998" s="135">
        <v>3.0096578840669621</v>
      </c>
      <c r="BM1998" s="135">
        <v>1.1686325316217749</v>
      </c>
      <c r="BN1998" s="135">
        <v>5.6138981287095779</v>
      </c>
      <c r="BO1998" s="135">
        <v>0.44961038633527745</v>
      </c>
      <c r="BP1998" s="135">
        <v>0.46335656166773109</v>
      </c>
      <c r="BQ1998" s="135">
        <v>20.664821080464893</v>
      </c>
      <c r="BR1998" s="135">
        <v>506.72558066734433</v>
      </c>
      <c r="BS1998" s="135">
        <v>136.38050235920011</v>
      </c>
      <c r="BT1998" s="135">
        <v>97.825676797738481</v>
      </c>
    </row>
    <row r="1999" spans="1:72" x14ac:dyDescent="0.3">
      <c r="A1999" s="135">
        <v>3</v>
      </c>
      <c r="B1999" s="135">
        <v>20</v>
      </c>
      <c r="C1999" s="135">
        <v>790</v>
      </c>
      <c r="E1999" s="135">
        <v>20.1830266173979</v>
      </c>
      <c r="F1999" s="135">
        <v>19.415628970723201</v>
      </c>
      <c r="H1999" s="135">
        <v>44.663339861394903</v>
      </c>
      <c r="I1999" s="135">
        <v>6.0710301820034598</v>
      </c>
      <c r="J1999" s="135">
        <v>1.0598939668660301</v>
      </c>
      <c r="Q1999" s="172">
        <v>61.371134480552598</v>
      </c>
      <c r="R1999" s="172">
        <v>16.004944760554601</v>
      </c>
      <c r="S1999" s="172">
        <v>7.0338616873699494E-2</v>
      </c>
      <c r="T1999" s="172">
        <v>2.18767484247759E-2</v>
      </c>
      <c r="U1999" s="172">
        <v>1.1563148019349301</v>
      </c>
      <c r="V1999" s="172">
        <v>7.0920118668190302</v>
      </c>
      <c r="W1999" s="172">
        <v>1.34654973879623</v>
      </c>
      <c r="X1999" s="171">
        <v>5.2668027496400169</v>
      </c>
      <c r="Z1999" s="135">
        <v>3.4882539521645601E-3</v>
      </c>
      <c r="AA1999" s="135">
        <v>6.9606041216492978E-3</v>
      </c>
      <c r="AB1999" s="135">
        <v>2.6208185269269116E-2</v>
      </c>
      <c r="AC1999" s="135">
        <v>2.2802915309668874E-2</v>
      </c>
      <c r="AD1999" s="135">
        <v>2.8478748900804705E-3</v>
      </c>
      <c r="AE1999" s="135">
        <v>1.1315461998851517</v>
      </c>
      <c r="AF1999" s="135">
        <v>1.5089397992632585</v>
      </c>
      <c r="AG1999" s="135">
        <v>8.6406115882841257E-3</v>
      </c>
      <c r="AH1999" s="135">
        <v>1.862692600664875E-2</v>
      </c>
      <c r="AI1999" s="135">
        <v>2.8862129692384362E-2</v>
      </c>
      <c r="AJ1999" s="135">
        <v>8.4575025060846284E-2</v>
      </c>
      <c r="AK1999" s="135">
        <v>0.43714555170926778</v>
      </c>
      <c r="AL1999" s="135">
        <v>0.28896551402894982</v>
      </c>
      <c r="AM1999" s="135">
        <v>0.39029014364806741</v>
      </c>
      <c r="AN1999" s="135">
        <v>0.46979451845786374</v>
      </c>
      <c r="AO1999" s="135">
        <v>2.6329762207136787</v>
      </c>
      <c r="AP1999" s="135">
        <v>1.4884948752522649</v>
      </c>
      <c r="AQ1999" s="135">
        <v>3.5512264900866004</v>
      </c>
      <c r="AR1999" s="135">
        <v>4.3745108657697127</v>
      </c>
      <c r="AS1999" s="135">
        <v>5.1633073356391597</v>
      </c>
      <c r="AT1999" s="135">
        <v>5.3487257293222195</v>
      </c>
      <c r="AV1999" s="135">
        <v>242.6863517546463</v>
      </c>
      <c r="AW1999" s="135">
        <v>1154.5068626369109</v>
      </c>
      <c r="AX1999" s="135">
        <v>17.95744428772046</v>
      </c>
      <c r="AY1999" s="135">
        <v>4.3175761207914425</v>
      </c>
      <c r="AZ1999" s="135">
        <v>50259.02227077118</v>
      </c>
      <c r="BA1999" s="135">
        <v>4.5339522625428383</v>
      </c>
      <c r="BB1999" s="135">
        <v>0.22044909341422297</v>
      </c>
      <c r="BC1999" s="135">
        <v>57.491380616901786</v>
      </c>
      <c r="BD1999" s="135">
        <v>119.9828066040812</v>
      </c>
      <c r="BE1999" s="135">
        <v>2628.2185473890599</v>
      </c>
      <c r="BF1999" s="135">
        <v>51.979781522450594</v>
      </c>
      <c r="BG1999" s="135">
        <v>6.3550095557321997</v>
      </c>
      <c r="BH1999" s="135">
        <v>3.6996461374300158</v>
      </c>
      <c r="BI1999" s="135">
        <v>117.07456654345192</v>
      </c>
      <c r="BJ1999" s="135">
        <v>1.9070535658755787</v>
      </c>
      <c r="BK1999" s="135">
        <v>2604.8538377011541</v>
      </c>
      <c r="BL1999" s="135">
        <v>3.0217961627205305</v>
      </c>
      <c r="BM1999" s="135">
        <v>1.182355526602312</v>
      </c>
      <c r="BN1999" s="135">
        <v>5.6857680068202345</v>
      </c>
      <c r="BO1999" s="135">
        <v>0.45569932773002381</v>
      </c>
      <c r="BP1999" s="135">
        <v>0.46969134765582848</v>
      </c>
      <c r="BQ1999" s="135">
        <v>20.566890034895994</v>
      </c>
      <c r="BR1999" s="135">
        <v>462.2451257660249</v>
      </c>
      <c r="BS1999" s="135">
        <v>122.40246899125174</v>
      </c>
      <c r="BT1999" s="135">
        <v>87.799239360813488</v>
      </c>
    </row>
    <row r="2000" spans="1:72" x14ac:dyDescent="0.3">
      <c r="A2000" s="135">
        <v>3</v>
      </c>
      <c r="B2000" s="135">
        <v>19.999999999999901</v>
      </c>
      <c r="C2000" s="135">
        <v>800</v>
      </c>
      <c r="E2000" s="135">
        <v>20.1830266173979</v>
      </c>
      <c r="F2000" s="135">
        <v>19.415628970723201</v>
      </c>
      <c r="H2000" s="135">
        <v>44.663339861394903</v>
      </c>
      <c r="I2000" s="135">
        <v>6.0710301820034598</v>
      </c>
      <c r="J2000" s="135">
        <v>1.0598939668660301</v>
      </c>
      <c r="Q2000" s="172">
        <v>61.371134480552598</v>
      </c>
      <c r="R2000" s="172">
        <v>16.004944760554601</v>
      </c>
      <c r="S2000" s="172">
        <v>7.0338616873699494E-2</v>
      </c>
      <c r="T2000" s="172">
        <v>2.18767484247759E-2</v>
      </c>
      <c r="U2000" s="172">
        <v>1.1563148019349301</v>
      </c>
      <c r="V2000" s="172">
        <v>7.0920118668190302</v>
      </c>
      <c r="W2000" s="172">
        <v>1.34654973879623</v>
      </c>
      <c r="X2000" s="171">
        <v>5.2668027496400169</v>
      </c>
      <c r="Z2000" s="135">
        <v>3.4882539521645601E-3</v>
      </c>
      <c r="AA2000" s="135">
        <v>6.9606041216492978E-3</v>
      </c>
      <c r="AB2000" s="135">
        <v>2.6208185269269116E-2</v>
      </c>
      <c r="AC2000" s="135">
        <v>2.2802915309668874E-2</v>
      </c>
      <c r="AD2000" s="135">
        <v>2.8478748900804705E-3</v>
      </c>
      <c r="AE2000" s="135">
        <v>1.1315461998851517</v>
      </c>
      <c r="AF2000" s="135">
        <v>1.5089397992632585</v>
      </c>
      <c r="AG2000" s="135">
        <v>8.6406115882841257E-3</v>
      </c>
      <c r="AH2000" s="135">
        <v>1.862692600664875E-2</v>
      </c>
      <c r="AI2000" s="135">
        <v>2.8862129692384362E-2</v>
      </c>
      <c r="AJ2000" s="135">
        <v>8.4575025060846284E-2</v>
      </c>
      <c r="AK2000" s="135">
        <v>0.43714555170926778</v>
      </c>
      <c r="AL2000" s="135">
        <v>0.28896551402894982</v>
      </c>
      <c r="AM2000" s="135">
        <v>0.39029014364806741</v>
      </c>
      <c r="AN2000" s="135">
        <v>0.46979451845786374</v>
      </c>
      <c r="AO2000" s="135">
        <v>2.6329762207136787</v>
      </c>
      <c r="AP2000" s="135">
        <v>1.4884948752522649</v>
      </c>
      <c r="AQ2000" s="135">
        <v>3.5512264900866004</v>
      </c>
      <c r="AR2000" s="135">
        <v>4.3745108657697127</v>
      </c>
      <c r="AS2000" s="135">
        <v>5.1633073356391597</v>
      </c>
      <c r="AT2000" s="135">
        <v>5.3487257293222195</v>
      </c>
      <c r="AV2000" s="135">
        <v>242.6863517546463</v>
      </c>
      <c r="AW2000" s="135">
        <v>1154.5068626369109</v>
      </c>
      <c r="AX2000" s="135">
        <v>17.95744428772046</v>
      </c>
      <c r="AY2000" s="135">
        <v>4.3175761207914425</v>
      </c>
      <c r="AZ2000" s="135">
        <v>50259.02227077118</v>
      </c>
      <c r="BA2000" s="135">
        <v>4.5339522625428383</v>
      </c>
      <c r="BB2000" s="135">
        <v>0.22044909341422297</v>
      </c>
      <c r="BC2000" s="135">
        <v>57.491380616901786</v>
      </c>
      <c r="BD2000" s="135">
        <v>119.9828066040812</v>
      </c>
      <c r="BE2000" s="135">
        <v>2628.2185473890599</v>
      </c>
      <c r="BF2000" s="135">
        <v>51.979781522450594</v>
      </c>
      <c r="BG2000" s="135">
        <v>6.3550095557321997</v>
      </c>
      <c r="BH2000" s="135">
        <v>3.6996461374300158</v>
      </c>
      <c r="BI2000" s="135">
        <v>117.07456654345192</v>
      </c>
      <c r="BJ2000" s="135">
        <v>1.9070535658755787</v>
      </c>
      <c r="BK2000" s="135">
        <v>2604.8538377011541</v>
      </c>
      <c r="BL2000" s="135">
        <v>3.0217961627205305</v>
      </c>
      <c r="BM2000" s="135">
        <v>1.182355526602312</v>
      </c>
      <c r="BN2000" s="135">
        <v>5.6857680068202345</v>
      </c>
      <c r="BO2000" s="135">
        <v>0.45569932773002381</v>
      </c>
      <c r="BP2000" s="135">
        <v>0.46969134765582848</v>
      </c>
      <c r="BQ2000" s="135">
        <v>20.566890034895994</v>
      </c>
      <c r="BR2000" s="135">
        <v>462.2451257660249</v>
      </c>
      <c r="BS2000" s="135">
        <v>122.40246899125174</v>
      </c>
      <c r="BT2000" s="135">
        <v>87.799239360813488</v>
      </c>
    </row>
    <row r="2001" spans="1:72" x14ac:dyDescent="0.3">
      <c r="A2001" s="135">
        <v>3</v>
      </c>
      <c r="B2001" s="135">
        <v>19.999999999999901</v>
      </c>
      <c r="C2001" s="135">
        <v>809.99999999999</v>
      </c>
      <c r="E2001" s="135">
        <v>21.468477167040898</v>
      </c>
      <c r="F2001" s="135">
        <v>18.700252576048101</v>
      </c>
      <c r="H2001" s="135">
        <v>44.928689129365999</v>
      </c>
      <c r="I2001" s="135">
        <v>5.7426620709304501</v>
      </c>
      <c r="J2001" s="135">
        <v>1.05989397047573</v>
      </c>
      <c r="Q2001" s="172">
        <v>61.747340090611701</v>
      </c>
      <c r="R2001" s="172">
        <v>16.146531303023099</v>
      </c>
      <c r="S2001" s="172">
        <v>7.75464629134483E-2</v>
      </c>
      <c r="T2001" s="172">
        <v>2.4174006000792302E-2</v>
      </c>
      <c r="U2001" s="172">
        <v>1.2106663171196801</v>
      </c>
      <c r="V2001" s="172">
        <v>7.05727089241089</v>
      </c>
      <c r="W2001" s="172">
        <v>1.46648793696185</v>
      </c>
      <c r="X2001" s="171">
        <v>4.8123620484949692</v>
      </c>
      <c r="Z2001" s="135">
        <v>3.3561838167433132E-3</v>
      </c>
      <c r="AA2001" s="135">
        <v>6.6602940346250231E-3</v>
      </c>
      <c r="AB2001" s="135">
        <v>2.5454541891127676E-2</v>
      </c>
      <c r="AC2001" s="135">
        <v>2.2568854130535602E-2</v>
      </c>
      <c r="AD2001" s="135">
        <v>2.7446164046947288E-3</v>
      </c>
      <c r="AE2001" s="135">
        <v>1.1315359297540022</v>
      </c>
      <c r="AF2001" s="135">
        <v>1.5088562526042364</v>
      </c>
      <c r="AG2001" s="135">
        <v>8.4043184447184539E-3</v>
      </c>
      <c r="AH2001" s="135">
        <v>1.8196031295990803E-2</v>
      </c>
      <c r="AI2001" s="135">
        <v>2.7562861944245443E-2</v>
      </c>
      <c r="AJ2001" s="135">
        <v>8.4063331806614613E-2</v>
      </c>
      <c r="AK2001" s="135">
        <v>0.43753406600486366</v>
      </c>
      <c r="AL2001" s="135">
        <v>0.28839796214000146</v>
      </c>
      <c r="AM2001" s="135">
        <v>0.39005299976655805</v>
      </c>
      <c r="AN2001" s="135">
        <v>0.46954872825085514</v>
      </c>
      <c r="AO2001" s="135">
        <v>2.6327129388181798</v>
      </c>
      <c r="AP2001" s="135">
        <v>1.4938318353155284</v>
      </c>
      <c r="AQ2001" s="135">
        <v>3.567534136547164</v>
      </c>
      <c r="AR2001" s="135">
        <v>4.3954902383332533</v>
      </c>
      <c r="AS2001" s="135">
        <v>5.1886656311261774</v>
      </c>
      <c r="AT2001" s="135">
        <v>5.3751651705121848</v>
      </c>
      <c r="AV2001" s="135">
        <v>228.49734817371814</v>
      </c>
      <c r="AW2001" s="135">
        <v>1088.731334851213</v>
      </c>
      <c r="AX2001" s="135">
        <v>17.044877509938878</v>
      </c>
      <c r="AY2001" s="135">
        <v>4.0876313024001814</v>
      </c>
      <c r="AZ2001" s="135">
        <v>47306.896312547258</v>
      </c>
      <c r="BA2001" s="135">
        <v>4.5409343394449948</v>
      </c>
      <c r="BB2001" s="135">
        <v>0.22148986650245367</v>
      </c>
      <c r="BC2001" s="135">
        <v>54.228755917017281</v>
      </c>
      <c r="BD2001" s="135">
        <v>113.54981557868032</v>
      </c>
      <c r="BE2001" s="135">
        <v>2500.7372426049114</v>
      </c>
      <c r="BF2001" s="135">
        <v>49.875136476798517</v>
      </c>
      <c r="BG2001" s="135">
        <v>6.2691776762835847</v>
      </c>
      <c r="BH2001" s="135">
        <v>3.6267356163803641</v>
      </c>
      <c r="BI2001" s="135">
        <v>115.35523422129906</v>
      </c>
      <c r="BJ2001" s="135">
        <v>1.8854065709580119</v>
      </c>
      <c r="BK2001" s="135">
        <v>2629.048679030604</v>
      </c>
      <c r="BL2001" s="135">
        <v>3.026342887030621</v>
      </c>
      <c r="BM2001" s="135">
        <v>1.1901905791978671</v>
      </c>
      <c r="BN2001" s="135">
        <v>5.7274859066814701</v>
      </c>
      <c r="BO2001" s="135">
        <v>0.4592692403942818</v>
      </c>
      <c r="BP2001" s="135">
        <v>0.47341185616644194</v>
      </c>
      <c r="BQ2001" s="135">
        <v>20.50177017644593</v>
      </c>
      <c r="BR2001" s="135">
        <v>436.62040960897787</v>
      </c>
      <c r="BS2001" s="135">
        <v>114.54879131280472</v>
      </c>
      <c r="BT2001" s="135">
        <v>82.165799675851503</v>
      </c>
    </row>
    <row r="2002" spans="1:72" x14ac:dyDescent="0.3">
      <c r="A2002" s="135">
        <v>3</v>
      </c>
      <c r="B2002" s="135">
        <v>20</v>
      </c>
      <c r="C2002" s="135">
        <v>819.99999999999</v>
      </c>
      <c r="E2002" s="135">
        <v>23.163805666742199</v>
      </c>
      <c r="F2002" s="135">
        <v>17.8655077057672</v>
      </c>
      <c r="H2002" s="135">
        <v>45.189784943914198</v>
      </c>
      <c r="I2002" s="135">
        <v>5.2878099278545596</v>
      </c>
      <c r="J2002" s="135">
        <v>1.0598939628464901</v>
      </c>
      <c r="Q2002" s="172">
        <v>62.170452547647301</v>
      </c>
      <c r="R2002" s="172">
        <v>16.3227216511557</v>
      </c>
      <c r="S2002" s="172">
        <v>8.6580972824640404E-2</v>
      </c>
      <c r="T2002" s="172">
        <v>2.27800624121095E-2</v>
      </c>
      <c r="U2002" s="172">
        <v>1.29056426663876</v>
      </c>
      <c r="V2002" s="172">
        <v>6.9667323820505098</v>
      </c>
      <c r="W2002" s="172">
        <v>1.6375803024173601</v>
      </c>
      <c r="X2002" s="171">
        <v>4.2542844291460833</v>
      </c>
      <c r="Z2002" s="135">
        <v>3.1881150926528191E-3</v>
      </c>
      <c r="AA2002" s="135">
        <v>6.2515495439103615E-3</v>
      </c>
      <c r="AB2002" s="135">
        <v>2.4565052703991341E-2</v>
      </c>
      <c r="AC2002" s="135">
        <v>2.2263740507237242E-2</v>
      </c>
      <c r="AD2002" s="135">
        <v>2.606291085623224E-3</v>
      </c>
      <c r="AE2002" s="135">
        <v>1.1315166538982704</v>
      </c>
      <c r="AF2002" s="135">
        <v>1.5087373955180232</v>
      </c>
      <c r="AG2002" s="135">
        <v>8.1154168498709604E-3</v>
      </c>
      <c r="AH2002" s="135">
        <v>1.7676405936035294E-2</v>
      </c>
      <c r="AI2002" s="135">
        <v>2.5807786301585995E-2</v>
      </c>
      <c r="AJ2002" s="135">
        <v>8.338830012820489E-2</v>
      </c>
      <c r="AK2002" s="135">
        <v>0.43755904340493268</v>
      </c>
      <c r="AL2002" s="135">
        <v>0.28752784455308344</v>
      </c>
      <c r="AM2002" s="135">
        <v>0.38922134476853065</v>
      </c>
      <c r="AN2002" s="135">
        <v>0.46878694954139843</v>
      </c>
      <c r="AO2002" s="135">
        <v>2.6317849392363355</v>
      </c>
      <c r="AP2002" s="135">
        <v>1.4985311191622575</v>
      </c>
      <c r="AQ2002" s="135">
        <v>3.5828148516425733</v>
      </c>
      <c r="AR2002" s="135">
        <v>4.4153443798072933</v>
      </c>
      <c r="AS2002" s="135">
        <v>5.2127800937527775</v>
      </c>
      <c r="AT2002" s="135">
        <v>5.4003275931483197</v>
      </c>
      <c r="AV2002" s="135">
        <v>212.13052402386734</v>
      </c>
      <c r="AW2002" s="135">
        <v>1012.6334077803415</v>
      </c>
      <c r="AX2002" s="135">
        <v>15.967241078019887</v>
      </c>
      <c r="AY2002" s="135">
        <v>3.8191773484290201</v>
      </c>
      <c r="AZ2002" s="135">
        <v>43905.184350466458</v>
      </c>
      <c r="BA2002" s="135">
        <v>4.5501921956199896</v>
      </c>
      <c r="BB2002" s="135">
        <v>0.22287816242153552</v>
      </c>
      <c r="BC2002" s="135">
        <v>50.446952828261495</v>
      </c>
      <c r="BD2002" s="135">
        <v>106.02726925916998</v>
      </c>
      <c r="BE2002" s="135">
        <v>2350.2017072244225</v>
      </c>
      <c r="BF2002" s="135">
        <v>47.343608782599034</v>
      </c>
      <c r="BG2002" s="135">
        <v>6.1636888352351864</v>
      </c>
      <c r="BH2002" s="135">
        <v>3.5354153934127539</v>
      </c>
      <c r="BI2002" s="135">
        <v>113.24645786339842</v>
      </c>
      <c r="BJ2002" s="135">
        <v>1.858622657034551</v>
      </c>
      <c r="BK2002" s="135">
        <v>2662.1688471951807</v>
      </c>
      <c r="BL2002" s="135">
        <v>3.0367614297398173</v>
      </c>
      <c r="BM2002" s="135">
        <v>1.202866787921959</v>
      </c>
      <c r="BN2002" s="135">
        <v>5.7943492016751472</v>
      </c>
      <c r="BO2002" s="135">
        <v>0.46495821197606507</v>
      </c>
      <c r="BP2002" s="135">
        <v>0.47933777314320825</v>
      </c>
      <c r="BQ2002" s="135">
        <v>20.415603512622685</v>
      </c>
      <c r="BR2002" s="135">
        <v>405.60235937195137</v>
      </c>
      <c r="BS2002" s="135">
        <v>105.24301579126714</v>
      </c>
      <c r="BT2002" s="135">
        <v>75.490770820740153</v>
      </c>
    </row>
    <row r="2003" spans="1:72" x14ac:dyDescent="0.3">
      <c r="A2003" s="135">
        <v>3</v>
      </c>
      <c r="B2003" s="135">
        <v>19.999999999999503</v>
      </c>
      <c r="C2003" s="135">
        <v>829.99999999995998</v>
      </c>
      <c r="E2003" s="135">
        <v>24.958737266247098</v>
      </c>
      <c r="F2003" s="135">
        <v>16.642096567798902</v>
      </c>
      <c r="H2003" s="135">
        <v>45.605626046928201</v>
      </c>
      <c r="I2003" s="135">
        <v>4.7381482296117596</v>
      </c>
      <c r="J2003" s="135">
        <v>1.05989397023315</v>
      </c>
      <c r="K2003" s="135">
        <v>0.45893342812419102</v>
      </c>
      <c r="Q2003" s="172">
        <v>62.531974057182403</v>
      </c>
      <c r="R2003" s="172">
        <v>16.414600672073199</v>
      </c>
      <c r="S2003" s="172">
        <v>0.113721115419213</v>
      </c>
      <c r="T2003" s="172">
        <v>3.2205475200446303E-2</v>
      </c>
      <c r="U2003" s="172">
        <v>1.3747851057557501</v>
      </c>
      <c r="V2003" s="172">
        <v>6.8256310659814101</v>
      </c>
      <c r="W2003" s="172">
        <v>1.86918275572621</v>
      </c>
      <c r="X2003" s="171">
        <v>3.6516659727740395</v>
      </c>
      <c r="Z2003" s="135">
        <v>2.9734278130348251E-3</v>
      </c>
      <c r="AA2003" s="135">
        <v>6.1643617590089461E-3</v>
      </c>
      <c r="AB2003" s="135">
        <v>2.3710410421879814E-2</v>
      </c>
      <c r="AC2003" s="135">
        <v>2.2273056872767084E-2</v>
      </c>
      <c r="AD2003" s="135">
        <v>3.5885774172456646E-3</v>
      </c>
      <c r="AE2003" s="135">
        <v>1.1315301137881741</v>
      </c>
      <c r="AF2003" s="135">
        <v>1.508614535500292</v>
      </c>
      <c r="AG2003" s="135">
        <v>8.2848713172303939E-3</v>
      </c>
      <c r="AH2003" s="135">
        <v>1.7436095918437471E-2</v>
      </c>
      <c r="AI2003" s="135">
        <v>3.4004277335214002E-2</v>
      </c>
      <c r="AJ2003" s="135">
        <v>8.3004675204743916E-2</v>
      </c>
      <c r="AK2003" s="135">
        <v>0.43851297702855474</v>
      </c>
      <c r="AL2003" s="135">
        <v>0.28658029727078788</v>
      </c>
      <c r="AM2003" s="135">
        <v>0.38867036592691129</v>
      </c>
      <c r="AN2003" s="135">
        <v>0.47455468730658817</v>
      </c>
      <c r="AO2003" s="135">
        <v>2.6319214519013183</v>
      </c>
      <c r="AP2003" s="135">
        <v>1.507160739305474</v>
      </c>
      <c r="AQ2003" s="135">
        <v>3.6085309437332258</v>
      </c>
      <c r="AR2003" s="135">
        <v>4.4481926193735104</v>
      </c>
      <c r="AS2003" s="135">
        <v>5.2525859811948763</v>
      </c>
      <c r="AT2003" s="135">
        <v>5.4415056958364652</v>
      </c>
      <c r="AV2003" s="135">
        <v>197.19404748824721</v>
      </c>
      <c r="AW2003" s="135">
        <v>941.8416633735676</v>
      </c>
      <c r="AX2003" s="135">
        <v>14.959984059858812</v>
      </c>
      <c r="AY2003" s="135">
        <v>3.5673870198092303</v>
      </c>
      <c r="AZ2003" s="135">
        <v>40661.262691238677</v>
      </c>
      <c r="BA2003" s="135">
        <v>4.5599267556770311</v>
      </c>
      <c r="BB2003" s="135">
        <v>0.2243660405621748</v>
      </c>
      <c r="BC2003" s="135">
        <v>46.910834615792432</v>
      </c>
      <c r="BD2003" s="135">
        <v>98.982897727688297</v>
      </c>
      <c r="BE2003" s="135">
        <v>2148.2736920427619</v>
      </c>
      <c r="BF2003" s="135">
        <v>44.889760982254607</v>
      </c>
      <c r="BG2003" s="135">
        <v>6.0485294475621467</v>
      </c>
      <c r="BH2003" s="135">
        <v>3.4435198973983439</v>
      </c>
      <c r="BI2003" s="135">
        <v>111.03915364903507</v>
      </c>
      <c r="BJ2003" s="135">
        <v>1.8160829594599839</v>
      </c>
      <c r="BK2003" s="135">
        <v>2697.0965514277309</v>
      </c>
      <c r="BL2003" s="135">
        <v>3.0422000455468905</v>
      </c>
      <c r="BM2003" s="135">
        <v>1.2138735020058684</v>
      </c>
      <c r="BN2003" s="135">
        <v>5.8535487540821487</v>
      </c>
      <c r="BO2003" s="135">
        <v>0.47003309725175402</v>
      </c>
      <c r="BP2003" s="135">
        <v>0.4846569206215901</v>
      </c>
      <c r="BQ2003" s="135">
        <v>20.323604874657558</v>
      </c>
      <c r="BR2003" s="135">
        <v>367.00363869773844</v>
      </c>
      <c r="BS2003" s="135">
        <v>96.791838968537959</v>
      </c>
      <c r="BT2003" s="135">
        <v>69.428745251693897</v>
      </c>
    </row>
    <row r="2004" spans="1:72" x14ac:dyDescent="0.3">
      <c r="A2004" s="135">
        <v>3</v>
      </c>
      <c r="B2004" s="135">
        <v>19.999999999999702</v>
      </c>
      <c r="C2004" s="135">
        <v>839.99999999999</v>
      </c>
      <c r="E2004" s="135">
        <v>26.390091930174801</v>
      </c>
      <c r="F2004" s="135">
        <v>14.642733314751901</v>
      </c>
      <c r="H2004" s="135">
        <v>46.125024067909997</v>
      </c>
      <c r="I2004" s="135">
        <v>3.8498756237210201</v>
      </c>
      <c r="J2004" s="135">
        <v>1.0598939912557499</v>
      </c>
      <c r="K2004" s="135">
        <v>2.8826800465639799</v>
      </c>
      <c r="Q2004" s="172">
        <v>62.731759814008903</v>
      </c>
      <c r="R2004" s="172">
        <v>16.4226303213897</v>
      </c>
      <c r="S2004" s="172">
        <v>0.11643906713395</v>
      </c>
      <c r="T2004" s="172">
        <v>3.4376908252996399E-2</v>
      </c>
      <c r="U2004" s="172">
        <v>1.4638979172481299</v>
      </c>
      <c r="V2004" s="172">
        <v>6.4616996424679698</v>
      </c>
      <c r="W2004" s="172">
        <v>2.2644803669184101</v>
      </c>
      <c r="X2004" s="171">
        <v>2.8535021706817858</v>
      </c>
      <c r="Z2004" s="135">
        <v>2.6568304127242703E-3</v>
      </c>
      <c r="AA2004" s="135">
        <v>7.5497792632173485E-3</v>
      </c>
      <c r="AB2004" s="135">
        <v>2.38926422853174E-2</v>
      </c>
      <c r="AC2004" s="135">
        <v>2.3767427371229485E-2</v>
      </c>
      <c r="AD2004" s="135">
        <v>9.4120104787552162E-3</v>
      </c>
      <c r="AE2004" s="135">
        <v>1.1316619900770393</v>
      </c>
      <c r="AF2004" s="135">
        <v>1.5084771780797859</v>
      </c>
      <c r="AG2004" s="135">
        <v>1.0647461890790737E-2</v>
      </c>
      <c r="AH2004" s="135">
        <v>1.8846712972718324E-2</v>
      </c>
      <c r="AI2004" s="135">
        <v>8.5284299912524772E-2</v>
      </c>
      <c r="AJ2004" s="135">
        <v>8.4134880147025193E-2</v>
      </c>
      <c r="AK2004" s="135">
        <v>0.44093529946796628</v>
      </c>
      <c r="AL2004" s="135">
        <v>0.28502217859849588</v>
      </c>
      <c r="AM2004" s="135">
        <v>0.38698643885651529</v>
      </c>
      <c r="AN2004" s="135">
        <v>0.50633467167050317</v>
      </c>
      <c r="AO2004" s="135">
        <v>2.6340053397333052</v>
      </c>
      <c r="AP2004" s="135">
        <v>1.5187633649205892</v>
      </c>
      <c r="AQ2004" s="135">
        <v>3.6409508808862778</v>
      </c>
      <c r="AR2004" s="135">
        <v>4.4887478739917048</v>
      </c>
      <c r="AS2004" s="135">
        <v>5.3021938232960562</v>
      </c>
      <c r="AT2004" s="135">
        <v>5.491521378911548</v>
      </c>
      <c r="AV2004" s="135">
        <v>186.78167493483645</v>
      </c>
      <c r="AW2004" s="135">
        <v>888.55517568097571</v>
      </c>
      <c r="AX2004" s="135">
        <v>14.210183540486165</v>
      </c>
      <c r="AY2004" s="135">
        <v>3.3760240369387571</v>
      </c>
      <c r="AZ2004" s="135">
        <v>37876.414755930411</v>
      </c>
      <c r="BA2004" s="135">
        <v>4.5673495212590591</v>
      </c>
      <c r="BB2004" s="135">
        <v>0.22557109051679167</v>
      </c>
      <c r="BC2004" s="135">
        <v>44.160101442037444</v>
      </c>
      <c r="BD2004" s="135">
        <v>93.601283964142937</v>
      </c>
      <c r="BE2004" s="135">
        <v>1809.1175074036876</v>
      </c>
      <c r="BF2004" s="135">
        <v>42.96685821671997</v>
      </c>
      <c r="BG2004" s="135">
        <v>5.947596698642263</v>
      </c>
      <c r="BH2004" s="135">
        <v>3.3776260938486562</v>
      </c>
      <c r="BI2004" s="135">
        <v>109.51938859467498</v>
      </c>
      <c r="BJ2004" s="135">
        <v>1.7278932398338973</v>
      </c>
      <c r="BK2004" s="135">
        <v>2723.818642410502</v>
      </c>
      <c r="BL2004" s="135">
        <v>3.0393789843203618</v>
      </c>
      <c r="BM2004" s="135">
        <v>1.219428720056549</v>
      </c>
      <c r="BN2004" s="135">
        <v>5.8855444842834057</v>
      </c>
      <c r="BO2004" s="135">
        <v>0.47278022814394921</v>
      </c>
      <c r="BP2004" s="135">
        <v>0.48766840362651359</v>
      </c>
      <c r="BQ2004" s="135">
        <v>20.247938292070554</v>
      </c>
      <c r="BR2004" s="135">
        <v>307.38320171306236</v>
      </c>
      <c r="BS2004" s="135">
        <v>90.553542353049309</v>
      </c>
      <c r="BT2004" s="135">
        <v>64.954017721596557</v>
      </c>
    </row>
    <row r="2005" spans="1:72" x14ac:dyDescent="0.3">
      <c r="A2005" s="135">
        <v>3</v>
      </c>
      <c r="B2005" s="135">
        <v>19.999999999999702</v>
      </c>
      <c r="C2005" s="135">
        <v>850.00000000002001</v>
      </c>
      <c r="E2005" s="135">
        <v>29.941928833963502</v>
      </c>
      <c r="F2005" s="135">
        <v>11.1408847624405</v>
      </c>
      <c r="H2005" s="135">
        <v>47.668215578540199</v>
      </c>
      <c r="I2005" s="135">
        <v>2.2037999083026798</v>
      </c>
      <c r="J2005" s="135">
        <v>1.0598939681809501</v>
      </c>
      <c r="K2005" s="135">
        <v>6.6350963721838498</v>
      </c>
      <c r="Q2005" s="172">
        <v>63.057040082662802</v>
      </c>
      <c r="R2005" s="172">
        <v>16.454501023882599</v>
      </c>
      <c r="S2005" s="172">
        <v>0.15133305890232901</v>
      </c>
      <c r="T2005" s="172">
        <v>4.6673862725639802E-2</v>
      </c>
      <c r="U2005" s="172">
        <v>1.6730985245518899</v>
      </c>
      <c r="V2005" s="172">
        <v>5.6846027166295201</v>
      </c>
      <c r="W2005" s="172">
        <v>3.11739128190138</v>
      </c>
      <c r="X2005" s="171">
        <v>1.8235127395244171</v>
      </c>
      <c r="Z2005" s="135">
        <v>2.0797418368967693E-3</v>
      </c>
      <c r="AA2005" s="135">
        <v>9.4683704632784627E-3</v>
      </c>
      <c r="AB2005" s="135">
        <v>2.3783107803012436E-2</v>
      </c>
      <c r="AC2005" s="135">
        <v>2.6097541253882497E-2</v>
      </c>
      <c r="AD2005" s="135">
        <v>1.8356530842561194E-2</v>
      </c>
      <c r="AE2005" s="135">
        <v>1.1319485082517338</v>
      </c>
      <c r="AF2005" s="135">
        <v>1.5084758257511459</v>
      </c>
      <c r="AG2005" s="135">
        <v>1.4187712920071878E-2</v>
      </c>
      <c r="AH2005" s="135">
        <v>2.0856352331610054E-2</v>
      </c>
      <c r="AI2005" s="135">
        <v>0.16368847536765063</v>
      </c>
      <c r="AJ2005" s="135">
        <v>8.6386405829302862E-2</v>
      </c>
      <c r="AK2005" s="135">
        <v>0.44996560979327072</v>
      </c>
      <c r="AL2005" s="135">
        <v>0.28452123453479505</v>
      </c>
      <c r="AM2005" s="135">
        <v>0.38782575174682643</v>
      </c>
      <c r="AN2005" s="135">
        <v>0.56062039762870652</v>
      </c>
      <c r="AO2005" s="135">
        <v>2.6442447853258106</v>
      </c>
      <c r="AP2005" s="135">
        <v>1.5582843375120765</v>
      </c>
      <c r="AQ2005" s="135">
        <v>3.7457010496225052</v>
      </c>
      <c r="AR2005" s="135">
        <v>4.6195318349086083</v>
      </c>
      <c r="AS2005" s="135">
        <v>5.4597761524189714</v>
      </c>
      <c r="AT2005" s="135">
        <v>5.6527765209315453</v>
      </c>
      <c r="AV2005" s="135">
        <v>165.04171422872335</v>
      </c>
      <c r="AW2005" s="135">
        <v>782.31171830460391</v>
      </c>
      <c r="AX2005" s="135">
        <v>12.654972999867919</v>
      </c>
      <c r="AY2005" s="135">
        <v>2.9902167439155991</v>
      </c>
      <c r="AZ2005" s="135">
        <v>32848.888096139446</v>
      </c>
      <c r="BA2005" s="135">
        <v>4.5860617891503024</v>
      </c>
      <c r="BB2005" s="135">
        <v>0.22857507635715549</v>
      </c>
      <c r="BC2005" s="135">
        <v>38.789894125336843</v>
      </c>
      <c r="BD2005" s="135">
        <v>82.794414274532699</v>
      </c>
      <c r="BE2005" s="135">
        <v>1427.2043313685847</v>
      </c>
      <c r="BF2005" s="135">
        <v>38.895378149124248</v>
      </c>
      <c r="BG2005" s="135">
        <v>5.6942372071275225</v>
      </c>
      <c r="BH2005" s="135">
        <v>3.2080240553312391</v>
      </c>
      <c r="BI2005" s="135">
        <v>105.23135911440669</v>
      </c>
      <c r="BJ2005" s="135">
        <v>1.5891840124975398</v>
      </c>
      <c r="BK2005" s="135">
        <v>2788.1997303685753</v>
      </c>
      <c r="BL2005" s="135">
        <v>3.0191430089112026</v>
      </c>
      <c r="BM2005" s="135">
        <v>1.2279443765512748</v>
      </c>
      <c r="BN2005" s="135">
        <v>5.9392933142204063</v>
      </c>
      <c r="BO2005" s="135">
        <v>0.47764139410576145</v>
      </c>
      <c r="BP2005" s="135">
        <v>0.49299877343975446</v>
      </c>
      <c r="BQ2005" s="135">
        <v>20.063700129687113</v>
      </c>
      <c r="BR2005" s="135">
        <v>240.29867795069825</v>
      </c>
      <c r="BS2005" s="135">
        <v>78.681522582078102</v>
      </c>
      <c r="BT2005" s="135">
        <v>56.438222949169941</v>
      </c>
    </row>
    <row r="2006" spans="1:72" x14ac:dyDescent="0.3">
      <c r="A2006" s="135">
        <v>3</v>
      </c>
      <c r="B2006" s="135">
        <v>19.999999999999201</v>
      </c>
      <c r="C2006" s="135">
        <v>859.99999999996999</v>
      </c>
      <c r="E2006" s="135">
        <v>31.539411791403399</v>
      </c>
      <c r="F2006" s="135">
        <v>9.9396063953118095</v>
      </c>
      <c r="H2006" s="135">
        <v>48.062803738023597</v>
      </c>
      <c r="I2006" s="135">
        <v>1.5286294423828399</v>
      </c>
      <c r="J2006" s="135">
        <v>1.05989397849268</v>
      </c>
      <c r="K2006" s="135">
        <v>7.8696546543855996</v>
      </c>
      <c r="Q2006" s="172">
        <v>63.183627205234501</v>
      </c>
      <c r="R2006" s="172">
        <v>16.491972991267801</v>
      </c>
      <c r="S2006" s="172">
        <v>0.18001749264825201</v>
      </c>
      <c r="T2006" s="172">
        <v>5.4754338687227198E-2</v>
      </c>
      <c r="U2006" s="172">
        <v>1.78658065799351</v>
      </c>
      <c r="V2006" s="172">
        <v>5.4464384532792103</v>
      </c>
      <c r="W2006" s="172">
        <v>3.3456510805143398</v>
      </c>
      <c r="X2006" s="171">
        <v>1.627915859188134</v>
      </c>
      <c r="Z2006" s="135">
        <v>1.8587848952032412E-3</v>
      </c>
      <c r="AA2006" s="135">
        <v>9.9874971889515329E-3</v>
      </c>
      <c r="AB2006" s="135">
        <v>2.3675437459942189E-2</v>
      </c>
      <c r="AC2006" s="135">
        <v>2.6782218183598588E-2</v>
      </c>
      <c r="AD2006" s="135">
        <v>2.1263856592159694E-2</v>
      </c>
      <c r="AE2006" s="135">
        <v>1.1320223825829669</v>
      </c>
      <c r="AF2006" s="135">
        <v>1.5084118656975205</v>
      </c>
      <c r="AG2006" s="135">
        <v>1.5313006668701994E-2</v>
      </c>
      <c r="AH2006" s="135">
        <v>2.1453985100373198E-2</v>
      </c>
      <c r="AI2006" s="135">
        <v>0.18902144150772396</v>
      </c>
      <c r="AJ2006" s="135">
        <v>8.6894272984893578E-2</v>
      </c>
      <c r="AK2006" s="135">
        <v>0.45181543299991334</v>
      </c>
      <c r="AL2006" s="135">
        <v>0.28377968463753317</v>
      </c>
      <c r="AM2006" s="135">
        <v>0.38685742825168595</v>
      </c>
      <c r="AN2006" s="135">
        <v>0.57722452603497887</v>
      </c>
      <c r="AO2006" s="135">
        <v>2.6459467993321963</v>
      </c>
      <c r="AP2006" s="135">
        <v>1.5675170525349651</v>
      </c>
      <c r="AQ2006" s="135">
        <v>3.7711520515229857</v>
      </c>
      <c r="AR2006" s="135">
        <v>4.6514805043192151</v>
      </c>
      <c r="AS2006" s="135">
        <v>5.498543663526581</v>
      </c>
      <c r="AT2006" s="135">
        <v>5.6922626670426606</v>
      </c>
      <c r="AV2006" s="135">
        <v>156.81203684939069</v>
      </c>
      <c r="AW2006" s="135">
        <v>743.03252263585807</v>
      </c>
      <c r="AX2006" s="135">
        <v>12.062636628133557</v>
      </c>
      <c r="AY2006" s="135">
        <v>2.8466178022923669</v>
      </c>
      <c r="AZ2006" s="135">
        <v>31089.525721999609</v>
      </c>
      <c r="BA2006" s="135">
        <v>4.5947145388737454</v>
      </c>
      <c r="BB2006" s="135">
        <v>0.22995979162751465</v>
      </c>
      <c r="BC2006" s="135">
        <v>36.82365392404467</v>
      </c>
      <c r="BD2006" s="135">
        <v>78.768391414341437</v>
      </c>
      <c r="BE2006" s="135">
        <v>1328.6891156510421</v>
      </c>
      <c r="BF2006" s="135">
        <v>37.345039925913262</v>
      </c>
      <c r="BG2006" s="135">
        <v>5.6026030055447782</v>
      </c>
      <c r="BH2006" s="135">
        <v>3.1392778326932138</v>
      </c>
      <c r="BI2006" s="135">
        <v>103.57801036746896</v>
      </c>
      <c r="BJ2006" s="135">
        <v>1.5480629415350944</v>
      </c>
      <c r="BK2006" s="135">
        <v>2821.1067641956988</v>
      </c>
      <c r="BL2006" s="135">
        <v>3.0247913795211225</v>
      </c>
      <c r="BM2006" s="135">
        <v>1.239150104105063</v>
      </c>
      <c r="BN2006" s="135">
        <v>6.0002999608596266</v>
      </c>
      <c r="BO2006" s="135">
        <v>0.48287515698222067</v>
      </c>
      <c r="BP2006" s="135">
        <v>0.49853399879810051</v>
      </c>
      <c r="BQ2006" s="135">
        <v>19.98051270770063</v>
      </c>
      <c r="BR2006" s="135">
        <v>221.43711553058571</v>
      </c>
      <c r="BS2006" s="135">
        <v>73.863876912751437</v>
      </c>
      <c r="BT2006" s="135">
        <v>52.982527743323828</v>
      </c>
    </row>
    <row r="2007" spans="1:72" x14ac:dyDescent="0.3">
      <c r="A2007" s="135">
        <v>3</v>
      </c>
      <c r="B2007" s="135">
        <v>19.999999999999801</v>
      </c>
      <c r="C2007" s="135">
        <v>870</v>
      </c>
      <c r="E2007" s="135">
        <v>33.290212943140403</v>
      </c>
      <c r="F2007" s="135">
        <v>9.3768757288855795</v>
      </c>
      <c r="H2007" s="135">
        <v>47.850797170794003</v>
      </c>
      <c r="I2007" s="135">
        <v>0.96811880548456697</v>
      </c>
      <c r="J2007" s="135">
        <v>1.0598939990021701</v>
      </c>
      <c r="K2007" s="135">
        <v>7.4541013526932796</v>
      </c>
      <c r="Q2007" s="172">
        <v>63.661955029855399</v>
      </c>
      <c r="R2007" s="172">
        <v>16.450223349138401</v>
      </c>
      <c r="S2007" s="172">
        <v>0.22098378493677401</v>
      </c>
      <c r="T2007" s="172">
        <v>6.3606247796630502E-2</v>
      </c>
      <c r="U2007" s="172">
        <v>1.83964037587471</v>
      </c>
      <c r="V2007" s="172">
        <v>5.56474818877376</v>
      </c>
      <c r="W2007" s="172">
        <v>3.1880857490648</v>
      </c>
      <c r="X2007" s="171">
        <v>1.7454825957570732</v>
      </c>
      <c r="Z2007" s="135">
        <v>1.6862196971042143E-3</v>
      </c>
      <c r="AA2007" s="135">
        <v>9.122931204444646E-3</v>
      </c>
      <c r="AB2007" s="135">
        <v>2.2629075521407121E-2</v>
      </c>
      <c r="AC2007" s="135">
        <v>2.6022381343100011E-2</v>
      </c>
      <c r="AD2007" s="135">
        <v>2.005743713870033E-2</v>
      </c>
      <c r="AE2007" s="135">
        <v>1.1319179679271567</v>
      </c>
      <c r="AF2007" s="135">
        <v>1.5081278026704907</v>
      </c>
      <c r="AG2007" s="135">
        <v>1.4541323532260071E-2</v>
      </c>
      <c r="AH2007" s="135">
        <v>2.0560868501092306E-2</v>
      </c>
      <c r="AI2007" s="135">
        <v>0.17758126658744494</v>
      </c>
      <c r="AJ2007" s="135">
        <v>8.5376649125180004E-2</v>
      </c>
      <c r="AK2007" s="135">
        <v>0.44789515107048289</v>
      </c>
      <c r="AL2007" s="135">
        <v>0.28147734870969998</v>
      </c>
      <c r="AM2007" s="135">
        <v>0.38285539029910026</v>
      </c>
      <c r="AN2007" s="135">
        <v>0.56718713724645342</v>
      </c>
      <c r="AO2007" s="135">
        <v>2.6395318259507441</v>
      </c>
      <c r="AP2007" s="135">
        <v>1.5578346013041884</v>
      </c>
      <c r="AQ2007" s="135">
        <v>3.7508564325070917</v>
      </c>
      <c r="AR2007" s="135">
        <v>4.6273468641885938</v>
      </c>
      <c r="AS2007" s="135">
        <v>5.4703711876654539</v>
      </c>
      <c r="AT2007" s="135">
        <v>5.6634341009638467</v>
      </c>
      <c r="AV2007" s="135">
        <v>148.66206148323212</v>
      </c>
      <c r="AW2007" s="135">
        <v>706.30393739881379</v>
      </c>
      <c r="AX2007" s="135">
        <v>11.494320996418056</v>
      </c>
      <c r="AY2007" s="135">
        <v>2.7122584590765326</v>
      </c>
      <c r="AZ2007" s="135">
        <v>29623.321630185779</v>
      </c>
      <c r="BA2007" s="135">
        <v>4.604770119719757</v>
      </c>
      <c r="BB2007" s="135">
        <v>0.23152107533026062</v>
      </c>
      <c r="BC2007" s="135">
        <v>35.02600231514257</v>
      </c>
      <c r="BD2007" s="135">
        <v>75.010478164896867</v>
      </c>
      <c r="BE2007" s="135">
        <v>1309.3580808104196</v>
      </c>
      <c r="BF2007" s="135">
        <v>35.910629807284266</v>
      </c>
      <c r="BG2007" s="135">
        <v>5.5406746144075045</v>
      </c>
      <c r="BH2007" s="135">
        <v>3.0729337625848085</v>
      </c>
      <c r="BI2007" s="135">
        <v>102.15804275245898</v>
      </c>
      <c r="BJ2007" s="135">
        <v>1.5465262708620384</v>
      </c>
      <c r="BK2007" s="135">
        <v>2865.7014932355833</v>
      </c>
      <c r="BL2007" s="135">
        <v>3.0609338468551974</v>
      </c>
      <c r="BM2007" s="135">
        <v>1.2662735246222474</v>
      </c>
      <c r="BN2007" s="135">
        <v>6.1407182987880136</v>
      </c>
      <c r="BO2007" s="135">
        <v>0.49470451463279014</v>
      </c>
      <c r="BP2007" s="135">
        <v>0.51082872261117362</v>
      </c>
      <c r="BQ2007" s="135">
        <v>19.889204959639791</v>
      </c>
      <c r="BR2007" s="135">
        <v>213.22555719073549</v>
      </c>
      <c r="BS2007" s="135">
        <v>68.567018189780285</v>
      </c>
      <c r="BT2007" s="135">
        <v>49.183093216298104</v>
      </c>
    </row>
    <row r="2008" spans="1:72" x14ac:dyDescent="0.3">
      <c r="A2008" s="135">
        <v>3</v>
      </c>
      <c r="B2008" s="135">
        <v>19.999999999999901</v>
      </c>
      <c r="C2008" s="135">
        <v>880</v>
      </c>
      <c r="E2008" s="135">
        <v>33.290212943140403</v>
      </c>
      <c r="F2008" s="135">
        <v>9.3768757288855795</v>
      </c>
      <c r="H2008" s="135">
        <v>47.850797170794003</v>
      </c>
      <c r="I2008" s="135">
        <v>0.96811880548456697</v>
      </c>
      <c r="J2008" s="135">
        <v>1.0598939990021701</v>
      </c>
      <c r="K2008" s="135">
        <v>7.4541013526932796</v>
      </c>
      <c r="Q2008" s="172">
        <v>63.661955029855399</v>
      </c>
      <c r="R2008" s="172">
        <v>16.450223349138401</v>
      </c>
      <c r="S2008" s="172">
        <v>0.22098378493677401</v>
      </c>
      <c r="T2008" s="172">
        <v>6.3606247796630502E-2</v>
      </c>
      <c r="U2008" s="172">
        <v>1.83964037587471</v>
      </c>
      <c r="V2008" s="172">
        <v>5.56474818877376</v>
      </c>
      <c r="W2008" s="172">
        <v>3.1880857490648</v>
      </c>
      <c r="X2008" s="171">
        <v>1.7454825957570732</v>
      </c>
      <c r="Z2008" s="135">
        <v>1.6862196971042143E-3</v>
      </c>
      <c r="AA2008" s="135">
        <v>9.122931204444646E-3</v>
      </c>
      <c r="AB2008" s="135">
        <v>2.2629075521407121E-2</v>
      </c>
      <c r="AC2008" s="135">
        <v>2.6022381343100011E-2</v>
      </c>
      <c r="AD2008" s="135">
        <v>2.005743713870033E-2</v>
      </c>
      <c r="AE2008" s="135">
        <v>1.1319179679271567</v>
      </c>
      <c r="AF2008" s="135">
        <v>1.5081278026704907</v>
      </c>
      <c r="AG2008" s="135">
        <v>1.4541323532260071E-2</v>
      </c>
      <c r="AH2008" s="135">
        <v>2.0560868501092306E-2</v>
      </c>
      <c r="AI2008" s="135">
        <v>0.17758126658744494</v>
      </c>
      <c r="AJ2008" s="135">
        <v>8.5376649125180004E-2</v>
      </c>
      <c r="AK2008" s="135">
        <v>0.44789515107048289</v>
      </c>
      <c r="AL2008" s="135">
        <v>0.28147734870969998</v>
      </c>
      <c r="AM2008" s="135">
        <v>0.38285539029910026</v>
      </c>
      <c r="AN2008" s="135">
        <v>0.56718713724645342</v>
      </c>
      <c r="AO2008" s="135">
        <v>2.6395318259507441</v>
      </c>
      <c r="AP2008" s="135">
        <v>1.5578346013041884</v>
      </c>
      <c r="AQ2008" s="135">
        <v>3.7508564325070917</v>
      </c>
      <c r="AR2008" s="135">
        <v>4.6273468641885938</v>
      </c>
      <c r="AS2008" s="135">
        <v>5.4703711876654539</v>
      </c>
      <c r="AT2008" s="135">
        <v>5.6634341009638467</v>
      </c>
      <c r="AV2008" s="135">
        <v>148.66206148323212</v>
      </c>
      <c r="AW2008" s="135">
        <v>706.30393739881379</v>
      </c>
      <c r="AX2008" s="135">
        <v>11.494320996418056</v>
      </c>
      <c r="AY2008" s="135">
        <v>2.7122584590765326</v>
      </c>
      <c r="AZ2008" s="135">
        <v>29623.321630185779</v>
      </c>
      <c r="BA2008" s="135">
        <v>4.604770119719757</v>
      </c>
      <c r="BB2008" s="135">
        <v>0.23152107533026062</v>
      </c>
      <c r="BC2008" s="135">
        <v>35.02600231514257</v>
      </c>
      <c r="BD2008" s="135">
        <v>75.010478164896867</v>
      </c>
      <c r="BE2008" s="135">
        <v>1309.3580808104196</v>
      </c>
      <c r="BF2008" s="135">
        <v>35.910629807284266</v>
      </c>
      <c r="BG2008" s="135">
        <v>5.5406746144075045</v>
      </c>
      <c r="BH2008" s="135">
        <v>3.0729337625848085</v>
      </c>
      <c r="BI2008" s="135">
        <v>102.15804275245898</v>
      </c>
      <c r="BJ2008" s="135">
        <v>1.5465262708620384</v>
      </c>
      <c r="BK2008" s="135">
        <v>2865.7014932355833</v>
      </c>
      <c r="BL2008" s="135">
        <v>3.0609338468551974</v>
      </c>
      <c r="BM2008" s="135">
        <v>1.2662735246222474</v>
      </c>
      <c r="BN2008" s="135">
        <v>6.1407182987880136</v>
      </c>
      <c r="BO2008" s="135">
        <v>0.49470451463279014</v>
      </c>
      <c r="BP2008" s="135">
        <v>0.51082872261117362</v>
      </c>
      <c r="BQ2008" s="135">
        <v>19.889204959639791</v>
      </c>
      <c r="BR2008" s="135">
        <v>213.22555719073549</v>
      </c>
      <c r="BS2008" s="135">
        <v>68.567018189780285</v>
      </c>
      <c r="BT2008" s="135">
        <v>49.183093216298104</v>
      </c>
    </row>
    <row r="2009" spans="1:72" x14ac:dyDescent="0.3">
      <c r="A2009" s="135">
        <v>3</v>
      </c>
      <c r="B2009" s="135">
        <v>19.999999999999901</v>
      </c>
      <c r="C2009" s="135">
        <v>890</v>
      </c>
      <c r="E2009" s="135">
        <v>34.950023624072998</v>
      </c>
      <c r="F2009" s="135">
        <v>9.1594327906412492</v>
      </c>
      <c r="H2009" s="135">
        <v>47.575960831220598</v>
      </c>
      <c r="I2009" s="135">
        <v>0.54689365657241196</v>
      </c>
      <c r="J2009" s="135">
        <v>1.0598939630244799</v>
      </c>
      <c r="K2009" s="135">
        <v>6.7077951344682498</v>
      </c>
      <c r="Q2009" s="172">
        <v>63.946908873778298</v>
      </c>
      <c r="R2009" s="172">
        <v>16.5066233930654</v>
      </c>
      <c r="S2009" s="172">
        <v>0.25841786252557603</v>
      </c>
      <c r="T2009" s="172">
        <v>7.1553200145640206E-2</v>
      </c>
      <c r="U2009" s="172">
        <v>1.9328247588105001</v>
      </c>
      <c r="V2009" s="172">
        <v>5.6341274385693598</v>
      </c>
      <c r="W2009" s="172">
        <v>3.0667174903196601</v>
      </c>
      <c r="X2009" s="171">
        <v>1.8371850215593497</v>
      </c>
      <c r="Z2009" s="135">
        <v>1.567592643510653E-3</v>
      </c>
      <c r="AA2009" s="135">
        <v>8.0882691220969753E-3</v>
      </c>
      <c r="AB2009" s="135">
        <v>2.1635420897493755E-2</v>
      </c>
      <c r="AC2009" s="135">
        <v>2.5088652046617345E-2</v>
      </c>
      <c r="AD2009" s="135">
        <v>1.806359828422947E-2</v>
      </c>
      <c r="AE2009" s="135">
        <v>1.1318017788367343</v>
      </c>
      <c r="AF2009" s="135">
        <v>1.5078862357921461</v>
      </c>
      <c r="AG2009" s="135">
        <v>1.3470631145404149E-2</v>
      </c>
      <c r="AH2009" s="135">
        <v>1.9521654778936338E-2</v>
      </c>
      <c r="AI2009" s="135">
        <v>0.15922645336961583</v>
      </c>
      <c r="AJ2009" s="135">
        <v>8.3802026596701787E-2</v>
      </c>
      <c r="AK2009" s="135">
        <v>0.44390386272571525</v>
      </c>
      <c r="AL2009" s="135">
        <v>0.27957465551653926</v>
      </c>
      <c r="AM2009" s="135">
        <v>0.37928613257784727</v>
      </c>
      <c r="AN2009" s="135">
        <v>0.55314222577996075</v>
      </c>
      <c r="AO2009" s="135">
        <v>2.6332803610476687</v>
      </c>
      <c r="AP2009" s="135">
        <v>1.5471280103161151</v>
      </c>
      <c r="AQ2009" s="135">
        <v>3.7271721983363335</v>
      </c>
      <c r="AR2009" s="135">
        <v>4.5988830114192707</v>
      </c>
      <c r="AS2009" s="135">
        <v>5.4368008162630153</v>
      </c>
      <c r="AT2009" s="135">
        <v>5.6291848369763917</v>
      </c>
      <c r="AV2009" s="135">
        <v>141.6670924582138</v>
      </c>
      <c r="AW2009" s="135">
        <v>674.89980706213748</v>
      </c>
      <c r="AX2009" s="135">
        <v>11.001884632031736</v>
      </c>
      <c r="AY2009" s="135">
        <v>2.5969027532992133</v>
      </c>
      <c r="AZ2009" s="135">
        <v>28395.897265069216</v>
      </c>
      <c r="BA2009" s="135">
        <v>4.6143770360990297</v>
      </c>
      <c r="BB2009" s="135">
        <v>0.23301615237822415</v>
      </c>
      <c r="BC2009" s="135">
        <v>33.494957798232299</v>
      </c>
      <c r="BD2009" s="135">
        <v>71.783729701659638</v>
      </c>
      <c r="BE2009" s="135">
        <v>1304.4140211634337</v>
      </c>
      <c r="BF2009" s="135">
        <v>34.652313007501853</v>
      </c>
      <c r="BG2009" s="135">
        <v>5.4836621846145608</v>
      </c>
      <c r="BH2009" s="135">
        <v>3.011121481547673</v>
      </c>
      <c r="BI2009" s="135">
        <v>100.80074097990287</v>
      </c>
      <c r="BJ2009" s="135">
        <v>1.5507829461465943</v>
      </c>
      <c r="BK2009" s="135">
        <v>2909.1635655191367</v>
      </c>
      <c r="BL2009" s="135">
        <v>3.0975583949406347</v>
      </c>
      <c r="BM2009" s="135">
        <v>1.2941484547797715</v>
      </c>
      <c r="BN2009" s="135">
        <v>6.2854067649655923</v>
      </c>
      <c r="BO2009" s="135">
        <v>0.50693003166614403</v>
      </c>
      <c r="BP2009" s="135">
        <v>0.52352318783105634</v>
      </c>
      <c r="BQ2009" s="135">
        <v>19.802820486921117</v>
      </c>
      <c r="BR2009" s="135">
        <v>207.53056563246537</v>
      </c>
      <c r="BS2009" s="135">
        <v>63.979893492399228</v>
      </c>
      <c r="BT2009" s="135">
        <v>45.89275060636232</v>
      </c>
    </row>
    <row r="2010" spans="1:72" x14ac:dyDescent="0.3">
      <c r="A2010" s="135">
        <v>3</v>
      </c>
      <c r="B2010" s="135">
        <v>19.999999999999702</v>
      </c>
      <c r="C2010" s="135">
        <v>899.99999999999</v>
      </c>
      <c r="E2010" s="135">
        <v>36.342370350286302</v>
      </c>
      <c r="F2010" s="135">
        <v>9.0387977968978603</v>
      </c>
      <c r="H2010" s="135">
        <v>47.409931573048802</v>
      </c>
      <c r="I2010" s="135">
        <v>0.23910751565083499</v>
      </c>
      <c r="J2010" s="135">
        <v>1.0598939701434</v>
      </c>
      <c r="K2010" s="135">
        <v>5.9098987939727996</v>
      </c>
      <c r="Q2010" s="172">
        <v>64.161806488902101</v>
      </c>
      <c r="R2010" s="172">
        <v>16.5543857858849</v>
      </c>
      <c r="S2010" s="172">
        <v>0.291308377693345</v>
      </c>
      <c r="T2010" s="172">
        <v>7.7719206845517197E-2</v>
      </c>
      <c r="U2010" s="172">
        <v>1.9897762939122501</v>
      </c>
      <c r="V2010" s="172">
        <v>5.6887824534515401</v>
      </c>
      <c r="W2010" s="172">
        <v>2.9822190210419599</v>
      </c>
      <c r="X2010" s="171">
        <v>1.9075669537725408</v>
      </c>
      <c r="Z2010" s="135">
        <v>1.4799296462851405E-3</v>
      </c>
      <c r="AA2010" s="135">
        <v>7.1053958550269291E-3</v>
      </c>
      <c r="AB2010" s="135">
        <v>2.0711806047721968E-2</v>
      </c>
      <c r="AC2010" s="135">
        <v>2.4198868172906226E-2</v>
      </c>
      <c r="AD2010" s="135">
        <v>1.5972167687603477E-2</v>
      </c>
      <c r="AE2010" s="135">
        <v>1.1317046058372622</v>
      </c>
      <c r="AF2010" s="135">
        <v>1.5077155833795508</v>
      </c>
      <c r="AG2010" s="135">
        <v>1.238501353789564E-2</v>
      </c>
      <c r="AH2010" s="135">
        <v>1.8514438966077358E-2</v>
      </c>
      <c r="AI2010" s="135">
        <v>0.14011543922422387</v>
      </c>
      <c r="AJ2010" s="135">
        <v>8.244507280645319E-2</v>
      </c>
      <c r="AK2010" s="135">
        <v>0.44104797473727758</v>
      </c>
      <c r="AL2010" s="135">
        <v>0.27830660435876181</v>
      </c>
      <c r="AM2010" s="135">
        <v>0.37691878750529656</v>
      </c>
      <c r="AN2010" s="135">
        <v>0.53973277106074646</v>
      </c>
      <c r="AO2010" s="135">
        <v>2.6287430706935111</v>
      </c>
      <c r="AP2010" s="135">
        <v>1.5401778668658899</v>
      </c>
      <c r="AQ2010" s="135">
        <v>3.7123519267448652</v>
      </c>
      <c r="AR2010" s="135">
        <v>4.5813083662030678</v>
      </c>
      <c r="AS2010" s="135">
        <v>5.4160446341424064</v>
      </c>
      <c r="AT2010" s="135">
        <v>5.6082518689784751</v>
      </c>
      <c r="AV2010" s="135">
        <v>136.28376756818807</v>
      </c>
      <c r="AW2010" s="135">
        <v>650.71513559609082</v>
      </c>
      <c r="AX2010" s="135">
        <v>10.621113467497233</v>
      </c>
      <c r="AY2010" s="135">
        <v>2.5077335242905012</v>
      </c>
      <c r="AZ2010" s="135">
        <v>27457.913386973971</v>
      </c>
      <c r="BA2010" s="135">
        <v>4.6224533698057479</v>
      </c>
      <c r="BB2010" s="135">
        <v>0.2342805841437583</v>
      </c>
      <c r="BC2010" s="135">
        <v>32.318208567363186</v>
      </c>
      <c r="BD2010" s="135">
        <v>69.294610305538228</v>
      </c>
      <c r="BE2010" s="135">
        <v>1305.7372189983116</v>
      </c>
      <c r="BF2010" s="135">
        <v>33.661429473953817</v>
      </c>
      <c r="BG2010" s="135">
        <v>5.4332269691857586</v>
      </c>
      <c r="BH2010" s="135">
        <v>2.9597451116550557</v>
      </c>
      <c r="BI2010" s="135">
        <v>99.608647512992405</v>
      </c>
      <c r="BJ2010" s="135">
        <v>1.555859327181994</v>
      </c>
      <c r="BK2010" s="135">
        <v>2945.7695145778875</v>
      </c>
      <c r="BL2010" s="135">
        <v>3.1253152616676099</v>
      </c>
      <c r="BM2010" s="135">
        <v>1.3166489609679932</v>
      </c>
      <c r="BN2010" s="135">
        <v>6.4028762620293698</v>
      </c>
      <c r="BO2010" s="135">
        <v>0.51690443619387716</v>
      </c>
      <c r="BP2010" s="135">
        <v>0.53387515280869913</v>
      </c>
      <c r="BQ2010" s="135">
        <v>19.73041593139164</v>
      </c>
      <c r="BR2010" s="135">
        <v>203.92979116926784</v>
      </c>
      <c r="BS2010" s="135">
        <v>60.5351427151801</v>
      </c>
      <c r="BT2010" s="135">
        <v>43.421832327344383</v>
      </c>
    </row>
    <row r="2011" spans="1:72" x14ac:dyDescent="0.3">
      <c r="A2011" s="135">
        <v>3</v>
      </c>
      <c r="B2011" s="135">
        <v>19.999999999998398</v>
      </c>
      <c r="C2011" s="135">
        <v>909.99999999993997</v>
      </c>
      <c r="E2011" s="135">
        <v>37.8005397403088</v>
      </c>
      <c r="F2011" s="135">
        <v>8.8372958482114008</v>
      </c>
      <c r="H2011" s="135">
        <v>47.197046964509298</v>
      </c>
      <c r="J2011" s="135">
        <v>1.0598939668604599</v>
      </c>
      <c r="K2011" s="135">
        <v>5.1052234801100003</v>
      </c>
      <c r="Q2011" s="172">
        <v>64.247060601724499</v>
      </c>
      <c r="R2011" s="172">
        <v>16.623035787453102</v>
      </c>
      <c r="S2011" s="172">
        <v>0.37030585042761399</v>
      </c>
      <c r="T2011" s="172">
        <v>9.6809222692118196E-2</v>
      </c>
      <c r="U2011" s="172">
        <v>2.08206624317878</v>
      </c>
      <c r="V2011" s="172">
        <v>5.7483560278717096</v>
      </c>
      <c r="W2011" s="172">
        <v>2.8967649817566601</v>
      </c>
      <c r="X2011" s="171">
        <v>1.9844053846528427</v>
      </c>
      <c r="Z2011" s="135">
        <v>1.3967653246563E-3</v>
      </c>
      <c r="AA2011" s="135">
        <v>6.1655074976579693E-3</v>
      </c>
      <c r="AB2011" s="135">
        <v>1.9700316444303475E-2</v>
      </c>
      <c r="AC2011" s="135">
        <v>2.3280619591756365E-2</v>
      </c>
      <c r="AD2011" s="135">
        <v>1.3876374016839088E-2</v>
      </c>
      <c r="AE2011" s="135">
        <v>1.1315941905045475</v>
      </c>
      <c r="AF2011" s="135">
        <v>1.507501114984936</v>
      </c>
      <c r="AG2011" s="135">
        <v>1.1276238491973203E-2</v>
      </c>
      <c r="AH2011" s="135">
        <v>1.7455177826641858E-2</v>
      </c>
      <c r="AI2011" s="135">
        <v>0.12104950396781108</v>
      </c>
      <c r="AJ2011" s="135">
        <v>8.0933919578633204E-2</v>
      </c>
      <c r="AK2011" s="135">
        <v>0.43757927938866992</v>
      </c>
      <c r="AL2011" s="135">
        <v>0.27670858780792768</v>
      </c>
      <c r="AM2011" s="135">
        <v>0.37436867752768371</v>
      </c>
      <c r="AN2011" s="135">
        <v>0.52556986690444474</v>
      </c>
      <c r="AO2011" s="135">
        <v>2.6232608609703045</v>
      </c>
      <c r="AP2011" s="135">
        <v>1.5314006858421041</v>
      </c>
      <c r="AQ2011" s="135">
        <v>3.6934616350444007</v>
      </c>
      <c r="AR2011" s="135">
        <v>4.558771164164372</v>
      </c>
      <c r="AS2011" s="135">
        <v>5.3894740398922218</v>
      </c>
      <c r="AT2011" s="135">
        <v>5.5813305031423148</v>
      </c>
      <c r="AV2011" s="135">
        <v>131.06499665109945</v>
      </c>
      <c r="AW2011" s="135">
        <v>627.03849041223009</v>
      </c>
      <c r="AX2011" s="135">
        <v>10.249606412591884</v>
      </c>
      <c r="AY2011" s="135">
        <v>2.4204696285241765</v>
      </c>
      <c r="AZ2011" s="135">
        <v>26531.475773616679</v>
      </c>
      <c r="BA2011" s="135">
        <v>4.6309524816145355</v>
      </c>
      <c r="BB2011" s="135">
        <v>0.23562265622753473</v>
      </c>
      <c r="BC2011" s="135">
        <v>31.167280343030328</v>
      </c>
      <c r="BD2011" s="135">
        <v>66.861693001903518</v>
      </c>
      <c r="BE2011" s="135">
        <v>1303.779424532966</v>
      </c>
      <c r="BF2011" s="135">
        <v>32.68386916931248</v>
      </c>
      <c r="BG2011" s="135">
        <v>5.3831466353667379</v>
      </c>
      <c r="BH2011" s="135">
        <v>2.9084740719149624</v>
      </c>
      <c r="BI2011" s="135">
        <v>98.385770389195272</v>
      </c>
      <c r="BJ2011" s="135">
        <v>1.5604895001171455</v>
      </c>
      <c r="BK2011" s="135">
        <v>2985.5804018164886</v>
      </c>
      <c r="BL2011" s="135">
        <v>3.1566407235534513</v>
      </c>
      <c r="BM2011" s="135">
        <v>1.3418962515118897</v>
      </c>
      <c r="BN2011" s="135">
        <v>6.5348566252829619</v>
      </c>
      <c r="BO2011" s="135">
        <v>0.52811768793429881</v>
      </c>
      <c r="BP2011" s="135">
        <v>0.54551648698596</v>
      </c>
      <c r="BQ2011" s="135">
        <v>19.654105236563261</v>
      </c>
      <c r="BR2011" s="135">
        <v>199.51155768111619</v>
      </c>
      <c r="BS2011" s="135">
        <v>57.133525909057411</v>
      </c>
      <c r="BT2011" s="135">
        <v>40.981854027593933</v>
      </c>
    </row>
    <row r="2012" spans="1:72" x14ac:dyDescent="0.3">
      <c r="A2012" s="135">
        <v>3</v>
      </c>
      <c r="B2012" s="135">
        <v>20</v>
      </c>
      <c r="C2012" s="135">
        <v>919.99999999999</v>
      </c>
      <c r="E2012" s="135">
        <v>38.736550459017401</v>
      </c>
      <c r="F2012" s="135">
        <v>8.58639418686478</v>
      </c>
      <c r="H2012" s="135">
        <v>47.168834735432903</v>
      </c>
      <c r="J2012" s="135">
        <v>1.0598939718132401</v>
      </c>
      <c r="K2012" s="135">
        <v>4.4483266468717</v>
      </c>
      <c r="Q2012" s="172">
        <v>64.209664915548402</v>
      </c>
      <c r="R2012" s="172">
        <v>16.707158529777601</v>
      </c>
      <c r="S2012" s="172">
        <v>0.42731892702087199</v>
      </c>
      <c r="T2012" s="172">
        <v>0.112431511000037</v>
      </c>
      <c r="U2012" s="172">
        <v>2.1029011333524101</v>
      </c>
      <c r="V2012" s="172">
        <v>5.8427332653345596</v>
      </c>
      <c r="W2012" s="172">
        <v>2.8539428268683</v>
      </c>
      <c r="X2012" s="171">
        <v>2.0472495840941325</v>
      </c>
      <c r="Z2012" s="135">
        <v>1.3583397366297486E-3</v>
      </c>
      <c r="AA2012" s="135">
        <v>5.5521130353617613E-3</v>
      </c>
      <c r="AB2012" s="135">
        <v>1.8813210817651433E-2</v>
      </c>
      <c r="AC2012" s="135">
        <v>2.2594373405351996E-2</v>
      </c>
      <c r="AD2012" s="135">
        <v>1.2210842073555699E-2</v>
      </c>
      <c r="AE2012" s="135">
        <v>1.1315198490571796</v>
      </c>
      <c r="AF2012" s="135">
        <v>1.5073659043261987</v>
      </c>
      <c r="AG2012" s="135">
        <v>1.0383454374076763E-2</v>
      </c>
      <c r="AH2012" s="135">
        <v>1.658717858646884E-2</v>
      </c>
      <c r="AI2012" s="135">
        <v>0.106108798458659</v>
      </c>
      <c r="AJ2012" s="135">
        <v>7.9831593651434871E-2</v>
      </c>
      <c r="AK2012" s="135">
        <v>0.4358060129193293</v>
      </c>
      <c r="AL2012" s="135">
        <v>0.2758418948843549</v>
      </c>
      <c r="AM2012" s="135">
        <v>0.37377801291924484</v>
      </c>
      <c r="AN2012" s="135">
        <v>0.5151270066664303</v>
      </c>
      <c r="AO2012" s="135">
        <v>2.6202313450819736</v>
      </c>
      <c r="AP2012" s="135">
        <v>1.5284549945516084</v>
      </c>
      <c r="AQ2012" s="135">
        <v>3.6887881299759484</v>
      </c>
      <c r="AR2012" s="135">
        <v>4.5537282095249285</v>
      </c>
      <c r="AS2012" s="135">
        <v>5.3836540375476254</v>
      </c>
      <c r="AT2012" s="135">
        <v>5.5758657929134037</v>
      </c>
      <c r="AV2012" s="135">
        <v>127.91715831241486</v>
      </c>
      <c r="AW2012" s="135">
        <v>612.71453347853844</v>
      </c>
      <c r="AX2012" s="135">
        <v>10.027798900999052</v>
      </c>
      <c r="AY2012" s="135">
        <v>2.367851473329416</v>
      </c>
      <c r="AZ2012" s="135">
        <v>25979.818781454149</v>
      </c>
      <c r="BA2012" s="135">
        <v>4.6364264468984473</v>
      </c>
      <c r="BB2012" s="135">
        <v>0.23649140952075612</v>
      </c>
      <c r="BC2012" s="135">
        <v>30.477988819084324</v>
      </c>
      <c r="BD2012" s="135">
        <v>65.404299559807342</v>
      </c>
      <c r="BE2012" s="135">
        <v>1306.448596605446</v>
      </c>
      <c r="BF2012" s="135">
        <v>32.089991876078699</v>
      </c>
      <c r="BG2012" s="135">
        <v>5.3487761044340889</v>
      </c>
      <c r="BH2012" s="135">
        <v>2.8758576824185473</v>
      </c>
      <c r="BI2012" s="135">
        <v>97.508771131859419</v>
      </c>
      <c r="BJ2012" s="135">
        <v>1.5648337397122813</v>
      </c>
      <c r="BK2012" s="135">
        <v>3011.1266964868678</v>
      </c>
      <c r="BL2012" s="135">
        <v>3.1728051103725545</v>
      </c>
      <c r="BM2012" s="135">
        <v>1.3561271695324746</v>
      </c>
      <c r="BN2012" s="135">
        <v>6.6097254796061735</v>
      </c>
      <c r="BO2012" s="135">
        <v>0.53451593519269314</v>
      </c>
      <c r="BP2012" s="135">
        <v>0.55214725410481746</v>
      </c>
      <c r="BQ2012" s="135">
        <v>19.605052277772156</v>
      </c>
      <c r="BR2012" s="135">
        <v>197.65550031334857</v>
      </c>
      <c r="BS2012" s="135">
        <v>55.199022710884478</v>
      </c>
      <c r="BT2012" s="135">
        <v>39.594235699790559</v>
      </c>
    </row>
    <row r="2013" spans="1:72" x14ac:dyDescent="0.3">
      <c r="A2013" s="135">
        <v>3</v>
      </c>
      <c r="B2013" s="135">
        <v>20</v>
      </c>
      <c r="C2013" s="135">
        <v>930</v>
      </c>
      <c r="E2013" s="135">
        <v>40.440050822980098</v>
      </c>
      <c r="F2013" s="135">
        <v>8.2317943757182803</v>
      </c>
      <c r="H2013" s="135">
        <v>47.0215271930211</v>
      </c>
      <c r="J2013" s="135">
        <v>1.05989398553696</v>
      </c>
      <c r="K2013" s="135">
        <v>3.2467336227435299</v>
      </c>
      <c r="Q2013" s="172">
        <v>64.074089788585596</v>
      </c>
      <c r="R2013" s="172">
        <v>16.889645186188801</v>
      </c>
      <c r="S2013" s="172">
        <v>0.534582414647085</v>
      </c>
      <c r="T2013" s="172">
        <v>0.143227395729081</v>
      </c>
      <c r="U2013" s="172">
        <v>2.1980829012001899</v>
      </c>
      <c r="V2013" s="172">
        <v>5.9677916077265003</v>
      </c>
      <c r="W2013" s="172">
        <v>2.7749340641400901</v>
      </c>
      <c r="X2013" s="171">
        <v>2.1506066341709018</v>
      </c>
      <c r="Z2013" s="135">
        <v>1.2978167432786552E-3</v>
      </c>
      <c r="AA2013" s="135">
        <v>4.4344412444782197E-3</v>
      </c>
      <c r="AB2013" s="135">
        <v>1.7291865602903869E-2</v>
      </c>
      <c r="AC2013" s="135">
        <v>2.1344732653976503E-2</v>
      </c>
      <c r="AD2013" s="135">
        <v>9.1670832627528311E-3</v>
      </c>
      <c r="AE2013" s="135">
        <v>1.1313768180442505</v>
      </c>
      <c r="AF2013" s="135">
        <v>1.5071056928316937</v>
      </c>
      <c r="AG2013" s="135">
        <v>8.7748097704571926E-3</v>
      </c>
      <c r="AH2013" s="135">
        <v>1.5047605246547087E-2</v>
      </c>
      <c r="AI2013" s="135">
        <v>7.8807926941132853E-2</v>
      </c>
      <c r="AJ2013" s="135">
        <v>7.7804112768166331E-2</v>
      </c>
      <c r="AK2013" s="135">
        <v>0.43200767375363081</v>
      </c>
      <c r="AL2013" s="135">
        <v>0.27410609380000683</v>
      </c>
      <c r="AM2013" s="135">
        <v>0.37220020333989834</v>
      </c>
      <c r="AN2013" s="135">
        <v>0.49552330885760043</v>
      </c>
      <c r="AO2013" s="135">
        <v>2.6140129104371357</v>
      </c>
      <c r="AP2013" s="135">
        <v>1.5204934474428027</v>
      </c>
      <c r="AQ2013" s="135">
        <v>3.6734641605835434</v>
      </c>
      <c r="AR2013" s="135">
        <v>4.5360105786517577</v>
      </c>
      <c r="AS2013" s="135">
        <v>5.3628788607751803</v>
      </c>
      <c r="AT2013" s="135">
        <v>5.5553381349474531</v>
      </c>
      <c r="AV2013" s="135">
        <v>122.55773001719804</v>
      </c>
      <c r="AW2013" s="135">
        <v>588.21638038265155</v>
      </c>
      <c r="AX2013" s="135">
        <v>9.6455377118033834</v>
      </c>
      <c r="AY2013" s="135">
        <v>2.2775579832873101</v>
      </c>
      <c r="AZ2013" s="135">
        <v>25028.118209104603</v>
      </c>
      <c r="BA2013" s="135">
        <v>4.6464265713557005</v>
      </c>
      <c r="BB2013" s="135">
        <v>0.23808940601581402</v>
      </c>
      <c r="BC2013" s="135">
        <v>29.294959636786999</v>
      </c>
      <c r="BD2013" s="135">
        <v>62.898733477405898</v>
      </c>
      <c r="BE2013" s="135">
        <v>1309.4385699110496</v>
      </c>
      <c r="BF2013" s="135">
        <v>31.0599933848607</v>
      </c>
      <c r="BG2013" s="135">
        <v>5.2893736279207983</v>
      </c>
      <c r="BH2013" s="135">
        <v>2.8185987289652714</v>
      </c>
      <c r="BI2013" s="135">
        <v>95.993698953032066</v>
      </c>
      <c r="BJ2013" s="135">
        <v>1.5724755275539668</v>
      </c>
      <c r="BK2013" s="135">
        <v>3059.1872128853333</v>
      </c>
      <c r="BL2013" s="135">
        <v>3.2060930845998397</v>
      </c>
      <c r="BM2013" s="135">
        <v>1.3848631550738664</v>
      </c>
      <c r="BN2013" s="135">
        <v>6.7610071776051761</v>
      </c>
      <c r="BO2013" s="135">
        <v>0.54744600109564601</v>
      </c>
      <c r="BP2013" s="135">
        <v>0.5655564674150555</v>
      </c>
      <c r="BQ2013" s="135">
        <v>19.515469625923139</v>
      </c>
      <c r="BR2013" s="135">
        <v>193.67507466171148</v>
      </c>
      <c r="BS2013" s="135">
        <v>51.798469869300881</v>
      </c>
      <c r="BT2013" s="135">
        <v>37.155020581355068</v>
      </c>
    </row>
    <row r="2014" spans="1:72" x14ac:dyDescent="0.3">
      <c r="A2014" s="135">
        <v>3</v>
      </c>
      <c r="B2014" s="135">
        <v>19.999999999999901</v>
      </c>
      <c r="C2014" s="135">
        <v>940</v>
      </c>
      <c r="E2014" s="135">
        <v>40.440050822980098</v>
      </c>
      <c r="F2014" s="135">
        <v>8.2317943757182803</v>
      </c>
      <c r="H2014" s="135">
        <v>47.0215271930211</v>
      </c>
      <c r="J2014" s="135">
        <v>1.05989398553696</v>
      </c>
      <c r="K2014" s="135">
        <v>3.2467336227435299</v>
      </c>
      <c r="Q2014" s="172">
        <v>64.074089788585596</v>
      </c>
      <c r="R2014" s="172">
        <v>16.889645186188801</v>
      </c>
      <c r="S2014" s="172">
        <v>0.534582414647085</v>
      </c>
      <c r="T2014" s="172">
        <v>0.143227395729081</v>
      </c>
      <c r="U2014" s="172">
        <v>2.1980829012001899</v>
      </c>
      <c r="V2014" s="172">
        <v>5.9677916077265003</v>
      </c>
      <c r="W2014" s="172">
        <v>2.7749340641400901</v>
      </c>
      <c r="X2014" s="171">
        <v>2.1506066341709018</v>
      </c>
      <c r="Z2014" s="135">
        <v>1.2978167432786552E-3</v>
      </c>
      <c r="AA2014" s="135">
        <v>4.4344412444782197E-3</v>
      </c>
      <c r="AB2014" s="135">
        <v>1.7291865602903869E-2</v>
      </c>
      <c r="AC2014" s="135">
        <v>2.1344732653976503E-2</v>
      </c>
      <c r="AD2014" s="135">
        <v>9.1670832627528311E-3</v>
      </c>
      <c r="AE2014" s="135">
        <v>1.1313768180442505</v>
      </c>
      <c r="AF2014" s="135">
        <v>1.5071056928316937</v>
      </c>
      <c r="AG2014" s="135">
        <v>8.7748097704571926E-3</v>
      </c>
      <c r="AH2014" s="135">
        <v>1.5047605246547087E-2</v>
      </c>
      <c r="AI2014" s="135">
        <v>7.8807926941132853E-2</v>
      </c>
      <c r="AJ2014" s="135">
        <v>7.7804112768166331E-2</v>
      </c>
      <c r="AK2014" s="135">
        <v>0.43200767375363081</v>
      </c>
      <c r="AL2014" s="135">
        <v>0.27410609380000683</v>
      </c>
      <c r="AM2014" s="135">
        <v>0.37220020333989834</v>
      </c>
      <c r="AN2014" s="135">
        <v>0.49552330885760043</v>
      </c>
      <c r="AO2014" s="135">
        <v>2.6140129104371357</v>
      </c>
      <c r="AP2014" s="135">
        <v>1.5204934474428027</v>
      </c>
      <c r="AQ2014" s="135">
        <v>3.6734641605835434</v>
      </c>
      <c r="AR2014" s="135">
        <v>4.5360105786517577</v>
      </c>
      <c r="AS2014" s="135">
        <v>5.3628788607751803</v>
      </c>
      <c r="AT2014" s="135">
        <v>5.5553381349474531</v>
      </c>
      <c r="AV2014" s="135">
        <v>122.55773001719804</v>
      </c>
      <c r="AW2014" s="135">
        <v>588.21638038265155</v>
      </c>
      <c r="AX2014" s="135">
        <v>9.6455377118033834</v>
      </c>
      <c r="AY2014" s="135">
        <v>2.2775579832873101</v>
      </c>
      <c r="AZ2014" s="135">
        <v>25028.118209104603</v>
      </c>
      <c r="BA2014" s="135">
        <v>4.6464265713557005</v>
      </c>
      <c r="BB2014" s="135">
        <v>0.23808940601581402</v>
      </c>
      <c r="BC2014" s="135">
        <v>29.294959636786999</v>
      </c>
      <c r="BD2014" s="135">
        <v>62.898733477405898</v>
      </c>
      <c r="BE2014" s="135">
        <v>1309.4385699110496</v>
      </c>
      <c r="BF2014" s="135">
        <v>31.0599933848607</v>
      </c>
      <c r="BG2014" s="135">
        <v>5.2893736279207983</v>
      </c>
      <c r="BH2014" s="135">
        <v>2.8185987289652714</v>
      </c>
      <c r="BI2014" s="135">
        <v>95.993698953032066</v>
      </c>
      <c r="BJ2014" s="135">
        <v>1.5724755275539668</v>
      </c>
      <c r="BK2014" s="135">
        <v>3059.1872128853333</v>
      </c>
      <c r="BL2014" s="135">
        <v>3.2060930845998397</v>
      </c>
      <c r="BM2014" s="135">
        <v>1.3848631550738664</v>
      </c>
      <c r="BN2014" s="135">
        <v>6.7610071776051761</v>
      </c>
      <c r="BO2014" s="135">
        <v>0.54744600109564601</v>
      </c>
      <c r="BP2014" s="135">
        <v>0.5655564674150555</v>
      </c>
      <c r="BQ2014" s="135">
        <v>19.515469625923139</v>
      </c>
      <c r="BR2014" s="135">
        <v>193.67507466171148</v>
      </c>
      <c r="BS2014" s="135">
        <v>51.798469869300881</v>
      </c>
      <c r="BT2014" s="135">
        <v>37.155020581355068</v>
      </c>
    </row>
    <row r="2015" spans="1:72" x14ac:dyDescent="0.3">
      <c r="A2015" s="135">
        <v>3</v>
      </c>
      <c r="B2015" s="135">
        <v>20</v>
      </c>
      <c r="C2015" s="135">
        <v>950</v>
      </c>
      <c r="E2015" s="135">
        <v>42.039942496132099</v>
      </c>
      <c r="F2015" s="135">
        <v>8.0865454772730399</v>
      </c>
      <c r="H2015" s="135">
        <v>46.870978894775703</v>
      </c>
      <c r="J2015" s="135">
        <v>1.05989396647249</v>
      </c>
      <c r="K2015" s="135">
        <v>1.9426391653466799</v>
      </c>
      <c r="Q2015" s="172">
        <v>63.965285855266401</v>
      </c>
      <c r="R2015" s="172">
        <v>17.031032184901299</v>
      </c>
      <c r="S2015" s="172">
        <v>0.649682643510194</v>
      </c>
      <c r="T2015" s="172">
        <v>0.17266352355535999</v>
      </c>
      <c r="U2015" s="172">
        <v>2.2890879326414999</v>
      </c>
      <c r="V2015" s="172">
        <v>6.0375857695063404</v>
      </c>
      <c r="W2015" s="172">
        <v>2.7193047274909001</v>
      </c>
      <c r="X2015" s="171">
        <v>2.2202681841682432</v>
      </c>
      <c r="Z2015" s="135">
        <v>1.2561561247495768E-3</v>
      </c>
      <c r="AA2015" s="135">
        <v>3.2359893875556923E-3</v>
      </c>
      <c r="AB2015" s="135">
        <v>1.5890625853496466E-2</v>
      </c>
      <c r="AC2015" s="135">
        <v>2.0067868005622786E-2</v>
      </c>
      <c r="AD2015" s="135">
        <v>5.8731433942429898E-3</v>
      </c>
      <c r="AE2015" s="135">
        <v>1.1312397206116926</v>
      </c>
      <c r="AF2015" s="135">
        <v>1.5068944276420513</v>
      </c>
      <c r="AG2015" s="135">
        <v>7.0964945911475182E-3</v>
      </c>
      <c r="AH2015" s="135">
        <v>1.3519368674908286E-2</v>
      </c>
      <c r="AI2015" s="135">
        <v>4.9255303245538153E-2</v>
      </c>
      <c r="AJ2015" s="135">
        <v>7.589199390506654E-2</v>
      </c>
      <c r="AK2015" s="135">
        <v>0.4285862661846831</v>
      </c>
      <c r="AL2015" s="135">
        <v>0.27275639526773821</v>
      </c>
      <c r="AM2015" s="135">
        <v>0.37084847120309289</v>
      </c>
      <c r="AN2015" s="135">
        <v>0.47514791512194371</v>
      </c>
      <c r="AO2015" s="135">
        <v>2.6085113062558798</v>
      </c>
      <c r="AP2015" s="135">
        <v>1.5131575076023518</v>
      </c>
      <c r="AQ2015" s="135">
        <v>3.6589168434467583</v>
      </c>
      <c r="AR2015" s="135">
        <v>4.5191152230976632</v>
      </c>
      <c r="AS2015" s="135">
        <v>5.3429169805166463</v>
      </c>
      <c r="AT2015" s="135">
        <v>5.5356716078162256</v>
      </c>
      <c r="AV2015" s="135">
        <v>117.91474931305001</v>
      </c>
      <c r="AW2015" s="135">
        <v>566.99678615319328</v>
      </c>
      <c r="AX2015" s="135">
        <v>9.3107780173280048</v>
      </c>
      <c r="AY2015" s="135">
        <v>2.1989174378696026</v>
      </c>
      <c r="AZ2015" s="135">
        <v>24204.696151734559</v>
      </c>
      <c r="BA2015" s="135">
        <v>4.6558455753224717</v>
      </c>
      <c r="BB2015" s="135">
        <v>0.23960495139909818</v>
      </c>
      <c r="BC2015" s="135">
        <v>28.267715037976441</v>
      </c>
      <c r="BD2015" s="135">
        <v>60.71429071878805</v>
      </c>
      <c r="BE2015" s="135">
        <v>1316.4113164072885</v>
      </c>
      <c r="BF2015" s="135">
        <v>30.147303930213603</v>
      </c>
      <c r="BG2015" s="135">
        <v>5.23318886774479</v>
      </c>
      <c r="BH2015" s="135">
        <v>2.7658252423657768</v>
      </c>
      <c r="BI2015" s="135">
        <v>94.594511965096444</v>
      </c>
      <c r="BJ2015" s="135">
        <v>1.5809244397092295</v>
      </c>
      <c r="BK2015" s="135">
        <v>3105.1174187819952</v>
      </c>
      <c r="BL2015" s="135">
        <v>3.2371778805554179</v>
      </c>
      <c r="BM2015" s="135">
        <v>1.4127685851500447</v>
      </c>
      <c r="BN2015" s="135">
        <v>6.9086192170712772</v>
      </c>
      <c r="BO2015" s="135">
        <v>0.56011144785362588</v>
      </c>
      <c r="BP2015" s="135">
        <v>0.57869128530305691</v>
      </c>
      <c r="BQ2015" s="135">
        <v>19.43134124790042</v>
      </c>
      <c r="BR2015" s="135">
        <v>190.54622567045251</v>
      </c>
      <c r="BS2015" s="135">
        <v>48.847659807375223</v>
      </c>
      <c r="BT2015" s="135">
        <v>35.038405769003326</v>
      </c>
    </row>
    <row r="2016" spans="1:72" x14ac:dyDescent="0.3">
      <c r="A2016" s="135">
        <v>3</v>
      </c>
      <c r="B2016" s="135">
        <v>19.9999999999979</v>
      </c>
      <c r="C2016" s="135">
        <v>959.99999999982992</v>
      </c>
      <c r="E2016" s="135">
        <v>44.468238825936098</v>
      </c>
      <c r="F2016" s="135">
        <v>7.6698637071214097</v>
      </c>
      <c r="H2016" s="135">
        <v>46.719947844670898</v>
      </c>
      <c r="J2016" s="135">
        <v>1.0598939441942501</v>
      </c>
      <c r="K2016" s="135">
        <v>8.2055678077316799E-2</v>
      </c>
      <c r="Q2016" s="172">
        <v>63.830591854149802</v>
      </c>
      <c r="R2016" s="172">
        <v>17.192865703139599</v>
      </c>
      <c r="S2016" s="172">
        <v>0.80671356623070001</v>
      </c>
      <c r="T2016" s="172">
        <v>0.199265649066733</v>
      </c>
      <c r="U2016" s="172">
        <v>2.4115073610848898</v>
      </c>
      <c r="V2016" s="172">
        <v>6.1418711159329904</v>
      </c>
      <c r="W2016" s="172">
        <v>2.6714713233050902</v>
      </c>
      <c r="X2016" s="171">
        <v>2.2990593469423404</v>
      </c>
      <c r="Z2016" s="135">
        <v>1.1762190589451468E-3</v>
      </c>
      <c r="AA2016" s="135">
        <v>1.5148368859714137E-3</v>
      </c>
      <c r="AB2016" s="135">
        <v>1.3678395126318537E-2</v>
      </c>
      <c r="AC2016" s="135">
        <v>1.819759981667227E-2</v>
      </c>
      <c r="AD2016" s="135">
        <v>1.1662590125230076E-3</v>
      </c>
      <c r="AE2016" s="135">
        <v>1.1310390279363505</v>
      </c>
      <c r="AF2016" s="135">
        <v>1.5065624252158458</v>
      </c>
      <c r="AG2016" s="135">
        <v>4.6465427826432584E-3</v>
      </c>
      <c r="AH2016" s="135">
        <v>1.1224346080932458E-2</v>
      </c>
      <c r="AI2016" s="135">
        <v>7.0280150365312323E-3</v>
      </c>
      <c r="AJ2016" s="135">
        <v>7.3010408813943911E-2</v>
      </c>
      <c r="AK2016" s="135">
        <v>0.4237119908538925</v>
      </c>
      <c r="AL2016" s="135">
        <v>0.27063992631624834</v>
      </c>
      <c r="AM2016" s="135">
        <v>0.36907637249958625</v>
      </c>
      <c r="AN2016" s="135">
        <v>0.4459349007226075</v>
      </c>
      <c r="AO2016" s="135">
        <v>2.6004511195062157</v>
      </c>
      <c r="AP2016" s="135">
        <v>1.5038150558615013</v>
      </c>
      <c r="AQ2016" s="135">
        <v>3.6418781051014908</v>
      </c>
      <c r="AR2016" s="135">
        <v>4.4998248054613263</v>
      </c>
      <c r="AS2016" s="135">
        <v>5.3202897780371208</v>
      </c>
      <c r="AT2016" s="135">
        <v>5.513740869008271</v>
      </c>
      <c r="AV2016" s="135">
        <v>111.50500192711371</v>
      </c>
      <c r="AW2016" s="135">
        <v>537.40939728805404</v>
      </c>
      <c r="AX2016" s="135">
        <v>8.844113266531334</v>
      </c>
      <c r="AY2016" s="135">
        <v>2.0888861243605894</v>
      </c>
      <c r="AZ2016" s="135">
        <v>23034.68046844234</v>
      </c>
      <c r="BA2016" s="135">
        <v>4.6701604561057026</v>
      </c>
      <c r="BB2016" s="135">
        <v>0.24194120457797366</v>
      </c>
      <c r="BC2016" s="135">
        <v>26.829870065384771</v>
      </c>
      <c r="BD2016" s="135">
        <v>57.660475188275832</v>
      </c>
      <c r="BE2016" s="135">
        <v>1317.4755679085322</v>
      </c>
      <c r="BF2016" s="135">
        <v>28.852513638834878</v>
      </c>
      <c r="BG2016" s="135">
        <v>5.1472320196648056</v>
      </c>
      <c r="BH2016" s="135">
        <v>2.6891953750015491</v>
      </c>
      <c r="BI2016" s="135">
        <v>92.513203814355705</v>
      </c>
      <c r="BJ2016" s="135">
        <v>1.588865479574904</v>
      </c>
      <c r="BK2016" s="135">
        <v>3176.6895480042654</v>
      </c>
      <c r="BL2016" s="135">
        <v>3.2818207968868283</v>
      </c>
      <c r="BM2016" s="135">
        <v>1.4551607182616262</v>
      </c>
      <c r="BN2016" s="135">
        <v>7.1343290656323548</v>
      </c>
      <c r="BO2016" s="135">
        <v>0.57955955212455346</v>
      </c>
      <c r="BP2016" s="135">
        <v>0.59887756665751024</v>
      </c>
      <c r="BQ2016" s="135">
        <v>19.302873457425424</v>
      </c>
      <c r="BR2016" s="135">
        <v>184.66705919903586</v>
      </c>
      <c r="BS2016" s="135">
        <v>44.800258949636699</v>
      </c>
      <c r="BT2016" s="135">
        <v>32.135206841511561</v>
      </c>
    </row>
    <row r="2017" spans="1:72" x14ac:dyDescent="0.3">
      <c r="A2017" s="135">
        <v>3</v>
      </c>
      <c r="B2017" s="135">
        <v>19.999999999999901</v>
      </c>
      <c r="C2017" s="135">
        <v>970.00000000001</v>
      </c>
      <c r="E2017" s="135">
        <v>45.538392374720601</v>
      </c>
      <c r="F2017" s="135">
        <v>7.2022533601890197</v>
      </c>
      <c r="H2017" s="135">
        <v>46.199460280392699</v>
      </c>
      <c r="J2017" s="135">
        <v>1.05989398469773</v>
      </c>
      <c r="Q2017" s="172">
        <v>63.483111899643703</v>
      </c>
      <c r="R2017" s="172">
        <v>17.2716033624795</v>
      </c>
      <c r="S2017" s="172">
        <v>1.0614545643183699</v>
      </c>
      <c r="T2017" s="172">
        <v>0.26706047095885799</v>
      </c>
      <c r="U2017" s="172">
        <v>2.5858173017250698</v>
      </c>
      <c r="V2017" s="172">
        <v>6.1308446155822001</v>
      </c>
      <c r="W2017" s="172">
        <v>2.6129184211529601</v>
      </c>
      <c r="X2017" s="171">
        <v>2.3463589853972331</v>
      </c>
      <c r="Z2017" s="135">
        <v>1.1241735008186784E-3</v>
      </c>
      <c r="AA2017" s="135">
        <v>1.4016998485611976E-3</v>
      </c>
      <c r="AB2017" s="135">
        <v>1.3075090985021491E-2</v>
      </c>
      <c r="AC2017" s="135">
        <v>1.782235252596983E-2</v>
      </c>
      <c r="AD2017" s="135">
        <v>9.3447556392736329E-4</v>
      </c>
      <c r="AE2017" s="135">
        <v>1.1309217005568659</v>
      </c>
      <c r="AF2017" s="135">
        <v>1.5061959720410476</v>
      </c>
      <c r="AG2017" s="135">
        <v>4.387017912000332E-3</v>
      </c>
      <c r="AH2017" s="135">
        <v>1.0786147030771853E-2</v>
      </c>
      <c r="AI2017" s="135">
        <v>4.996255923771304E-3</v>
      </c>
      <c r="AJ2017" s="135">
        <v>7.1662763255100584E-2</v>
      </c>
      <c r="AK2017" s="135">
        <v>0.41790432268127625</v>
      </c>
      <c r="AL2017" s="135">
        <v>0.26763908737943992</v>
      </c>
      <c r="AM2017" s="135">
        <v>0.36506597537449892</v>
      </c>
      <c r="AN2017" s="135">
        <v>0.4385107696783066</v>
      </c>
      <c r="AO2017" s="135">
        <v>2.5916867488546291</v>
      </c>
      <c r="AP2017" s="135">
        <v>1.485326862171942</v>
      </c>
      <c r="AQ2017" s="135">
        <v>3.5989962280483434</v>
      </c>
      <c r="AR2017" s="135">
        <v>4.4472872091791666</v>
      </c>
      <c r="AS2017" s="135">
        <v>5.2584468374052484</v>
      </c>
      <c r="AT2017" s="135">
        <v>5.4498187244768053</v>
      </c>
      <c r="AV2017" s="135">
        <v>108.89815854288524</v>
      </c>
      <c r="AW2017" s="135">
        <v>524.89308852640204</v>
      </c>
      <c r="AX2017" s="135">
        <v>8.6485583577720107</v>
      </c>
      <c r="AY2017" s="135">
        <v>2.0426142507349327</v>
      </c>
      <c r="AZ2017" s="135">
        <v>22500.977820439031</v>
      </c>
      <c r="BA2017" s="135">
        <v>4.676552182355441</v>
      </c>
      <c r="BB2017" s="135">
        <v>0.24300718142799826</v>
      </c>
      <c r="BC2017" s="135">
        <v>26.213856419944925</v>
      </c>
      <c r="BD2017" s="135">
        <v>56.3675575847994</v>
      </c>
      <c r="BE2017" s="135">
        <v>1290.0973468880973</v>
      </c>
      <c r="BF2017" s="135">
        <v>28.316429491381896</v>
      </c>
      <c r="BG2017" s="135">
        <v>5.1245909872102224</v>
      </c>
      <c r="BH2017" s="135">
        <v>2.6615898022593969</v>
      </c>
      <c r="BI2017" s="135">
        <v>91.867267084379264</v>
      </c>
      <c r="BJ2017" s="135">
        <v>1.5845487744405444</v>
      </c>
      <c r="BK2017" s="135">
        <v>3213.9559535927115</v>
      </c>
      <c r="BL2017" s="135">
        <v>3.3219521896797768</v>
      </c>
      <c r="BM2017" s="135">
        <v>1.4862623438995997</v>
      </c>
      <c r="BN2017" s="135">
        <v>7.2981335387925599</v>
      </c>
      <c r="BO2017" s="135">
        <v>0.59351318275256493</v>
      </c>
      <c r="BP2017" s="135">
        <v>0.61341757822239684</v>
      </c>
      <c r="BQ2017" s="135">
        <v>19.244501972634414</v>
      </c>
      <c r="BR2017" s="135">
        <v>176.77086066330563</v>
      </c>
      <c r="BS2017" s="135">
        <v>42.734113515151002</v>
      </c>
      <c r="BT2017" s="135">
        <v>30.65316159314629</v>
      </c>
    </row>
    <row r="2018" spans="1:72" x14ac:dyDescent="0.3">
      <c r="A2018" s="135">
        <v>3</v>
      </c>
      <c r="B2018" s="135">
        <v>20</v>
      </c>
      <c r="C2018" s="135">
        <v>980</v>
      </c>
      <c r="E2018" s="135">
        <v>46.517769774745403</v>
      </c>
      <c r="F2018" s="135">
        <v>6.80560657646003</v>
      </c>
      <c r="H2018" s="135">
        <v>45.616729718770202</v>
      </c>
      <c r="J2018" s="135">
        <v>1.0598939300244199</v>
      </c>
      <c r="Q2018" s="172">
        <v>63.117526866592598</v>
      </c>
      <c r="R2018" s="172">
        <v>17.320943217597801</v>
      </c>
      <c r="S2018" s="172">
        <v>1.35565794646533</v>
      </c>
      <c r="T2018" s="172">
        <v>0.33893590316695099</v>
      </c>
      <c r="U2018" s="172">
        <v>2.7732572155886399</v>
      </c>
      <c r="V2018" s="172">
        <v>6.0872692777444399</v>
      </c>
      <c r="W2018" s="172">
        <v>2.5579064739575199</v>
      </c>
      <c r="X2018" s="171">
        <v>2.3797857113698102</v>
      </c>
      <c r="Z2018" s="135">
        <v>1.0804297043592503E-3</v>
      </c>
      <c r="AA2018" s="135">
        <v>1.3662464279540559E-3</v>
      </c>
      <c r="AB2018" s="135">
        <v>1.2618873428475038E-2</v>
      </c>
      <c r="AC2018" s="135">
        <v>1.7526433582959411E-2</v>
      </c>
      <c r="AD2018" s="135">
        <v>9.1143083932717468E-4</v>
      </c>
      <c r="AE2018" s="135">
        <v>1.1308064677440528</v>
      </c>
      <c r="AF2018" s="135">
        <v>1.5058284329518556</v>
      </c>
      <c r="AG2018" s="135">
        <v>4.2468202813587099E-3</v>
      </c>
      <c r="AH2018" s="135">
        <v>1.0470543146190831E-2</v>
      </c>
      <c r="AI2018" s="135">
        <v>4.8401924052145114E-3</v>
      </c>
      <c r="AJ2018" s="135">
        <v>7.0408278579906225E-2</v>
      </c>
      <c r="AK2018" s="135">
        <v>0.41185387001807394</v>
      </c>
      <c r="AL2018" s="135">
        <v>0.26457637283084828</v>
      </c>
      <c r="AM2018" s="135">
        <v>0.36074745167692862</v>
      </c>
      <c r="AN2018" s="135">
        <v>0.43193693831345081</v>
      </c>
      <c r="AO2018" s="135">
        <v>2.5826837120131252</v>
      </c>
      <c r="AP2018" s="135">
        <v>1.4653028273533175</v>
      </c>
      <c r="AQ2018" s="135">
        <v>3.5518592608241977</v>
      </c>
      <c r="AR2018" s="135">
        <v>4.3893495519329724</v>
      </c>
      <c r="AS2018" s="135">
        <v>5.1901646360204596</v>
      </c>
      <c r="AT2018" s="135">
        <v>5.3791380236002544</v>
      </c>
      <c r="AV2018" s="135">
        <v>106.61632349234522</v>
      </c>
      <c r="AW2018" s="135">
        <v>513.89623597511195</v>
      </c>
      <c r="AX2018" s="135">
        <v>8.4758951943499774</v>
      </c>
      <c r="AY2018" s="135">
        <v>2.0018913645966938</v>
      </c>
      <c r="AZ2018" s="135">
        <v>22028.779631979411</v>
      </c>
      <c r="BA2018" s="135">
        <v>4.6824258405718382</v>
      </c>
      <c r="BB2018" s="135">
        <v>0.24399298575128089</v>
      </c>
      <c r="BC2018" s="135">
        <v>25.671250140048667</v>
      </c>
      <c r="BD2018" s="135">
        <v>55.227778954309322</v>
      </c>
      <c r="BE2018" s="135">
        <v>1263.4513189872293</v>
      </c>
      <c r="BF2018" s="135">
        <v>27.842211760239639</v>
      </c>
      <c r="BG2018" s="135">
        <v>5.1061619750775087</v>
      </c>
      <c r="BH2018" s="135">
        <v>2.6373088366109751</v>
      </c>
      <c r="BI2018" s="135">
        <v>91.321636452176563</v>
      </c>
      <c r="BJ2018" s="135">
        <v>1.5800347827015775</v>
      </c>
      <c r="BK2018" s="135">
        <v>3249.4707281366268</v>
      </c>
      <c r="BL2018" s="135">
        <v>3.3630823877751079</v>
      </c>
      <c r="BM2018" s="135">
        <v>1.5181044025533514</v>
      </c>
      <c r="BN2018" s="135">
        <v>7.4661364568202018</v>
      </c>
      <c r="BO2018" s="135">
        <v>0.60783830684873652</v>
      </c>
      <c r="BP2018" s="135">
        <v>0.62835483891076704</v>
      </c>
      <c r="BQ2018" s="135">
        <v>19.190821515438817</v>
      </c>
      <c r="BR2018" s="135">
        <v>169.22424687712288</v>
      </c>
      <c r="BS2018" s="135">
        <v>40.854702709935289</v>
      </c>
      <c r="BT2018" s="135">
        <v>29.3050610155654</v>
      </c>
    </row>
    <row r="2019" spans="1:72" x14ac:dyDescent="0.3">
      <c r="A2019" s="135">
        <v>3</v>
      </c>
      <c r="B2019" s="135">
        <v>19.999999999999901</v>
      </c>
      <c r="C2019" s="135">
        <v>990</v>
      </c>
      <c r="E2019" s="135">
        <v>46.517769774745403</v>
      </c>
      <c r="F2019" s="135">
        <v>6.80560657646003</v>
      </c>
      <c r="H2019" s="135">
        <v>45.616729718770202</v>
      </c>
      <c r="J2019" s="135">
        <v>1.0598939300244199</v>
      </c>
      <c r="Q2019" s="172">
        <v>63.117526866592598</v>
      </c>
      <c r="R2019" s="172">
        <v>17.320943217597801</v>
      </c>
      <c r="S2019" s="172">
        <v>1.35565794646533</v>
      </c>
      <c r="T2019" s="172">
        <v>0.33893590316695099</v>
      </c>
      <c r="U2019" s="172">
        <v>2.7732572155886399</v>
      </c>
      <c r="V2019" s="172">
        <v>6.0872692777444399</v>
      </c>
      <c r="W2019" s="172">
        <v>2.5579064739575199</v>
      </c>
      <c r="X2019" s="171">
        <v>2.3797857113698102</v>
      </c>
      <c r="Z2019" s="135">
        <v>1.0804297043592503E-3</v>
      </c>
      <c r="AA2019" s="135">
        <v>1.3662464279540559E-3</v>
      </c>
      <c r="AB2019" s="135">
        <v>1.2618873428475038E-2</v>
      </c>
      <c r="AC2019" s="135">
        <v>1.7526433582959411E-2</v>
      </c>
      <c r="AD2019" s="135">
        <v>9.1143083932717468E-4</v>
      </c>
      <c r="AE2019" s="135">
        <v>1.1308064677440528</v>
      </c>
      <c r="AF2019" s="135">
        <v>1.5058284329518556</v>
      </c>
      <c r="AG2019" s="135">
        <v>4.2468202813587099E-3</v>
      </c>
      <c r="AH2019" s="135">
        <v>1.0470543146190831E-2</v>
      </c>
      <c r="AI2019" s="135">
        <v>4.8401924052145114E-3</v>
      </c>
      <c r="AJ2019" s="135">
        <v>7.0408278579906225E-2</v>
      </c>
      <c r="AK2019" s="135">
        <v>0.41185387001807394</v>
      </c>
      <c r="AL2019" s="135">
        <v>0.26457637283084828</v>
      </c>
      <c r="AM2019" s="135">
        <v>0.36074745167692862</v>
      </c>
      <c r="AN2019" s="135">
        <v>0.43193693831345081</v>
      </c>
      <c r="AO2019" s="135">
        <v>2.5826837120131252</v>
      </c>
      <c r="AP2019" s="135">
        <v>1.4653028273533175</v>
      </c>
      <c r="AQ2019" s="135">
        <v>3.5518592608241977</v>
      </c>
      <c r="AR2019" s="135">
        <v>4.3893495519329724</v>
      </c>
      <c r="AS2019" s="135">
        <v>5.1901646360204596</v>
      </c>
      <c r="AT2019" s="135">
        <v>5.3791380236002544</v>
      </c>
      <c r="AV2019" s="135">
        <v>106.61632349234522</v>
      </c>
      <c r="AW2019" s="135">
        <v>513.89623597511195</v>
      </c>
      <c r="AX2019" s="135">
        <v>8.4758951943499774</v>
      </c>
      <c r="AY2019" s="135">
        <v>2.0018913645966938</v>
      </c>
      <c r="AZ2019" s="135">
        <v>22028.779631979411</v>
      </c>
      <c r="BA2019" s="135">
        <v>4.6824258405718382</v>
      </c>
      <c r="BB2019" s="135">
        <v>0.24399298575128089</v>
      </c>
      <c r="BC2019" s="135">
        <v>25.671250140048667</v>
      </c>
      <c r="BD2019" s="135">
        <v>55.227778954309322</v>
      </c>
      <c r="BE2019" s="135">
        <v>1263.4513189872293</v>
      </c>
      <c r="BF2019" s="135">
        <v>27.842211760239639</v>
      </c>
      <c r="BG2019" s="135">
        <v>5.1061619750775087</v>
      </c>
      <c r="BH2019" s="135">
        <v>2.6373088366109751</v>
      </c>
      <c r="BI2019" s="135">
        <v>91.321636452176563</v>
      </c>
      <c r="BJ2019" s="135">
        <v>1.5800347827015775</v>
      </c>
      <c r="BK2019" s="135">
        <v>3249.4707281366268</v>
      </c>
      <c r="BL2019" s="135">
        <v>3.3630823877751079</v>
      </c>
      <c r="BM2019" s="135">
        <v>1.5181044025533514</v>
      </c>
      <c r="BN2019" s="135">
        <v>7.4661364568202018</v>
      </c>
      <c r="BO2019" s="135">
        <v>0.60783830684873652</v>
      </c>
      <c r="BP2019" s="135">
        <v>0.62835483891076704</v>
      </c>
      <c r="BQ2019" s="135">
        <v>19.190821515438817</v>
      </c>
      <c r="BR2019" s="135">
        <v>169.22424687712288</v>
      </c>
      <c r="BS2019" s="135">
        <v>40.854702709935289</v>
      </c>
      <c r="BT2019" s="135">
        <v>29.3050610155654</v>
      </c>
    </row>
    <row r="2020" spans="1:72" x14ac:dyDescent="0.3">
      <c r="A2020" s="135">
        <v>3</v>
      </c>
      <c r="B2020" s="135">
        <v>19.999999999999901</v>
      </c>
      <c r="C2020" s="135">
        <v>1000</v>
      </c>
      <c r="E2020" s="135">
        <v>46.517769774745403</v>
      </c>
      <c r="F2020" s="135">
        <v>6.80560657646003</v>
      </c>
      <c r="H2020" s="135">
        <v>45.616729718770202</v>
      </c>
      <c r="J2020" s="135">
        <v>1.0598939300244199</v>
      </c>
      <c r="Q2020" s="172">
        <v>63.117526866592598</v>
      </c>
      <c r="R2020" s="172">
        <v>17.320943217597801</v>
      </c>
      <c r="S2020" s="172">
        <v>1.35565794646533</v>
      </c>
      <c r="T2020" s="172">
        <v>0.33893590316695099</v>
      </c>
      <c r="U2020" s="172">
        <v>2.7732572155886399</v>
      </c>
      <c r="V2020" s="172">
        <v>6.0872692777444399</v>
      </c>
      <c r="W2020" s="172">
        <v>2.5579064739575199</v>
      </c>
      <c r="X2020" s="171">
        <v>2.3797857113698102</v>
      </c>
      <c r="Z2020" s="135">
        <v>1.0804297043592503E-3</v>
      </c>
      <c r="AA2020" s="135">
        <v>1.3662464279540559E-3</v>
      </c>
      <c r="AB2020" s="135">
        <v>1.2618873428475038E-2</v>
      </c>
      <c r="AC2020" s="135">
        <v>1.7526433582959411E-2</v>
      </c>
      <c r="AD2020" s="135">
        <v>9.1143083932717468E-4</v>
      </c>
      <c r="AE2020" s="135">
        <v>1.1308064677440528</v>
      </c>
      <c r="AF2020" s="135">
        <v>1.5058284329518556</v>
      </c>
      <c r="AG2020" s="135">
        <v>4.2468202813587099E-3</v>
      </c>
      <c r="AH2020" s="135">
        <v>1.0470543146190831E-2</v>
      </c>
      <c r="AI2020" s="135">
        <v>4.8401924052145114E-3</v>
      </c>
      <c r="AJ2020" s="135">
        <v>7.0408278579906225E-2</v>
      </c>
      <c r="AK2020" s="135">
        <v>0.41185387001807394</v>
      </c>
      <c r="AL2020" s="135">
        <v>0.26457637283084828</v>
      </c>
      <c r="AM2020" s="135">
        <v>0.36074745167692862</v>
      </c>
      <c r="AN2020" s="135">
        <v>0.43193693831345081</v>
      </c>
      <c r="AO2020" s="135">
        <v>2.5826837120131252</v>
      </c>
      <c r="AP2020" s="135">
        <v>1.4653028273533175</v>
      </c>
      <c r="AQ2020" s="135">
        <v>3.5518592608241977</v>
      </c>
      <c r="AR2020" s="135">
        <v>4.3893495519329724</v>
      </c>
      <c r="AS2020" s="135">
        <v>5.1901646360204596</v>
      </c>
      <c r="AT2020" s="135">
        <v>5.3791380236002544</v>
      </c>
      <c r="AV2020" s="135">
        <v>106.61632349234522</v>
      </c>
      <c r="AW2020" s="135">
        <v>513.89623597511195</v>
      </c>
      <c r="AX2020" s="135">
        <v>8.4758951943499774</v>
      </c>
      <c r="AY2020" s="135">
        <v>2.0018913645966938</v>
      </c>
      <c r="AZ2020" s="135">
        <v>22028.779631979411</v>
      </c>
      <c r="BA2020" s="135">
        <v>4.6824258405718382</v>
      </c>
      <c r="BB2020" s="135">
        <v>0.24399298575128089</v>
      </c>
      <c r="BC2020" s="135">
        <v>25.671250140048667</v>
      </c>
      <c r="BD2020" s="135">
        <v>55.227778954309322</v>
      </c>
      <c r="BE2020" s="135">
        <v>1263.4513189872293</v>
      </c>
      <c r="BF2020" s="135">
        <v>27.842211760239639</v>
      </c>
      <c r="BG2020" s="135">
        <v>5.1061619750775087</v>
      </c>
      <c r="BH2020" s="135">
        <v>2.6373088366109751</v>
      </c>
      <c r="BI2020" s="135">
        <v>91.321636452176563</v>
      </c>
      <c r="BJ2020" s="135">
        <v>1.5800347827015775</v>
      </c>
      <c r="BK2020" s="135">
        <v>3249.4707281366268</v>
      </c>
      <c r="BL2020" s="135">
        <v>3.3630823877751079</v>
      </c>
      <c r="BM2020" s="135">
        <v>1.5181044025533514</v>
      </c>
      <c r="BN2020" s="135">
        <v>7.4661364568202018</v>
      </c>
      <c r="BO2020" s="135">
        <v>0.60783830684873652</v>
      </c>
      <c r="BP2020" s="135">
        <v>0.62835483891076704</v>
      </c>
      <c r="BQ2020" s="135">
        <v>19.190821515438817</v>
      </c>
      <c r="BR2020" s="135">
        <v>169.22424687712288</v>
      </c>
      <c r="BS2020" s="135">
        <v>40.854702709935289</v>
      </c>
      <c r="BT2020" s="135">
        <v>29.3050610155654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A0F30-0C3A-4F9D-BEA6-14D0F3A2671C}">
  <dimension ref="A1:BT2018"/>
  <sheetViews>
    <sheetView tabSelected="1" zoomScale="70" zoomScaleNormal="70" workbookViewId="0">
      <pane xSplit="3" ySplit="3" topLeftCell="D4" activePane="bottomRight" state="frozen"/>
      <selection pane="topRight" activeCell="D1" sqref="D1"/>
      <selection pane="bottomLeft" activeCell="A4" sqref="A4"/>
      <selection pane="bottomRight" activeCell="Q2" sqref="Q2"/>
    </sheetView>
  </sheetViews>
  <sheetFormatPr defaultRowHeight="14" x14ac:dyDescent="0.3"/>
  <cols>
    <col min="1" max="3" width="8.75" style="116" bestFit="1" customWidth="1"/>
    <col min="4" max="4" width="8.6640625" style="116"/>
    <col min="5" max="15" width="8.9140625" style="116" bestFit="1" customWidth="1"/>
    <col min="16" max="16" width="8.9140625" style="116" customWidth="1"/>
    <col min="17" max="17" width="9.5" style="160" customWidth="1"/>
    <col min="18" max="18" width="10.83203125" style="160" customWidth="1"/>
    <col min="19" max="19" width="8.6640625" style="160" customWidth="1"/>
    <col min="20" max="20" width="8.83203125" style="160" customWidth="1"/>
    <col min="21" max="21" width="9.33203125" style="160" customWidth="1"/>
    <col min="22" max="22" width="8.08203125" style="160" customWidth="1"/>
    <col min="23" max="23" width="7.9140625" style="160" customWidth="1"/>
    <col min="24" max="24" width="7.9140625" style="161" customWidth="1"/>
    <col min="25" max="25" width="8.6640625" style="116"/>
    <col min="26" max="46" width="8.9140625" style="116" bestFit="1" customWidth="1"/>
    <col min="47" max="47" width="8.9140625" style="116" customWidth="1"/>
    <col min="48" max="48" width="9.08203125" style="116" bestFit="1" customWidth="1"/>
    <col min="49" max="49" width="11.1640625" style="116" bestFit="1" customWidth="1"/>
    <col min="50" max="51" width="8.9140625" style="116" bestFit="1" customWidth="1"/>
    <col min="52" max="52" width="12.25" style="116" bestFit="1" customWidth="1"/>
    <col min="53" max="54" width="8.9140625" style="116" bestFit="1" customWidth="1"/>
    <col min="55" max="55" width="9.08203125" style="116" bestFit="1" customWidth="1"/>
    <col min="56" max="56" width="10.08203125" style="116" bestFit="1" customWidth="1"/>
    <col min="57" max="57" width="12.25" style="116" bestFit="1" customWidth="1"/>
    <col min="58" max="58" width="10.08203125" style="116" bestFit="1" customWidth="1"/>
    <col min="59" max="59" width="9.08203125" style="116" bestFit="1" customWidth="1"/>
    <col min="60" max="61" width="8.9140625" style="116" bestFit="1" customWidth="1"/>
    <col min="62" max="66" width="9.08203125" style="116" bestFit="1" customWidth="1"/>
    <col min="67" max="72" width="8.9140625" style="116" bestFit="1" customWidth="1"/>
    <col min="73" max="16384" width="8.6640625" style="116"/>
  </cols>
  <sheetData>
    <row r="1" spans="1:72" x14ac:dyDescent="0.3">
      <c r="A1" s="175" t="s">
        <v>830</v>
      </c>
    </row>
    <row r="2" spans="1:72" x14ac:dyDescent="0.3">
      <c r="E2" s="118" t="s">
        <v>782</v>
      </c>
      <c r="Q2" s="118" t="s">
        <v>851</v>
      </c>
      <c r="Z2" s="118" t="s">
        <v>783</v>
      </c>
      <c r="AV2" s="118" t="s">
        <v>848</v>
      </c>
    </row>
    <row r="3" spans="1:72" s="120" customFormat="1" ht="16.5" x14ac:dyDescent="0.45">
      <c r="A3" s="120" t="s">
        <v>821</v>
      </c>
      <c r="B3" s="120" t="s">
        <v>819</v>
      </c>
      <c r="C3" s="120" t="s">
        <v>847</v>
      </c>
      <c r="E3" s="120" t="s">
        <v>772</v>
      </c>
      <c r="F3" s="120" t="s">
        <v>773</v>
      </c>
      <c r="G3" s="120" t="s">
        <v>774</v>
      </c>
      <c r="H3" s="120" t="s">
        <v>775</v>
      </c>
      <c r="I3" s="120" t="s">
        <v>776</v>
      </c>
      <c r="J3" s="120" t="s">
        <v>777</v>
      </c>
      <c r="K3" s="120" t="s">
        <v>778</v>
      </c>
      <c r="L3" s="120" t="s">
        <v>779</v>
      </c>
      <c r="M3" s="120" t="s">
        <v>780</v>
      </c>
      <c r="N3" s="120" t="s">
        <v>781</v>
      </c>
      <c r="O3" s="120" t="s">
        <v>769</v>
      </c>
      <c r="Q3" s="53" t="s">
        <v>823</v>
      </c>
      <c r="R3" s="53" t="s">
        <v>824</v>
      </c>
      <c r="S3" s="53" t="s">
        <v>825</v>
      </c>
      <c r="T3" s="53" t="s">
        <v>826</v>
      </c>
      <c r="U3" s="53" t="s">
        <v>827</v>
      </c>
      <c r="V3" s="53" t="s">
        <v>828</v>
      </c>
      <c r="W3" s="53" t="s">
        <v>829</v>
      </c>
      <c r="X3" s="176" t="s">
        <v>822</v>
      </c>
      <c r="Z3" s="120" t="s">
        <v>218</v>
      </c>
      <c r="AA3" s="120" t="s">
        <v>225</v>
      </c>
      <c r="AB3" s="120" t="s">
        <v>227</v>
      </c>
      <c r="AC3" s="120" t="s">
        <v>228</v>
      </c>
      <c r="AD3" s="120" t="s">
        <v>755</v>
      </c>
      <c r="AE3" s="120" t="s">
        <v>223</v>
      </c>
      <c r="AF3" s="120" t="s">
        <v>224</v>
      </c>
      <c r="AG3" s="120" t="s">
        <v>229</v>
      </c>
      <c r="AH3" s="120" t="s">
        <v>230</v>
      </c>
      <c r="AI3" s="120" t="s">
        <v>219</v>
      </c>
      <c r="AJ3" s="120" t="s">
        <v>232</v>
      </c>
      <c r="AK3" s="120" t="s">
        <v>233</v>
      </c>
      <c r="AL3" s="120" t="s">
        <v>222</v>
      </c>
      <c r="AM3" s="120" t="s">
        <v>221</v>
      </c>
      <c r="AN3" s="120" t="s">
        <v>234</v>
      </c>
      <c r="AO3" s="120" t="s">
        <v>748</v>
      </c>
      <c r="AP3" s="120" t="s">
        <v>235</v>
      </c>
      <c r="AQ3" s="120" t="s">
        <v>237</v>
      </c>
      <c r="AR3" s="120" t="s">
        <v>220</v>
      </c>
      <c r="AS3" s="120" t="s">
        <v>239</v>
      </c>
      <c r="AT3" s="120" t="s">
        <v>241</v>
      </c>
      <c r="AV3" s="120" t="s">
        <v>218</v>
      </c>
      <c r="AW3" s="120" t="s">
        <v>225</v>
      </c>
      <c r="AX3" s="120" t="s">
        <v>227</v>
      </c>
      <c r="AY3" s="120" t="s">
        <v>228</v>
      </c>
      <c r="AZ3" s="120" t="s">
        <v>755</v>
      </c>
      <c r="BA3" s="120" t="s">
        <v>223</v>
      </c>
      <c r="BB3" s="120" t="s">
        <v>224</v>
      </c>
      <c r="BC3" s="120" t="s">
        <v>229</v>
      </c>
      <c r="BD3" s="120" t="s">
        <v>230</v>
      </c>
      <c r="BE3" s="120" t="s">
        <v>219</v>
      </c>
      <c r="BF3" s="120" t="s">
        <v>232</v>
      </c>
      <c r="BG3" s="120" t="s">
        <v>233</v>
      </c>
      <c r="BH3" s="120" t="s">
        <v>222</v>
      </c>
      <c r="BI3" s="120" t="s">
        <v>221</v>
      </c>
      <c r="BJ3" s="120" t="s">
        <v>234</v>
      </c>
      <c r="BK3" s="120" t="s">
        <v>748</v>
      </c>
      <c r="BL3" s="120" t="s">
        <v>235</v>
      </c>
      <c r="BM3" s="120" t="s">
        <v>237</v>
      </c>
      <c r="BN3" s="120" t="s">
        <v>220</v>
      </c>
      <c r="BO3" s="120" t="s">
        <v>239</v>
      </c>
      <c r="BP3" s="120" t="s">
        <v>241</v>
      </c>
      <c r="BQ3" s="120" t="s">
        <v>765</v>
      </c>
      <c r="BR3" s="120" t="s">
        <v>766</v>
      </c>
      <c r="BS3" s="120" t="s">
        <v>767</v>
      </c>
      <c r="BT3" s="120" t="s">
        <v>768</v>
      </c>
    </row>
    <row r="4" spans="1:72" x14ac:dyDescent="0.3">
      <c r="A4" s="116">
        <v>1</v>
      </c>
      <c r="B4" s="116">
        <v>5</v>
      </c>
      <c r="C4" s="116">
        <v>600</v>
      </c>
      <c r="F4" s="116">
        <v>5.7090939645589502</v>
      </c>
      <c r="G4" s="116">
        <v>46.236634898229902</v>
      </c>
      <c r="I4" s="116">
        <v>11.212813609564099</v>
      </c>
      <c r="K4" s="116">
        <v>32.954434629701503</v>
      </c>
      <c r="L4" s="116">
        <v>0.86589598686837299</v>
      </c>
      <c r="M4" s="116">
        <v>7.1479215072378796E-2</v>
      </c>
      <c r="Z4" s="116">
        <v>2.9364451940972532E-2</v>
      </c>
      <c r="AA4" s="116">
        <v>6.1798233595460932E-2</v>
      </c>
      <c r="AB4" s="116">
        <v>6.4577146172542288E-2</v>
      </c>
      <c r="AC4" s="116">
        <v>5.8616343722476073E-2</v>
      </c>
      <c r="AD4" s="116">
        <v>0.24072165854990846</v>
      </c>
      <c r="AE4" s="116">
        <v>0.46169733914297195</v>
      </c>
      <c r="AF4" s="116">
        <v>0.28809057271173766</v>
      </c>
      <c r="AG4" s="116">
        <v>0.19547922823494518</v>
      </c>
      <c r="AH4" s="116">
        <v>0.30529853262029416</v>
      </c>
      <c r="AI4" s="116">
        <v>0.96605370873383367</v>
      </c>
      <c r="AJ4" s="116">
        <v>0.66651933402411745</v>
      </c>
      <c r="AK4" s="116">
        <v>1.0369459797993026</v>
      </c>
      <c r="AL4" s="116">
        <v>0.41072892316211962</v>
      </c>
      <c r="AM4" s="116">
        <v>0.26284704936839931</v>
      </c>
      <c r="AN4" s="116">
        <v>1.3316161880855506</v>
      </c>
      <c r="AO4" s="116">
        <v>2.1258654534354231</v>
      </c>
      <c r="AP4" s="116">
        <v>1.2525712552449699</v>
      </c>
      <c r="AQ4" s="116">
        <v>1.273058186274556</v>
      </c>
      <c r="AR4" s="116">
        <v>1.2228469498906513</v>
      </c>
      <c r="AS4" s="116">
        <v>1.1192700573087242</v>
      </c>
      <c r="AT4" s="116">
        <v>1.0594121656211706</v>
      </c>
      <c r="AV4" s="116">
        <v>238.72401957616216</v>
      </c>
      <c r="AW4" s="116">
        <v>1994.3935745285232</v>
      </c>
      <c r="AX4" s="116">
        <v>6.3489953381422248</v>
      </c>
      <c r="AY4" s="116">
        <v>3.3738519810165686</v>
      </c>
      <c r="AZ4" s="116">
        <v>16207.976563068938</v>
      </c>
      <c r="BA4" s="116">
        <v>2.3391947677341083</v>
      </c>
      <c r="BB4" s="116">
        <v>0.24991852626904282</v>
      </c>
      <c r="BC4" s="116">
        <v>19.950968884083252</v>
      </c>
      <c r="BD4" s="116">
        <v>33.082373221104113</v>
      </c>
      <c r="BE4" s="116">
        <v>295.59192336042935</v>
      </c>
      <c r="BF4" s="116">
        <v>12.377735466712629</v>
      </c>
      <c r="BG4" s="116">
        <v>2.410925977536329</v>
      </c>
      <c r="BH4" s="116">
        <v>3.6033498410722498</v>
      </c>
      <c r="BI4" s="116">
        <v>197.8336836002226</v>
      </c>
      <c r="BJ4" s="116">
        <v>0.67587042576729239</v>
      </c>
      <c r="BK4" s="116">
        <v>2397.1966800296382</v>
      </c>
      <c r="BL4" s="116">
        <v>2.4349912128579865</v>
      </c>
      <c r="BM4" s="116">
        <v>2.5843280656540686</v>
      </c>
      <c r="BN4" s="116">
        <v>16.437052896764694</v>
      </c>
      <c r="BO4" s="116">
        <v>1.790899333821012</v>
      </c>
      <c r="BP4" s="116">
        <v>1.8661292216149088</v>
      </c>
      <c r="BQ4" s="116">
        <v>9.3598293918231317</v>
      </c>
      <c r="BR4" s="116">
        <v>17.983267755901103</v>
      </c>
      <c r="BS4" s="116">
        <v>10.691097193589899</v>
      </c>
      <c r="BT4" s="116">
        <v>7.66871950595056</v>
      </c>
    </row>
    <row r="5" spans="1:72" x14ac:dyDescent="0.3">
      <c r="A5" s="116">
        <v>1</v>
      </c>
      <c r="B5" s="116">
        <v>5</v>
      </c>
      <c r="C5" s="116">
        <v>610</v>
      </c>
      <c r="F5" s="116">
        <v>5.7090939645589502</v>
      </c>
      <c r="G5" s="116">
        <v>46.236634898229902</v>
      </c>
      <c r="I5" s="116">
        <v>11.212813609564099</v>
      </c>
      <c r="K5" s="116">
        <v>32.954434629701503</v>
      </c>
      <c r="L5" s="116">
        <v>0.86589598686837299</v>
      </c>
      <c r="M5" s="116">
        <v>7.1479215072378796E-2</v>
      </c>
      <c r="Z5" s="116">
        <v>2.9364451940972532E-2</v>
      </c>
      <c r="AA5" s="116">
        <v>6.1798233595460932E-2</v>
      </c>
      <c r="AB5" s="116">
        <v>6.4577146172542288E-2</v>
      </c>
      <c r="AC5" s="116">
        <v>5.8616343722476073E-2</v>
      </c>
      <c r="AD5" s="116">
        <v>0.24072165854990846</v>
      </c>
      <c r="AE5" s="116">
        <v>0.46169733914297195</v>
      </c>
      <c r="AF5" s="116">
        <v>0.28809057271173766</v>
      </c>
      <c r="AG5" s="116">
        <v>0.19547922823494518</v>
      </c>
      <c r="AH5" s="116">
        <v>0.30529853262029416</v>
      </c>
      <c r="AI5" s="116">
        <v>0.96605370873383367</v>
      </c>
      <c r="AJ5" s="116">
        <v>0.66651933402411745</v>
      </c>
      <c r="AK5" s="116">
        <v>1.0369459797993026</v>
      </c>
      <c r="AL5" s="116">
        <v>0.41072892316211962</v>
      </c>
      <c r="AM5" s="116">
        <v>0.26284704936839931</v>
      </c>
      <c r="AN5" s="116">
        <v>1.3316161880855506</v>
      </c>
      <c r="AO5" s="116">
        <v>2.1258654534354231</v>
      </c>
      <c r="AP5" s="116">
        <v>1.2525712552449699</v>
      </c>
      <c r="AQ5" s="116">
        <v>1.273058186274556</v>
      </c>
      <c r="AR5" s="116">
        <v>1.2228469498906513</v>
      </c>
      <c r="AS5" s="116">
        <v>1.1192700573087242</v>
      </c>
      <c r="AT5" s="116">
        <v>1.0594121656211706</v>
      </c>
      <c r="AV5" s="116">
        <v>238.72401957616216</v>
      </c>
      <c r="AW5" s="116">
        <v>1994.3935745285232</v>
      </c>
      <c r="AX5" s="116">
        <v>6.3489953381422248</v>
      </c>
      <c r="AY5" s="116">
        <v>3.3738519810165686</v>
      </c>
      <c r="AZ5" s="116">
        <v>16207.976563068938</v>
      </c>
      <c r="BA5" s="116">
        <v>2.3391947677341083</v>
      </c>
      <c r="BB5" s="116">
        <v>0.24991852626904282</v>
      </c>
      <c r="BC5" s="116">
        <v>19.950968884083252</v>
      </c>
      <c r="BD5" s="116">
        <v>33.082373221104113</v>
      </c>
      <c r="BE5" s="116">
        <v>295.59192336042935</v>
      </c>
      <c r="BF5" s="116">
        <v>12.377735466712629</v>
      </c>
      <c r="BG5" s="116">
        <v>2.410925977536329</v>
      </c>
      <c r="BH5" s="116">
        <v>3.6033498410722498</v>
      </c>
      <c r="BI5" s="116">
        <v>197.8336836002226</v>
      </c>
      <c r="BJ5" s="116">
        <v>0.67587042576729239</v>
      </c>
      <c r="BK5" s="116">
        <v>2397.1966800296382</v>
      </c>
      <c r="BL5" s="116">
        <v>2.4349912128579865</v>
      </c>
      <c r="BM5" s="116">
        <v>2.5843280656540686</v>
      </c>
      <c r="BN5" s="116">
        <v>16.437052896764694</v>
      </c>
      <c r="BO5" s="116">
        <v>1.790899333821012</v>
      </c>
      <c r="BP5" s="116">
        <v>1.8661292216149088</v>
      </c>
      <c r="BQ5" s="116">
        <v>9.3598293918231317</v>
      </c>
      <c r="BR5" s="116">
        <v>17.983267755901103</v>
      </c>
      <c r="BS5" s="116">
        <v>10.691097193589899</v>
      </c>
      <c r="BT5" s="116">
        <v>7.66871950595056</v>
      </c>
    </row>
    <row r="6" spans="1:72" x14ac:dyDescent="0.3">
      <c r="A6" s="116">
        <v>1</v>
      </c>
      <c r="B6" s="116">
        <v>5</v>
      </c>
      <c r="C6" s="116">
        <v>620</v>
      </c>
      <c r="F6" s="116">
        <v>5.3065368564547297</v>
      </c>
      <c r="G6" s="116">
        <v>46.6496737059597</v>
      </c>
      <c r="I6" s="116">
        <v>11.1490908563272</v>
      </c>
      <c r="K6" s="116">
        <v>33.156569395452401</v>
      </c>
      <c r="L6" s="116">
        <v>0.73125707124099404</v>
      </c>
      <c r="M6" s="116">
        <v>0.18109414241897401</v>
      </c>
      <c r="Z6" s="116">
        <v>3.0057717854439642E-2</v>
      </c>
      <c r="AA6" s="116">
        <v>6.3717031360160187E-2</v>
      </c>
      <c r="AB6" s="116">
        <v>6.4626159963727239E-2</v>
      </c>
      <c r="AC6" s="116">
        <v>5.8894342674492298E-2</v>
      </c>
      <c r="AD6" s="116">
        <v>0.24329699146146092</v>
      </c>
      <c r="AE6" s="116">
        <v>0.45384303098645118</v>
      </c>
      <c r="AF6" s="116">
        <v>0.28065400229583193</v>
      </c>
      <c r="AG6" s="116">
        <v>0.20209180631168699</v>
      </c>
      <c r="AH6" s="116">
        <v>0.31586714028927682</v>
      </c>
      <c r="AI6" s="116">
        <v>0.97482833273365754</v>
      </c>
      <c r="AJ6" s="116">
        <v>0.68531561609431402</v>
      </c>
      <c r="AK6" s="116">
        <v>1.0601317796976353</v>
      </c>
      <c r="AL6" s="116">
        <v>0.41260339791479717</v>
      </c>
      <c r="AM6" s="116">
        <v>0.26289215013865058</v>
      </c>
      <c r="AN6" s="116">
        <v>1.3555869093670534</v>
      </c>
      <c r="AO6" s="116">
        <v>2.1976556117540795</v>
      </c>
      <c r="AP6" s="116">
        <v>1.2746589570018012</v>
      </c>
      <c r="AQ6" s="116">
        <v>1.2906542483190981</v>
      </c>
      <c r="AR6" s="116">
        <v>1.2367716342432735</v>
      </c>
      <c r="AS6" s="116">
        <v>1.1321629638322186</v>
      </c>
      <c r="AT6" s="116">
        <v>1.0424126016891453</v>
      </c>
      <c r="AV6" s="116">
        <v>233.21797196804133</v>
      </c>
      <c r="AW6" s="116">
        <v>1934.3336839302826</v>
      </c>
      <c r="AX6" s="116">
        <v>6.3441801312366524</v>
      </c>
      <c r="AY6" s="116">
        <v>3.3579263882959847</v>
      </c>
      <c r="AZ6" s="116">
        <v>16036.412849018023</v>
      </c>
      <c r="BA6" s="116">
        <v>2.3796773912173212</v>
      </c>
      <c r="BB6" s="116">
        <v>0.256540689871328</v>
      </c>
      <c r="BC6" s="116">
        <v>19.29815993620748</v>
      </c>
      <c r="BD6" s="116">
        <v>31.975469150574629</v>
      </c>
      <c r="BE6" s="116">
        <v>292.93124157905442</v>
      </c>
      <c r="BF6" s="116">
        <v>12.038248956032287</v>
      </c>
      <c r="BG6" s="116">
        <v>2.3581973938306384</v>
      </c>
      <c r="BH6" s="116">
        <v>3.5869796697738803</v>
      </c>
      <c r="BI6" s="116">
        <v>197.79974401127973</v>
      </c>
      <c r="BJ6" s="116">
        <v>0.66391906987374594</v>
      </c>
      <c r="BK6" s="116">
        <v>2318.8881733373973</v>
      </c>
      <c r="BL6" s="116">
        <v>2.3927968993165676</v>
      </c>
      <c r="BM6" s="116">
        <v>2.5490947744407753</v>
      </c>
      <c r="BN6" s="116">
        <v>16.251989812410528</v>
      </c>
      <c r="BO6" s="116">
        <v>1.7705048336990628</v>
      </c>
      <c r="BP6" s="116">
        <v>1.8965618765510233</v>
      </c>
      <c r="BQ6" s="116">
        <v>9.2760232008843726</v>
      </c>
      <c r="BR6" s="116">
        <v>18.024330864111356</v>
      </c>
      <c r="BS6" s="116">
        <v>10.175338951398722</v>
      </c>
      <c r="BT6" s="116">
        <v>7.2987663364463407</v>
      </c>
    </row>
    <row r="7" spans="1:72" x14ac:dyDescent="0.3">
      <c r="A7" s="116">
        <v>1</v>
      </c>
      <c r="B7" s="116">
        <v>5</v>
      </c>
      <c r="C7" s="116">
        <v>630</v>
      </c>
      <c r="F7" s="116">
        <v>5.3065368564547297</v>
      </c>
      <c r="G7" s="116">
        <v>46.6496737059597</v>
      </c>
      <c r="I7" s="116">
        <v>11.1490908563272</v>
      </c>
      <c r="K7" s="116">
        <v>33.156569395452401</v>
      </c>
      <c r="L7" s="116">
        <v>0.73125707124099404</v>
      </c>
      <c r="M7" s="116">
        <v>0.18109414241897401</v>
      </c>
      <c r="Z7" s="116">
        <v>3.0057717854439642E-2</v>
      </c>
      <c r="AA7" s="116">
        <v>6.3717031360160187E-2</v>
      </c>
      <c r="AB7" s="116">
        <v>6.4626159963727239E-2</v>
      </c>
      <c r="AC7" s="116">
        <v>5.8894342674492298E-2</v>
      </c>
      <c r="AD7" s="116">
        <v>0.24329699146146092</v>
      </c>
      <c r="AE7" s="116">
        <v>0.45384303098645118</v>
      </c>
      <c r="AF7" s="116">
        <v>0.28065400229583193</v>
      </c>
      <c r="AG7" s="116">
        <v>0.20209180631168699</v>
      </c>
      <c r="AH7" s="116">
        <v>0.31586714028927682</v>
      </c>
      <c r="AI7" s="116">
        <v>0.97482833273365754</v>
      </c>
      <c r="AJ7" s="116">
        <v>0.68531561609431402</v>
      </c>
      <c r="AK7" s="116">
        <v>1.0601317796976353</v>
      </c>
      <c r="AL7" s="116">
        <v>0.41260339791479717</v>
      </c>
      <c r="AM7" s="116">
        <v>0.26289215013865058</v>
      </c>
      <c r="AN7" s="116">
        <v>1.3555869093670534</v>
      </c>
      <c r="AO7" s="116">
        <v>2.1976556117540795</v>
      </c>
      <c r="AP7" s="116">
        <v>1.2746589570018012</v>
      </c>
      <c r="AQ7" s="116">
        <v>1.2906542483190981</v>
      </c>
      <c r="AR7" s="116">
        <v>1.2367716342432735</v>
      </c>
      <c r="AS7" s="116">
        <v>1.1321629638322186</v>
      </c>
      <c r="AT7" s="116">
        <v>1.0424126016891453</v>
      </c>
      <c r="AV7" s="116">
        <v>233.21797196804133</v>
      </c>
      <c r="AW7" s="116">
        <v>1934.3336839302826</v>
      </c>
      <c r="AX7" s="116">
        <v>6.3441801312366524</v>
      </c>
      <c r="AY7" s="116">
        <v>3.3579263882959847</v>
      </c>
      <c r="AZ7" s="116">
        <v>16036.412849018023</v>
      </c>
      <c r="BA7" s="116">
        <v>2.3796773912173212</v>
      </c>
      <c r="BB7" s="116">
        <v>0.256540689871328</v>
      </c>
      <c r="BC7" s="116">
        <v>19.29815993620748</v>
      </c>
      <c r="BD7" s="116">
        <v>31.975469150574629</v>
      </c>
      <c r="BE7" s="116">
        <v>292.93124157905442</v>
      </c>
      <c r="BF7" s="116">
        <v>12.038248956032287</v>
      </c>
      <c r="BG7" s="116">
        <v>2.3581973938306384</v>
      </c>
      <c r="BH7" s="116">
        <v>3.5869796697738803</v>
      </c>
      <c r="BI7" s="116">
        <v>197.79974401127973</v>
      </c>
      <c r="BJ7" s="116">
        <v>0.66391906987374594</v>
      </c>
      <c r="BK7" s="116">
        <v>2318.8881733373973</v>
      </c>
      <c r="BL7" s="116">
        <v>2.3927968993165676</v>
      </c>
      <c r="BM7" s="116">
        <v>2.5490947744407753</v>
      </c>
      <c r="BN7" s="116">
        <v>16.251989812410528</v>
      </c>
      <c r="BO7" s="116">
        <v>1.7705048336990628</v>
      </c>
      <c r="BP7" s="116">
        <v>1.8965618765510233</v>
      </c>
      <c r="BQ7" s="116">
        <v>9.2760232008843726</v>
      </c>
      <c r="BR7" s="116">
        <v>18.024330864111356</v>
      </c>
      <c r="BS7" s="116">
        <v>10.175338951398722</v>
      </c>
      <c r="BT7" s="116">
        <v>7.2987663364463407</v>
      </c>
    </row>
    <row r="8" spans="1:72" x14ac:dyDescent="0.3">
      <c r="A8" s="116">
        <v>1</v>
      </c>
      <c r="B8" s="116">
        <v>5</v>
      </c>
      <c r="C8" s="116">
        <v>640</v>
      </c>
      <c r="F8" s="116">
        <v>5.6016909941303501</v>
      </c>
      <c r="G8" s="116">
        <v>46.941696010025602</v>
      </c>
      <c r="I8" s="116">
        <v>11.409563699463</v>
      </c>
      <c r="K8" s="116">
        <v>32.432891738568998</v>
      </c>
      <c r="L8" s="116">
        <v>0.64987007896752902</v>
      </c>
      <c r="M8" s="116">
        <v>0.24241073422214299</v>
      </c>
      <c r="Z8" s="116">
        <v>3.0569098033449062E-2</v>
      </c>
      <c r="AA8" s="116">
        <v>6.4324001693474075E-2</v>
      </c>
      <c r="AB8" s="116">
        <v>6.4454539569828065E-2</v>
      </c>
      <c r="AC8" s="116">
        <v>5.8553969629079827E-2</v>
      </c>
      <c r="AD8" s="116">
        <v>0.24292132709762526</v>
      </c>
      <c r="AE8" s="116">
        <v>0.44929527089379684</v>
      </c>
      <c r="AF8" s="116">
        <v>0.27607892718370936</v>
      </c>
      <c r="AG8" s="116">
        <v>0.20512854121902133</v>
      </c>
      <c r="AH8" s="116">
        <v>0.32155616324573766</v>
      </c>
      <c r="AI8" s="116">
        <v>0.96219021475067057</v>
      </c>
      <c r="AJ8" s="116">
        <v>0.69629259247045583</v>
      </c>
      <c r="AK8" s="116">
        <v>1.0746432312301468</v>
      </c>
      <c r="AL8" s="116">
        <v>0.41485233597863364</v>
      </c>
      <c r="AM8" s="116">
        <v>0.26454244906941554</v>
      </c>
      <c r="AN8" s="116">
        <v>1.36013654047676</v>
      </c>
      <c r="AO8" s="116">
        <v>2.2401779267757784</v>
      </c>
      <c r="AP8" s="116">
        <v>1.2894804035726239</v>
      </c>
      <c r="AQ8" s="116">
        <v>1.3036972767469472</v>
      </c>
      <c r="AR8" s="116">
        <v>1.248131303291665</v>
      </c>
      <c r="AS8" s="116">
        <v>1.1427410814433709</v>
      </c>
      <c r="AT8" s="116">
        <v>1.0354797170530541</v>
      </c>
      <c r="AV8" s="116">
        <v>229.3165468058487</v>
      </c>
      <c r="AW8" s="116">
        <v>1916.081039039339</v>
      </c>
      <c r="AX8" s="116">
        <v>6.3610725130666488</v>
      </c>
      <c r="AY8" s="116">
        <v>3.3774459467186739</v>
      </c>
      <c r="AZ8" s="116">
        <v>16061.212272366764</v>
      </c>
      <c r="BA8" s="116">
        <v>2.4037644506062192</v>
      </c>
      <c r="BB8" s="116">
        <v>0.26079198473635068</v>
      </c>
      <c r="BC8" s="116">
        <v>19.012468849158655</v>
      </c>
      <c r="BD8" s="116">
        <v>31.40975404748016</v>
      </c>
      <c r="BE8" s="116">
        <v>296.77881717816638</v>
      </c>
      <c r="BF8" s="116">
        <v>11.848467281159612</v>
      </c>
      <c r="BG8" s="116">
        <v>2.3263534607092287</v>
      </c>
      <c r="BH8" s="116">
        <v>3.5675344493570003</v>
      </c>
      <c r="BI8" s="116">
        <v>196.56580704881611</v>
      </c>
      <c r="BJ8" s="116">
        <v>0.66169827308994189</v>
      </c>
      <c r="BK8" s="116">
        <v>2274.8718064996688</v>
      </c>
      <c r="BL8" s="116">
        <v>2.3652937970594161</v>
      </c>
      <c r="BM8" s="116">
        <v>2.5235919861774798</v>
      </c>
      <c r="BN8" s="116">
        <v>16.104074905413221</v>
      </c>
      <c r="BO8" s="116">
        <v>1.7541156369981559</v>
      </c>
      <c r="BP8" s="116">
        <v>1.9092599955762395</v>
      </c>
      <c r="BQ8" s="116">
        <v>9.2171715056209269</v>
      </c>
      <c r="BR8" s="116">
        <v>18.428802580793214</v>
      </c>
      <c r="BS8" s="116">
        <v>9.958030280428332</v>
      </c>
      <c r="BT8" s="116">
        <v>7.1428909184507026</v>
      </c>
    </row>
    <row r="9" spans="1:72" x14ac:dyDescent="0.3">
      <c r="A9" s="116">
        <v>1</v>
      </c>
      <c r="B9" s="116">
        <v>5</v>
      </c>
      <c r="C9" s="116">
        <v>650</v>
      </c>
      <c r="F9" s="116">
        <v>4.5106733606373597</v>
      </c>
      <c r="G9" s="116">
        <v>47.142405296600799</v>
      </c>
      <c r="I9" s="116">
        <v>10.811799773845401</v>
      </c>
      <c r="K9" s="116">
        <v>33.978995421037403</v>
      </c>
      <c r="L9" s="116">
        <v>0.58972461928709297</v>
      </c>
      <c r="M9" s="116">
        <v>0.27171215693704098</v>
      </c>
      <c r="Z9" s="116">
        <v>3.0619204054152527E-2</v>
      </c>
      <c r="AA9" s="116">
        <v>6.5708305275822262E-2</v>
      </c>
      <c r="AB9" s="116">
        <v>6.4838022446282575E-2</v>
      </c>
      <c r="AC9" s="116">
        <v>5.9549603077379984E-2</v>
      </c>
      <c r="AD9" s="116">
        <v>0.24748451777459959</v>
      </c>
      <c r="AE9" s="116">
        <v>0.44553624575655926</v>
      </c>
      <c r="AF9" s="116">
        <v>0.27139168658592827</v>
      </c>
      <c r="AG9" s="116">
        <v>0.2086832193955237</v>
      </c>
      <c r="AH9" s="116">
        <v>0.32584890115545811</v>
      </c>
      <c r="AI9" s="116">
        <v>0.99640604750427386</v>
      </c>
      <c r="AJ9" s="116">
        <v>0.70304340676262489</v>
      </c>
      <c r="AK9" s="116">
        <v>1.0820971977224574</v>
      </c>
      <c r="AL9" s="116">
        <v>0.41379636051676544</v>
      </c>
      <c r="AM9" s="116">
        <v>0.26143871005705138</v>
      </c>
      <c r="AN9" s="116">
        <v>1.385681833894463</v>
      </c>
      <c r="AO9" s="116">
        <v>2.2585177344815577</v>
      </c>
      <c r="AP9" s="116">
        <v>1.295784585009496</v>
      </c>
      <c r="AQ9" s="116">
        <v>1.3074382460238718</v>
      </c>
      <c r="AR9" s="116">
        <v>1.2500548823447348</v>
      </c>
      <c r="AS9" s="116">
        <v>1.1442246988928801</v>
      </c>
      <c r="AT9" s="116">
        <v>1.0229654981925298</v>
      </c>
      <c r="AV9" s="116">
        <v>228.94128755281329</v>
      </c>
      <c r="AW9" s="116">
        <v>1875.7141807665907</v>
      </c>
      <c r="AX9" s="116">
        <v>6.3234501073761065</v>
      </c>
      <c r="AY9" s="116">
        <v>3.3209770874718822</v>
      </c>
      <c r="AZ9" s="116">
        <v>15765.071023769871</v>
      </c>
      <c r="BA9" s="116">
        <v>2.4240452045962417</v>
      </c>
      <c r="BB9" s="116">
        <v>0.26529615652513938</v>
      </c>
      <c r="BC9" s="116">
        <v>18.688613350401742</v>
      </c>
      <c r="BD9" s="116">
        <v>30.99596151524668</v>
      </c>
      <c r="BE9" s="116">
        <v>286.58765625655747</v>
      </c>
      <c r="BF9" s="116">
        <v>11.734695070948193</v>
      </c>
      <c r="BG9" s="116">
        <v>2.3103285040030337</v>
      </c>
      <c r="BH9" s="116">
        <v>3.5766385140548769</v>
      </c>
      <c r="BI9" s="116">
        <v>198.89939018079042</v>
      </c>
      <c r="BJ9" s="116">
        <v>0.64949974661250143</v>
      </c>
      <c r="BK9" s="116">
        <v>2256.3991990680165</v>
      </c>
      <c r="BL9" s="116">
        <v>2.353786296954326</v>
      </c>
      <c r="BM9" s="116">
        <v>2.5163712397166096</v>
      </c>
      <c r="BN9" s="116">
        <v>16.079294024513803</v>
      </c>
      <c r="BO9" s="116">
        <v>1.7518412265873113</v>
      </c>
      <c r="BP9" s="116">
        <v>1.9326164992789558</v>
      </c>
      <c r="BQ9" s="116">
        <v>9.1371289970668688</v>
      </c>
      <c r="BR9" s="116">
        <v>17.823397956380312</v>
      </c>
      <c r="BS9" s="116">
        <v>9.6701095935868899</v>
      </c>
      <c r="BT9" s="116">
        <v>6.9363655312648591</v>
      </c>
    </row>
    <row r="10" spans="1:72" x14ac:dyDescent="0.3">
      <c r="A10" s="116">
        <v>1</v>
      </c>
      <c r="B10" s="116">
        <v>5</v>
      </c>
      <c r="C10" s="116">
        <v>660</v>
      </c>
      <c r="F10" s="116">
        <v>4.5106733606373597</v>
      </c>
      <c r="G10" s="116">
        <v>47.142405296600799</v>
      </c>
      <c r="I10" s="116">
        <v>10.811799773845401</v>
      </c>
      <c r="K10" s="116">
        <v>33.978995421037403</v>
      </c>
      <c r="L10" s="116">
        <v>0.58972461928709297</v>
      </c>
      <c r="M10" s="116">
        <v>0.27171215693704098</v>
      </c>
      <c r="Z10" s="116">
        <v>3.0619204054152527E-2</v>
      </c>
      <c r="AA10" s="116">
        <v>6.5708305275822262E-2</v>
      </c>
      <c r="AB10" s="116">
        <v>6.4838022446282575E-2</v>
      </c>
      <c r="AC10" s="116">
        <v>5.9549603077379984E-2</v>
      </c>
      <c r="AD10" s="116">
        <v>0.24748451777459959</v>
      </c>
      <c r="AE10" s="116">
        <v>0.44553624575655926</v>
      </c>
      <c r="AF10" s="116">
        <v>0.27139168658592827</v>
      </c>
      <c r="AG10" s="116">
        <v>0.2086832193955237</v>
      </c>
      <c r="AH10" s="116">
        <v>0.32584890115545811</v>
      </c>
      <c r="AI10" s="116">
        <v>0.99640604750427386</v>
      </c>
      <c r="AJ10" s="116">
        <v>0.70304340676262489</v>
      </c>
      <c r="AK10" s="116">
        <v>1.0820971977224574</v>
      </c>
      <c r="AL10" s="116">
        <v>0.41379636051676544</v>
      </c>
      <c r="AM10" s="116">
        <v>0.26143871005705138</v>
      </c>
      <c r="AN10" s="116">
        <v>1.385681833894463</v>
      </c>
      <c r="AO10" s="116">
        <v>2.2585177344815577</v>
      </c>
      <c r="AP10" s="116">
        <v>1.295784585009496</v>
      </c>
      <c r="AQ10" s="116">
        <v>1.3074382460238718</v>
      </c>
      <c r="AR10" s="116">
        <v>1.2500548823447348</v>
      </c>
      <c r="AS10" s="116">
        <v>1.1442246988928801</v>
      </c>
      <c r="AT10" s="116">
        <v>1.0229654981925298</v>
      </c>
      <c r="AV10" s="116">
        <v>228.94128755281329</v>
      </c>
      <c r="AW10" s="116">
        <v>1875.7141807665907</v>
      </c>
      <c r="AX10" s="116">
        <v>6.3234501073761065</v>
      </c>
      <c r="AY10" s="116">
        <v>3.3209770874718822</v>
      </c>
      <c r="AZ10" s="116">
        <v>15765.071023769871</v>
      </c>
      <c r="BA10" s="116">
        <v>2.4240452045962417</v>
      </c>
      <c r="BB10" s="116">
        <v>0.26529615652513938</v>
      </c>
      <c r="BC10" s="116">
        <v>18.688613350401742</v>
      </c>
      <c r="BD10" s="116">
        <v>30.99596151524668</v>
      </c>
      <c r="BE10" s="116">
        <v>286.58765625655747</v>
      </c>
      <c r="BF10" s="116">
        <v>11.734695070948193</v>
      </c>
      <c r="BG10" s="116">
        <v>2.3103285040030337</v>
      </c>
      <c r="BH10" s="116">
        <v>3.5766385140548769</v>
      </c>
      <c r="BI10" s="116">
        <v>198.89939018079042</v>
      </c>
      <c r="BJ10" s="116">
        <v>0.64949974661250143</v>
      </c>
      <c r="BK10" s="116">
        <v>2256.3991990680165</v>
      </c>
      <c r="BL10" s="116">
        <v>2.353786296954326</v>
      </c>
      <c r="BM10" s="116">
        <v>2.5163712397166096</v>
      </c>
      <c r="BN10" s="116">
        <v>16.079294024513803</v>
      </c>
      <c r="BO10" s="116">
        <v>1.7518412265873113</v>
      </c>
      <c r="BP10" s="116">
        <v>1.9326164992789558</v>
      </c>
      <c r="BQ10" s="116">
        <v>9.1371289970668688</v>
      </c>
      <c r="BR10" s="116">
        <v>17.823397956380312</v>
      </c>
      <c r="BS10" s="116">
        <v>9.6701095935868899</v>
      </c>
      <c r="BT10" s="116">
        <v>6.9363655312648591</v>
      </c>
    </row>
    <row r="11" spans="1:72" x14ac:dyDescent="0.3">
      <c r="A11" s="116">
        <v>1</v>
      </c>
      <c r="B11" s="116">
        <v>5</v>
      </c>
      <c r="C11" s="116">
        <v>670</v>
      </c>
      <c r="F11" s="116">
        <v>3.8544557305148199</v>
      </c>
      <c r="G11" s="116">
        <v>47.232993843921399</v>
      </c>
      <c r="I11" s="116">
        <v>10.454597986656401</v>
      </c>
      <c r="K11" s="116">
        <v>34.935931417070002</v>
      </c>
      <c r="L11" s="116">
        <v>0.58132362821045003</v>
      </c>
      <c r="M11" s="116">
        <v>0.27626432740191198</v>
      </c>
      <c r="Z11" s="116">
        <v>3.0575336977076543E-2</v>
      </c>
      <c r="AA11" s="116">
        <v>6.6362423655000113E-2</v>
      </c>
      <c r="AB11" s="116">
        <v>6.5082043428140224E-2</v>
      </c>
      <c r="AC11" s="116">
        <v>6.0165231165675327E-2</v>
      </c>
      <c r="AD11" s="116">
        <v>0.25011534428696724</v>
      </c>
      <c r="AE11" s="116">
        <v>0.44554574172950723</v>
      </c>
      <c r="AF11" s="116">
        <v>0.2709229857407851</v>
      </c>
      <c r="AG11" s="116">
        <v>0.21014510316633137</v>
      </c>
      <c r="AH11" s="116">
        <v>0.32730567178941178</v>
      </c>
      <c r="AI11" s="116">
        <v>1.0171373869909006</v>
      </c>
      <c r="AJ11" s="116">
        <v>0.70512018654052044</v>
      </c>
      <c r="AK11" s="116">
        <v>1.084159728459803</v>
      </c>
      <c r="AL11" s="116">
        <v>0.41328525477955635</v>
      </c>
      <c r="AM11" s="116">
        <v>0.2598455762816087</v>
      </c>
      <c r="AN11" s="116">
        <v>1.3990910537006258</v>
      </c>
      <c r="AO11" s="116">
        <v>2.2631104512668041</v>
      </c>
      <c r="AP11" s="116">
        <v>1.2973025637478608</v>
      </c>
      <c r="AQ11" s="116">
        <v>1.3078888231935328</v>
      </c>
      <c r="AR11" s="116">
        <v>1.2498039245013342</v>
      </c>
      <c r="AS11" s="116">
        <v>1.1437849229041168</v>
      </c>
      <c r="AT11" s="116">
        <v>1.0197499504766472</v>
      </c>
      <c r="AV11" s="116">
        <v>229.26975441859088</v>
      </c>
      <c r="AW11" s="116">
        <v>1857.2257191922745</v>
      </c>
      <c r="AX11" s="116">
        <v>6.2997407334435946</v>
      </c>
      <c r="AY11" s="116">
        <v>3.2869958871004732</v>
      </c>
      <c r="AZ11" s="116">
        <v>15599.246863972996</v>
      </c>
      <c r="BA11" s="116">
        <v>2.4239935406131043</v>
      </c>
      <c r="BB11" s="116">
        <v>0.26575512287100544</v>
      </c>
      <c r="BC11" s="116">
        <v>18.558605179170517</v>
      </c>
      <c r="BD11" s="116">
        <v>30.858004827054547</v>
      </c>
      <c r="BE11" s="116">
        <v>280.74641389291935</v>
      </c>
      <c r="BF11" s="116">
        <v>11.700133051751605</v>
      </c>
      <c r="BG11" s="116">
        <v>2.3059332812071811</v>
      </c>
      <c r="BH11" s="116">
        <v>3.5810617070996695</v>
      </c>
      <c r="BI11" s="116">
        <v>200.11885806993607</v>
      </c>
      <c r="BJ11" s="116">
        <v>0.64327478731243459</v>
      </c>
      <c r="BK11" s="116">
        <v>2251.8201019806538</v>
      </c>
      <c r="BL11" s="116">
        <v>2.3510321225209472</v>
      </c>
      <c r="BM11" s="116">
        <v>2.5155043316041605</v>
      </c>
      <c r="BN11" s="116">
        <v>16.082522710928281</v>
      </c>
      <c r="BO11" s="116">
        <v>1.752514795273304</v>
      </c>
      <c r="BP11" s="116">
        <v>1.9387105624039687</v>
      </c>
      <c r="BQ11" s="116">
        <v>9.1211545215995091</v>
      </c>
      <c r="BR11" s="116">
        <v>17.456615416569477</v>
      </c>
      <c r="BS11" s="116">
        <v>9.5726538757586166</v>
      </c>
      <c r="BT11" s="116">
        <v>6.866460585987193</v>
      </c>
    </row>
    <row r="12" spans="1:72" x14ac:dyDescent="0.3">
      <c r="A12" s="116">
        <v>1</v>
      </c>
      <c r="B12" s="116">
        <v>5</v>
      </c>
      <c r="C12" s="116">
        <v>680</v>
      </c>
      <c r="F12" s="116">
        <v>3.3144168317427001</v>
      </c>
      <c r="G12" s="116">
        <v>47.549028117303102</v>
      </c>
      <c r="I12" s="116">
        <v>10.2403576461135</v>
      </c>
      <c r="K12" s="116">
        <v>35.502212663450599</v>
      </c>
      <c r="L12" s="116">
        <v>0.52262911312675597</v>
      </c>
      <c r="M12" s="116">
        <v>0.29395773022245902</v>
      </c>
      <c r="Z12" s="116">
        <v>3.0739565283115541E-2</v>
      </c>
      <c r="AA12" s="116">
        <v>6.7074156778194546E-2</v>
      </c>
      <c r="AB12" s="116">
        <v>6.5188391758127406E-2</v>
      </c>
      <c r="AC12" s="116">
        <v>6.0584137404203153E-2</v>
      </c>
      <c r="AD12" s="116">
        <v>0.25262618564404044</v>
      </c>
      <c r="AE12" s="116">
        <v>0.44256023288648122</v>
      </c>
      <c r="AF12" s="116">
        <v>0.2661629309199342</v>
      </c>
      <c r="AG12" s="116">
        <v>0.21250585088980645</v>
      </c>
      <c r="AH12" s="116">
        <v>0.33067644093265797</v>
      </c>
      <c r="AI12" s="116">
        <v>1.0307691284523444</v>
      </c>
      <c r="AJ12" s="116">
        <v>0.71149284013005254</v>
      </c>
      <c r="AK12" s="116">
        <v>1.0925667611366539</v>
      </c>
      <c r="AL12" s="116">
        <v>0.41379107201828619</v>
      </c>
      <c r="AM12" s="116">
        <v>0.25885041631607653</v>
      </c>
      <c r="AN12" s="116">
        <v>1.4132692366074369</v>
      </c>
      <c r="AO12" s="116">
        <v>2.2790197239095407</v>
      </c>
      <c r="AP12" s="116">
        <v>1.305979072745084</v>
      </c>
      <c r="AQ12" s="116">
        <v>1.3152118833325266</v>
      </c>
      <c r="AR12" s="116">
        <v>1.2560156419519262</v>
      </c>
      <c r="AS12" s="116">
        <v>1.1491745855690187</v>
      </c>
      <c r="AT12" s="116">
        <v>1.0119337327188813</v>
      </c>
      <c r="AV12" s="116">
        <v>228.04486450725489</v>
      </c>
      <c r="AW12" s="116">
        <v>1837.5184410826305</v>
      </c>
      <c r="AX12" s="116">
        <v>6.2894633376023261</v>
      </c>
      <c r="AY12" s="116">
        <v>3.2642681048439552</v>
      </c>
      <c r="AZ12" s="116">
        <v>15444.206585525988</v>
      </c>
      <c r="BA12" s="116">
        <v>2.4403457874106489</v>
      </c>
      <c r="BB12" s="116">
        <v>0.27050788445736051</v>
      </c>
      <c r="BC12" s="116">
        <v>18.352435867859093</v>
      </c>
      <c r="BD12" s="116">
        <v>30.543451996499677</v>
      </c>
      <c r="BE12" s="116">
        <v>277.03359166650876</v>
      </c>
      <c r="BF12" s="116">
        <v>11.595338047944372</v>
      </c>
      <c r="BG12" s="116">
        <v>2.2881896914007527</v>
      </c>
      <c r="BH12" s="116">
        <v>3.576684225643699</v>
      </c>
      <c r="BI12" s="116">
        <v>200.88822239522284</v>
      </c>
      <c r="BJ12" s="116">
        <v>0.63682133360551785</v>
      </c>
      <c r="BK12" s="116">
        <v>2236.1007031667859</v>
      </c>
      <c r="BL12" s="116">
        <v>2.3354126139166196</v>
      </c>
      <c r="BM12" s="116">
        <v>2.5014980792780639</v>
      </c>
      <c r="BN12" s="116">
        <v>16.002985415661986</v>
      </c>
      <c r="BO12" s="116">
        <v>1.7442954492484388</v>
      </c>
      <c r="BP12" s="116">
        <v>1.9536852424991917</v>
      </c>
      <c r="BQ12" s="116">
        <v>9.0213480923337546</v>
      </c>
      <c r="BR12" s="116">
        <v>17.311369377077501</v>
      </c>
      <c r="BS12" s="116">
        <v>9.393752621267847</v>
      </c>
      <c r="BT12" s="116">
        <v>6.7381347916267265</v>
      </c>
    </row>
    <row r="13" spans="1:72" x14ac:dyDescent="0.3">
      <c r="A13" s="116">
        <v>1</v>
      </c>
      <c r="B13" s="116">
        <v>5</v>
      </c>
      <c r="C13" s="116">
        <v>690</v>
      </c>
      <c r="F13" s="116">
        <v>4.0056376860403198</v>
      </c>
      <c r="G13" s="116">
        <v>46.4368454666144</v>
      </c>
      <c r="I13" s="116">
        <v>10.221271184795199</v>
      </c>
      <c r="K13" s="116">
        <v>35.947277216269498</v>
      </c>
      <c r="L13" s="116">
        <v>0.75439366123427998</v>
      </c>
      <c r="Z13" s="116">
        <v>2.8790414259986997E-2</v>
      </c>
      <c r="AA13" s="116">
        <v>6.2626117249468607E-2</v>
      </c>
      <c r="AB13" s="116">
        <v>6.5454910257318297E-2</v>
      </c>
      <c r="AC13" s="116">
        <v>6.0446521150954995E-2</v>
      </c>
      <c r="AD13" s="116">
        <v>0.24808765278775116</v>
      </c>
      <c r="AE13" s="116">
        <v>0.4506183822345316</v>
      </c>
      <c r="AF13" s="116">
        <v>0.27060741602002403</v>
      </c>
      <c r="AG13" s="116">
        <v>0.19583556183783254</v>
      </c>
      <c r="AH13" s="116">
        <v>0.30311369821875767</v>
      </c>
      <c r="AI13" s="116">
        <v>1.0287953351270502</v>
      </c>
      <c r="AJ13" s="116">
        <v>0.66170147336914509</v>
      </c>
      <c r="AK13" s="116">
        <v>1.0305728967242689</v>
      </c>
      <c r="AL13" s="116">
        <v>0.40511633850414069</v>
      </c>
      <c r="AM13" s="116">
        <v>0.25476256063182279</v>
      </c>
      <c r="AN13" s="116">
        <v>1.3614889188345936</v>
      </c>
      <c r="AO13" s="116">
        <v>2.0704946213171329</v>
      </c>
      <c r="AP13" s="116">
        <v>1.2464788260118997</v>
      </c>
      <c r="AQ13" s="116">
        <v>1.2672498254815823</v>
      </c>
      <c r="AR13" s="116">
        <v>1.2174357187636806</v>
      </c>
      <c r="AS13" s="116">
        <v>1.1134767195320678</v>
      </c>
      <c r="AT13" s="116">
        <v>1.0314930887503682</v>
      </c>
      <c r="AV13" s="116">
        <v>243.48381849241116</v>
      </c>
      <c r="AW13" s="116">
        <v>1968.0287620105619</v>
      </c>
      <c r="AX13" s="116">
        <v>6.2638539780773623</v>
      </c>
      <c r="AY13" s="116">
        <v>3.2716997375935764</v>
      </c>
      <c r="AZ13" s="116">
        <v>15726.743980031861</v>
      </c>
      <c r="BA13" s="116">
        <v>2.3967064873041433</v>
      </c>
      <c r="BB13" s="116">
        <v>0.26606503407428533</v>
      </c>
      <c r="BC13" s="116">
        <v>19.914666996127654</v>
      </c>
      <c r="BD13" s="116">
        <v>33.320829970247047</v>
      </c>
      <c r="BE13" s="116">
        <v>277.56509393468934</v>
      </c>
      <c r="BF13" s="116">
        <v>12.46785798737001</v>
      </c>
      <c r="BG13" s="116">
        <v>2.4258351912284746</v>
      </c>
      <c r="BH13" s="116">
        <v>3.6532715650639522</v>
      </c>
      <c r="BI13" s="116">
        <v>204.11162405903607</v>
      </c>
      <c r="BJ13" s="116">
        <v>0.66104100264758781</v>
      </c>
      <c r="BK13" s="116">
        <v>2461.3044413142366</v>
      </c>
      <c r="BL13" s="116">
        <v>2.4468927480769596</v>
      </c>
      <c r="BM13" s="116">
        <v>2.5961731726810293</v>
      </c>
      <c r="BN13" s="116">
        <v>16.510111942839803</v>
      </c>
      <c r="BO13" s="116">
        <v>1.8002172518185919</v>
      </c>
      <c r="BP13" s="116">
        <v>1.9166391142718107</v>
      </c>
      <c r="BQ13" s="116">
        <v>9.0079724141240707</v>
      </c>
      <c r="BR13" s="116">
        <v>16.811823862591392</v>
      </c>
      <c r="BS13" s="116">
        <v>10.390410405296272</v>
      </c>
      <c r="BT13" s="116">
        <v>7.4530369995796057</v>
      </c>
    </row>
    <row r="14" spans="1:72" x14ac:dyDescent="0.3">
      <c r="A14" s="116">
        <v>1</v>
      </c>
      <c r="B14" s="116">
        <v>5</v>
      </c>
      <c r="C14" s="116">
        <v>700</v>
      </c>
      <c r="E14" s="116">
        <v>0.35972265586615998</v>
      </c>
      <c r="F14" s="116">
        <v>4.0375071136720004</v>
      </c>
      <c r="G14" s="116">
        <v>46.2367759845161</v>
      </c>
      <c r="I14" s="116">
        <v>9.9282546047056393</v>
      </c>
      <c r="K14" s="116">
        <v>36.262276331100999</v>
      </c>
      <c r="L14" s="116">
        <v>0.75145907343779805</v>
      </c>
      <c r="Q14" s="160">
        <v>69.140280699312498</v>
      </c>
      <c r="R14" s="160">
        <v>12.555953774505801</v>
      </c>
      <c r="S14" s="160">
        <v>0.26095536567699401</v>
      </c>
      <c r="T14" s="160">
        <v>4.7258776517301801E-2</v>
      </c>
      <c r="U14" s="160">
        <v>1.9743871397484001</v>
      </c>
      <c r="V14" s="160">
        <v>3.2256657387179999</v>
      </c>
      <c r="W14" s="160">
        <v>3.77871248280981</v>
      </c>
      <c r="X14" s="160">
        <v>0.85364148592735201</v>
      </c>
      <c r="Z14" s="116">
        <v>2.8633456172726595E-2</v>
      </c>
      <c r="AA14" s="116">
        <v>6.2587705157982954E-2</v>
      </c>
      <c r="AB14" s="116">
        <v>6.5648252784766215E-2</v>
      </c>
      <c r="AC14" s="116">
        <v>6.0567438547205435E-2</v>
      </c>
      <c r="AD14" s="116">
        <v>0.24814514035034452</v>
      </c>
      <c r="AE14" s="116">
        <v>0.44874974417576019</v>
      </c>
      <c r="AF14" s="116">
        <v>0.26953059211529423</v>
      </c>
      <c r="AG14" s="116">
        <v>0.19555561984803227</v>
      </c>
      <c r="AH14" s="116">
        <v>0.30231408664472809</v>
      </c>
      <c r="AI14" s="116">
        <v>1.0341855237607915</v>
      </c>
      <c r="AJ14" s="116">
        <v>0.65942172889113104</v>
      </c>
      <c r="AK14" s="116">
        <v>1.0268547987457404</v>
      </c>
      <c r="AL14" s="116">
        <v>0.40357514885862367</v>
      </c>
      <c r="AM14" s="116">
        <v>0.25297775731847422</v>
      </c>
      <c r="AN14" s="116">
        <v>1.362328104531384</v>
      </c>
      <c r="AO14" s="116">
        <v>2.0628225917880907</v>
      </c>
      <c r="AP14" s="116">
        <v>1.2420300329493048</v>
      </c>
      <c r="AQ14" s="116">
        <v>1.262798618578179</v>
      </c>
      <c r="AR14" s="116">
        <v>1.2130882882739713</v>
      </c>
      <c r="AS14" s="116">
        <v>1.1097317238027902</v>
      </c>
      <c r="AT14" s="116">
        <v>1.0277867497918194</v>
      </c>
      <c r="AV14" s="116">
        <v>218.19190270056967</v>
      </c>
      <c r="AW14" s="116">
        <v>1868.5626624879039</v>
      </c>
      <c r="AX14" s="116">
        <v>5.9412258260618929</v>
      </c>
      <c r="AY14" s="116">
        <v>3.0926160083650034</v>
      </c>
      <c r="AZ14" s="116">
        <v>15553.578468088224</v>
      </c>
      <c r="BA14" s="116">
        <v>2.3960985326686828</v>
      </c>
      <c r="BB14" s="116">
        <v>0.26454891504633343</v>
      </c>
      <c r="BC14" s="116">
        <v>19.652365919320228</v>
      </c>
      <c r="BD14" s="116">
        <v>33.133893436519223</v>
      </c>
      <c r="BE14" s="116">
        <v>276.15125762406723</v>
      </c>
      <c r="BF14" s="116">
        <v>12.487760743930185</v>
      </c>
      <c r="BG14" s="116">
        <v>2.4348478637521493</v>
      </c>
      <c r="BH14" s="116">
        <v>3.6478303340268043</v>
      </c>
      <c r="BI14" s="116">
        <v>203.39118378662482</v>
      </c>
      <c r="BJ14" s="116">
        <v>0.66126645704422859</v>
      </c>
      <c r="BK14" s="116">
        <v>2475.0457242896859</v>
      </c>
      <c r="BL14" s="116">
        <v>2.4573797770183692</v>
      </c>
      <c r="BM14" s="116">
        <v>2.6072761960049995</v>
      </c>
      <c r="BN14" s="116">
        <v>16.579756826594913</v>
      </c>
      <c r="BO14" s="116">
        <v>1.8069351432118526</v>
      </c>
      <c r="BP14" s="116">
        <v>1.9237378649506478</v>
      </c>
      <c r="BQ14" s="116">
        <v>9.0572986558989559</v>
      </c>
      <c r="BR14" s="116">
        <v>16.655929306580916</v>
      </c>
      <c r="BS14" s="116">
        <v>10.215719239806301</v>
      </c>
      <c r="BT14" s="116">
        <v>7.3277311002830006</v>
      </c>
    </row>
    <row r="15" spans="1:72" x14ac:dyDescent="0.3">
      <c r="A15" s="116">
        <v>1</v>
      </c>
      <c r="B15" s="116">
        <v>5</v>
      </c>
      <c r="C15" s="116">
        <v>710</v>
      </c>
      <c r="E15" s="116">
        <v>0.50835452553112603</v>
      </c>
      <c r="F15" s="116">
        <v>4.2426976868358599</v>
      </c>
      <c r="G15" s="116">
        <v>46.151437638222397</v>
      </c>
      <c r="I15" s="116">
        <v>9.8452556560207505</v>
      </c>
      <c r="K15" s="116">
        <v>36.288334428022502</v>
      </c>
      <c r="L15" s="116">
        <v>0.71619628941559799</v>
      </c>
      <c r="Q15" s="160">
        <v>69.273613249877897</v>
      </c>
      <c r="R15" s="160">
        <v>12.6946557372373</v>
      </c>
      <c r="S15" s="160">
        <v>0.36091872963847899</v>
      </c>
      <c r="T15" s="160">
        <v>6.3789105553952799E-2</v>
      </c>
      <c r="U15" s="160">
        <v>2.0383112503887402</v>
      </c>
      <c r="V15" s="160">
        <v>3.1631456700233098</v>
      </c>
      <c r="W15" s="160">
        <v>3.8902888742433399</v>
      </c>
      <c r="X15" s="160">
        <v>0.81308760667253555</v>
      </c>
      <c r="Z15" s="116">
        <v>2.85829748052642E-2</v>
      </c>
      <c r="AA15" s="116">
        <v>6.2511727361204333E-2</v>
      </c>
      <c r="AB15" s="116">
        <v>6.5800263671468906E-2</v>
      </c>
      <c r="AC15" s="116">
        <v>6.0561656982878374E-2</v>
      </c>
      <c r="AD15" s="116">
        <v>0.24790272339953018</v>
      </c>
      <c r="AE15" s="116">
        <v>0.44453252304225033</v>
      </c>
      <c r="AF15" s="116">
        <v>0.26505194171696489</v>
      </c>
      <c r="AG15" s="116">
        <v>0.19535567724508709</v>
      </c>
      <c r="AH15" s="116">
        <v>0.30196980628239589</v>
      </c>
      <c r="AI15" s="116">
        <v>1.0342339804175773</v>
      </c>
      <c r="AJ15" s="116">
        <v>0.65854517432336834</v>
      </c>
      <c r="AK15" s="116">
        <v>1.0256227952391932</v>
      </c>
      <c r="AL15" s="116">
        <v>0.40247362718000418</v>
      </c>
      <c r="AM15" s="116">
        <v>0.2517970922012826</v>
      </c>
      <c r="AN15" s="116">
        <v>1.3618205278548041</v>
      </c>
      <c r="AO15" s="116">
        <v>2.0559740327012253</v>
      </c>
      <c r="AP15" s="116">
        <v>1.2407726064079039</v>
      </c>
      <c r="AQ15" s="116">
        <v>1.2618150493135982</v>
      </c>
      <c r="AR15" s="116">
        <v>1.2122380374106663</v>
      </c>
      <c r="AS15" s="116">
        <v>1.1091677173301904</v>
      </c>
      <c r="AT15" s="116">
        <v>1.0209413108596241</v>
      </c>
      <c r="AV15" s="116">
        <v>209.12128444256902</v>
      </c>
      <c r="AW15" s="116">
        <v>1831.9648577241117</v>
      </c>
      <c r="AX15" s="116">
        <v>5.8115380321450241</v>
      </c>
      <c r="AY15" s="116">
        <v>3.026797304540513</v>
      </c>
      <c r="AZ15" s="116">
        <v>15499.433188988301</v>
      </c>
      <c r="BA15" s="116">
        <v>2.4141832347695003</v>
      </c>
      <c r="BB15" s="116">
        <v>0.26786593529343528</v>
      </c>
      <c r="BC15" s="116">
        <v>19.55415297066607</v>
      </c>
      <c r="BD15" s="116">
        <v>33.05857897076762</v>
      </c>
      <c r="BE15" s="116">
        <v>276.15195203690149</v>
      </c>
      <c r="BF15" s="116">
        <v>12.494680761054466</v>
      </c>
      <c r="BG15" s="116">
        <v>2.4378529350756875</v>
      </c>
      <c r="BH15" s="116">
        <v>3.649714421407761</v>
      </c>
      <c r="BI15" s="116">
        <v>203.4423895634344</v>
      </c>
      <c r="BJ15" s="116">
        <v>0.66177385547661016</v>
      </c>
      <c r="BK15" s="116">
        <v>2485.1764571036069</v>
      </c>
      <c r="BL15" s="116">
        <v>2.4605730918377677</v>
      </c>
      <c r="BM15" s="116">
        <v>2.6101082895630281</v>
      </c>
      <c r="BN15" s="116">
        <v>16.59567247502093</v>
      </c>
      <c r="BO15" s="116">
        <v>1.8081155795790274</v>
      </c>
      <c r="BP15" s="116">
        <v>1.9366501748888192</v>
      </c>
      <c r="BQ15" s="116">
        <v>9.0126549018816799</v>
      </c>
      <c r="BR15" s="116">
        <v>16.63999771341313</v>
      </c>
      <c r="BS15" s="116">
        <v>10.096894743413664</v>
      </c>
      <c r="BT15" s="116">
        <v>7.242498339157482</v>
      </c>
    </row>
    <row r="16" spans="1:72" x14ac:dyDescent="0.3">
      <c r="A16" s="116">
        <v>1</v>
      </c>
      <c r="B16" s="116">
        <v>5</v>
      </c>
      <c r="C16" s="116">
        <v>720</v>
      </c>
      <c r="E16" s="116">
        <v>0.97664821506367006</v>
      </c>
      <c r="F16" s="116">
        <v>5.1503037187401501</v>
      </c>
      <c r="G16" s="116">
        <v>45.251965028305897</v>
      </c>
      <c r="I16" s="116">
        <v>9.5865880918483395</v>
      </c>
      <c r="K16" s="116">
        <v>36.3942351899926</v>
      </c>
      <c r="L16" s="116">
        <v>0.66000005523163396</v>
      </c>
      <c r="Q16" s="160">
        <v>69.451951481900394</v>
      </c>
      <c r="R16" s="160">
        <v>12.8914607358578</v>
      </c>
      <c r="S16" s="160">
        <v>0.62691518611570696</v>
      </c>
      <c r="T16" s="160">
        <v>0.116685000058981</v>
      </c>
      <c r="U16" s="160">
        <v>2.16206525444681</v>
      </c>
      <c r="V16" s="160">
        <v>3.0870498868945702</v>
      </c>
      <c r="W16" s="160">
        <v>3.9741388462543501</v>
      </c>
      <c r="X16" s="160">
        <v>0.7767846082690677</v>
      </c>
      <c r="Z16" s="116">
        <v>2.8117947592501205E-2</v>
      </c>
      <c r="AA16" s="116">
        <v>6.2031746642458752E-2</v>
      </c>
      <c r="AB16" s="116">
        <v>6.6276213041525797E-2</v>
      </c>
      <c r="AC16" s="116">
        <v>6.0383480799713618E-2</v>
      </c>
      <c r="AD16" s="116">
        <v>0.24512855922889323</v>
      </c>
      <c r="AE16" s="116">
        <v>0.43174978586378393</v>
      </c>
      <c r="AF16" s="116">
        <v>0.25518109756418927</v>
      </c>
      <c r="AG16" s="116">
        <v>0.19282563569109581</v>
      </c>
      <c r="AH16" s="116">
        <v>0.29754072204914822</v>
      </c>
      <c r="AI16" s="116">
        <v>1.032566101852054</v>
      </c>
      <c r="AJ16" s="116">
        <v>0.64779383927459899</v>
      </c>
      <c r="AK16" s="116">
        <v>1.0092751532155502</v>
      </c>
      <c r="AL16" s="116">
        <v>0.39594838102755964</v>
      </c>
      <c r="AM16" s="116">
        <v>0.24704950871648684</v>
      </c>
      <c r="AN16" s="116">
        <v>1.3501692810743324</v>
      </c>
      <c r="AO16" s="116">
        <v>2.0171368938424079</v>
      </c>
      <c r="AP16" s="116">
        <v>1.2220008344040867</v>
      </c>
      <c r="AQ16" s="116">
        <v>1.2441744310031306</v>
      </c>
      <c r="AR16" s="116">
        <v>1.1956086886867852</v>
      </c>
      <c r="AS16" s="116">
        <v>1.0951367167136214</v>
      </c>
      <c r="AT16" s="116">
        <v>1.0000873175951304</v>
      </c>
      <c r="AV16" s="116">
        <v>186.38750963964748</v>
      </c>
      <c r="AW16" s="116">
        <v>1731.2241961080344</v>
      </c>
      <c r="AX16" s="116">
        <v>5.4379968410711657</v>
      </c>
      <c r="AY16" s="116">
        <v>2.8430450978249997</v>
      </c>
      <c r="AZ16" s="116">
        <v>15451.863698874984</v>
      </c>
      <c r="BA16" s="116">
        <v>2.4697027418901594</v>
      </c>
      <c r="BB16" s="116">
        <v>0.27432921122569487</v>
      </c>
      <c r="BC16" s="116">
        <v>19.431127368524056</v>
      </c>
      <c r="BD16" s="116">
        <v>33.179886972684379</v>
      </c>
      <c r="BE16" s="116">
        <v>276.63668151412048</v>
      </c>
      <c r="BF16" s="116">
        <v>12.668264214451684</v>
      </c>
      <c r="BG16" s="116">
        <v>2.4772475523999198</v>
      </c>
      <c r="BH16" s="116">
        <v>3.6829860740123204</v>
      </c>
      <c r="BI16" s="116">
        <v>204.39995570226969</v>
      </c>
      <c r="BJ16" s="116">
        <v>0.66827579605522447</v>
      </c>
      <c r="BK16" s="116">
        <v>2538.9148452461463</v>
      </c>
      <c r="BL16" s="116">
        <v>2.50034294208346</v>
      </c>
      <c r="BM16" s="116">
        <v>2.6494018952513065</v>
      </c>
      <c r="BN16" s="116">
        <v>16.838425872024743</v>
      </c>
      <c r="BO16" s="116">
        <v>1.8319193386095234</v>
      </c>
      <c r="BP16" s="116">
        <v>1.9768290738509207</v>
      </c>
      <c r="BQ16" s="116">
        <v>9.0026969087819708</v>
      </c>
      <c r="BR16" s="116">
        <v>16.428892083892649</v>
      </c>
      <c r="BS16" s="116">
        <v>9.8294423253658714</v>
      </c>
      <c r="BT16" s="116">
        <v>7.0506548325409213</v>
      </c>
    </row>
    <row r="17" spans="1:72" x14ac:dyDescent="0.3">
      <c r="A17" s="116">
        <v>1</v>
      </c>
      <c r="B17" s="116">
        <v>5</v>
      </c>
      <c r="C17" s="116">
        <v>730</v>
      </c>
      <c r="E17" s="116">
        <v>0.97664821506367006</v>
      </c>
      <c r="F17" s="116">
        <v>5.1503037187401501</v>
      </c>
      <c r="G17" s="116">
        <v>45.251965028305897</v>
      </c>
      <c r="I17" s="116">
        <v>9.5865880918483395</v>
      </c>
      <c r="K17" s="116">
        <v>36.3942351899926</v>
      </c>
      <c r="L17" s="116">
        <v>0.66000005523163396</v>
      </c>
      <c r="Q17" s="160">
        <v>69.451951481900394</v>
      </c>
      <c r="R17" s="160">
        <v>12.8914607358578</v>
      </c>
      <c r="S17" s="160">
        <v>0.62691518611570696</v>
      </c>
      <c r="T17" s="160">
        <v>0.116685000058981</v>
      </c>
      <c r="U17" s="160">
        <v>2.16206525444681</v>
      </c>
      <c r="V17" s="160">
        <v>3.0870498868945702</v>
      </c>
      <c r="W17" s="160">
        <v>3.9741388462543501</v>
      </c>
      <c r="X17" s="160">
        <v>0.7767846082690677</v>
      </c>
      <c r="Z17" s="116">
        <v>2.8117947592501205E-2</v>
      </c>
      <c r="AA17" s="116">
        <v>6.2031746642458752E-2</v>
      </c>
      <c r="AB17" s="116">
        <v>6.6276213041525797E-2</v>
      </c>
      <c r="AC17" s="116">
        <v>6.0383480799713618E-2</v>
      </c>
      <c r="AD17" s="116">
        <v>0.24512855922889323</v>
      </c>
      <c r="AE17" s="116">
        <v>0.43174978586378393</v>
      </c>
      <c r="AF17" s="116">
        <v>0.25518109756418927</v>
      </c>
      <c r="AG17" s="116">
        <v>0.19282563569109581</v>
      </c>
      <c r="AH17" s="116">
        <v>0.29754072204914822</v>
      </c>
      <c r="AI17" s="116">
        <v>1.032566101852054</v>
      </c>
      <c r="AJ17" s="116">
        <v>0.64779383927459899</v>
      </c>
      <c r="AK17" s="116">
        <v>1.0092751532155502</v>
      </c>
      <c r="AL17" s="116">
        <v>0.39594838102755964</v>
      </c>
      <c r="AM17" s="116">
        <v>0.24704950871648684</v>
      </c>
      <c r="AN17" s="116">
        <v>1.3501692810743324</v>
      </c>
      <c r="AO17" s="116">
        <v>2.0171368938424079</v>
      </c>
      <c r="AP17" s="116">
        <v>1.2220008344040867</v>
      </c>
      <c r="AQ17" s="116">
        <v>1.2441744310031306</v>
      </c>
      <c r="AR17" s="116">
        <v>1.1956086886867852</v>
      </c>
      <c r="AS17" s="116">
        <v>1.0951367167136214</v>
      </c>
      <c r="AT17" s="116">
        <v>1.0000873175951304</v>
      </c>
      <c r="AV17" s="116">
        <v>186.38750963964748</v>
      </c>
      <c r="AW17" s="116">
        <v>1731.2241961080344</v>
      </c>
      <c r="AX17" s="116">
        <v>5.4379968410711657</v>
      </c>
      <c r="AY17" s="116">
        <v>2.8430450978249997</v>
      </c>
      <c r="AZ17" s="116">
        <v>15451.863698874984</v>
      </c>
      <c r="BA17" s="116">
        <v>2.4697027418901594</v>
      </c>
      <c r="BB17" s="116">
        <v>0.27432921122569487</v>
      </c>
      <c r="BC17" s="116">
        <v>19.431127368524056</v>
      </c>
      <c r="BD17" s="116">
        <v>33.179886972684379</v>
      </c>
      <c r="BE17" s="116">
        <v>276.63668151412048</v>
      </c>
      <c r="BF17" s="116">
        <v>12.668264214451684</v>
      </c>
      <c r="BG17" s="116">
        <v>2.4772475523999198</v>
      </c>
      <c r="BH17" s="116">
        <v>3.6829860740123204</v>
      </c>
      <c r="BI17" s="116">
        <v>204.39995570226969</v>
      </c>
      <c r="BJ17" s="116">
        <v>0.66827579605522447</v>
      </c>
      <c r="BK17" s="116">
        <v>2538.9148452461463</v>
      </c>
      <c r="BL17" s="116">
        <v>2.50034294208346</v>
      </c>
      <c r="BM17" s="116">
        <v>2.6494018952513065</v>
      </c>
      <c r="BN17" s="116">
        <v>16.838425872024743</v>
      </c>
      <c r="BO17" s="116">
        <v>1.8319193386095234</v>
      </c>
      <c r="BP17" s="116">
        <v>1.9768290738509207</v>
      </c>
      <c r="BQ17" s="116">
        <v>9.0026969087819708</v>
      </c>
      <c r="BR17" s="116">
        <v>16.428892083892649</v>
      </c>
      <c r="BS17" s="116">
        <v>9.8294423253658714</v>
      </c>
      <c r="BT17" s="116">
        <v>7.0506548325409213</v>
      </c>
    </row>
    <row r="18" spans="1:72" x14ac:dyDescent="0.3">
      <c r="A18" s="116">
        <v>1</v>
      </c>
      <c r="B18" s="116">
        <v>5</v>
      </c>
      <c r="C18" s="116">
        <v>740</v>
      </c>
      <c r="E18" s="116">
        <v>0.97664821506367006</v>
      </c>
      <c r="F18" s="116">
        <v>5.1503037187401501</v>
      </c>
      <c r="G18" s="116">
        <v>45.251965028305897</v>
      </c>
      <c r="I18" s="116">
        <v>9.5865880918483395</v>
      </c>
      <c r="K18" s="116">
        <v>36.3942351899926</v>
      </c>
      <c r="L18" s="116">
        <v>0.66000005523163396</v>
      </c>
      <c r="Q18" s="160">
        <v>69.451951481900394</v>
      </c>
      <c r="R18" s="160">
        <v>12.8914607358578</v>
      </c>
      <c r="S18" s="160">
        <v>0.62691518611570696</v>
      </c>
      <c r="T18" s="160">
        <v>0.116685000058981</v>
      </c>
      <c r="U18" s="160">
        <v>2.16206525444681</v>
      </c>
      <c r="V18" s="160">
        <v>3.0870498868945702</v>
      </c>
      <c r="W18" s="160">
        <v>3.9741388462543501</v>
      </c>
      <c r="X18" s="160">
        <v>0.7767846082690677</v>
      </c>
      <c r="Z18" s="116">
        <v>2.8117947592501205E-2</v>
      </c>
      <c r="AA18" s="116">
        <v>6.2031746642458752E-2</v>
      </c>
      <c r="AB18" s="116">
        <v>6.6276213041525797E-2</v>
      </c>
      <c r="AC18" s="116">
        <v>6.0383480799713618E-2</v>
      </c>
      <c r="AD18" s="116">
        <v>0.24512855922889323</v>
      </c>
      <c r="AE18" s="116">
        <v>0.43174978586378393</v>
      </c>
      <c r="AF18" s="116">
        <v>0.25518109756418927</v>
      </c>
      <c r="AG18" s="116">
        <v>0.19282563569109581</v>
      </c>
      <c r="AH18" s="116">
        <v>0.29754072204914822</v>
      </c>
      <c r="AI18" s="116">
        <v>1.032566101852054</v>
      </c>
      <c r="AJ18" s="116">
        <v>0.64779383927459899</v>
      </c>
      <c r="AK18" s="116">
        <v>1.0092751532155502</v>
      </c>
      <c r="AL18" s="116">
        <v>0.39594838102755964</v>
      </c>
      <c r="AM18" s="116">
        <v>0.24704950871648684</v>
      </c>
      <c r="AN18" s="116">
        <v>1.3501692810743324</v>
      </c>
      <c r="AO18" s="116">
        <v>2.0171368938424079</v>
      </c>
      <c r="AP18" s="116">
        <v>1.2220008344040867</v>
      </c>
      <c r="AQ18" s="116">
        <v>1.2441744310031306</v>
      </c>
      <c r="AR18" s="116">
        <v>1.1956086886867852</v>
      </c>
      <c r="AS18" s="116">
        <v>1.0951367167136214</v>
      </c>
      <c r="AT18" s="116">
        <v>1.0000873175951304</v>
      </c>
      <c r="AV18" s="116">
        <v>186.38750963964748</v>
      </c>
      <c r="AW18" s="116">
        <v>1731.2241961080344</v>
      </c>
      <c r="AX18" s="116">
        <v>5.4379968410711657</v>
      </c>
      <c r="AY18" s="116">
        <v>2.8430450978249997</v>
      </c>
      <c r="AZ18" s="116">
        <v>15451.863698874984</v>
      </c>
      <c r="BA18" s="116">
        <v>2.4697027418901594</v>
      </c>
      <c r="BB18" s="116">
        <v>0.27432921122569487</v>
      </c>
      <c r="BC18" s="116">
        <v>19.431127368524056</v>
      </c>
      <c r="BD18" s="116">
        <v>33.179886972684379</v>
      </c>
      <c r="BE18" s="116">
        <v>276.63668151412048</v>
      </c>
      <c r="BF18" s="116">
        <v>12.668264214451684</v>
      </c>
      <c r="BG18" s="116">
        <v>2.4772475523999198</v>
      </c>
      <c r="BH18" s="116">
        <v>3.6829860740123204</v>
      </c>
      <c r="BI18" s="116">
        <v>204.39995570226969</v>
      </c>
      <c r="BJ18" s="116">
        <v>0.66827579605522447</v>
      </c>
      <c r="BK18" s="116">
        <v>2538.9148452461463</v>
      </c>
      <c r="BL18" s="116">
        <v>2.50034294208346</v>
      </c>
      <c r="BM18" s="116">
        <v>2.6494018952513065</v>
      </c>
      <c r="BN18" s="116">
        <v>16.838425872024743</v>
      </c>
      <c r="BO18" s="116">
        <v>1.8319193386095234</v>
      </c>
      <c r="BP18" s="116">
        <v>1.9768290738509207</v>
      </c>
      <c r="BQ18" s="116">
        <v>9.0026969087819708</v>
      </c>
      <c r="BR18" s="116">
        <v>16.428892083892649</v>
      </c>
      <c r="BS18" s="116">
        <v>9.8294423253658714</v>
      </c>
      <c r="BT18" s="116">
        <v>7.0506548325409213</v>
      </c>
    </row>
    <row r="19" spans="1:72" x14ac:dyDescent="0.3">
      <c r="A19" s="116">
        <v>1</v>
      </c>
      <c r="B19" s="116">
        <v>5</v>
      </c>
      <c r="C19" s="116">
        <v>750</v>
      </c>
      <c r="E19" s="116">
        <v>1.6201500467926799</v>
      </c>
      <c r="F19" s="116">
        <v>5.9533592373209396</v>
      </c>
      <c r="G19" s="116">
        <v>44.092941684756603</v>
      </c>
      <c r="I19" s="116">
        <v>9.0264875018189503</v>
      </c>
      <c r="K19" s="116">
        <v>36.9998345755819</v>
      </c>
      <c r="L19" s="116">
        <v>0.65983888408809899</v>
      </c>
      <c r="Q19" s="160">
        <v>69.768116228476501</v>
      </c>
      <c r="R19" s="160">
        <v>12.9487466203434</v>
      </c>
      <c r="S19" s="160">
        <v>0.92399348407795301</v>
      </c>
      <c r="T19" s="160">
        <v>0.16307563037994399</v>
      </c>
      <c r="U19" s="160">
        <v>2.26587858942161</v>
      </c>
      <c r="V19" s="160">
        <v>2.8966162332369501</v>
      </c>
      <c r="W19" s="160">
        <v>4.1783570965955201</v>
      </c>
      <c r="X19" s="160">
        <v>0.69324286227165255</v>
      </c>
      <c r="Z19" s="116">
        <v>2.7466442888227485E-2</v>
      </c>
      <c r="AA19" s="116">
        <v>6.1649765193597841E-2</v>
      </c>
      <c r="AB19" s="116">
        <v>6.6998693251075714E-2</v>
      </c>
      <c r="AC19" s="116">
        <v>6.0471872133234558E-2</v>
      </c>
      <c r="AD19" s="116">
        <v>0.24269196217198791</v>
      </c>
      <c r="AE19" s="116">
        <v>0.42256603101838336</v>
      </c>
      <c r="AF19" s="116">
        <v>0.2510308524030993</v>
      </c>
      <c r="AG19" s="116">
        <v>0.19002616673818687</v>
      </c>
      <c r="AH19" s="116">
        <v>0.29210566398838583</v>
      </c>
      <c r="AI19" s="116">
        <v>1.040164801420761</v>
      </c>
      <c r="AJ19" s="116">
        <v>0.63404322004959268</v>
      </c>
      <c r="AK19" s="116">
        <v>0.98786455371717641</v>
      </c>
      <c r="AL19" s="116">
        <v>0.38861288168744612</v>
      </c>
      <c r="AM19" s="116">
        <v>0.24145294580269649</v>
      </c>
      <c r="AN19" s="116">
        <v>1.3404530773648538</v>
      </c>
      <c r="AO19" s="116">
        <v>1.9753744876822494</v>
      </c>
      <c r="AP19" s="116">
        <v>1.1969869314379704</v>
      </c>
      <c r="AQ19" s="116">
        <v>1.2200998318743117</v>
      </c>
      <c r="AR19" s="116">
        <v>1.1725983444583907</v>
      </c>
      <c r="AS19" s="116">
        <v>1.0754966368564534</v>
      </c>
      <c r="AT19" s="116">
        <v>0.98484155647875926</v>
      </c>
      <c r="AV19" s="116">
        <v>162.18237501647198</v>
      </c>
      <c r="AW19" s="116">
        <v>1603.7225211724628</v>
      </c>
      <c r="AX19" s="116">
        <v>4.9930149937291821</v>
      </c>
      <c r="AY19" s="116">
        <v>2.6126749066943131</v>
      </c>
      <c r="AZ19" s="116">
        <v>15302.746386816503</v>
      </c>
      <c r="BA19" s="116">
        <v>2.5004553622263592</v>
      </c>
      <c r="BB19" s="116">
        <v>0.27358917692141443</v>
      </c>
      <c r="BC19" s="116">
        <v>19.197735666486157</v>
      </c>
      <c r="BD19" s="116">
        <v>33.27023908047034</v>
      </c>
      <c r="BE19" s="116">
        <v>274.70303836992457</v>
      </c>
      <c r="BF19" s="116">
        <v>12.891183571132892</v>
      </c>
      <c r="BG19" s="116">
        <v>2.5302077296758956</v>
      </c>
      <c r="BH19" s="116">
        <v>3.7137569593049617</v>
      </c>
      <c r="BI19" s="116">
        <v>204.93212812443591</v>
      </c>
      <c r="BJ19" s="116">
        <v>0.67418900455962483</v>
      </c>
      <c r="BK19" s="116">
        <v>2600.6279523213684</v>
      </c>
      <c r="BL19" s="116">
        <v>2.5548765545996668</v>
      </c>
      <c r="BM19" s="116">
        <v>2.7044047373746758</v>
      </c>
      <c r="BN19" s="116">
        <v>17.182395082506631</v>
      </c>
      <c r="BO19" s="116">
        <v>1.865912210381993</v>
      </c>
      <c r="BP19" s="116">
        <v>2.0069290397408324</v>
      </c>
      <c r="BQ19" s="116">
        <v>9.139452775007209</v>
      </c>
      <c r="BR19" s="116">
        <v>15.98747072517261</v>
      </c>
      <c r="BS19" s="116">
        <v>9.5657271813483167</v>
      </c>
      <c r="BT19" s="116">
        <v>6.8614920710093408</v>
      </c>
    </row>
    <row r="20" spans="1:72" x14ac:dyDescent="0.3">
      <c r="A20" s="116">
        <v>1</v>
      </c>
      <c r="B20" s="116">
        <v>5</v>
      </c>
      <c r="C20" s="116">
        <v>760</v>
      </c>
      <c r="E20" s="116">
        <v>2.3375149493660299</v>
      </c>
      <c r="F20" s="116">
        <v>6.7567480250088998</v>
      </c>
      <c r="G20" s="116">
        <v>43.047064701148301</v>
      </c>
      <c r="I20" s="116">
        <v>8.4846334136395107</v>
      </c>
      <c r="K20" s="116">
        <v>37.436983654644997</v>
      </c>
      <c r="L20" s="116">
        <v>0.66086024810412303</v>
      </c>
      <c r="Q20" s="160">
        <v>69.879256093761299</v>
      </c>
      <c r="R20" s="160">
        <v>12.989849788165801</v>
      </c>
      <c r="S20" s="160">
        <v>1.2897831248677201</v>
      </c>
      <c r="T20" s="160">
        <v>0.211923285621227</v>
      </c>
      <c r="U20" s="160">
        <v>2.3310982721275502</v>
      </c>
      <c r="V20" s="160">
        <v>2.7594713415907202</v>
      </c>
      <c r="W20" s="160">
        <v>4.3078339839829702</v>
      </c>
      <c r="X20" s="160">
        <v>0.64057049362876028</v>
      </c>
      <c r="Z20" s="116">
        <v>2.6877595471842895E-2</v>
      </c>
      <c r="AA20" s="116">
        <v>6.1181371345326058E-2</v>
      </c>
      <c r="AB20" s="116">
        <v>6.7626429234074831E-2</v>
      </c>
      <c r="AC20" s="116">
        <v>6.0469279421007528E-2</v>
      </c>
      <c r="AD20" s="116">
        <v>0.2402124419411335</v>
      </c>
      <c r="AE20" s="116">
        <v>0.41439307564739386</v>
      </c>
      <c r="AF20" s="116">
        <v>0.24743849365218032</v>
      </c>
      <c r="AG20" s="116">
        <v>0.18738007946123336</v>
      </c>
      <c r="AH20" s="116">
        <v>0.28712350775243084</v>
      </c>
      <c r="AI20" s="116">
        <v>1.0444536405140084</v>
      </c>
      <c r="AJ20" s="116">
        <v>0.62159078236739174</v>
      </c>
      <c r="AK20" s="116">
        <v>0.96859651383623568</v>
      </c>
      <c r="AL20" s="116">
        <v>0.38213496130224983</v>
      </c>
      <c r="AM20" s="116">
        <v>0.23639244851810509</v>
      </c>
      <c r="AN20" s="116">
        <v>1.330379987384789</v>
      </c>
      <c r="AO20" s="116">
        <v>1.9379441400573578</v>
      </c>
      <c r="AP20" s="116">
        <v>1.1745811233869414</v>
      </c>
      <c r="AQ20" s="116">
        <v>1.1986407640405705</v>
      </c>
      <c r="AR20" s="116">
        <v>1.1521695460789108</v>
      </c>
      <c r="AS20" s="116">
        <v>1.0581068644295717</v>
      </c>
      <c r="AT20" s="116">
        <v>0.97170209821279618</v>
      </c>
      <c r="AV20" s="116">
        <v>141.2609341624306</v>
      </c>
      <c r="AW20" s="116">
        <v>1482.681846490219</v>
      </c>
      <c r="AX20" s="116">
        <v>4.5850629403114596</v>
      </c>
      <c r="AY20" s="116">
        <v>2.3991336538545651</v>
      </c>
      <c r="AZ20" s="116">
        <v>15124.130066009035</v>
      </c>
      <c r="BA20" s="116">
        <v>2.5228827506645839</v>
      </c>
      <c r="BB20" s="116">
        <v>0.27166450719685103</v>
      </c>
      <c r="BC20" s="116">
        <v>18.897620251933354</v>
      </c>
      <c r="BD20" s="116">
        <v>33.246967769730951</v>
      </c>
      <c r="BE20" s="116">
        <v>273.67615230376168</v>
      </c>
      <c r="BF20" s="116">
        <v>13.08617842176332</v>
      </c>
      <c r="BG20" s="116">
        <v>2.579099498588068</v>
      </c>
      <c r="BH20" s="116">
        <v>3.7319299358481706</v>
      </c>
      <c r="BI20" s="116">
        <v>204.52963186349589</v>
      </c>
      <c r="BJ20" s="116">
        <v>0.68044836410779563</v>
      </c>
      <c r="BK20" s="116">
        <v>2659.7419595007827</v>
      </c>
      <c r="BL20" s="116">
        <v>2.605723462893037</v>
      </c>
      <c r="BM20" s="116">
        <v>2.7554496404969786</v>
      </c>
      <c r="BN20" s="116">
        <v>17.499373327990405</v>
      </c>
      <c r="BO20" s="116">
        <v>1.8968560594538084</v>
      </c>
      <c r="BP20" s="116">
        <v>2.0331901249049333</v>
      </c>
      <c r="BQ20" s="116">
        <v>9.2867587919259389</v>
      </c>
      <c r="BR20" s="116">
        <v>15.639197311483962</v>
      </c>
      <c r="BS20" s="116">
        <v>9.2945662190922533</v>
      </c>
      <c r="BT20" s="116">
        <v>6.6669884271969764</v>
      </c>
    </row>
    <row r="21" spans="1:72" x14ac:dyDescent="0.3">
      <c r="A21" s="116">
        <v>1</v>
      </c>
      <c r="B21" s="116">
        <v>5</v>
      </c>
      <c r="C21" s="116">
        <v>770</v>
      </c>
      <c r="E21" s="116">
        <v>2.9713213367134399</v>
      </c>
      <c r="F21" s="116">
        <v>7.5158394865454703</v>
      </c>
      <c r="G21" s="116">
        <v>42.237684907289797</v>
      </c>
      <c r="I21" s="116">
        <v>8.0587957884986192</v>
      </c>
      <c r="K21" s="116">
        <v>37.629974509414701</v>
      </c>
      <c r="L21" s="116">
        <v>0.66117092773490105</v>
      </c>
      <c r="Q21" s="160">
        <v>69.941197769493201</v>
      </c>
      <c r="R21" s="160">
        <v>12.992530456594</v>
      </c>
      <c r="S21" s="160">
        <v>1.51398621424006</v>
      </c>
      <c r="T21" s="160">
        <v>0.25437839610562901</v>
      </c>
      <c r="U21" s="160">
        <v>2.3797350741411201</v>
      </c>
      <c r="V21" s="160">
        <v>2.6691293569509602</v>
      </c>
      <c r="W21" s="160">
        <v>4.3743794808825696</v>
      </c>
      <c r="X21" s="160">
        <v>0.61017325282726498</v>
      </c>
      <c r="Z21" s="116">
        <v>2.643137406960069E-2</v>
      </c>
      <c r="AA21" s="116">
        <v>6.0689609627904588E-2</v>
      </c>
      <c r="AB21" s="116">
        <v>6.8116021004886937E-2</v>
      </c>
      <c r="AC21" s="116">
        <v>6.0376940674992892E-2</v>
      </c>
      <c r="AD21" s="116">
        <v>0.23793105334964487</v>
      </c>
      <c r="AE21" s="116">
        <v>0.4080178984060342</v>
      </c>
      <c r="AF21" s="116">
        <v>0.24462796152900781</v>
      </c>
      <c r="AG21" s="116">
        <v>0.18518811305469057</v>
      </c>
      <c r="AH21" s="116">
        <v>0.28318962491486471</v>
      </c>
      <c r="AI21" s="116">
        <v>1.0445082581904679</v>
      </c>
      <c r="AJ21" s="116">
        <v>0.61193955052579529</v>
      </c>
      <c r="AK21" s="116">
        <v>0.95384554146901124</v>
      </c>
      <c r="AL21" s="116">
        <v>0.37734179708352433</v>
      </c>
      <c r="AM21" s="116">
        <v>0.2325950992928465</v>
      </c>
      <c r="AN21" s="116">
        <v>1.3209845530027227</v>
      </c>
      <c r="AO21" s="116">
        <v>1.9092336727830965</v>
      </c>
      <c r="AP21" s="116">
        <v>1.1576005608440147</v>
      </c>
      <c r="AQ21" s="116">
        <v>1.1825791622133666</v>
      </c>
      <c r="AR21" s="116">
        <v>1.1370023299292402</v>
      </c>
      <c r="AS21" s="116">
        <v>1.0453000221570881</v>
      </c>
      <c r="AT21" s="116">
        <v>0.96218834810144793</v>
      </c>
      <c r="AV21" s="116">
        <v>126.62749208154005</v>
      </c>
      <c r="AW21" s="116">
        <v>1391.0907489148219</v>
      </c>
      <c r="AX21" s="116">
        <v>4.2795132334843924</v>
      </c>
      <c r="AY21" s="116">
        <v>2.239767447150101</v>
      </c>
      <c r="AZ21" s="116">
        <v>14973.10728205787</v>
      </c>
      <c r="BA21" s="116">
        <v>2.5375487377721448</v>
      </c>
      <c r="BB21" s="116">
        <v>0.26958662347991175</v>
      </c>
      <c r="BC21" s="116">
        <v>18.62474923247796</v>
      </c>
      <c r="BD21" s="116">
        <v>33.170397218535747</v>
      </c>
      <c r="BE21" s="116">
        <v>273.73616543406183</v>
      </c>
      <c r="BF21" s="116">
        <v>13.232391338707005</v>
      </c>
      <c r="BG21" s="116">
        <v>2.617206519902525</v>
      </c>
      <c r="BH21" s="116">
        <v>3.7388563154951782</v>
      </c>
      <c r="BI21" s="116">
        <v>203.60445281859171</v>
      </c>
      <c r="BJ21" s="116">
        <v>0.68626482932513311</v>
      </c>
      <c r="BK21" s="116">
        <v>2707.5074094175261</v>
      </c>
      <c r="BL21" s="116">
        <v>2.6454619350057285</v>
      </c>
      <c r="BM21" s="116">
        <v>2.7948761034266578</v>
      </c>
      <c r="BN21" s="116">
        <v>17.741583762666295</v>
      </c>
      <c r="BO21" s="116">
        <v>1.9201037355735184</v>
      </c>
      <c r="BP21" s="116">
        <v>2.0522948951973028</v>
      </c>
      <c r="BQ21" s="116">
        <v>9.4127397903376693</v>
      </c>
      <c r="BR21" s="116">
        <v>15.429071558430214</v>
      </c>
      <c r="BS21" s="116">
        <v>9.0750843244130479</v>
      </c>
      <c r="BT21" s="116">
        <v>6.5095541567519755</v>
      </c>
    </row>
    <row r="22" spans="1:72" x14ac:dyDescent="0.3">
      <c r="A22" s="116">
        <v>1</v>
      </c>
      <c r="B22" s="116">
        <v>5</v>
      </c>
      <c r="C22" s="116">
        <v>780</v>
      </c>
      <c r="E22" s="116">
        <v>5.7632668382141699</v>
      </c>
      <c r="F22" s="116">
        <v>9.0777491716885006</v>
      </c>
      <c r="G22" s="116">
        <v>36.005968782127098</v>
      </c>
      <c r="I22" s="116">
        <v>6.2079204852847099</v>
      </c>
      <c r="K22" s="116">
        <v>38.9888484498099</v>
      </c>
      <c r="L22" s="116">
        <v>0.85326353470715499</v>
      </c>
      <c r="N22" s="116">
        <v>3.10298273816846</v>
      </c>
      <c r="Q22" s="160">
        <v>70.009741705266094</v>
      </c>
      <c r="R22" s="160">
        <v>13.0126459405307</v>
      </c>
      <c r="S22" s="160">
        <v>1.71357717231907</v>
      </c>
      <c r="T22" s="160">
        <v>0.289387996963618</v>
      </c>
      <c r="U22" s="160">
        <v>2.47190393785614</v>
      </c>
      <c r="V22" s="160">
        <v>2.6083549240007802</v>
      </c>
      <c r="W22" s="160">
        <v>4.3243067654092604</v>
      </c>
      <c r="X22" s="160">
        <v>0.60318452540540812</v>
      </c>
      <c r="Z22" s="116">
        <v>2.4342057379155017E-2</v>
      </c>
      <c r="AA22" s="116">
        <v>5.916558839082102E-2</v>
      </c>
      <c r="AB22" s="116">
        <v>7.1644075580576408E-2</v>
      </c>
      <c r="AC22" s="116">
        <v>6.1469288154858422E-2</v>
      </c>
      <c r="AD22" s="116">
        <v>0.22174421876090794</v>
      </c>
      <c r="AE22" s="116">
        <v>0.37803623679384712</v>
      </c>
      <c r="AF22" s="116">
        <v>0.24835830966373781</v>
      </c>
      <c r="AG22" s="116">
        <v>0.16720535729653388</v>
      </c>
      <c r="AH22" s="116">
        <v>0.25048036337277269</v>
      </c>
      <c r="AI22" s="116">
        <v>1.046859161518257</v>
      </c>
      <c r="AJ22" s="116">
        <v>0.53289051779008012</v>
      </c>
      <c r="AK22" s="116">
        <v>0.82949083094268261</v>
      </c>
      <c r="AL22" s="116">
        <v>0.34409835842190789</v>
      </c>
      <c r="AM22" s="116">
        <v>0.20802363861759038</v>
      </c>
      <c r="AN22" s="116">
        <v>1.2541555467921071</v>
      </c>
      <c r="AO22" s="116">
        <v>1.70740473528102</v>
      </c>
      <c r="AP22" s="116">
        <v>1.0092366168725035</v>
      </c>
      <c r="AQ22" s="116">
        <v>1.0358833205532021</v>
      </c>
      <c r="AR22" s="116">
        <v>0.99598330062603035</v>
      </c>
      <c r="AS22" s="116">
        <v>0.92166563665963652</v>
      </c>
      <c r="AT22" s="116">
        <v>0.90141846602178577</v>
      </c>
      <c r="AV22" s="116">
        <v>87.003114742109545</v>
      </c>
      <c r="AW22" s="116">
        <v>1086.9719934026541</v>
      </c>
      <c r="AX22" s="116">
        <v>3.2761288026773672</v>
      </c>
      <c r="AY22" s="116">
        <v>1.7113537166372939</v>
      </c>
      <c r="AZ22" s="116">
        <v>14634.854940397958</v>
      </c>
      <c r="BA22" s="116">
        <v>2.6094414979682838</v>
      </c>
      <c r="BB22" s="116">
        <v>0.24684519595862972</v>
      </c>
      <c r="BC22" s="116">
        <v>18.12254733299293</v>
      </c>
      <c r="BD22" s="116">
        <v>34.391504299883636</v>
      </c>
      <c r="BE22" s="116">
        <v>273.48114493530016</v>
      </c>
      <c r="BF22" s="116">
        <v>14.737109166181732</v>
      </c>
      <c r="BG22" s="116">
        <v>2.9786097834113789</v>
      </c>
      <c r="BH22" s="116">
        <v>3.8753628809640985</v>
      </c>
      <c r="BI22" s="116">
        <v>204.99287779042712</v>
      </c>
      <c r="BJ22" s="116">
        <v>0.72609461488177474</v>
      </c>
      <c r="BK22" s="116">
        <v>3057.7284542648904</v>
      </c>
      <c r="BL22" s="116">
        <v>3.0236810156809004</v>
      </c>
      <c r="BM22" s="116">
        <v>3.1823867363240717</v>
      </c>
      <c r="BN22" s="116">
        <v>20.176371728793026</v>
      </c>
      <c r="BO22" s="116">
        <v>2.1642655293949224</v>
      </c>
      <c r="BP22" s="116">
        <v>2.1794730871090291</v>
      </c>
      <c r="BQ22" s="116">
        <v>10.571165818457395</v>
      </c>
      <c r="BR22" s="116">
        <v>13.554525492064778</v>
      </c>
      <c r="BS22" s="116">
        <v>8.3151048940143859</v>
      </c>
      <c r="BT22" s="116">
        <v>5.964421231993442</v>
      </c>
    </row>
    <row r="23" spans="1:72" x14ac:dyDescent="0.3">
      <c r="A23" s="116">
        <v>1</v>
      </c>
      <c r="B23" s="116">
        <v>5</v>
      </c>
      <c r="C23" s="116">
        <v>790</v>
      </c>
      <c r="E23" s="116">
        <v>8.2061806637050996</v>
      </c>
      <c r="F23" s="116">
        <v>11.065394910557901</v>
      </c>
      <c r="G23" s="116">
        <v>28.512911395437701</v>
      </c>
      <c r="I23" s="116">
        <v>4.7177643510197003</v>
      </c>
      <c r="K23" s="116">
        <v>40.197865588122397</v>
      </c>
      <c r="L23" s="116">
        <v>1.00843475252124</v>
      </c>
      <c r="N23" s="116">
        <v>6.2914483386359601</v>
      </c>
      <c r="Q23" s="160">
        <v>69.965840795779798</v>
      </c>
      <c r="R23" s="160">
        <v>13.0186452379352</v>
      </c>
      <c r="S23" s="160">
        <v>1.8600339237907699</v>
      </c>
      <c r="T23" s="160">
        <v>0.34055019324338998</v>
      </c>
      <c r="U23" s="160">
        <v>2.5922821718657501</v>
      </c>
      <c r="V23" s="160">
        <v>2.8256874381546</v>
      </c>
      <c r="W23" s="160">
        <v>3.7480618452421601</v>
      </c>
      <c r="X23" s="160">
        <v>0.7539063000632088</v>
      </c>
      <c r="Z23" s="116">
        <v>2.1698062704291931E-2</v>
      </c>
      <c r="AA23" s="116">
        <v>5.7272631077154683E-2</v>
      </c>
      <c r="AB23" s="116">
        <v>7.4889157192274874E-2</v>
      </c>
      <c r="AC23" s="116">
        <v>6.2063861140698798E-2</v>
      </c>
      <c r="AD23" s="116">
        <v>0.20111027860964856</v>
      </c>
      <c r="AE23" s="116">
        <v>0.33427222246704291</v>
      </c>
      <c r="AF23" s="116">
        <v>0.24309838095763875</v>
      </c>
      <c r="AG23" s="116">
        <v>0.14517963412210252</v>
      </c>
      <c r="AH23" s="116">
        <v>0.21084209962054953</v>
      </c>
      <c r="AI23" s="116">
        <v>1.0422796599450392</v>
      </c>
      <c r="AJ23" s="116">
        <v>0.43756096228580077</v>
      </c>
      <c r="AK23" s="116">
        <v>0.67973038011673059</v>
      </c>
      <c r="AL23" s="116">
        <v>0.30126781730291308</v>
      </c>
      <c r="AM23" s="116">
        <v>0.17907125599084037</v>
      </c>
      <c r="AN23" s="116">
        <v>1.1648504208451043</v>
      </c>
      <c r="AO23" s="116">
        <v>1.4523651169157199</v>
      </c>
      <c r="AP23" s="116">
        <v>0.8305425980115787</v>
      </c>
      <c r="AQ23" s="116">
        <v>0.85928918687125144</v>
      </c>
      <c r="AR23" s="116">
        <v>0.82621701369206835</v>
      </c>
      <c r="AS23" s="116">
        <v>0.77256170485135145</v>
      </c>
      <c r="AT23" s="116">
        <v>0.81387057855900546</v>
      </c>
      <c r="AV23" s="116">
        <v>68.739448943921502</v>
      </c>
      <c r="AW23" s="116">
        <v>915.44114937785275</v>
      </c>
      <c r="AX23" s="116">
        <v>2.7187350980459</v>
      </c>
      <c r="AY23" s="116">
        <v>1.4224208869543897</v>
      </c>
      <c r="AZ23" s="116">
        <v>14630.934492604158</v>
      </c>
      <c r="BA23" s="116">
        <v>2.7770417572882828</v>
      </c>
      <c r="BB23" s="116">
        <v>0.23589958714356735</v>
      </c>
      <c r="BC23" s="116">
        <v>18.111925763612607</v>
      </c>
      <c r="BD23" s="116">
        <v>36.647072588176698</v>
      </c>
      <c r="BE23" s="116">
        <v>274.88919274331175</v>
      </c>
      <c r="BF23" s="116">
        <v>17.055471962603736</v>
      </c>
      <c r="BG23" s="116">
        <v>3.5410148769270702</v>
      </c>
      <c r="BH23" s="116">
        <v>4.1270801303605147</v>
      </c>
      <c r="BI23" s="116">
        <v>211.00628945151257</v>
      </c>
      <c r="BJ23" s="116">
        <v>0.78170973117043285</v>
      </c>
      <c r="BK23" s="116">
        <v>3600.8776030620261</v>
      </c>
      <c r="BL23" s="116">
        <v>3.6118244229584429</v>
      </c>
      <c r="BM23" s="116">
        <v>3.7779781223960431</v>
      </c>
      <c r="BN23" s="116">
        <v>23.91496382806724</v>
      </c>
      <c r="BO23" s="116">
        <v>2.5334111294673369</v>
      </c>
      <c r="BP23" s="116">
        <v>2.3843847902090527</v>
      </c>
      <c r="BQ23" s="116">
        <v>11.772134877023708</v>
      </c>
      <c r="BR23" s="116">
        <v>11.494443174557281</v>
      </c>
      <c r="BS23" s="116">
        <v>7.5960582528395637</v>
      </c>
      <c r="BT23" s="116">
        <v>5.4486493796739488</v>
      </c>
    </row>
    <row r="24" spans="1:72" x14ac:dyDescent="0.3">
      <c r="A24" s="116">
        <v>1</v>
      </c>
      <c r="B24" s="116">
        <v>5</v>
      </c>
      <c r="C24" s="116">
        <v>800</v>
      </c>
      <c r="E24" s="116">
        <v>11.348999050294401</v>
      </c>
      <c r="F24" s="116">
        <v>13.483568447971299</v>
      </c>
      <c r="G24" s="116">
        <v>18.844389701129899</v>
      </c>
      <c r="I24" s="116">
        <v>2.6966204122992998</v>
      </c>
      <c r="K24" s="116">
        <v>42.040746116416798</v>
      </c>
      <c r="L24" s="116">
        <v>1.2512313315919401</v>
      </c>
      <c r="N24" s="116">
        <v>10.3344449402964</v>
      </c>
      <c r="Q24" s="160">
        <v>69.918632012575998</v>
      </c>
      <c r="R24" s="160">
        <v>12.986379869981199</v>
      </c>
      <c r="S24" s="160">
        <v>2.0714225225521199</v>
      </c>
      <c r="T24" s="160">
        <v>0.39568364773904802</v>
      </c>
      <c r="U24" s="160">
        <v>2.6924432206854099</v>
      </c>
      <c r="V24" s="160">
        <v>3.02943496396718</v>
      </c>
      <c r="W24" s="160">
        <v>3.2131262402735801</v>
      </c>
      <c r="X24" s="160">
        <v>0.94283098061819082</v>
      </c>
      <c r="Z24" s="116">
        <v>1.8235940935921069E-2</v>
      </c>
      <c r="AA24" s="116">
        <v>5.4974219426802612E-2</v>
      </c>
      <c r="AB24" s="116">
        <v>7.9129616790032553E-2</v>
      </c>
      <c r="AC24" s="116">
        <v>6.2991935018226419E-2</v>
      </c>
      <c r="AD24" s="116">
        <v>0.17515015376123619</v>
      </c>
      <c r="AE24" s="116">
        <v>0.28209466667504857</v>
      </c>
      <c r="AF24" s="116">
        <v>0.24129088446904923</v>
      </c>
      <c r="AG24" s="116">
        <v>0.11706311605396191</v>
      </c>
      <c r="AH24" s="116">
        <v>0.1599083167096198</v>
      </c>
      <c r="AI24" s="116">
        <v>1.0423646585659163</v>
      </c>
      <c r="AJ24" s="116">
        <v>0.31470607504490888</v>
      </c>
      <c r="AK24" s="116">
        <v>0.48647335232734945</v>
      </c>
      <c r="AL24" s="116">
        <v>0.24661644717454037</v>
      </c>
      <c r="AM24" s="116">
        <v>0.14220211598866833</v>
      </c>
      <c r="AN24" s="116">
        <v>1.0526020025301526</v>
      </c>
      <c r="AO24" s="116">
        <v>1.1281599417670178</v>
      </c>
      <c r="AP24" s="116">
        <v>0.59977017682051315</v>
      </c>
      <c r="AQ24" s="116">
        <v>0.6310132443544989</v>
      </c>
      <c r="AR24" s="116">
        <v>0.60661805424863802</v>
      </c>
      <c r="AS24" s="116">
        <v>0.57964679732987523</v>
      </c>
      <c r="AT24" s="116">
        <v>0.70811865640087168</v>
      </c>
      <c r="AV24" s="116">
        <v>54.066004700493338</v>
      </c>
      <c r="AW24" s="116">
        <v>759.74639215616855</v>
      </c>
      <c r="AX24" s="116">
        <v>2.2326389309042418</v>
      </c>
      <c r="AY24" s="116">
        <v>1.1678934453012957</v>
      </c>
      <c r="AZ24" s="116">
        <v>14516.954952007974</v>
      </c>
      <c r="BA24" s="116">
        <v>2.9705442798343338</v>
      </c>
      <c r="BB24" s="116">
        <v>0.21991411311662951</v>
      </c>
      <c r="BC24" s="116">
        <v>17.95021318148553</v>
      </c>
      <c r="BD24" s="116">
        <v>39.569001295054832</v>
      </c>
      <c r="BE24" s="116">
        <v>275.22127274767161</v>
      </c>
      <c r="BF24" s="116">
        <v>21.020175297568112</v>
      </c>
      <c r="BG24" s="116">
        <v>4.5892317553920812</v>
      </c>
      <c r="BH24" s="116">
        <v>4.4562482910169194</v>
      </c>
      <c r="BI24" s="116">
        <v>217.07042697808765</v>
      </c>
      <c r="BJ24" s="116">
        <v>0.85990092649964778</v>
      </c>
      <c r="BK24" s="116">
        <v>4576.1931020793418</v>
      </c>
      <c r="BL24" s="116">
        <v>4.7272731085668687</v>
      </c>
      <c r="BM24" s="116">
        <v>4.8893611306770826</v>
      </c>
      <c r="BN24" s="116">
        <v>30.863109069516138</v>
      </c>
      <c r="BO24" s="116">
        <v>3.1951724592994624</v>
      </c>
      <c r="BP24" s="116">
        <v>2.667136984632791</v>
      </c>
      <c r="BQ24" s="116">
        <v>13.507747355254693</v>
      </c>
      <c r="BR24" s="116">
        <v>8.9174837223224195</v>
      </c>
      <c r="BS24" s="116">
        <v>6.7301429528775776</v>
      </c>
      <c r="BT24" s="116">
        <v>4.8275287003763214</v>
      </c>
    </row>
    <row r="25" spans="1:72" x14ac:dyDescent="0.3">
      <c r="A25" s="116">
        <v>1</v>
      </c>
      <c r="B25" s="116">
        <v>5</v>
      </c>
      <c r="C25" s="116">
        <v>810</v>
      </c>
      <c r="E25" s="116">
        <v>11.348999050294401</v>
      </c>
      <c r="F25" s="116">
        <v>13.483568447971299</v>
      </c>
      <c r="G25" s="116">
        <v>18.844389701129899</v>
      </c>
      <c r="I25" s="116">
        <v>2.6966204122992998</v>
      </c>
      <c r="K25" s="116">
        <v>42.040746116416798</v>
      </c>
      <c r="L25" s="116">
        <v>1.2512313315919401</v>
      </c>
      <c r="N25" s="116">
        <v>10.3344449402964</v>
      </c>
      <c r="Q25" s="160">
        <v>69.918632012575998</v>
      </c>
      <c r="R25" s="160">
        <v>12.986379869981199</v>
      </c>
      <c r="S25" s="160">
        <v>2.0714225225521199</v>
      </c>
      <c r="T25" s="160">
        <v>0.39568364773904802</v>
      </c>
      <c r="U25" s="160">
        <v>2.6924432206854099</v>
      </c>
      <c r="V25" s="160">
        <v>3.02943496396718</v>
      </c>
      <c r="W25" s="160">
        <v>3.2131262402735801</v>
      </c>
      <c r="X25" s="160">
        <v>0.94283098061819082</v>
      </c>
      <c r="Z25" s="116">
        <v>1.8235940935921069E-2</v>
      </c>
      <c r="AA25" s="116">
        <v>5.4974219426802612E-2</v>
      </c>
      <c r="AB25" s="116">
        <v>7.9129616790032553E-2</v>
      </c>
      <c r="AC25" s="116">
        <v>6.2991935018226419E-2</v>
      </c>
      <c r="AD25" s="116">
        <v>0.17515015376123619</v>
      </c>
      <c r="AE25" s="116">
        <v>0.28209466667504857</v>
      </c>
      <c r="AF25" s="116">
        <v>0.24129088446904923</v>
      </c>
      <c r="AG25" s="116">
        <v>0.11706311605396191</v>
      </c>
      <c r="AH25" s="116">
        <v>0.1599083167096198</v>
      </c>
      <c r="AI25" s="116">
        <v>1.0423646585659163</v>
      </c>
      <c r="AJ25" s="116">
        <v>0.31470607504490888</v>
      </c>
      <c r="AK25" s="116">
        <v>0.48647335232734945</v>
      </c>
      <c r="AL25" s="116">
        <v>0.24661644717454037</v>
      </c>
      <c r="AM25" s="116">
        <v>0.14220211598866833</v>
      </c>
      <c r="AN25" s="116">
        <v>1.0526020025301526</v>
      </c>
      <c r="AO25" s="116">
        <v>1.1281599417670178</v>
      </c>
      <c r="AP25" s="116">
        <v>0.59977017682051315</v>
      </c>
      <c r="AQ25" s="116">
        <v>0.6310132443544989</v>
      </c>
      <c r="AR25" s="116">
        <v>0.60661805424863802</v>
      </c>
      <c r="AS25" s="116">
        <v>0.57964679732987523</v>
      </c>
      <c r="AT25" s="116">
        <v>0.70811865640087168</v>
      </c>
      <c r="AV25" s="116">
        <v>54.066004700493338</v>
      </c>
      <c r="AW25" s="116">
        <v>759.74639215616855</v>
      </c>
      <c r="AX25" s="116">
        <v>2.2326389309042418</v>
      </c>
      <c r="AY25" s="116">
        <v>1.1678934453012957</v>
      </c>
      <c r="AZ25" s="116">
        <v>14516.954952007974</v>
      </c>
      <c r="BA25" s="116">
        <v>2.9705442798343338</v>
      </c>
      <c r="BB25" s="116">
        <v>0.21991411311662951</v>
      </c>
      <c r="BC25" s="116">
        <v>17.95021318148553</v>
      </c>
      <c r="BD25" s="116">
        <v>39.569001295054832</v>
      </c>
      <c r="BE25" s="116">
        <v>275.22127274767161</v>
      </c>
      <c r="BF25" s="116">
        <v>21.020175297568112</v>
      </c>
      <c r="BG25" s="116">
        <v>4.5892317553920812</v>
      </c>
      <c r="BH25" s="116">
        <v>4.4562482910169194</v>
      </c>
      <c r="BI25" s="116">
        <v>217.07042697808765</v>
      </c>
      <c r="BJ25" s="116">
        <v>0.85990092649964778</v>
      </c>
      <c r="BK25" s="116">
        <v>4576.1931020793418</v>
      </c>
      <c r="BL25" s="116">
        <v>4.7272731085668687</v>
      </c>
      <c r="BM25" s="116">
        <v>4.8893611306770826</v>
      </c>
      <c r="BN25" s="116">
        <v>30.863109069516138</v>
      </c>
      <c r="BO25" s="116">
        <v>3.1951724592994624</v>
      </c>
      <c r="BP25" s="116">
        <v>2.667136984632791</v>
      </c>
      <c r="BQ25" s="116">
        <v>13.507747355254693</v>
      </c>
      <c r="BR25" s="116">
        <v>8.9174837223224195</v>
      </c>
      <c r="BS25" s="116">
        <v>6.7301429528775776</v>
      </c>
      <c r="BT25" s="116">
        <v>4.8275287003763214</v>
      </c>
    </row>
    <row r="26" spans="1:72" x14ac:dyDescent="0.3">
      <c r="A26" s="116">
        <v>1</v>
      </c>
      <c r="B26" s="116">
        <v>5</v>
      </c>
      <c r="C26" s="116">
        <v>820</v>
      </c>
      <c r="E26" s="116">
        <v>15.2209685623698</v>
      </c>
      <c r="F26" s="116">
        <v>16.0776335676305</v>
      </c>
      <c r="G26" s="116">
        <v>8.0587569588921308</v>
      </c>
      <c r="I26" s="116">
        <v>0.191042458195406</v>
      </c>
      <c r="K26" s="116">
        <v>43.926662958106903</v>
      </c>
      <c r="L26" s="116">
        <v>1.5711342267603901</v>
      </c>
      <c r="N26" s="116">
        <v>14.953801268045</v>
      </c>
      <c r="Q26" s="160">
        <v>70.191048879565997</v>
      </c>
      <c r="R26" s="160">
        <v>12.911389150056401</v>
      </c>
      <c r="S26" s="160">
        <v>2.18740046914135</v>
      </c>
      <c r="T26" s="160">
        <v>0.44568780351452503</v>
      </c>
      <c r="U26" s="160">
        <v>2.8326172170189499</v>
      </c>
      <c r="V26" s="160">
        <v>3.1856328637856999</v>
      </c>
      <c r="W26" s="160">
        <v>2.6681932822197099</v>
      </c>
      <c r="X26" s="160">
        <v>1.1939288225534861</v>
      </c>
      <c r="Z26" s="116">
        <v>1.4375981163044234E-2</v>
      </c>
      <c r="AA26" s="116">
        <v>5.2108874230379826E-2</v>
      </c>
      <c r="AB26" s="116">
        <v>8.3754541321708398E-2</v>
      </c>
      <c r="AC26" s="116">
        <v>6.3918149060158358E-2</v>
      </c>
      <c r="AD26" s="116">
        <v>0.14576620145972435</v>
      </c>
      <c r="AE26" s="116">
        <v>0.2288182198190955</v>
      </c>
      <c r="AF26" s="116">
        <v>0.24523147657497851</v>
      </c>
      <c r="AG26" s="116">
        <v>8.5426688701983569E-2</v>
      </c>
      <c r="AH26" s="116">
        <v>0.10281486405926937</v>
      </c>
      <c r="AI26" s="116">
        <v>1.0378078150851249</v>
      </c>
      <c r="AJ26" s="116">
        <v>0.1773047194022099</v>
      </c>
      <c r="AK26" s="116">
        <v>0.27037004087721139</v>
      </c>
      <c r="AL26" s="116">
        <v>0.18674485363363616</v>
      </c>
      <c r="AM26" s="116">
        <v>0.10125399701288103</v>
      </c>
      <c r="AN26" s="116">
        <v>0.92522430648645981</v>
      </c>
      <c r="AO26" s="116">
        <v>0.7722012845821169</v>
      </c>
      <c r="AP26" s="116">
        <v>0.34166627743024669</v>
      </c>
      <c r="AQ26" s="116">
        <v>0.37551429216829818</v>
      </c>
      <c r="AR26" s="116">
        <v>0.36088192823247001</v>
      </c>
      <c r="AS26" s="116">
        <v>0.36363228309815332</v>
      </c>
      <c r="AT26" s="116">
        <v>0.59865888292607861</v>
      </c>
      <c r="AV26" s="116">
        <v>42.640550269800805</v>
      </c>
      <c r="AW26" s="116">
        <v>627.58709576309207</v>
      </c>
      <c r="AX26" s="116">
        <v>1.8367861029775534</v>
      </c>
      <c r="AY26" s="116">
        <v>0.9581586576358091</v>
      </c>
      <c r="AZ26" s="116">
        <v>14147.094297808228</v>
      </c>
      <c r="BA26" s="116">
        <v>3.1195880550635211</v>
      </c>
      <c r="BB26" s="116">
        <v>0.19993407685332593</v>
      </c>
      <c r="BC26" s="116">
        <v>17.361605365466183</v>
      </c>
      <c r="BD26" s="116">
        <v>42.193188301242863</v>
      </c>
      <c r="BE26" s="116">
        <v>276.68893585990259</v>
      </c>
      <c r="BF26" s="116">
        <v>27.270301394512106</v>
      </c>
      <c r="BG26" s="116">
        <v>6.5543377691998703</v>
      </c>
      <c r="BH26" s="116">
        <v>4.7660426346930027</v>
      </c>
      <c r="BI26" s="116">
        <v>218.4398121741344</v>
      </c>
      <c r="BJ26" s="116">
        <v>0.96091644134536403</v>
      </c>
      <c r="BK26" s="116">
        <v>6315.8742637075484</v>
      </c>
      <c r="BL26" s="116">
        <v>6.9024662851306191</v>
      </c>
      <c r="BM26" s="116">
        <v>6.9915645221934124</v>
      </c>
      <c r="BN26" s="116">
        <v>43.870955839030778</v>
      </c>
      <c r="BO26" s="116">
        <v>4.3529376790809335</v>
      </c>
      <c r="BP26" s="116">
        <v>2.9966037512394181</v>
      </c>
      <c r="BQ26" s="116">
        <v>15.603083297061405</v>
      </c>
      <c r="BR26" s="116">
        <v>6.3068818667894186</v>
      </c>
      <c r="BS26" s="116">
        <v>5.7937608061410488</v>
      </c>
      <c r="BT26" s="116">
        <v>4.1558621816201615</v>
      </c>
    </row>
    <row r="27" spans="1:72" x14ac:dyDescent="0.3">
      <c r="A27" s="116">
        <v>1</v>
      </c>
      <c r="B27" s="116">
        <v>5</v>
      </c>
      <c r="C27" s="116">
        <v>830</v>
      </c>
      <c r="E27" s="116">
        <v>16.459021924125501</v>
      </c>
      <c r="F27" s="116">
        <v>17.099057874604799</v>
      </c>
      <c r="G27" s="116">
        <v>4.1837973306665504</v>
      </c>
      <c r="K27" s="116">
        <v>44.147637389993797</v>
      </c>
      <c r="L27" s="116">
        <v>1.6991880177223899</v>
      </c>
      <c r="N27" s="116">
        <v>16.411297462886999</v>
      </c>
      <c r="Q27" s="160">
        <v>68.808666153533096</v>
      </c>
      <c r="R27" s="160">
        <v>13.3398913443223</v>
      </c>
      <c r="S27" s="160">
        <v>2.7475076080262499</v>
      </c>
      <c r="T27" s="160">
        <v>0.59243056404729899</v>
      </c>
      <c r="U27" s="160">
        <v>2.8368754994185199</v>
      </c>
      <c r="V27" s="160">
        <v>3.5334018401064702</v>
      </c>
      <c r="W27" s="160">
        <v>2.5395961509549601</v>
      </c>
      <c r="X27" s="160">
        <v>1.3913243012192356</v>
      </c>
      <c r="Z27" s="116">
        <v>1.3032053879114444E-2</v>
      </c>
      <c r="AA27" s="116">
        <v>5.1144003920224168E-2</v>
      </c>
      <c r="AB27" s="116">
        <v>8.4888320159652947E-2</v>
      </c>
      <c r="AC27" s="116">
        <v>6.3873271168020745E-2</v>
      </c>
      <c r="AD27" s="116">
        <v>0.13414198832459609</v>
      </c>
      <c r="AE27" s="116">
        <v>0.21094848681868761</v>
      </c>
      <c r="AF27" s="116">
        <v>0.24794917997368493</v>
      </c>
      <c r="AG27" s="116">
        <v>7.3622708522254901E-2</v>
      </c>
      <c r="AH27" s="116">
        <v>8.1957415597209649E-2</v>
      </c>
      <c r="AI27" s="116">
        <v>1.0281169198417728</v>
      </c>
      <c r="AJ27" s="116">
        <v>0.12761368857151972</v>
      </c>
      <c r="AK27" s="116">
        <v>0.19243364541468946</v>
      </c>
      <c r="AL27" s="116">
        <v>0.16528695117612088</v>
      </c>
      <c r="AM27" s="116">
        <v>8.9169753067844582E-2</v>
      </c>
      <c r="AN27" s="116">
        <v>0.87230242843254946</v>
      </c>
      <c r="AO27" s="116">
        <v>0.64459717895166235</v>
      </c>
      <c r="AP27" s="116">
        <v>0.24858167570401338</v>
      </c>
      <c r="AQ27" s="116">
        <v>0.28350880627552022</v>
      </c>
      <c r="AR27" s="116">
        <v>0.27244688910703901</v>
      </c>
      <c r="AS27" s="116">
        <v>0.28572944280811313</v>
      </c>
      <c r="AT27" s="116">
        <v>0.56183890341238441</v>
      </c>
      <c r="AV27" s="116">
        <v>39.948181449456179</v>
      </c>
      <c r="AW27" s="116">
        <v>594.5018720459459</v>
      </c>
      <c r="AX27" s="116">
        <v>1.7409267301842395</v>
      </c>
      <c r="AY27" s="116">
        <v>0.90737483788027995</v>
      </c>
      <c r="AZ27" s="116">
        <v>14102.866937471128</v>
      </c>
      <c r="BA27" s="116">
        <v>3.168840687498705</v>
      </c>
      <c r="BB27" s="116">
        <v>0.19368705685436355</v>
      </c>
      <c r="BC27" s="116">
        <v>17.249359615487421</v>
      </c>
      <c r="BD27" s="116">
        <v>43.336806057784329</v>
      </c>
      <c r="BE27" s="116">
        <v>279.00410461466618</v>
      </c>
      <c r="BF27" s="116">
        <v>30.420360394737529</v>
      </c>
      <c r="BG27" s="116">
        <v>7.6840049767414067</v>
      </c>
      <c r="BH27" s="116">
        <v>4.8897727134840157</v>
      </c>
      <c r="BI27" s="116">
        <v>217.4972314079773</v>
      </c>
      <c r="BJ27" s="116">
        <v>1.0074774982907377</v>
      </c>
      <c r="BK27" s="116">
        <v>7248.1415048548788</v>
      </c>
      <c r="BL27" s="116">
        <v>8.193247109553603</v>
      </c>
      <c r="BM27" s="116">
        <v>8.1955727932586715</v>
      </c>
      <c r="BN27" s="116">
        <v>51.250013957720398</v>
      </c>
      <c r="BO27" s="116">
        <v>4.970351581130398</v>
      </c>
      <c r="BP27" s="116">
        <v>3.1185132796135724</v>
      </c>
      <c r="BQ27" s="116">
        <v>16.360621814194882</v>
      </c>
      <c r="BR27" s="116">
        <v>5.4439810464214808</v>
      </c>
      <c r="BS27" s="116">
        <v>5.5312766273116081</v>
      </c>
      <c r="BT27" s="116">
        <v>3.9675823908986216</v>
      </c>
    </row>
    <row r="28" spans="1:72" x14ac:dyDescent="0.3">
      <c r="A28" s="116">
        <v>1</v>
      </c>
      <c r="B28" s="116">
        <v>5</v>
      </c>
      <c r="C28" s="116">
        <v>840</v>
      </c>
      <c r="E28" s="116">
        <v>17.007298775110598</v>
      </c>
      <c r="F28" s="116">
        <v>17.587882098978401</v>
      </c>
      <c r="G28" s="116">
        <v>2.4840591537954002</v>
      </c>
      <c r="K28" s="116">
        <v>44.178096259888903</v>
      </c>
      <c r="L28" s="116">
        <v>1.75831372298874</v>
      </c>
      <c r="N28" s="116">
        <v>16.984349989237899</v>
      </c>
      <c r="Q28" s="160">
        <v>68.052727032952802</v>
      </c>
      <c r="R28" s="160">
        <v>13.600153175147</v>
      </c>
      <c r="S28" s="160">
        <v>3.0162597435643201</v>
      </c>
      <c r="T28" s="160">
        <v>0.66082605719945198</v>
      </c>
      <c r="U28" s="160">
        <v>2.8571722081067699</v>
      </c>
      <c r="V28" s="160">
        <v>3.7094419131863998</v>
      </c>
      <c r="W28" s="160">
        <v>2.4951396396114598</v>
      </c>
      <c r="X28" s="160">
        <v>1.4866670603509908</v>
      </c>
      <c r="Z28" s="116">
        <v>1.2430805595372085E-2</v>
      </c>
      <c r="AA28" s="116">
        <v>5.0699148698263273E-2</v>
      </c>
      <c r="AB28" s="116">
        <v>8.5288958701118606E-2</v>
      </c>
      <c r="AC28" s="116">
        <v>6.377077328618129E-2</v>
      </c>
      <c r="AD28" s="116">
        <v>0.12886711811967685</v>
      </c>
      <c r="AE28" s="116">
        <v>0.2033984995819727</v>
      </c>
      <c r="AF28" s="116">
        <v>0.24941705035652176</v>
      </c>
      <c r="AG28" s="116">
        <v>6.838607612159843E-2</v>
      </c>
      <c r="AH28" s="116">
        <v>7.2771594719613725E-2</v>
      </c>
      <c r="AI28" s="116">
        <v>1.0226209771754717</v>
      </c>
      <c r="AJ28" s="116">
        <v>0.1057971920025909</v>
      </c>
      <c r="AK28" s="116">
        <v>0.15827001792308326</v>
      </c>
      <c r="AL28" s="116">
        <v>0.15586844173583214</v>
      </c>
      <c r="AM28" s="116">
        <v>8.4234676896839028E-2</v>
      </c>
      <c r="AN28" s="116">
        <v>0.84787949596259216</v>
      </c>
      <c r="AO28" s="116">
        <v>0.58873529101845112</v>
      </c>
      <c r="AP28" s="116">
        <v>0.20780854987111994</v>
      </c>
      <c r="AQ28" s="116">
        <v>0.24325966652954858</v>
      </c>
      <c r="AR28" s="116">
        <v>0.23378127843993823</v>
      </c>
      <c r="AS28" s="116">
        <v>0.25166387646164567</v>
      </c>
      <c r="AT28" s="116">
        <v>0.54637607133598431</v>
      </c>
      <c r="AV28" s="116">
        <v>38.860322834619566</v>
      </c>
      <c r="AW28" s="116">
        <v>580.95801821555983</v>
      </c>
      <c r="AX28" s="116">
        <v>1.7022577030614596</v>
      </c>
      <c r="AY28" s="116">
        <v>0.88683665679748602</v>
      </c>
      <c r="AZ28" s="116">
        <v>14084.054084492496</v>
      </c>
      <c r="BA28" s="116">
        <v>3.1869792134657602</v>
      </c>
      <c r="BB28" s="116">
        <v>0.19094330708375215</v>
      </c>
      <c r="BC28" s="116">
        <v>17.193611202880586</v>
      </c>
      <c r="BD28" s="116">
        <v>43.82385242435371</v>
      </c>
      <c r="BE28" s="116">
        <v>280.29547387804769</v>
      </c>
      <c r="BF28" s="116">
        <v>31.992004221506935</v>
      </c>
      <c r="BG28" s="116">
        <v>8.293921974803073</v>
      </c>
      <c r="BH28" s="116">
        <v>4.94268459759913</v>
      </c>
      <c r="BI28" s="116">
        <v>216.68325966050188</v>
      </c>
      <c r="BJ28" s="116">
        <v>1.0300416398682994</v>
      </c>
      <c r="BK28" s="116">
        <v>7736.8604144328674</v>
      </c>
      <c r="BL28" s="116">
        <v>8.9040977582676675</v>
      </c>
      <c r="BM28" s="116">
        <v>8.8450191235965772</v>
      </c>
      <c r="BN28" s="116">
        <v>55.205465368827269</v>
      </c>
      <c r="BO28" s="116">
        <v>5.2898165417961698</v>
      </c>
      <c r="BP28" s="116">
        <v>3.1706815493190494</v>
      </c>
      <c r="BQ28" s="116">
        <v>16.690709206517919</v>
      </c>
      <c r="BR28" s="116">
        <v>5.0773138493697294</v>
      </c>
      <c r="BS28" s="116">
        <v>5.4226862380970324</v>
      </c>
      <c r="BT28" s="116">
        <v>3.8896905505337367</v>
      </c>
    </row>
    <row r="29" spans="1:72" x14ac:dyDescent="0.3">
      <c r="A29" s="116">
        <v>1</v>
      </c>
      <c r="B29" s="116">
        <v>5</v>
      </c>
      <c r="C29" s="116">
        <v>850</v>
      </c>
      <c r="E29" s="116">
        <v>17.6688005628362</v>
      </c>
      <c r="F29" s="116">
        <v>18.075141795835702</v>
      </c>
      <c r="G29" s="116">
        <v>0.51007638749089201</v>
      </c>
      <c r="K29" s="116">
        <v>44.300678463264497</v>
      </c>
      <c r="L29" s="116">
        <v>1.8363579655218301</v>
      </c>
      <c r="N29" s="116">
        <v>17.608944825050902</v>
      </c>
      <c r="Q29" s="160">
        <v>67.143501357827702</v>
      </c>
      <c r="R29" s="160">
        <v>13.8192033374359</v>
      </c>
      <c r="S29" s="160">
        <v>3.4600162484743802</v>
      </c>
      <c r="T29" s="160">
        <v>0.77811470574208297</v>
      </c>
      <c r="U29" s="160">
        <v>2.85765539898832</v>
      </c>
      <c r="V29" s="160">
        <v>3.9079619819372602</v>
      </c>
      <c r="W29" s="160">
        <v>2.4274320258766902</v>
      </c>
      <c r="X29" s="160">
        <v>1.6099161337075392</v>
      </c>
      <c r="Z29" s="116">
        <v>1.1709363321123233E-2</v>
      </c>
      <c r="AA29" s="116">
        <v>5.0239509549134496E-2</v>
      </c>
      <c r="AB29" s="116">
        <v>8.5708684462426202E-2</v>
      </c>
      <c r="AC29" s="116">
        <v>6.3677384033248505E-2</v>
      </c>
      <c r="AD29" s="116">
        <v>0.12294176040386015</v>
      </c>
      <c r="AE29" s="116">
        <v>0.19557206691325019</v>
      </c>
      <c r="AF29" s="116">
        <v>0.25217543161178335</v>
      </c>
      <c r="AG29" s="116">
        <v>6.2392311987313993E-2</v>
      </c>
      <c r="AH29" s="116">
        <v>6.215212652408833E-2</v>
      </c>
      <c r="AI29" s="116">
        <v>1.0181661933040653</v>
      </c>
      <c r="AJ29" s="116">
        <v>8.0470908218396531E-2</v>
      </c>
      <c r="AK29" s="116">
        <v>0.11850015541757482</v>
      </c>
      <c r="AL29" s="116">
        <v>0.14491883121056648</v>
      </c>
      <c r="AM29" s="116">
        <v>7.8618046868256547E-2</v>
      </c>
      <c r="AN29" s="116">
        <v>0.82020370242977347</v>
      </c>
      <c r="AO29" s="116">
        <v>0.52464651582191213</v>
      </c>
      <c r="AP29" s="116">
        <v>0.16024285058732585</v>
      </c>
      <c r="AQ29" s="116">
        <v>0.19618447988027859</v>
      </c>
      <c r="AR29" s="116">
        <v>0.18848514288566343</v>
      </c>
      <c r="AS29" s="116">
        <v>0.21169809473166143</v>
      </c>
      <c r="AT29" s="116">
        <v>0.52969558655210147</v>
      </c>
      <c r="AV29" s="116">
        <v>37.621734305981363</v>
      </c>
      <c r="AW29" s="116">
        <v>565.23526635552253</v>
      </c>
      <c r="AX29" s="116">
        <v>1.6582205702884207</v>
      </c>
      <c r="AY29" s="116">
        <v>0.86316225517315159</v>
      </c>
      <c r="AZ29" s="116">
        <v>14039.246729911929</v>
      </c>
      <c r="BA29" s="116">
        <v>3.1980590474386288</v>
      </c>
      <c r="BB29" s="116">
        <v>0.18734803043188175</v>
      </c>
      <c r="BC29" s="116">
        <v>17.101037068302364</v>
      </c>
      <c r="BD29" s="116">
        <v>44.325735955016931</v>
      </c>
      <c r="BE29" s="116">
        <v>281.3496828224188</v>
      </c>
      <c r="BF29" s="116">
        <v>33.958908629236198</v>
      </c>
      <c r="BG29" s="116">
        <v>9.1157501758015673</v>
      </c>
      <c r="BH29" s="116">
        <v>4.9999760546021719</v>
      </c>
      <c r="BI29" s="116">
        <v>215.39655700497863</v>
      </c>
      <c r="BJ29" s="116">
        <v>1.0563733005394553</v>
      </c>
      <c r="BK29" s="116">
        <v>8373.0168636900762</v>
      </c>
      <c r="BL29" s="116">
        <v>9.8827719674853221</v>
      </c>
      <c r="BM29" s="116">
        <v>9.7277115657378097</v>
      </c>
      <c r="BN29" s="116">
        <v>60.565868805706977</v>
      </c>
      <c r="BO29" s="116">
        <v>5.7111258219122005</v>
      </c>
      <c r="BP29" s="116">
        <v>3.2262131807122088</v>
      </c>
      <c r="BQ29" s="116">
        <v>17.070150351014327</v>
      </c>
      <c r="BR29" s="116">
        <v>4.6453503990007636</v>
      </c>
      <c r="BS29" s="116">
        <v>5.3006531529101224</v>
      </c>
      <c r="BT29" s="116">
        <v>3.8021562700199194</v>
      </c>
    </row>
    <row r="30" spans="1:72" x14ac:dyDescent="0.3">
      <c r="A30" s="116">
        <v>1</v>
      </c>
      <c r="B30" s="116">
        <v>5</v>
      </c>
      <c r="C30" s="116">
        <v>860</v>
      </c>
      <c r="E30" s="116">
        <v>18.228271063114502</v>
      </c>
      <c r="F30" s="116">
        <v>18.2517726222653</v>
      </c>
      <c r="K30" s="116">
        <v>44.0455519781747</v>
      </c>
      <c r="L30" s="116">
        <v>1.85534872470388</v>
      </c>
      <c r="N30" s="116">
        <v>17.619055611741601</v>
      </c>
      <c r="Q30" s="160">
        <v>66.726524244322306</v>
      </c>
      <c r="R30" s="160">
        <v>13.944051658798699</v>
      </c>
      <c r="S30" s="160">
        <v>3.7459373338522899</v>
      </c>
      <c r="T30" s="160">
        <v>0.84111433422326698</v>
      </c>
      <c r="U30" s="160">
        <v>2.88835207243305</v>
      </c>
      <c r="V30" s="160">
        <v>3.9917810968856502</v>
      </c>
      <c r="W30" s="160">
        <v>2.3762553013736101</v>
      </c>
      <c r="X30" s="160">
        <v>1.6798620478945063</v>
      </c>
      <c r="Z30" s="116">
        <v>1.1450881620484545E-2</v>
      </c>
      <c r="AA30" s="116">
        <v>4.979147756544014E-2</v>
      </c>
      <c r="AB30" s="116">
        <v>8.5399704053919459E-2</v>
      </c>
      <c r="AC30" s="116">
        <v>6.3272792885947379E-2</v>
      </c>
      <c r="AD30" s="116">
        <v>0.12061838482118648</v>
      </c>
      <c r="AE30" s="116">
        <v>0.1933967903806674</v>
      </c>
      <c r="AF30" s="116">
        <v>0.25254832316539633</v>
      </c>
      <c r="AG30" s="116">
        <v>6.0498595782493461E-2</v>
      </c>
      <c r="AH30" s="116">
        <v>5.9124172739593597E-2</v>
      </c>
      <c r="AI30" s="116">
        <v>1.0104727267948987</v>
      </c>
      <c r="AJ30" s="116">
        <v>7.3642158279450393E-2</v>
      </c>
      <c r="AK30" s="116">
        <v>0.10795773185464261</v>
      </c>
      <c r="AL30" s="116">
        <v>0.14169133196423217</v>
      </c>
      <c r="AM30" s="116">
        <v>7.7116020962605211E-2</v>
      </c>
      <c r="AN30" s="116">
        <v>0.80812095128410055</v>
      </c>
      <c r="AO30" s="116">
        <v>0.50676861166024623</v>
      </c>
      <c r="AP30" s="116">
        <v>0.14769961895485087</v>
      </c>
      <c r="AQ30" s="116">
        <v>0.18377661732932662</v>
      </c>
      <c r="AR30" s="116">
        <v>0.17663726450280426</v>
      </c>
      <c r="AS30" s="116">
        <v>0.20112499896705965</v>
      </c>
      <c r="AT30" s="116">
        <v>0.52504776613140314</v>
      </c>
      <c r="AV30" s="116">
        <v>36.577800879982433</v>
      </c>
      <c r="AW30" s="116">
        <v>552.69538447073796</v>
      </c>
      <c r="AX30" s="116">
        <v>1.6262386053671938</v>
      </c>
      <c r="AY30" s="116">
        <v>0.84506112674911649</v>
      </c>
      <c r="AZ30" s="116">
        <v>13888.96516185447</v>
      </c>
      <c r="BA30" s="116">
        <v>3.1724899546691558</v>
      </c>
      <c r="BB30" s="116">
        <v>0.18518503490239724</v>
      </c>
      <c r="BC30" s="116">
        <v>16.828227838225686</v>
      </c>
      <c r="BD30" s="116">
        <v>43.793170356147527</v>
      </c>
      <c r="BE30" s="116">
        <v>283.13299933963793</v>
      </c>
      <c r="BF30" s="116">
        <v>34.020453479263118</v>
      </c>
      <c r="BG30" s="116">
        <v>9.240039481265244</v>
      </c>
      <c r="BH30" s="116">
        <v>4.9640082147331146</v>
      </c>
      <c r="BI30" s="116">
        <v>211.94919486891192</v>
      </c>
      <c r="BJ30" s="116">
        <v>1.0674925935653712</v>
      </c>
      <c r="BK30" s="116">
        <v>8540.8432525729295</v>
      </c>
      <c r="BL30" s="116">
        <v>10.06403887566983</v>
      </c>
      <c r="BM30" s="116">
        <v>9.8929508147916501</v>
      </c>
      <c r="BN30" s="116">
        <v>61.520180978071124</v>
      </c>
      <c r="BO30" s="116">
        <v>5.7808869436452346</v>
      </c>
      <c r="BP30" s="116">
        <v>3.2323815147564243</v>
      </c>
      <c r="BQ30" s="116">
        <v>17.131459657856443</v>
      </c>
      <c r="BR30" s="116">
        <v>4.6022783879741951</v>
      </c>
      <c r="BS30" s="116">
        <v>5.206139114891509</v>
      </c>
      <c r="BT30" s="116">
        <v>3.7343613904285093</v>
      </c>
    </row>
    <row r="31" spans="1:72" x14ac:dyDescent="0.3">
      <c r="A31" s="116">
        <v>1</v>
      </c>
      <c r="B31" s="116">
        <v>5</v>
      </c>
      <c r="C31" s="116">
        <v>870</v>
      </c>
      <c r="E31" s="116">
        <v>19.4283382983553</v>
      </c>
      <c r="F31" s="116">
        <v>18.380759234505199</v>
      </c>
      <c r="K31" s="116">
        <v>43.311019000257801</v>
      </c>
      <c r="L31" s="116">
        <v>1.8537826796282899</v>
      </c>
      <c r="N31" s="116">
        <v>17.026100787253402</v>
      </c>
      <c r="Q31" s="160">
        <v>66.004343795302603</v>
      </c>
      <c r="R31" s="160">
        <v>14.0051921636973</v>
      </c>
      <c r="S31" s="160">
        <v>4.5710382025278804</v>
      </c>
      <c r="T31" s="160">
        <v>1.01179451193617</v>
      </c>
      <c r="U31" s="160">
        <v>3.0338828871577799</v>
      </c>
      <c r="V31" s="160">
        <v>4.0082502838371799</v>
      </c>
      <c r="W31" s="160">
        <v>2.2183774800718399</v>
      </c>
      <c r="X31" s="160">
        <v>1.8068387007369804</v>
      </c>
      <c r="Z31" s="116">
        <v>1.1170009343371846E-2</v>
      </c>
      <c r="AA31" s="116">
        <v>4.8851821096647097E-2</v>
      </c>
      <c r="AB31" s="116">
        <v>8.4063793089225208E-2</v>
      </c>
      <c r="AC31" s="116">
        <v>6.2116504357597246E-2</v>
      </c>
      <c r="AD31" s="116">
        <v>0.11849317097187807</v>
      </c>
      <c r="AE31" s="116">
        <v>0.19313006058373008</v>
      </c>
      <c r="AF31" s="116">
        <v>0.25159141131320195</v>
      </c>
      <c r="AG31" s="116">
        <v>5.9614532040289714E-2</v>
      </c>
      <c r="AH31" s="116">
        <v>5.8395295285705237E-2</v>
      </c>
      <c r="AI31" s="116">
        <v>0.99362014332983406</v>
      </c>
      <c r="AJ31" s="116">
        <v>7.2906984629991109E-2</v>
      </c>
      <c r="AK31" s="116">
        <v>0.107256990885797</v>
      </c>
      <c r="AL31" s="116">
        <v>0.14019893829558594</v>
      </c>
      <c r="AM31" s="116">
        <v>7.6954584578666815E-2</v>
      </c>
      <c r="AN31" s="116">
        <v>0.794090832604612</v>
      </c>
      <c r="AO31" s="116">
        <v>0.5025434533896006</v>
      </c>
      <c r="AP31" s="116">
        <v>0.14700868910221357</v>
      </c>
      <c r="AQ31" s="116">
        <v>0.1830592684815445</v>
      </c>
      <c r="AR31" s="116">
        <v>0.17615407652097562</v>
      </c>
      <c r="AS31" s="116">
        <v>0.20032781294851912</v>
      </c>
      <c r="AT31" s="116">
        <v>0.52419217742351765</v>
      </c>
      <c r="AV31" s="116">
        <v>34.483904444427168</v>
      </c>
      <c r="AW31" s="116">
        <v>527.51169963526729</v>
      </c>
      <c r="AX31" s="116">
        <v>1.5647960402279308</v>
      </c>
      <c r="AY31" s="116">
        <v>0.80940328807933104</v>
      </c>
      <c r="AZ31" s="116">
        <v>13465.192878866197</v>
      </c>
      <c r="BA31" s="116">
        <v>3.0866713122003122</v>
      </c>
      <c r="BB31" s="116">
        <v>0.18136050631772457</v>
      </c>
      <c r="BC31" s="116">
        <v>16.094699424384839</v>
      </c>
      <c r="BD31" s="116">
        <v>41.850809754651593</v>
      </c>
      <c r="BE31" s="116">
        <v>287.03312644089419</v>
      </c>
      <c r="BF31" s="116">
        <v>32.605376863435367</v>
      </c>
      <c r="BG31" s="116">
        <v>8.9062383097879252</v>
      </c>
      <c r="BH31" s="116">
        <v>4.8170184388177342</v>
      </c>
      <c r="BI31" s="116">
        <v>202.89755617156689</v>
      </c>
      <c r="BJ31" s="116">
        <v>1.0790130540798089</v>
      </c>
      <c r="BK31" s="116">
        <v>8504.9969991188955</v>
      </c>
      <c r="BL31" s="116">
        <v>9.7527992620969783</v>
      </c>
      <c r="BM31" s="116">
        <v>9.6261519317040314</v>
      </c>
      <c r="BN31" s="116">
        <v>59.78341457704105</v>
      </c>
      <c r="BO31" s="116">
        <v>5.6355121550489864</v>
      </c>
      <c r="BP31" s="116">
        <v>3.206117182877672</v>
      </c>
      <c r="BQ31" s="116">
        <v>17.019534047797528</v>
      </c>
      <c r="BR31" s="116">
        <v>4.801216666388358</v>
      </c>
      <c r="BS31" s="116">
        <v>5.0199972447479082</v>
      </c>
      <c r="BT31" s="116">
        <v>3.6008419055153773</v>
      </c>
    </row>
    <row r="32" spans="1:72" x14ac:dyDescent="0.3">
      <c r="A32" s="116">
        <v>1</v>
      </c>
      <c r="B32" s="116">
        <v>5</v>
      </c>
      <c r="C32" s="116">
        <v>880</v>
      </c>
      <c r="E32" s="116">
        <v>19.6117259365022</v>
      </c>
      <c r="F32" s="116">
        <v>18.455181573114402</v>
      </c>
      <c r="K32" s="116">
        <v>43.142309308395603</v>
      </c>
      <c r="L32" s="116">
        <v>1.8501048914865299</v>
      </c>
      <c r="N32" s="116">
        <v>16.9406782905012</v>
      </c>
      <c r="Q32" s="160">
        <v>65.918881137807503</v>
      </c>
      <c r="R32" s="160">
        <v>14.0443950292397</v>
      </c>
      <c r="S32" s="160">
        <v>4.64455246846713</v>
      </c>
      <c r="T32" s="160">
        <v>1.0270867142343301</v>
      </c>
      <c r="U32" s="160">
        <v>3.0542511310649099</v>
      </c>
      <c r="V32" s="160">
        <v>4.0045977363135101</v>
      </c>
      <c r="W32" s="160">
        <v>2.2072452957205999</v>
      </c>
      <c r="X32" s="160">
        <v>1.8142966457228888</v>
      </c>
      <c r="Z32" s="116">
        <v>1.113300936288655E-2</v>
      </c>
      <c r="AA32" s="116">
        <v>4.8661950042030007E-2</v>
      </c>
      <c r="AB32" s="116">
        <v>8.3866558859004237E-2</v>
      </c>
      <c r="AC32" s="116">
        <v>6.1907457654920554E-2</v>
      </c>
      <c r="AD32" s="116">
        <v>0.11802952599814936</v>
      </c>
      <c r="AE32" s="116">
        <v>0.19274287785653335</v>
      </c>
      <c r="AF32" s="116">
        <v>0.25105162476381548</v>
      </c>
      <c r="AG32" s="116">
        <v>5.9423675244561026E-2</v>
      </c>
      <c r="AH32" s="116">
        <v>5.8254271609300599E-2</v>
      </c>
      <c r="AI32" s="116">
        <v>0.98978751576345336</v>
      </c>
      <c r="AJ32" s="116">
        <v>7.2790733274271061E-2</v>
      </c>
      <c r="AK32" s="116">
        <v>0.10721608184254279</v>
      </c>
      <c r="AL32" s="116">
        <v>0.13999459501341005</v>
      </c>
      <c r="AM32" s="116">
        <v>7.6912923043813947E-2</v>
      </c>
      <c r="AN32" s="116">
        <v>0.79136600730117845</v>
      </c>
      <c r="AO32" s="116">
        <v>0.50162397695229533</v>
      </c>
      <c r="AP32" s="116">
        <v>0.14704882358346785</v>
      </c>
      <c r="AQ32" s="116">
        <v>0.18317101178264975</v>
      </c>
      <c r="AR32" s="116">
        <v>0.17633940588734684</v>
      </c>
      <c r="AS32" s="116">
        <v>0.20046929380890521</v>
      </c>
      <c r="AT32" s="116">
        <v>0.52371977955017479</v>
      </c>
      <c r="AV32" s="116">
        <v>34.183967398630998</v>
      </c>
      <c r="AW32" s="116">
        <v>523.942445690368</v>
      </c>
      <c r="AX32" s="116">
        <v>1.5557638594032006</v>
      </c>
      <c r="AY32" s="116">
        <v>0.80429467655627196</v>
      </c>
      <c r="AZ32" s="116">
        <v>13407.63672352263</v>
      </c>
      <c r="BA32" s="116">
        <v>3.0763977907281221</v>
      </c>
      <c r="BB32" s="116">
        <v>0.18093275024901859</v>
      </c>
      <c r="BC32" s="116">
        <v>15.991017064748055</v>
      </c>
      <c r="BD32" s="116">
        <v>41.572876802235989</v>
      </c>
      <c r="BE32" s="116">
        <v>287.92140486357727</v>
      </c>
      <c r="BF32" s="116">
        <v>32.399638136787495</v>
      </c>
      <c r="BG32" s="116">
        <v>8.8556258334019233</v>
      </c>
      <c r="BH32" s="116">
        <v>4.7949743783578542</v>
      </c>
      <c r="BI32" s="116">
        <v>201.59240106935749</v>
      </c>
      <c r="BJ32" s="116">
        <v>1.0813632952613392</v>
      </c>
      <c r="BK32" s="116">
        <v>8502.540383974585</v>
      </c>
      <c r="BL32" s="116">
        <v>9.7032624418989766</v>
      </c>
      <c r="BM32" s="116">
        <v>9.5816328733266189</v>
      </c>
      <c r="BN32" s="116">
        <v>59.489726559370339</v>
      </c>
      <c r="BO32" s="116">
        <v>5.6105859055945233</v>
      </c>
      <c r="BP32" s="116">
        <v>3.2035568661850253</v>
      </c>
      <c r="BQ32" s="116">
        <v>17.002990262923994</v>
      </c>
      <c r="BR32" s="116">
        <v>4.8398508703218477</v>
      </c>
      <c r="BS32" s="116">
        <v>4.9916445166122658</v>
      </c>
      <c r="BT32" s="116">
        <v>3.5805045055868576</v>
      </c>
    </row>
    <row r="33" spans="1:72" x14ac:dyDescent="0.3">
      <c r="A33" s="116">
        <v>1</v>
      </c>
      <c r="B33" s="116">
        <v>5</v>
      </c>
      <c r="C33" s="116">
        <v>890</v>
      </c>
      <c r="E33" s="116">
        <v>22.344936065159601</v>
      </c>
      <c r="F33" s="116">
        <v>18.4527520625698</v>
      </c>
      <c r="K33" s="116">
        <v>41.608059862153702</v>
      </c>
      <c r="L33" s="116">
        <v>1.8478923034688599</v>
      </c>
      <c r="N33" s="116">
        <v>15.7463597066481</v>
      </c>
      <c r="Q33" s="160">
        <v>64.686781464075096</v>
      </c>
      <c r="R33" s="160">
        <v>14.0231548326135</v>
      </c>
      <c r="S33" s="160">
        <v>6.1272039914365504</v>
      </c>
      <c r="T33" s="160">
        <v>1.40828698886454</v>
      </c>
      <c r="U33" s="160">
        <v>3.24757505858426</v>
      </c>
      <c r="V33" s="160">
        <v>4.06710798008005</v>
      </c>
      <c r="W33" s="160">
        <v>1.96460272389985</v>
      </c>
      <c r="X33" s="160">
        <v>2.0701935972106389</v>
      </c>
      <c r="Z33" s="116">
        <v>1.0540198541491876E-2</v>
      </c>
      <c r="AA33" s="116">
        <v>4.6703909275063057E-2</v>
      </c>
      <c r="AB33" s="116">
        <v>8.0851889705883126E-2</v>
      </c>
      <c r="AC33" s="116">
        <v>5.9445578346620981E-2</v>
      </c>
      <c r="AD33" s="116">
        <v>0.11360104062837156</v>
      </c>
      <c r="AE33" s="116">
        <v>0.19227772836333121</v>
      </c>
      <c r="AF33" s="116">
        <v>0.24915895886139719</v>
      </c>
      <c r="AG33" s="116">
        <v>5.7501268329851953E-2</v>
      </c>
      <c r="AH33" s="116">
        <v>5.6571880561026508E-2</v>
      </c>
      <c r="AI33" s="116">
        <v>0.95452063743474003</v>
      </c>
      <c r="AJ33" s="116">
        <v>7.094386281142967E-2</v>
      </c>
      <c r="AK33" s="116">
        <v>0.10505217893971906</v>
      </c>
      <c r="AL33" s="116">
        <v>0.13644608600212749</v>
      </c>
      <c r="AM33" s="116">
        <v>7.6273962947758456E-2</v>
      </c>
      <c r="AN33" s="116">
        <v>0.76143445041012126</v>
      </c>
      <c r="AO33" s="116">
        <v>0.49186623020851356</v>
      </c>
      <c r="AP33" s="116">
        <v>0.14446740478922937</v>
      </c>
      <c r="AQ33" s="116">
        <v>0.18014233746651087</v>
      </c>
      <c r="AR33" s="116">
        <v>0.17371516595472611</v>
      </c>
      <c r="AS33" s="116">
        <v>0.19709997919560415</v>
      </c>
      <c r="AT33" s="116">
        <v>0.52046069036284781</v>
      </c>
      <c r="AV33" s="116">
        <v>30.263213295909299</v>
      </c>
      <c r="AW33" s="116">
        <v>474.55442766765691</v>
      </c>
      <c r="AX33" s="116">
        <v>1.4323897339381169</v>
      </c>
      <c r="AY33" s="116">
        <v>0.73350951822856025</v>
      </c>
      <c r="AZ33" s="116">
        <v>12518.55183677477</v>
      </c>
      <c r="BA33" s="116">
        <v>2.8972851759739515</v>
      </c>
      <c r="BB33" s="116">
        <v>0.17268725265899254</v>
      </c>
      <c r="BC33" s="116">
        <v>14.546701976405675</v>
      </c>
      <c r="BD33" s="116">
        <v>37.773913607006207</v>
      </c>
      <c r="BE33" s="116">
        <v>296.01193567762601</v>
      </c>
      <c r="BF33" s="116">
        <v>29.618634482390437</v>
      </c>
      <c r="BG33" s="116">
        <v>8.195977026144087</v>
      </c>
      <c r="BH33" s="116">
        <v>4.4929268221000989</v>
      </c>
      <c r="BI33" s="116">
        <v>183.95361615457358</v>
      </c>
      <c r="BJ33" s="116">
        <v>1.1046444814862717</v>
      </c>
      <c r="BK33" s="116">
        <v>8417.6526774380272</v>
      </c>
      <c r="BL33" s="116">
        <v>9.0872358377216056</v>
      </c>
      <c r="BM33" s="116">
        <v>9.0549044492807358</v>
      </c>
      <c r="BN33" s="116">
        <v>56.090729979026555</v>
      </c>
      <c r="BO33" s="116">
        <v>5.3239314764648737</v>
      </c>
      <c r="BP33" s="116">
        <v>3.1500281321220767</v>
      </c>
      <c r="BQ33" s="116">
        <v>16.777643580300932</v>
      </c>
      <c r="BR33" s="116">
        <v>5.2773771314495423</v>
      </c>
      <c r="BS33" s="116">
        <v>4.6179593852090495</v>
      </c>
      <c r="BT33" s="116">
        <v>3.3124603185043817</v>
      </c>
    </row>
    <row r="34" spans="1:72" x14ac:dyDescent="0.3">
      <c r="A34" s="116">
        <v>1</v>
      </c>
      <c r="B34" s="116">
        <v>5</v>
      </c>
      <c r="C34" s="116">
        <v>900</v>
      </c>
      <c r="E34" s="116">
        <v>22.344936065159601</v>
      </c>
      <c r="F34" s="116">
        <v>18.4527520625698</v>
      </c>
      <c r="K34" s="116">
        <v>41.608059862153702</v>
      </c>
      <c r="L34" s="116">
        <v>1.8478923034688599</v>
      </c>
      <c r="N34" s="116">
        <v>15.7463597066481</v>
      </c>
      <c r="Q34" s="160">
        <v>64.686781464075096</v>
      </c>
      <c r="R34" s="160">
        <v>14.0231548326135</v>
      </c>
      <c r="S34" s="160">
        <v>6.1272039914365504</v>
      </c>
      <c r="T34" s="160">
        <v>1.40828698886454</v>
      </c>
      <c r="U34" s="160">
        <v>3.24757505858426</v>
      </c>
      <c r="V34" s="160">
        <v>4.06710798008005</v>
      </c>
      <c r="W34" s="160">
        <v>1.96460272389985</v>
      </c>
      <c r="X34" s="160">
        <v>2.0701935972106389</v>
      </c>
      <c r="Z34" s="116">
        <v>1.0540198541491876E-2</v>
      </c>
      <c r="AA34" s="116">
        <v>4.6703909275063057E-2</v>
      </c>
      <c r="AB34" s="116">
        <v>8.0851889705883126E-2</v>
      </c>
      <c r="AC34" s="116">
        <v>5.9445578346620981E-2</v>
      </c>
      <c r="AD34" s="116">
        <v>0.11360104062837156</v>
      </c>
      <c r="AE34" s="116">
        <v>0.19227772836333121</v>
      </c>
      <c r="AF34" s="116">
        <v>0.24915895886139719</v>
      </c>
      <c r="AG34" s="116">
        <v>5.7501268329851953E-2</v>
      </c>
      <c r="AH34" s="116">
        <v>5.6571880561026508E-2</v>
      </c>
      <c r="AI34" s="116">
        <v>0.95452063743474003</v>
      </c>
      <c r="AJ34" s="116">
        <v>7.094386281142967E-2</v>
      </c>
      <c r="AK34" s="116">
        <v>0.10505217893971906</v>
      </c>
      <c r="AL34" s="116">
        <v>0.13644608600212749</v>
      </c>
      <c r="AM34" s="116">
        <v>7.6273962947758456E-2</v>
      </c>
      <c r="AN34" s="116">
        <v>0.76143445041012126</v>
      </c>
      <c r="AO34" s="116">
        <v>0.49186623020851356</v>
      </c>
      <c r="AP34" s="116">
        <v>0.14446740478922937</v>
      </c>
      <c r="AQ34" s="116">
        <v>0.18014233746651087</v>
      </c>
      <c r="AR34" s="116">
        <v>0.17371516595472611</v>
      </c>
      <c r="AS34" s="116">
        <v>0.19709997919560415</v>
      </c>
      <c r="AT34" s="116">
        <v>0.52046069036284781</v>
      </c>
      <c r="AV34" s="116">
        <v>30.263213295909299</v>
      </c>
      <c r="AW34" s="116">
        <v>474.55442766765691</v>
      </c>
      <c r="AX34" s="116">
        <v>1.4323897339381169</v>
      </c>
      <c r="AY34" s="116">
        <v>0.73350951822856025</v>
      </c>
      <c r="AZ34" s="116">
        <v>12518.55183677477</v>
      </c>
      <c r="BA34" s="116">
        <v>2.8972851759739515</v>
      </c>
      <c r="BB34" s="116">
        <v>0.17268725265899254</v>
      </c>
      <c r="BC34" s="116">
        <v>14.546701976405675</v>
      </c>
      <c r="BD34" s="116">
        <v>37.773913607006207</v>
      </c>
      <c r="BE34" s="116">
        <v>296.01193567762601</v>
      </c>
      <c r="BF34" s="116">
        <v>29.618634482390437</v>
      </c>
      <c r="BG34" s="116">
        <v>8.195977026144087</v>
      </c>
      <c r="BH34" s="116">
        <v>4.4929268221000989</v>
      </c>
      <c r="BI34" s="116">
        <v>183.95361615457358</v>
      </c>
      <c r="BJ34" s="116">
        <v>1.1046444814862717</v>
      </c>
      <c r="BK34" s="116">
        <v>8417.6526774380272</v>
      </c>
      <c r="BL34" s="116">
        <v>9.0872358377216056</v>
      </c>
      <c r="BM34" s="116">
        <v>9.0549044492807358</v>
      </c>
      <c r="BN34" s="116">
        <v>56.090729979026555</v>
      </c>
      <c r="BO34" s="116">
        <v>5.3239314764648737</v>
      </c>
      <c r="BP34" s="116">
        <v>3.1500281321220767</v>
      </c>
      <c r="BQ34" s="116">
        <v>16.777643580300932</v>
      </c>
      <c r="BR34" s="116">
        <v>5.2773771314495423</v>
      </c>
      <c r="BS34" s="116">
        <v>4.6179593852090495</v>
      </c>
      <c r="BT34" s="116">
        <v>3.3124603185043817</v>
      </c>
    </row>
    <row r="35" spans="1:72" x14ac:dyDescent="0.3">
      <c r="A35" s="116">
        <v>1</v>
      </c>
      <c r="B35" s="116">
        <v>5</v>
      </c>
      <c r="C35" s="116">
        <v>910</v>
      </c>
      <c r="E35" s="116">
        <v>22.344936065159601</v>
      </c>
      <c r="F35" s="116">
        <v>18.4527520625698</v>
      </c>
      <c r="K35" s="116">
        <v>41.608059862153702</v>
      </c>
      <c r="L35" s="116">
        <v>1.8478923034688599</v>
      </c>
      <c r="N35" s="116">
        <v>15.7463597066481</v>
      </c>
      <c r="Q35" s="160">
        <v>64.686781464075096</v>
      </c>
      <c r="R35" s="160">
        <v>14.0231548326135</v>
      </c>
      <c r="S35" s="160">
        <v>6.1272039914365504</v>
      </c>
      <c r="T35" s="160">
        <v>1.40828698886454</v>
      </c>
      <c r="U35" s="160">
        <v>3.24757505858426</v>
      </c>
      <c r="V35" s="160">
        <v>4.06710798008005</v>
      </c>
      <c r="W35" s="160">
        <v>1.96460272389985</v>
      </c>
      <c r="X35" s="160">
        <v>2.0701935972106389</v>
      </c>
      <c r="Z35" s="116">
        <v>1.0540198541491876E-2</v>
      </c>
      <c r="AA35" s="116">
        <v>4.6703909275063057E-2</v>
      </c>
      <c r="AB35" s="116">
        <v>8.0851889705883126E-2</v>
      </c>
      <c r="AC35" s="116">
        <v>5.9445578346620981E-2</v>
      </c>
      <c r="AD35" s="116">
        <v>0.11360104062837156</v>
      </c>
      <c r="AE35" s="116">
        <v>0.19227772836333121</v>
      </c>
      <c r="AF35" s="116">
        <v>0.24915895886139719</v>
      </c>
      <c r="AG35" s="116">
        <v>5.7501268329851953E-2</v>
      </c>
      <c r="AH35" s="116">
        <v>5.6571880561026508E-2</v>
      </c>
      <c r="AI35" s="116">
        <v>0.95452063743474003</v>
      </c>
      <c r="AJ35" s="116">
        <v>7.094386281142967E-2</v>
      </c>
      <c r="AK35" s="116">
        <v>0.10505217893971906</v>
      </c>
      <c r="AL35" s="116">
        <v>0.13644608600212749</v>
      </c>
      <c r="AM35" s="116">
        <v>7.6273962947758456E-2</v>
      </c>
      <c r="AN35" s="116">
        <v>0.76143445041012126</v>
      </c>
      <c r="AO35" s="116">
        <v>0.49186623020851356</v>
      </c>
      <c r="AP35" s="116">
        <v>0.14446740478922937</v>
      </c>
      <c r="AQ35" s="116">
        <v>0.18014233746651087</v>
      </c>
      <c r="AR35" s="116">
        <v>0.17371516595472611</v>
      </c>
      <c r="AS35" s="116">
        <v>0.19709997919560415</v>
      </c>
      <c r="AT35" s="116">
        <v>0.52046069036284781</v>
      </c>
      <c r="AV35" s="116">
        <v>30.263213295909299</v>
      </c>
      <c r="AW35" s="116">
        <v>474.55442766765691</v>
      </c>
      <c r="AX35" s="116">
        <v>1.4323897339381169</v>
      </c>
      <c r="AY35" s="116">
        <v>0.73350951822856025</v>
      </c>
      <c r="AZ35" s="116">
        <v>12518.55183677477</v>
      </c>
      <c r="BA35" s="116">
        <v>2.8972851759739515</v>
      </c>
      <c r="BB35" s="116">
        <v>0.17268725265899254</v>
      </c>
      <c r="BC35" s="116">
        <v>14.546701976405675</v>
      </c>
      <c r="BD35" s="116">
        <v>37.773913607006207</v>
      </c>
      <c r="BE35" s="116">
        <v>296.01193567762601</v>
      </c>
      <c r="BF35" s="116">
        <v>29.618634482390437</v>
      </c>
      <c r="BG35" s="116">
        <v>8.195977026144087</v>
      </c>
      <c r="BH35" s="116">
        <v>4.4929268221000989</v>
      </c>
      <c r="BI35" s="116">
        <v>183.95361615457358</v>
      </c>
      <c r="BJ35" s="116">
        <v>1.1046444814862717</v>
      </c>
      <c r="BK35" s="116">
        <v>8417.6526774380272</v>
      </c>
      <c r="BL35" s="116">
        <v>9.0872358377216056</v>
      </c>
      <c r="BM35" s="116">
        <v>9.0549044492807358</v>
      </c>
      <c r="BN35" s="116">
        <v>56.090729979026555</v>
      </c>
      <c r="BO35" s="116">
        <v>5.3239314764648737</v>
      </c>
      <c r="BP35" s="116">
        <v>3.1500281321220767</v>
      </c>
      <c r="BQ35" s="116">
        <v>16.777643580300932</v>
      </c>
      <c r="BR35" s="116">
        <v>5.2773771314495423</v>
      </c>
      <c r="BS35" s="116">
        <v>4.6179593852090495</v>
      </c>
      <c r="BT35" s="116">
        <v>3.3124603185043817</v>
      </c>
    </row>
    <row r="36" spans="1:72" x14ac:dyDescent="0.3">
      <c r="A36" s="116">
        <v>1</v>
      </c>
      <c r="B36" s="116">
        <v>5</v>
      </c>
      <c r="C36" s="116">
        <v>920</v>
      </c>
      <c r="E36" s="116">
        <v>22.344936065159601</v>
      </c>
      <c r="F36" s="116">
        <v>18.4527520625698</v>
      </c>
      <c r="K36" s="116">
        <v>41.608059862153702</v>
      </c>
      <c r="L36" s="116">
        <v>1.8478923034688599</v>
      </c>
      <c r="N36" s="116">
        <v>15.7463597066481</v>
      </c>
      <c r="Q36" s="160">
        <v>64.686781464075096</v>
      </c>
      <c r="R36" s="160">
        <v>14.0231548326135</v>
      </c>
      <c r="S36" s="160">
        <v>6.1272039914365504</v>
      </c>
      <c r="T36" s="160">
        <v>1.40828698886454</v>
      </c>
      <c r="U36" s="160">
        <v>3.24757505858426</v>
      </c>
      <c r="V36" s="160">
        <v>4.06710798008005</v>
      </c>
      <c r="W36" s="160">
        <v>1.96460272389985</v>
      </c>
      <c r="X36" s="160">
        <v>2.0701935972106389</v>
      </c>
      <c r="Z36" s="116">
        <v>1.0540198541491876E-2</v>
      </c>
      <c r="AA36" s="116">
        <v>4.6703909275063057E-2</v>
      </c>
      <c r="AB36" s="116">
        <v>8.0851889705883126E-2</v>
      </c>
      <c r="AC36" s="116">
        <v>5.9445578346620981E-2</v>
      </c>
      <c r="AD36" s="116">
        <v>0.11360104062837156</v>
      </c>
      <c r="AE36" s="116">
        <v>0.19227772836333121</v>
      </c>
      <c r="AF36" s="116">
        <v>0.24915895886139719</v>
      </c>
      <c r="AG36" s="116">
        <v>5.7501268329851953E-2</v>
      </c>
      <c r="AH36" s="116">
        <v>5.6571880561026508E-2</v>
      </c>
      <c r="AI36" s="116">
        <v>0.95452063743474003</v>
      </c>
      <c r="AJ36" s="116">
        <v>7.094386281142967E-2</v>
      </c>
      <c r="AK36" s="116">
        <v>0.10505217893971906</v>
      </c>
      <c r="AL36" s="116">
        <v>0.13644608600212749</v>
      </c>
      <c r="AM36" s="116">
        <v>7.6273962947758456E-2</v>
      </c>
      <c r="AN36" s="116">
        <v>0.76143445041012126</v>
      </c>
      <c r="AO36" s="116">
        <v>0.49186623020851356</v>
      </c>
      <c r="AP36" s="116">
        <v>0.14446740478922937</v>
      </c>
      <c r="AQ36" s="116">
        <v>0.18014233746651087</v>
      </c>
      <c r="AR36" s="116">
        <v>0.17371516595472611</v>
      </c>
      <c r="AS36" s="116">
        <v>0.19709997919560415</v>
      </c>
      <c r="AT36" s="116">
        <v>0.52046069036284781</v>
      </c>
      <c r="AV36" s="116">
        <v>30.263213295909299</v>
      </c>
      <c r="AW36" s="116">
        <v>474.55442766765691</v>
      </c>
      <c r="AX36" s="116">
        <v>1.4323897339381169</v>
      </c>
      <c r="AY36" s="116">
        <v>0.73350951822856025</v>
      </c>
      <c r="AZ36" s="116">
        <v>12518.55183677477</v>
      </c>
      <c r="BA36" s="116">
        <v>2.8972851759739515</v>
      </c>
      <c r="BB36" s="116">
        <v>0.17268725265899254</v>
      </c>
      <c r="BC36" s="116">
        <v>14.546701976405675</v>
      </c>
      <c r="BD36" s="116">
        <v>37.773913607006207</v>
      </c>
      <c r="BE36" s="116">
        <v>296.01193567762601</v>
      </c>
      <c r="BF36" s="116">
        <v>29.618634482390437</v>
      </c>
      <c r="BG36" s="116">
        <v>8.195977026144087</v>
      </c>
      <c r="BH36" s="116">
        <v>4.4929268221000989</v>
      </c>
      <c r="BI36" s="116">
        <v>183.95361615457358</v>
      </c>
      <c r="BJ36" s="116">
        <v>1.1046444814862717</v>
      </c>
      <c r="BK36" s="116">
        <v>8417.6526774380272</v>
      </c>
      <c r="BL36" s="116">
        <v>9.0872358377216056</v>
      </c>
      <c r="BM36" s="116">
        <v>9.0549044492807358</v>
      </c>
      <c r="BN36" s="116">
        <v>56.090729979026555</v>
      </c>
      <c r="BO36" s="116">
        <v>5.3239314764648737</v>
      </c>
      <c r="BP36" s="116">
        <v>3.1500281321220767</v>
      </c>
      <c r="BQ36" s="116">
        <v>16.777643580300932</v>
      </c>
      <c r="BR36" s="116">
        <v>5.2773771314495423</v>
      </c>
      <c r="BS36" s="116">
        <v>4.6179593852090495</v>
      </c>
      <c r="BT36" s="116">
        <v>3.3124603185043817</v>
      </c>
    </row>
    <row r="37" spans="1:72" x14ac:dyDescent="0.3">
      <c r="A37" s="116">
        <v>1</v>
      </c>
      <c r="B37" s="116">
        <v>5</v>
      </c>
      <c r="C37" s="116">
        <v>930</v>
      </c>
      <c r="E37" s="116">
        <v>26.8077233577357</v>
      </c>
      <c r="F37" s="116">
        <v>18.608435233656898</v>
      </c>
      <c r="K37" s="116">
        <v>39.177919558609503</v>
      </c>
      <c r="L37" s="116">
        <v>1.8422165477517101</v>
      </c>
      <c r="N37" s="116">
        <v>13.5637053022462</v>
      </c>
      <c r="Q37" s="160">
        <v>62.931550875738402</v>
      </c>
      <c r="R37" s="160">
        <v>14.052953695227201</v>
      </c>
      <c r="S37" s="160">
        <v>8.1018717487590806</v>
      </c>
      <c r="T37" s="160">
        <v>1.9473222754558299</v>
      </c>
      <c r="U37" s="160">
        <v>3.5832341072798299</v>
      </c>
      <c r="V37" s="160">
        <v>3.9924996967020001</v>
      </c>
      <c r="W37" s="160">
        <v>1.6602995870887001</v>
      </c>
      <c r="X37" s="160">
        <v>2.4046863154997005</v>
      </c>
      <c r="Z37" s="116">
        <v>9.4798975435315212E-3</v>
      </c>
      <c r="AA37" s="116">
        <v>4.3474953383005083E-2</v>
      </c>
      <c r="AB37" s="116">
        <v>7.5862608009578794E-2</v>
      </c>
      <c r="AC37" s="116">
        <v>5.5336298685080505E-2</v>
      </c>
      <c r="AD37" s="116">
        <v>0.10645538138009986</v>
      </c>
      <c r="AE37" s="116">
        <v>0.19130440091986661</v>
      </c>
      <c r="AF37" s="116">
        <v>0.24557974156727227</v>
      </c>
      <c r="AG37" s="116">
        <v>5.4499784911755306E-2</v>
      </c>
      <c r="AH37" s="116">
        <v>5.3998921029587858E-2</v>
      </c>
      <c r="AI37" s="116">
        <v>0.89857470994662336</v>
      </c>
      <c r="AJ37" s="116">
        <v>6.8193651001102709E-2</v>
      </c>
      <c r="AK37" s="116">
        <v>0.10201297390369668</v>
      </c>
      <c r="AL37" s="116">
        <v>0.13038950851667244</v>
      </c>
      <c r="AM37" s="116">
        <v>7.5321182022262095E-2</v>
      </c>
      <c r="AN37" s="116">
        <v>0.71259041878466034</v>
      </c>
      <c r="AO37" s="116">
        <v>0.47543915022902156</v>
      </c>
      <c r="AP37" s="116">
        <v>0.14099341929582049</v>
      </c>
      <c r="AQ37" s="116">
        <v>0.176128926301894</v>
      </c>
      <c r="AR37" s="116">
        <v>0.17036262247985234</v>
      </c>
      <c r="AS37" s="116">
        <v>0.19255293147818922</v>
      </c>
      <c r="AT37" s="116">
        <v>0.51553969635484076</v>
      </c>
      <c r="AV37" s="116">
        <v>25.489445865763503</v>
      </c>
      <c r="AW37" s="116">
        <v>410.97369218175601</v>
      </c>
      <c r="AX37" s="116">
        <v>1.2669853152254855</v>
      </c>
      <c r="AY37" s="116">
        <v>0.64088218517945872</v>
      </c>
      <c r="AZ37" s="116">
        <v>11276.516482941628</v>
      </c>
      <c r="BA37" s="116">
        <v>2.6464278325795081</v>
      </c>
      <c r="BB37" s="116">
        <v>0.16077608711724925</v>
      </c>
      <c r="BC37" s="116">
        <v>12.663699959062781</v>
      </c>
      <c r="BD37" s="116">
        <v>32.834821287955101</v>
      </c>
      <c r="BE37" s="116">
        <v>308.45605693440729</v>
      </c>
      <c r="BF37" s="116">
        <v>25.944234986354804</v>
      </c>
      <c r="BG37" s="116">
        <v>7.2940981496176489</v>
      </c>
      <c r="BH37" s="116">
        <v>4.0713892424938622</v>
      </c>
      <c r="BI37" s="116">
        <v>160.88784273208302</v>
      </c>
      <c r="BJ37" s="116">
        <v>1.1397622227906892</v>
      </c>
      <c r="BK37" s="116">
        <v>8272.0859936857742</v>
      </c>
      <c r="BL37" s="116">
        <v>8.2149676116761903</v>
      </c>
      <c r="BM37" s="116">
        <v>8.2873623068147051</v>
      </c>
      <c r="BN37" s="116">
        <v>51.175051030883047</v>
      </c>
      <c r="BO37" s="116">
        <v>4.9008448950207084</v>
      </c>
      <c r="BP37" s="116">
        <v>3.0631574049445098</v>
      </c>
      <c r="BQ37" s="116">
        <v>16.460332379214744</v>
      </c>
      <c r="BR37" s="116">
        <v>6.0274694547595207</v>
      </c>
      <c r="BS37" s="116">
        <v>4.134198242186705</v>
      </c>
      <c r="BT37" s="116">
        <v>2.9654586547330797</v>
      </c>
    </row>
    <row r="38" spans="1:72" x14ac:dyDescent="0.3">
      <c r="A38" s="116">
        <v>1</v>
      </c>
      <c r="B38" s="116">
        <v>5</v>
      </c>
      <c r="C38" s="116">
        <v>940</v>
      </c>
      <c r="E38" s="116">
        <v>26.8077233577357</v>
      </c>
      <c r="F38" s="116">
        <v>18.608435233656898</v>
      </c>
      <c r="K38" s="116">
        <v>39.177919558609503</v>
      </c>
      <c r="L38" s="116">
        <v>1.8422165477517101</v>
      </c>
      <c r="N38" s="116">
        <v>13.5637053022462</v>
      </c>
      <c r="Q38" s="160">
        <v>62.931550875738402</v>
      </c>
      <c r="R38" s="160">
        <v>14.052953695227201</v>
      </c>
      <c r="S38" s="160">
        <v>8.1018717487590806</v>
      </c>
      <c r="T38" s="160">
        <v>1.9473222754558299</v>
      </c>
      <c r="U38" s="160">
        <v>3.5832341072798299</v>
      </c>
      <c r="V38" s="160">
        <v>3.9924996967020001</v>
      </c>
      <c r="W38" s="160">
        <v>1.6602995870887001</v>
      </c>
      <c r="X38" s="160">
        <v>2.4046863154997005</v>
      </c>
      <c r="Z38" s="116">
        <v>9.4798975435315212E-3</v>
      </c>
      <c r="AA38" s="116">
        <v>4.3474953383005083E-2</v>
      </c>
      <c r="AB38" s="116">
        <v>7.5862608009578794E-2</v>
      </c>
      <c r="AC38" s="116">
        <v>5.5336298685080505E-2</v>
      </c>
      <c r="AD38" s="116">
        <v>0.10645538138009986</v>
      </c>
      <c r="AE38" s="116">
        <v>0.19130440091986661</v>
      </c>
      <c r="AF38" s="116">
        <v>0.24557974156727227</v>
      </c>
      <c r="AG38" s="116">
        <v>5.4499784911755306E-2</v>
      </c>
      <c r="AH38" s="116">
        <v>5.3998921029587858E-2</v>
      </c>
      <c r="AI38" s="116">
        <v>0.89857470994662336</v>
      </c>
      <c r="AJ38" s="116">
        <v>6.8193651001102709E-2</v>
      </c>
      <c r="AK38" s="116">
        <v>0.10201297390369668</v>
      </c>
      <c r="AL38" s="116">
        <v>0.13038950851667244</v>
      </c>
      <c r="AM38" s="116">
        <v>7.5321182022262095E-2</v>
      </c>
      <c r="AN38" s="116">
        <v>0.71259041878466034</v>
      </c>
      <c r="AO38" s="116">
        <v>0.47543915022902156</v>
      </c>
      <c r="AP38" s="116">
        <v>0.14099341929582049</v>
      </c>
      <c r="AQ38" s="116">
        <v>0.176128926301894</v>
      </c>
      <c r="AR38" s="116">
        <v>0.17036262247985234</v>
      </c>
      <c r="AS38" s="116">
        <v>0.19255293147818922</v>
      </c>
      <c r="AT38" s="116">
        <v>0.51553969635484076</v>
      </c>
      <c r="AV38" s="116">
        <v>25.489445865763503</v>
      </c>
      <c r="AW38" s="116">
        <v>410.97369218175601</v>
      </c>
      <c r="AX38" s="116">
        <v>1.2669853152254855</v>
      </c>
      <c r="AY38" s="116">
        <v>0.64088218517945872</v>
      </c>
      <c r="AZ38" s="116">
        <v>11276.516482941628</v>
      </c>
      <c r="BA38" s="116">
        <v>2.6464278325795081</v>
      </c>
      <c r="BB38" s="116">
        <v>0.16077608711724925</v>
      </c>
      <c r="BC38" s="116">
        <v>12.663699959062781</v>
      </c>
      <c r="BD38" s="116">
        <v>32.834821287955101</v>
      </c>
      <c r="BE38" s="116">
        <v>308.45605693440729</v>
      </c>
      <c r="BF38" s="116">
        <v>25.944234986354804</v>
      </c>
      <c r="BG38" s="116">
        <v>7.2940981496176489</v>
      </c>
      <c r="BH38" s="116">
        <v>4.0713892424938622</v>
      </c>
      <c r="BI38" s="116">
        <v>160.88784273208302</v>
      </c>
      <c r="BJ38" s="116">
        <v>1.1397622227906892</v>
      </c>
      <c r="BK38" s="116">
        <v>8272.0859936857742</v>
      </c>
      <c r="BL38" s="116">
        <v>8.2149676116761903</v>
      </c>
      <c r="BM38" s="116">
        <v>8.2873623068147051</v>
      </c>
      <c r="BN38" s="116">
        <v>51.175051030883047</v>
      </c>
      <c r="BO38" s="116">
        <v>4.9008448950207084</v>
      </c>
      <c r="BP38" s="116">
        <v>3.0631574049445098</v>
      </c>
      <c r="BQ38" s="116">
        <v>16.460332379214744</v>
      </c>
      <c r="BR38" s="116">
        <v>6.0274694547595207</v>
      </c>
      <c r="BS38" s="116">
        <v>4.134198242186705</v>
      </c>
      <c r="BT38" s="116">
        <v>2.9654586547330797</v>
      </c>
    </row>
    <row r="39" spans="1:72" x14ac:dyDescent="0.3">
      <c r="A39" s="116">
        <v>1</v>
      </c>
      <c r="B39" s="116">
        <v>5</v>
      </c>
      <c r="C39" s="116">
        <v>950</v>
      </c>
      <c r="E39" s="116">
        <v>26.8077233577357</v>
      </c>
      <c r="F39" s="116">
        <v>18.608435233656898</v>
      </c>
      <c r="K39" s="116">
        <v>39.177919558609503</v>
      </c>
      <c r="L39" s="116">
        <v>1.8422165477517101</v>
      </c>
      <c r="N39" s="116">
        <v>13.5637053022462</v>
      </c>
      <c r="Q39" s="160">
        <v>62.931550875738402</v>
      </c>
      <c r="R39" s="160">
        <v>14.052953695227201</v>
      </c>
      <c r="S39" s="160">
        <v>8.1018717487590806</v>
      </c>
      <c r="T39" s="160">
        <v>1.9473222754558299</v>
      </c>
      <c r="U39" s="160">
        <v>3.5832341072798299</v>
      </c>
      <c r="V39" s="160">
        <v>3.9924996967020001</v>
      </c>
      <c r="W39" s="160">
        <v>1.6602995870887001</v>
      </c>
      <c r="X39" s="160">
        <v>2.4046863154997005</v>
      </c>
      <c r="Z39" s="116">
        <v>9.4798975435315212E-3</v>
      </c>
      <c r="AA39" s="116">
        <v>4.3474953383005083E-2</v>
      </c>
      <c r="AB39" s="116">
        <v>7.5862608009578794E-2</v>
      </c>
      <c r="AC39" s="116">
        <v>5.5336298685080505E-2</v>
      </c>
      <c r="AD39" s="116">
        <v>0.10645538138009986</v>
      </c>
      <c r="AE39" s="116">
        <v>0.19130440091986661</v>
      </c>
      <c r="AF39" s="116">
        <v>0.24557974156727227</v>
      </c>
      <c r="AG39" s="116">
        <v>5.4499784911755306E-2</v>
      </c>
      <c r="AH39" s="116">
        <v>5.3998921029587858E-2</v>
      </c>
      <c r="AI39" s="116">
        <v>0.89857470994662336</v>
      </c>
      <c r="AJ39" s="116">
        <v>6.8193651001102709E-2</v>
      </c>
      <c r="AK39" s="116">
        <v>0.10201297390369668</v>
      </c>
      <c r="AL39" s="116">
        <v>0.13038950851667244</v>
      </c>
      <c r="AM39" s="116">
        <v>7.5321182022262095E-2</v>
      </c>
      <c r="AN39" s="116">
        <v>0.71259041878466034</v>
      </c>
      <c r="AO39" s="116">
        <v>0.47543915022902156</v>
      </c>
      <c r="AP39" s="116">
        <v>0.14099341929582049</v>
      </c>
      <c r="AQ39" s="116">
        <v>0.176128926301894</v>
      </c>
      <c r="AR39" s="116">
        <v>0.17036262247985234</v>
      </c>
      <c r="AS39" s="116">
        <v>0.19255293147818922</v>
      </c>
      <c r="AT39" s="116">
        <v>0.51553969635484076</v>
      </c>
      <c r="AV39" s="116">
        <v>25.489445865763503</v>
      </c>
      <c r="AW39" s="116">
        <v>410.97369218175601</v>
      </c>
      <c r="AX39" s="116">
        <v>1.2669853152254855</v>
      </c>
      <c r="AY39" s="116">
        <v>0.64088218517945872</v>
      </c>
      <c r="AZ39" s="116">
        <v>11276.516482941628</v>
      </c>
      <c r="BA39" s="116">
        <v>2.6464278325795081</v>
      </c>
      <c r="BB39" s="116">
        <v>0.16077608711724925</v>
      </c>
      <c r="BC39" s="116">
        <v>12.663699959062781</v>
      </c>
      <c r="BD39" s="116">
        <v>32.834821287955101</v>
      </c>
      <c r="BE39" s="116">
        <v>308.45605693440729</v>
      </c>
      <c r="BF39" s="116">
        <v>25.944234986354804</v>
      </c>
      <c r="BG39" s="116">
        <v>7.2940981496176489</v>
      </c>
      <c r="BH39" s="116">
        <v>4.0713892424938622</v>
      </c>
      <c r="BI39" s="116">
        <v>160.88784273208302</v>
      </c>
      <c r="BJ39" s="116">
        <v>1.1397622227906892</v>
      </c>
      <c r="BK39" s="116">
        <v>8272.0859936857742</v>
      </c>
      <c r="BL39" s="116">
        <v>8.2149676116761903</v>
      </c>
      <c r="BM39" s="116">
        <v>8.2873623068147051</v>
      </c>
      <c r="BN39" s="116">
        <v>51.175051030883047</v>
      </c>
      <c r="BO39" s="116">
        <v>4.9008448950207084</v>
      </c>
      <c r="BP39" s="116">
        <v>3.0631574049445098</v>
      </c>
      <c r="BQ39" s="116">
        <v>16.460332379214744</v>
      </c>
      <c r="BR39" s="116">
        <v>6.0274694547595207</v>
      </c>
      <c r="BS39" s="116">
        <v>4.134198242186705</v>
      </c>
      <c r="BT39" s="116">
        <v>2.9654586547330797</v>
      </c>
    </row>
    <row r="40" spans="1:72" x14ac:dyDescent="0.3">
      <c r="A40" s="116">
        <v>1</v>
      </c>
      <c r="B40" s="116">
        <v>5</v>
      </c>
      <c r="C40" s="116">
        <v>960</v>
      </c>
      <c r="E40" s="116">
        <v>26.8077233577357</v>
      </c>
      <c r="F40" s="116">
        <v>18.608435233656898</v>
      </c>
      <c r="K40" s="116">
        <v>39.177919558609503</v>
      </c>
      <c r="L40" s="116">
        <v>1.8422165477517101</v>
      </c>
      <c r="N40" s="116">
        <v>13.5637053022462</v>
      </c>
      <c r="Q40" s="160">
        <v>62.931550875738402</v>
      </c>
      <c r="R40" s="160">
        <v>14.052953695227201</v>
      </c>
      <c r="S40" s="160">
        <v>8.1018717487590806</v>
      </c>
      <c r="T40" s="160">
        <v>1.9473222754558299</v>
      </c>
      <c r="U40" s="160">
        <v>3.5832341072798299</v>
      </c>
      <c r="V40" s="160">
        <v>3.9924996967020001</v>
      </c>
      <c r="W40" s="160">
        <v>1.6602995870887001</v>
      </c>
      <c r="X40" s="160">
        <v>2.4046863154997005</v>
      </c>
      <c r="Z40" s="116">
        <v>9.4798975435315212E-3</v>
      </c>
      <c r="AA40" s="116">
        <v>4.3474953383005083E-2</v>
      </c>
      <c r="AB40" s="116">
        <v>7.5862608009578794E-2</v>
      </c>
      <c r="AC40" s="116">
        <v>5.5336298685080505E-2</v>
      </c>
      <c r="AD40" s="116">
        <v>0.10645538138009986</v>
      </c>
      <c r="AE40" s="116">
        <v>0.19130440091986661</v>
      </c>
      <c r="AF40" s="116">
        <v>0.24557974156727227</v>
      </c>
      <c r="AG40" s="116">
        <v>5.4499784911755306E-2</v>
      </c>
      <c r="AH40" s="116">
        <v>5.3998921029587858E-2</v>
      </c>
      <c r="AI40" s="116">
        <v>0.89857470994662336</v>
      </c>
      <c r="AJ40" s="116">
        <v>6.8193651001102709E-2</v>
      </c>
      <c r="AK40" s="116">
        <v>0.10201297390369668</v>
      </c>
      <c r="AL40" s="116">
        <v>0.13038950851667244</v>
      </c>
      <c r="AM40" s="116">
        <v>7.5321182022262095E-2</v>
      </c>
      <c r="AN40" s="116">
        <v>0.71259041878466034</v>
      </c>
      <c r="AO40" s="116">
        <v>0.47543915022902156</v>
      </c>
      <c r="AP40" s="116">
        <v>0.14099341929582049</v>
      </c>
      <c r="AQ40" s="116">
        <v>0.176128926301894</v>
      </c>
      <c r="AR40" s="116">
        <v>0.17036262247985234</v>
      </c>
      <c r="AS40" s="116">
        <v>0.19255293147818922</v>
      </c>
      <c r="AT40" s="116">
        <v>0.51553969635484076</v>
      </c>
      <c r="AV40" s="116">
        <v>25.489445865763503</v>
      </c>
      <c r="AW40" s="116">
        <v>410.97369218175601</v>
      </c>
      <c r="AX40" s="116">
        <v>1.2669853152254855</v>
      </c>
      <c r="AY40" s="116">
        <v>0.64088218517945872</v>
      </c>
      <c r="AZ40" s="116">
        <v>11276.516482941628</v>
      </c>
      <c r="BA40" s="116">
        <v>2.6464278325795081</v>
      </c>
      <c r="BB40" s="116">
        <v>0.16077608711724925</v>
      </c>
      <c r="BC40" s="116">
        <v>12.663699959062781</v>
      </c>
      <c r="BD40" s="116">
        <v>32.834821287955101</v>
      </c>
      <c r="BE40" s="116">
        <v>308.45605693440729</v>
      </c>
      <c r="BF40" s="116">
        <v>25.944234986354804</v>
      </c>
      <c r="BG40" s="116">
        <v>7.2940981496176489</v>
      </c>
      <c r="BH40" s="116">
        <v>4.0713892424938622</v>
      </c>
      <c r="BI40" s="116">
        <v>160.88784273208302</v>
      </c>
      <c r="BJ40" s="116">
        <v>1.1397622227906892</v>
      </c>
      <c r="BK40" s="116">
        <v>8272.0859936857742</v>
      </c>
      <c r="BL40" s="116">
        <v>8.2149676116761903</v>
      </c>
      <c r="BM40" s="116">
        <v>8.2873623068147051</v>
      </c>
      <c r="BN40" s="116">
        <v>51.175051030883047</v>
      </c>
      <c r="BO40" s="116">
        <v>4.9008448950207084</v>
      </c>
      <c r="BP40" s="116">
        <v>3.0631574049445098</v>
      </c>
      <c r="BQ40" s="116">
        <v>16.460332379214744</v>
      </c>
      <c r="BR40" s="116">
        <v>6.0274694547595207</v>
      </c>
      <c r="BS40" s="116">
        <v>4.134198242186705</v>
      </c>
      <c r="BT40" s="116">
        <v>2.9654586547330797</v>
      </c>
    </row>
    <row r="41" spans="1:72" x14ac:dyDescent="0.3">
      <c r="A41" s="116">
        <v>1</v>
      </c>
      <c r="B41" s="116">
        <v>5</v>
      </c>
      <c r="C41" s="116">
        <v>970</v>
      </c>
      <c r="E41" s="116">
        <v>34.213817049996699</v>
      </c>
      <c r="F41" s="116">
        <v>18.552846887790501</v>
      </c>
      <c r="K41" s="116">
        <v>35.364274186716699</v>
      </c>
      <c r="L41" s="116">
        <v>1.8479884523685399</v>
      </c>
      <c r="N41" s="116">
        <v>10.0210734231275</v>
      </c>
      <c r="Q41" s="160">
        <v>60.932567840843099</v>
      </c>
      <c r="R41" s="160">
        <v>14.101040856482699</v>
      </c>
      <c r="S41" s="160">
        <v>10.181406895255099</v>
      </c>
      <c r="T41" s="160">
        <v>2.6669781567582902</v>
      </c>
      <c r="U41" s="160">
        <v>3.99365421576982</v>
      </c>
      <c r="V41" s="160">
        <v>3.87290966494575</v>
      </c>
      <c r="W41" s="160">
        <v>1.3286468725195999</v>
      </c>
      <c r="X41" s="160">
        <v>2.914927769785284</v>
      </c>
      <c r="Z41" s="116">
        <v>7.7344717944754452E-3</v>
      </c>
      <c r="AA41" s="116">
        <v>3.8337202753475887E-2</v>
      </c>
      <c r="AB41" s="116">
        <v>6.7581606297880417E-2</v>
      </c>
      <c r="AC41" s="116">
        <v>4.8700345467720313E-2</v>
      </c>
      <c r="AD41" s="116">
        <v>9.5179752561825134E-2</v>
      </c>
      <c r="AE41" s="116">
        <v>0.19122238571290739</v>
      </c>
      <c r="AF41" s="116">
        <v>0.24148511163469982</v>
      </c>
      <c r="AG41" s="116">
        <v>4.9707401350101883E-2</v>
      </c>
      <c r="AH41" s="116">
        <v>4.9785144655563718E-2</v>
      </c>
      <c r="AI41" s="116">
        <v>0.81062735336244685</v>
      </c>
      <c r="AJ41" s="116">
        <v>6.3531006362369205E-2</v>
      </c>
      <c r="AK41" s="116">
        <v>9.6458111051256776E-2</v>
      </c>
      <c r="AL41" s="116">
        <v>0.12032462371156086</v>
      </c>
      <c r="AM41" s="116">
        <v>7.3752324161524413E-2</v>
      </c>
      <c r="AN41" s="116">
        <v>0.63411964220311379</v>
      </c>
      <c r="AO41" s="116">
        <v>0.44948943458666812</v>
      </c>
      <c r="AP41" s="116">
        <v>0.13425420404467134</v>
      </c>
      <c r="AQ41" s="116">
        <v>0.16807365344717259</v>
      </c>
      <c r="AR41" s="116">
        <v>0.16323507306823931</v>
      </c>
      <c r="AS41" s="116">
        <v>0.1834149308223621</v>
      </c>
      <c r="AT41" s="116">
        <v>0.50852566710410807</v>
      </c>
      <c r="AV41" s="116">
        <v>20.188558006156903</v>
      </c>
      <c r="AW41" s="116">
        <v>335.50309893732208</v>
      </c>
      <c r="AX41" s="116">
        <v>1.0605344539085955</v>
      </c>
      <c r="AY41" s="116">
        <v>0.52852862098132114</v>
      </c>
      <c r="AZ41" s="116">
        <v>9639.4792390237526</v>
      </c>
      <c r="BA41" s="116">
        <v>2.3080075430242255</v>
      </c>
      <c r="BB41" s="116">
        <v>0.14371034494446211</v>
      </c>
      <c r="BC41" s="116">
        <v>10.40447329947685</v>
      </c>
      <c r="BD41" s="116">
        <v>26.941242071805029</v>
      </c>
      <c r="BE41" s="116">
        <v>326.19543955923405</v>
      </c>
      <c r="BF41" s="116">
        <v>21.488135727300545</v>
      </c>
      <c r="BG41" s="116">
        <v>6.1637950135237825</v>
      </c>
      <c r="BH41" s="116">
        <v>3.5129766114578782</v>
      </c>
      <c r="BI41" s="116">
        <v>133.10909249906922</v>
      </c>
      <c r="BJ41" s="116">
        <v>1.1853002563714308</v>
      </c>
      <c r="BK41" s="116">
        <v>7989.6474195766377</v>
      </c>
      <c r="BL41" s="116">
        <v>7.0854618027245344</v>
      </c>
      <c r="BM41" s="116">
        <v>7.2673870923101003</v>
      </c>
      <c r="BN41" s="116">
        <v>44.713934829656644</v>
      </c>
      <c r="BO41" s="116">
        <v>4.3312459790024329</v>
      </c>
      <c r="BP41" s="116">
        <v>2.9216268231002567</v>
      </c>
      <c r="BQ41" s="116">
        <v>16.060135016140777</v>
      </c>
      <c r="BR41" s="116">
        <v>7.2951629240843285</v>
      </c>
      <c r="BS41" s="116">
        <v>3.5611917364710668</v>
      </c>
      <c r="BT41" s="116">
        <v>2.5544413299581499</v>
      </c>
    </row>
    <row r="42" spans="1:72" x14ac:dyDescent="0.3">
      <c r="A42" s="116">
        <v>1</v>
      </c>
      <c r="B42" s="116">
        <v>5</v>
      </c>
      <c r="C42" s="116">
        <v>980</v>
      </c>
      <c r="E42" s="116">
        <v>34.213817049996699</v>
      </c>
      <c r="F42" s="116">
        <v>18.552846887790501</v>
      </c>
      <c r="K42" s="116">
        <v>35.364274186716699</v>
      </c>
      <c r="L42" s="116">
        <v>1.8479884523685399</v>
      </c>
      <c r="N42" s="116">
        <v>10.0210734231275</v>
      </c>
      <c r="Q42" s="160">
        <v>60.932567840843099</v>
      </c>
      <c r="R42" s="160">
        <v>14.101040856482699</v>
      </c>
      <c r="S42" s="160">
        <v>10.181406895255099</v>
      </c>
      <c r="T42" s="160">
        <v>2.6669781567582902</v>
      </c>
      <c r="U42" s="160">
        <v>3.99365421576982</v>
      </c>
      <c r="V42" s="160">
        <v>3.87290966494575</v>
      </c>
      <c r="W42" s="160">
        <v>1.3286468725195999</v>
      </c>
      <c r="X42" s="160">
        <v>2.914927769785284</v>
      </c>
      <c r="Z42" s="116">
        <v>7.7344717944754452E-3</v>
      </c>
      <c r="AA42" s="116">
        <v>3.8337202753475887E-2</v>
      </c>
      <c r="AB42" s="116">
        <v>6.7581606297880417E-2</v>
      </c>
      <c r="AC42" s="116">
        <v>4.8700345467720313E-2</v>
      </c>
      <c r="AD42" s="116">
        <v>9.5179752561825134E-2</v>
      </c>
      <c r="AE42" s="116">
        <v>0.19122238571290739</v>
      </c>
      <c r="AF42" s="116">
        <v>0.24148511163469982</v>
      </c>
      <c r="AG42" s="116">
        <v>4.9707401350101883E-2</v>
      </c>
      <c r="AH42" s="116">
        <v>4.9785144655563718E-2</v>
      </c>
      <c r="AI42" s="116">
        <v>0.81062735336244685</v>
      </c>
      <c r="AJ42" s="116">
        <v>6.3531006362369205E-2</v>
      </c>
      <c r="AK42" s="116">
        <v>9.6458111051256776E-2</v>
      </c>
      <c r="AL42" s="116">
        <v>0.12032462371156086</v>
      </c>
      <c r="AM42" s="116">
        <v>7.3752324161524413E-2</v>
      </c>
      <c r="AN42" s="116">
        <v>0.63411964220311379</v>
      </c>
      <c r="AO42" s="116">
        <v>0.44948943458666812</v>
      </c>
      <c r="AP42" s="116">
        <v>0.13425420404467134</v>
      </c>
      <c r="AQ42" s="116">
        <v>0.16807365344717259</v>
      </c>
      <c r="AR42" s="116">
        <v>0.16323507306823931</v>
      </c>
      <c r="AS42" s="116">
        <v>0.1834149308223621</v>
      </c>
      <c r="AT42" s="116">
        <v>0.50852566710410807</v>
      </c>
      <c r="AV42" s="116">
        <v>20.188558006156903</v>
      </c>
      <c r="AW42" s="116">
        <v>335.50309893732208</v>
      </c>
      <c r="AX42" s="116">
        <v>1.0605344539085955</v>
      </c>
      <c r="AY42" s="116">
        <v>0.52852862098132114</v>
      </c>
      <c r="AZ42" s="116">
        <v>9639.4792390237526</v>
      </c>
      <c r="BA42" s="116">
        <v>2.3080075430242255</v>
      </c>
      <c r="BB42" s="116">
        <v>0.14371034494446211</v>
      </c>
      <c r="BC42" s="116">
        <v>10.40447329947685</v>
      </c>
      <c r="BD42" s="116">
        <v>26.941242071805029</v>
      </c>
      <c r="BE42" s="116">
        <v>326.19543955923405</v>
      </c>
      <c r="BF42" s="116">
        <v>21.488135727300545</v>
      </c>
      <c r="BG42" s="116">
        <v>6.1637950135237825</v>
      </c>
      <c r="BH42" s="116">
        <v>3.5129766114578782</v>
      </c>
      <c r="BI42" s="116">
        <v>133.10909249906922</v>
      </c>
      <c r="BJ42" s="116">
        <v>1.1853002563714308</v>
      </c>
      <c r="BK42" s="116">
        <v>7989.6474195766377</v>
      </c>
      <c r="BL42" s="116">
        <v>7.0854618027245344</v>
      </c>
      <c r="BM42" s="116">
        <v>7.2673870923101003</v>
      </c>
      <c r="BN42" s="116">
        <v>44.713934829656644</v>
      </c>
      <c r="BO42" s="116">
        <v>4.3312459790024329</v>
      </c>
      <c r="BP42" s="116">
        <v>2.9216268231002567</v>
      </c>
      <c r="BQ42" s="116">
        <v>16.060135016140777</v>
      </c>
      <c r="BR42" s="116">
        <v>7.2951629240843285</v>
      </c>
      <c r="BS42" s="116">
        <v>3.5611917364710668</v>
      </c>
      <c r="BT42" s="116">
        <v>2.5544413299581499</v>
      </c>
    </row>
    <row r="43" spans="1:72" x14ac:dyDescent="0.3">
      <c r="A43" s="116">
        <v>1</v>
      </c>
      <c r="B43" s="116">
        <v>5</v>
      </c>
      <c r="C43" s="116">
        <v>990</v>
      </c>
      <c r="E43" s="116">
        <v>34.213817049996699</v>
      </c>
      <c r="F43" s="116">
        <v>18.552846887790501</v>
      </c>
      <c r="K43" s="116">
        <v>35.364274186716699</v>
      </c>
      <c r="L43" s="116">
        <v>1.8479884523685399</v>
      </c>
      <c r="N43" s="116">
        <v>10.0210734231275</v>
      </c>
      <c r="Q43" s="160">
        <v>60.932567840843099</v>
      </c>
      <c r="R43" s="160">
        <v>14.101040856482699</v>
      </c>
      <c r="S43" s="160">
        <v>10.181406895255099</v>
      </c>
      <c r="T43" s="160">
        <v>2.6669781567582902</v>
      </c>
      <c r="U43" s="160">
        <v>3.99365421576982</v>
      </c>
      <c r="V43" s="160">
        <v>3.87290966494575</v>
      </c>
      <c r="W43" s="160">
        <v>1.3286468725195999</v>
      </c>
      <c r="X43" s="160">
        <v>2.914927769785284</v>
      </c>
      <c r="Z43" s="116">
        <v>7.7344717944754452E-3</v>
      </c>
      <c r="AA43" s="116">
        <v>3.8337202753475887E-2</v>
      </c>
      <c r="AB43" s="116">
        <v>6.7581606297880417E-2</v>
      </c>
      <c r="AC43" s="116">
        <v>4.8700345467720313E-2</v>
      </c>
      <c r="AD43" s="116">
        <v>9.5179752561825134E-2</v>
      </c>
      <c r="AE43" s="116">
        <v>0.19122238571290739</v>
      </c>
      <c r="AF43" s="116">
        <v>0.24148511163469982</v>
      </c>
      <c r="AG43" s="116">
        <v>4.9707401350101883E-2</v>
      </c>
      <c r="AH43" s="116">
        <v>4.9785144655563718E-2</v>
      </c>
      <c r="AI43" s="116">
        <v>0.81062735336244685</v>
      </c>
      <c r="AJ43" s="116">
        <v>6.3531006362369205E-2</v>
      </c>
      <c r="AK43" s="116">
        <v>9.6458111051256776E-2</v>
      </c>
      <c r="AL43" s="116">
        <v>0.12032462371156086</v>
      </c>
      <c r="AM43" s="116">
        <v>7.3752324161524413E-2</v>
      </c>
      <c r="AN43" s="116">
        <v>0.63411964220311379</v>
      </c>
      <c r="AO43" s="116">
        <v>0.44948943458666812</v>
      </c>
      <c r="AP43" s="116">
        <v>0.13425420404467134</v>
      </c>
      <c r="AQ43" s="116">
        <v>0.16807365344717259</v>
      </c>
      <c r="AR43" s="116">
        <v>0.16323507306823931</v>
      </c>
      <c r="AS43" s="116">
        <v>0.1834149308223621</v>
      </c>
      <c r="AT43" s="116">
        <v>0.50852566710410807</v>
      </c>
      <c r="AV43" s="116">
        <v>20.188558006156903</v>
      </c>
      <c r="AW43" s="116">
        <v>335.50309893732208</v>
      </c>
      <c r="AX43" s="116">
        <v>1.0605344539085955</v>
      </c>
      <c r="AY43" s="116">
        <v>0.52852862098132114</v>
      </c>
      <c r="AZ43" s="116">
        <v>9639.4792390237526</v>
      </c>
      <c r="BA43" s="116">
        <v>2.3080075430242255</v>
      </c>
      <c r="BB43" s="116">
        <v>0.14371034494446211</v>
      </c>
      <c r="BC43" s="116">
        <v>10.40447329947685</v>
      </c>
      <c r="BD43" s="116">
        <v>26.941242071805029</v>
      </c>
      <c r="BE43" s="116">
        <v>326.19543955923405</v>
      </c>
      <c r="BF43" s="116">
        <v>21.488135727300545</v>
      </c>
      <c r="BG43" s="116">
        <v>6.1637950135237825</v>
      </c>
      <c r="BH43" s="116">
        <v>3.5129766114578782</v>
      </c>
      <c r="BI43" s="116">
        <v>133.10909249906922</v>
      </c>
      <c r="BJ43" s="116">
        <v>1.1853002563714308</v>
      </c>
      <c r="BK43" s="116">
        <v>7989.6474195766377</v>
      </c>
      <c r="BL43" s="116">
        <v>7.0854618027245344</v>
      </c>
      <c r="BM43" s="116">
        <v>7.2673870923101003</v>
      </c>
      <c r="BN43" s="116">
        <v>44.713934829656644</v>
      </c>
      <c r="BO43" s="116">
        <v>4.3312459790024329</v>
      </c>
      <c r="BP43" s="116">
        <v>2.9216268231002567</v>
      </c>
      <c r="BQ43" s="116">
        <v>16.060135016140777</v>
      </c>
      <c r="BR43" s="116">
        <v>7.2951629240843285</v>
      </c>
      <c r="BS43" s="116">
        <v>3.5611917364710668</v>
      </c>
      <c r="BT43" s="116">
        <v>2.5544413299581499</v>
      </c>
    </row>
    <row r="44" spans="1:72" x14ac:dyDescent="0.3">
      <c r="A44" s="116">
        <v>1</v>
      </c>
      <c r="B44" s="116">
        <v>5</v>
      </c>
      <c r="C44" s="116">
        <v>1000</v>
      </c>
      <c r="E44" s="116">
        <v>34.213817049996699</v>
      </c>
      <c r="F44" s="116">
        <v>18.552846887790501</v>
      </c>
      <c r="K44" s="116">
        <v>35.364274186716699</v>
      </c>
      <c r="L44" s="116">
        <v>1.8479884523685399</v>
      </c>
      <c r="N44" s="116">
        <v>10.0210734231275</v>
      </c>
      <c r="Q44" s="160">
        <v>60.932567840843099</v>
      </c>
      <c r="R44" s="160">
        <v>14.101040856482699</v>
      </c>
      <c r="S44" s="160">
        <v>10.181406895255099</v>
      </c>
      <c r="T44" s="160">
        <v>2.6669781567582902</v>
      </c>
      <c r="U44" s="160">
        <v>3.99365421576982</v>
      </c>
      <c r="V44" s="160">
        <v>3.87290966494575</v>
      </c>
      <c r="W44" s="160">
        <v>1.3286468725195999</v>
      </c>
      <c r="X44" s="160">
        <v>2.914927769785284</v>
      </c>
      <c r="Z44" s="116">
        <v>7.7344717944754452E-3</v>
      </c>
      <c r="AA44" s="116">
        <v>3.8337202753475887E-2</v>
      </c>
      <c r="AB44" s="116">
        <v>6.7581606297880417E-2</v>
      </c>
      <c r="AC44" s="116">
        <v>4.8700345467720313E-2</v>
      </c>
      <c r="AD44" s="116">
        <v>9.5179752561825134E-2</v>
      </c>
      <c r="AE44" s="116">
        <v>0.19122238571290739</v>
      </c>
      <c r="AF44" s="116">
        <v>0.24148511163469982</v>
      </c>
      <c r="AG44" s="116">
        <v>4.9707401350101883E-2</v>
      </c>
      <c r="AH44" s="116">
        <v>4.9785144655563718E-2</v>
      </c>
      <c r="AI44" s="116">
        <v>0.81062735336244685</v>
      </c>
      <c r="AJ44" s="116">
        <v>6.3531006362369205E-2</v>
      </c>
      <c r="AK44" s="116">
        <v>9.6458111051256776E-2</v>
      </c>
      <c r="AL44" s="116">
        <v>0.12032462371156086</v>
      </c>
      <c r="AM44" s="116">
        <v>7.3752324161524413E-2</v>
      </c>
      <c r="AN44" s="116">
        <v>0.63411964220311379</v>
      </c>
      <c r="AO44" s="116">
        <v>0.44948943458666812</v>
      </c>
      <c r="AP44" s="116">
        <v>0.13425420404467134</v>
      </c>
      <c r="AQ44" s="116">
        <v>0.16807365344717259</v>
      </c>
      <c r="AR44" s="116">
        <v>0.16323507306823931</v>
      </c>
      <c r="AS44" s="116">
        <v>0.1834149308223621</v>
      </c>
      <c r="AT44" s="116">
        <v>0.50852566710410807</v>
      </c>
      <c r="AV44" s="116">
        <v>20.188558006156903</v>
      </c>
      <c r="AW44" s="116">
        <v>335.50309893732208</v>
      </c>
      <c r="AX44" s="116">
        <v>1.0605344539085955</v>
      </c>
      <c r="AY44" s="116">
        <v>0.52852862098132114</v>
      </c>
      <c r="AZ44" s="116">
        <v>9639.4792390237526</v>
      </c>
      <c r="BA44" s="116">
        <v>2.3080075430242255</v>
      </c>
      <c r="BB44" s="116">
        <v>0.14371034494446211</v>
      </c>
      <c r="BC44" s="116">
        <v>10.40447329947685</v>
      </c>
      <c r="BD44" s="116">
        <v>26.941242071805029</v>
      </c>
      <c r="BE44" s="116">
        <v>326.19543955923405</v>
      </c>
      <c r="BF44" s="116">
        <v>21.488135727300545</v>
      </c>
      <c r="BG44" s="116">
        <v>6.1637950135237825</v>
      </c>
      <c r="BH44" s="116">
        <v>3.5129766114578782</v>
      </c>
      <c r="BI44" s="116">
        <v>133.10909249906922</v>
      </c>
      <c r="BJ44" s="116">
        <v>1.1853002563714308</v>
      </c>
      <c r="BK44" s="116">
        <v>7989.6474195766377</v>
      </c>
      <c r="BL44" s="116">
        <v>7.0854618027245344</v>
      </c>
      <c r="BM44" s="116">
        <v>7.2673870923101003</v>
      </c>
      <c r="BN44" s="116">
        <v>44.713934829656644</v>
      </c>
      <c r="BO44" s="116">
        <v>4.3312459790024329</v>
      </c>
      <c r="BP44" s="116">
        <v>2.9216268231002567</v>
      </c>
      <c r="BQ44" s="116">
        <v>16.060135016140777</v>
      </c>
      <c r="BR44" s="116">
        <v>7.2951629240843285</v>
      </c>
      <c r="BS44" s="116">
        <v>3.5611917364710668</v>
      </c>
      <c r="BT44" s="116">
        <v>2.5544413299581499</v>
      </c>
    </row>
    <row r="45" spans="1:72" x14ac:dyDescent="0.3">
      <c r="X45" s="160"/>
    </row>
    <row r="46" spans="1:72" x14ac:dyDescent="0.3">
      <c r="A46" s="116">
        <v>1</v>
      </c>
      <c r="B46" s="116">
        <v>6</v>
      </c>
      <c r="C46" s="116">
        <v>600</v>
      </c>
      <c r="F46" s="116">
        <v>6.6800089810366803</v>
      </c>
      <c r="G46" s="116">
        <v>48.825477591622402</v>
      </c>
      <c r="I46" s="116">
        <v>12.075244876527901</v>
      </c>
      <c r="K46" s="116">
        <v>29.305078020945999</v>
      </c>
      <c r="L46" s="116">
        <v>0.82561277827146795</v>
      </c>
      <c r="M46" s="116">
        <v>0.10956996298730499</v>
      </c>
      <c r="X46" s="160"/>
      <c r="Z46" s="116">
        <v>3.1156664669959602E-2</v>
      </c>
      <c r="AA46" s="116">
        <v>6.0980496876190129E-2</v>
      </c>
      <c r="AB46" s="116">
        <v>6.3646181615680683E-2</v>
      </c>
      <c r="AC46" s="116">
        <v>5.7133223336562323E-2</v>
      </c>
      <c r="AD46" s="116">
        <v>0.24064391419903708</v>
      </c>
      <c r="AE46" s="116">
        <v>0.47896557356098507</v>
      </c>
      <c r="AF46" s="116">
        <v>0.29558918318363997</v>
      </c>
      <c r="AG46" s="116">
        <v>0.20137281145566768</v>
      </c>
      <c r="AH46" s="116">
        <v>0.31939046886897371</v>
      </c>
      <c r="AI46" s="116">
        <v>0.89775252212086509</v>
      </c>
      <c r="AJ46" s="116">
        <v>0.70235958247082164</v>
      </c>
      <c r="AK46" s="116">
        <v>1.0941271437248419</v>
      </c>
      <c r="AL46" s="116">
        <v>0.43187105700073297</v>
      </c>
      <c r="AM46" s="116">
        <v>0.27699610898843574</v>
      </c>
      <c r="AN46" s="116">
        <v>1.3351453914939495</v>
      </c>
      <c r="AO46" s="116">
        <v>2.247280832848952</v>
      </c>
      <c r="AP46" s="116">
        <v>1.3211475825609584</v>
      </c>
      <c r="AQ46" s="116">
        <v>1.3419308521786055</v>
      </c>
      <c r="AR46" s="116">
        <v>1.2900244192574082</v>
      </c>
      <c r="AS46" s="116">
        <v>1.1793099690164761</v>
      </c>
      <c r="AT46" s="116">
        <v>1.1024665306241095</v>
      </c>
      <c r="AV46" s="116">
        <v>224.99199045393485</v>
      </c>
      <c r="AW46" s="116">
        <v>2021.1380082756104</v>
      </c>
      <c r="AX46" s="116">
        <v>6.4418632758793368</v>
      </c>
      <c r="AY46" s="116">
        <v>3.4614337479794521</v>
      </c>
      <c r="AZ46" s="116">
        <v>16213.212841829731</v>
      </c>
      <c r="BA46" s="116">
        <v>2.2548593460913686</v>
      </c>
      <c r="BB46" s="116">
        <v>0.24357850510176229</v>
      </c>
      <c r="BC46" s="116">
        <v>19.367063367730687</v>
      </c>
      <c r="BD46" s="116">
        <v>31.622734503525241</v>
      </c>
      <c r="BE46" s="116">
        <v>318.08061442089166</v>
      </c>
      <c r="BF46" s="116">
        <v>11.74612008706058</v>
      </c>
      <c r="BG46" s="116">
        <v>2.2849264039725861</v>
      </c>
      <c r="BH46" s="116">
        <v>3.4269487987417691</v>
      </c>
      <c r="BI46" s="116">
        <v>187.7282687829053</v>
      </c>
      <c r="BJ46" s="116">
        <v>0.674083890588839</v>
      </c>
      <c r="BK46" s="116">
        <v>2267.681694550201</v>
      </c>
      <c r="BL46" s="116">
        <v>2.3085990091188555</v>
      </c>
      <c r="BM46" s="116">
        <v>2.4516911543234379</v>
      </c>
      <c r="BN46" s="116">
        <v>15.581100403952352</v>
      </c>
      <c r="BO46" s="116">
        <v>1.6997227638732828</v>
      </c>
      <c r="BP46" s="116">
        <v>1.7932517179281755</v>
      </c>
      <c r="BQ46" s="116">
        <v>9.2572180995582212</v>
      </c>
      <c r="BR46" s="116">
        <v>20.414515417679119</v>
      </c>
      <c r="BS46" s="116">
        <v>10.799969225796325</v>
      </c>
      <c r="BT46" s="116">
        <v>7.7468133687146636</v>
      </c>
    </row>
    <row r="47" spans="1:72" x14ac:dyDescent="0.3">
      <c r="A47" s="116">
        <v>1</v>
      </c>
      <c r="B47" s="116">
        <v>6</v>
      </c>
      <c r="C47" s="116">
        <v>610</v>
      </c>
      <c r="F47" s="116">
        <v>7.0578045605375497</v>
      </c>
      <c r="G47" s="116">
        <v>47.0224993732173</v>
      </c>
      <c r="I47" s="116">
        <v>12.235581402446501</v>
      </c>
      <c r="K47" s="116">
        <v>30.165132842710399</v>
      </c>
      <c r="L47" s="116">
        <v>0.72359471239503803</v>
      </c>
      <c r="M47" s="116">
        <v>0.164976213168711</v>
      </c>
      <c r="X47" s="160"/>
      <c r="Z47" s="116">
        <v>3.0501997978584626E-2</v>
      </c>
      <c r="AA47" s="116">
        <v>6.1897444239897653E-2</v>
      </c>
      <c r="AB47" s="116">
        <v>6.3875767107249098E-2</v>
      </c>
      <c r="AC47" s="116">
        <v>5.7161115323050488E-2</v>
      </c>
      <c r="AD47" s="116">
        <v>0.23721370728528726</v>
      </c>
      <c r="AE47" s="116">
        <v>0.4555827161602849</v>
      </c>
      <c r="AF47" s="116">
        <v>0.28035040361635066</v>
      </c>
      <c r="AG47" s="116">
        <v>0.19943162563100791</v>
      </c>
      <c r="AH47" s="116">
        <v>0.31465860807798973</v>
      </c>
      <c r="AI47" s="116">
        <v>0.91232602514796413</v>
      </c>
      <c r="AJ47" s="116">
        <v>0.68689542665403591</v>
      </c>
      <c r="AK47" s="116">
        <v>1.0663460034853434</v>
      </c>
      <c r="AL47" s="116">
        <v>0.41783127091233546</v>
      </c>
      <c r="AM47" s="116">
        <v>0.26931683699096609</v>
      </c>
      <c r="AN47" s="116">
        <v>1.3241073925008291</v>
      </c>
      <c r="AO47" s="116">
        <v>2.2027995659987254</v>
      </c>
      <c r="AP47" s="116">
        <v>1.2850159360942259</v>
      </c>
      <c r="AQ47" s="116">
        <v>1.3040959755276211</v>
      </c>
      <c r="AR47" s="116">
        <v>1.2518351068545084</v>
      </c>
      <c r="AS47" s="116">
        <v>1.146053184502771</v>
      </c>
      <c r="AT47" s="116">
        <v>1.0558615997195395</v>
      </c>
      <c r="AV47" s="116">
        <v>229.82101057516635</v>
      </c>
      <c r="AW47" s="116">
        <v>1991.1969147274729</v>
      </c>
      <c r="AX47" s="116">
        <v>6.4187096072223939</v>
      </c>
      <c r="AY47" s="116">
        <v>3.4597447280437374</v>
      </c>
      <c r="AZ47" s="116">
        <v>16447.662509265079</v>
      </c>
      <c r="BA47" s="116">
        <v>2.370590370728705</v>
      </c>
      <c r="BB47" s="116">
        <v>0.25681850439798276</v>
      </c>
      <c r="BC47" s="116">
        <v>19.555574436402839</v>
      </c>
      <c r="BD47" s="116">
        <v>32.098279661545646</v>
      </c>
      <c r="BE47" s="116">
        <v>312.99959221024875</v>
      </c>
      <c r="BF47" s="116">
        <v>12.010561840813104</v>
      </c>
      <c r="BG47" s="116">
        <v>2.3444547940619369</v>
      </c>
      <c r="BH47" s="116">
        <v>3.5420996536913498</v>
      </c>
      <c r="BI47" s="116">
        <v>193.08113291759875</v>
      </c>
      <c r="BJ47" s="116">
        <v>0.67970317596383067</v>
      </c>
      <c r="BK47" s="116">
        <v>2313.4731302049145</v>
      </c>
      <c r="BL47" s="116">
        <v>2.3735114206212877</v>
      </c>
      <c r="BM47" s="116">
        <v>2.5228204532023852</v>
      </c>
      <c r="BN47" s="116">
        <v>16.056427791440807</v>
      </c>
      <c r="BO47" s="116">
        <v>1.7490462284869237</v>
      </c>
      <c r="BP47" s="116">
        <v>1.8724044898736116</v>
      </c>
      <c r="BQ47" s="116">
        <v>9.2306057785270923</v>
      </c>
      <c r="BR47" s="116">
        <v>19.493725271638521</v>
      </c>
      <c r="BS47" s="116">
        <v>10.4440971713985</v>
      </c>
      <c r="BT47" s="116">
        <v>7.4915464942520904</v>
      </c>
    </row>
    <row r="48" spans="1:72" x14ac:dyDescent="0.3">
      <c r="A48" s="116">
        <v>1</v>
      </c>
      <c r="B48" s="116">
        <v>6</v>
      </c>
      <c r="C48" s="116">
        <v>620</v>
      </c>
      <c r="F48" s="116">
        <v>6.6078947138344803</v>
      </c>
      <c r="G48" s="116">
        <v>47.109869713638098</v>
      </c>
      <c r="I48" s="116">
        <v>12.002781744100901</v>
      </c>
      <c r="K48" s="116">
        <v>30.777232035610801</v>
      </c>
      <c r="L48" s="116">
        <v>0.66977332199266904</v>
      </c>
      <c r="M48" s="116">
        <v>0.22245797192679501</v>
      </c>
      <c r="X48" s="160"/>
      <c r="Z48" s="116">
        <v>3.0747024176107932E-2</v>
      </c>
      <c r="AA48" s="116">
        <v>6.3133949075650744E-2</v>
      </c>
      <c r="AB48" s="116">
        <v>6.4059988380564425E-2</v>
      </c>
      <c r="AC48" s="116">
        <v>5.7591674904168055E-2</v>
      </c>
      <c r="AD48" s="116">
        <v>0.2393577951215429</v>
      </c>
      <c r="AE48" s="116">
        <v>0.45214393780897338</v>
      </c>
      <c r="AF48" s="116">
        <v>0.27793880313387631</v>
      </c>
      <c r="AG48" s="116">
        <v>0.20302538028294415</v>
      </c>
      <c r="AH48" s="116">
        <v>0.31986194191402317</v>
      </c>
      <c r="AI48" s="116">
        <v>0.92713869655625036</v>
      </c>
      <c r="AJ48" s="116">
        <v>0.69533870387313135</v>
      </c>
      <c r="AK48" s="116">
        <v>1.0758370003644908</v>
      </c>
      <c r="AL48" s="116">
        <v>0.41783342996998457</v>
      </c>
      <c r="AM48" s="116">
        <v>0.26830199680550826</v>
      </c>
      <c r="AN48" s="116">
        <v>1.3406317913091204</v>
      </c>
      <c r="AO48" s="116">
        <v>2.2372847440000396</v>
      </c>
      <c r="AP48" s="116">
        <v>1.2930925858662616</v>
      </c>
      <c r="AQ48" s="116">
        <v>1.3094652119890329</v>
      </c>
      <c r="AR48" s="116">
        <v>1.2551592822644342</v>
      </c>
      <c r="AS48" s="116">
        <v>1.1492228078776949</v>
      </c>
      <c r="AT48" s="116">
        <v>1.0466790793612606</v>
      </c>
      <c r="AV48" s="116">
        <v>227.98954330829653</v>
      </c>
      <c r="AW48" s="116">
        <v>1952.1984891569944</v>
      </c>
      <c r="AX48" s="116">
        <v>6.4002509267452901</v>
      </c>
      <c r="AY48" s="116">
        <v>3.4338794229738823</v>
      </c>
      <c r="AZ48" s="116">
        <v>16300.329797150791</v>
      </c>
      <c r="BA48" s="116">
        <v>2.3886198833794605</v>
      </c>
      <c r="BB48" s="116">
        <v>0.25904684971044423</v>
      </c>
      <c r="BC48" s="116">
        <v>19.209420982562904</v>
      </c>
      <c r="BD48" s="116">
        <v>31.576122934671655</v>
      </c>
      <c r="BE48" s="116">
        <v>307.99887319424903</v>
      </c>
      <c r="BF48" s="116">
        <v>11.864721399867971</v>
      </c>
      <c r="BG48" s="116">
        <v>2.3237720947996827</v>
      </c>
      <c r="BH48" s="116">
        <v>3.5420813507102986</v>
      </c>
      <c r="BI48" s="116">
        <v>193.81145358263853</v>
      </c>
      <c r="BJ48" s="116">
        <v>0.67132527054364011</v>
      </c>
      <c r="BK48" s="116">
        <v>2277.8135956238425</v>
      </c>
      <c r="BL48" s="116">
        <v>2.3586864802544363</v>
      </c>
      <c r="BM48" s="116">
        <v>2.5124760626535489</v>
      </c>
      <c r="BN48" s="116">
        <v>16.013903800111784</v>
      </c>
      <c r="BO48" s="116">
        <v>1.7442222572155281</v>
      </c>
      <c r="BP48" s="116">
        <v>1.8888311030411258</v>
      </c>
      <c r="BQ48" s="116">
        <v>9.2208026696692009</v>
      </c>
      <c r="BR48" s="116">
        <v>19.233216150086967</v>
      </c>
      <c r="BS48" s="116">
        <v>10.170004587299861</v>
      </c>
      <c r="BT48" s="116">
        <v>7.2949399993290145</v>
      </c>
    </row>
    <row r="49" spans="1:72" x14ac:dyDescent="0.3">
      <c r="A49" s="116">
        <v>1</v>
      </c>
      <c r="B49" s="116">
        <v>6</v>
      </c>
      <c r="C49" s="116">
        <v>630</v>
      </c>
      <c r="F49" s="116">
        <v>6.2411698979837702</v>
      </c>
      <c r="G49" s="116">
        <v>47.133578468260602</v>
      </c>
      <c r="I49" s="116">
        <v>11.8218884645218</v>
      </c>
      <c r="K49" s="116">
        <v>31.294975320196698</v>
      </c>
      <c r="L49" s="116">
        <v>0.63981429363030595</v>
      </c>
      <c r="M49" s="116">
        <v>0.24171159215521401</v>
      </c>
      <c r="X49" s="160"/>
      <c r="Z49" s="116">
        <v>3.0788154996188428E-2</v>
      </c>
      <c r="AA49" s="116">
        <v>6.3732695057457003E-2</v>
      </c>
      <c r="AB49" s="116">
        <v>6.4171052779155899E-2</v>
      </c>
      <c r="AC49" s="116">
        <v>5.7912092352279128E-2</v>
      </c>
      <c r="AD49" s="116">
        <v>0.24080833096863088</v>
      </c>
      <c r="AE49" s="116">
        <v>0.44975606206054602</v>
      </c>
      <c r="AF49" s="116">
        <v>0.27564864115142951</v>
      </c>
      <c r="AG49" s="116">
        <v>0.20452457575809707</v>
      </c>
      <c r="AH49" s="116">
        <v>0.32177126238750264</v>
      </c>
      <c r="AI49" s="116">
        <v>0.93874331486887941</v>
      </c>
      <c r="AJ49" s="116">
        <v>0.6981963730524865</v>
      </c>
      <c r="AK49" s="116">
        <v>1.0787439575246778</v>
      </c>
      <c r="AL49" s="116">
        <v>0.41713677361604801</v>
      </c>
      <c r="AM49" s="116">
        <v>0.26709860438575306</v>
      </c>
      <c r="AN49" s="116">
        <v>1.3497154819208992</v>
      </c>
      <c r="AO49" s="116">
        <v>2.2467723606827139</v>
      </c>
      <c r="AP49" s="116">
        <v>1.2952196937419536</v>
      </c>
      <c r="AQ49" s="116">
        <v>1.3103825239307139</v>
      </c>
      <c r="AR49" s="116">
        <v>1.2552287106441866</v>
      </c>
      <c r="AS49" s="116">
        <v>1.1492615383773215</v>
      </c>
      <c r="AT49" s="116">
        <v>1.0401436102871866</v>
      </c>
      <c r="AV49" s="116">
        <v>227.68496523639814</v>
      </c>
      <c r="AW49" s="116">
        <v>1933.8582793162332</v>
      </c>
      <c r="AX49" s="116">
        <v>6.3891736576460927</v>
      </c>
      <c r="AY49" s="116">
        <v>3.4148803704938326</v>
      </c>
      <c r="AZ49" s="116">
        <v>16202.142942090515</v>
      </c>
      <c r="BA49" s="116">
        <v>2.4013017079792265</v>
      </c>
      <c r="BB49" s="116">
        <v>0.26119907960862665</v>
      </c>
      <c r="BC49" s="116">
        <v>19.068613077641846</v>
      </c>
      <c r="BD49" s="116">
        <v>31.388757109815398</v>
      </c>
      <c r="BE49" s="116">
        <v>304.19143264311356</v>
      </c>
      <c r="BF49" s="116">
        <v>11.816159920641425</v>
      </c>
      <c r="BG49" s="116">
        <v>2.3175100843545713</v>
      </c>
      <c r="BH49" s="116">
        <v>3.5479969487472243</v>
      </c>
      <c r="BI49" s="116">
        <v>194.68465632602033</v>
      </c>
      <c r="BJ49" s="116">
        <v>0.66680719903955654</v>
      </c>
      <c r="BK49" s="116">
        <v>2268.1948987553728</v>
      </c>
      <c r="BL49" s="116">
        <v>2.3548128666793193</v>
      </c>
      <c r="BM49" s="116">
        <v>2.5107172447104138</v>
      </c>
      <c r="BN49" s="116">
        <v>16.013018049662541</v>
      </c>
      <c r="BO49" s="116">
        <v>1.7441634763399607</v>
      </c>
      <c r="BP49" s="116">
        <v>1.9006990769804801</v>
      </c>
      <c r="BQ49" s="116">
        <v>9.1933773716862603</v>
      </c>
      <c r="BR49" s="116">
        <v>18.99650844704594</v>
      </c>
      <c r="BS49" s="116">
        <v>10.032420864819349</v>
      </c>
      <c r="BT49" s="116">
        <v>7.1962512532459471</v>
      </c>
    </row>
    <row r="50" spans="1:72" x14ac:dyDescent="0.3">
      <c r="A50" s="116">
        <v>1</v>
      </c>
      <c r="B50" s="116">
        <v>6</v>
      </c>
      <c r="C50" s="116">
        <v>640</v>
      </c>
      <c r="F50" s="116">
        <v>6.2325176134608702</v>
      </c>
      <c r="G50" s="116">
        <v>47.548654963608499</v>
      </c>
      <c r="I50" s="116">
        <v>11.9219731707334</v>
      </c>
      <c r="K50" s="116">
        <v>30.9653941022083</v>
      </c>
      <c r="L50" s="116">
        <v>0.54904918408437198</v>
      </c>
      <c r="M50" s="116">
        <v>0.29615049507261199</v>
      </c>
      <c r="X50" s="160"/>
      <c r="Z50" s="116">
        <v>3.1277509547198427E-2</v>
      </c>
      <c r="AA50" s="116">
        <v>6.4503505788888194E-2</v>
      </c>
      <c r="AB50" s="116">
        <v>6.409166558823999E-2</v>
      </c>
      <c r="AC50" s="116">
        <v>5.7836490002582223E-2</v>
      </c>
      <c r="AD50" s="116">
        <v>0.24173388610237917</v>
      </c>
      <c r="AE50" s="116">
        <v>0.44510731119888064</v>
      </c>
      <c r="AF50" s="116">
        <v>0.2699164602469965</v>
      </c>
      <c r="AG50" s="116">
        <v>0.20801062866359771</v>
      </c>
      <c r="AH50" s="116">
        <v>0.32785548738254611</v>
      </c>
      <c r="AI50" s="116">
        <v>0.93468731185011233</v>
      </c>
      <c r="AJ50" s="116">
        <v>0.71003388783044774</v>
      </c>
      <c r="AK50" s="116">
        <v>1.0945822974358763</v>
      </c>
      <c r="AL50" s="116">
        <v>0.41941640317808543</v>
      </c>
      <c r="AM50" s="116">
        <v>0.26806042559213755</v>
      </c>
      <c r="AN50" s="116">
        <v>1.3599920373169132</v>
      </c>
      <c r="AO50" s="116">
        <v>2.2878740314122026</v>
      </c>
      <c r="AP50" s="116">
        <v>1.3116518982673466</v>
      </c>
      <c r="AQ50" s="116">
        <v>1.3248793961102752</v>
      </c>
      <c r="AR50" s="116">
        <v>1.2679240682921724</v>
      </c>
      <c r="AS50" s="116">
        <v>1.1608585220390846</v>
      </c>
      <c r="AT50" s="116">
        <v>1.0318290305610693</v>
      </c>
      <c r="AV50" s="116">
        <v>224.12270354907128</v>
      </c>
      <c r="AW50" s="116">
        <v>1910.7488576416551</v>
      </c>
      <c r="AX50" s="116">
        <v>6.39708761251525</v>
      </c>
      <c r="AY50" s="116">
        <v>3.41934421295612</v>
      </c>
      <c r="AZ50" s="116">
        <v>16140.107880231524</v>
      </c>
      <c r="BA50" s="116">
        <v>2.426381173319887</v>
      </c>
      <c r="BB50" s="116">
        <v>0.26674613062959046</v>
      </c>
      <c r="BC50" s="116">
        <v>18.749041936252308</v>
      </c>
      <c r="BD50" s="116">
        <v>30.806255770290605</v>
      </c>
      <c r="BE50" s="116">
        <v>305.51144774703255</v>
      </c>
      <c r="BF50" s="116">
        <v>11.619163734858322</v>
      </c>
      <c r="BG50" s="116">
        <v>2.2839762764813551</v>
      </c>
      <c r="BH50" s="116">
        <v>3.5287127274599883</v>
      </c>
      <c r="BI50" s="116">
        <v>193.98611296364817</v>
      </c>
      <c r="BJ50" s="116">
        <v>0.66176858048050236</v>
      </c>
      <c r="BK50" s="116">
        <v>2227.4467637623789</v>
      </c>
      <c r="BL50" s="116">
        <v>2.3253120771059455</v>
      </c>
      <c r="BM50" s="116">
        <v>2.4832448973537815</v>
      </c>
      <c r="BN50" s="116">
        <v>15.852684322866159</v>
      </c>
      <c r="BO50" s="116">
        <v>1.7267392726540292</v>
      </c>
      <c r="BP50" s="116">
        <v>1.9160150969245191</v>
      </c>
      <c r="BQ50" s="116">
        <v>9.0962188189684117</v>
      </c>
      <c r="BR50" s="116">
        <v>19.271906355087012</v>
      </c>
      <c r="BS50" s="116">
        <v>9.7854353894952215</v>
      </c>
      <c r="BT50" s="116">
        <v>7.0190886760092326</v>
      </c>
    </row>
    <row r="51" spans="1:72" x14ac:dyDescent="0.3">
      <c r="A51" s="116">
        <v>1</v>
      </c>
      <c r="B51" s="116">
        <v>6</v>
      </c>
      <c r="C51" s="116">
        <v>650</v>
      </c>
      <c r="F51" s="116">
        <v>5.6348400183902303</v>
      </c>
      <c r="G51" s="116">
        <v>47.475330886299098</v>
      </c>
      <c r="I51" s="116">
        <v>11.5726254655048</v>
      </c>
      <c r="K51" s="116">
        <v>31.931204298992299</v>
      </c>
      <c r="L51" s="116">
        <v>0.53367485574398599</v>
      </c>
      <c r="M51" s="116">
        <v>0.31412908541564899</v>
      </c>
      <c r="X51" s="160"/>
      <c r="Z51" s="116">
        <v>3.1216403054743522E-2</v>
      </c>
      <c r="AA51" s="116">
        <v>6.5300236648556484E-2</v>
      </c>
      <c r="AB51" s="116">
        <v>6.4330759889363071E-2</v>
      </c>
      <c r="AC51" s="116">
        <v>5.8411454617245111E-2</v>
      </c>
      <c r="AD51" s="116">
        <v>0.24393702860613747</v>
      </c>
      <c r="AE51" s="116">
        <v>0.44340348008816316</v>
      </c>
      <c r="AF51" s="116">
        <v>0.26888810927313656</v>
      </c>
      <c r="AG51" s="116">
        <v>0.2096123168945313</v>
      </c>
      <c r="AH51" s="116">
        <v>0.32945520157385139</v>
      </c>
      <c r="AI51" s="116">
        <v>0.95538609156892573</v>
      </c>
      <c r="AJ51" s="116">
        <v>0.71169024894470345</v>
      </c>
      <c r="AK51" s="116">
        <v>1.0952627351923099</v>
      </c>
      <c r="AL51" s="116">
        <v>0.41791135596099221</v>
      </c>
      <c r="AM51" s="116">
        <v>0.26598151257897196</v>
      </c>
      <c r="AN51" s="116">
        <v>1.372649491949762</v>
      </c>
      <c r="AO51" s="116">
        <v>2.2942852156799169</v>
      </c>
      <c r="AP51" s="116">
        <v>1.3108803922340362</v>
      </c>
      <c r="AQ51" s="116">
        <v>1.3226084928676571</v>
      </c>
      <c r="AR51" s="116">
        <v>1.2647139558313443</v>
      </c>
      <c r="AS51" s="116">
        <v>1.157907626028331</v>
      </c>
      <c r="AT51" s="116">
        <v>1.0251547223102131</v>
      </c>
      <c r="AV51" s="116">
        <v>224.56142649448483</v>
      </c>
      <c r="AW51" s="116">
        <v>1887.4357326348916</v>
      </c>
      <c r="AX51" s="116">
        <v>6.3733119382566539</v>
      </c>
      <c r="AY51" s="116">
        <v>3.3856863980517526</v>
      </c>
      <c r="AZ51" s="116">
        <v>15994.336826573262</v>
      </c>
      <c r="BA51" s="116">
        <v>2.4357048343086092</v>
      </c>
      <c r="BB51" s="116">
        <v>0.26776628969853494</v>
      </c>
      <c r="BC51" s="116">
        <v>18.605776882673965</v>
      </c>
      <c r="BD51" s="116">
        <v>30.656671838085888</v>
      </c>
      <c r="BE51" s="116">
        <v>298.8924334926939</v>
      </c>
      <c r="BF51" s="116">
        <v>11.592121730251504</v>
      </c>
      <c r="BG51" s="116">
        <v>2.2825573441618476</v>
      </c>
      <c r="BH51" s="116">
        <v>3.5414208752397314</v>
      </c>
      <c r="BI51" s="116">
        <v>195.50230952446665</v>
      </c>
      <c r="BJ51" s="116">
        <v>0.65566629010411592</v>
      </c>
      <c r="BK51" s="116">
        <v>2221.2223538453354</v>
      </c>
      <c r="BL51" s="116">
        <v>2.3266806171401426</v>
      </c>
      <c r="BM51" s="116">
        <v>2.487508599666314</v>
      </c>
      <c r="BN51" s="116">
        <v>15.892921800477415</v>
      </c>
      <c r="BO51" s="116">
        <v>1.7311398206051329</v>
      </c>
      <c r="BP51" s="116">
        <v>1.9284893850410973</v>
      </c>
      <c r="BQ51" s="116">
        <v>9.0963834060323681</v>
      </c>
      <c r="BR51" s="116">
        <v>18.806638404507552</v>
      </c>
      <c r="BS51" s="116">
        <v>9.647850295156001</v>
      </c>
      <c r="BT51" s="116">
        <v>6.9203989458924902</v>
      </c>
    </row>
    <row r="52" spans="1:72" x14ac:dyDescent="0.3">
      <c r="A52" s="116">
        <v>1</v>
      </c>
      <c r="B52" s="116">
        <v>6</v>
      </c>
      <c r="C52" s="116">
        <v>660</v>
      </c>
      <c r="F52" s="116">
        <v>5.5771154645728496</v>
      </c>
      <c r="G52" s="116">
        <v>48.063498666789599</v>
      </c>
      <c r="I52" s="116">
        <v>11.6896712018762</v>
      </c>
      <c r="K52" s="116">
        <v>31.532391626348598</v>
      </c>
      <c r="L52" s="116">
        <v>0.40721478359274399</v>
      </c>
      <c r="M52" s="116">
        <v>0.38925870581160199</v>
      </c>
      <c r="X52" s="160"/>
      <c r="Z52" s="116">
        <v>3.189241839903121E-2</v>
      </c>
      <c r="AA52" s="116">
        <v>6.6402228904296492E-2</v>
      </c>
      <c r="AB52" s="116">
        <v>6.4232274037622106E-2</v>
      </c>
      <c r="AC52" s="116">
        <v>5.8344775955874104E-2</v>
      </c>
      <c r="AD52" s="116">
        <v>0.24539937001747927</v>
      </c>
      <c r="AE52" s="116">
        <v>0.43699119898258937</v>
      </c>
      <c r="AF52" s="116">
        <v>0.26088409046398159</v>
      </c>
      <c r="AG52" s="116">
        <v>0.21452611229278409</v>
      </c>
      <c r="AH52" s="116">
        <v>0.33796870130307183</v>
      </c>
      <c r="AI52" s="116">
        <v>0.95103139235766154</v>
      </c>
      <c r="AJ52" s="116">
        <v>0.7282392356962708</v>
      </c>
      <c r="AK52" s="116">
        <v>1.1173946780808639</v>
      </c>
      <c r="AL52" s="116">
        <v>0.42106702845743449</v>
      </c>
      <c r="AM52" s="116">
        <v>0.26722634073932483</v>
      </c>
      <c r="AN52" s="116">
        <v>1.3877345136335522</v>
      </c>
      <c r="AO52" s="116">
        <v>2.3513798612267052</v>
      </c>
      <c r="AP52" s="116">
        <v>1.3338377584200998</v>
      </c>
      <c r="AQ52" s="116">
        <v>1.3428331611097675</v>
      </c>
      <c r="AR52" s="116">
        <v>1.2824083759277218</v>
      </c>
      <c r="AS52" s="116">
        <v>1.1740468304363325</v>
      </c>
      <c r="AT52" s="116">
        <v>1.0134837263857599</v>
      </c>
      <c r="AV52" s="116">
        <v>219.80145601667326</v>
      </c>
      <c r="AW52" s="116">
        <v>1856.1123931191596</v>
      </c>
      <c r="AX52" s="116">
        <v>6.3830839892085232</v>
      </c>
      <c r="AY52" s="116">
        <v>3.3895556911143374</v>
      </c>
      <c r="AZ52" s="116">
        <v>15899.026145511687</v>
      </c>
      <c r="BA52" s="116">
        <v>2.4714456550028356</v>
      </c>
      <c r="BB52" s="116">
        <v>0.2759814568840579</v>
      </c>
      <c r="BC52" s="116">
        <v>18.17960507612845</v>
      </c>
      <c r="BD52" s="116">
        <v>29.884424093291624</v>
      </c>
      <c r="BE52" s="116">
        <v>300.26103883510723</v>
      </c>
      <c r="BF52" s="116">
        <v>11.328694741518783</v>
      </c>
      <c r="BG52" s="116">
        <v>2.237347330393388</v>
      </c>
      <c r="BH52" s="116">
        <v>3.5148798171681417</v>
      </c>
      <c r="BI52" s="116">
        <v>194.59159548468764</v>
      </c>
      <c r="BJ52" s="116">
        <v>0.64853903333678686</v>
      </c>
      <c r="BK52" s="116">
        <v>2167.2881065275751</v>
      </c>
      <c r="BL52" s="116">
        <v>2.2866349229854275</v>
      </c>
      <c r="BM52" s="116">
        <v>2.4500437547141161</v>
      </c>
      <c r="BN52" s="116">
        <v>15.673634372092453</v>
      </c>
      <c r="BO52" s="116">
        <v>1.7073424569061109</v>
      </c>
      <c r="BP52" s="116">
        <v>1.9506973309283302</v>
      </c>
      <c r="BQ52" s="116">
        <v>8.9551148939731497</v>
      </c>
      <c r="BR52" s="116">
        <v>19.157078167507485</v>
      </c>
      <c r="BS52" s="116">
        <v>9.3195416776814053</v>
      </c>
      <c r="BT52" s="116">
        <v>6.6849033131048063</v>
      </c>
    </row>
    <row r="53" spans="1:72" x14ac:dyDescent="0.3">
      <c r="A53" s="116">
        <v>1</v>
      </c>
      <c r="B53" s="116">
        <v>6</v>
      </c>
      <c r="C53" s="116">
        <v>670</v>
      </c>
      <c r="F53" s="116">
        <v>5.06592008299602</v>
      </c>
      <c r="G53" s="116">
        <v>47.9777094482412</v>
      </c>
      <c r="I53" s="116">
        <v>11.373430097119799</v>
      </c>
      <c r="K53" s="116">
        <v>32.389304238371203</v>
      </c>
      <c r="L53" s="116">
        <v>0.39742204647261398</v>
      </c>
      <c r="M53" s="116">
        <v>0.40722239594811899</v>
      </c>
      <c r="X53" s="160"/>
      <c r="Z53" s="116">
        <v>3.1838537499411193E-2</v>
      </c>
      <c r="AA53" s="116">
        <v>6.71265843933712E-2</v>
      </c>
      <c r="AB53" s="116">
        <v>6.4458980493384291E-2</v>
      </c>
      <c r="AC53" s="116">
        <v>5.8855364728029783E-2</v>
      </c>
      <c r="AD53" s="116">
        <v>0.24729969351732173</v>
      </c>
      <c r="AE53" s="116">
        <v>0.43574672712145995</v>
      </c>
      <c r="AF53" s="116">
        <v>0.26048989935370431</v>
      </c>
      <c r="AG53" s="116">
        <v>0.21598122821097721</v>
      </c>
      <c r="AH53" s="116">
        <v>0.33943511361138912</v>
      </c>
      <c r="AI53" s="116">
        <v>0.96935506886910094</v>
      </c>
      <c r="AJ53" s="116">
        <v>0.7297060199312605</v>
      </c>
      <c r="AK53" s="116">
        <v>1.1178957117931341</v>
      </c>
      <c r="AL53" s="116">
        <v>0.41974883645522709</v>
      </c>
      <c r="AM53" s="116">
        <v>0.26542564748785213</v>
      </c>
      <c r="AN53" s="116">
        <v>1.3989333535336634</v>
      </c>
      <c r="AO53" s="116">
        <v>2.3581497709514001</v>
      </c>
      <c r="AP53" s="116">
        <v>1.3329491557760076</v>
      </c>
      <c r="AQ53" s="116">
        <v>1.3405646923805445</v>
      </c>
      <c r="AR53" s="116">
        <v>1.2792737309147215</v>
      </c>
      <c r="AS53" s="116">
        <v>1.1712046394430344</v>
      </c>
      <c r="AT53" s="116">
        <v>1.0080952305489204</v>
      </c>
      <c r="AV53" s="116">
        <v>220.17342976666689</v>
      </c>
      <c r="AW53" s="116">
        <v>1836.0832912000662</v>
      </c>
      <c r="AX53" s="116">
        <v>6.3606342647954239</v>
      </c>
      <c r="AY53" s="116">
        <v>3.360150231026259</v>
      </c>
      <c r="AZ53" s="116">
        <v>15776.85335759107</v>
      </c>
      <c r="BA53" s="116">
        <v>2.4785039858692066</v>
      </c>
      <c r="BB53" s="116">
        <v>0.27639909087744874</v>
      </c>
      <c r="BC53" s="116">
        <v>18.057124835823039</v>
      </c>
      <c r="BD53" s="116">
        <v>29.755318748676192</v>
      </c>
      <c r="BE53" s="116">
        <v>294.58521753773471</v>
      </c>
      <c r="BF53" s="116">
        <v>11.30592289861767</v>
      </c>
      <c r="BG53" s="116">
        <v>2.2363445656213621</v>
      </c>
      <c r="BH53" s="116">
        <v>3.5259180525634775</v>
      </c>
      <c r="BI53" s="116">
        <v>195.91173834239177</v>
      </c>
      <c r="BJ53" s="116">
        <v>0.6433473029480834</v>
      </c>
      <c r="BK53" s="116">
        <v>2161.0661332630539</v>
      </c>
      <c r="BL53" s="116">
        <v>2.2881592945864249</v>
      </c>
      <c r="BM53" s="116">
        <v>2.4541896550756475</v>
      </c>
      <c r="BN53" s="116">
        <v>15.712039975703918</v>
      </c>
      <c r="BO53" s="116">
        <v>1.7114857066765368</v>
      </c>
      <c r="BP53" s="116">
        <v>1.9611242470847707</v>
      </c>
      <c r="BQ53" s="116">
        <v>8.9671206153429015</v>
      </c>
      <c r="BR53" s="116">
        <v>18.749011458299638</v>
      </c>
      <c r="BS53" s="116">
        <v>9.2075373922203667</v>
      </c>
      <c r="BT53" s="116">
        <v>6.6045626864027946</v>
      </c>
    </row>
    <row r="54" spans="1:72" x14ac:dyDescent="0.3">
      <c r="A54" s="116">
        <v>1</v>
      </c>
      <c r="B54" s="116">
        <v>6</v>
      </c>
      <c r="C54" s="116">
        <v>680</v>
      </c>
      <c r="F54" s="116">
        <v>4.9439281664459198</v>
      </c>
      <c r="G54" s="116">
        <v>48.2126797442262</v>
      </c>
      <c r="I54" s="116">
        <v>11.372907819203601</v>
      </c>
      <c r="K54" s="116">
        <v>32.375741305431397</v>
      </c>
      <c r="L54" s="116">
        <v>0.35431449764081602</v>
      </c>
      <c r="M54" s="116">
        <v>0.42401239716135303</v>
      </c>
      <c r="X54" s="160"/>
      <c r="Z54" s="116">
        <v>3.2028374597943284E-2</v>
      </c>
      <c r="AA54" s="116">
        <v>6.745868178263191E-2</v>
      </c>
      <c r="AB54" s="116">
        <v>6.4436477979651227E-2</v>
      </c>
      <c r="AC54" s="116">
        <v>5.8906048832021891E-2</v>
      </c>
      <c r="AD54" s="116">
        <v>0.24814595642238796</v>
      </c>
      <c r="AE54" s="116">
        <v>0.43364531487987529</v>
      </c>
      <c r="AF54" s="116">
        <v>0.25729593670124506</v>
      </c>
      <c r="AG54" s="116">
        <v>0.21746729463573433</v>
      </c>
      <c r="AH54" s="116">
        <v>0.34192994550830991</v>
      </c>
      <c r="AI54" s="116">
        <v>0.97037057251340486</v>
      </c>
      <c r="AJ54" s="116">
        <v>0.73472889870445202</v>
      </c>
      <c r="AK54" s="116">
        <v>1.1248191049567662</v>
      </c>
      <c r="AL54" s="116">
        <v>0.42069858779873104</v>
      </c>
      <c r="AM54" s="116">
        <v>0.2655802557988497</v>
      </c>
      <c r="AN54" s="116">
        <v>1.404843017056195</v>
      </c>
      <c r="AO54" s="116">
        <v>2.3728717873704945</v>
      </c>
      <c r="AP54" s="116">
        <v>1.3403517510325218</v>
      </c>
      <c r="AQ54" s="116">
        <v>1.3472188066720152</v>
      </c>
      <c r="AR54" s="116">
        <v>1.2852185936872806</v>
      </c>
      <c r="AS54" s="116">
        <v>1.1765202219527611</v>
      </c>
      <c r="AT54" s="116">
        <v>1.0039175004943168</v>
      </c>
      <c r="AV54" s="116">
        <v>218.86842801102213</v>
      </c>
      <c r="AW54" s="116">
        <v>1827.0442994593509</v>
      </c>
      <c r="AX54" s="116">
        <v>6.3628555261737967</v>
      </c>
      <c r="AY54" s="116">
        <v>3.3572590813546168</v>
      </c>
      <c r="AZ54" s="116">
        <v>15723.04887111992</v>
      </c>
      <c r="BA54" s="116">
        <v>2.4905146278339765</v>
      </c>
      <c r="BB54" s="116">
        <v>0.27983019198520281</v>
      </c>
      <c r="BC54" s="116">
        <v>17.933731168783989</v>
      </c>
      <c r="BD54" s="116">
        <v>29.538214282418092</v>
      </c>
      <c r="BE54" s="116">
        <v>294.27693081672174</v>
      </c>
      <c r="BF54" s="116">
        <v>11.228631423845219</v>
      </c>
      <c r="BG54" s="116">
        <v>2.222579603229704</v>
      </c>
      <c r="BH54" s="116">
        <v>3.5179580890536664</v>
      </c>
      <c r="BI54" s="116">
        <v>195.79768775953272</v>
      </c>
      <c r="BJ54" s="116">
        <v>0.6406409748798283</v>
      </c>
      <c r="BK54" s="116">
        <v>2147.6582233768208</v>
      </c>
      <c r="BL54" s="116">
        <v>2.2755220766865665</v>
      </c>
      <c r="BM54" s="116">
        <v>2.4420680469323059</v>
      </c>
      <c r="BN54" s="116">
        <v>15.639362905833226</v>
      </c>
      <c r="BO54" s="116">
        <v>1.7037531209391177</v>
      </c>
      <c r="BP54" s="116">
        <v>1.9692853237706773</v>
      </c>
      <c r="BQ54" s="116">
        <v>8.9000926246216956</v>
      </c>
      <c r="BR54" s="116">
        <v>18.816427023824691</v>
      </c>
      <c r="BS54" s="116">
        <v>9.1067205713215209</v>
      </c>
      <c r="BT54" s="116">
        <v>6.5322468233107962</v>
      </c>
    </row>
    <row r="55" spans="1:72" x14ac:dyDescent="0.3">
      <c r="A55" s="116">
        <v>1</v>
      </c>
      <c r="B55" s="116">
        <v>6</v>
      </c>
      <c r="C55" s="116">
        <v>690</v>
      </c>
      <c r="F55" s="116">
        <v>4.5180026824219599</v>
      </c>
      <c r="G55" s="116">
        <v>48.0875971546321</v>
      </c>
      <c r="I55" s="116">
        <v>11.112202421889</v>
      </c>
      <c r="K55" s="116">
        <v>33.124647348391797</v>
      </c>
      <c r="L55" s="116">
        <v>0.37835499935941902</v>
      </c>
      <c r="M55" s="116">
        <v>0.405270305247521</v>
      </c>
      <c r="X55" s="160"/>
      <c r="Z55" s="116">
        <v>3.1794730386494059E-2</v>
      </c>
      <c r="AA55" s="116">
        <v>6.7571724355221324E-2</v>
      </c>
      <c r="AB55" s="116">
        <v>6.4604366411528225E-2</v>
      </c>
      <c r="AC55" s="116">
        <v>5.9318937054969864E-2</v>
      </c>
      <c r="AD55" s="116">
        <v>0.24941447336525485</v>
      </c>
      <c r="AE55" s="116">
        <v>0.43468330436363672</v>
      </c>
      <c r="AF55" s="116">
        <v>0.25840650914371466</v>
      </c>
      <c r="AG55" s="116">
        <v>0.21696315391123933</v>
      </c>
      <c r="AH55" s="116">
        <v>0.34034210430454076</v>
      </c>
      <c r="AI55" s="116">
        <v>0.98532587279336947</v>
      </c>
      <c r="AJ55" s="116">
        <v>0.73110837513516236</v>
      </c>
      <c r="AK55" s="116">
        <v>1.1194470379497887</v>
      </c>
      <c r="AL55" s="116">
        <v>0.41914870153124295</v>
      </c>
      <c r="AM55" s="116">
        <v>0.26396385695487085</v>
      </c>
      <c r="AN55" s="116">
        <v>1.4090635880159725</v>
      </c>
      <c r="AO55" s="116">
        <v>2.3578726303299469</v>
      </c>
      <c r="AP55" s="116">
        <v>1.3343004286759526</v>
      </c>
      <c r="AQ55" s="116">
        <v>1.3412378735179278</v>
      </c>
      <c r="AR55" s="116">
        <v>1.2795123963945374</v>
      </c>
      <c r="AS55" s="116">
        <v>1.1711710430975919</v>
      </c>
      <c r="AT55" s="116">
        <v>1.0035347268041621</v>
      </c>
      <c r="AV55" s="116">
        <v>220.4767870268762</v>
      </c>
      <c r="AW55" s="116">
        <v>1823.9877874372517</v>
      </c>
      <c r="AX55" s="116">
        <v>6.3463202686380367</v>
      </c>
      <c r="AY55" s="116">
        <v>3.3338909496095739</v>
      </c>
      <c r="AZ55" s="116">
        <v>15643.081764089482</v>
      </c>
      <c r="BA55" s="116">
        <v>2.4845674751209677</v>
      </c>
      <c r="BB55" s="116">
        <v>0.27862754542332036</v>
      </c>
      <c r="BC55" s="116">
        <v>17.975402411395201</v>
      </c>
      <c r="BD55" s="116">
        <v>29.67602266148781</v>
      </c>
      <c r="BE55" s="116">
        <v>289.81038833839045</v>
      </c>
      <c r="BF55" s="116">
        <v>11.284236756930593</v>
      </c>
      <c r="BG55" s="116">
        <v>2.2332454464113147</v>
      </c>
      <c r="BH55" s="116">
        <v>3.5309664436349975</v>
      </c>
      <c r="BI55" s="116">
        <v>196.9966668917491</v>
      </c>
      <c r="BJ55" s="116">
        <v>0.6387220616971887</v>
      </c>
      <c r="BK55" s="116">
        <v>2161.3201415599692</v>
      </c>
      <c r="BL55" s="116">
        <v>2.2858420296143973</v>
      </c>
      <c r="BM55" s="116">
        <v>2.4529578719475551</v>
      </c>
      <c r="BN55" s="116">
        <v>15.709109233047377</v>
      </c>
      <c r="BO55" s="116">
        <v>1.7115348025497317</v>
      </c>
      <c r="BP55" s="116">
        <v>1.9700364593220576</v>
      </c>
      <c r="BQ55" s="116">
        <v>8.9171638480544004</v>
      </c>
      <c r="BR55" s="116">
        <v>18.448556441934599</v>
      </c>
      <c r="BS55" s="116">
        <v>9.1244008842257767</v>
      </c>
      <c r="BT55" s="116">
        <v>6.5449289042969712</v>
      </c>
    </row>
    <row r="56" spans="1:72" x14ac:dyDescent="0.3">
      <c r="A56" s="116">
        <v>1</v>
      </c>
      <c r="B56" s="116">
        <v>6.0000000000000098</v>
      </c>
      <c r="C56" s="116">
        <v>700</v>
      </c>
      <c r="F56" s="116">
        <v>4.4309822519563102</v>
      </c>
      <c r="G56" s="116">
        <v>48.566010122229301</v>
      </c>
      <c r="I56" s="116">
        <v>11.1727029949572</v>
      </c>
      <c r="K56" s="116">
        <v>32.8678636939405</v>
      </c>
      <c r="L56" s="116">
        <v>0.24913700178359999</v>
      </c>
      <c r="M56" s="116">
        <v>0.49260754905250398</v>
      </c>
      <c r="X56" s="160"/>
      <c r="Z56" s="116">
        <v>3.2459896631050845E-2</v>
      </c>
      <c r="AA56" s="116">
        <v>6.8888099844903072E-2</v>
      </c>
      <c r="AB56" s="116">
        <v>6.4561936268139553E-2</v>
      </c>
      <c r="AC56" s="116">
        <v>5.9317724962244564E-2</v>
      </c>
      <c r="AD56" s="116">
        <v>0.25093904666634359</v>
      </c>
      <c r="AE56" s="116">
        <v>0.42739314098975029</v>
      </c>
      <c r="AF56" s="116">
        <v>0.25045860876661352</v>
      </c>
      <c r="AG56" s="116">
        <v>0.22226469000757945</v>
      </c>
      <c r="AH56" s="116">
        <v>0.34929437396231605</v>
      </c>
      <c r="AI56" s="116">
        <v>0.98388805366503718</v>
      </c>
      <c r="AJ56" s="116">
        <v>0.74784692462390834</v>
      </c>
      <c r="AK56" s="116">
        <v>1.1411004505538445</v>
      </c>
      <c r="AL56" s="116">
        <v>0.42165087545176805</v>
      </c>
      <c r="AM56" s="116">
        <v>0.26471862680798286</v>
      </c>
      <c r="AN56" s="116">
        <v>1.4257550429045702</v>
      </c>
      <c r="AO56" s="116">
        <v>2.4185422934259897</v>
      </c>
      <c r="AP56" s="116">
        <v>1.3560256574178902</v>
      </c>
      <c r="AQ56" s="116">
        <v>1.3597288519303632</v>
      </c>
      <c r="AR56" s="116">
        <v>1.2951616483759099</v>
      </c>
      <c r="AS56" s="116">
        <v>1.1855836371342012</v>
      </c>
      <c r="AT56" s="116">
        <v>0.98967722372740041</v>
      </c>
      <c r="AV56" s="116">
        <v>215.95879000102227</v>
      </c>
      <c r="AW56" s="116">
        <v>1789.1333957169538</v>
      </c>
      <c r="AX56" s="116">
        <v>6.3504910741397556</v>
      </c>
      <c r="AY56" s="116">
        <v>3.3339590740187539</v>
      </c>
      <c r="AZ56" s="116">
        <v>15548.042649527173</v>
      </c>
      <c r="BA56" s="116">
        <v>2.526947431816414</v>
      </c>
      <c r="BB56" s="116">
        <v>0.2874693416156977</v>
      </c>
      <c r="BC56" s="116">
        <v>17.546646747474849</v>
      </c>
      <c r="BD56" s="116">
        <v>28.915438532341341</v>
      </c>
      <c r="BE56" s="116">
        <v>290.23390696776107</v>
      </c>
      <c r="BF56" s="116">
        <v>11.031669354191592</v>
      </c>
      <c r="BG56" s="116">
        <v>2.1908675952117975</v>
      </c>
      <c r="BH56" s="116">
        <v>3.5100128712273828</v>
      </c>
      <c r="BI56" s="116">
        <v>196.43498694075231</v>
      </c>
      <c r="BJ56" s="116">
        <v>0.63124447953310836</v>
      </c>
      <c r="BK56" s="116">
        <v>2107.1029524756354</v>
      </c>
      <c r="BL56" s="116">
        <v>2.2492199784831008</v>
      </c>
      <c r="BM56" s="116">
        <v>2.4196000513847249</v>
      </c>
      <c r="BN56" s="116">
        <v>15.519298324811224</v>
      </c>
      <c r="BO56" s="116">
        <v>1.6907284625193442</v>
      </c>
      <c r="BP56" s="116">
        <v>1.9976209946047525</v>
      </c>
      <c r="BQ56" s="116">
        <v>8.7903197524087773</v>
      </c>
      <c r="BR56" s="116">
        <v>18.701483848902779</v>
      </c>
      <c r="BS56" s="116">
        <v>8.7837716938625849</v>
      </c>
      <c r="BT56" s="116">
        <v>6.3005957297748516</v>
      </c>
    </row>
    <row r="57" spans="1:72" x14ac:dyDescent="0.3">
      <c r="A57" s="116">
        <v>1</v>
      </c>
      <c r="B57" s="116">
        <v>6.0000000000000098</v>
      </c>
      <c r="C57" s="116">
        <v>710</v>
      </c>
      <c r="E57" s="116">
        <v>0.431313677637638</v>
      </c>
      <c r="F57" s="116">
        <v>5.4253922707800504</v>
      </c>
      <c r="G57" s="116">
        <v>46.819403535308197</v>
      </c>
      <c r="I57" s="116">
        <v>10.836779299335101</v>
      </c>
      <c r="K57" s="116">
        <v>33.761421295882698</v>
      </c>
      <c r="L57" s="116">
        <v>0.652451662102982</v>
      </c>
      <c r="Q57" s="160">
        <v>68.248210599224905</v>
      </c>
      <c r="R57" s="160">
        <v>12.990215268301201</v>
      </c>
      <c r="S57" s="160">
        <v>0.31085346374762102</v>
      </c>
      <c r="T57" s="160">
        <v>5.5729362908589E-2</v>
      </c>
      <c r="U57" s="160">
        <v>2.08241282700688</v>
      </c>
      <c r="V57" s="160">
        <v>3.2005929175529499</v>
      </c>
      <c r="W57" s="160">
        <v>3.9976208912571498</v>
      </c>
      <c r="X57" s="160">
        <v>0.80062442252908206</v>
      </c>
      <c r="Z57" s="116">
        <v>2.9190540579814583E-2</v>
      </c>
      <c r="AA57" s="116">
        <v>6.1372207280388447E-2</v>
      </c>
      <c r="AB57" s="116">
        <v>6.5028946769952162E-2</v>
      </c>
      <c r="AC57" s="116">
        <v>5.9165121994283434E-2</v>
      </c>
      <c r="AD57" s="116">
        <v>0.24402164633371659</v>
      </c>
      <c r="AE57" s="116">
        <v>0.44333780181886112</v>
      </c>
      <c r="AF57" s="116">
        <v>0.2601017305949665</v>
      </c>
      <c r="AG57" s="116">
        <v>0.19479816837752065</v>
      </c>
      <c r="AH57" s="116">
        <v>0.30378503375135757</v>
      </c>
      <c r="AI57" s="116">
        <v>0.98332268061623707</v>
      </c>
      <c r="AJ57" s="116">
        <v>0.66589293476071076</v>
      </c>
      <c r="AK57" s="116">
        <v>1.0393934741572404</v>
      </c>
      <c r="AL57" s="116">
        <v>0.40800834288076943</v>
      </c>
      <c r="AM57" s="116">
        <v>0.25751301197830823</v>
      </c>
      <c r="AN57" s="116">
        <v>1.3424515491137077</v>
      </c>
      <c r="AO57" s="116">
        <v>2.075134542364943</v>
      </c>
      <c r="AP57" s="116">
        <v>1.2588151948785622</v>
      </c>
      <c r="AQ57" s="116">
        <v>1.2816066500334147</v>
      </c>
      <c r="AR57" s="116">
        <v>1.2326104090886241</v>
      </c>
      <c r="AS57" s="116">
        <v>1.1275558430649792</v>
      </c>
      <c r="AT57" s="116">
        <v>1.0263941656851356</v>
      </c>
      <c r="AV57" s="116">
        <v>210.01999360260069</v>
      </c>
      <c r="AW57" s="116">
        <v>1883.9620802467789</v>
      </c>
      <c r="AX57" s="116">
        <v>5.9367285362208611</v>
      </c>
      <c r="AY57" s="116">
        <v>3.1280173941848384</v>
      </c>
      <c r="AZ57" s="116">
        <v>15777.964078145957</v>
      </c>
      <c r="BA57" s="116">
        <v>2.4229438676386397</v>
      </c>
      <c r="BB57" s="116">
        <v>0.27345644510325129</v>
      </c>
      <c r="BC57" s="116">
        <v>19.670036250491446</v>
      </c>
      <c r="BD57" s="116">
        <v>32.921767332240734</v>
      </c>
      <c r="BE57" s="116">
        <v>290.37953869027342</v>
      </c>
      <c r="BF57" s="116">
        <v>12.362625304488795</v>
      </c>
      <c r="BG57" s="116">
        <v>2.4056421398463561</v>
      </c>
      <c r="BH57" s="116">
        <v>3.6048176392281159</v>
      </c>
      <c r="BI57" s="116">
        <v>199.45115651172651</v>
      </c>
      <c r="BJ57" s="116">
        <v>0.67115369765199651</v>
      </c>
      <c r="BK57" s="116">
        <v>2461.3012094425085</v>
      </c>
      <c r="BL57" s="116">
        <v>2.4250637615714647</v>
      </c>
      <c r="BM57" s="116">
        <v>2.569525498433924</v>
      </c>
      <c r="BN57" s="116">
        <v>16.320139380158658</v>
      </c>
      <c r="BO57" s="116">
        <v>1.7786068344043766</v>
      </c>
      <c r="BP57" s="116">
        <v>1.9263742602220588</v>
      </c>
      <c r="BQ57" s="116">
        <v>8.8604379638000044</v>
      </c>
      <c r="BR57" s="116">
        <v>17.792711932552777</v>
      </c>
      <c r="BS57" s="116">
        <v>10.210911065757296</v>
      </c>
      <c r="BT57" s="116">
        <v>7.324282199066416</v>
      </c>
    </row>
    <row r="58" spans="1:72" x14ac:dyDescent="0.3">
      <c r="A58" s="116">
        <v>1</v>
      </c>
      <c r="B58" s="116">
        <v>6</v>
      </c>
      <c r="C58" s="116">
        <v>720</v>
      </c>
      <c r="E58" s="116">
        <v>0.59631815823740997</v>
      </c>
      <c r="F58" s="116">
        <v>5.5967693045622298</v>
      </c>
      <c r="G58" s="116">
        <v>46.474237111172499</v>
      </c>
      <c r="I58" s="116">
        <v>10.664729566726299</v>
      </c>
      <c r="K58" s="116">
        <v>34.052874285124503</v>
      </c>
      <c r="L58" s="116">
        <v>0.62897831790803804</v>
      </c>
      <c r="Q58" s="160">
        <v>68.483235072837104</v>
      </c>
      <c r="R58" s="160">
        <v>13.080435381362999</v>
      </c>
      <c r="S58" s="160">
        <v>0.42061568708784602</v>
      </c>
      <c r="T58" s="160">
        <v>7.1528037493464897E-2</v>
      </c>
      <c r="U58" s="160">
        <v>2.1439756745765801</v>
      </c>
      <c r="V58" s="160">
        <v>3.1192778840122899</v>
      </c>
      <c r="W58" s="160">
        <v>4.0776792346020603</v>
      </c>
      <c r="X58" s="160">
        <v>0.76496401618424492</v>
      </c>
      <c r="Z58" s="116">
        <v>2.8985108024458594E-2</v>
      </c>
      <c r="AA58" s="116">
        <v>6.1347070579480863E-2</v>
      </c>
      <c r="AB58" s="116">
        <v>6.5257607205880475E-2</v>
      </c>
      <c r="AC58" s="116">
        <v>5.9248463210308272E-2</v>
      </c>
      <c r="AD58" s="116">
        <v>0.24356411450569915</v>
      </c>
      <c r="AE58" s="116">
        <v>0.43824801729684881</v>
      </c>
      <c r="AF58" s="116">
        <v>0.25605633536055344</v>
      </c>
      <c r="AG58" s="116">
        <v>0.19408006082901849</v>
      </c>
      <c r="AH58" s="116">
        <v>0.30224399422053411</v>
      </c>
      <c r="AI58" s="116">
        <v>0.98805920996262808</v>
      </c>
      <c r="AJ58" s="116">
        <v>0.6618478607866376</v>
      </c>
      <c r="AK58" s="116">
        <v>1.0329877098523417</v>
      </c>
      <c r="AL58" s="116">
        <v>0.40515900523420229</v>
      </c>
      <c r="AM58" s="116">
        <v>0.25522104166629123</v>
      </c>
      <c r="AN58" s="116">
        <v>1.3409003175993217</v>
      </c>
      <c r="AO58" s="116">
        <v>2.0596999147347761</v>
      </c>
      <c r="AP58" s="116">
        <v>1.2512461219062758</v>
      </c>
      <c r="AQ58" s="116">
        <v>1.2742263215542469</v>
      </c>
      <c r="AR58" s="116">
        <v>1.2254825766150566</v>
      </c>
      <c r="AS58" s="116">
        <v>1.1214318155178717</v>
      </c>
      <c r="AT58" s="116">
        <v>1.0171152577950708</v>
      </c>
      <c r="AV58" s="116">
        <v>201.57900982412167</v>
      </c>
      <c r="AW58" s="116">
        <v>1841.0792783099121</v>
      </c>
      <c r="AX58" s="116">
        <v>5.7883731941261081</v>
      </c>
      <c r="AY58" s="116">
        <v>3.0491511387357098</v>
      </c>
      <c r="AZ58" s="116">
        <v>15727.553773275897</v>
      </c>
      <c r="BA58" s="116">
        <v>2.4456641011002667</v>
      </c>
      <c r="BB58" s="116">
        <v>0.27639621840335832</v>
      </c>
      <c r="BC58" s="116">
        <v>19.609232467923224</v>
      </c>
      <c r="BD58" s="116">
        <v>32.962925783268098</v>
      </c>
      <c r="BE58" s="116">
        <v>288.98783954163957</v>
      </c>
      <c r="BF58" s="116">
        <v>12.427238080526159</v>
      </c>
      <c r="BG58" s="116">
        <v>2.4206252808959166</v>
      </c>
      <c r="BH58" s="116">
        <v>3.6211835805329571</v>
      </c>
      <c r="BI58" s="116">
        <v>200.2601118255929</v>
      </c>
      <c r="BJ58" s="116">
        <v>0.67220992526372148</v>
      </c>
      <c r="BK58" s="116">
        <v>2481.818168662473</v>
      </c>
      <c r="BL58" s="116">
        <v>2.4404922069426975</v>
      </c>
      <c r="BM58" s="116">
        <v>2.5852766869761048</v>
      </c>
      <c r="BN58" s="116">
        <v>16.419717611931357</v>
      </c>
      <c r="BO58" s="116">
        <v>1.7886019770860786</v>
      </c>
      <c r="BP58" s="116">
        <v>1.943927578313045</v>
      </c>
      <c r="BQ58" s="116">
        <v>8.848399284288293</v>
      </c>
      <c r="BR58" s="116">
        <v>17.600049304845967</v>
      </c>
      <c r="BS58" s="116">
        <v>10.087429535281487</v>
      </c>
      <c r="BT58" s="116">
        <v>7.2357089493580293</v>
      </c>
    </row>
    <row r="59" spans="1:72" x14ac:dyDescent="0.3">
      <c r="A59" s="116">
        <v>1</v>
      </c>
      <c r="B59" s="116">
        <v>6</v>
      </c>
      <c r="C59" s="116">
        <v>730</v>
      </c>
      <c r="E59" s="116">
        <v>0.75699889738659099</v>
      </c>
      <c r="F59" s="116">
        <v>5.6054130040559</v>
      </c>
      <c r="G59" s="116">
        <v>46.1408701242772</v>
      </c>
      <c r="I59" s="116">
        <v>10.386275116785599</v>
      </c>
      <c r="K59" s="116">
        <v>34.583805669867097</v>
      </c>
      <c r="L59" s="116">
        <v>0.61992146809174198</v>
      </c>
      <c r="Q59" s="160">
        <v>68.720158441209506</v>
      </c>
      <c r="R59" s="160">
        <v>13.0813336830109</v>
      </c>
      <c r="S59" s="160">
        <v>0.59250129809614105</v>
      </c>
      <c r="T59" s="160">
        <v>9.9086434576490606E-2</v>
      </c>
      <c r="U59" s="160">
        <v>2.17340219487604</v>
      </c>
      <c r="V59" s="160">
        <v>3.0897608314882898</v>
      </c>
      <c r="W59" s="160">
        <v>4.0813879503807096</v>
      </c>
      <c r="X59" s="160">
        <v>0.75703678970289479</v>
      </c>
      <c r="Z59" s="116">
        <v>2.8758068621367587E-2</v>
      </c>
      <c r="AA59" s="116">
        <v>6.1452994154674909E-2</v>
      </c>
      <c r="AB59" s="116">
        <v>6.5554417560737613E-2</v>
      </c>
      <c r="AC59" s="116">
        <v>5.9489928483494506E-2</v>
      </c>
      <c r="AD59" s="116">
        <v>0.2437223782362461</v>
      </c>
      <c r="AE59" s="116">
        <v>0.43471213619492927</v>
      </c>
      <c r="AF59" s="116">
        <v>0.25375214200394158</v>
      </c>
      <c r="AG59" s="116">
        <v>0.19363957791264538</v>
      </c>
      <c r="AH59" s="116">
        <v>0.30092088364102149</v>
      </c>
      <c r="AI59" s="116">
        <v>0.99785574735482041</v>
      </c>
      <c r="AJ59" s="116">
        <v>0.65803839745106141</v>
      </c>
      <c r="AK59" s="116">
        <v>1.0267143763239985</v>
      </c>
      <c r="AL59" s="116">
        <v>0.40246362252943074</v>
      </c>
      <c r="AM59" s="116">
        <v>0.25278882911858974</v>
      </c>
      <c r="AN59" s="116">
        <v>1.3423502183494131</v>
      </c>
      <c r="AO59" s="116">
        <v>2.0462787145006995</v>
      </c>
      <c r="AP59" s="116">
        <v>1.2436544330010171</v>
      </c>
      <c r="AQ59" s="116">
        <v>1.266596571095207</v>
      </c>
      <c r="AR59" s="116">
        <v>1.2179767746847276</v>
      </c>
      <c r="AS59" s="116">
        <v>1.1149138822702245</v>
      </c>
      <c r="AT59" s="116">
        <v>1.0099147615042023</v>
      </c>
      <c r="AV59" s="116">
        <v>194.12711835356816</v>
      </c>
      <c r="AW59" s="116">
        <v>1797.753539536176</v>
      </c>
      <c r="AX59" s="116">
        <v>5.6451932447883326</v>
      </c>
      <c r="AY59" s="116">
        <v>2.9689853817417395</v>
      </c>
      <c r="AZ59" s="116">
        <v>15641.017437101735</v>
      </c>
      <c r="BA59" s="116">
        <v>2.4601850984865021</v>
      </c>
      <c r="BB59" s="116">
        <v>0.27755909772387077</v>
      </c>
      <c r="BC59" s="116">
        <v>19.525019612315546</v>
      </c>
      <c r="BD59" s="116">
        <v>32.983587041031832</v>
      </c>
      <c r="BE59" s="116">
        <v>286.16664236593147</v>
      </c>
      <c r="BF59" s="116">
        <v>12.488135457470381</v>
      </c>
      <c r="BG59" s="116">
        <v>2.435431478280508</v>
      </c>
      <c r="BH59" s="116">
        <v>3.6364800902303731</v>
      </c>
      <c r="BI59" s="116">
        <v>201.20318775498882</v>
      </c>
      <c r="BJ59" s="116">
        <v>0.6717627930842377</v>
      </c>
      <c r="BK59" s="116">
        <v>2500.1087231493088</v>
      </c>
      <c r="BL59" s="116">
        <v>2.4560923729716428</v>
      </c>
      <c r="BM59" s="116">
        <v>2.6016575177616583</v>
      </c>
      <c r="BN59" s="116">
        <v>16.525165580321303</v>
      </c>
      <c r="BO59" s="116">
        <v>1.799300589727634</v>
      </c>
      <c r="BP59" s="116">
        <v>1.9577364472325973</v>
      </c>
      <c r="BQ59" s="116">
        <v>8.8636442424741322</v>
      </c>
      <c r="BR59" s="116">
        <v>17.317021180514395</v>
      </c>
      <c r="BS59" s="116">
        <v>9.9732625604000891</v>
      </c>
      <c r="BT59" s="116">
        <v>7.1538170264473218</v>
      </c>
    </row>
    <row r="60" spans="1:72" x14ac:dyDescent="0.3">
      <c r="A60" s="116">
        <v>1</v>
      </c>
      <c r="B60" s="116">
        <v>6</v>
      </c>
      <c r="C60" s="116">
        <v>740</v>
      </c>
      <c r="E60" s="116">
        <v>0.84985068308725298</v>
      </c>
      <c r="F60" s="116">
        <v>5.9722092177368697</v>
      </c>
      <c r="G60" s="116">
        <v>46.1947163691475</v>
      </c>
      <c r="I60" s="116">
        <v>10.4988967932932</v>
      </c>
      <c r="K60" s="116">
        <v>34.149028720338002</v>
      </c>
      <c r="L60" s="116">
        <v>0.59011730378323501</v>
      </c>
      <c r="Q60" s="160">
        <v>68.580852249945295</v>
      </c>
      <c r="R60" s="160">
        <v>13.2136739237987</v>
      </c>
      <c r="S60" s="160">
        <v>0.60010361259990297</v>
      </c>
      <c r="T60" s="160">
        <v>0.101760174891523</v>
      </c>
      <c r="U60" s="160">
        <v>2.21497102838096</v>
      </c>
      <c r="V60" s="160">
        <v>3.0552367388232602</v>
      </c>
      <c r="W60" s="160">
        <v>4.1714217067242396</v>
      </c>
      <c r="X60" s="160">
        <v>0.73242097146358665</v>
      </c>
      <c r="Z60" s="116">
        <v>2.8829615215883089E-2</v>
      </c>
      <c r="AA60" s="116">
        <v>6.1188856767695192E-2</v>
      </c>
      <c r="AB60" s="116">
        <v>6.5535775158599874E-2</v>
      </c>
      <c r="AC60" s="116">
        <v>5.9239911041485349E-2</v>
      </c>
      <c r="AD60" s="116">
        <v>0.24283724915768137</v>
      </c>
      <c r="AE60" s="116">
        <v>0.43213252038702044</v>
      </c>
      <c r="AF60" s="116">
        <v>0.25046308088345043</v>
      </c>
      <c r="AG60" s="116">
        <v>0.1933830018135308</v>
      </c>
      <c r="AH60" s="116">
        <v>0.30097711603837424</v>
      </c>
      <c r="AI60" s="116">
        <v>0.98871892527825589</v>
      </c>
      <c r="AJ60" s="116">
        <v>0.65867298578044842</v>
      </c>
      <c r="AK60" s="116">
        <v>1.0282202485827756</v>
      </c>
      <c r="AL60" s="116">
        <v>0.40280906468404198</v>
      </c>
      <c r="AM60" s="116">
        <v>0.25309715020724544</v>
      </c>
      <c r="AN60" s="116">
        <v>1.3384467484908487</v>
      </c>
      <c r="AO60" s="116">
        <v>2.0455096485132667</v>
      </c>
      <c r="AP60" s="116">
        <v>1.2459004835966112</v>
      </c>
      <c r="AQ60" s="116">
        <v>1.2693626347482629</v>
      </c>
      <c r="AR60" s="116">
        <v>1.220951016065329</v>
      </c>
      <c r="AS60" s="116">
        <v>1.1177541960730559</v>
      </c>
      <c r="AT60" s="116">
        <v>1.0072454720931716</v>
      </c>
      <c r="AV60" s="116">
        <v>189.03482916924801</v>
      </c>
      <c r="AW60" s="116">
        <v>1781.9101146393234</v>
      </c>
      <c r="AX60" s="116">
        <v>5.5799526694540571</v>
      </c>
      <c r="AY60" s="116">
        <v>2.9413692899082924</v>
      </c>
      <c r="AZ60" s="116">
        <v>15652.022566513671</v>
      </c>
      <c r="BA60" s="116">
        <v>2.4716303406440852</v>
      </c>
      <c r="BB60" s="116">
        <v>0.28033455285197917</v>
      </c>
      <c r="BC60" s="116">
        <v>19.476818507285476</v>
      </c>
      <c r="BD60" s="116">
        <v>32.90783751474109</v>
      </c>
      <c r="BE60" s="116">
        <v>288.78782410639468</v>
      </c>
      <c r="BF60" s="116">
        <v>12.470264922680681</v>
      </c>
      <c r="BG60" s="116">
        <v>2.4319529387404817</v>
      </c>
      <c r="BH60" s="116">
        <v>3.6284799752729362</v>
      </c>
      <c r="BI60" s="116">
        <v>200.42806101041842</v>
      </c>
      <c r="BJ60" s="116">
        <v>0.67386935345018184</v>
      </c>
      <c r="BK60" s="116">
        <v>2502.2373605835605</v>
      </c>
      <c r="BL60" s="116">
        <v>2.4521416387536989</v>
      </c>
      <c r="BM60" s="116">
        <v>2.5965345483072997</v>
      </c>
      <c r="BN60" s="116">
        <v>16.487934417755294</v>
      </c>
      <c r="BO60" s="116">
        <v>1.7949351128817543</v>
      </c>
      <c r="BP60" s="116">
        <v>1.9628987388184143</v>
      </c>
      <c r="BQ60" s="116">
        <v>8.8167167247097886</v>
      </c>
      <c r="BR60" s="116">
        <v>17.515100241750655</v>
      </c>
      <c r="BS60" s="116">
        <v>9.9224774676913459</v>
      </c>
      <c r="BT60" s="116">
        <v>7.1173889008756497</v>
      </c>
    </row>
    <row r="61" spans="1:72" x14ac:dyDescent="0.3">
      <c r="A61" s="116">
        <v>1</v>
      </c>
      <c r="B61" s="116">
        <v>6</v>
      </c>
      <c r="C61" s="116">
        <v>750</v>
      </c>
      <c r="E61" s="116">
        <v>1.4425658091448199</v>
      </c>
      <c r="F61" s="116">
        <v>6.6269555041402501</v>
      </c>
      <c r="G61" s="116">
        <v>45.079902367470098</v>
      </c>
      <c r="I61" s="116">
        <v>9.8985483848083309</v>
      </c>
      <c r="K61" s="116">
        <v>34.958866728129898</v>
      </c>
      <c r="L61" s="116">
        <v>0.59180886059886295</v>
      </c>
      <c r="Q61" s="160">
        <v>68.872040965513193</v>
      </c>
      <c r="R61" s="160">
        <v>13.301705212618399</v>
      </c>
      <c r="S61" s="160">
        <v>0.93225773725593697</v>
      </c>
      <c r="T61" s="160">
        <v>0.15674264780498801</v>
      </c>
      <c r="U61" s="160">
        <v>2.3175232398454799</v>
      </c>
      <c r="V61" s="160">
        <v>2.9281226925701</v>
      </c>
      <c r="W61" s="160">
        <v>4.2939799960953602</v>
      </c>
      <c r="X61" s="160">
        <v>0.68191344515641117</v>
      </c>
      <c r="Z61" s="116">
        <v>2.8184495595348476E-2</v>
      </c>
      <c r="AA61" s="116">
        <v>6.0972305444637324E-2</v>
      </c>
      <c r="AB61" s="116">
        <v>6.6320400747309549E-2</v>
      </c>
      <c r="AC61" s="116">
        <v>5.94804107383992E-2</v>
      </c>
      <c r="AD61" s="116">
        <v>0.24104773692818185</v>
      </c>
      <c r="AE61" s="116">
        <v>0.42349496742560655</v>
      </c>
      <c r="AF61" s="116">
        <v>0.24667704471736016</v>
      </c>
      <c r="AG61" s="116">
        <v>0.19093257309036232</v>
      </c>
      <c r="AH61" s="116">
        <v>0.29591933557608191</v>
      </c>
      <c r="AI61" s="116">
        <v>1.0009292408258827</v>
      </c>
      <c r="AJ61" s="116">
        <v>0.64557012144718928</v>
      </c>
      <c r="AK61" s="116">
        <v>1.0076177152228691</v>
      </c>
      <c r="AL61" s="116">
        <v>0.39561627413049516</v>
      </c>
      <c r="AM61" s="116">
        <v>0.24743794205810515</v>
      </c>
      <c r="AN61" s="116">
        <v>1.3318960348351114</v>
      </c>
      <c r="AO61" s="116">
        <v>2.0055093370448493</v>
      </c>
      <c r="AP61" s="116">
        <v>1.2216898585258884</v>
      </c>
      <c r="AQ61" s="116">
        <v>1.2458972535407795</v>
      </c>
      <c r="AR61" s="116">
        <v>1.1984004488569051</v>
      </c>
      <c r="AS61" s="116">
        <v>1.0984682804840991</v>
      </c>
      <c r="AT61" s="116">
        <v>0.99236845290048226</v>
      </c>
      <c r="AV61" s="116">
        <v>166.09967759850093</v>
      </c>
      <c r="AW61" s="116">
        <v>1653.9539692953681</v>
      </c>
      <c r="AX61" s="116">
        <v>5.138530817045682</v>
      </c>
      <c r="AY61" s="116">
        <v>2.7072993148547893</v>
      </c>
      <c r="AZ61" s="116">
        <v>15482.821548647309</v>
      </c>
      <c r="BA61" s="116">
        <v>2.5010917270395114</v>
      </c>
      <c r="BB61" s="116">
        <v>0.27956041963266565</v>
      </c>
      <c r="BC61" s="116">
        <v>19.249382361825713</v>
      </c>
      <c r="BD61" s="116">
        <v>32.998322761167664</v>
      </c>
      <c r="BE61" s="116">
        <v>285.29638915437585</v>
      </c>
      <c r="BF61" s="116">
        <v>12.678984894063303</v>
      </c>
      <c r="BG61" s="116">
        <v>2.4813703068010842</v>
      </c>
      <c r="BH61" s="116">
        <v>3.6603320018958416</v>
      </c>
      <c r="BI61" s="116">
        <v>201.32086230714822</v>
      </c>
      <c r="BJ61" s="116">
        <v>0.67816624829201788</v>
      </c>
      <c r="BK61" s="116">
        <v>2559.5714961956319</v>
      </c>
      <c r="BL61" s="116">
        <v>2.503094324332884</v>
      </c>
      <c r="BM61" s="116">
        <v>2.6482069761970997</v>
      </c>
      <c r="BN61" s="116">
        <v>16.812509023202498</v>
      </c>
      <c r="BO61" s="116">
        <v>1.8271765190009386</v>
      </c>
      <c r="BP61" s="116">
        <v>1.9919826115783539</v>
      </c>
      <c r="BQ61" s="116">
        <v>8.946515856307105</v>
      </c>
      <c r="BR61" s="116">
        <v>16.969292849784996</v>
      </c>
      <c r="BS61" s="116">
        <v>9.6634289124508985</v>
      </c>
      <c r="BT61" s="116">
        <v>6.9315734815048646</v>
      </c>
    </row>
    <row r="62" spans="1:72" x14ac:dyDescent="0.3">
      <c r="A62" s="116">
        <v>1</v>
      </c>
      <c r="B62" s="116">
        <v>6</v>
      </c>
      <c r="C62" s="116">
        <v>760</v>
      </c>
      <c r="E62" s="116">
        <v>1.4425658091448199</v>
      </c>
      <c r="F62" s="116">
        <v>6.6269555041402501</v>
      </c>
      <c r="G62" s="116">
        <v>45.079902367470098</v>
      </c>
      <c r="I62" s="116">
        <v>9.8985483848083309</v>
      </c>
      <c r="K62" s="116">
        <v>34.958866728129898</v>
      </c>
      <c r="L62" s="116">
        <v>0.59180886059886295</v>
      </c>
      <c r="Q62" s="160">
        <v>68.872040965513193</v>
      </c>
      <c r="R62" s="160">
        <v>13.301705212618399</v>
      </c>
      <c r="S62" s="160">
        <v>0.93225773725593697</v>
      </c>
      <c r="T62" s="160">
        <v>0.15674264780498801</v>
      </c>
      <c r="U62" s="160">
        <v>2.3175232398454799</v>
      </c>
      <c r="V62" s="160">
        <v>2.9281226925701</v>
      </c>
      <c r="W62" s="160">
        <v>4.2939799960953602</v>
      </c>
      <c r="X62" s="160">
        <v>0.68191344515641117</v>
      </c>
      <c r="Z62" s="116">
        <v>2.8184495595348476E-2</v>
      </c>
      <c r="AA62" s="116">
        <v>6.0972305444637324E-2</v>
      </c>
      <c r="AB62" s="116">
        <v>6.6320400747309549E-2</v>
      </c>
      <c r="AC62" s="116">
        <v>5.94804107383992E-2</v>
      </c>
      <c r="AD62" s="116">
        <v>0.24104773692818185</v>
      </c>
      <c r="AE62" s="116">
        <v>0.42349496742560655</v>
      </c>
      <c r="AF62" s="116">
        <v>0.24667704471736016</v>
      </c>
      <c r="AG62" s="116">
        <v>0.19093257309036232</v>
      </c>
      <c r="AH62" s="116">
        <v>0.29591933557608191</v>
      </c>
      <c r="AI62" s="116">
        <v>1.0009292408258827</v>
      </c>
      <c r="AJ62" s="116">
        <v>0.64557012144718928</v>
      </c>
      <c r="AK62" s="116">
        <v>1.0076177152228691</v>
      </c>
      <c r="AL62" s="116">
        <v>0.39561627413049516</v>
      </c>
      <c r="AM62" s="116">
        <v>0.24743794205810515</v>
      </c>
      <c r="AN62" s="116">
        <v>1.3318960348351114</v>
      </c>
      <c r="AO62" s="116">
        <v>2.0055093370448493</v>
      </c>
      <c r="AP62" s="116">
        <v>1.2216898585258884</v>
      </c>
      <c r="AQ62" s="116">
        <v>1.2458972535407795</v>
      </c>
      <c r="AR62" s="116">
        <v>1.1984004488569051</v>
      </c>
      <c r="AS62" s="116">
        <v>1.0984682804840991</v>
      </c>
      <c r="AT62" s="116">
        <v>0.99236845290048226</v>
      </c>
      <c r="AV62" s="116">
        <v>166.09967759850093</v>
      </c>
      <c r="AW62" s="116">
        <v>1653.9539692953681</v>
      </c>
      <c r="AX62" s="116">
        <v>5.138530817045682</v>
      </c>
      <c r="AY62" s="116">
        <v>2.7072993148547893</v>
      </c>
      <c r="AZ62" s="116">
        <v>15482.821548647309</v>
      </c>
      <c r="BA62" s="116">
        <v>2.5010917270395114</v>
      </c>
      <c r="BB62" s="116">
        <v>0.27956041963266565</v>
      </c>
      <c r="BC62" s="116">
        <v>19.249382361825713</v>
      </c>
      <c r="BD62" s="116">
        <v>32.998322761167664</v>
      </c>
      <c r="BE62" s="116">
        <v>285.29638915437585</v>
      </c>
      <c r="BF62" s="116">
        <v>12.678984894063303</v>
      </c>
      <c r="BG62" s="116">
        <v>2.4813703068010842</v>
      </c>
      <c r="BH62" s="116">
        <v>3.6603320018958416</v>
      </c>
      <c r="BI62" s="116">
        <v>201.32086230714822</v>
      </c>
      <c r="BJ62" s="116">
        <v>0.67816624829201788</v>
      </c>
      <c r="BK62" s="116">
        <v>2559.5714961956319</v>
      </c>
      <c r="BL62" s="116">
        <v>2.503094324332884</v>
      </c>
      <c r="BM62" s="116">
        <v>2.6482069761970997</v>
      </c>
      <c r="BN62" s="116">
        <v>16.812509023202498</v>
      </c>
      <c r="BO62" s="116">
        <v>1.8271765190009386</v>
      </c>
      <c r="BP62" s="116">
        <v>1.9919826115783539</v>
      </c>
      <c r="BQ62" s="116">
        <v>8.946515856307105</v>
      </c>
      <c r="BR62" s="116">
        <v>16.969292849784996</v>
      </c>
      <c r="BS62" s="116">
        <v>9.6634289124508985</v>
      </c>
      <c r="BT62" s="116">
        <v>6.9315734815048646</v>
      </c>
    </row>
    <row r="63" spans="1:72" x14ac:dyDescent="0.3">
      <c r="A63" s="116">
        <v>1</v>
      </c>
      <c r="B63" s="116">
        <v>6</v>
      </c>
      <c r="C63" s="116">
        <v>770</v>
      </c>
      <c r="E63" s="116">
        <v>2.1661150772892501</v>
      </c>
      <c r="F63" s="116">
        <v>7.5491041472511302</v>
      </c>
      <c r="G63" s="116">
        <v>43.783669598120802</v>
      </c>
      <c r="I63" s="116">
        <v>9.3217766320721296</v>
      </c>
      <c r="K63" s="116">
        <v>35.528195196246401</v>
      </c>
      <c r="L63" s="116">
        <v>0.59080798348199504</v>
      </c>
      <c r="Q63" s="160">
        <v>69.049849630302603</v>
      </c>
      <c r="R63" s="160">
        <v>13.319668174763599</v>
      </c>
      <c r="S63" s="160">
        <v>1.2644026862153499</v>
      </c>
      <c r="T63" s="160">
        <v>0.20440420009828</v>
      </c>
      <c r="U63" s="160">
        <v>2.3727623124529398</v>
      </c>
      <c r="V63" s="160">
        <v>2.7922878136442599</v>
      </c>
      <c r="W63" s="160">
        <v>4.4161077024608302</v>
      </c>
      <c r="X63" s="160">
        <v>0.63229613084125791</v>
      </c>
      <c r="Z63" s="116">
        <v>2.7465332153580685E-2</v>
      </c>
      <c r="AA63" s="116">
        <v>6.0487858635239332E-2</v>
      </c>
      <c r="AB63" s="116">
        <v>6.7054559110561976E-2</v>
      </c>
      <c r="AC63" s="116">
        <v>5.9500377097916814E-2</v>
      </c>
      <c r="AD63" s="116">
        <v>0.23806318782410721</v>
      </c>
      <c r="AE63" s="116">
        <v>0.41313441362761055</v>
      </c>
      <c r="AF63" s="116">
        <v>0.2419355032758875</v>
      </c>
      <c r="AG63" s="116">
        <v>0.18768078686687681</v>
      </c>
      <c r="AH63" s="116">
        <v>0.28974419964677123</v>
      </c>
      <c r="AI63" s="116">
        <v>1.0071568240643785</v>
      </c>
      <c r="AJ63" s="116">
        <v>0.63009974385558398</v>
      </c>
      <c r="AK63" s="116">
        <v>0.9835968773520789</v>
      </c>
      <c r="AL63" s="116">
        <v>0.38741867105144406</v>
      </c>
      <c r="AM63" s="116">
        <v>0.24133867624162608</v>
      </c>
      <c r="AN63" s="116">
        <v>1.3196050603994587</v>
      </c>
      <c r="AO63" s="116">
        <v>1.9585867055236448</v>
      </c>
      <c r="AP63" s="116">
        <v>1.1936519059103334</v>
      </c>
      <c r="AQ63" s="116">
        <v>1.2189408546528007</v>
      </c>
      <c r="AR63" s="116">
        <v>1.1726724258865919</v>
      </c>
      <c r="AS63" s="116">
        <v>1.0764868394277289</v>
      </c>
      <c r="AT63" s="116">
        <v>0.97523062988420861</v>
      </c>
      <c r="AV63" s="116">
        <v>144.44211401696356</v>
      </c>
      <c r="AW63" s="116">
        <v>1524.6396717563637</v>
      </c>
      <c r="AX63" s="116">
        <v>4.6984279111526588</v>
      </c>
      <c r="AY63" s="116">
        <v>2.4759763205515259</v>
      </c>
      <c r="AZ63" s="116">
        <v>15326.423138289496</v>
      </c>
      <c r="BA63" s="116">
        <v>2.5361245249906932</v>
      </c>
      <c r="BB63" s="116">
        <v>0.27868196092095976</v>
      </c>
      <c r="BC63" s="116">
        <v>18.998759914174663</v>
      </c>
      <c r="BD63" s="116">
        <v>33.100737007882977</v>
      </c>
      <c r="BE63" s="116">
        <v>283.5721585723274</v>
      </c>
      <c r="BF63" s="116">
        <v>12.928760620269147</v>
      </c>
      <c r="BG63" s="116">
        <v>2.5407738616088671</v>
      </c>
      <c r="BH63" s="116">
        <v>3.6936479636165824</v>
      </c>
      <c r="BI63" s="116">
        <v>201.72853926081922</v>
      </c>
      <c r="BJ63" s="116">
        <v>0.68561918863595139</v>
      </c>
      <c r="BK63" s="116">
        <v>2629.8163564529004</v>
      </c>
      <c r="BL63" s="116">
        <v>2.5641948648157524</v>
      </c>
      <c r="BM63" s="116">
        <v>2.7096067267980919</v>
      </c>
      <c r="BN63" s="116">
        <v>17.195181200276782</v>
      </c>
      <c r="BO63" s="116">
        <v>1.8649460038722716</v>
      </c>
      <c r="BP63" s="116">
        <v>2.0260981052421076</v>
      </c>
      <c r="BQ63" s="116">
        <v>9.1004258639833271</v>
      </c>
      <c r="BR63" s="116">
        <v>16.491373674373545</v>
      </c>
      <c r="BS63" s="116">
        <v>9.3770187460416263</v>
      </c>
      <c r="BT63" s="116">
        <v>6.7261315899876664</v>
      </c>
    </row>
    <row r="64" spans="1:72" x14ac:dyDescent="0.3">
      <c r="A64" s="116">
        <v>1</v>
      </c>
      <c r="B64" s="116">
        <v>6</v>
      </c>
      <c r="C64" s="116">
        <v>780</v>
      </c>
      <c r="E64" s="116">
        <v>2.9091386313947698</v>
      </c>
      <c r="F64" s="116">
        <v>8.2005651790265794</v>
      </c>
      <c r="G64" s="116">
        <v>43.314087095946803</v>
      </c>
      <c r="I64" s="116">
        <v>8.8475393228130095</v>
      </c>
      <c r="K64" s="116">
        <v>35.6263379397883</v>
      </c>
      <c r="L64" s="116">
        <v>0.57057582069085999</v>
      </c>
      <c r="Q64" s="160">
        <v>69.024156832762998</v>
      </c>
      <c r="R64" s="160">
        <v>13.419288574680399</v>
      </c>
      <c r="S64" s="160">
        <v>1.66268608059426</v>
      </c>
      <c r="T64" s="160">
        <v>0.26314454739286602</v>
      </c>
      <c r="U64" s="160">
        <v>2.4999416137638</v>
      </c>
      <c r="V64" s="160">
        <v>2.5822423502521898</v>
      </c>
      <c r="W64" s="160">
        <v>4.6286505721371896</v>
      </c>
      <c r="X64" s="160">
        <v>0.55788232661077497</v>
      </c>
      <c r="Z64" s="116">
        <v>2.7179007605976357E-2</v>
      </c>
      <c r="AA64" s="116">
        <v>6.0017216606059243E-2</v>
      </c>
      <c r="AB64" s="116">
        <v>6.7506153509432204E-2</v>
      </c>
      <c r="AC64" s="116">
        <v>5.9426594999794281E-2</v>
      </c>
      <c r="AD64" s="116">
        <v>0.23665150889626144</v>
      </c>
      <c r="AE64" s="116">
        <v>0.40739382850885897</v>
      </c>
      <c r="AF64" s="116">
        <v>0.23792360682246613</v>
      </c>
      <c r="AG64" s="116">
        <v>0.18641373578245868</v>
      </c>
      <c r="AH64" s="116">
        <v>0.2875370541509738</v>
      </c>
      <c r="AI64" s="116">
        <v>1.006193176291871</v>
      </c>
      <c r="AJ64" s="116">
        <v>0.62468834226504777</v>
      </c>
      <c r="AK64" s="116">
        <v>0.97553318428733926</v>
      </c>
      <c r="AL64" s="116">
        <v>0.38451375894346818</v>
      </c>
      <c r="AM64" s="116">
        <v>0.23817826061662445</v>
      </c>
      <c r="AN64" s="116">
        <v>1.3145480280051647</v>
      </c>
      <c r="AO64" s="116">
        <v>1.9402584762951955</v>
      </c>
      <c r="AP64" s="116">
        <v>1.1846675855917004</v>
      </c>
      <c r="AQ64" s="116">
        <v>1.21076461937151</v>
      </c>
      <c r="AR64" s="116">
        <v>1.1651201849160011</v>
      </c>
      <c r="AS64" s="116">
        <v>1.0703719870411197</v>
      </c>
      <c r="AT64" s="116">
        <v>0.96716299788664217</v>
      </c>
      <c r="AV64" s="116">
        <v>126.3524786664488</v>
      </c>
      <c r="AW64" s="116">
        <v>1410.7864618905492</v>
      </c>
      <c r="AX64" s="116">
        <v>4.3324950165764697</v>
      </c>
      <c r="AY64" s="116">
        <v>2.2786581118261533</v>
      </c>
      <c r="AZ64" s="116">
        <v>15072.376946937302</v>
      </c>
      <c r="BA64" s="116">
        <v>2.5433693721842885</v>
      </c>
      <c r="BB64" s="116">
        <v>0.27682037764524242</v>
      </c>
      <c r="BC64" s="116">
        <v>18.564171916670396</v>
      </c>
      <c r="BD64" s="116">
        <v>32.764167946757453</v>
      </c>
      <c r="BE64" s="116">
        <v>283.8508761857982</v>
      </c>
      <c r="BF64" s="116">
        <v>12.979725161203374</v>
      </c>
      <c r="BG64" s="116">
        <v>2.560832688387443</v>
      </c>
      <c r="BH64" s="116">
        <v>3.6777577764790119</v>
      </c>
      <c r="BI64" s="116">
        <v>199.73825750271735</v>
      </c>
      <c r="BJ64" s="116">
        <v>0.68944522719801982</v>
      </c>
      <c r="BK64" s="116">
        <v>2664.0724259878398</v>
      </c>
      <c r="BL64" s="116">
        <v>2.5862901954480564</v>
      </c>
      <c r="BM64" s="116">
        <v>2.7311218407258608</v>
      </c>
      <c r="BN64" s="116">
        <v>17.32285811453907</v>
      </c>
      <c r="BO64" s="116">
        <v>1.8763020940147344</v>
      </c>
      <c r="BP64" s="116">
        <v>2.042105864114268</v>
      </c>
      <c r="BQ64" s="116">
        <v>9.1877967721138258</v>
      </c>
      <c r="BR64" s="116">
        <v>16.385914743916434</v>
      </c>
      <c r="BS64" s="116">
        <v>9.0907000674631142</v>
      </c>
      <c r="BT64" s="116">
        <v>6.5207553226528665</v>
      </c>
    </row>
    <row r="65" spans="1:72" x14ac:dyDescent="0.3">
      <c r="A65" s="116">
        <v>1</v>
      </c>
      <c r="B65" s="116">
        <v>6.0000000000000604</v>
      </c>
      <c r="C65" s="116">
        <v>790</v>
      </c>
      <c r="E65" s="116">
        <v>4.06358832753466</v>
      </c>
      <c r="F65" s="116">
        <v>9.3662562050206901</v>
      </c>
      <c r="G65" s="116">
        <v>41.365514035050602</v>
      </c>
      <c r="I65" s="116">
        <v>8.1361276311634008</v>
      </c>
      <c r="K65" s="116">
        <v>35.986703526844998</v>
      </c>
      <c r="L65" s="116">
        <v>0.62639891440669204</v>
      </c>
      <c r="N65" s="116">
        <v>0.42374389993182598</v>
      </c>
      <c r="Q65" s="160">
        <v>69.034564561905498</v>
      </c>
      <c r="R65" s="160">
        <v>13.4578862209185</v>
      </c>
      <c r="S65" s="160">
        <v>1.89673958624374</v>
      </c>
      <c r="T65" s="160">
        <v>0.30807543688393701</v>
      </c>
      <c r="U65" s="160">
        <v>2.56143378094505</v>
      </c>
      <c r="V65" s="160">
        <v>2.4912499725773198</v>
      </c>
      <c r="W65" s="160">
        <v>4.69377474033793</v>
      </c>
      <c r="X65" s="160">
        <v>0.53075618460505014</v>
      </c>
      <c r="Z65" s="116">
        <v>2.630901602180748E-2</v>
      </c>
      <c r="AA65" s="116">
        <v>5.915882558034536E-2</v>
      </c>
      <c r="AB65" s="116">
        <v>6.8526185102684198E-2</v>
      </c>
      <c r="AC65" s="116">
        <v>5.9402782214257065E-2</v>
      </c>
      <c r="AD65" s="116">
        <v>0.23116374451170915</v>
      </c>
      <c r="AE65" s="116">
        <v>0.39757943156765096</v>
      </c>
      <c r="AF65" s="116">
        <v>0.23807902893825947</v>
      </c>
      <c r="AG65" s="116">
        <v>0.18087757113130873</v>
      </c>
      <c r="AH65" s="116">
        <v>0.27761566854689784</v>
      </c>
      <c r="AI65" s="116">
        <v>1.0049904469511115</v>
      </c>
      <c r="AJ65" s="116">
        <v>0.60063657520174374</v>
      </c>
      <c r="AK65" s="116">
        <v>0.93825148163168703</v>
      </c>
      <c r="AL65" s="116">
        <v>0.37401851301879446</v>
      </c>
      <c r="AM65" s="116">
        <v>0.2306279090993672</v>
      </c>
      <c r="AN65" s="116">
        <v>1.2912530218874223</v>
      </c>
      <c r="AO65" s="116">
        <v>1.8768926038038316</v>
      </c>
      <c r="AP65" s="116">
        <v>1.1409265482933431</v>
      </c>
      <c r="AQ65" s="116">
        <v>1.168394503815692</v>
      </c>
      <c r="AR65" s="116">
        <v>1.12473029140068</v>
      </c>
      <c r="AS65" s="116">
        <v>1.0355120207810011</v>
      </c>
      <c r="AT65" s="116">
        <v>0.95090267767831305</v>
      </c>
      <c r="AV65" s="116">
        <v>106.41235509475307</v>
      </c>
      <c r="AW65" s="116">
        <v>1265.5207556635905</v>
      </c>
      <c r="AX65" s="116">
        <v>3.8542004361612632</v>
      </c>
      <c r="AY65" s="116">
        <v>2.0257445438805997</v>
      </c>
      <c r="AZ65" s="116">
        <v>14868.599568741649</v>
      </c>
      <c r="BA65" s="116">
        <v>2.5588819863589096</v>
      </c>
      <c r="BB65" s="116">
        <v>0.26761475939151069</v>
      </c>
      <c r="BC65" s="116">
        <v>18.210400059348874</v>
      </c>
      <c r="BD65" s="116">
        <v>32.902195781916006</v>
      </c>
      <c r="BE65" s="116">
        <v>284.19703626461506</v>
      </c>
      <c r="BF65" s="116">
        <v>13.374075669677751</v>
      </c>
      <c r="BG65" s="116">
        <v>2.657423969741834</v>
      </c>
      <c r="BH65" s="116">
        <v>3.7050404884657713</v>
      </c>
      <c r="BI65" s="116">
        <v>198.5551117176862</v>
      </c>
      <c r="BJ65" s="116">
        <v>0.70344501357617861</v>
      </c>
      <c r="BK65" s="116">
        <v>2767.7348930923454</v>
      </c>
      <c r="BL65" s="116">
        <v>2.6867515325959102</v>
      </c>
      <c r="BM65" s="116">
        <v>2.8324181846073544</v>
      </c>
      <c r="BN65" s="116">
        <v>17.951849936528621</v>
      </c>
      <c r="BO65" s="116">
        <v>1.9384587300688783</v>
      </c>
      <c r="BP65" s="116">
        <v>2.0747240881629989</v>
      </c>
      <c r="BQ65" s="116">
        <v>9.5618118827869214</v>
      </c>
      <c r="BR65" s="116">
        <v>15.831072411447012</v>
      </c>
      <c r="BS65" s="116">
        <v>8.7772635230126994</v>
      </c>
      <c r="BT65" s="116">
        <v>6.2959274215702914</v>
      </c>
    </row>
    <row r="66" spans="1:72" x14ac:dyDescent="0.3">
      <c r="A66" s="116">
        <v>1</v>
      </c>
      <c r="B66" s="116">
        <v>6.0000000000000098</v>
      </c>
      <c r="C66" s="116">
        <v>800</v>
      </c>
      <c r="E66" s="116">
        <v>6.280132882427</v>
      </c>
      <c r="F66" s="116">
        <v>10.9689171054571</v>
      </c>
      <c r="G66" s="116">
        <v>34.222719438265997</v>
      </c>
      <c r="I66" s="116">
        <v>6.5730952067845196</v>
      </c>
      <c r="K66" s="116">
        <v>37.757908864180997</v>
      </c>
      <c r="L66" s="116">
        <v>0.80461929663669896</v>
      </c>
      <c r="N66" s="116">
        <v>3.39260720624761</v>
      </c>
      <c r="Q66" s="160">
        <v>68.941532395139802</v>
      </c>
      <c r="R66" s="160">
        <v>13.414183470865201</v>
      </c>
      <c r="S66" s="160">
        <v>2.0875966704818301</v>
      </c>
      <c r="T66" s="160">
        <v>0.35377867812296998</v>
      </c>
      <c r="U66" s="160">
        <v>2.6409028880386902</v>
      </c>
      <c r="V66" s="160">
        <v>2.7363390711310398</v>
      </c>
      <c r="W66" s="160">
        <v>4.0933228326228601</v>
      </c>
      <c r="X66" s="160">
        <v>0.66848845864856643</v>
      </c>
      <c r="Z66" s="116">
        <v>2.3719113879260241E-2</v>
      </c>
      <c r="AA66" s="116">
        <v>5.7758116060093095E-2</v>
      </c>
      <c r="AB66" s="116">
        <v>7.1826308205399161E-2</v>
      </c>
      <c r="AC66" s="116">
        <v>6.0367961841513509E-2</v>
      </c>
      <c r="AD66" s="116">
        <v>0.21298501263169586</v>
      </c>
      <c r="AE66" s="116">
        <v>0.35893463630458483</v>
      </c>
      <c r="AF66" s="116">
        <v>0.23656495439203076</v>
      </c>
      <c r="AG66" s="116">
        <v>0.16055599287495467</v>
      </c>
      <c r="AH66" s="116">
        <v>0.24031554650345655</v>
      </c>
      <c r="AI66" s="116">
        <v>1.0140237717902265</v>
      </c>
      <c r="AJ66" s="116">
        <v>0.51013563388064465</v>
      </c>
      <c r="AK66" s="116">
        <v>0.79554095011907389</v>
      </c>
      <c r="AL66" s="116">
        <v>0.33331623899199869</v>
      </c>
      <c r="AM66" s="116">
        <v>0.20295515991934565</v>
      </c>
      <c r="AN66" s="116">
        <v>1.2133616944825285</v>
      </c>
      <c r="AO66" s="116">
        <v>1.6371848277706682</v>
      </c>
      <c r="AP66" s="116">
        <v>0.97028268301059328</v>
      </c>
      <c r="AQ66" s="116">
        <v>0.9993532738645351</v>
      </c>
      <c r="AR66" s="116">
        <v>0.96190358064835746</v>
      </c>
      <c r="AS66" s="116">
        <v>0.89244461254287688</v>
      </c>
      <c r="AT66" s="116">
        <v>0.87171529523711355</v>
      </c>
      <c r="AV66" s="116">
        <v>82.440666314587233</v>
      </c>
      <c r="AW66" s="116">
        <v>1054.0299746330866</v>
      </c>
      <c r="AX66" s="116">
        <v>3.1510138909496974</v>
      </c>
      <c r="AY66" s="116">
        <v>1.6566092385431572</v>
      </c>
      <c r="AZ66" s="116">
        <v>14868.34375329115</v>
      </c>
      <c r="BA66" s="116">
        <v>2.7054488212180523</v>
      </c>
      <c r="BB66" s="116">
        <v>0.25306403951707473</v>
      </c>
      <c r="BC66" s="116">
        <v>18.286319425247463</v>
      </c>
      <c r="BD66" s="116">
        <v>35.066432180671882</v>
      </c>
      <c r="BE66" s="116">
        <v>281.85325945312252</v>
      </c>
      <c r="BF66" s="116">
        <v>15.252363752167838</v>
      </c>
      <c r="BG66" s="116">
        <v>3.0926001803748457</v>
      </c>
      <c r="BH66" s="116">
        <v>3.9447220229671562</v>
      </c>
      <c r="BI66" s="116">
        <v>205.52495747130516</v>
      </c>
      <c r="BJ66" s="116">
        <v>0.75002356539739667</v>
      </c>
      <c r="BK66" s="116">
        <v>3190.719534783469</v>
      </c>
      <c r="BL66" s="116">
        <v>3.1373792434087857</v>
      </c>
      <c r="BM66" s="116">
        <v>3.2919953141596117</v>
      </c>
      <c r="BN66" s="116">
        <v>20.844220238299904</v>
      </c>
      <c r="BO66" s="116">
        <v>2.2292056361467627</v>
      </c>
      <c r="BP66" s="116">
        <v>2.2471737821397602</v>
      </c>
      <c r="BQ66" s="116">
        <v>10.690767547933298</v>
      </c>
      <c r="BR66" s="116">
        <v>13.521890300085941</v>
      </c>
      <c r="BS66" s="116">
        <v>8.1374745338276497</v>
      </c>
      <c r="BT66" s="116">
        <v>5.8370070495810165</v>
      </c>
    </row>
    <row r="67" spans="1:72" x14ac:dyDescent="0.3">
      <c r="A67" s="116">
        <v>1</v>
      </c>
      <c r="B67" s="116">
        <v>6</v>
      </c>
      <c r="C67" s="116">
        <v>810</v>
      </c>
      <c r="E67" s="116">
        <v>10.404458226282101</v>
      </c>
      <c r="F67" s="116">
        <v>13.556460745305399</v>
      </c>
      <c r="G67" s="116">
        <v>21.519882797044598</v>
      </c>
      <c r="I67" s="116">
        <v>3.7011281674296699</v>
      </c>
      <c r="K67" s="116">
        <v>40.734476957272499</v>
      </c>
      <c r="L67" s="116">
        <v>1.13770810520754</v>
      </c>
      <c r="N67" s="116">
        <v>8.9458850014582207</v>
      </c>
      <c r="Q67" s="160">
        <v>69.243436697438597</v>
      </c>
      <c r="R67" s="160">
        <v>13.288651228515</v>
      </c>
      <c r="S67" s="160">
        <v>2.1985633437978001</v>
      </c>
      <c r="T67" s="160">
        <v>0.40651409478953898</v>
      </c>
      <c r="U67" s="160">
        <v>2.7628950993853199</v>
      </c>
      <c r="V67" s="160">
        <v>3.0052517991582501</v>
      </c>
      <c r="W67" s="160">
        <v>3.34724831906943</v>
      </c>
      <c r="X67" s="160">
        <v>0.89782756243006834</v>
      </c>
      <c r="Z67" s="116">
        <v>1.9198478480849407E-2</v>
      </c>
      <c r="AA67" s="116">
        <v>5.5151163706043276E-2</v>
      </c>
      <c r="AB67" s="116">
        <v>7.7619097154552161E-2</v>
      </c>
      <c r="AC67" s="116">
        <v>6.2077439855980021E-2</v>
      </c>
      <c r="AD67" s="116">
        <v>0.18032045108219119</v>
      </c>
      <c r="AE67" s="116">
        <v>0.29182856747965508</v>
      </c>
      <c r="AF67" s="116">
        <v>0.23605805546817518</v>
      </c>
      <c r="AG67" s="116">
        <v>0.12411499442374836</v>
      </c>
      <c r="AH67" s="116">
        <v>0.17362753949768225</v>
      </c>
      <c r="AI67" s="116">
        <v>1.0259075987740229</v>
      </c>
      <c r="AJ67" s="116">
        <v>0.34867550168502176</v>
      </c>
      <c r="AK67" s="116">
        <v>0.54084193480935094</v>
      </c>
      <c r="AL67" s="116">
        <v>0.26135434477856878</v>
      </c>
      <c r="AM67" s="116">
        <v>0.15354054769206926</v>
      </c>
      <c r="AN67" s="116">
        <v>1.0732887713656292</v>
      </c>
      <c r="AO67" s="116">
        <v>1.2125973103706302</v>
      </c>
      <c r="AP67" s="116">
        <v>0.66549202897733561</v>
      </c>
      <c r="AQ67" s="116">
        <v>0.6970554764100152</v>
      </c>
      <c r="AR67" s="116">
        <v>0.67067842378621623</v>
      </c>
      <c r="AS67" s="116">
        <v>0.63628538926890355</v>
      </c>
      <c r="AT67" s="116">
        <v>0.73242909457191818</v>
      </c>
      <c r="AV67" s="116">
        <v>57.816548684342585</v>
      </c>
      <c r="AW67" s="116">
        <v>803.15362134457848</v>
      </c>
      <c r="AX67" s="116">
        <v>2.3619166919804826</v>
      </c>
      <c r="AY67" s="116">
        <v>1.2386252209091571</v>
      </c>
      <c r="AZ67" s="116">
        <v>14689.597621497849</v>
      </c>
      <c r="BA67" s="116">
        <v>2.9547757750223256</v>
      </c>
      <c r="BB67" s="116">
        <v>0.22817613513210458</v>
      </c>
      <c r="BC67" s="116">
        <v>18.118796535697516</v>
      </c>
      <c r="BD67" s="116">
        <v>38.904942664468699</v>
      </c>
      <c r="BE67" s="116">
        <v>279.07966179865991</v>
      </c>
      <c r="BF67" s="116">
        <v>19.810668265326111</v>
      </c>
      <c r="BG67" s="116">
        <v>4.2472595211125244</v>
      </c>
      <c r="BH67" s="116">
        <v>4.3760256977086671</v>
      </c>
      <c r="BI67" s="116">
        <v>215.22281944360682</v>
      </c>
      <c r="BJ67" s="116">
        <v>0.84454428986848851</v>
      </c>
      <c r="BK67" s="116">
        <v>4280.7333188166303</v>
      </c>
      <c r="BL67" s="116">
        <v>4.355302610595893</v>
      </c>
      <c r="BM67" s="116">
        <v>4.5156628198824489</v>
      </c>
      <c r="BN67" s="116">
        <v>28.512961816562054</v>
      </c>
      <c r="BO67" s="116">
        <v>2.9734712487362058</v>
      </c>
      <c r="BP67" s="116">
        <v>2.6003974466168485</v>
      </c>
      <c r="BQ67" s="116">
        <v>12.949539062494999</v>
      </c>
      <c r="BR67" s="116">
        <v>9.7878173300310589</v>
      </c>
      <c r="BS67" s="116">
        <v>6.967702786845261</v>
      </c>
      <c r="BT67" s="116">
        <v>4.9979302690451242</v>
      </c>
    </row>
    <row r="68" spans="1:72" x14ac:dyDescent="0.3">
      <c r="A68" s="116">
        <v>1</v>
      </c>
      <c r="B68" s="116">
        <v>6</v>
      </c>
      <c r="C68" s="116">
        <v>820</v>
      </c>
      <c r="E68" s="116">
        <v>12.038993212662501</v>
      </c>
      <c r="F68" s="116">
        <v>14.587547047018999</v>
      </c>
      <c r="G68" s="116">
        <v>16.7457825001248</v>
      </c>
      <c r="I68" s="116">
        <v>2.6427989390041202</v>
      </c>
      <c r="K68" s="116">
        <v>41.698680922430597</v>
      </c>
      <c r="L68" s="116">
        <v>1.2620209813562699</v>
      </c>
      <c r="N68" s="116">
        <v>11.0241763974027</v>
      </c>
      <c r="Q68" s="160">
        <v>69.152085702267001</v>
      </c>
      <c r="R68" s="160">
        <v>13.2993587059324</v>
      </c>
      <c r="S68" s="160">
        <v>2.3640978545654998</v>
      </c>
      <c r="T68" s="160">
        <v>0.44906194756561402</v>
      </c>
      <c r="U68" s="160">
        <v>2.8585532490349301</v>
      </c>
      <c r="V68" s="160">
        <v>3.0857884335166199</v>
      </c>
      <c r="W68" s="160">
        <v>3.0758640684277201</v>
      </c>
      <c r="X68" s="160">
        <v>1.0032265291534723</v>
      </c>
      <c r="Z68" s="116">
        <v>1.7501908648748274E-2</v>
      </c>
      <c r="AA68" s="116">
        <v>5.4046878246917091E-2</v>
      </c>
      <c r="AB68" s="116">
        <v>7.9700076284631993E-2</v>
      </c>
      <c r="AC68" s="116">
        <v>6.2594741556180403E-2</v>
      </c>
      <c r="AD68" s="116">
        <v>0.16765776777057581</v>
      </c>
      <c r="AE68" s="116">
        <v>0.26651121323040089</v>
      </c>
      <c r="AF68" s="116">
        <v>0.23575635068023562</v>
      </c>
      <c r="AG68" s="116">
        <v>0.11024570601884794</v>
      </c>
      <c r="AH68" s="116">
        <v>0.14843320056789461</v>
      </c>
      <c r="AI68" s="116">
        <v>1.0269636353129945</v>
      </c>
      <c r="AJ68" s="116">
        <v>0.2878821784616909</v>
      </c>
      <c r="AK68" s="116">
        <v>0.4450654622740064</v>
      </c>
      <c r="AL68" s="116">
        <v>0.23433900148771158</v>
      </c>
      <c r="AM68" s="116">
        <v>0.13506737591653706</v>
      </c>
      <c r="AN68" s="116">
        <v>1.0186018670966237</v>
      </c>
      <c r="AO68" s="116">
        <v>1.05280489304394</v>
      </c>
      <c r="AP68" s="116">
        <v>0.5509533983811018</v>
      </c>
      <c r="AQ68" s="116">
        <v>0.58352454171275747</v>
      </c>
      <c r="AR68" s="116">
        <v>0.56137805104501759</v>
      </c>
      <c r="AS68" s="116">
        <v>0.5401382550633651</v>
      </c>
      <c r="AT68" s="116">
        <v>0.68014772371468213</v>
      </c>
      <c r="AV68" s="116">
        <v>51.625812769823902</v>
      </c>
      <c r="AW68" s="116">
        <v>733.93627699424815</v>
      </c>
      <c r="AX68" s="116">
        <v>2.1522883469910803</v>
      </c>
      <c r="AY68" s="116">
        <v>1.1271821640077864</v>
      </c>
      <c r="AZ68" s="116">
        <v>14565.674547438819</v>
      </c>
      <c r="BA68" s="116">
        <v>3.0438322112603733</v>
      </c>
      <c r="BB68" s="116">
        <v>0.21966799600801554</v>
      </c>
      <c r="BC68" s="116">
        <v>17.942322465508973</v>
      </c>
      <c r="BD68" s="116">
        <v>40.246536775346335</v>
      </c>
      <c r="BE68" s="116">
        <v>278.94187409490758</v>
      </c>
      <c r="BF68" s="116">
        <v>22.081613959468676</v>
      </c>
      <c r="BG68" s="116">
        <v>4.8840144864371773</v>
      </c>
      <c r="BH68" s="116">
        <v>4.5326906621368472</v>
      </c>
      <c r="BI68" s="116">
        <v>217.39443455135199</v>
      </c>
      <c r="BJ68" s="116">
        <v>0.88551092526398678</v>
      </c>
      <c r="BK68" s="116">
        <v>4869.9209061439678</v>
      </c>
      <c r="BL68" s="116">
        <v>5.0412049225378404</v>
      </c>
      <c r="BM68" s="116">
        <v>5.1920261082144741</v>
      </c>
      <c r="BN68" s="116">
        <v>32.726364148788484</v>
      </c>
      <c r="BO68" s="116">
        <v>3.3660733896285815</v>
      </c>
      <c r="BP68" s="116">
        <v>2.7509733836403911</v>
      </c>
      <c r="BQ68" s="116">
        <v>13.856511947918467</v>
      </c>
      <c r="BR68" s="116">
        <v>8.5234605600156126</v>
      </c>
      <c r="BS68" s="116">
        <v>6.5221723235161635</v>
      </c>
      <c r="BT68" s="116">
        <v>4.678351455686701</v>
      </c>
    </row>
    <row r="69" spans="1:72" x14ac:dyDescent="0.3">
      <c r="A69" s="116">
        <v>1</v>
      </c>
      <c r="B69" s="116">
        <v>6.0000000000000098</v>
      </c>
      <c r="C69" s="116">
        <v>830</v>
      </c>
      <c r="E69" s="116">
        <v>14.637160927634801</v>
      </c>
      <c r="F69" s="116">
        <v>16.3842470127233</v>
      </c>
      <c r="G69" s="116">
        <v>8.9681290673260694</v>
      </c>
      <c r="I69" s="116">
        <v>0.95248621145455004</v>
      </c>
      <c r="K69" s="116">
        <v>43.247626618943897</v>
      </c>
      <c r="L69" s="116">
        <v>1.51130730551547</v>
      </c>
      <c r="N69" s="116">
        <v>14.299042856402</v>
      </c>
      <c r="Q69" s="160">
        <v>69.110736530354004</v>
      </c>
      <c r="R69" s="160">
        <v>13.324212701738499</v>
      </c>
      <c r="S69" s="160">
        <v>2.5065349363620002</v>
      </c>
      <c r="T69" s="160">
        <v>0.48917133619993303</v>
      </c>
      <c r="U69" s="160">
        <v>2.8906049030635601</v>
      </c>
      <c r="V69" s="160">
        <v>3.2597214524751101</v>
      </c>
      <c r="W69" s="160">
        <v>2.7287725454402998</v>
      </c>
      <c r="X69" s="160">
        <v>1.1945742630407252</v>
      </c>
      <c r="Z69" s="116">
        <v>1.4715197569744718E-2</v>
      </c>
      <c r="AA69" s="116">
        <v>5.2218308841637702E-2</v>
      </c>
      <c r="AB69" s="116">
        <v>8.3091989215575701E-2</v>
      </c>
      <c r="AC69" s="116">
        <v>6.340681007099877E-2</v>
      </c>
      <c r="AD69" s="116">
        <v>0.14694986582456393</v>
      </c>
      <c r="AE69" s="116">
        <v>0.22997028991006274</v>
      </c>
      <c r="AF69" s="116">
        <v>0.24074430675708228</v>
      </c>
      <c r="AG69" s="116">
        <v>8.7667920318127257E-2</v>
      </c>
      <c r="AH69" s="116">
        <v>0.10744293977544192</v>
      </c>
      <c r="AI69" s="116">
        <v>1.0282872986375109</v>
      </c>
      <c r="AJ69" s="116">
        <v>0.18895728888805322</v>
      </c>
      <c r="AK69" s="116">
        <v>0.28930570130934724</v>
      </c>
      <c r="AL69" s="116">
        <v>0.19142223400765743</v>
      </c>
      <c r="AM69" s="116">
        <v>0.1062680505134464</v>
      </c>
      <c r="AN69" s="116">
        <v>0.92886658130621569</v>
      </c>
      <c r="AO69" s="116">
        <v>0.7982882507064103</v>
      </c>
      <c r="AP69" s="116">
        <v>0.36479763263272369</v>
      </c>
      <c r="AQ69" s="116">
        <v>0.39916485339929025</v>
      </c>
      <c r="AR69" s="116">
        <v>0.38394742636742135</v>
      </c>
      <c r="AS69" s="116">
        <v>0.38415923971906274</v>
      </c>
      <c r="AT69" s="116">
        <v>0.60435641365776904</v>
      </c>
      <c r="AV69" s="116">
        <v>44.106658415165136</v>
      </c>
      <c r="AW69" s="116">
        <v>645.46828296401713</v>
      </c>
      <c r="AX69" s="116">
        <v>1.886781249252792</v>
      </c>
      <c r="AY69" s="116">
        <v>0.98636094893269266</v>
      </c>
      <c r="AZ69" s="116">
        <v>14354.069427669847</v>
      </c>
      <c r="BA69" s="116">
        <v>3.1516211882063017</v>
      </c>
      <c r="BB69" s="116">
        <v>0.2046141431772964</v>
      </c>
      <c r="BC69" s="116">
        <v>17.630510474139165</v>
      </c>
      <c r="BD69" s="116">
        <v>42.42129797225099</v>
      </c>
      <c r="BE69" s="116">
        <v>278.82493246345035</v>
      </c>
      <c r="BF69" s="116">
        <v>26.814364240721911</v>
      </c>
      <c r="BG69" s="116">
        <v>6.3559671690913548</v>
      </c>
      <c r="BH69" s="116">
        <v>4.7776602365165202</v>
      </c>
      <c r="BI69" s="116">
        <v>219.33058816113393</v>
      </c>
      <c r="BJ69" s="116">
        <v>0.95818227020717317</v>
      </c>
      <c r="BK69" s="116">
        <v>6156.1208188732426</v>
      </c>
      <c r="BL69" s="116">
        <v>6.6626876169934315</v>
      </c>
      <c r="BM69" s="116">
        <v>6.7541204038305347</v>
      </c>
      <c r="BN69" s="116">
        <v>42.394327601255895</v>
      </c>
      <c r="BO69" s="116">
        <v>4.2262206154130846</v>
      </c>
      <c r="BP69" s="116">
        <v>2.985199020455032</v>
      </c>
      <c r="BQ69" s="116">
        <v>15.402753393617806</v>
      </c>
      <c r="BR69" s="116">
        <v>6.5769396105527669</v>
      </c>
      <c r="BS69" s="116">
        <v>5.9059748959222684</v>
      </c>
      <c r="BT69" s="116">
        <v>4.2363533008725129</v>
      </c>
    </row>
    <row r="70" spans="1:72" x14ac:dyDescent="0.3">
      <c r="A70" s="116">
        <v>1</v>
      </c>
      <c r="B70" s="116">
        <v>6.0000000000000302</v>
      </c>
      <c r="C70" s="116">
        <v>840</v>
      </c>
      <c r="E70" s="116">
        <v>16.058406775516701</v>
      </c>
      <c r="F70" s="116">
        <v>17.159186868914301</v>
      </c>
      <c r="G70" s="116">
        <v>5.3323778688174697</v>
      </c>
      <c r="I70" s="116">
        <v>0.13742858379057299</v>
      </c>
      <c r="K70" s="116">
        <v>43.798762140797699</v>
      </c>
      <c r="L70" s="116">
        <v>1.6436406687763301</v>
      </c>
      <c r="N70" s="116">
        <v>15.870197093386899</v>
      </c>
      <c r="Q70" s="160">
        <v>68.985014122015997</v>
      </c>
      <c r="R70" s="160">
        <v>13.3862857668554</v>
      </c>
      <c r="S70" s="160">
        <v>2.6216946504054599</v>
      </c>
      <c r="T70" s="160">
        <v>0.52491241472956796</v>
      </c>
      <c r="U70" s="160">
        <v>2.9668963588249802</v>
      </c>
      <c r="V70" s="160">
        <v>3.3264313323280899</v>
      </c>
      <c r="W70" s="160">
        <v>2.5790373644403801</v>
      </c>
      <c r="X70" s="160">
        <v>1.2897957114513869</v>
      </c>
      <c r="Z70" s="116">
        <v>1.3420715989563127E-2</v>
      </c>
      <c r="AA70" s="116">
        <v>5.1204109401220832E-2</v>
      </c>
      <c r="AB70" s="116">
        <v>8.4510087601121123E-2</v>
      </c>
      <c r="AC70" s="116">
        <v>6.3652111441547893E-2</v>
      </c>
      <c r="AD70" s="116">
        <v>0.13684972050724556</v>
      </c>
      <c r="AE70" s="116">
        <v>0.21446570205774271</v>
      </c>
      <c r="AF70" s="116">
        <v>0.24498301745250511</v>
      </c>
      <c r="AG70" s="116">
        <v>7.6878081379986057E-2</v>
      </c>
      <c r="AH70" s="116">
        <v>8.8053455313144291E-2</v>
      </c>
      <c r="AI70" s="116">
        <v>1.0249105563877103</v>
      </c>
      <c r="AJ70" s="116">
        <v>0.14243371025268231</v>
      </c>
      <c r="AK70" s="116">
        <v>0.21609546713230049</v>
      </c>
      <c r="AL70" s="116">
        <v>0.17163382368899424</v>
      </c>
      <c r="AM70" s="116">
        <v>9.2993836806137806E-2</v>
      </c>
      <c r="AN70" s="116">
        <v>0.884501465404397</v>
      </c>
      <c r="AO70" s="116">
        <v>0.68077725161014369</v>
      </c>
      <c r="AP70" s="116">
        <v>0.27724988701415559</v>
      </c>
      <c r="AQ70" s="116">
        <v>0.31234851026863741</v>
      </c>
      <c r="AR70" s="116">
        <v>0.30042009919744195</v>
      </c>
      <c r="AS70" s="116">
        <v>0.31060033616170751</v>
      </c>
      <c r="AT70" s="116">
        <v>0.57138087848786057</v>
      </c>
      <c r="AV70" s="116">
        <v>40.791475526506588</v>
      </c>
      <c r="AW70" s="116">
        <v>605.45589303590998</v>
      </c>
      <c r="AX70" s="116">
        <v>1.7708809845685967</v>
      </c>
      <c r="AY70" s="116">
        <v>0.92406222773838309</v>
      </c>
      <c r="AZ70" s="116">
        <v>14164.091684498506</v>
      </c>
      <c r="BA70" s="116">
        <v>3.1707818793029192</v>
      </c>
      <c r="BB70" s="116">
        <v>0.19659726685907547</v>
      </c>
      <c r="BC70" s="116">
        <v>17.324343607782396</v>
      </c>
      <c r="BD70" s="116">
        <v>43.070814113678658</v>
      </c>
      <c r="BE70" s="116">
        <v>279.7088723893815</v>
      </c>
      <c r="BF70" s="116">
        <v>29.449014987512378</v>
      </c>
      <c r="BG70" s="116">
        <v>7.3104108028432968</v>
      </c>
      <c r="BH70" s="116">
        <v>4.8579344042660937</v>
      </c>
      <c r="BI70" s="116">
        <v>217.89726327724844</v>
      </c>
      <c r="BJ70" s="116">
        <v>0.99662400273253793</v>
      </c>
      <c r="BK70" s="116">
        <v>6961.5351733189591</v>
      </c>
      <c r="BL70" s="116">
        <v>7.7546570885751516</v>
      </c>
      <c r="BM70" s="116">
        <v>7.7819284397114128</v>
      </c>
      <c r="BN70" s="116">
        <v>48.696403883473387</v>
      </c>
      <c r="BO70" s="116">
        <v>4.7578138807415566</v>
      </c>
      <c r="BP70" s="116">
        <v>3.0880478806726721</v>
      </c>
      <c r="BQ70" s="116">
        <v>16.128311089776208</v>
      </c>
      <c r="BR70" s="116">
        <v>5.7439328180927394</v>
      </c>
      <c r="BS70" s="116">
        <v>5.6101279116205349</v>
      </c>
      <c r="BT70" s="116">
        <v>4.0241423838628307</v>
      </c>
    </row>
    <row r="71" spans="1:72" x14ac:dyDescent="0.3">
      <c r="A71" s="116">
        <v>1</v>
      </c>
      <c r="B71" s="116">
        <v>6.0000000000000204</v>
      </c>
      <c r="C71" s="116">
        <v>850</v>
      </c>
      <c r="E71" s="116">
        <v>16.930400142830798</v>
      </c>
      <c r="F71" s="116">
        <v>17.7668970035784</v>
      </c>
      <c r="G71" s="116">
        <v>2.9451666453622201</v>
      </c>
      <c r="K71" s="116">
        <v>43.940034244420197</v>
      </c>
      <c r="L71" s="116">
        <v>1.7269111559249499</v>
      </c>
      <c r="N71" s="116">
        <v>16.6905908078834</v>
      </c>
      <c r="Q71" s="160">
        <v>68.084445184072905</v>
      </c>
      <c r="R71" s="160">
        <v>13.6486170191531</v>
      </c>
      <c r="S71" s="160">
        <v>3.0416960847716901</v>
      </c>
      <c r="T71" s="160">
        <v>0.63944008991804002</v>
      </c>
      <c r="U71" s="160">
        <v>2.9836825780649199</v>
      </c>
      <c r="V71" s="160">
        <v>3.5385262737471401</v>
      </c>
      <c r="W71" s="160">
        <v>2.4801723724251401</v>
      </c>
      <c r="X71" s="160">
        <v>1.426725945780587</v>
      </c>
      <c r="Z71" s="116">
        <v>1.2551637508881901E-2</v>
      </c>
      <c r="AA71" s="116">
        <v>5.0561643327275398E-2</v>
      </c>
      <c r="AB71" s="116">
        <v>8.5092435161450819E-2</v>
      </c>
      <c r="AC71" s="116">
        <v>6.3552267385597258E-2</v>
      </c>
      <c r="AD71" s="116">
        <v>0.12966092768085433</v>
      </c>
      <c r="AE71" s="116">
        <v>0.20388923117513269</v>
      </c>
      <c r="AF71" s="116">
        <v>0.24707759470389662</v>
      </c>
      <c r="AG71" s="116">
        <v>6.9603964011045072E-2</v>
      </c>
      <c r="AH71" s="116">
        <v>7.5194103246923882E-2</v>
      </c>
      <c r="AI71" s="116">
        <v>1.0189482496255244</v>
      </c>
      <c r="AJ71" s="116">
        <v>0.11179739933952552</v>
      </c>
      <c r="AK71" s="116">
        <v>0.16802401423756486</v>
      </c>
      <c r="AL71" s="116">
        <v>0.15828003072530525</v>
      </c>
      <c r="AM71" s="116">
        <v>8.5534610696569965E-2</v>
      </c>
      <c r="AN71" s="116">
        <v>0.8513601969565967</v>
      </c>
      <c r="AO71" s="116">
        <v>0.60222776524233701</v>
      </c>
      <c r="AP71" s="116">
        <v>0.21980595192301211</v>
      </c>
      <c r="AQ71" s="116">
        <v>0.25551765447411323</v>
      </c>
      <c r="AR71" s="116">
        <v>0.2457751250688317</v>
      </c>
      <c r="AS71" s="116">
        <v>0.26241929132638031</v>
      </c>
      <c r="AT71" s="116">
        <v>0.54928864454109705</v>
      </c>
      <c r="AV71" s="116">
        <v>39.002819426374998</v>
      </c>
      <c r="AW71" s="116">
        <v>583.27910945528788</v>
      </c>
      <c r="AX71" s="116">
        <v>1.7084048953844997</v>
      </c>
      <c r="AY71" s="116">
        <v>0.89043620414064173</v>
      </c>
      <c r="AZ71" s="116">
        <v>14084.586652955535</v>
      </c>
      <c r="BA71" s="116">
        <v>3.1889076100639362</v>
      </c>
      <c r="BB71" s="116">
        <v>0.1922282742167343</v>
      </c>
      <c r="BC71" s="116">
        <v>17.171256830427218</v>
      </c>
      <c r="BD71" s="116">
        <v>43.578165716354995</v>
      </c>
      <c r="BE71" s="116">
        <v>281.13258090407925</v>
      </c>
      <c r="BF71" s="116">
        <v>31.467692818264194</v>
      </c>
      <c r="BG71" s="116">
        <v>8.0937350944432787</v>
      </c>
      <c r="BH71" s="116">
        <v>4.9204321307692025</v>
      </c>
      <c r="BI71" s="116">
        <v>216.3446194255385</v>
      </c>
      <c r="BJ71" s="116">
        <v>1.0267812965379326</v>
      </c>
      <c r="BK71" s="116">
        <v>7611.0054087563285</v>
      </c>
      <c r="BL71" s="116">
        <v>8.6673353492416787</v>
      </c>
      <c r="BM71" s="116">
        <v>8.6224633430481088</v>
      </c>
      <c r="BN71" s="116">
        <v>53.819812403222336</v>
      </c>
      <c r="BO71" s="116">
        <v>5.1756458949813204</v>
      </c>
      <c r="BP71" s="116">
        <v>3.1601870498092044</v>
      </c>
      <c r="BQ71" s="116">
        <v>16.589170469628698</v>
      </c>
      <c r="BR71" s="116">
        <v>5.2235890158406999</v>
      </c>
      <c r="BS71" s="116">
        <v>5.4336204027745536</v>
      </c>
      <c r="BT71" s="116">
        <v>3.8975336222433512</v>
      </c>
    </row>
    <row r="72" spans="1:72" x14ac:dyDescent="0.3">
      <c r="A72" s="116">
        <v>1</v>
      </c>
      <c r="B72" s="116">
        <v>5.9999999999999796</v>
      </c>
      <c r="C72" s="116">
        <v>860</v>
      </c>
      <c r="E72" s="116">
        <v>17.837800264324201</v>
      </c>
      <c r="F72" s="116">
        <v>18.423763326261898</v>
      </c>
      <c r="G72" s="116">
        <v>0.357914516895247</v>
      </c>
      <c r="K72" s="116">
        <v>44.040353774479101</v>
      </c>
      <c r="L72" s="116">
        <v>1.82659007926148</v>
      </c>
      <c r="N72" s="116">
        <v>17.513578038778199</v>
      </c>
      <c r="Q72" s="160">
        <v>66.8353212111288</v>
      </c>
      <c r="R72" s="160">
        <v>14.0143055486795</v>
      </c>
      <c r="S72" s="160">
        <v>3.5933761528874899</v>
      </c>
      <c r="T72" s="160">
        <v>0.78300645339634201</v>
      </c>
      <c r="U72" s="160">
        <v>3.01182448505334</v>
      </c>
      <c r="V72" s="160">
        <v>3.7996506944061599</v>
      </c>
      <c r="W72" s="160">
        <v>2.3934596481330899</v>
      </c>
      <c r="X72" s="160">
        <v>1.5875139977270583</v>
      </c>
      <c r="Z72" s="116">
        <v>1.160806559044928E-2</v>
      </c>
      <c r="AA72" s="116">
        <v>4.9906956304616328E-2</v>
      </c>
      <c r="AB72" s="116">
        <v>8.5607485451106913E-2</v>
      </c>
      <c r="AC72" s="116">
        <v>6.3382298983475346E-2</v>
      </c>
      <c r="AD72" s="116">
        <v>0.12174449592784738</v>
      </c>
      <c r="AE72" s="116">
        <v>0.19336518665546748</v>
      </c>
      <c r="AF72" s="116">
        <v>0.25038657999812097</v>
      </c>
      <c r="AG72" s="116">
        <v>6.1677372504353595E-2</v>
      </c>
      <c r="AH72" s="116">
        <v>6.1220113127072942E-2</v>
      </c>
      <c r="AI72" s="116">
        <v>1.0117522607738132</v>
      </c>
      <c r="AJ72" s="116">
        <v>7.8552456095115714E-2</v>
      </c>
      <c r="AK72" s="116">
        <v>0.11586508171636066</v>
      </c>
      <c r="AL72" s="116">
        <v>0.14389283133205896</v>
      </c>
      <c r="AM72" s="116">
        <v>7.8128638236742903E-2</v>
      </c>
      <c r="AN72" s="116">
        <v>0.81432011960194384</v>
      </c>
      <c r="AO72" s="116">
        <v>0.5178720122714856</v>
      </c>
      <c r="AP72" s="116">
        <v>0.15744849676795758</v>
      </c>
      <c r="AQ72" s="116">
        <v>0.19382420436544948</v>
      </c>
      <c r="AR72" s="116">
        <v>0.18644060472627205</v>
      </c>
      <c r="AS72" s="116">
        <v>0.21006068499282282</v>
      </c>
      <c r="AT72" s="116">
        <v>0.52700358220761578</v>
      </c>
      <c r="AV72" s="116">
        <v>37.304011982465248</v>
      </c>
      <c r="AW72" s="116">
        <v>561.80375595622456</v>
      </c>
      <c r="AX72" s="116">
        <v>1.6484731796513474</v>
      </c>
      <c r="AY72" s="116">
        <v>0.85814355717221624</v>
      </c>
      <c r="AZ72" s="116">
        <v>14014.107385685948</v>
      </c>
      <c r="BA72" s="116">
        <v>3.2023617439460272</v>
      </c>
      <c r="BB72" s="116">
        <v>0.18744847840977996</v>
      </c>
      <c r="BC72" s="116">
        <v>17.026590702864283</v>
      </c>
      <c r="BD72" s="116">
        <v>44.166946914460958</v>
      </c>
      <c r="BE72" s="116">
        <v>282.82672276489768</v>
      </c>
      <c r="BF72" s="116">
        <v>33.962017827763937</v>
      </c>
      <c r="BG72" s="116">
        <v>9.1382517979179063</v>
      </c>
      <c r="BH72" s="116">
        <v>4.9898261805622326</v>
      </c>
      <c r="BI72" s="116">
        <v>214.3709233925768</v>
      </c>
      <c r="BJ72" s="116">
        <v>1.0620204285554504</v>
      </c>
      <c r="BK72" s="116">
        <v>8439.0546883027382</v>
      </c>
      <c r="BL72" s="116">
        <v>9.9109267308158273</v>
      </c>
      <c r="BM72" s="116">
        <v>9.7444457620031386</v>
      </c>
      <c r="BN72" s="116">
        <v>60.622200078818629</v>
      </c>
      <c r="BO72" s="116">
        <v>5.7113390563158655</v>
      </c>
      <c r="BP72" s="116">
        <v>3.23369063506652</v>
      </c>
      <c r="BQ72" s="116">
        <v>17.083956995080879</v>
      </c>
      <c r="BR72" s="116">
        <v>4.6653985239265046</v>
      </c>
      <c r="BS72" s="116">
        <v>5.2653740336895369</v>
      </c>
      <c r="BT72" s="116">
        <v>3.7768505726886978</v>
      </c>
    </row>
    <row r="73" spans="1:72" x14ac:dyDescent="0.3">
      <c r="A73" s="116">
        <v>1</v>
      </c>
      <c r="B73" s="116">
        <v>5.9999999999999902</v>
      </c>
      <c r="C73" s="116">
        <v>870</v>
      </c>
      <c r="E73" s="116">
        <v>18.946104133808198</v>
      </c>
      <c r="F73" s="116">
        <v>18.529990475154801</v>
      </c>
      <c r="K73" s="116">
        <v>43.453983752867501</v>
      </c>
      <c r="L73" s="116">
        <v>1.8457921090382901</v>
      </c>
      <c r="N73" s="116">
        <v>17.2241295291313</v>
      </c>
      <c r="Q73" s="160">
        <v>66.2266420185599</v>
      </c>
      <c r="R73" s="160">
        <v>14.0981934857219</v>
      </c>
      <c r="S73" s="160">
        <v>4.1937894333333503</v>
      </c>
      <c r="T73" s="160">
        <v>0.92563521701719798</v>
      </c>
      <c r="U73" s="160">
        <v>3.0568338907127002</v>
      </c>
      <c r="V73" s="160">
        <v>3.9427363535956199</v>
      </c>
      <c r="W73" s="160">
        <v>2.27804012736192</v>
      </c>
      <c r="X73" s="160">
        <v>1.7307580785073784</v>
      </c>
      <c r="Z73" s="116">
        <v>1.1278867628524114E-2</v>
      </c>
      <c r="AA73" s="116">
        <v>4.9082508101937303E-2</v>
      </c>
      <c r="AB73" s="116">
        <v>8.4605055945390278E-2</v>
      </c>
      <c r="AC73" s="116">
        <v>6.2463410346220292E-2</v>
      </c>
      <c r="AD73" s="116">
        <v>0.11894961888152185</v>
      </c>
      <c r="AE73" s="116">
        <v>0.19236709636655921</v>
      </c>
      <c r="AF73" s="116">
        <v>0.2509392762700538</v>
      </c>
      <c r="AG73" s="116">
        <v>5.9834418229070853E-2</v>
      </c>
      <c r="AH73" s="116">
        <v>5.8639600630755427E-2</v>
      </c>
      <c r="AI73" s="116">
        <v>0.99699465774700291</v>
      </c>
      <c r="AJ73" s="116">
        <v>7.3252044712531189E-2</v>
      </c>
      <c r="AK73" s="116">
        <v>0.10785118585928301</v>
      </c>
      <c r="AL73" s="116">
        <v>0.14085618359793625</v>
      </c>
      <c r="AM73" s="116">
        <v>7.7038744481256319E-2</v>
      </c>
      <c r="AN73" s="116">
        <v>0.79797703665752184</v>
      </c>
      <c r="AO73" s="116">
        <v>0.50356659917946289</v>
      </c>
      <c r="AP73" s="116">
        <v>0.14789447814733234</v>
      </c>
      <c r="AQ73" s="116">
        <v>0.18422647334489051</v>
      </c>
      <c r="AR73" s="116">
        <v>0.17734091479492892</v>
      </c>
      <c r="AS73" s="116">
        <v>0.2016584365740621</v>
      </c>
      <c r="AT73" s="116">
        <v>0.5240094837928404</v>
      </c>
      <c r="AV73" s="116">
        <v>35.296545850270867</v>
      </c>
      <c r="AW73" s="116">
        <v>537.63598849246887</v>
      </c>
      <c r="AX73" s="116">
        <v>1.5889210485963272</v>
      </c>
      <c r="AY73" s="116">
        <v>0.82370282237032122</v>
      </c>
      <c r="AZ73" s="116">
        <v>13647.992956329595</v>
      </c>
      <c r="BA73" s="116">
        <v>3.1269718443064467</v>
      </c>
      <c r="BB73" s="116">
        <v>0.18327063753817344</v>
      </c>
      <c r="BC73" s="116">
        <v>16.389366404851341</v>
      </c>
      <c r="BD73" s="116">
        <v>42.617702108896928</v>
      </c>
      <c r="BE73" s="116">
        <v>286.25497577791384</v>
      </c>
      <c r="BF73" s="116">
        <v>33.154542955549132</v>
      </c>
      <c r="BG73" s="116">
        <v>9.0292270193935931</v>
      </c>
      <c r="BH73" s="116">
        <v>4.8743461777668475</v>
      </c>
      <c r="BI73" s="116">
        <v>206.42789054480298</v>
      </c>
      <c r="BJ73" s="116">
        <v>1.0762299436912699</v>
      </c>
      <c r="BK73" s="116">
        <v>8527.3347094461333</v>
      </c>
      <c r="BL73" s="116">
        <v>9.8598518190217792</v>
      </c>
      <c r="BM73" s="116">
        <v>9.7112088619001256</v>
      </c>
      <c r="BN73" s="116">
        <v>60.323629656574937</v>
      </c>
      <c r="BO73" s="116">
        <v>5.6798691355387652</v>
      </c>
      <c r="BP73" s="116">
        <v>3.2188676499569864</v>
      </c>
      <c r="BQ73" s="116">
        <v>17.062044887878614</v>
      </c>
      <c r="BR73" s="116">
        <v>4.7453208205072528</v>
      </c>
      <c r="BS73" s="116">
        <v>5.091655882487232</v>
      </c>
      <c r="BT73" s="116">
        <v>3.6522426161300823</v>
      </c>
    </row>
    <row r="74" spans="1:72" x14ac:dyDescent="0.3">
      <c r="A74" s="116">
        <v>1</v>
      </c>
      <c r="B74" s="116">
        <v>6</v>
      </c>
      <c r="C74" s="116">
        <v>880</v>
      </c>
      <c r="E74" s="116">
        <v>19.153112127476099</v>
      </c>
      <c r="F74" s="116">
        <v>18.590314641547</v>
      </c>
      <c r="K74" s="116">
        <v>43.303948156223697</v>
      </c>
      <c r="L74" s="116">
        <v>1.84116470169293</v>
      </c>
      <c r="N74" s="116">
        <v>17.1114603730603</v>
      </c>
      <c r="Q74" s="160">
        <v>66.073212000265002</v>
      </c>
      <c r="R74" s="160">
        <v>14.119896500777701</v>
      </c>
      <c r="S74" s="160">
        <v>4.3563829799715297</v>
      </c>
      <c r="T74" s="160">
        <v>0.95401605361335196</v>
      </c>
      <c r="U74" s="160">
        <v>3.1057435461975</v>
      </c>
      <c r="V74" s="160">
        <v>3.9229952087123601</v>
      </c>
      <c r="W74" s="160">
        <v>2.2466702026312899</v>
      </c>
      <c r="X74" s="160">
        <v>1.7461375524176916</v>
      </c>
      <c r="Z74" s="116">
        <v>1.1227787978040747E-2</v>
      </c>
      <c r="AA74" s="116">
        <v>4.8895807722299456E-2</v>
      </c>
      <c r="AB74" s="116">
        <v>8.4374624692123423E-2</v>
      </c>
      <c r="AC74" s="116">
        <v>6.2241741471005911E-2</v>
      </c>
      <c r="AD74" s="116">
        <v>0.11851935399861797</v>
      </c>
      <c r="AE74" s="116">
        <v>0.19188206937519031</v>
      </c>
      <c r="AF74" s="116">
        <v>0.25024922587449216</v>
      </c>
      <c r="AG74" s="116">
        <v>5.9662732381285902E-2</v>
      </c>
      <c r="AH74" s="116">
        <v>5.8510309115611135E-2</v>
      </c>
      <c r="AI74" s="116">
        <v>0.99356709997785064</v>
      </c>
      <c r="AJ74" s="116">
        <v>7.3140758022737992E-2</v>
      </c>
      <c r="AK74" s="116">
        <v>0.10779638440580898</v>
      </c>
      <c r="AL74" s="116">
        <v>0.14053942114901694</v>
      </c>
      <c r="AM74" s="116">
        <v>7.6951786898391147E-2</v>
      </c>
      <c r="AN74" s="116">
        <v>0.7952841232345933</v>
      </c>
      <c r="AO74" s="116">
        <v>0.50236807962762509</v>
      </c>
      <c r="AP74" s="116">
        <v>0.14789794917658663</v>
      </c>
      <c r="AQ74" s="116">
        <v>0.18427638985221706</v>
      </c>
      <c r="AR74" s="116">
        <v>0.1774500704695737</v>
      </c>
      <c r="AS74" s="116">
        <v>0.20171684635602388</v>
      </c>
      <c r="AT74" s="116">
        <v>0.52325122225433429</v>
      </c>
      <c r="AV74" s="116">
        <v>34.943694566360605</v>
      </c>
      <c r="AW74" s="116">
        <v>533.40694105404873</v>
      </c>
      <c r="AX74" s="116">
        <v>1.5784688867271801</v>
      </c>
      <c r="AY74" s="116">
        <v>0.8177032570732895</v>
      </c>
      <c r="AZ74" s="116">
        <v>13577.889376654895</v>
      </c>
      <c r="BA74" s="116">
        <v>3.1154283264916223</v>
      </c>
      <c r="BB74" s="116">
        <v>0.18280868863170735</v>
      </c>
      <c r="BC74" s="116">
        <v>16.265819619400588</v>
      </c>
      <c r="BD74" s="116">
        <v>42.288629603617892</v>
      </c>
      <c r="BE74" s="116">
        <v>287.05056626639669</v>
      </c>
      <c r="BF74" s="116">
        <v>32.912696058570191</v>
      </c>
      <c r="BG74" s="116">
        <v>8.9708258346539225</v>
      </c>
      <c r="BH74" s="116">
        <v>4.8500281265163254</v>
      </c>
      <c r="BI74" s="116">
        <v>204.93075523929949</v>
      </c>
      <c r="BJ74" s="116">
        <v>1.0784984049612867</v>
      </c>
      <c r="BK74" s="116">
        <v>8526.4973411436986</v>
      </c>
      <c r="BL74" s="116">
        <v>9.8038582134763228</v>
      </c>
      <c r="BM74" s="116">
        <v>9.6618968230768978</v>
      </c>
      <c r="BN74" s="116">
        <v>60.001078089159847</v>
      </c>
      <c r="BO74" s="116">
        <v>5.6526424210963153</v>
      </c>
      <c r="BP74" s="116">
        <v>3.216917633622324</v>
      </c>
      <c r="BQ74" s="116">
        <v>17.042014522450138</v>
      </c>
      <c r="BR74" s="116">
        <v>4.7840901431778935</v>
      </c>
      <c r="BS74" s="116">
        <v>5.056336988362645</v>
      </c>
      <c r="BT74" s="116">
        <v>3.6269083882770032</v>
      </c>
    </row>
    <row r="75" spans="1:72" x14ac:dyDescent="0.3">
      <c r="A75" s="116">
        <v>1</v>
      </c>
      <c r="B75" s="116">
        <v>6.0000000000000098</v>
      </c>
      <c r="C75" s="116">
        <v>890</v>
      </c>
      <c r="E75" s="116">
        <v>20.584225893009702</v>
      </c>
      <c r="F75" s="116">
        <v>18.6536198414959</v>
      </c>
      <c r="K75" s="116">
        <v>42.466418885353299</v>
      </c>
      <c r="L75" s="116">
        <v>1.84154147705311</v>
      </c>
      <c r="N75" s="116">
        <v>16.454193903088001</v>
      </c>
      <c r="Q75" s="160">
        <v>65.377444697541094</v>
      </c>
      <c r="R75" s="160">
        <v>14.129748979952</v>
      </c>
      <c r="S75" s="160">
        <v>5.2099289942622997</v>
      </c>
      <c r="T75" s="160">
        <v>1.1521048488824499</v>
      </c>
      <c r="U75" s="160">
        <v>3.18893860781125</v>
      </c>
      <c r="V75" s="160">
        <v>3.9734091644337899</v>
      </c>
      <c r="W75" s="160">
        <v>2.1103358189216701</v>
      </c>
      <c r="X75" s="160">
        <v>1.8828326415196348</v>
      </c>
      <c r="Z75" s="116">
        <v>1.0908546865571293E-2</v>
      </c>
      <c r="AA75" s="116">
        <v>4.7828606976482176E-2</v>
      </c>
      <c r="AB75" s="116">
        <v>8.2790701979603559E-2</v>
      </c>
      <c r="AC75" s="116">
        <v>6.09152194380463E-2</v>
      </c>
      <c r="AD75" s="116">
        <v>0.11610246200155806</v>
      </c>
      <c r="AE75" s="116">
        <v>0.19179171302928996</v>
      </c>
      <c r="AF75" s="116">
        <v>0.24941681789218464</v>
      </c>
      <c r="AG75" s="116">
        <v>5.8631630965577705E-2</v>
      </c>
      <c r="AH75" s="116">
        <v>5.7630196626085664E-2</v>
      </c>
      <c r="AI75" s="116">
        <v>0.97433353858291694</v>
      </c>
      <c r="AJ75" s="116">
        <v>7.2206908679428944E-2</v>
      </c>
      <c r="AK75" s="116">
        <v>0.10678222191054507</v>
      </c>
      <c r="AL75" s="116">
        <v>0.13876175251990977</v>
      </c>
      <c r="AM75" s="116">
        <v>7.6718577527998141E-2</v>
      </c>
      <c r="AN75" s="116">
        <v>0.77912932870907514</v>
      </c>
      <c r="AO75" s="116">
        <v>0.49751871105595991</v>
      </c>
      <c r="AP75" s="116">
        <v>0.14676064077994316</v>
      </c>
      <c r="AQ75" s="116">
        <v>0.18298950755339097</v>
      </c>
      <c r="AR75" s="116">
        <v>0.17640497887164969</v>
      </c>
      <c r="AS75" s="116">
        <v>0.20028809060864355</v>
      </c>
      <c r="AT75" s="116">
        <v>0.52217381048860101</v>
      </c>
      <c r="AV75" s="116">
        <v>32.679835171766356</v>
      </c>
      <c r="AW75" s="116">
        <v>505.48400436057568</v>
      </c>
      <c r="AX75" s="116">
        <v>1.5096221708364184</v>
      </c>
      <c r="AY75" s="116">
        <v>0.7779246079227784</v>
      </c>
      <c r="AZ75" s="116">
        <v>13090.636827937233</v>
      </c>
      <c r="BA75" s="116">
        <v>3.0154530871725598</v>
      </c>
      <c r="BB75" s="116">
        <v>0.17825170535925666</v>
      </c>
      <c r="BC75" s="116">
        <v>15.451356557259695</v>
      </c>
      <c r="BD75" s="116">
        <v>40.141532573502765</v>
      </c>
      <c r="BE75" s="116">
        <v>291.49936932329086</v>
      </c>
      <c r="BF75" s="116">
        <v>31.346659988832069</v>
      </c>
      <c r="BG75" s="116">
        <v>8.601582660954735</v>
      </c>
      <c r="BH75" s="116">
        <v>4.6829370208475281</v>
      </c>
      <c r="BI75" s="116">
        <v>194.92526237150358</v>
      </c>
      <c r="BJ75" s="116">
        <v>1.091446417760906</v>
      </c>
      <c r="BK75" s="116">
        <v>8480.0941252056837</v>
      </c>
      <c r="BL75" s="116">
        <v>9.4604926725627561</v>
      </c>
      <c r="BM75" s="116">
        <v>9.3688207548970031</v>
      </c>
      <c r="BN75" s="116">
        <v>58.10329369136349</v>
      </c>
      <c r="BO75" s="116">
        <v>5.4932467432562433</v>
      </c>
      <c r="BP75" s="116">
        <v>3.1859829245730462</v>
      </c>
      <c r="BQ75" s="116">
        <v>16.916826019112005</v>
      </c>
      <c r="BR75" s="116">
        <v>5.0169164397408252</v>
      </c>
      <c r="BS75" s="116">
        <v>4.8497926458065788</v>
      </c>
      <c r="BT75" s="116">
        <v>3.4787542185110483</v>
      </c>
    </row>
    <row r="76" spans="1:72" x14ac:dyDescent="0.3">
      <c r="A76" s="116">
        <v>1</v>
      </c>
      <c r="B76" s="116">
        <v>6</v>
      </c>
      <c r="C76" s="116">
        <v>900</v>
      </c>
      <c r="E76" s="116">
        <v>21.094632230112101</v>
      </c>
      <c r="F76" s="116">
        <v>18.762342984130001</v>
      </c>
      <c r="K76" s="116">
        <v>42.143446990235603</v>
      </c>
      <c r="L76" s="116">
        <v>1.8399925823641501</v>
      </c>
      <c r="N76" s="116">
        <v>16.159585213158199</v>
      </c>
      <c r="Q76" s="160">
        <v>65.075900923808106</v>
      </c>
      <c r="R76" s="160">
        <v>14.159343709064601</v>
      </c>
      <c r="S76" s="160">
        <v>5.5525229007088202</v>
      </c>
      <c r="T76" s="160">
        <v>1.21583965732515</v>
      </c>
      <c r="U76" s="160">
        <v>3.2527978026692099</v>
      </c>
      <c r="V76" s="160">
        <v>3.9464237894049199</v>
      </c>
      <c r="W76" s="160">
        <v>2.0566286781640102</v>
      </c>
      <c r="X76" s="160">
        <v>1.918880073639722</v>
      </c>
      <c r="Z76" s="116">
        <v>1.0774106433993102E-2</v>
      </c>
      <c r="AA76" s="116">
        <v>4.7402481055172092E-2</v>
      </c>
      <c r="AB76" s="116">
        <v>8.2212565445452412E-2</v>
      </c>
      <c r="AC76" s="116">
        <v>6.0392510679874521E-2</v>
      </c>
      <c r="AD76" s="116">
        <v>0.11515382031996296</v>
      </c>
      <c r="AE76" s="116">
        <v>0.19158805133349371</v>
      </c>
      <c r="AF76" s="116">
        <v>0.24886512275587047</v>
      </c>
      <c r="AG76" s="116">
        <v>5.8257242416345001E-2</v>
      </c>
      <c r="AH76" s="116">
        <v>5.7340055786369311E-2</v>
      </c>
      <c r="AI76" s="116">
        <v>0.96692420556104741</v>
      </c>
      <c r="AJ76" s="116">
        <v>7.1942429524432361E-2</v>
      </c>
      <c r="AK76" s="116">
        <v>0.10660585137134364</v>
      </c>
      <c r="AL76" s="116">
        <v>0.13810971592458399</v>
      </c>
      <c r="AM76" s="116">
        <v>7.6682312119249973E-2</v>
      </c>
      <c r="AN76" s="116">
        <v>0.77290715001484345</v>
      </c>
      <c r="AO76" s="116">
        <v>0.49562994031398183</v>
      </c>
      <c r="AP76" s="116">
        <v>0.14666944304487842</v>
      </c>
      <c r="AQ76" s="116">
        <v>0.18295579376175589</v>
      </c>
      <c r="AR76" s="116">
        <v>0.17648751361238568</v>
      </c>
      <c r="AS76" s="116">
        <v>0.20024307422168089</v>
      </c>
      <c r="AT76" s="116">
        <v>0.52192376383163852</v>
      </c>
      <c r="AV76" s="116">
        <v>31.943834175213812</v>
      </c>
      <c r="AW76" s="116">
        <v>496.27656815614506</v>
      </c>
      <c r="AX76" s="116">
        <v>1.486495823087348</v>
      </c>
      <c r="AY76" s="116">
        <v>0.76474647005354557</v>
      </c>
      <c r="AZ76" s="116">
        <v>12927.423337164704</v>
      </c>
      <c r="BA76" s="116">
        <v>2.9824402302470321</v>
      </c>
      <c r="BB76" s="116">
        <v>0.17676565238217193</v>
      </c>
      <c r="BC76" s="116">
        <v>15.180152581171376</v>
      </c>
      <c r="BD76" s="116">
        <v>39.423756734600254</v>
      </c>
      <c r="BE76" s="116">
        <v>293.21003867750539</v>
      </c>
      <c r="BF76" s="116">
        <v>30.816610953717987</v>
      </c>
      <c r="BG76" s="116">
        <v>8.4727363550265835</v>
      </c>
      <c r="BH76" s="116">
        <v>4.6261232577501836</v>
      </c>
      <c r="BI76" s="116">
        <v>191.56186016614924</v>
      </c>
      <c r="BJ76" s="116">
        <v>1.0964757968029639</v>
      </c>
      <c r="BK76" s="116">
        <v>8464.9608152234814</v>
      </c>
      <c r="BL76" s="116">
        <v>9.3364569130850494</v>
      </c>
      <c r="BM76" s="116">
        <v>9.2595650911040703</v>
      </c>
      <c r="BN76" s="116">
        <v>57.395045509092355</v>
      </c>
      <c r="BO76" s="116">
        <v>5.4330023388337594</v>
      </c>
      <c r="BP76" s="116">
        <v>3.1745155600488393</v>
      </c>
      <c r="BQ76" s="116">
        <v>16.872283670805679</v>
      </c>
      <c r="BR76" s="116">
        <v>5.1086297793954341</v>
      </c>
      <c r="BS76" s="116">
        <v>4.7818800361897837</v>
      </c>
      <c r="BT76" s="116">
        <v>3.430040532288031</v>
      </c>
    </row>
    <row r="77" spans="1:72" x14ac:dyDescent="0.3">
      <c r="A77" s="116">
        <v>1</v>
      </c>
      <c r="B77" s="116">
        <v>6</v>
      </c>
      <c r="C77" s="116">
        <v>910</v>
      </c>
      <c r="E77" s="116">
        <v>23.449815823981499</v>
      </c>
      <c r="F77" s="116">
        <v>18.6725981688563</v>
      </c>
      <c r="K77" s="116">
        <v>40.887440827094203</v>
      </c>
      <c r="L77" s="116">
        <v>1.8417529064837099</v>
      </c>
      <c r="N77" s="116">
        <v>15.148392273584401</v>
      </c>
      <c r="Q77" s="160">
        <v>64.142873661948499</v>
      </c>
      <c r="R77" s="160">
        <v>14.1113990273246</v>
      </c>
      <c r="S77" s="160">
        <v>6.6908447736168899</v>
      </c>
      <c r="T77" s="160">
        <v>1.52184262619028</v>
      </c>
      <c r="U77" s="160">
        <v>3.3817302594177998</v>
      </c>
      <c r="V77" s="160">
        <v>4.0111766578429604</v>
      </c>
      <c r="W77" s="160">
        <v>1.8757075127414899</v>
      </c>
      <c r="X77" s="160">
        <v>2.1384872804504145</v>
      </c>
      <c r="Z77" s="116">
        <v>1.0265191228633111E-2</v>
      </c>
      <c r="AA77" s="116">
        <v>4.5779186934538842E-2</v>
      </c>
      <c r="AB77" s="116">
        <v>7.9613058452845109E-2</v>
      </c>
      <c r="AC77" s="116">
        <v>5.8322449306015198E-2</v>
      </c>
      <c r="AD77" s="116">
        <v>0.11151052256965192</v>
      </c>
      <c r="AE77" s="116">
        <v>0.19155743404825554</v>
      </c>
      <c r="AF77" s="116">
        <v>0.24767576934296695</v>
      </c>
      <c r="AG77" s="116">
        <v>5.6659336633940828E-2</v>
      </c>
      <c r="AH77" s="116">
        <v>5.5911192515851027E-2</v>
      </c>
      <c r="AI77" s="116">
        <v>0.93800940585543235</v>
      </c>
      <c r="AJ77" s="116">
        <v>7.0328998344464641E-2</v>
      </c>
      <c r="AK77" s="116">
        <v>0.10460457107048227</v>
      </c>
      <c r="AL77" s="116">
        <v>0.13502559763760169</v>
      </c>
      <c r="AM77" s="116">
        <v>7.6121307880800057E-2</v>
      </c>
      <c r="AN77" s="116">
        <v>0.74787733665983103</v>
      </c>
      <c r="AO77" s="116">
        <v>0.48750582910285084</v>
      </c>
      <c r="AP77" s="116">
        <v>0.14417954560418686</v>
      </c>
      <c r="AQ77" s="116">
        <v>0.1799624973695825</v>
      </c>
      <c r="AR77" s="116">
        <v>0.17379327162001865</v>
      </c>
      <c r="AS77" s="116">
        <v>0.19689911472269397</v>
      </c>
      <c r="AT77" s="116">
        <v>0.51932810865272749</v>
      </c>
      <c r="AV77" s="116">
        <v>28.924370610927813</v>
      </c>
      <c r="AW77" s="116">
        <v>457.25676854201691</v>
      </c>
      <c r="AX77" s="116">
        <v>1.3877507587935511</v>
      </c>
      <c r="AY77" s="116">
        <v>0.70846156864242071</v>
      </c>
      <c r="AZ77" s="116">
        <v>12197.883579878424</v>
      </c>
      <c r="BA77" s="116">
        <v>2.8336362194352818</v>
      </c>
      <c r="BB77" s="116">
        <v>0.16977156188912154</v>
      </c>
      <c r="BC77" s="116">
        <v>14.035290525217858</v>
      </c>
      <c r="BD77" s="116">
        <v>36.422872991859776</v>
      </c>
      <c r="BE77" s="116">
        <v>299.78357795798507</v>
      </c>
      <c r="BF77" s="116">
        <v>28.61253787659351</v>
      </c>
      <c r="BG77" s="116">
        <v>7.9472771264688413</v>
      </c>
      <c r="BH77" s="116">
        <v>4.3805061308031297</v>
      </c>
      <c r="BI77" s="116">
        <v>177.61433638548473</v>
      </c>
      <c r="BJ77" s="116">
        <v>1.1152421375278754</v>
      </c>
      <c r="BK77" s="116">
        <v>8386.1203589676679</v>
      </c>
      <c r="BL77" s="116">
        <v>8.8439669252790196</v>
      </c>
      <c r="BM77" s="116">
        <v>8.8379141776070291</v>
      </c>
      <c r="BN77" s="116">
        <v>54.688337622349714</v>
      </c>
      <c r="BO77" s="116">
        <v>5.2034553210965635</v>
      </c>
      <c r="BP77" s="116">
        <v>3.1279429189876167</v>
      </c>
      <c r="BQ77" s="116">
        <v>16.690876775263106</v>
      </c>
      <c r="BR77" s="116">
        <v>5.4816728939200967</v>
      </c>
      <c r="BS77" s="116">
        <v>4.4870673438505362</v>
      </c>
      <c r="BT77" s="116">
        <v>3.2185715124666299</v>
      </c>
    </row>
    <row r="78" spans="1:72" x14ac:dyDescent="0.3">
      <c r="A78" s="116">
        <v>1</v>
      </c>
      <c r="B78" s="116">
        <v>6</v>
      </c>
      <c r="C78" s="116">
        <v>920</v>
      </c>
      <c r="E78" s="116">
        <v>23.449815823981499</v>
      </c>
      <c r="F78" s="116">
        <v>18.6725981688563</v>
      </c>
      <c r="K78" s="116">
        <v>40.887440827094203</v>
      </c>
      <c r="L78" s="116">
        <v>1.8417529064837099</v>
      </c>
      <c r="N78" s="116">
        <v>15.148392273584401</v>
      </c>
      <c r="Q78" s="160">
        <v>64.142873661948499</v>
      </c>
      <c r="R78" s="160">
        <v>14.1113990273246</v>
      </c>
      <c r="S78" s="160">
        <v>6.6908447736168899</v>
      </c>
      <c r="T78" s="160">
        <v>1.52184262619028</v>
      </c>
      <c r="U78" s="160">
        <v>3.3817302594177998</v>
      </c>
      <c r="V78" s="160">
        <v>4.0111766578429604</v>
      </c>
      <c r="W78" s="160">
        <v>1.8757075127414899</v>
      </c>
      <c r="X78" s="160">
        <v>2.1384872804504145</v>
      </c>
      <c r="Z78" s="116">
        <v>1.0265191228633111E-2</v>
      </c>
      <c r="AA78" s="116">
        <v>4.5779186934538842E-2</v>
      </c>
      <c r="AB78" s="116">
        <v>7.9613058452845109E-2</v>
      </c>
      <c r="AC78" s="116">
        <v>5.8322449306015198E-2</v>
      </c>
      <c r="AD78" s="116">
        <v>0.11151052256965192</v>
      </c>
      <c r="AE78" s="116">
        <v>0.19155743404825554</v>
      </c>
      <c r="AF78" s="116">
        <v>0.24767576934296695</v>
      </c>
      <c r="AG78" s="116">
        <v>5.6659336633940828E-2</v>
      </c>
      <c r="AH78" s="116">
        <v>5.5911192515851027E-2</v>
      </c>
      <c r="AI78" s="116">
        <v>0.93800940585543235</v>
      </c>
      <c r="AJ78" s="116">
        <v>7.0328998344464641E-2</v>
      </c>
      <c r="AK78" s="116">
        <v>0.10460457107048227</v>
      </c>
      <c r="AL78" s="116">
        <v>0.13502559763760169</v>
      </c>
      <c r="AM78" s="116">
        <v>7.6121307880800057E-2</v>
      </c>
      <c r="AN78" s="116">
        <v>0.74787733665983103</v>
      </c>
      <c r="AO78" s="116">
        <v>0.48750582910285084</v>
      </c>
      <c r="AP78" s="116">
        <v>0.14417954560418686</v>
      </c>
      <c r="AQ78" s="116">
        <v>0.1799624973695825</v>
      </c>
      <c r="AR78" s="116">
        <v>0.17379327162001865</v>
      </c>
      <c r="AS78" s="116">
        <v>0.19689911472269397</v>
      </c>
      <c r="AT78" s="116">
        <v>0.51932810865272749</v>
      </c>
      <c r="AV78" s="116">
        <v>28.924370610927813</v>
      </c>
      <c r="AW78" s="116">
        <v>457.25676854201691</v>
      </c>
      <c r="AX78" s="116">
        <v>1.3877507587935511</v>
      </c>
      <c r="AY78" s="116">
        <v>0.70846156864242071</v>
      </c>
      <c r="AZ78" s="116">
        <v>12197.883579878424</v>
      </c>
      <c r="BA78" s="116">
        <v>2.8336362194352818</v>
      </c>
      <c r="BB78" s="116">
        <v>0.16977156188912154</v>
      </c>
      <c r="BC78" s="116">
        <v>14.035290525217858</v>
      </c>
      <c r="BD78" s="116">
        <v>36.422872991859776</v>
      </c>
      <c r="BE78" s="116">
        <v>299.78357795798507</v>
      </c>
      <c r="BF78" s="116">
        <v>28.61253787659351</v>
      </c>
      <c r="BG78" s="116">
        <v>7.9472771264688413</v>
      </c>
      <c r="BH78" s="116">
        <v>4.3805061308031297</v>
      </c>
      <c r="BI78" s="116">
        <v>177.61433638548473</v>
      </c>
      <c r="BJ78" s="116">
        <v>1.1152421375278754</v>
      </c>
      <c r="BK78" s="116">
        <v>8386.1203589676679</v>
      </c>
      <c r="BL78" s="116">
        <v>8.8439669252790196</v>
      </c>
      <c r="BM78" s="116">
        <v>8.8379141776070291</v>
      </c>
      <c r="BN78" s="116">
        <v>54.688337622349714</v>
      </c>
      <c r="BO78" s="116">
        <v>5.2034553210965635</v>
      </c>
      <c r="BP78" s="116">
        <v>3.1279429189876167</v>
      </c>
      <c r="BQ78" s="116">
        <v>16.690876775263106</v>
      </c>
      <c r="BR78" s="116">
        <v>5.4816728939200967</v>
      </c>
      <c r="BS78" s="116">
        <v>4.4870673438505362</v>
      </c>
      <c r="BT78" s="116">
        <v>3.2185715124666299</v>
      </c>
    </row>
    <row r="79" spans="1:72" x14ac:dyDescent="0.3">
      <c r="A79" s="116">
        <v>1</v>
      </c>
      <c r="B79" s="116">
        <v>6</v>
      </c>
      <c r="C79" s="116">
        <v>930</v>
      </c>
      <c r="E79" s="116">
        <v>26.8077233577357</v>
      </c>
      <c r="F79" s="116">
        <v>18.608435233656898</v>
      </c>
      <c r="K79" s="116">
        <v>39.177919558609503</v>
      </c>
      <c r="L79" s="116">
        <v>1.8422165477517101</v>
      </c>
      <c r="N79" s="116">
        <v>13.5637053022462</v>
      </c>
      <c r="Q79" s="160">
        <v>62.931550875738402</v>
      </c>
      <c r="R79" s="160">
        <v>14.052953695227201</v>
      </c>
      <c r="S79" s="160">
        <v>8.1018717487590806</v>
      </c>
      <c r="T79" s="160">
        <v>1.9473222754558299</v>
      </c>
      <c r="U79" s="160">
        <v>3.5832341072798299</v>
      </c>
      <c r="V79" s="160">
        <v>3.9924996967020001</v>
      </c>
      <c r="W79" s="160">
        <v>1.6602995870887001</v>
      </c>
      <c r="X79" s="160">
        <v>2.4046863154997005</v>
      </c>
      <c r="Z79" s="116">
        <v>9.4798975435315212E-3</v>
      </c>
      <c r="AA79" s="116">
        <v>4.3474953383005083E-2</v>
      </c>
      <c r="AB79" s="116">
        <v>7.5862608009578794E-2</v>
      </c>
      <c r="AC79" s="116">
        <v>5.5336298685080505E-2</v>
      </c>
      <c r="AD79" s="116">
        <v>0.10645538138009986</v>
      </c>
      <c r="AE79" s="116">
        <v>0.19130440091986661</v>
      </c>
      <c r="AF79" s="116">
        <v>0.24557974156727227</v>
      </c>
      <c r="AG79" s="116">
        <v>5.4499784911755306E-2</v>
      </c>
      <c r="AH79" s="116">
        <v>5.3998921029587858E-2</v>
      </c>
      <c r="AI79" s="116">
        <v>0.89857470994662336</v>
      </c>
      <c r="AJ79" s="116">
        <v>6.8193651001102709E-2</v>
      </c>
      <c r="AK79" s="116">
        <v>0.10201297390369668</v>
      </c>
      <c r="AL79" s="116">
        <v>0.13038950851667244</v>
      </c>
      <c r="AM79" s="116">
        <v>7.5321182022262095E-2</v>
      </c>
      <c r="AN79" s="116">
        <v>0.71259041878466034</v>
      </c>
      <c r="AO79" s="116">
        <v>0.47543915022902156</v>
      </c>
      <c r="AP79" s="116">
        <v>0.14099341929582049</v>
      </c>
      <c r="AQ79" s="116">
        <v>0.176128926301894</v>
      </c>
      <c r="AR79" s="116">
        <v>0.17036262247985234</v>
      </c>
      <c r="AS79" s="116">
        <v>0.19255293147818922</v>
      </c>
      <c r="AT79" s="116">
        <v>0.51553969635484076</v>
      </c>
      <c r="AV79" s="116">
        <v>25.489445865763503</v>
      </c>
      <c r="AW79" s="116">
        <v>410.97369218175601</v>
      </c>
      <c r="AX79" s="116">
        <v>1.2669853152254855</v>
      </c>
      <c r="AY79" s="116">
        <v>0.64088218517945872</v>
      </c>
      <c r="AZ79" s="116">
        <v>11276.516482941628</v>
      </c>
      <c r="BA79" s="116">
        <v>2.6464278325795081</v>
      </c>
      <c r="BB79" s="116">
        <v>0.16077608711724925</v>
      </c>
      <c r="BC79" s="116">
        <v>12.663699959062781</v>
      </c>
      <c r="BD79" s="116">
        <v>32.834821287955101</v>
      </c>
      <c r="BE79" s="116">
        <v>308.45605693440729</v>
      </c>
      <c r="BF79" s="116">
        <v>25.944234986354804</v>
      </c>
      <c r="BG79" s="116">
        <v>7.2940981496176489</v>
      </c>
      <c r="BH79" s="116">
        <v>4.0713892424938622</v>
      </c>
      <c r="BI79" s="116">
        <v>160.88784273208302</v>
      </c>
      <c r="BJ79" s="116">
        <v>1.1397622227906892</v>
      </c>
      <c r="BK79" s="116">
        <v>8272.0859936857742</v>
      </c>
      <c r="BL79" s="116">
        <v>8.2149676116761903</v>
      </c>
      <c r="BM79" s="116">
        <v>8.2873623068147051</v>
      </c>
      <c r="BN79" s="116">
        <v>51.175051030883047</v>
      </c>
      <c r="BO79" s="116">
        <v>4.9008448950207084</v>
      </c>
      <c r="BP79" s="116">
        <v>3.0631574049445098</v>
      </c>
      <c r="BQ79" s="116">
        <v>16.460332379214744</v>
      </c>
      <c r="BR79" s="116">
        <v>6.0274694547595207</v>
      </c>
      <c r="BS79" s="116">
        <v>4.134198242186705</v>
      </c>
      <c r="BT79" s="116">
        <v>2.9654586547330797</v>
      </c>
    </row>
    <row r="80" spans="1:72" x14ac:dyDescent="0.3">
      <c r="A80" s="116">
        <v>1</v>
      </c>
      <c r="B80" s="116">
        <v>6</v>
      </c>
      <c r="C80" s="116">
        <v>940</v>
      </c>
      <c r="E80" s="116">
        <v>28.457363992401898</v>
      </c>
      <c r="F80" s="116">
        <v>18.781178806343402</v>
      </c>
      <c r="K80" s="116">
        <v>38.2117918579386</v>
      </c>
      <c r="L80" s="116">
        <v>1.83861541624493</v>
      </c>
      <c r="N80" s="116">
        <v>12.7110499270711</v>
      </c>
      <c r="Q80" s="160">
        <v>62.3117297044598</v>
      </c>
      <c r="R80" s="160">
        <v>14.1491642827985</v>
      </c>
      <c r="S80" s="160">
        <v>8.7242905440644503</v>
      </c>
      <c r="T80" s="160">
        <v>2.0792053735743599</v>
      </c>
      <c r="U80" s="160">
        <v>3.73716889448069</v>
      </c>
      <c r="V80" s="160">
        <v>3.91575596296483</v>
      </c>
      <c r="W80" s="160">
        <v>1.5686561851381899</v>
      </c>
      <c r="X80" s="160">
        <v>2.4962487000424973</v>
      </c>
      <c r="Z80" s="116">
        <v>9.0762010375777628E-3</v>
      </c>
      <c r="AA80" s="116">
        <v>4.2204745559752233E-2</v>
      </c>
      <c r="AB80" s="116">
        <v>7.4012747003451673E-2</v>
      </c>
      <c r="AC80" s="116">
        <v>5.3750296118467732E-2</v>
      </c>
      <c r="AD80" s="116">
        <v>0.10362550416269936</v>
      </c>
      <c r="AE80" s="116">
        <v>0.19079130327365068</v>
      </c>
      <c r="AF80" s="116">
        <v>0.24404613856378998</v>
      </c>
      <c r="AG80" s="116">
        <v>5.3337395350417358E-2</v>
      </c>
      <c r="AH80" s="116">
        <v>5.3041359820334567E-2</v>
      </c>
      <c r="AI80" s="116">
        <v>0.8763753520494818</v>
      </c>
      <c r="AJ80" s="116">
        <v>6.722804095924495E-2</v>
      </c>
      <c r="AK80" s="116">
        <v>0.10109296882933023</v>
      </c>
      <c r="AL80" s="116">
        <v>0.1282170497965254</v>
      </c>
      <c r="AM80" s="116">
        <v>7.5054704419066087E-2</v>
      </c>
      <c r="AN80" s="116">
        <v>0.69365238307664645</v>
      </c>
      <c r="AO80" s="116">
        <v>0.46934003785607603</v>
      </c>
      <c r="AP80" s="116">
        <v>0.14008295586803698</v>
      </c>
      <c r="AQ80" s="116">
        <v>0.17517141447648688</v>
      </c>
      <c r="AR80" s="116">
        <v>0.16970585644504116</v>
      </c>
      <c r="AS80" s="116">
        <v>0.19146565934883164</v>
      </c>
      <c r="AT80" s="116">
        <v>0.51405325499957288</v>
      </c>
      <c r="AV80" s="116">
        <v>24.083802557685466</v>
      </c>
      <c r="AW80" s="116">
        <v>391.55819290508981</v>
      </c>
      <c r="AX80" s="116">
        <v>1.2147273180531626</v>
      </c>
      <c r="AY80" s="116">
        <v>0.61221583263066437</v>
      </c>
      <c r="AZ80" s="116">
        <v>10876.781740362532</v>
      </c>
      <c r="BA80" s="116">
        <v>2.5648895226336448</v>
      </c>
      <c r="BB80" s="116">
        <v>0.15680263226179519</v>
      </c>
      <c r="BC80" s="116">
        <v>12.084306872039919</v>
      </c>
      <c r="BD80" s="116">
        <v>31.315807095771316</v>
      </c>
      <c r="BE80" s="116">
        <v>313.26410862977951</v>
      </c>
      <c r="BF80" s="116">
        <v>24.799324425669358</v>
      </c>
      <c r="BG80" s="116">
        <v>7.0047982798167947</v>
      </c>
      <c r="BH80" s="116">
        <v>3.9329956037378624</v>
      </c>
      <c r="BI80" s="116">
        <v>153.7234689133748</v>
      </c>
      <c r="BJ80" s="116">
        <v>1.1526184090893896</v>
      </c>
      <c r="BK80" s="116">
        <v>8214.8822528114724</v>
      </c>
      <c r="BL80" s="116">
        <v>7.9263462255632415</v>
      </c>
      <c r="BM80" s="116">
        <v>8.0264284208634109</v>
      </c>
      <c r="BN80" s="116">
        <v>49.509135020009268</v>
      </c>
      <c r="BO80" s="116">
        <v>4.7550342553711795</v>
      </c>
      <c r="BP80" s="116">
        <v>3.0306240697695266</v>
      </c>
      <c r="BQ80" s="116">
        <v>16.357439193695075</v>
      </c>
      <c r="BR80" s="116">
        <v>6.327400155611139</v>
      </c>
      <c r="BS80" s="116">
        <v>3.987398830683381</v>
      </c>
      <c r="BT80" s="116">
        <v>2.8601594988024259</v>
      </c>
    </row>
    <row r="81" spans="1:72" x14ac:dyDescent="0.3">
      <c r="A81" s="116">
        <v>1</v>
      </c>
      <c r="B81" s="116">
        <v>6</v>
      </c>
      <c r="C81" s="116">
        <v>950</v>
      </c>
      <c r="E81" s="116">
        <v>28.457363992401898</v>
      </c>
      <c r="F81" s="116">
        <v>18.781178806343402</v>
      </c>
      <c r="K81" s="116">
        <v>38.2117918579386</v>
      </c>
      <c r="L81" s="116">
        <v>1.83861541624493</v>
      </c>
      <c r="N81" s="116">
        <v>12.7110499270711</v>
      </c>
      <c r="Q81" s="160">
        <v>62.3117297044598</v>
      </c>
      <c r="R81" s="160">
        <v>14.1491642827985</v>
      </c>
      <c r="S81" s="160">
        <v>8.7242905440644503</v>
      </c>
      <c r="T81" s="160">
        <v>2.0792053735743599</v>
      </c>
      <c r="U81" s="160">
        <v>3.73716889448069</v>
      </c>
      <c r="V81" s="160">
        <v>3.91575596296483</v>
      </c>
      <c r="W81" s="160">
        <v>1.5686561851381899</v>
      </c>
      <c r="X81" s="160">
        <v>2.4962487000424973</v>
      </c>
      <c r="Z81" s="116">
        <v>9.0762010375777628E-3</v>
      </c>
      <c r="AA81" s="116">
        <v>4.2204745559752233E-2</v>
      </c>
      <c r="AB81" s="116">
        <v>7.4012747003451673E-2</v>
      </c>
      <c r="AC81" s="116">
        <v>5.3750296118467732E-2</v>
      </c>
      <c r="AD81" s="116">
        <v>0.10362550416269936</v>
      </c>
      <c r="AE81" s="116">
        <v>0.19079130327365068</v>
      </c>
      <c r="AF81" s="116">
        <v>0.24404613856378998</v>
      </c>
      <c r="AG81" s="116">
        <v>5.3337395350417358E-2</v>
      </c>
      <c r="AH81" s="116">
        <v>5.3041359820334567E-2</v>
      </c>
      <c r="AI81" s="116">
        <v>0.8763753520494818</v>
      </c>
      <c r="AJ81" s="116">
        <v>6.722804095924495E-2</v>
      </c>
      <c r="AK81" s="116">
        <v>0.10109296882933023</v>
      </c>
      <c r="AL81" s="116">
        <v>0.1282170497965254</v>
      </c>
      <c r="AM81" s="116">
        <v>7.5054704419066087E-2</v>
      </c>
      <c r="AN81" s="116">
        <v>0.69365238307664645</v>
      </c>
      <c r="AO81" s="116">
        <v>0.46934003785607603</v>
      </c>
      <c r="AP81" s="116">
        <v>0.14008295586803698</v>
      </c>
      <c r="AQ81" s="116">
        <v>0.17517141447648688</v>
      </c>
      <c r="AR81" s="116">
        <v>0.16970585644504116</v>
      </c>
      <c r="AS81" s="116">
        <v>0.19146565934883164</v>
      </c>
      <c r="AT81" s="116">
        <v>0.51405325499957288</v>
      </c>
      <c r="AV81" s="116">
        <v>24.083802557685466</v>
      </c>
      <c r="AW81" s="116">
        <v>391.55819290508981</v>
      </c>
      <c r="AX81" s="116">
        <v>1.2147273180531626</v>
      </c>
      <c r="AY81" s="116">
        <v>0.61221583263066437</v>
      </c>
      <c r="AZ81" s="116">
        <v>10876.781740362532</v>
      </c>
      <c r="BA81" s="116">
        <v>2.5648895226336448</v>
      </c>
      <c r="BB81" s="116">
        <v>0.15680263226179519</v>
      </c>
      <c r="BC81" s="116">
        <v>12.084306872039919</v>
      </c>
      <c r="BD81" s="116">
        <v>31.315807095771316</v>
      </c>
      <c r="BE81" s="116">
        <v>313.26410862977951</v>
      </c>
      <c r="BF81" s="116">
        <v>24.799324425669358</v>
      </c>
      <c r="BG81" s="116">
        <v>7.0047982798167947</v>
      </c>
      <c r="BH81" s="116">
        <v>3.9329956037378624</v>
      </c>
      <c r="BI81" s="116">
        <v>153.7234689133748</v>
      </c>
      <c r="BJ81" s="116">
        <v>1.1526184090893896</v>
      </c>
      <c r="BK81" s="116">
        <v>8214.8822528114724</v>
      </c>
      <c r="BL81" s="116">
        <v>7.9263462255632415</v>
      </c>
      <c r="BM81" s="116">
        <v>8.0264284208634109</v>
      </c>
      <c r="BN81" s="116">
        <v>49.509135020009268</v>
      </c>
      <c r="BO81" s="116">
        <v>4.7550342553711795</v>
      </c>
      <c r="BP81" s="116">
        <v>3.0306240697695266</v>
      </c>
      <c r="BQ81" s="116">
        <v>16.357439193695075</v>
      </c>
      <c r="BR81" s="116">
        <v>6.327400155611139</v>
      </c>
      <c r="BS81" s="116">
        <v>3.987398830683381</v>
      </c>
      <c r="BT81" s="116">
        <v>2.8601594988024259</v>
      </c>
    </row>
    <row r="82" spans="1:72" x14ac:dyDescent="0.3">
      <c r="A82" s="116">
        <v>1</v>
      </c>
      <c r="B82" s="116">
        <v>6</v>
      </c>
      <c r="C82" s="116">
        <v>960</v>
      </c>
      <c r="E82" s="116">
        <v>28.457363992401898</v>
      </c>
      <c r="F82" s="116">
        <v>18.781178806343402</v>
      </c>
      <c r="K82" s="116">
        <v>38.2117918579386</v>
      </c>
      <c r="L82" s="116">
        <v>1.83861541624493</v>
      </c>
      <c r="N82" s="116">
        <v>12.7110499270711</v>
      </c>
      <c r="Q82" s="160">
        <v>62.3117297044598</v>
      </c>
      <c r="R82" s="160">
        <v>14.1491642827985</v>
      </c>
      <c r="S82" s="160">
        <v>8.7242905440644503</v>
      </c>
      <c r="T82" s="160">
        <v>2.0792053735743599</v>
      </c>
      <c r="U82" s="160">
        <v>3.73716889448069</v>
      </c>
      <c r="V82" s="160">
        <v>3.91575596296483</v>
      </c>
      <c r="W82" s="160">
        <v>1.5686561851381899</v>
      </c>
      <c r="X82" s="160">
        <v>2.4962487000424973</v>
      </c>
      <c r="Z82" s="116">
        <v>9.0762010375777628E-3</v>
      </c>
      <c r="AA82" s="116">
        <v>4.2204745559752233E-2</v>
      </c>
      <c r="AB82" s="116">
        <v>7.4012747003451673E-2</v>
      </c>
      <c r="AC82" s="116">
        <v>5.3750296118467732E-2</v>
      </c>
      <c r="AD82" s="116">
        <v>0.10362550416269936</v>
      </c>
      <c r="AE82" s="116">
        <v>0.19079130327365068</v>
      </c>
      <c r="AF82" s="116">
        <v>0.24404613856378998</v>
      </c>
      <c r="AG82" s="116">
        <v>5.3337395350417358E-2</v>
      </c>
      <c r="AH82" s="116">
        <v>5.3041359820334567E-2</v>
      </c>
      <c r="AI82" s="116">
        <v>0.8763753520494818</v>
      </c>
      <c r="AJ82" s="116">
        <v>6.722804095924495E-2</v>
      </c>
      <c r="AK82" s="116">
        <v>0.10109296882933023</v>
      </c>
      <c r="AL82" s="116">
        <v>0.1282170497965254</v>
      </c>
      <c r="AM82" s="116">
        <v>7.5054704419066087E-2</v>
      </c>
      <c r="AN82" s="116">
        <v>0.69365238307664645</v>
      </c>
      <c r="AO82" s="116">
        <v>0.46934003785607603</v>
      </c>
      <c r="AP82" s="116">
        <v>0.14008295586803698</v>
      </c>
      <c r="AQ82" s="116">
        <v>0.17517141447648688</v>
      </c>
      <c r="AR82" s="116">
        <v>0.16970585644504116</v>
      </c>
      <c r="AS82" s="116">
        <v>0.19146565934883164</v>
      </c>
      <c r="AT82" s="116">
        <v>0.51405325499957288</v>
      </c>
      <c r="AV82" s="116">
        <v>24.083802557685466</v>
      </c>
      <c r="AW82" s="116">
        <v>391.55819290508981</v>
      </c>
      <c r="AX82" s="116">
        <v>1.2147273180531626</v>
      </c>
      <c r="AY82" s="116">
        <v>0.61221583263066437</v>
      </c>
      <c r="AZ82" s="116">
        <v>10876.781740362532</v>
      </c>
      <c r="BA82" s="116">
        <v>2.5648895226336448</v>
      </c>
      <c r="BB82" s="116">
        <v>0.15680263226179519</v>
      </c>
      <c r="BC82" s="116">
        <v>12.084306872039919</v>
      </c>
      <c r="BD82" s="116">
        <v>31.315807095771316</v>
      </c>
      <c r="BE82" s="116">
        <v>313.26410862977951</v>
      </c>
      <c r="BF82" s="116">
        <v>24.799324425669358</v>
      </c>
      <c r="BG82" s="116">
        <v>7.0047982798167947</v>
      </c>
      <c r="BH82" s="116">
        <v>3.9329956037378624</v>
      </c>
      <c r="BI82" s="116">
        <v>153.7234689133748</v>
      </c>
      <c r="BJ82" s="116">
        <v>1.1526184090893896</v>
      </c>
      <c r="BK82" s="116">
        <v>8214.8822528114724</v>
      </c>
      <c r="BL82" s="116">
        <v>7.9263462255632415</v>
      </c>
      <c r="BM82" s="116">
        <v>8.0264284208634109</v>
      </c>
      <c r="BN82" s="116">
        <v>49.509135020009268</v>
      </c>
      <c r="BO82" s="116">
        <v>4.7550342553711795</v>
      </c>
      <c r="BP82" s="116">
        <v>3.0306240697695266</v>
      </c>
      <c r="BQ82" s="116">
        <v>16.357439193695075</v>
      </c>
      <c r="BR82" s="116">
        <v>6.327400155611139</v>
      </c>
      <c r="BS82" s="116">
        <v>3.987398830683381</v>
      </c>
      <c r="BT82" s="116">
        <v>2.8601594988024259</v>
      </c>
    </row>
    <row r="83" spans="1:72" x14ac:dyDescent="0.3">
      <c r="A83" s="116">
        <v>1</v>
      </c>
      <c r="B83" s="116">
        <v>6</v>
      </c>
      <c r="C83" s="116">
        <v>970</v>
      </c>
      <c r="E83" s="116">
        <v>34.213817049996699</v>
      </c>
      <c r="F83" s="116">
        <v>18.552846887790501</v>
      </c>
      <c r="K83" s="116">
        <v>35.364274186716699</v>
      </c>
      <c r="L83" s="116">
        <v>1.8479884523685399</v>
      </c>
      <c r="N83" s="116">
        <v>10.0210734231275</v>
      </c>
      <c r="Q83" s="160">
        <v>60.932567840843099</v>
      </c>
      <c r="R83" s="160">
        <v>14.101040856482699</v>
      </c>
      <c r="S83" s="160">
        <v>10.181406895255099</v>
      </c>
      <c r="T83" s="160">
        <v>2.6669781567582902</v>
      </c>
      <c r="U83" s="160">
        <v>3.99365421576982</v>
      </c>
      <c r="V83" s="160">
        <v>3.87290966494575</v>
      </c>
      <c r="W83" s="160">
        <v>1.3286468725195999</v>
      </c>
      <c r="X83" s="160">
        <v>2.914927769785284</v>
      </c>
      <c r="Z83" s="116">
        <v>7.7344717944754452E-3</v>
      </c>
      <c r="AA83" s="116">
        <v>3.8337202753475887E-2</v>
      </c>
      <c r="AB83" s="116">
        <v>6.7581606297880417E-2</v>
      </c>
      <c r="AC83" s="116">
        <v>4.8700345467720313E-2</v>
      </c>
      <c r="AD83" s="116">
        <v>9.5179752561825134E-2</v>
      </c>
      <c r="AE83" s="116">
        <v>0.19122238571290739</v>
      </c>
      <c r="AF83" s="116">
        <v>0.24148511163469982</v>
      </c>
      <c r="AG83" s="116">
        <v>4.9707401350101883E-2</v>
      </c>
      <c r="AH83" s="116">
        <v>4.9785144655563718E-2</v>
      </c>
      <c r="AI83" s="116">
        <v>0.81062735336244685</v>
      </c>
      <c r="AJ83" s="116">
        <v>6.3531006362369205E-2</v>
      </c>
      <c r="AK83" s="116">
        <v>9.6458111051256776E-2</v>
      </c>
      <c r="AL83" s="116">
        <v>0.12032462371156086</v>
      </c>
      <c r="AM83" s="116">
        <v>7.3752324161524413E-2</v>
      </c>
      <c r="AN83" s="116">
        <v>0.63411964220311379</v>
      </c>
      <c r="AO83" s="116">
        <v>0.44948943458666812</v>
      </c>
      <c r="AP83" s="116">
        <v>0.13425420404467134</v>
      </c>
      <c r="AQ83" s="116">
        <v>0.16807365344717259</v>
      </c>
      <c r="AR83" s="116">
        <v>0.16323507306823931</v>
      </c>
      <c r="AS83" s="116">
        <v>0.1834149308223621</v>
      </c>
      <c r="AT83" s="116">
        <v>0.50852566710410807</v>
      </c>
      <c r="AV83" s="116">
        <v>20.188558006156903</v>
      </c>
      <c r="AW83" s="116">
        <v>335.50309893732208</v>
      </c>
      <c r="AX83" s="116">
        <v>1.0605344539085955</v>
      </c>
      <c r="AY83" s="116">
        <v>0.52852862098132114</v>
      </c>
      <c r="AZ83" s="116">
        <v>9639.4792390237526</v>
      </c>
      <c r="BA83" s="116">
        <v>2.3080075430242255</v>
      </c>
      <c r="BB83" s="116">
        <v>0.14371034494446211</v>
      </c>
      <c r="BC83" s="116">
        <v>10.40447329947685</v>
      </c>
      <c r="BD83" s="116">
        <v>26.941242071805029</v>
      </c>
      <c r="BE83" s="116">
        <v>326.19543955923405</v>
      </c>
      <c r="BF83" s="116">
        <v>21.488135727300545</v>
      </c>
      <c r="BG83" s="116">
        <v>6.1637950135237825</v>
      </c>
      <c r="BH83" s="116">
        <v>3.5129766114578782</v>
      </c>
      <c r="BI83" s="116">
        <v>133.10909249906922</v>
      </c>
      <c r="BJ83" s="116">
        <v>1.1853002563714308</v>
      </c>
      <c r="BK83" s="116">
        <v>7989.6474195766377</v>
      </c>
      <c r="BL83" s="116">
        <v>7.0854618027245344</v>
      </c>
      <c r="BM83" s="116">
        <v>7.2673870923101003</v>
      </c>
      <c r="BN83" s="116">
        <v>44.713934829656644</v>
      </c>
      <c r="BO83" s="116">
        <v>4.3312459790024329</v>
      </c>
      <c r="BP83" s="116">
        <v>2.9216268231002567</v>
      </c>
      <c r="BQ83" s="116">
        <v>16.060135016140777</v>
      </c>
      <c r="BR83" s="116">
        <v>7.2951629240843285</v>
      </c>
      <c r="BS83" s="116">
        <v>3.5611917364710668</v>
      </c>
      <c r="BT83" s="116">
        <v>2.5544413299581499</v>
      </c>
    </row>
    <row r="84" spans="1:72" x14ac:dyDescent="0.3">
      <c r="A84" s="116">
        <v>1</v>
      </c>
      <c r="B84" s="116">
        <v>6</v>
      </c>
      <c r="C84" s="116">
        <v>980</v>
      </c>
      <c r="E84" s="116">
        <v>36.272040797659201</v>
      </c>
      <c r="F84" s="116">
        <v>18.730981591508002</v>
      </c>
      <c r="K84" s="116">
        <v>34.184539134228203</v>
      </c>
      <c r="L84" s="116">
        <v>1.84555978593436</v>
      </c>
      <c r="N84" s="116">
        <v>8.9668786906703097</v>
      </c>
      <c r="Q84" s="160">
        <v>60.419290515851998</v>
      </c>
      <c r="R84" s="160">
        <v>14.225264435873299</v>
      </c>
      <c r="S84" s="160">
        <v>10.583399692289399</v>
      </c>
      <c r="T84" s="160">
        <v>2.8106512792346798</v>
      </c>
      <c r="U84" s="160">
        <v>4.1545200220291303</v>
      </c>
      <c r="V84" s="160">
        <v>3.7929359501761599</v>
      </c>
      <c r="W84" s="160">
        <v>1.25699388490999</v>
      </c>
      <c r="X84" s="160">
        <v>3.0174657138031837</v>
      </c>
      <c r="Z84" s="116">
        <v>7.2326118729340002E-3</v>
      </c>
      <c r="AA84" s="116">
        <v>3.6778423253721375E-2</v>
      </c>
      <c r="AB84" s="116">
        <v>6.5273479137897439E-2</v>
      </c>
      <c r="AC84" s="116">
        <v>4.6743370563467723E-2</v>
      </c>
      <c r="AD84" s="116">
        <v>9.1717470212156621E-2</v>
      </c>
      <c r="AE84" s="116">
        <v>0.19079049015480087</v>
      </c>
      <c r="AF84" s="116">
        <v>0.23982209954576109</v>
      </c>
      <c r="AG84" s="116">
        <v>4.8279083367369656E-2</v>
      </c>
      <c r="AH84" s="116">
        <v>4.8596662120445278E-2</v>
      </c>
      <c r="AI84" s="116">
        <v>0.78350322462543021</v>
      </c>
      <c r="AJ84" s="116">
        <v>6.2314013590555682E-2</v>
      </c>
      <c r="AK84" s="116">
        <v>9.5248809831312592E-2</v>
      </c>
      <c r="AL84" s="116">
        <v>0.11761883224013239</v>
      </c>
      <c r="AM84" s="116">
        <v>7.3427169938775017E-2</v>
      </c>
      <c r="AN84" s="116">
        <v>0.61079427939957665</v>
      </c>
      <c r="AO84" s="116">
        <v>0.44206765884901972</v>
      </c>
      <c r="AP84" s="116">
        <v>0.13300162911477748</v>
      </c>
      <c r="AQ84" s="116">
        <v>0.16671226365456268</v>
      </c>
      <c r="AR84" s="116">
        <v>0.16222900070236304</v>
      </c>
      <c r="AS84" s="116">
        <v>0.18186836784859509</v>
      </c>
      <c r="AT84" s="116">
        <v>0.5068561202718519</v>
      </c>
      <c r="AV84" s="116">
        <v>19.083678323738187</v>
      </c>
      <c r="AW84" s="116">
        <v>319.16942173978174</v>
      </c>
      <c r="AX84" s="116">
        <v>1.0140536354500815</v>
      </c>
      <c r="AY84" s="116">
        <v>0.50384288085810236</v>
      </c>
      <c r="AZ84" s="116">
        <v>9263.7420973334902</v>
      </c>
      <c r="BA84" s="116">
        <v>2.2299891288839606</v>
      </c>
      <c r="BB84" s="116">
        <v>0.13965394920633159</v>
      </c>
      <c r="BC84" s="116">
        <v>9.9113648868039625</v>
      </c>
      <c r="BD84" s="116">
        <v>25.654698443380543</v>
      </c>
      <c r="BE84" s="116">
        <v>331.26148144414532</v>
      </c>
      <c r="BF84" s="116">
        <v>20.500365102144588</v>
      </c>
      <c r="BG84" s="116">
        <v>5.9042956565716045</v>
      </c>
      <c r="BH84" s="116">
        <v>3.3814930338753415</v>
      </c>
      <c r="BI84" s="116">
        <v>126.97977187916554</v>
      </c>
      <c r="BJ84" s="116">
        <v>1.196860814152052</v>
      </c>
      <c r="BK84" s="116">
        <v>7907.8096751005141</v>
      </c>
      <c r="BL84" s="116">
        <v>6.81595268801785</v>
      </c>
      <c r="BM84" s="116">
        <v>7.015482852066949</v>
      </c>
      <c r="BN84" s="116">
        <v>43.123271427612487</v>
      </c>
      <c r="BO84" s="116">
        <v>4.1880700897906635</v>
      </c>
      <c r="BP84" s="116">
        <v>2.8830611602409628</v>
      </c>
      <c r="BQ84" s="116">
        <v>15.967963251717753</v>
      </c>
      <c r="BR84" s="116">
        <v>7.681733562357552</v>
      </c>
      <c r="BS84" s="116">
        <v>3.4377921021889049</v>
      </c>
      <c r="BT84" s="116">
        <v>2.4659268243549111</v>
      </c>
    </row>
    <row r="85" spans="1:72" x14ac:dyDescent="0.3">
      <c r="A85" s="116">
        <v>1</v>
      </c>
      <c r="B85" s="116">
        <v>6</v>
      </c>
      <c r="C85" s="116">
        <v>990</v>
      </c>
      <c r="E85" s="116">
        <v>36.272040797659201</v>
      </c>
      <c r="F85" s="116">
        <v>18.730981591508002</v>
      </c>
      <c r="K85" s="116">
        <v>34.184539134228203</v>
      </c>
      <c r="L85" s="116">
        <v>1.84555978593436</v>
      </c>
      <c r="N85" s="116">
        <v>8.9668786906703097</v>
      </c>
      <c r="Q85" s="160">
        <v>60.419290515851998</v>
      </c>
      <c r="R85" s="160">
        <v>14.225264435873299</v>
      </c>
      <c r="S85" s="160">
        <v>10.583399692289399</v>
      </c>
      <c r="T85" s="160">
        <v>2.8106512792346798</v>
      </c>
      <c r="U85" s="160">
        <v>4.1545200220291303</v>
      </c>
      <c r="V85" s="160">
        <v>3.7929359501761599</v>
      </c>
      <c r="W85" s="160">
        <v>1.25699388490999</v>
      </c>
      <c r="X85" s="160">
        <v>3.0174657138031837</v>
      </c>
      <c r="Z85" s="116">
        <v>7.2326118729340002E-3</v>
      </c>
      <c r="AA85" s="116">
        <v>3.6778423253721375E-2</v>
      </c>
      <c r="AB85" s="116">
        <v>6.5273479137897439E-2</v>
      </c>
      <c r="AC85" s="116">
        <v>4.6743370563467723E-2</v>
      </c>
      <c r="AD85" s="116">
        <v>9.1717470212156621E-2</v>
      </c>
      <c r="AE85" s="116">
        <v>0.19079049015480087</v>
      </c>
      <c r="AF85" s="116">
        <v>0.23982209954576109</v>
      </c>
      <c r="AG85" s="116">
        <v>4.8279083367369656E-2</v>
      </c>
      <c r="AH85" s="116">
        <v>4.8596662120445278E-2</v>
      </c>
      <c r="AI85" s="116">
        <v>0.78350322462543021</v>
      </c>
      <c r="AJ85" s="116">
        <v>6.2314013590555682E-2</v>
      </c>
      <c r="AK85" s="116">
        <v>9.5248809831312592E-2</v>
      </c>
      <c r="AL85" s="116">
        <v>0.11761883224013239</v>
      </c>
      <c r="AM85" s="116">
        <v>7.3427169938775017E-2</v>
      </c>
      <c r="AN85" s="116">
        <v>0.61079427939957665</v>
      </c>
      <c r="AO85" s="116">
        <v>0.44206765884901972</v>
      </c>
      <c r="AP85" s="116">
        <v>0.13300162911477748</v>
      </c>
      <c r="AQ85" s="116">
        <v>0.16671226365456268</v>
      </c>
      <c r="AR85" s="116">
        <v>0.16222900070236304</v>
      </c>
      <c r="AS85" s="116">
        <v>0.18186836784859509</v>
      </c>
      <c r="AT85" s="116">
        <v>0.5068561202718519</v>
      </c>
      <c r="AV85" s="116">
        <v>19.083678323738187</v>
      </c>
      <c r="AW85" s="116">
        <v>319.16942173978174</v>
      </c>
      <c r="AX85" s="116">
        <v>1.0140536354500815</v>
      </c>
      <c r="AY85" s="116">
        <v>0.50384288085810236</v>
      </c>
      <c r="AZ85" s="116">
        <v>9263.7420973334902</v>
      </c>
      <c r="BA85" s="116">
        <v>2.2299891288839606</v>
      </c>
      <c r="BB85" s="116">
        <v>0.13965394920633159</v>
      </c>
      <c r="BC85" s="116">
        <v>9.9113648868039625</v>
      </c>
      <c r="BD85" s="116">
        <v>25.654698443380543</v>
      </c>
      <c r="BE85" s="116">
        <v>331.26148144414532</v>
      </c>
      <c r="BF85" s="116">
        <v>20.500365102144588</v>
      </c>
      <c r="BG85" s="116">
        <v>5.9042956565716045</v>
      </c>
      <c r="BH85" s="116">
        <v>3.3814930338753415</v>
      </c>
      <c r="BI85" s="116">
        <v>126.97977187916554</v>
      </c>
      <c r="BJ85" s="116">
        <v>1.196860814152052</v>
      </c>
      <c r="BK85" s="116">
        <v>7907.8096751005141</v>
      </c>
      <c r="BL85" s="116">
        <v>6.81595268801785</v>
      </c>
      <c r="BM85" s="116">
        <v>7.015482852066949</v>
      </c>
      <c r="BN85" s="116">
        <v>43.123271427612487</v>
      </c>
      <c r="BO85" s="116">
        <v>4.1880700897906635</v>
      </c>
      <c r="BP85" s="116">
        <v>2.8830611602409628</v>
      </c>
      <c r="BQ85" s="116">
        <v>15.967963251717753</v>
      </c>
      <c r="BR85" s="116">
        <v>7.681733562357552</v>
      </c>
      <c r="BS85" s="116">
        <v>3.4377921021889049</v>
      </c>
      <c r="BT85" s="116">
        <v>2.4659268243549111</v>
      </c>
    </row>
    <row r="86" spans="1:72" x14ac:dyDescent="0.3">
      <c r="A86" s="116">
        <v>1</v>
      </c>
      <c r="B86" s="116">
        <v>6</v>
      </c>
      <c r="C86" s="116">
        <v>1000</v>
      </c>
      <c r="E86" s="116">
        <v>36.272040797659201</v>
      </c>
      <c r="F86" s="116">
        <v>18.730981591508002</v>
      </c>
      <c r="K86" s="116">
        <v>34.184539134228203</v>
      </c>
      <c r="L86" s="116">
        <v>1.84555978593436</v>
      </c>
      <c r="N86" s="116">
        <v>8.9668786906703097</v>
      </c>
      <c r="Q86" s="160">
        <v>60.419290515851998</v>
      </c>
      <c r="R86" s="160">
        <v>14.225264435873299</v>
      </c>
      <c r="S86" s="160">
        <v>10.583399692289399</v>
      </c>
      <c r="T86" s="160">
        <v>2.8106512792346798</v>
      </c>
      <c r="U86" s="160">
        <v>4.1545200220291303</v>
      </c>
      <c r="V86" s="160">
        <v>3.7929359501761599</v>
      </c>
      <c r="W86" s="160">
        <v>1.25699388490999</v>
      </c>
      <c r="X86" s="160">
        <v>3.0174657138031837</v>
      </c>
      <c r="Z86" s="116">
        <v>7.2326118729340002E-3</v>
      </c>
      <c r="AA86" s="116">
        <v>3.6778423253721375E-2</v>
      </c>
      <c r="AB86" s="116">
        <v>6.5273479137897439E-2</v>
      </c>
      <c r="AC86" s="116">
        <v>4.6743370563467723E-2</v>
      </c>
      <c r="AD86" s="116">
        <v>9.1717470212156621E-2</v>
      </c>
      <c r="AE86" s="116">
        <v>0.19079049015480087</v>
      </c>
      <c r="AF86" s="116">
        <v>0.23982209954576109</v>
      </c>
      <c r="AG86" s="116">
        <v>4.8279083367369656E-2</v>
      </c>
      <c r="AH86" s="116">
        <v>4.8596662120445278E-2</v>
      </c>
      <c r="AI86" s="116">
        <v>0.78350322462543021</v>
      </c>
      <c r="AJ86" s="116">
        <v>6.2314013590555682E-2</v>
      </c>
      <c r="AK86" s="116">
        <v>9.5248809831312592E-2</v>
      </c>
      <c r="AL86" s="116">
        <v>0.11761883224013239</v>
      </c>
      <c r="AM86" s="116">
        <v>7.3427169938775017E-2</v>
      </c>
      <c r="AN86" s="116">
        <v>0.61079427939957665</v>
      </c>
      <c r="AO86" s="116">
        <v>0.44206765884901972</v>
      </c>
      <c r="AP86" s="116">
        <v>0.13300162911477748</v>
      </c>
      <c r="AQ86" s="116">
        <v>0.16671226365456268</v>
      </c>
      <c r="AR86" s="116">
        <v>0.16222900070236304</v>
      </c>
      <c r="AS86" s="116">
        <v>0.18186836784859509</v>
      </c>
      <c r="AT86" s="116">
        <v>0.5068561202718519</v>
      </c>
      <c r="AV86" s="116">
        <v>19.083678323738187</v>
      </c>
      <c r="AW86" s="116">
        <v>319.16942173978174</v>
      </c>
      <c r="AX86" s="116">
        <v>1.0140536354500815</v>
      </c>
      <c r="AY86" s="116">
        <v>0.50384288085810236</v>
      </c>
      <c r="AZ86" s="116">
        <v>9263.7420973334902</v>
      </c>
      <c r="BA86" s="116">
        <v>2.2299891288839606</v>
      </c>
      <c r="BB86" s="116">
        <v>0.13965394920633159</v>
      </c>
      <c r="BC86" s="116">
        <v>9.9113648868039625</v>
      </c>
      <c r="BD86" s="116">
        <v>25.654698443380543</v>
      </c>
      <c r="BE86" s="116">
        <v>331.26148144414532</v>
      </c>
      <c r="BF86" s="116">
        <v>20.500365102144588</v>
      </c>
      <c r="BG86" s="116">
        <v>5.9042956565716045</v>
      </c>
      <c r="BH86" s="116">
        <v>3.3814930338753415</v>
      </c>
      <c r="BI86" s="116">
        <v>126.97977187916554</v>
      </c>
      <c r="BJ86" s="116">
        <v>1.196860814152052</v>
      </c>
      <c r="BK86" s="116">
        <v>7907.8096751005141</v>
      </c>
      <c r="BL86" s="116">
        <v>6.81595268801785</v>
      </c>
      <c r="BM86" s="116">
        <v>7.015482852066949</v>
      </c>
      <c r="BN86" s="116">
        <v>43.123271427612487</v>
      </c>
      <c r="BO86" s="116">
        <v>4.1880700897906635</v>
      </c>
      <c r="BP86" s="116">
        <v>2.8830611602409628</v>
      </c>
      <c r="BQ86" s="116">
        <v>15.967963251717753</v>
      </c>
      <c r="BR86" s="116">
        <v>7.681733562357552</v>
      </c>
      <c r="BS86" s="116">
        <v>3.4377921021889049</v>
      </c>
      <c r="BT86" s="116">
        <v>2.4659268243549111</v>
      </c>
    </row>
    <row r="87" spans="1:72" x14ac:dyDescent="0.3">
      <c r="X87" s="160"/>
    </row>
    <row r="88" spans="1:72" x14ac:dyDescent="0.3">
      <c r="A88" s="116">
        <v>1</v>
      </c>
      <c r="B88" s="116">
        <v>7</v>
      </c>
      <c r="C88" s="116">
        <v>600</v>
      </c>
      <c r="F88" s="116">
        <v>6.2992357648714696</v>
      </c>
      <c r="G88" s="116">
        <v>51.361512358219798</v>
      </c>
      <c r="H88" s="116">
        <v>2.9559008978347698</v>
      </c>
      <c r="I88" s="116">
        <v>13.1369238880021</v>
      </c>
      <c r="K88" s="116">
        <v>23.5127278732935</v>
      </c>
      <c r="M88" s="116">
        <v>1.17051182866277</v>
      </c>
      <c r="X88" s="160"/>
      <c r="Z88" s="116">
        <v>3.7718275919292991E-2</v>
      </c>
      <c r="AA88" s="116">
        <v>7.3527166753670409E-2</v>
      </c>
      <c r="AB88" s="116">
        <v>6.0413963115234275E-2</v>
      </c>
      <c r="AC88" s="116">
        <v>5.4873252781066341E-2</v>
      </c>
      <c r="AD88" s="116">
        <v>0.24191645183383323</v>
      </c>
      <c r="AE88" s="116">
        <v>0.43940870896441908</v>
      </c>
      <c r="AF88" s="116">
        <v>0.27678767237772151</v>
      </c>
      <c r="AG88" s="116">
        <v>0.25248146340234312</v>
      </c>
      <c r="AH88" s="116">
        <v>0.40783063258898389</v>
      </c>
      <c r="AI88" s="116">
        <v>0.8085393038955937</v>
      </c>
      <c r="AJ88" s="116">
        <v>0.86425606195488736</v>
      </c>
      <c r="AK88" s="116">
        <v>1.3124683753644677</v>
      </c>
      <c r="AL88" s="116">
        <v>0.46643557799360641</v>
      </c>
      <c r="AM88" s="116">
        <v>0.31055971897265516</v>
      </c>
      <c r="AN88" s="116">
        <v>1.4703395100271899</v>
      </c>
      <c r="AO88" s="116">
        <v>2.9786589770172247</v>
      </c>
      <c r="AP88" s="116">
        <v>1.594140610841811</v>
      </c>
      <c r="AQ88" s="116">
        <v>1.7103557503837075</v>
      </c>
      <c r="AR88" s="116">
        <v>1.6819082532831517</v>
      </c>
      <c r="AS88" s="116">
        <v>1.6157867606103635</v>
      </c>
      <c r="AT88" s="116">
        <v>1.3631617538751426</v>
      </c>
      <c r="AV88" s="116">
        <v>185.85154886187064</v>
      </c>
      <c r="AW88" s="116">
        <v>1676.25117955259</v>
      </c>
      <c r="AX88" s="116">
        <v>6.7865105822963701</v>
      </c>
      <c r="AY88" s="116">
        <v>3.6039938834510061</v>
      </c>
      <c r="AZ88" s="116">
        <v>16127.927515570233</v>
      </c>
      <c r="BA88" s="116">
        <v>2.4578484175821207</v>
      </c>
      <c r="BB88" s="116">
        <v>0.2601241982549985</v>
      </c>
      <c r="BC88" s="116">
        <v>15.446678530158609</v>
      </c>
      <c r="BD88" s="116">
        <v>24.765182389276013</v>
      </c>
      <c r="BE88" s="116">
        <v>353.17723264444277</v>
      </c>
      <c r="BF88" s="116">
        <v>9.5457820467455807</v>
      </c>
      <c r="BG88" s="116">
        <v>1.9048078010304508</v>
      </c>
      <c r="BH88" s="116">
        <v>3.1729998092475844</v>
      </c>
      <c r="BI88" s="116">
        <v>167.43961571068593</v>
      </c>
      <c r="BJ88" s="116">
        <v>0.61210352701693838</v>
      </c>
      <c r="BK88" s="116">
        <v>1710.8764871997055</v>
      </c>
      <c r="BL88" s="116">
        <v>1.9132565717583716</v>
      </c>
      <c r="BM88" s="116">
        <v>1.9235764251161838</v>
      </c>
      <c r="BN88" s="116">
        <v>11.950711318981877</v>
      </c>
      <c r="BO88" s="116">
        <v>1.2405721156192666</v>
      </c>
      <c r="BP88" s="116">
        <v>1.4503047744553146</v>
      </c>
      <c r="BQ88" s="116">
        <v>9.4487496129549005</v>
      </c>
      <c r="BR88" s="116">
        <v>29.552821017730949</v>
      </c>
      <c r="BS88" s="116">
        <v>10.650643093938553</v>
      </c>
      <c r="BT88" s="116">
        <v>7.6397017973398915</v>
      </c>
    </row>
    <row r="89" spans="1:72" x14ac:dyDescent="0.3">
      <c r="A89" s="116">
        <v>1</v>
      </c>
      <c r="B89" s="116">
        <v>7</v>
      </c>
      <c r="C89" s="116">
        <v>610</v>
      </c>
      <c r="F89" s="116">
        <v>6.7488790695372201</v>
      </c>
      <c r="G89" s="116">
        <v>51.516391350882699</v>
      </c>
      <c r="H89" s="116">
        <v>1.3376273094397499</v>
      </c>
      <c r="I89" s="116">
        <v>12.875045400622801</v>
      </c>
      <c r="K89" s="116">
        <v>25.016130707422999</v>
      </c>
      <c r="L89" s="116">
        <v>0.35208256391523202</v>
      </c>
      <c r="M89" s="116">
        <v>0.68160841261941296</v>
      </c>
      <c r="X89" s="160"/>
      <c r="Z89" s="116">
        <v>3.5460910485447951E-2</v>
      </c>
      <c r="AA89" s="116">
        <v>6.7481441626816172E-2</v>
      </c>
      <c r="AB89" s="116">
        <v>6.1784697549334834E-2</v>
      </c>
      <c r="AC89" s="116">
        <v>5.5560315276532303E-2</v>
      </c>
      <c r="AD89" s="116">
        <v>0.24285180587609659</v>
      </c>
      <c r="AE89" s="116">
        <v>0.46525558615883</v>
      </c>
      <c r="AF89" s="116">
        <v>0.28696103716001375</v>
      </c>
      <c r="AG89" s="116">
        <v>0.23178816641011593</v>
      </c>
      <c r="AH89" s="116">
        <v>0.37337099360942938</v>
      </c>
      <c r="AI89" s="116">
        <v>0.82925266272122744</v>
      </c>
      <c r="AJ89" s="116">
        <v>0.80574381909560944</v>
      </c>
      <c r="AK89" s="116">
        <v>1.2364835101324245</v>
      </c>
      <c r="AL89" s="116">
        <v>0.45939856041875626</v>
      </c>
      <c r="AM89" s="116">
        <v>0.29920897453346468</v>
      </c>
      <c r="AN89" s="116">
        <v>1.4139286354752025</v>
      </c>
      <c r="AO89" s="116">
        <v>2.687009203643504</v>
      </c>
      <c r="AP89" s="116">
        <v>1.493141503684061</v>
      </c>
      <c r="AQ89" s="116">
        <v>1.5542942513434277</v>
      </c>
      <c r="AR89" s="116">
        <v>1.5097473361100315</v>
      </c>
      <c r="AS89" s="116">
        <v>1.4150401536732196</v>
      </c>
      <c r="AT89" s="116">
        <v>1.2321899411682631</v>
      </c>
      <c r="AV89" s="116">
        <v>197.68245947539009</v>
      </c>
      <c r="AW89" s="116">
        <v>1826.4280819842797</v>
      </c>
      <c r="AX89" s="116">
        <v>6.6359473504360302</v>
      </c>
      <c r="AY89" s="116">
        <v>3.5594266591852035</v>
      </c>
      <c r="AZ89" s="116">
        <v>16065.810117922732</v>
      </c>
      <c r="BA89" s="116">
        <v>2.3213047454551297</v>
      </c>
      <c r="BB89" s="116">
        <v>0.2509022551517131</v>
      </c>
      <c r="BC89" s="116">
        <v>16.825707974666443</v>
      </c>
      <c r="BD89" s="116">
        <v>27.050842654813362</v>
      </c>
      <c r="BE89" s="116">
        <v>344.35544999884644</v>
      </c>
      <c r="BF89" s="116">
        <v>10.238986393044929</v>
      </c>
      <c r="BG89" s="116">
        <v>2.0218627903353568</v>
      </c>
      <c r="BH89" s="116">
        <v>3.2216034779276046</v>
      </c>
      <c r="BI89" s="116">
        <v>173.79157854833701</v>
      </c>
      <c r="BJ89" s="116">
        <v>0.63652434600952967</v>
      </c>
      <c r="BK89" s="116">
        <v>1896.5761636599216</v>
      </c>
      <c r="BL89" s="116">
        <v>2.0426731106694627</v>
      </c>
      <c r="BM89" s="116">
        <v>2.1167163149167827</v>
      </c>
      <c r="BN89" s="116">
        <v>13.313485984872834</v>
      </c>
      <c r="BO89" s="116">
        <v>1.4165675756950333</v>
      </c>
      <c r="BP89" s="116">
        <v>1.6044604276882573</v>
      </c>
      <c r="BQ89" s="116">
        <v>9.2518289405230973</v>
      </c>
      <c r="BR89" s="116">
        <v>25.865160363717887</v>
      </c>
      <c r="BS89" s="116">
        <v>10.486832635011947</v>
      </c>
      <c r="BT89" s="116">
        <v>7.5222006242701731</v>
      </c>
    </row>
    <row r="90" spans="1:72" x14ac:dyDescent="0.3">
      <c r="A90" s="116">
        <v>1</v>
      </c>
      <c r="B90" s="116">
        <v>7</v>
      </c>
      <c r="C90" s="116">
        <v>620</v>
      </c>
      <c r="F90" s="116">
        <v>7.3708756267168498</v>
      </c>
      <c r="G90" s="116">
        <v>51.7102855350645</v>
      </c>
      <c r="I90" s="116">
        <v>12.8746873939266</v>
      </c>
      <c r="K90" s="116">
        <v>25.764689412524401</v>
      </c>
      <c r="L90" s="116">
        <v>0.60137004358326396</v>
      </c>
      <c r="M90" s="116">
        <v>0.302853785882019</v>
      </c>
      <c r="X90" s="160"/>
      <c r="Z90" s="116">
        <v>3.3803840440359612E-2</v>
      </c>
      <c r="AA90" s="116">
        <v>6.2625654560346439E-2</v>
      </c>
      <c r="AB90" s="116">
        <v>6.2767343600058742E-2</v>
      </c>
      <c r="AC90" s="116">
        <v>5.584359052142026E-2</v>
      </c>
      <c r="AD90" s="116">
        <v>0.24282409959130305</v>
      </c>
      <c r="AE90" s="116">
        <v>0.48348016740562721</v>
      </c>
      <c r="AF90" s="116">
        <v>0.29232474854520002</v>
      </c>
      <c r="AG90" s="116">
        <v>0.21557191048583793</v>
      </c>
      <c r="AH90" s="116">
        <v>0.34681057930742443</v>
      </c>
      <c r="AI90" s="116">
        <v>0.83692514544580698</v>
      </c>
      <c r="AJ90" s="116">
        <v>0.76112856597711143</v>
      </c>
      <c r="AK90" s="116">
        <v>1.1786163289313825</v>
      </c>
      <c r="AL90" s="116">
        <v>0.4541186737820429</v>
      </c>
      <c r="AM90" s="116">
        <v>0.29058531382367603</v>
      </c>
      <c r="AN90" s="116">
        <v>1.3659288179134068</v>
      </c>
      <c r="AO90" s="116">
        <v>2.4605079138365786</v>
      </c>
      <c r="AP90" s="116">
        <v>1.4146433983136686</v>
      </c>
      <c r="AQ90" s="116">
        <v>1.4297202011690942</v>
      </c>
      <c r="AR90" s="116">
        <v>1.3713064173041585</v>
      </c>
      <c r="AS90" s="116">
        <v>1.2527735229341479</v>
      </c>
      <c r="AT90" s="116">
        <v>1.1192269004804609</v>
      </c>
      <c r="AV90" s="116">
        <v>207.37288747909574</v>
      </c>
      <c r="AW90" s="116">
        <v>1968.0433021460174</v>
      </c>
      <c r="AX90" s="116">
        <v>6.5320591327305477</v>
      </c>
      <c r="AY90" s="116">
        <v>3.5413709172616135</v>
      </c>
      <c r="AZ90" s="116">
        <v>16067.643230498112</v>
      </c>
      <c r="BA90" s="116">
        <v>2.2338041409129992</v>
      </c>
      <c r="BB90" s="116">
        <v>0.24629858307391753</v>
      </c>
      <c r="BC90" s="116">
        <v>18.091410848521527</v>
      </c>
      <c r="BD90" s="116">
        <v>29.122525674301947</v>
      </c>
      <c r="BE90" s="116">
        <v>341.19858315644365</v>
      </c>
      <c r="BF90" s="116">
        <v>10.839167479424354</v>
      </c>
      <c r="BG90" s="116">
        <v>2.1211313118889827</v>
      </c>
      <c r="BH90" s="116">
        <v>3.2590599890422811</v>
      </c>
      <c r="BI90" s="116">
        <v>178.94916751213734</v>
      </c>
      <c r="BJ90" s="116">
        <v>0.6588923142970512</v>
      </c>
      <c r="BK90" s="116">
        <v>2071.1648918124838</v>
      </c>
      <c r="BL90" s="116">
        <v>2.1560203819816111</v>
      </c>
      <c r="BM90" s="116">
        <v>2.3011495517163008</v>
      </c>
      <c r="BN90" s="116">
        <v>14.657555558964312</v>
      </c>
      <c r="BO90" s="116">
        <v>1.6000497801910896</v>
      </c>
      <c r="BP90" s="116">
        <v>1.7663978583353517</v>
      </c>
      <c r="BQ90" s="116">
        <v>9.0694965153031539</v>
      </c>
      <c r="BR90" s="116">
        <v>23.278000331219786</v>
      </c>
      <c r="BS90" s="116">
        <v>10.24197961017164</v>
      </c>
      <c r="BT90" s="116">
        <v>7.3465676528657342</v>
      </c>
    </row>
    <row r="91" spans="1:72" x14ac:dyDescent="0.3">
      <c r="A91" s="116">
        <v>1</v>
      </c>
      <c r="B91" s="116">
        <v>7.0000000000000098</v>
      </c>
      <c r="C91" s="116">
        <v>630</v>
      </c>
      <c r="F91" s="116">
        <v>7.0569475362762297</v>
      </c>
      <c r="G91" s="116">
        <v>51.411810617233698</v>
      </c>
      <c r="I91" s="116">
        <v>12.6994867674346</v>
      </c>
      <c r="K91" s="116">
        <v>26.527171699796899</v>
      </c>
      <c r="L91" s="116">
        <v>0.57813597672972905</v>
      </c>
      <c r="M91" s="116">
        <v>0.30751757160972698</v>
      </c>
      <c r="X91" s="160"/>
      <c r="Z91" s="116">
        <v>3.3607758365145741E-2</v>
      </c>
      <c r="AA91" s="116">
        <v>6.3088993446824185E-2</v>
      </c>
      <c r="AB91" s="116">
        <v>6.2971838694714288E-2</v>
      </c>
      <c r="AC91" s="116">
        <v>5.6229573438209446E-2</v>
      </c>
      <c r="AD91" s="116">
        <v>0.24372208905033171</v>
      </c>
      <c r="AE91" s="116">
        <v>0.47889432443349045</v>
      </c>
      <c r="AF91" s="116">
        <v>0.28869264955126889</v>
      </c>
      <c r="AG91" s="116">
        <v>0.21567581035264369</v>
      </c>
      <c r="AH91" s="116">
        <v>0.3461107402911951</v>
      </c>
      <c r="AI91" s="116">
        <v>0.85245728660521636</v>
      </c>
      <c r="AJ91" s="116">
        <v>0.75827536278003149</v>
      </c>
      <c r="AK91" s="116">
        <v>1.1732131665075758</v>
      </c>
      <c r="AL91" s="116">
        <v>0.45091226006983681</v>
      </c>
      <c r="AM91" s="116">
        <v>0.28803200990440608</v>
      </c>
      <c r="AN91" s="116">
        <v>1.3708936620708778</v>
      </c>
      <c r="AO91" s="116">
        <v>2.4488868562379995</v>
      </c>
      <c r="AP91" s="116">
        <v>1.407478614181787</v>
      </c>
      <c r="AQ91" s="116">
        <v>1.4219173149494879</v>
      </c>
      <c r="AR91" s="116">
        <v>1.3632612583577952</v>
      </c>
      <c r="AS91" s="116">
        <v>1.2455781440750251</v>
      </c>
      <c r="AT91" s="116">
        <v>1.1082971733209273</v>
      </c>
      <c r="AV91" s="116">
        <v>208.58278983789643</v>
      </c>
      <c r="AW91" s="116">
        <v>1953.5895766649649</v>
      </c>
      <c r="AX91" s="116">
        <v>6.5108468880457577</v>
      </c>
      <c r="AY91" s="116">
        <v>3.5170614908780196</v>
      </c>
      <c r="AZ91" s="116">
        <v>16008.442300830055</v>
      </c>
      <c r="BA91" s="116">
        <v>2.2551948204389132</v>
      </c>
      <c r="BB91" s="116">
        <v>0.24939731398092169</v>
      </c>
      <c r="BC91" s="116">
        <v>18.082695475321277</v>
      </c>
      <c r="BD91" s="116">
        <v>29.181411682002459</v>
      </c>
      <c r="BE91" s="116">
        <v>334.98179711889213</v>
      </c>
      <c r="BF91" s="116">
        <v>10.879952593677038</v>
      </c>
      <c r="BG91" s="116">
        <v>2.1309000541154912</v>
      </c>
      <c r="BH91" s="116">
        <v>3.2822349957190764</v>
      </c>
      <c r="BI91" s="116">
        <v>180.53548984801409</v>
      </c>
      <c r="BJ91" s="116">
        <v>0.65650606235968456</v>
      </c>
      <c r="BK91" s="116">
        <v>2080.9934906481535</v>
      </c>
      <c r="BL91" s="116">
        <v>2.1669956255591591</v>
      </c>
      <c r="BM91" s="116">
        <v>2.3137772959160241</v>
      </c>
      <c r="BN91" s="116">
        <v>14.744055753636511</v>
      </c>
      <c r="BO91" s="116">
        <v>1.6092928488951255</v>
      </c>
      <c r="BP91" s="116">
        <v>1.783817596571208</v>
      </c>
      <c r="BQ91" s="116">
        <v>9.0425786246095274</v>
      </c>
      <c r="BR91" s="116">
        <v>22.719786381455549</v>
      </c>
      <c r="BS91" s="116">
        <v>10.137076520648302</v>
      </c>
      <c r="BT91" s="116">
        <v>7.2713207110135505</v>
      </c>
    </row>
    <row r="92" spans="1:72" x14ac:dyDescent="0.3">
      <c r="A92" s="116">
        <v>1</v>
      </c>
      <c r="B92" s="116">
        <v>6.9999999999999796</v>
      </c>
      <c r="C92" s="116">
        <v>640</v>
      </c>
      <c r="F92" s="116">
        <v>7.1694523487531798</v>
      </c>
      <c r="G92" s="116">
        <v>49.946903214352197</v>
      </c>
      <c r="I92" s="116">
        <v>12.7295837204923</v>
      </c>
      <c r="K92" s="116">
        <v>27.592009157715498</v>
      </c>
      <c r="L92" s="116">
        <v>0.47695132849759603</v>
      </c>
      <c r="M92" s="116">
        <v>0.37403649486596902</v>
      </c>
      <c r="X92" s="160"/>
      <c r="Z92" s="116">
        <v>3.3147623399271117E-2</v>
      </c>
      <c r="AA92" s="116">
        <v>6.4394536591561233E-2</v>
      </c>
      <c r="AB92" s="116">
        <v>6.3312813032704446E-2</v>
      </c>
      <c r="AC92" s="116">
        <v>5.651170791088149E-2</v>
      </c>
      <c r="AD92" s="116">
        <v>0.24197017843150637</v>
      </c>
      <c r="AE92" s="116">
        <v>0.4585422497786068</v>
      </c>
      <c r="AF92" s="116">
        <v>0.27550811377399015</v>
      </c>
      <c r="AG92" s="116">
        <v>0.2155009858230876</v>
      </c>
      <c r="AH92" s="116">
        <v>0.34416186340968907</v>
      </c>
      <c r="AI92" s="116">
        <v>0.87276122267221523</v>
      </c>
      <c r="AJ92" s="116">
        <v>0.74856751732812821</v>
      </c>
      <c r="AK92" s="116">
        <v>1.1536226276562396</v>
      </c>
      <c r="AL92" s="116">
        <v>0.43928569211160801</v>
      </c>
      <c r="AM92" s="116">
        <v>0.28126229065636615</v>
      </c>
      <c r="AN92" s="116">
        <v>1.369373148485119</v>
      </c>
      <c r="AO92" s="116">
        <v>2.4247420994637734</v>
      </c>
      <c r="AP92" s="116">
        <v>1.3804144016897613</v>
      </c>
      <c r="AQ92" s="116">
        <v>1.3924245312301391</v>
      </c>
      <c r="AR92" s="116">
        <v>1.3326873287926366</v>
      </c>
      <c r="AS92" s="116">
        <v>1.2190663799739208</v>
      </c>
      <c r="AT92" s="116">
        <v>1.0667074190536834</v>
      </c>
      <c r="AV92" s="116">
        <v>211.47820812258121</v>
      </c>
      <c r="AW92" s="116">
        <v>1913.9822494840603</v>
      </c>
      <c r="AX92" s="116">
        <v>6.4757823947612803</v>
      </c>
      <c r="AY92" s="116">
        <v>3.4995025756413956</v>
      </c>
      <c r="AZ92" s="116">
        <v>16124.346501254555</v>
      </c>
      <c r="BA92" s="116">
        <v>2.3552900534715073</v>
      </c>
      <c r="BB92" s="116">
        <v>0.26133230843134325</v>
      </c>
      <c r="BC92" s="116">
        <v>18.097365007887472</v>
      </c>
      <c r="BD92" s="116">
        <v>29.346656541015399</v>
      </c>
      <c r="BE92" s="116">
        <v>327.18877330478898</v>
      </c>
      <c r="BF92" s="116">
        <v>11.021049950773756</v>
      </c>
      <c r="BG92" s="116">
        <v>2.1670864805063088</v>
      </c>
      <c r="BH92" s="116">
        <v>3.3691058611214242</v>
      </c>
      <c r="BI92" s="116">
        <v>184.88080957689172</v>
      </c>
      <c r="BJ92" s="116">
        <v>0.65723502830155012</v>
      </c>
      <c r="BK92" s="116">
        <v>2101.7153157410407</v>
      </c>
      <c r="BL92" s="116">
        <v>2.209481439969406</v>
      </c>
      <c r="BM92" s="116">
        <v>2.362785146490809</v>
      </c>
      <c r="BN92" s="116">
        <v>15.082307429312641</v>
      </c>
      <c r="BO92" s="116">
        <v>1.6442911009020542</v>
      </c>
      <c r="BP92" s="116">
        <v>1.8533666914530993</v>
      </c>
      <c r="BQ92" s="116">
        <v>9.0126248362065216</v>
      </c>
      <c r="BR92" s="116">
        <v>21.693548870970087</v>
      </c>
      <c r="BS92" s="116">
        <v>9.7645895393202267</v>
      </c>
      <c r="BT92" s="116">
        <v>7.0041359564744257</v>
      </c>
    </row>
    <row r="93" spans="1:72" x14ac:dyDescent="0.3">
      <c r="A93" s="116">
        <v>1</v>
      </c>
      <c r="B93" s="116">
        <v>6.9999999999999902</v>
      </c>
      <c r="C93" s="116">
        <v>650</v>
      </c>
      <c r="F93" s="116">
        <v>7.2142679333529598</v>
      </c>
      <c r="G93" s="116">
        <v>48.259266903341597</v>
      </c>
      <c r="I93" s="116">
        <v>12.6469379176079</v>
      </c>
      <c r="K93" s="116">
        <v>28.891720247513401</v>
      </c>
      <c r="L93" s="116">
        <v>0.43897181499631999</v>
      </c>
      <c r="M93" s="116">
        <v>0.38235172066772299</v>
      </c>
      <c r="X93" s="160"/>
      <c r="Z93" s="116">
        <v>3.226627775655664E-2</v>
      </c>
      <c r="AA93" s="116">
        <v>6.4855425347577017E-2</v>
      </c>
      <c r="AB93" s="116">
        <v>6.3637631481812451E-2</v>
      </c>
      <c r="AC93" s="116">
        <v>5.6821766137414409E-2</v>
      </c>
      <c r="AD93" s="116">
        <v>0.23965282782326078</v>
      </c>
      <c r="AE93" s="116">
        <v>0.44150667122668785</v>
      </c>
      <c r="AF93" s="116">
        <v>0.2652177164696341</v>
      </c>
      <c r="AG93" s="116">
        <v>0.21212982959986423</v>
      </c>
      <c r="AH93" s="116">
        <v>0.33676756098999211</v>
      </c>
      <c r="AI93" s="116">
        <v>0.89555940461335592</v>
      </c>
      <c r="AJ93" s="116">
        <v>0.72888998175064545</v>
      </c>
      <c r="AK93" s="116">
        <v>1.1213578570241873</v>
      </c>
      <c r="AL93" s="116">
        <v>0.42593212285299648</v>
      </c>
      <c r="AM93" s="116">
        <v>0.27347621864811927</v>
      </c>
      <c r="AN93" s="116">
        <v>1.3588835958072196</v>
      </c>
      <c r="AO93" s="116">
        <v>2.360698031824362</v>
      </c>
      <c r="AP93" s="116">
        <v>1.3408672197686209</v>
      </c>
      <c r="AQ93" s="116">
        <v>1.3524314596086304</v>
      </c>
      <c r="AR93" s="116">
        <v>1.2933732128992121</v>
      </c>
      <c r="AS93" s="116">
        <v>1.184363437257278</v>
      </c>
      <c r="AT93" s="116">
        <v>1.0310109781914094</v>
      </c>
      <c r="AV93" s="116">
        <v>217.25468468626008</v>
      </c>
      <c r="AW93" s="116">
        <v>1900.380721265358</v>
      </c>
      <c r="AX93" s="116">
        <v>6.4427287825314083</v>
      </c>
      <c r="AY93" s="116">
        <v>3.4804069079754747</v>
      </c>
      <c r="AZ93" s="116">
        <v>16280.262726035349</v>
      </c>
      <c r="BA93" s="116">
        <v>2.4461691530035417</v>
      </c>
      <c r="BB93" s="116">
        <v>0.27147195263769452</v>
      </c>
      <c r="BC93" s="116">
        <v>18.384967391698201</v>
      </c>
      <c r="BD93" s="116">
        <v>29.991012110279073</v>
      </c>
      <c r="BE93" s="116">
        <v>318.859555673356</v>
      </c>
      <c r="BF93" s="116">
        <v>11.318580590427622</v>
      </c>
      <c r="BG93" s="116">
        <v>2.2294399458121208</v>
      </c>
      <c r="BH93" s="116">
        <v>3.4747320537521369</v>
      </c>
      <c r="BI93" s="116">
        <v>190.14450418048301</v>
      </c>
      <c r="BJ93" s="116">
        <v>0.6623083851898085</v>
      </c>
      <c r="BK93" s="116">
        <v>2158.7333654981644</v>
      </c>
      <c r="BL93" s="116">
        <v>2.2746472991757569</v>
      </c>
      <c r="BM93" s="116">
        <v>2.4326556267421253</v>
      </c>
      <c r="BN93" s="116">
        <v>15.540757918546996</v>
      </c>
      <c r="BO93" s="116">
        <v>1.6924703490019717</v>
      </c>
      <c r="BP93" s="116">
        <v>1.9175353529872556</v>
      </c>
      <c r="BQ93" s="116">
        <v>9.0107619930379705</v>
      </c>
      <c r="BR93" s="116">
        <v>20.517632238052919</v>
      </c>
      <c r="BS93" s="116">
        <v>9.5878114388123041</v>
      </c>
      <c r="BT93" s="116">
        <v>6.8773330995700084</v>
      </c>
    </row>
    <row r="94" spans="1:72" x14ac:dyDescent="0.3">
      <c r="A94" s="116">
        <v>1</v>
      </c>
      <c r="B94" s="116">
        <v>7</v>
      </c>
      <c r="C94" s="116">
        <v>660</v>
      </c>
      <c r="F94" s="116">
        <v>7.0590697518999699</v>
      </c>
      <c r="G94" s="116">
        <v>48.602822170655699</v>
      </c>
      <c r="I94" s="116">
        <v>12.6582000217255</v>
      </c>
      <c r="K94" s="116">
        <v>28.805148535404498</v>
      </c>
      <c r="L94" s="116">
        <v>0.30264944743926497</v>
      </c>
      <c r="M94" s="116">
        <v>0.46840225318235101</v>
      </c>
      <c r="X94" s="160"/>
      <c r="Z94" s="116">
        <v>3.2836293771658136E-2</v>
      </c>
      <c r="AA94" s="116">
        <v>6.6200598266488442E-2</v>
      </c>
      <c r="AB94" s="116">
        <v>6.359894195421327E-2</v>
      </c>
      <c r="AC94" s="116">
        <v>5.6865696235735952E-2</v>
      </c>
      <c r="AD94" s="116">
        <v>0.24113136044744685</v>
      </c>
      <c r="AE94" s="116">
        <v>0.43240277305785668</v>
      </c>
      <c r="AF94" s="116">
        <v>0.25581863221429219</v>
      </c>
      <c r="AG94" s="116">
        <v>0.21712553192007925</v>
      </c>
      <c r="AH94" s="116">
        <v>0.34500478371552207</v>
      </c>
      <c r="AI94" s="116">
        <v>0.89722823918013317</v>
      </c>
      <c r="AJ94" s="116">
        <v>0.74380271448194923</v>
      </c>
      <c r="AK94" s="116">
        <v>1.1400565749604072</v>
      </c>
      <c r="AL94" s="116">
        <v>0.42708398120690966</v>
      </c>
      <c r="AM94" s="116">
        <v>0.27325664706036429</v>
      </c>
      <c r="AN94" s="116">
        <v>1.3751414732928888</v>
      </c>
      <c r="AO94" s="116">
        <v>2.4142296786349728</v>
      </c>
      <c r="AP94" s="116">
        <v>1.3589976606123397</v>
      </c>
      <c r="AQ94" s="116">
        <v>1.3672571812811867</v>
      </c>
      <c r="AR94" s="116">
        <v>1.3054258707625064</v>
      </c>
      <c r="AS94" s="116">
        <v>1.1955370417573878</v>
      </c>
      <c r="AT94" s="116">
        <v>1.013071827173486</v>
      </c>
      <c r="AV94" s="116">
        <v>213.48328921489045</v>
      </c>
      <c r="AW94" s="116">
        <v>1861.7656520846076</v>
      </c>
      <c r="AX94" s="116">
        <v>6.4466481265548552</v>
      </c>
      <c r="AY94" s="116">
        <v>3.4777182111373577</v>
      </c>
      <c r="AZ94" s="116">
        <v>16180.437885640897</v>
      </c>
      <c r="BA94" s="116">
        <v>2.4976713085405979</v>
      </c>
      <c r="BB94" s="116">
        <v>0.28144615871376516</v>
      </c>
      <c r="BC94" s="116">
        <v>17.961959450423056</v>
      </c>
      <c r="BD94" s="116">
        <v>29.274956396917901</v>
      </c>
      <c r="BE94" s="116">
        <v>318.26648043874098</v>
      </c>
      <c r="BF94" s="116">
        <v>11.091650836130704</v>
      </c>
      <c r="BG94" s="116">
        <v>2.1928736300536857</v>
      </c>
      <c r="BH94" s="116">
        <v>3.4653605968025838</v>
      </c>
      <c r="BI94" s="116">
        <v>190.29729215887232</v>
      </c>
      <c r="BJ94" s="116">
        <v>0.65447811550972745</v>
      </c>
      <c r="BK94" s="116">
        <v>2110.8669370871494</v>
      </c>
      <c r="BL94" s="116">
        <v>2.2443011407582003</v>
      </c>
      <c r="BM94" s="116">
        <v>2.4062773595506806</v>
      </c>
      <c r="BN94" s="116">
        <v>15.397274138790801</v>
      </c>
      <c r="BO94" s="116">
        <v>1.6766523578838441</v>
      </c>
      <c r="BP94" s="116">
        <v>1.9514904540538995</v>
      </c>
      <c r="BQ94" s="116">
        <v>8.8744196046419166</v>
      </c>
      <c r="BR94" s="116">
        <v>20.670313301555304</v>
      </c>
      <c r="BS94" s="116">
        <v>9.204226140645499</v>
      </c>
      <c r="BT94" s="116">
        <v>6.6021875270452952</v>
      </c>
    </row>
    <row r="95" spans="1:72" x14ac:dyDescent="0.3">
      <c r="A95" s="116">
        <v>1</v>
      </c>
      <c r="B95" s="116">
        <v>7</v>
      </c>
      <c r="C95" s="116">
        <v>670</v>
      </c>
      <c r="F95" s="116">
        <v>6.8350102231569396</v>
      </c>
      <c r="G95" s="116">
        <v>48.702331642236601</v>
      </c>
      <c r="I95" s="116">
        <v>12.548379809025199</v>
      </c>
      <c r="K95" s="116">
        <v>29.070627293184099</v>
      </c>
      <c r="L95" s="116">
        <v>0.26619060826938901</v>
      </c>
      <c r="M95" s="116">
        <v>0.48188069850028697</v>
      </c>
      <c r="X95" s="160"/>
      <c r="Z95" s="116">
        <v>3.2911339279693079E-2</v>
      </c>
      <c r="AA95" s="116">
        <v>6.6582272639828743E-2</v>
      </c>
      <c r="AB95" s="116">
        <v>6.3651723811693414E-2</v>
      </c>
      <c r="AC95" s="116">
        <v>5.7043939406925211E-2</v>
      </c>
      <c r="AD95" s="116">
        <v>0.2421785913966546</v>
      </c>
      <c r="AE95" s="116">
        <v>0.42982952365670235</v>
      </c>
      <c r="AF95" s="116">
        <v>0.25268127672639851</v>
      </c>
      <c r="AG95" s="116">
        <v>0.21832766751935659</v>
      </c>
      <c r="AH95" s="116">
        <v>0.34671978190048586</v>
      </c>
      <c r="AI95" s="116">
        <v>0.90354677501450775</v>
      </c>
      <c r="AJ95" s="116">
        <v>0.74682194608441743</v>
      </c>
      <c r="AK95" s="116">
        <v>1.1437800764916359</v>
      </c>
      <c r="AL95" s="116">
        <v>0.42691024673031053</v>
      </c>
      <c r="AM95" s="116">
        <v>0.27248652031930315</v>
      </c>
      <c r="AN95" s="116">
        <v>1.3817259832400672</v>
      </c>
      <c r="AO95" s="116">
        <v>2.4222168721224229</v>
      </c>
      <c r="AP95" s="116">
        <v>1.3625731712643918</v>
      </c>
      <c r="AQ95" s="116">
        <v>1.3700411664958991</v>
      </c>
      <c r="AR95" s="116">
        <v>1.3075895305279313</v>
      </c>
      <c r="AS95" s="116">
        <v>1.1974512511406123</v>
      </c>
      <c r="AT95" s="116">
        <v>1.0071953530750402</v>
      </c>
      <c r="AV95" s="116">
        <v>212.99649766380983</v>
      </c>
      <c r="AW95" s="116">
        <v>1851.0933182877461</v>
      </c>
      <c r="AX95" s="116">
        <v>6.4413023787531607</v>
      </c>
      <c r="AY95" s="116">
        <v>3.4668515085761298</v>
      </c>
      <c r="AZ95" s="116">
        <v>16110.470283517785</v>
      </c>
      <c r="BA95" s="116">
        <v>2.5126240533969884</v>
      </c>
      <c r="BB95" s="116">
        <v>0.28494066634815285</v>
      </c>
      <c r="BC95" s="116">
        <v>17.863058971461928</v>
      </c>
      <c r="BD95" s="116">
        <v>29.130152149492474</v>
      </c>
      <c r="BE95" s="116">
        <v>316.04083123369549</v>
      </c>
      <c r="BF95" s="116">
        <v>11.046809809559957</v>
      </c>
      <c r="BG95" s="116">
        <v>2.1857348727985837</v>
      </c>
      <c r="BH95" s="116">
        <v>3.4667708525041601</v>
      </c>
      <c r="BI95" s="116">
        <v>190.83512806088808</v>
      </c>
      <c r="BJ95" s="116">
        <v>0.65135924989233562</v>
      </c>
      <c r="BK95" s="116">
        <v>2103.9064114435464</v>
      </c>
      <c r="BL95" s="116">
        <v>2.2384118991347601</v>
      </c>
      <c r="BM95" s="116">
        <v>2.4013876958272027</v>
      </c>
      <c r="BN95" s="116">
        <v>15.371796370902992</v>
      </c>
      <c r="BO95" s="116">
        <v>1.6739721120927862</v>
      </c>
      <c r="BP95" s="116">
        <v>1.9628764111788999</v>
      </c>
      <c r="BQ95" s="116">
        <v>8.8180605653773387</v>
      </c>
      <c r="BR95" s="116">
        <v>20.559785181120649</v>
      </c>
      <c r="BS95" s="116">
        <v>9.1004501708456562</v>
      </c>
      <c r="BT95" s="116">
        <v>6.5277490676951979</v>
      </c>
    </row>
    <row r="96" spans="1:72" x14ac:dyDescent="0.3">
      <c r="A96" s="116">
        <v>1</v>
      </c>
      <c r="B96" s="116">
        <v>7</v>
      </c>
      <c r="C96" s="116">
        <v>680</v>
      </c>
      <c r="F96" s="116">
        <v>6.2428938206370796</v>
      </c>
      <c r="G96" s="116">
        <v>48.784058236046398</v>
      </c>
      <c r="I96" s="116">
        <v>12.229613665358301</v>
      </c>
      <c r="K96" s="116">
        <v>29.935090126926202</v>
      </c>
      <c r="L96" s="116">
        <v>0.25947064448405799</v>
      </c>
      <c r="M96" s="116">
        <v>0.48795851481529801</v>
      </c>
      <c r="X96" s="160"/>
      <c r="Z96" s="116">
        <v>3.2882510046043333E-2</v>
      </c>
      <c r="AA96" s="116">
        <v>6.720594580384566E-2</v>
      </c>
      <c r="AB96" s="116">
        <v>6.3877099657490347E-2</v>
      </c>
      <c r="AC96" s="116">
        <v>5.7604756073246562E-2</v>
      </c>
      <c r="AD96" s="116">
        <v>0.24456985080741106</v>
      </c>
      <c r="AE96" s="116">
        <v>0.42996805689145112</v>
      </c>
      <c r="AF96" s="116">
        <v>0.25249026351315579</v>
      </c>
      <c r="AG96" s="116">
        <v>0.21974181909866414</v>
      </c>
      <c r="AH96" s="116">
        <v>0.34818502367639165</v>
      </c>
      <c r="AI96" s="116">
        <v>0.92234017287880621</v>
      </c>
      <c r="AJ96" s="116">
        <v>0.74894184404732056</v>
      </c>
      <c r="AK96" s="116">
        <v>1.1459186232441965</v>
      </c>
      <c r="AL96" s="116">
        <v>0.42651891789337759</v>
      </c>
      <c r="AM96" s="116">
        <v>0.2711184061411489</v>
      </c>
      <c r="AN96" s="116">
        <v>1.394113346818785</v>
      </c>
      <c r="AO96" s="116">
        <v>2.4277917288532684</v>
      </c>
      <c r="AP96" s="116">
        <v>1.3641786273219036</v>
      </c>
      <c r="AQ96" s="116">
        <v>1.3706126820576299</v>
      </c>
      <c r="AR96" s="116">
        <v>1.3074711591727015</v>
      </c>
      <c r="AS96" s="116">
        <v>1.1971654518441535</v>
      </c>
      <c r="AT96" s="116">
        <v>1.0045164092302377</v>
      </c>
      <c r="AV96" s="116">
        <v>213.18323905882895</v>
      </c>
      <c r="AW96" s="116">
        <v>1833.9151175660918</v>
      </c>
      <c r="AX96" s="116">
        <v>6.4185757055098636</v>
      </c>
      <c r="AY96" s="116">
        <v>3.4330996408796746</v>
      </c>
      <c r="AZ96" s="116">
        <v>15952.951629644498</v>
      </c>
      <c r="BA96" s="116">
        <v>2.5118145003796286</v>
      </c>
      <c r="BB96" s="116">
        <v>0.28515622884749592</v>
      </c>
      <c r="BC96" s="116">
        <v>17.748101003245534</v>
      </c>
      <c r="BD96" s="116">
        <v>29.007565843461119</v>
      </c>
      <c r="BE96" s="116">
        <v>309.60125367067974</v>
      </c>
      <c r="BF96" s="116">
        <v>11.01554154781441</v>
      </c>
      <c r="BG96" s="116">
        <v>2.1816557906374539</v>
      </c>
      <c r="BH96" s="116">
        <v>3.4699515963087353</v>
      </c>
      <c r="BI96" s="116">
        <v>191.79811780439542</v>
      </c>
      <c r="BJ96" s="116">
        <v>0.64557161155777054</v>
      </c>
      <c r="BK96" s="116">
        <v>2099.0752817055582</v>
      </c>
      <c r="BL96" s="116">
        <v>2.2357775872706842</v>
      </c>
      <c r="BM96" s="116">
        <v>2.4003863695912204</v>
      </c>
      <c r="BN96" s="116">
        <v>15.373188050066219</v>
      </c>
      <c r="BO96" s="116">
        <v>1.6743717394385227</v>
      </c>
      <c r="BP96" s="116">
        <v>1.968111204390357</v>
      </c>
      <c r="BQ96" s="116">
        <v>8.8085556136421257</v>
      </c>
      <c r="BR96" s="116">
        <v>20.139040299409213</v>
      </c>
      <c r="BS96" s="116">
        <v>9.0178344412927594</v>
      </c>
      <c r="BT96" s="116">
        <v>6.468488839745862</v>
      </c>
    </row>
    <row r="97" spans="1:72" x14ac:dyDescent="0.3">
      <c r="A97" s="116">
        <v>1</v>
      </c>
      <c r="B97" s="116">
        <v>7</v>
      </c>
      <c r="C97" s="116">
        <v>690</v>
      </c>
      <c r="F97" s="116">
        <v>6.24532937534818</v>
      </c>
      <c r="G97" s="116">
        <v>49.255106969045499</v>
      </c>
      <c r="I97" s="116">
        <v>12.3593003284095</v>
      </c>
      <c r="K97" s="116">
        <v>29.5482602546404</v>
      </c>
      <c r="L97" s="116">
        <v>0.18773719283440399</v>
      </c>
      <c r="M97" s="116">
        <v>0.52911045359250597</v>
      </c>
      <c r="X97" s="160"/>
      <c r="Z97" s="116">
        <v>3.3346560604171585E-2</v>
      </c>
      <c r="AA97" s="116">
        <v>6.7778875561329971E-2</v>
      </c>
      <c r="AB97" s="116">
        <v>6.3784175854101358E-2</v>
      </c>
      <c r="AC97" s="116">
        <v>5.7514518907039784E-2</v>
      </c>
      <c r="AD97" s="116">
        <v>0.24545852579378344</v>
      </c>
      <c r="AE97" s="116">
        <v>0.42738745492646929</v>
      </c>
      <c r="AF97" s="116">
        <v>0.24837328878186202</v>
      </c>
      <c r="AG97" s="116">
        <v>0.22271678885776527</v>
      </c>
      <c r="AH97" s="116">
        <v>0.35352743888173849</v>
      </c>
      <c r="AI97" s="116">
        <v>0.91695249992793704</v>
      </c>
      <c r="AJ97" s="116">
        <v>0.75982244589082637</v>
      </c>
      <c r="AK97" s="116">
        <v>1.1610244693727041</v>
      </c>
      <c r="AL97" s="116">
        <v>0.42938091096948655</v>
      </c>
      <c r="AM97" s="116">
        <v>0.27259978144367336</v>
      </c>
      <c r="AN97" s="116">
        <v>1.4028009906332506</v>
      </c>
      <c r="AO97" s="116">
        <v>2.4645589393145859</v>
      </c>
      <c r="AP97" s="116">
        <v>1.3804076469365938</v>
      </c>
      <c r="AQ97" s="116">
        <v>1.3854161463651371</v>
      </c>
      <c r="AR97" s="116">
        <v>1.3208295007407758</v>
      </c>
      <c r="AS97" s="116">
        <v>1.2092627543630479</v>
      </c>
      <c r="AT97" s="116">
        <v>1.0004060517081037</v>
      </c>
      <c r="AV97" s="116">
        <v>210.21658224995664</v>
      </c>
      <c r="AW97" s="116">
        <v>1818.4131704645465</v>
      </c>
      <c r="AX97" s="116">
        <v>6.4279265900969813</v>
      </c>
      <c r="AY97" s="116">
        <v>3.4384859883408989</v>
      </c>
      <c r="AZ97" s="116">
        <v>15895.194462619123</v>
      </c>
      <c r="BA97" s="116">
        <v>2.5269810509197348</v>
      </c>
      <c r="BB97" s="116">
        <v>0.28988290857378174</v>
      </c>
      <c r="BC97" s="116">
        <v>17.511028333345251</v>
      </c>
      <c r="BD97" s="116">
        <v>28.569211012157496</v>
      </c>
      <c r="BE97" s="116">
        <v>311.42035585982018</v>
      </c>
      <c r="BF97" s="116">
        <v>10.857799798645834</v>
      </c>
      <c r="BG97" s="116">
        <v>2.1532707242171543</v>
      </c>
      <c r="BH97" s="116">
        <v>3.4468230007206224</v>
      </c>
      <c r="BI97" s="116">
        <v>190.7558389247815</v>
      </c>
      <c r="BJ97" s="116">
        <v>0.64157354179919934</v>
      </c>
      <c r="BK97" s="116">
        <v>2067.760492910902</v>
      </c>
      <c r="BL97" s="116">
        <v>2.209492251632025</v>
      </c>
      <c r="BM97" s="116">
        <v>2.3747377339522466</v>
      </c>
      <c r="BN97" s="116">
        <v>15.217709771569375</v>
      </c>
      <c r="BO97" s="116">
        <v>1.6576215489708237</v>
      </c>
      <c r="BP97" s="116">
        <v>1.9761975616045599</v>
      </c>
      <c r="BQ97" s="116">
        <v>8.7172474684776429</v>
      </c>
      <c r="BR97" s="116">
        <v>20.464337967703532</v>
      </c>
      <c r="BS97" s="116">
        <v>8.8609705191252708</v>
      </c>
      <c r="BT97" s="116">
        <v>6.3559704145624307</v>
      </c>
    </row>
    <row r="98" spans="1:72" x14ac:dyDescent="0.3">
      <c r="A98" s="116">
        <v>1</v>
      </c>
      <c r="B98" s="116">
        <v>7</v>
      </c>
      <c r="C98" s="116">
        <v>700</v>
      </c>
      <c r="F98" s="116">
        <v>5.7468274958011003</v>
      </c>
      <c r="G98" s="116">
        <v>49.234134069047798</v>
      </c>
      <c r="I98" s="116">
        <v>12.097557200600599</v>
      </c>
      <c r="K98" s="116">
        <v>30.263059913815301</v>
      </c>
      <c r="L98" s="116">
        <v>8.4250110894582106E-2</v>
      </c>
      <c r="M98" s="116">
        <v>0.61355947037773295</v>
      </c>
      <c r="X98" s="160"/>
      <c r="Z98" s="116">
        <v>3.3646113433559131E-2</v>
      </c>
      <c r="AA98" s="116">
        <v>6.9428498679189474E-2</v>
      </c>
      <c r="AB98" s="116">
        <v>6.3951681652197528E-2</v>
      </c>
      <c r="AC98" s="116">
        <v>5.7954634013236278E-2</v>
      </c>
      <c r="AD98" s="116">
        <v>0.24766367876357237</v>
      </c>
      <c r="AE98" s="116">
        <v>0.41867868978558825</v>
      </c>
      <c r="AF98" s="116">
        <v>0.24137589951595526</v>
      </c>
      <c r="AG98" s="116">
        <v>0.22734345831694697</v>
      </c>
      <c r="AH98" s="116">
        <v>0.36023873424423486</v>
      </c>
      <c r="AI98" s="116">
        <v>0.93427736764829916</v>
      </c>
      <c r="AJ98" s="116">
        <v>0.77023524051992875</v>
      </c>
      <c r="AK98" s="116">
        <v>1.1720297519126834</v>
      </c>
      <c r="AL98" s="116">
        <v>0.4279274547913321</v>
      </c>
      <c r="AM98" s="116">
        <v>0.2703667349694247</v>
      </c>
      <c r="AN98" s="116">
        <v>1.4223800269275058</v>
      </c>
      <c r="AO98" s="116">
        <v>2.5065310543923967</v>
      </c>
      <c r="AP98" s="116">
        <v>1.3888978995353378</v>
      </c>
      <c r="AQ98" s="116">
        <v>1.3901289749488117</v>
      </c>
      <c r="AR98" s="116">
        <v>1.322759293830349</v>
      </c>
      <c r="AS98" s="116">
        <v>1.2113381186039041</v>
      </c>
      <c r="AT98" s="116">
        <v>0.98053731813700307</v>
      </c>
      <c r="AV98" s="116">
        <v>208.34501476203556</v>
      </c>
      <c r="AW98" s="116">
        <v>1775.2076214337471</v>
      </c>
      <c r="AX98" s="116">
        <v>6.4110902076006848</v>
      </c>
      <c r="AY98" s="116">
        <v>3.41237367391289</v>
      </c>
      <c r="AZ98" s="116">
        <v>15753.666502404665</v>
      </c>
      <c r="BA98" s="116">
        <v>2.5795437559840568</v>
      </c>
      <c r="BB98" s="116">
        <v>0.29828649632588011</v>
      </c>
      <c r="BC98" s="116">
        <v>17.154661184765132</v>
      </c>
      <c r="BD98" s="116">
        <v>28.036962824637275</v>
      </c>
      <c r="BE98" s="116">
        <v>305.6455007070295</v>
      </c>
      <c r="BF98" s="116">
        <v>10.711013422900562</v>
      </c>
      <c r="BG98" s="116">
        <v>2.1330516532708725</v>
      </c>
      <c r="BH98" s="116">
        <v>3.4585301396978236</v>
      </c>
      <c r="BI98" s="116">
        <v>192.33135321133565</v>
      </c>
      <c r="BJ98" s="116">
        <v>0.63274229317188679</v>
      </c>
      <c r="BK98" s="116">
        <v>2033.1356350980611</v>
      </c>
      <c r="BL98" s="116">
        <v>2.1959857531791149</v>
      </c>
      <c r="BM98" s="116">
        <v>2.366686875310362</v>
      </c>
      <c r="BN98" s="116">
        <v>15.195508429803507</v>
      </c>
      <c r="BO98" s="116">
        <v>1.6547815751973809</v>
      </c>
      <c r="BP98" s="116">
        <v>2.0162414662159431</v>
      </c>
      <c r="BQ98" s="116">
        <v>8.6478730608236685</v>
      </c>
      <c r="BR98" s="116">
        <v>20.114200332221579</v>
      </c>
      <c r="BS98" s="116">
        <v>8.508237466696281</v>
      </c>
      <c r="BT98" s="116">
        <v>6.1029551448876287</v>
      </c>
    </row>
    <row r="99" spans="1:72" x14ac:dyDescent="0.3">
      <c r="A99" s="116">
        <v>1</v>
      </c>
      <c r="B99" s="116">
        <v>7</v>
      </c>
      <c r="C99" s="116">
        <v>710</v>
      </c>
      <c r="F99" s="116">
        <v>5.7915460354297101</v>
      </c>
      <c r="G99" s="116">
        <v>49.451361988514797</v>
      </c>
      <c r="I99" s="116">
        <v>12.1617382186238</v>
      </c>
      <c r="K99" s="116">
        <v>30.0394416108131</v>
      </c>
      <c r="L99" s="116">
        <v>4.7563544557620602E-2</v>
      </c>
      <c r="M99" s="116">
        <v>0.64164050183517796</v>
      </c>
      <c r="X99" s="160"/>
      <c r="Z99" s="116">
        <v>3.3909016186296194E-2</v>
      </c>
      <c r="AA99" s="116">
        <v>6.9793570683129594E-2</v>
      </c>
      <c r="AB99" s="116">
        <v>6.3922914933516775E-2</v>
      </c>
      <c r="AC99" s="116">
        <v>5.7896406038761887E-2</v>
      </c>
      <c r="AD99" s="116">
        <v>0.24802477086685062</v>
      </c>
      <c r="AE99" s="116">
        <v>0.41732519943678981</v>
      </c>
      <c r="AF99" s="116">
        <v>0.23965126021998143</v>
      </c>
      <c r="AG99" s="116">
        <v>0.22910177064807999</v>
      </c>
      <c r="AH99" s="116">
        <v>0.36336816761724988</v>
      </c>
      <c r="AI99" s="116">
        <v>0.93104201007187404</v>
      </c>
      <c r="AJ99" s="116">
        <v>0.77637885398689666</v>
      </c>
      <c r="AK99" s="116">
        <v>1.1803230158767541</v>
      </c>
      <c r="AL99" s="116">
        <v>0.42945766259345186</v>
      </c>
      <c r="AM99" s="116">
        <v>0.27120432914342696</v>
      </c>
      <c r="AN99" s="116">
        <v>1.4271507358750239</v>
      </c>
      <c r="AO99" s="116">
        <v>2.5292398675797316</v>
      </c>
      <c r="AP99" s="116">
        <v>1.3975801855356611</v>
      </c>
      <c r="AQ99" s="116">
        <v>1.3978832758781761</v>
      </c>
      <c r="AR99" s="116">
        <v>1.3296166626827501</v>
      </c>
      <c r="AS99" s="116">
        <v>1.2176268054772779</v>
      </c>
      <c r="AT99" s="116">
        <v>0.9784769961502221</v>
      </c>
      <c r="AV99" s="116">
        <v>206.7296780740275</v>
      </c>
      <c r="AW99" s="116">
        <v>1765.9219723772037</v>
      </c>
      <c r="AX99" s="116">
        <v>6.4139753393039376</v>
      </c>
      <c r="AY99" s="116">
        <v>3.4158055899984698</v>
      </c>
      <c r="AZ99" s="116">
        <v>15730.731194161799</v>
      </c>
      <c r="BA99" s="116">
        <v>2.5879098637166824</v>
      </c>
      <c r="BB99" s="116">
        <v>0.30043310140757157</v>
      </c>
      <c r="BC99" s="116">
        <v>17.023002436723786</v>
      </c>
      <c r="BD99" s="116">
        <v>27.795500266932383</v>
      </c>
      <c r="BE99" s="116">
        <v>306.7076144201759</v>
      </c>
      <c r="BF99" s="116">
        <v>10.626255413364516</v>
      </c>
      <c r="BG99" s="116">
        <v>2.1180642640802683</v>
      </c>
      <c r="BH99" s="116">
        <v>3.446206992937157</v>
      </c>
      <c r="BI99" s="116">
        <v>191.73735229167266</v>
      </c>
      <c r="BJ99" s="116">
        <v>0.6306271491694857</v>
      </c>
      <c r="BK99" s="116">
        <v>2014.8811002420466</v>
      </c>
      <c r="BL99" s="116">
        <v>2.1823434759351596</v>
      </c>
      <c r="BM99" s="116">
        <v>2.3535584528208631</v>
      </c>
      <c r="BN99" s="116">
        <v>15.117139070327605</v>
      </c>
      <c r="BO99" s="116">
        <v>1.6462351115983265</v>
      </c>
      <c r="BP99" s="116">
        <v>2.0204869483681538</v>
      </c>
      <c r="BQ99" s="116">
        <v>8.6139305276015143</v>
      </c>
      <c r="BR99" s="116">
        <v>20.288734064912536</v>
      </c>
      <c r="BS99" s="116">
        <v>8.4251979209627716</v>
      </c>
      <c r="BT99" s="116">
        <v>6.0433909137707653</v>
      </c>
    </row>
    <row r="100" spans="1:72" x14ac:dyDescent="0.3">
      <c r="A100" s="116">
        <v>1</v>
      </c>
      <c r="B100" s="116">
        <v>7.0000000000000702</v>
      </c>
      <c r="C100" s="116">
        <v>720</v>
      </c>
      <c r="F100" s="116">
        <v>5.2235414082698304</v>
      </c>
      <c r="G100" s="116">
        <v>49.654193741591101</v>
      </c>
      <c r="I100" s="116">
        <v>11.911581209056999</v>
      </c>
      <c r="K100" s="116">
        <v>30.7438443590761</v>
      </c>
      <c r="L100" s="116">
        <v>2.7062956857246401E-2</v>
      </c>
      <c r="M100" s="116">
        <v>0.64660623313501397</v>
      </c>
      <c r="X100" s="160"/>
      <c r="Z100" s="116">
        <v>3.3950034920493824E-2</v>
      </c>
      <c r="AA100" s="116">
        <v>7.0364469768892449E-2</v>
      </c>
      <c r="AB100" s="116">
        <v>6.4079910706600698E-2</v>
      </c>
      <c r="AC100" s="116">
        <v>5.8383029178025937E-2</v>
      </c>
      <c r="AD100" s="116">
        <v>0.25042089558674291</v>
      </c>
      <c r="AE100" s="116">
        <v>0.41700928226452888</v>
      </c>
      <c r="AF100" s="116">
        <v>0.23819476697587216</v>
      </c>
      <c r="AG100" s="116">
        <v>0.2306645465310096</v>
      </c>
      <c r="AH100" s="116">
        <v>0.36527512550759378</v>
      </c>
      <c r="AI100" s="116">
        <v>0.94688996673069437</v>
      </c>
      <c r="AJ100" s="116">
        <v>0.77980789855009935</v>
      </c>
      <c r="AK100" s="116">
        <v>1.1846933025621218</v>
      </c>
      <c r="AL100" s="116">
        <v>0.42966752001276698</v>
      </c>
      <c r="AM100" s="116">
        <v>0.27023705854683988</v>
      </c>
      <c r="AN100" s="116">
        <v>1.4393972244645417</v>
      </c>
      <c r="AO100" s="116">
        <v>2.5370027704529878</v>
      </c>
      <c r="AP100" s="116">
        <v>1.4019742084992703</v>
      </c>
      <c r="AQ100" s="116">
        <v>1.4013350779960008</v>
      </c>
      <c r="AR100" s="116">
        <v>1.33236473201874</v>
      </c>
      <c r="AS100" s="116">
        <v>1.2198617192167731</v>
      </c>
      <c r="AT100" s="116">
        <v>0.97536701344476984</v>
      </c>
      <c r="AV100" s="116">
        <v>206.47990543798932</v>
      </c>
      <c r="AW100" s="116">
        <v>1751.5942407411958</v>
      </c>
      <c r="AX100" s="116">
        <v>6.3982611005381287</v>
      </c>
      <c r="AY100" s="116">
        <v>3.3873348158244849</v>
      </c>
      <c r="AZ100" s="116">
        <v>15580.213427711054</v>
      </c>
      <c r="BA100" s="116">
        <v>2.5898704080042623</v>
      </c>
      <c r="BB100" s="116">
        <v>0.30227016436265841</v>
      </c>
      <c r="BC100" s="116">
        <v>16.907669855001753</v>
      </c>
      <c r="BD100" s="116">
        <v>27.650390882666411</v>
      </c>
      <c r="BE100" s="116">
        <v>301.57429465648306</v>
      </c>
      <c r="BF100" s="116">
        <v>10.579528644604993</v>
      </c>
      <c r="BG100" s="116">
        <v>2.1102508088745675</v>
      </c>
      <c r="BH100" s="116">
        <v>3.4445238028604623</v>
      </c>
      <c r="BI100" s="116">
        <v>192.42364566733508</v>
      </c>
      <c r="BJ100" s="116">
        <v>0.62526173088516379</v>
      </c>
      <c r="BK100" s="116">
        <v>2008.7158226694305</v>
      </c>
      <c r="BL100" s="116">
        <v>2.175503644439253</v>
      </c>
      <c r="BM100" s="116">
        <v>2.3477611112860397</v>
      </c>
      <c r="BN100" s="116">
        <v>15.08595920994199</v>
      </c>
      <c r="BO100" s="116">
        <v>1.6432190373897573</v>
      </c>
      <c r="BP100" s="116">
        <v>2.0269293227558465</v>
      </c>
      <c r="BQ100" s="116">
        <v>8.5680649741434003</v>
      </c>
      <c r="BR100" s="116">
        <v>19.990395735508734</v>
      </c>
      <c r="BS100" s="116">
        <v>8.3415191961473063</v>
      </c>
      <c r="BT100" s="116">
        <v>5.9833681997681119</v>
      </c>
    </row>
    <row r="101" spans="1:72" x14ac:dyDescent="0.3">
      <c r="A101" s="116">
        <v>1</v>
      </c>
      <c r="B101" s="116">
        <v>7.0000000000000098</v>
      </c>
      <c r="C101" s="116">
        <v>730</v>
      </c>
      <c r="E101" s="116">
        <v>0.52741455012549998</v>
      </c>
      <c r="F101" s="116">
        <v>6.4398109596331397</v>
      </c>
      <c r="G101" s="116">
        <v>47.569232908623803</v>
      </c>
      <c r="I101" s="116">
        <v>11.5074321996495</v>
      </c>
      <c r="K101" s="116">
        <v>31.780072852343899</v>
      </c>
      <c r="L101" s="116">
        <v>0.55860803122558</v>
      </c>
      <c r="Q101" s="160">
        <v>67.638510668027195</v>
      </c>
      <c r="R101" s="160">
        <v>13.485243287035599</v>
      </c>
      <c r="S101" s="160">
        <v>0.36743020883636002</v>
      </c>
      <c r="T101" s="160">
        <v>5.9805630758566299E-2</v>
      </c>
      <c r="U101" s="160">
        <v>2.23327108522076</v>
      </c>
      <c r="V101" s="160">
        <v>3.1024662241693699</v>
      </c>
      <c r="W101" s="160">
        <v>4.29314017759505</v>
      </c>
      <c r="X101" s="160">
        <v>0.72265663263465185</v>
      </c>
      <c r="Z101" s="116">
        <v>2.9768724778493082E-2</v>
      </c>
      <c r="AA101" s="116">
        <v>6.0494597296518099E-2</v>
      </c>
      <c r="AB101" s="116">
        <v>6.4589966833559734E-2</v>
      </c>
      <c r="AC101" s="116">
        <v>5.8144827535042846E-2</v>
      </c>
      <c r="AD101" s="116">
        <v>0.24169419225958219</v>
      </c>
      <c r="AE101" s="116">
        <v>0.4397988846087682</v>
      </c>
      <c r="AF101" s="116">
        <v>0.25186229768111201</v>
      </c>
      <c r="AG101" s="116">
        <v>0.19508399714726835</v>
      </c>
      <c r="AH101" s="116">
        <v>0.30650554563522969</v>
      </c>
      <c r="AI101" s="116">
        <v>0.9439571190771785</v>
      </c>
      <c r="AJ101" s="116">
        <v>0.67471719291824461</v>
      </c>
      <c r="AK101" s="116">
        <v>1.0551226910285891</v>
      </c>
      <c r="AL101" s="116">
        <v>0.41321016444854147</v>
      </c>
      <c r="AM101" s="116">
        <v>0.26168518610486252</v>
      </c>
      <c r="AN101" s="116">
        <v>1.3315438825034485</v>
      </c>
      <c r="AO101" s="116">
        <v>2.0941577862990126</v>
      </c>
      <c r="AP101" s="116">
        <v>1.2790447524568314</v>
      </c>
      <c r="AQ101" s="116">
        <v>1.3033617168253289</v>
      </c>
      <c r="AR101" s="116">
        <v>1.2546772911521495</v>
      </c>
      <c r="AS101" s="116">
        <v>1.1475207424722016</v>
      </c>
      <c r="AT101" s="116">
        <v>1.0270053053839252</v>
      </c>
      <c r="AV101" s="116">
        <v>200.94097883401128</v>
      </c>
      <c r="AW101" s="116">
        <v>1883.1259322033052</v>
      </c>
      <c r="AX101" s="116">
        <v>5.8972903077893024</v>
      </c>
      <c r="AY101" s="116">
        <v>3.1335070969030383</v>
      </c>
      <c r="AZ101" s="116">
        <v>15879.985812028324</v>
      </c>
      <c r="BA101" s="116">
        <v>2.4392807306569737</v>
      </c>
      <c r="BB101" s="116">
        <v>0.28145776325471833</v>
      </c>
      <c r="BC101" s="116">
        <v>19.565619049650749</v>
      </c>
      <c r="BD101" s="116">
        <v>32.563508741722032</v>
      </c>
      <c r="BE101" s="116">
        <v>302.41658257877958</v>
      </c>
      <c r="BF101" s="116">
        <v>12.196333800366563</v>
      </c>
      <c r="BG101" s="116">
        <v>2.3700457330968225</v>
      </c>
      <c r="BH101" s="116">
        <v>3.5550859902332057</v>
      </c>
      <c r="BI101" s="116">
        <v>195.79849131536326</v>
      </c>
      <c r="BJ101" s="116">
        <v>0.6767959091653587</v>
      </c>
      <c r="BK101" s="116">
        <v>2440.217024986634</v>
      </c>
      <c r="BL101" s="116">
        <v>2.3873390630384788</v>
      </c>
      <c r="BM101" s="116">
        <v>2.5273442069667849</v>
      </c>
      <c r="BN101" s="116">
        <v>16.037224410885212</v>
      </c>
      <c r="BO101" s="116">
        <v>1.7479945640136128</v>
      </c>
      <c r="BP101" s="116">
        <v>1.9252814053554805</v>
      </c>
      <c r="BQ101" s="116">
        <v>8.6665960194156479</v>
      </c>
      <c r="BR101" s="116">
        <v>18.857164733163884</v>
      </c>
      <c r="BS101" s="116">
        <v>10.162472350912353</v>
      </c>
      <c r="BT101" s="116">
        <v>7.2895371293464146</v>
      </c>
    </row>
    <row r="102" spans="1:72" x14ac:dyDescent="0.3">
      <c r="A102" s="116">
        <v>1</v>
      </c>
      <c r="B102" s="116">
        <v>7</v>
      </c>
      <c r="C102" s="116">
        <v>740</v>
      </c>
      <c r="E102" s="116">
        <v>0.75512631411591802</v>
      </c>
      <c r="F102" s="116">
        <v>6.9105216758793597</v>
      </c>
      <c r="G102" s="116">
        <v>47.141273982694202</v>
      </c>
      <c r="I102" s="116">
        <v>11.37668268028</v>
      </c>
      <c r="K102" s="116">
        <v>31.8506985405423</v>
      </c>
      <c r="L102" s="116">
        <v>0.53404070797258596</v>
      </c>
      <c r="Q102" s="160">
        <v>67.721402214159596</v>
      </c>
      <c r="R102" s="160">
        <v>13.5599461827002</v>
      </c>
      <c r="S102" s="160">
        <v>0.51571580449077903</v>
      </c>
      <c r="T102" s="160">
        <v>9.1328352010178498E-2</v>
      </c>
      <c r="U102" s="160">
        <v>2.2933438459952402</v>
      </c>
      <c r="V102" s="160">
        <v>2.9945040249900599</v>
      </c>
      <c r="W102" s="160">
        <v>4.4113730318419702</v>
      </c>
      <c r="X102" s="160">
        <v>0.678814510442728</v>
      </c>
      <c r="Z102" s="116">
        <v>2.9550846715126936E-2</v>
      </c>
      <c r="AA102" s="116">
        <v>6.0281226476144652E-2</v>
      </c>
      <c r="AB102" s="116">
        <v>6.4877344925312053E-2</v>
      </c>
      <c r="AC102" s="116">
        <v>5.8090946906767311E-2</v>
      </c>
      <c r="AD102" s="116">
        <v>0.24042569071387546</v>
      </c>
      <c r="AE102" s="116">
        <v>0.433939883554948</v>
      </c>
      <c r="AF102" s="116">
        <v>0.24743770768945161</v>
      </c>
      <c r="AG102" s="116">
        <v>0.1939155917579565</v>
      </c>
      <c r="AH102" s="116">
        <v>0.30444242396124344</v>
      </c>
      <c r="AI102" s="116">
        <v>0.94360852545652818</v>
      </c>
      <c r="AJ102" s="116">
        <v>0.66966941407630676</v>
      </c>
      <c r="AK102" s="116">
        <v>1.0474716126621197</v>
      </c>
      <c r="AL102" s="116">
        <v>0.41024346816069207</v>
      </c>
      <c r="AM102" s="116">
        <v>0.25950235152665341</v>
      </c>
      <c r="AN102" s="116">
        <v>1.3264164558378351</v>
      </c>
      <c r="AO102" s="116">
        <v>2.076177929617002</v>
      </c>
      <c r="AP102" s="116">
        <v>1.2703084394938755</v>
      </c>
      <c r="AQ102" s="116">
        <v>1.2952224092759348</v>
      </c>
      <c r="AR102" s="116">
        <v>1.2470264022719433</v>
      </c>
      <c r="AS102" s="116">
        <v>1.1411270251244323</v>
      </c>
      <c r="AT102" s="116">
        <v>1.0177544138168257</v>
      </c>
      <c r="AV102" s="116">
        <v>190.08126337435232</v>
      </c>
      <c r="AW102" s="116">
        <v>1829.251363613311</v>
      </c>
      <c r="AX102" s="116">
        <v>5.6992965910169469</v>
      </c>
      <c r="AY102" s="116">
        <v>3.0330076709345448</v>
      </c>
      <c r="AZ102" s="116">
        <v>15849.805965760108</v>
      </c>
      <c r="BA102" s="116">
        <v>2.4645473019469506</v>
      </c>
      <c r="BB102" s="116">
        <v>0.28444622361010141</v>
      </c>
      <c r="BC102" s="116">
        <v>19.499751647401737</v>
      </c>
      <c r="BD102" s="116">
        <v>32.612756918118464</v>
      </c>
      <c r="BE102" s="116">
        <v>302.48652830527266</v>
      </c>
      <c r="BF102" s="116">
        <v>12.273793479338968</v>
      </c>
      <c r="BG102" s="116">
        <v>2.3875165917310914</v>
      </c>
      <c r="BH102" s="116">
        <v>3.5688718423040573</v>
      </c>
      <c r="BI102" s="116">
        <v>196.15680228313991</v>
      </c>
      <c r="BJ102" s="116">
        <v>0.67978315860279936</v>
      </c>
      <c r="BK102" s="116">
        <v>2464.2122245693781</v>
      </c>
      <c r="BL102" s="116">
        <v>2.40485587993772</v>
      </c>
      <c r="BM102" s="116">
        <v>2.5444837886102163</v>
      </c>
      <c r="BN102" s="116">
        <v>16.142490280118128</v>
      </c>
      <c r="BO102" s="116">
        <v>1.7582387311111862</v>
      </c>
      <c r="BP102" s="116">
        <v>1.9427677607016081</v>
      </c>
      <c r="BQ102" s="116">
        <v>8.6643699138195487</v>
      </c>
      <c r="BR102" s="116">
        <v>18.738529375348591</v>
      </c>
      <c r="BS102" s="116">
        <v>10.037098639293678</v>
      </c>
      <c r="BT102" s="116">
        <v>7.1996066189026395</v>
      </c>
    </row>
    <row r="103" spans="1:72" x14ac:dyDescent="0.3">
      <c r="A103" s="116">
        <v>1</v>
      </c>
      <c r="B103" s="116">
        <v>7.0000000000000098</v>
      </c>
      <c r="C103" s="116">
        <v>750</v>
      </c>
      <c r="E103" s="116">
        <v>0.98987159157272298</v>
      </c>
      <c r="F103" s="116">
        <v>7.1140748101596998</v>
      </c>
      <c r="G103" s="116">
        <v>46.939206443025697</v>
      </c>
      <c r="I103" s="116">
        <v>11.150241371696101</v>
      </c>
      <c r="K103" s="116">
        <v>32.1118418929493</v>
      </c>
      <c r="L103" s="116">
        <v>0.51713216428112696</v>
      </c>
      <c r="Q103" s="160">
        <v>67.873766742627794</v>
      </c>
      <c r="R103" s="160">
        <v>13.677470090536</v>
      </c>
      <c r="S103" s="160">
        <v>0.66960378914781304</v>
      </c>
      <c r="T103" s="160">
        <v>0.108035696384699</v>
      </c>
      <c r="U103" s="160">
        <v>2.3744243224510102</v>
      </c>
      <c r="V103" s="160">
        <v>2.9038025082462502</v>
      </c>
      <c r="W103" s="160">
        <v>4.5168824598784703</v>
      </c>
      <c r="X103" s="160">
        <v>0.64287758958518015</v>
      </c>
      <c r="Z103" s="116">
        <v>2.9418036764231631E-2</v>
      </c>
      <c r="AA103" s="116">
        <v>6.0253932461912747E-2</v>
      </c>
      <c r="AB103" s="116">
        <v>6.5190391815837717E-2</v>
      </c>
      <c r="AC103" s="116">
        <v>5.8220862574124857E-2</v>
      </c>
      <c r="AD103" s="116">
        <v>0.24035873080816672</v>
      </c>
      <c r="AE103" s="116">
        <v>0.43065579307546215</v>
      </c>
      <c r="AF103" s="116">
        <v>0.24472716641337297</v>
      </c>
      <c r="AG103" s="116">
        <v>0.1936179178966799</v>
      </c>
      <c r="AH103" s="116">
        <v>0.30368185753400406</v>
      </c>
      <c r="AI103" s="116">
        <v>0.94804705405534551</v>
      </c>
      <c r="AJ103" s="116">
        <v>0.66750643634920248</v>
      </c>
      <c r="AK103" s="116">
        <v>1.0440923122409256</v>
      </c>
      <c r="AL103" s="116">
        <v>0.40870898536088052</v>
      </c>
      <c r="AM103" s="116">
        <v>0.25781457855019274</v>
      </c>
      <c r="AN103" s="116">
        <v>1.3270759121161921</v>
      </c>
      <c r="AO103" s="116">
        <v>2.0673932052783011</v>
      </c>
      <c r="AP103" s="116">
        <v>1.266450202922778</v>
      </c>
      <c r="AQ103" s="116">
        <v>1.2916182556391833</v>
      </c>
      <c r="AR103" s="116">
        <v>1.2435907667717572</v>
      </c>
      <c r="AS103" s="116">
        <v>1.1383425321421914</v>
      </c>
      <c r="AT103" s="116">
        <v>1.0124398607395801</v>
      </c>
      <c r="AV103" s="116">
        <v>179.62590303751944</v>
      </c>
      <c r="AW103" s="116">
        <v>1771.9481377675972</v>
      </c>
      <c r="AX103" s="116">
        <v>5.5075098780115797</v>
      </c>
      <c r="AY103" s="116">
        <v>2.9279434800600193</v>
      </c>
      <c r="AZ103" s="116">
        <v>15740.032556898763</v>
      </c>
      <c r="BA103" s="116">
        <v>2.4754088209770293</v>
      </c>
      <c r="BB103" s="116">
        <v>0.2854805765511676</v>
      </c>
      <c r="BC103" s="116">
        <v>19.34523185343059</v>
      </c>
      <c r="BD103" s="116">
        <v>32.520376195742017</v>
      </c>
      <c r="BE103" s="116">
        <v>301.04292401472355</v>
      </c>
      <c r="BF103" s="116">
        <v>12.298790012452073</v>
      </c>
      <c r="BG103" s="116">
        <v>2.395425645436243</v>
      </c>
      <c r="BH103" s="116">
        <v>3.570032888967102</v>
      </c>
      <c r="BI103" s="116">
        <v>196.10707750394647</v>
      </c>
      <c r="BJ103" s="116">
        <v>0.67984134709126531</v>
      </c>
      <c r="BK103" s="116">
        <v>2477.659354823305</v>
      </c>
      <c r="BL103" s="116">
        <v>2.4133323148431343</v>
      </c>
      <c r="BM103" s="116">
        <v>2.5528977298899007</v>
      </c>
      <c r="BN103" s="116">
        <v>16.194272865797728</v>
      </c>
      <c r="BO103" s="116">
        <v>1.7630144169645345</v>
      </c>
      <c r="BP103" s="116">
        <v>1.9529461055570285</v>
      </c>
      <c r="BQ103" s="116">
        <v>8.6710236152733629</v>
      </c>
      <c r="BR103" s="116">
        <v>18.589468419451276</v>
      </c>
      <c r="BS103" s="116">
        <v>9.9056660080810843</v>
      </c>
      <c r="BT103" s="116">
        <v>7.1053300479906518</v>
      </c>
    </row>
    <row r="104" spans="1:72" x14ac:dyDescent="0.3">
      <c r="A104" s="116">
        <v>1</v>
      </c>
      <c r="B104" s="116">
        <v>7</v>
      </c>
      <c r="C104" s="116">
        <v>760</v>
      </c>
      <c r="E104" s="116">
        <v>1.2362255191976099</v>
      </c>
      <c r="F104" s="116">
        <v>7.1282841271678503</v>
      </c>
      <c r="G104" s="116">
        <v>46.272638762061298</v>
      </c>
      <c r="I104" s="116">
        <v>10.7043322427668</v>
      </c>
      <c r="K104" s="116">
        <v>32.994353956941303</v>
      </c>
      <c r="L104" s="116">
        <v>0.52773776295855102</v>
      </c>
      <c r="Q104" s="160">
        <v>68.186658430510505</v>
      </c>
      <c r="R104" s="160">
        <v>13.6214312829375</v>
      </c>
      <c r="S104" s="160">
        <v>0.79884117102639196</v>
      </c>
      <c r="T104" s="160">
        <v>0.13137988136810999</v>
      </c>
      <c r="U104" s="160">
        <v>2.3964826331693501</v>
      </c>
      <c r="V104" s="160">
        <v>2.8755146216992502</v>
      </c>
      <c r="W104" s="160">
        <v>4.4946157939436997</v>
      </c>
      <c r="X104" s="160">
        <v>0.63976872630000581</v>
      </c>
      <c r="Z104" s="116">
        <v>2.8988424377854653E-2</v>
      </c>
      <c r="AA104" s="116">
        <v>6.0396431570540837E-2</v>
      </c>
      <c r="AB104" s="116">
        <v>6.564635695899422E-2</v>
      </c>
      <c r="AC104" s="116">
        <v>5.8593279449895341E-2</v>
      </c>
      <c r="AD104" s="116">
        <v>0.24026013270778573</v>
      </c>
      <c r="AE104" s="116">
        <v>0.4264628310318736</v>
      </c>
      <c r="AF104" s="116">
        <v>0.24353615784154209</v>
      </c>
      <c r="AG104" s="116">
        <v>0.19253339015361795</v>
      </c>
      <c r="AH104" s="116">
        <v>0.30085824556118074</v>
      </c>
      <c r="AI104" s="116">
        <v>0.96394980884303993</v>
      </c>
      <c r="AJ104" s="116">
        <v>0.65969516300978137</v>
      </c>
      <c r="AK104" s="116">
        <v>1.0313189432314009</v>
      </c>
      <c r="AL104" s="116">
        <v>0.40397111312454198</v>
      </c>
      <c r="AM104" s="116">
        <v>0.25394873329990431</v>
      </c>
      <c r="AN104" s="116">
        <v>1.3274846522749213</v>
      </c>
      <c r="AO104" s="116">
        <v>2.0437661196764707</v>
      </c>
      <c r="AP104" s="116">
        <v>1.2509885888652752</v>
      </c>
      <c r="AQ104" s="116">
        <v>1.2760755022962409</v>
      </c>
      <c r="AR104" s="116">
        <v>1.2283457667469158</v>
      </c>
      <c r="AS104" s="116">
        <v>1.1250283189452153</v>
      </c>
      <c r="AT104" s="116">
        <v>1.0032843619084302</v>
      </c>
      <c r="AV104" s="116">
        <v>171.00765379565991</v>
      </c>
      <c r="AW104" s="116">
        <v>1711.5190980631494</v>
      </c>
      <c r="AX104" s="116">
        <v>5.3110820492780677</v>
      </c>
      <c r="AY104" s="116">
        <v>2.8158837775965018</v>
      </c>
      <c r="AZ104" s="116">
        <v>15628.184002518561</v>
      </c>
      <c r="BA104" s="116">
        <v>2.4910446720495023</v>
      </c>
      <c r="BB104" s="116">
        <v>0.28470801531162354</v>
      </c>
      <c r="BC104" s="116">
        <v>19.257785354572846</v>
      </c>
      <c r="BD104" s="116">
        <v>32.633151444582687</v>
      </c>
      <c r="BE104" s="116">
        <v>296.10018147879731</v>
      </c>
      <c r="BF104" s="116">
        <v>12.42653099270929</v>
      </c>
      <c r="BG104" s="116">
        <v>2.4249907429641424</v>
      </c>
      <c r="BH104" s="116">
        <v>3.5980022637644749</v>
      </c>
      <c r="BI104" s="116">
        <v>197.58970243649406</v>
      </c>
      <c r="BJ104" s="116">
        <v>0.68004789174275737</v>
      </c>
      <c r="BK104" s="116">
        <v>2509.3362120030506</v>
      </c>
      <c r="BL104" s="116">
        <v>2.4441339027322111</v>
      </c>
      <c r="BM104" s="116">
        <v>2.5851313890571466</v>
      </c>
      <c r="BN104" s="116">
        <v>16.401162337364337</v>
      </c>
      <c r="BO104" s="116">
        <v>1.7841841474420754</v>
      </c>
      <c r="BP104" s="116">
        <v>1.9706078215896692</v>
      </c>
      <c r="BQ104" s="116">
        <v>8.7494715219835353</v>
      </c>
      <c r="BR104" s="116">
        <v>18.053609578891624</v>
      </c>
      <c r="BS104" s="116">
        <v>9.7725103613147066</v>
      </c>
      <c r="BT104" s="116">
        <v>7.0098175587489475</v>
      </c>
    </row>
    <row r="105" spans="1:72" x14ac:dyDescent="0.3">
      <c r="A105" s="116">
        <v>1</v>
      </c>
      <c r="B105" s="116">
        <v>7</v>
      </c>
      <c r="C105" s="116">
        <v>770</v>
      </c>
      <c r="E105" s="116">
        <v>1.7335195952663001</v>
      </c>
      <c r="F105" s="116">
        <v>8.0189748044592193</v>
      </c>
      <c r="G105" s="116">
        <v>45.705476028616502</v>
      </c>
      <c r="I105" s="116">
        <v>10.544351828987899</v>
      </c>
      <c r="K105" s="116">
        <v>32.751610781058098</v>
      </c>
      <c r="L105" s="116">
        <v>0.49378358686586599</v>
      </c>
      <c r="Q105" s="160">
        <v>68.010483235578207</v>
      </c>
      <c r="R105" s="160">
        <v>13.8163064396376</v>
      </c>
      <c r="S105" s="160">
        <v>1.13272364058647</v>
      </c>
      <c r="T105" s="160">
        <v>0.179222693734605</v>
      </c>
      <c r="U105" s="160">
        <v>2.53296959972577</v>
      </c>
      <c r="V105" s="160">
        <v>2.6949673791984501</v>
      </c>
      <c r="W105" s="160">
        <v>4.7083197383102799</v>
      </c>
      <c r="X105" s="160">
        <v>0.57238410494305536</v>
      </c>
      <c r="Z105" s="116">
        <v>2.8721814256030327E-2</v>
      </c>
      <c r="AA105" s="116">
        <v>5.9833985781020199E-2</v>
      </c>
      <c r="AB105" s="116">
        <v>6.5985172747170043E-2</v>
      </c>
      <c r="AC105" s="116">
        <v>5.8303268947924328E-2</v>
      </c>
      <c r="AD105" s="116">
        <v>0.23774456521942475</v>
      </c>
      <c r="AE105" s="116">
        <v>0.41854927252512153</v>
      </c>
      <c r="AF105" s="116">
        <v>0.23755338934694692</v>
      </c>
      <c r="AG105" s="116">
        <v>0.19064101526523594</v>
      </c>
      <c r="AH105" s="116">
        <v>0.29791657993271892</v>
      </c>
      <c r="AI105" s="116">
        <v>0.95600903383085045</v>
      </c>
      <c r="AJ105" s="116">
        <v>0.65291747997583927</v>
      </c>
      <c r="AK105" s="116">
        <v>1.0214214019671284</v>
      </c>
      <c r="AL105" s="116">
        <v>0.40044392689142816</v>
      </c>
      <c r="AM105" s="116">
        <v>0.25135416258782795</v>
      </c>
      <c r="AN105" s="116">
        <v>1.3168273295771968</v>
      </c>
      <c r="AO105" s="116">
        <v>2.0202639094123982</v>
      </c>
      <c r="AP105" s="116">
        <v>1.2400253817805789</v>
      </c>
      <c r="AQ105" s="116">
        <v>1.2662633301799844</v>
      </c>
      <c r="AR105" s="116">
        <v>1.2193844377046117</v>
      </c>
      <c r="AS105" s="116">
        <v>1.1177338705132869</v>
      </c>
      <c r="AT105" s="116">
        <v>0.99216626644178296</v>
      </c>
      <c r="AV105" s="116">
        <v>153.86603695659232</v>
      </c>
      <c r="AW105" s="116">
        <v>1618.8998634013237</v>
      </c>
      <c r="AX105" s="116">
        <v>4.9892607500759985</v>
      </c>
      <c r="AY105" s="116">
        <v>2.6499904414931463</v>
      </c>
      <c r="AZ105" s="116">
        <v>15546.842842991737</v>
      </c>
      <c r="BA105" s="116">
        <v>2.5196624964503229</v>
      </c>
      <c r="BB105" s="116">
        <v>0.28711174876762446</v>
      </c>
      <c r="BC105" s="116">
        <v>19.054932804372463</v>
      </c>
      <c r="BD105" s="116">
        <v>32.571469085548593</v>
      </c>
      <c r="BE105" s="116">
        <v>298.45959696030559</v>
      </c>
      <c r="BF105" s="116">
        <v>12.520217809491321</v>
      </c>
      <c r="BG105" s="116">
        <v>2.4484597801882142</v>
      </c>
      <c r="BH105" s="116">
        <v>3.6023988664869022</v>
      </c>
      <c r="BI105" s="116">
        <v>196.72224060086805</v>
      </c>
      <c r="BJ105" s="116">
        <v>0.68632344510286647</v>
      </c>
      <c r="BK105" s="116">
        <v>2544.7793024462421</v>
      </c>
      <c r="BL105" s="116">
        <v>2.4679081023422382</v>
      </c>
      <c r="BM105" s="116">
        <v>2.6077012247454388</v>
      </c>
      <c r="BN105" s="116">
        <v>16.535297899972459</v>
      </c>
      <c r="BO105" s="116">
        <v>1.7966413021608612</v>
      </c>
      <c r="BP105" s="116">
        <v>1.9923368782968534</v>
      </c>
      <c r="BQ105" s="116">
        <v>8.7758947770877409</v>
      </c>
      <c r="BR105" s="116">
        <v>18.049846985871522</v>
      </c>
      <c r="BS105" s="116">
        <v>9.5641118788412669</v>
      </c>
      <c r="BT105" s="116">
        <v>6.8603334152025974</v>
      </c>
    </row>
    <row r="106" spans="1:72" x14ac:dyDescent="0.3">
      <c r="A106" s="116">
        <v>1</v>
      </c>
      <c r="B106" s="116">
        <v>7</v>
      </c>
      <c r="C106" s="116">
        <v>780</v>
      </c>
      <c r="E106" s="116">
        <v>2.2907132843158502</v>
      </c>
      <c r="F106" s="116">
        <v>8.4655201827277793</v>
      </c>
      <c r="G106" s="116">
        <v>44.944950288660202</v>
      </c>
      <c r="I106" s="116">
        <v>10.0172599605259</v>
      </c>
      <c r="K106" s="116">
        <v>33.374415097431402</v>
      </c>
      <c r="L106" s="116">
        <v>0.49790438525559599</v>
      </c>
      <c r="Q106" s="160">
        <v>68.168164568365896</v>
      </c>
      <c r="R106" s="160">
        <v>13.841465939324801</v>
      </c>
      <c r="S106" s="160">
        <v>1.3421764402126699</v>
      </c>
      <c r="T106" s="160">
        <v>0.20935101689656099</v>
      </c>
      <c r="U106" s="160">
        <v>2.5857533060692801</v>
      </c>
      <c r="V106" s="160">
        <v>2.5923719934368301</v>
      </c>
      <c r="W106" s="160">
        <v>4.8110733476854497</v>
      </c>
      <c r="X106" s="160">
        <v>0.53883443591313973</v>
      </c>
      <c r="Z106" s="116">
        <v>2.8261518467798331E-2</v>
      </c>
      <c r="AA106" s="116">
        <v>5.9656756840176663E-2</v>
      </c>
      <c r="AB106" s="116">
        <v>6.6579225334537209E-2</v>
      </c>
      <c r="AC106" s="116">
        <v>5.850458827832708E-2</v>
      </c>
      <c r="AD106" s="116">
        <v>0.23667379567540511</v>
      </c>
      <c r="AE106" s="116">
        <v>0.41296111352510556</v>
      </c>
      <c r="AF106" s="116">
        <v>0.23533068399391077</v>
      </c>
      <c r="AG106" s="116">
        <v>0.18904003059564631</v>
      </c>
      <c r="AH106" s="116">
        <v>0.29452665590121108</v>
      </c>
      <c r="AI106" s="116">
        <v>0.96554200435147042</v>
      </c>
      <c r="AJ106" s="116">
        <v>0.64404305386763039</v>
      </c>
      <c r="AK106" s="116">
        <v>1.0074441023259681</v>
      </c>
      <c r="AL106" s="116">
        <v>0.39559801640387737</v>
      </c>
      <c r="AM106" s="116">
        <v>0.24718351977637731</v>
      </c>
      <c r="AN106" s="116">
        <v>1.3132919285410398</v>
      </c>
      <c r="AO106" s="116">
        <v>1.9934616804614018</v>
      </c>
      <c r="AP106" s="116">
        <v>1.2236156179046882</v>
      </c>
      <c r="AQ106" s="116">
        <v>1.2503521638823267</v>
      </c>
      <c r="AR106" s="116">
        <v>1.2040908347790125</v>
      </c>
      <c r="AS106" s="116">
        <v>1.1046886532188029</v>
      </c>
      <c r="AT106" s="116">
        <v>0.98261536308344577</v>
      </c>
      <c r="AV106" s="116">
        <v>138.75346473462551</v>
      </c>
      <c r="AW106" s="116">
        <v>1517.9071584699359</v>
      </c>
      <c r="AX106" s="116">
        <v>4.6611450429581698</v>
      </c>
      <c r="AY106" s="116">
        <v>2.4698269296090012</v>
      </c>
      <c r="AZ106" s="116">
        <v>15351.038913874434</v>
      </c>
      <c r="BA106" s="116">
        <v>2.532782583090146</v>
      </c>
      <c r="BB106" s="116">
        <v>0.28475383407830068</v>
      </c>
      <c r="BC106" s="116">
        <v>18.784607175736006</v>
      </c>
      <c r="BD106" s="116">
        <v>32.508599026126852</v>
      </c>
      <c r="BE106" s="116">
        <v>295.50699903367621</v>
      </c>
      <c r="BF106" s="116">
        <v>12.649552071653364</v>
      </c>
      <c r="BG106" s="116">
        <v>2.4819473591021528</v>
      </c>
      <c r="BH106" s="116">
        <v>3.6146655810270234</v>
      </c>
      <c r="BI106" s="116">
        <v>196.65059644513059</v>
      </c>
      <c r="BJ106" s="116">
        <v>0.68906626696326712</v>
      </c>
      <c r="BK106" s="116">
        <v>2585.937195581711</v>
      </c>
      <c r="BL106" s="116">
        <v>2.5030914713542276</v>
      </c>
      <c r="BM106" s="116">
        <v>2.6433828005060493</v>
      </c>
      <c r="BN106" s="116">
        <v>16.758159842486911</v>
      </c>
      <c r="BO106" s="116">
        <v>1.8184860832331677</v>
      </c>
      <c r="BP106" s="116">
        <v>2.0111624188224284</v>
      </c>
      <c r="BQ106" s="116">
        <v>8.894639088138458</v>
      </c>
      <c r="BR106" s="116">
        <v>17.633618596027365</v>
      </c>
      <c r="BS106" s="116">
        <v>9.3401741201661519</v>
      </c>
      <c r="BT106" s="116">
        <v>6.6997029553934437</v>
      </c>
    </row>
    <row r="107" spans="1:72" x14ac:dyDescent="0.3">
      <c r="A107" s="116">
        <v>1</v>
      </c>
      <c r="B107" s="116">
        <v>6.9999999999999796</v>
      </c>
      <c r="C107" s="116">
        <v>790</v>
      </c>
      <c r="E107" s="116">
        <v>3.0562885724768001</v>
      </c>
      <c r="F107" s="116">
        <v>9.4420695509587595</v>
      </c>
      <c r="G107" s="116">
        <v>43.520448178099002</v>
      </c>
      <c r="I107" s="116">
        <v>9.4886757964897495</v>
      </c>
      <c r="K107" s="116">
        <v>33.820195578088601</v>
      </c>
      <c r="L107" s="116">
        <v>0.52592185746723896</v>
      </c>
      <c r="Q107" s="160">
        <v>68.214205950768502</v>
      </c>
      <c r="R107" s="160">
        <v>13.863057140298499</v>
      </c>
      <c r="S107" s="160">
        <v>1.6664401483738001</v>
      </c>
      <c r="T107" s="160">
        <v>0.26066312171531902</v>
      </c>
      <c r="U107" s="160">
        <v>2.6295758796622</v>
      </c>
      <c r="V107" s="160">
        <v>2.51125677452817</v>
      </c>
      <c r="W107" s="160">
        <v>4.8316047293314002</v>
      </c>
      <c r="X107" s="160">
        <v>0.51975625391766656</v>
      </c>
      <c r="Z107" s="116">
        <v>2.7491186230311958E-2</v>
      </c>
      <c r="AA107" s="116">
        <v>5.90479148825796E-2</v>
      </c>
      <c r="AB107" s="116">
        <v>6.7212495123540328E-2</v>
      </c>
      <c r="AC107" s="116">
        <v>5.8403562942259894E-2</v>
      </c>
      <c r="AD107" s="116">
        <v>0.23297432162503673</v>
      </c>
      <c r="AE107" s="116">
        <v>0.40449047698655716</v>
      </c>
      <c r="AF107" s="116">
        <v>0.23357476016462683</v>
      </c>
      <c r="AG107" s="116">
        <v>0.18525144328310858</v>
      </c>
      <c r="AH107" s="116">
        <v>0.28754086924694133</v>
      </c>
      <c r="AI107" s="116">
        <v>0.96865303005475656</v>
      </c>
      <c r="AJ107" s="116">
        <v>0.62680690702983899</v>
      </c>
      <c r="AK107" s="116">
        <v>0.98072713671257161</v>
      </c>
      <c r="AL107" s="116">
        <v>0.38717820266322001</v>
      </c>
      <c r="AM107" s="116">
        <v>0.24142651607246635</v>
      </c>
      <c r="AN107" s="116">
        <v>1.2971647093531617</v>
      </c>
      <c r="AO107" s="116">
        <v>1.944991025457538</v>
      </c>
      <c r="AP107" s="116">
        <v>1.1923774210939666</v>
      </c>
      <c r="AQ107" s="116">
        <v>1.2202466295152408</v>
      </c>
      <c r="AR107" s="116">
        <v>1.175375190818543</v>
      </c>
      <c r="AS107" s="116">
        <v>1.0800332693820363</v>
      </c>
      <c r="AT107" s="116">
        <v>0.96888311827874152</v>
      </c>
      <c r="AV107" s="116">
        <v>122.52275512260951</v>
      </c>
      <c r="AW107" s="116">
        <v>1403.6606067182529</v>
      </c>
      <c r="AX107" s="116">
        <v>4.2832738774129222</v>
      </c>
      <c r="AY107" s="116">
        <v>2.2684048988065899</v>
      </c>
      <c r="AZ107" s="116">
        <v>15215.892229736712</v>
      </c>
      <c r="BA107" s="116">
        <v>2.5550581527146901</v>
      </c>
      <c r="BB107" s="116">
        <v>0.28015358722463179</v>
      </c>
      <c r="BC107" s="116">
        <v>18.557951052438192</v>
      </c>
      <c r="BD107" s="116">
        <v>32.652725922762649</v>
      </c>
      <c r="BE107" s="116">
        <v>294.50743558036703</v>
      </c>
      <c r="BF107" s="116">
        <v>12.926723584892891</v>
      </c>
      <c r="BG107" s="116">
        <v>2.5475989021702339</v>
      </c>
      <c r="BH107" s="116">
        <v>3.6461481670205558</v>
      </c>
      <c r="BI107" s="116">
        <v>196.51509890732046</v>
      </c>
      <c r="BJ107" s="116">
        <v>0.69871301037625677</v>
      </c>
      <c r="BK107" s="116">
        <v>2659.617284732336</v>
      </c>
      <c r="BL107" s="116">
        <v>2.5705904968920552</v>
      </c>
      <c r="BM107" s="116">
        <v>2.7111319624275039</v>
      </c>
      <c r="BN107" s="116">
        <v>17.179263718340849</v>
      </c>
      <c r="BO107" s="116">
        <v>1.8601742481768084</v>
      </c>
      <c r="BP107" s="116">
        <v>2.0384928912102569</v>
      </c>
      <c r="BQ107" s="116">
        <v>9.1202050204911416</v>
      </c>
      <c r="BR107" s="116">
        <v>17.143193119851016</v>
      </c>
      <c r="BS107" s="116">
        <v>9.1037604950490181</v>
      </c>
      <c r="BT107" s="116">
        <v>6.530123561849507</v>
      </c>
    </row>
    <row r="108" spans="1:72" x14ac:dyDescent="0.3">
      <c r="A108" s="116">
        <v>1</v>
      </c>
      <c r="B108" s="116">
        <v>7.0000000000000098</v>
      </c>
      <c r="C108" s="116">
        <v>800</v>
      </c>
      <c r="E108" s="116">
        <v>3.6306911372027102</v>
      </c>
      <c r="F108" s="116">
        <v>9.9352379096830301</v>
      </c>
      <c r="G108" s="116">
        <v>42.6762088058438</v>
      </c>
      <c r="I108" s="116">
        <v>9.1101781147680008</v>
      </c>
      <c r="K108" s="116">
        <v>34.135718496639697</v>
      </c>
      <c r="L108" s="116">
        <v>0.51196553586286098</v>
      </c>
      <c r="Q108" s="160">
        <v>68.014034639853605</v>
      </c>
      <c r="R108" s="160">
        <v>13.8534122886657</v>
      </c>
      <c r="S108" s="160">
        <v>2.1704166707241099</v>
      </c>
      <c r="T108" s="160">
        <v>0.34114506249286197</v>
      </c>
      <c r="U108" s="160">
        <v>2.69883560571111</v>
      </c>
      <c r="V108" s="160">
        <v>2.5147306989345002</v>
      </c>
      <c r="W108" s="160">
        <v>4.6931575185320398</v>
      </c>
      <c r="X108" s="160">
        <v>0.53582917023443022</v>
      </c>
      <c r="Z108" s="116">
        <v>2.7007078229886822E-2</v>
      </c>
      <c r="AA108" s="116">
        <v>5.8670970445480967E-2</v>
      </c>
      <c r="AB108" s="116">
        <v>6.7514179853697842E-2</v>
      </c>
      <c r="AC108" s="116">
        <v>5.831919787693117E-2</v>
      </c>
      <c r="AD108" s="116">
        <v>0.23088177124320722</v>
      </c>
      <c r="AE108" s="116">
        <v>0.39639092404154957</v>
      </c>
      <c r="AF108" s="116">
        <v>0.22886219909226074</v>
      </c>
      <c r="AG108" s="116">
        <v>0.18303194237374723</v>
      </c>
      <c r="AH108" s="116">
        <v>0.28339335364114665</v>
      </c>
      <c r="AI108" s="116">
        <v>0.97141453180034432</v>
      </c>
      <c r="AJ108" s="116">
        <v>0.61654045271125768</v>
      </c>
      <c r="AK108" s="116">
        <v>0.96472839484800677</v>
      </c>
      <c r="AL108" s="116">
        <v>0.38127557057971018</v>
      </c>
      <c r="AM108" s="116">
        <v>0.2369966338005822</v>
      </c>
      <c r="AN108" s="116">
        <v>1.2880047550317297</v>
      </c>
      <c r="AO108" s="116">
        <v>1.9121318880271139</v>
      </c>
      <c r="AP108" s="116">
        <v>1.1735773950905475</v>
      </c>
      <c r="AQ108" s="116">
        <v>1.2019843216081205</v>
      </c>
      <c r="AR108" s="116">
        <v>1.1578949890236987</v>
      </c>
      <c r="AS108" s="116">
        <v>1.0649334530604562</v>
      </c>
      <c r="AT108" s="116">
        <v>0.95448922446489615</v>
      </c>
      <c r="AV108" s="116">
        <v>112.45968976754948</v>
      </c>
      <c r="AW108" s="116">
        <v>1327.4423957418969</v>
      </c>
      <c r="AX108" s="116">
        <v>4.0445947195705054</v>
      </c>
      <c r="AY108" s="116">
        <v>2.1377754322372264</v>
      </c>
      <c r="AZ108" s="116">
        <v>15075.422574946973</v>
      </c>
      <c r="BA108" s="116">
        <v>2.5818413511176042</v>
      </c>
      <c r="BB108" s="116">
        <v>0.28030529770236579</v>
      </c>
      <c r="BC108" s="116">
        <v>18.336241887627125</v>
      </c>
      <c r="BD108" s="116">
        <v>32.642652761282179</v>
      </c>
      <c r="BE108" s="116">
        <v>293.64694782040897</v>
      </c>
      <c r="BF108" s="116">
        <v>13.085627750386919</v>
      </c>
      <c r="BG108" s="116">
        <v>2.5879676125792512</v>
      </c>
      <c r="BH108" s="116">
        <v>3.6657296107154793</v>
      </c>
      <c r="BI108" s="116">
        <v>196.44960453409837</v>
      </c>
      <c r="BJ108" s="116">
        <v>0.70447440315357301</v>
      </c>
      <c r="BK108" s="116">
        <v>2712.1215501101642</v>
      </c>
      <c r="BL108" s="116">
        <v>2.6129225093333237</v>
      </c>
      <c r="BM108" s="116">
        <v>2.7539426073944204</v>
      </c>
      <c r="BN108" s="116">
        <v>17.445458709794313</v>
      </c>
      <c r="BO108" s="116">
        <v>1.8864534405432518</v>
      </c>
      <c r="BP108" s="116">
        <v>2.0676854150321691</v>
      </c>
      <c r="BQ108" s="116">
        <v>9.2108189616132723</v>
      </c>
      <c r="BR108" s="116">
        <v>16.832285851878936</v>
      </c>
      <c r="BS108" s="116">
        <v>8.8680036887245013</v>
      </c>
      <c r="BT108" s="116">
        <v>6.3610153041483759</v>
      </c>
    </row>
    <row r="109" spans="1:72" x14ac:dyDescent="0.3">
      <c r="A109" s="116">
        <v>1</v>
      </c>
      <c r="B109" s="116">
        <v>7.00000000000004</v>
      </c>
      <c r="C109" s="116">
        <v>810</v>
      </c>
      <c r="E109" s="116">
        <v>4.5104703810166002</v>
      </c>
      <c r="F109" s="116">
        <v>10.6748414675414</v>
      </c>
      <c r="G109" s="116">
        <v>40.356359989012198</v>
      </c>
      <c r="I109" s="116">
        <v>8.4661267058234007</v>
      </c>
      <c r="K109" s="116">
        <v>34.8363520158006</v>
      </c>
      <c r="L109" s="116">
        <v>0.55982744550295205</v>
      </c>
      <c r="N109" s="116">
        <v>0.59602199530291999</v>
      </c>
      <c r="Q109" s="160">
        <v>68.050197032351804</v>
      </c>
      <c r="R109" s="160">
        <v>13.8197246133824</v>
      </c>
      <c r="S109" s="160">
        <v>2.37525605776076</v>
      </c>
      <c r="T109" s="160">
        <v>0.37678710033032897</v>
      </c>
      <c r="U109" s="160">
        <v>2.7660160306467798</v>
      </c>
      <c r="V109" s="160">
        <v>2.5563375227560901</v>
      </c>
      <c r="W109" s="160">
        <v>4.4846264095000601</v>
      </c>
      <c r="X109" s="160">
        <v>0.57002240305699559</v>
      </c>
      <c r="Z109" s="116">
        <v>2.5988860454301422E-2</v>
      </c>
      <c r="AA109" s="116">
        <v>5.8059297060018257E-2</v>
      </c>
      <c r="AB109" s="116">
        <v>6.8432992233580917E-2</v>
      </c>
      <c r="AC109" s="116">
        <v>5.8446045551726E-2</v>
      </c>
      <c r="AD109" s="116">
        <v>0.22509294673912328</v>
      </c>
      <c r="AE109" s="116">
        <v>0.38281925293776714</v>
      </c>
      <c r="AF109" s="116">
        <v>0.22678039918210643</v>
      </c>
      <c r="AG109" s="116">
        <v>0.1766268651842961</v>
      </c>
      <c r="AH109" s="116">
        <v>0.27152200528778314</v>
      </c>
      <c r="AI109" s="116">
        <v>0.97663113689509107</v>
      </c>
      <c r="AJ109" s="116">
        <v>0.58751416655462896</v>
      </c>
      <c r="AK109" s="116">
        <v>0.91906277895097133</v>
      </c>
      <c r="AL109" s="116">
        <v>0.36736983930462264</v>
      </c>
      <c r="AM109" s="116">
        <v>0.22750567846514871</v>
      </c>
      <c r="AN109" s="116">
        <v>1.2626545786200323</v>
      </c>
      <c r="AO109" s="116">
        <v>1.8324558591072844</v>
      </c>
      <c r="AP109" s="116">
        <v>1.1191957791971161</v>
      </c>
      <c r="AQ109" s="116">
        <v>1.1483552038235063</v>
      </c>
      <c r="AR109" s="116">
        <v>1.1062909043904006</v>
      </c>
      <c r="AS109" s="116">
        <v>1.0197691915779192</v>
      </c>
      <c r="AT109" s="116">
        <v>0.92790354216462634</v>
      </c>
      <c r="AV109" s="116">
        <v>100.25550937298435</v>
      </c>
      <c r="AW109" s="116">
        <v>1225.8161946278417</v>
      </c>
      <c r="AX109" s="116">
        <v>3.7120517560715736</v>
      </c>
      <c r="AY109" s="116">
        <v>1.9597060297552527</v>
      </c>
      <c r="AZ109" s="116">
        <v>15003.605154908097</v>
      </c>
      <c r="BA109" s="116">
        <v>2.6299319862247215</v>
      </c>
      <c r="BB109" s="116">
        <v>0.27516703325456959</v>
      </c>
      <c r="BC109" s="116">
        <v>18.244345120151667</v>
      </c>
      <c r="BD109" s="116">
        <v>33.182229403393571</v>
      </c>
      <c r="BE109" s="116">
        <v>292.07528039969208</v>
      </c>
      <c r="BF109" s="116">
        <v>13.611183668799894</v>
      </c>
      <c r="BG109" s="116">
        <v>2.7094002571469336</v>
      </c>
      <c r="BH109" s="116">
        <v>3.7382758765715276</v>
      </c>
      <c r="BI109" s="116">
        <v>198.20940215545122</v>
      </c>
      <c r="BJ109" s="116">
        <v>0.71953511029532402</v>
      </c>
      <c r="BK109" s="116">
        <v>2839.2079618191378</v>
      </c>
      <c r="BL109" s="116">
        <v>2.7383252227559449</v>
      </c>
      <c r="BM109" s="116">
        <v>2.881759347775199</v>
      </c>
      <c r="BN109" s="116">
        <v>18.247898773066996</v>
      </c>
      <c r="BO109" s="116">
        <v>1.9673611245396931</v>
      </c>
      <c r="BP109" s="116">
        <v>2.1231686279572943</v>
      </c>
      <c r="BQ109" s="116">
        <v>9.5575838250639968</v>
      </c>
      <c r="BR109" s="116">
        <v>16.005967812073841</v>
      </c>
      <c r="BS109" s="116">
        <v>8.5929797944050232</v>
      </c>
      <c r="BT109" s="116">
        <v>6.1637407807968536</v>
      </c>
    </row>
    <row r="110" spans="1:72" x14ac:dyDescent="0.3">
      <c r="A110" s="116">
        <v>1</v>
      </c>
      <c r="B110" s="116">
        <v>6.9999999999999902</v>
      </c>
      <c r="C110" s="116">
        <v>820</v>
      </c>
      <c r="E110" s="116">
        <v>6.7911073056448599</v>
      </c>
      <c r="F110" s="116">
        <v>12.469778011837899</v>
      </c>
      <c r="G110" s="116">
        <v>32.956069371102402</v>
      </c>
      <c r="I110" s="116">
        <v>6.9029536557284796</v>
      </c>
      <c r="K110" s="116">
        <v>36.608500486092701</v>
      </c>
      <c r="L110" s="116">
        <v>0.728811933226713</v>
      </c>
      <c r="N110" s="116">
        <v>3.5427792363669401</v>
      </c>
      <c r="Q110" s="160">
        <v>67.899239625218598</v>
      </c>
      <c r="R110" s="160">
        <v>13.7865929992843</v>
      </c>
      <c r="S110" s="160">
        <v>2.5951302715817302</v>
      </c>
      <c r="T110" s="160">
        <v>0.42836681405777999</v>
      </c>
      <c r="U110" s="160">
        <v>2.8591718650800702</v>
      </c>
      <c r="V110" s="160">
        <v>2.80159737067877</v>
      </c>
      <c r="W110" s="160">
        <v>3.8809936505974698</v>
      </c>
      <c r="X110" s="160">
        <v>0.72187630872507891</v>
      </c>
      <c r="Z110" s="116">
        <v>2.3263856383999516E-2</v>
      </c>
      <c r="AA110" s="116">
        <v>5.6540369347417789E-2</v>
      </c>
      <c r="AB110" s="116">
        <v>7.1755292324402434E-2</v>
      </c>
      <c r="AC110" s="116">
        <v>5.9316841765886412E-2</v>
      </c>
      <c r="AD110" s="116">
        <v>0.20605306474895066</v>
      </c>
      <c r="AE110" s="116">
        <v>0.34119575906810196</v>
      </c>
      <c r="AF110" s="116">
        <v>0.22321020935080568</v>
      </c>
      <c r="AG110" s="116">
        <v>0.15553741792079953</v>
      </c>
      <c r="AH110" s="116">
        <v>0.23289309343344261</v>
      </c>
      <c r="AI110" s="116">
        <v>0.98473460698032067</v>
      </c>
      <c r="AJ110" s="116">
        <v>0.49383494258261218</v>
      </c>
      <c r="AK110" s="116">
        <v>0.77146710837894816</v>
      </c>
      <c r="AL110" s="116">
        <v>0.32478070964354822</v>
      </c>
      <c r="AM110" s="116">
        <v>0.19877990495173953</v>
      </c>
      <c r="AN110" s="116">
        <v>1.1806718107183036</v>
      </c>
      <c r="AO110" s="116">
        <v>1.5820175369840621</v>
      </c>
      <c r="AP110" s="116">
        <v>0.9428446641976358</v>
      </c>
      <c r="AQ110" s="116">
        <v>0.97383395992956068</v>
      </c>
      <c r="AR110" s="116">
        <v>0.93824931670274259</v>
      </c>
      <c r="AS110" s="116">
        <v>0.87219376466939336</v>
      </c>
      <c r="AT110" s="116">
        <v>0.84356474715435892</v>
      </c>
      <c r="AV110" s="116">
        <v>78.240924374041413</v>
      </c>
      <c r="AW110" s="116">
        <v>1021.8741150086839</v>
      </c>
      <c r="AX110" s="116">
        <v>3.0416922573267429</v>
      </c>
      <c r="AY110" s="116">
        <v>1.6052227120832856</v>
      </c>
      <c r="AZ110" s="116">
        <v>15007.878590618437</v>
      </c>
      <c r="BA110" s="116">
        <v>2.7983924437398171</v>
      </c>
      <c r="BB110" s="116">
        <v>0.26090169240651323</v>
      </c>
      <c r="BC110" s="116">
        <v>18.319683147302751</v>
      </c>
      <c r="BD110" s="116">
        <v>35.440070473927861</v>
      </c>
      <c r="BE110" s="116">
        <v>289.6794367361137</v>
      </c>
      <c r="BF110" s="116">
        <v>15.618812974770064</v>
      </c>
      <c r="BG110" s="116">
        <v>3.1766724599406042</v>
      </c>
      <c r="BH110" s="116">
        <v>3.9931406886884973</v>
      </c>
      <c r="BI110" s="116">
        <v>205.37804418846849</v>
      </c>
      <c r="BJ110" s="116">
        <v>0.77028270272170707</v>
      </c>
      <c r="BK110" s="116">
        <v>3303.8208767338124</v>
      </c>
      <c r="BL110" s="116">
        <v>3.2216285755878684</v>
      </c>
      <c r="BM110" s="116">
        <v>3.3722459638158249</v>
      </c>
      <c r="BN110" s="116">
        <v>21.32755268250088</v>
      </c>
      <c r="BO110" s="116">
        <v>2.2755828501577717</v>
      </c>
      <c r="BP110" s="116">
        <v>2.3144776064999935</v>
      </c>
      <c r="BQ110" s="116">
        <v>10.725850100579713</v>
      </c>
      <c r="BR110" s="116">
        <v>13.582403993956316</v>
      </c>
      <c r="BS110" s="116">
        <v>7.9152561665983017</v>
      </c>
      <c r="BT110" s="116">
        <v>5.6776099085304272</v>
      </c>
    </row>
    <row r="111" spans="1:72" x14ac:dyDescent="0.3">
      <c r="A111" s="116">
        <v>1</v>
      </c>
      <c r="B111" s="116">
        <v>7</v>
      </c>
      <c r="C111" s="116">
        <v>830</v>
      </c>
      <c r="E111" s="116">
        <v>8.9964992419207501</v>
      </c>
      <c r="F111" s="116">
        <v>13.823632843908401</v>
      </c>
      <c r="G111" s="116">
        <v>25.900731816330101</v>
      </c>
      <c r="I111" s="116">
        <v>5.3499397904041199</v>
      </c>
      <c r="K111" s="116">
        <v>38.412559915144499</v>
      </c>
      <c r="L111" s="116">
        <v>0.933769659206097</v>
      </c>
      <c r="N111" s="116">
        <v>6.5828667330859698</v>
      </c>
      <c r="Q111" s="160">
        <v>67.861177867276297</v>
      </c>
      <c r="R111" s="160">
        <v>13.7725155899477</v>
      </c>
      <c r="S111" s="160">
        <v>2.73191080407797</v>
      </c>
      <c r="T111" s="160">
        <v>0.47528618883853901</v>
      </c>
      <c r="U111" s="160">
        <v>2.9106430023794601</v>
      </c>
      <c r="V111" s="160">
        <v>2.9794579105793599</v>
      </c>
      <c r="W111" s="160">
        <v>3.4783419782561</v>
      </c>
      <c r="X111" s="160">
        <v>0.85657417505369604</v>
      </c>
      <c r="Z111" s="116">
        <v>2.0739895321203999E-2</v>
      </c>
      <c r="AA111" s="116">
        <v>5.5241161864458634E-2</v>
      </c>
      <c r="AB111" s="116">
        <v>7.4993526603467184E-2</v>
      </c>
      <c r="AC111" s="116">
        <v>6.0365986974330259E-2</v>
      </c>
      <c r="AD111" s="116">
        <v>0.18828362421383329</v>
      </c>
      <c r="AE111" s="116">
        <v>0.30593540497828853</v>
      </c>
      <c r="AF111" s="116">
        <v>0.22524628925037721</v>
      </c>
      <c r="AG111" s="116">
        <v>0.13547195660195879</v>
      </c>
      <c r="AH111" s="116">
        <v>0.19597685585375499</v>
      </c>
      <c r="AI111" s="116">
        <v>0.99483880616152986</v>
      </c>
      <c r="AJ111" s="116">
        <v>0.40424734604683421</v>
      </c>
      <c r="AK111" s="116">
        <v>0.6299939088256129</v>
      </c>
      <c r="AL111" s="116">
        <v>0.28507569929177856</v>
      </c>
      <c r="AM111" s="116">
        <v>0.17183554327443271</v>
      </c>
      <c r="AN111" s="116">
        <v>1.1044570009377714</v>
      </c>
      <c r="AO111" s="116">
        <v>1.3484344303428648</v>
      </c>
      <c r="AP111" s="116">
        <v>0.77343062463459444</v>
      </c>
      <c r="AQ111" s="116">
        <v>0.80569571878400981</v>
      </c>
      <c r="AR111" s="116">
        <v>0.77617290141327888</v>
      </c>
      <c r="AS111" s="116">
        <v>0.72960130598112483</v>
      </c>
      <c r="AT111" s="116">
        <v>0.7695088643087753</v>
      </c>
      <c r="AV111" s="116">
        <v>64.407046231463767</v>
      </c>
      <c r="AW111" s="116">
        <v>878.87320578128856</v>
      </c>
      <c r="AX111" s="116">
        <v>2.5914640327322624</v>
      </c>
      <c r="AY111" s="116">
        <v>1.3648216524043852</v>
      </c>
      <c r="AZ111" s="116">
        <v>14930.985231794864</v>
      </c>
      <c r="BA111" s="116">
        <v>2.9317797571172073</v>
      </c>
      <c r="BB111" s="116">
        <v>0.24410884371980501</v>
      </c>
      <c r="BC111" s="116">
        <v>18.288461185470293</v>
      </c>
      <c r="BD111" s="116">
        <v>37.642913755574767</v>
      </c>
      <c r="BE111" s="116">
        <v>286.90522956016594</v>
      </c>
      <c r="BF111" s="116">
        <v>18.019228979332624</v>
      </c>
      <c r="BG111" s="116">
        <v>3.7691387214535284</v>
      </c>
      <c r="BH111" s="116">
        <v>4.2359073110000676</v>
      </c>
      <c r="BI111" s="116">
        <v>211.08920408558294</v>
      </c>
      <c r="BJ111" s="116">
        <v>0.82187312861374529</v>
      </c>
      <c r="BK111" s="116">
        <v>3869.2322971582398</v>
      </c>
      <c r="BL111" s="116">
        <v>3.8422101939952666</v>
      </c>
      <c r="BM111" s="116">
        <v>3.9967136956250711</v>
      </c>
      <c r="BN111" s="116">
        <v>25.24144177968283</v>
      </c>
      <c r="BO111" s="116">
        <v>2.6587429276590773</v>
      </c>
      <c r="BP111" s="116">
        <v>2.5017557922472333</v>
      </c>
      <c r="BQ111" s="116">
        <v>12.010133317752251</v>
      </c>
      <c r="BR111" s="116">
        <v>11.366435882085774</v>
      </c>
      <c r="BS111" s="116">
        <v>7.3102503618238677</v>
      </c>
      <c r="BT111" s="116">
        <v>5.2436395000424376</v>
      </c>
    </row>
    <row r="112" spans="1:72" x14ac:dyDescent="0.3">
      <c r="A112" s="116">
        <v>1</v>
      </c>
      <c r="B112" s="116">
        <v>6.9999999999999796</v>
      </c>
      <c r="C112" s="116">
        <v>840</v>
      </c>
      <c r="E112" s="116">
        <v>13.0205765530081</v>
      </c>
      <c r="F112" s="116">
        <v>16.060503744246802</v>
      </c>
      <c r="G112" s="116">
        <v>13.8674900589237</v>
      </c>
      <c r="I112" s="116">
        <v>2.5447021891066899</v>
      </c>
      <c r="K112" s="116">
        <v>41.377801145784602</v>
      </c>
      <c r="L112" s="116">
        <v>1.3172649322213199</v>
      </c>
      <c r="N112" s="116">
        <v>11.8116613767089</v>
      </c>
      <c r="Q112" s="160">
        <v>67.947828258545698</v>
      </c>
      <c r="R112" s="160">
        <v>13.764017985934199</v>
      </c>
      <c r="S112" s="160">
        <v>2.90660195496962</v>
      </c>
      <c r="T112" s="160">
        <v>0.54101909458568198</v>
      </c>
      <c r="U112" s="160">
        <v>3.0565613373678202</v>
      </c>
      <c r="V112" s="160">
        <v>3.17145622921492</v>
      </c>
      <c r="W112" s="160">
        <v>2.9028195142879798</v>
      </c>
      <c r="X112" s="160">
        <v>1.0925433750202802</v>
      </c>
      <c r="Z112" s="116">
        <v>1.6425016425787191E-2</v>
      </c>
      <c r="AA112" s="116">
        <v>5.2820824980562071E-2</v>
      </c>
      <c r="AB112" s="116">
        <v>8.0408675940660451E-2</v>
      </c>
      <c r="AC112" s="116">
        <v>6.2060997881831594E-2</v>
      </c>
      <c r="AD112" s="116">
        <v>0.15768723987901281</v>
      </c>
      <c r="AE112" s="116">
        <v>0.24920412463750746</v>
      </c>
      <c r="AF112" s="116">
        <v>0.23279948009906287</v>
      </c>
      <c r="AG112" s="116">
        <v>0.1010712158209158</v>
      </c>
      <c r="AH112" s="116">
        <v>0.13283245651596201</v>
      </c>
      <c r="AI112" s="116">
        <v>1.0090277373446339</v>
      </c>
      <c r="AJ112" s="116">
        <v>0.25121585879772956</v>
      </c>
      <c r="AK112" s="116">
        <v>0.38835230383185104</v>
      </c>
      <c r="AL112" s="116">
        <v>0.21804140957745749</v>
      </c>
      <c r="AM112" s="116">
        <v>0.12605218107835237</v>
      </c>
      <c r="AN112" s="116">
        <v>0.97284900118495743</v>
      </c>
      <c r="AO112" s="116">
        <v>0.95385082894037143</v>
      </c>
      <c r="AP112" s="116">
        <v>0.48402431345096969</v>
      </c>
      <c r="AQ112" s="116">
        <v>0.51833585641918511</v>
      </c>
      <c r="AR112" s="116">
        <v>0.49920111266817258</v>
      </c>
      <c r="AS112" s="116">
        <v>0.48582243106235579</v>
      </c>
      <c r="AT112" s="116">
        <v>0.6490539411781765</v>
      </c>
      <c r="AV112" s="116">
        <v>48.514746263104882</v>
      </c>
      <c r="AW112" s="116">
        <v>699.69168041717842</v>
      </c>
      <c r="AX112" s="116">
        <v>2.0485171986004942</v>
      </c>
      <c r="AY112" s="116">
        <v>1.0737124375434239</v>
      </c>
      <c r="AZ112" s="116">
        <v>14593.032731669791</v>
      </c>
      <c r="BA112" s="116">
        <v>3.1127321215454131</v>
      </c>
      <c r="BB112" s="116">
        <v>0.21641297651303321</v>
      </c>
      <c r="BC112" s="116">
        <v>17.880317982488545</v>
      </c>
      <c r="BD112" s="116">
        <v>41.099903347190128</v>
      </c>
      <c r="BE112" s="116">
        <v>283.33286656306103</v>
      </c>
      <c r="BF112" s="116">
        <v>23.658500565261129</v>
      </c>
      <c r="BG112" s="116">
        <v>5.3419675444081109</v>
      </c>
      <c r="BH112" s="116">
        <v>4.6270687847756973</v>
      </c>
      <c r="BI112" s="116">
        <v>216.80648347460973</v>
      </c>
      <c r="BJ112" s="116">
        <v>0.9217682789414724</v>
      </c>
      <c r="BK112" s="116">
        <v>5309.2316683859972</v>
      </c>
      <c r="BL112" s="116">
        <v>5.5333082024167615</v>
      </c>
      <c r="BM112" s="116">
        <v>5.6621506085632847</v>
      </c>
      <c r="BN112" s="116">
        <v>35.612534655362872</v>
      </c>
      <c r="BO112" s="116">
        <v>3.6262735519107703</v>
      </c>
      <c r="BP112" s="116">
        <v>2.8456314403494591</v>
      </c>
      <c r="BQ112" s="116">
        <v>14.383297026359012</v>
      </c>
      <c r="BR112" s="116">
        <v>7.9559871069270853</v>
      </c>
      <c r="BS112" s="116">
        <v>6.2834271961420081</v>
      </c>
      <c r="BT112" s="116">
        <v>4.5070996765575595</v>
      </c>
    </row>
    <row r="113" spans="1:72" x14ac:dyDescent="0.3">
      <c r="A113" s="116">
        <v>1</v>
      </c>
      <c r="B113" s="116">
        <v>6.9999999999999698</v>
      </c>
      <c r="C113" s="116">
        <v>850</v>
      </c>
      <c r="E113" s="116">
        <v>15.597550240283301</v>
      </c>
      <c r="F113" s="116">
        <v>17.357567439537299</v>
      </c>
      <c r="G113" s="116">
        <v>6.7160931180598098</v>
      </c>
      <c r="I113" s="116">
        <v>0.81740221563811799</v>
      </c>
      <c r="K113" s="116">
        <v>42.973184552902801</v>
      </c>
      <c r="L113" s="116">
        <v>1.57538401253649</v>
      </c>
      <c r="N113" s="116">
        <v>14.9628184210423</v>
      </c>
      <c r="Q113" s="160">
        <v>68.045973175933099</v>
      </c>
      <c r="R113" s="160">
        <v>13.7614609007176</v>
      </c>
      <c r="S113" s="160">
        <v>2.9907223813568602</v>
      </c>
      <c r="T113" s="160">
        <v>0.57802678333998603</v>
      </c>
      <c r="U113" s="160">
        <v>3.1102312095742599</v>
      </c>
      <c r="V113" s="160">
        <v>3.2983764563797</v>
      </c>
      <c r="W113" s="160">
        <v>2.5990060046386199</v>
      </c>
      <c r="X113" s="160">
        <v>1.2690915105593703</v>
      </c>
      <c r="Z113" s="116">
        <v>1.3870748731939928E-2</v>
      </c>
      <c r="AA113" s="116">
        <v>5.1206470376478234E-2</v>
      </c>
      <c r="AB113" s="116">
        <v>8.3513322435354601E-2</v>
      </c>
      <c r="AC113" s="116">
        <v>6.2957170642743407E-2</v>
      </c>
      <c r="AD113" s="116">
        <v>0.13909829204050161</v>
      </c>
      <c r="AE113" s="116">
        <v>0.2185190813340071</v>
      </c>
      <c r="AF113" s="116">
        <v>0.24093066820455381</v>
      </c>
      <c r="AG113" s="116">
        <v>8.040474301029904E-2</v>
      </c>
      <c r="AH113" s="116">
        <v>9.5100079533767021E-2</v>
      </c>
      <c r="AI113" s="116">
        <v>1.0134980688143373</v>
      </c>
      <c r="AJ113" s="116">
        <v>0.16002927115782764</v>
      </c>
      <c r="AK113" s="116">
        <v>0.2444345735738476</v>
      </c>
      <c r="AL113" s="116">
        <v>0.17888974424666096</v>
      </c>
      <c r="AM113" s="116">
        <v>9.9289046749605592E-2</v>
      </c>
      <c r="AN113" s="116">
        <v>0.89241877318394047</v>
      </c>
      <c r="AO113" s="116">
        <v>0.72278641394165544</v>
      </c>
      <c r="AP113" s="116">
        <v>0.31165118692776028</v>
      </c>
      <c r="AQ113" s="116">
        <v>0.34711649879302053</v>
      </c>
      <c r="AR113" s="116">
        <v>0.3342221219362041</v>
      </c>
      <c r="AS113" s="116">
        <v>0.34052973242304674</v>
      </c>
      <c r="AT113" s="116">
        <v>0.58283996637517932</v>
      </c>
      <c r="AV113" s="116">
        <v>41.805133964202568</v>
      </c>
      <c r="AW113" s="116">
        <v>618.74037482922222</v>
      </c>
      <c r="AX113" s="116">
        <v>1.8104519317701724</v>
      </c>
      <c r="AY113" s="116">
        <v>0.94572295867704737</v>
      </c>
      <c r="AZ113" s="116">
        <v>14271.861222687025</v>
      </c>
      <c r="BA113" s="116">
        <v>3.1726358024279779</v>
      </c>
      <c r="BB113" s="116">
        <v>0.20037234521096034</v>
      </c>
      <c r="BC113" s="116">
        <v>17.423231381978844</v>
      </c>
      <c r="BD113" s="116">
        <v>42.752716308409013</v>
      </c>
      <c r="BE113" s="116">
        <v>282.34104677884295</v>
      </c>
      <c r="BF113" s="116">
        <v>28.346217009217817</v>
      </c>
      <c r="BG113" s="116">
        <v>6.9006584142981904</v>
      </c>
      <c r="BH113" s="116">
        <v>4.8214306768897082</v>
      </c>
      <c r="BI113" s="116">
        <v>216.86736819674687</v>
      </c>
      <c r="BJ113" s="116">
        <v>0.98988251085047174</v>
      </c>
      <c r="BK113" s="116">
        <v>6652.678425671048</v>
      </c>
      <c r="BL113" s="116">
        <v>7.2789454860159273</v>
      </c>
      <c r="BM113" s="116">
        <v>7.3282048670575781</v>
      </c>
      <c r="BN113" s="116">
        <v>45.883375407871775</v>
      </c>
      <c r="BO113" s="116">
        <v>4.5208411469798877</v>
      </c>
      <c r="BP113" s="116">
        <v>3.0513652085503229</v>
      </c>
      <c r="BQ113" s="116">
        <v>15.83370099844714</v>
      </c>
      <c r="BR113" s="116">
        <v>6.1534497902350136</v>
      </c>
      <c r="BS113" s="116">
        <v>5.7099790392695962</v>
      </c>
      <c r="BT113" s="116">
        <v>4.0957655555942258</v>
      </c>
    </row>
    <row r="114" spans="1:72" x14ac:dyDescent="0.3">
      <c r="A114" s="116">
        <v>1</v>
      </c>
      <c r="B114" s="116">
        <v>6.9999999999999902</v>
      </c>
      <c r="C114" s="116">
        <v>860</v>
      </c>
      <c r="E114" s="116">
        <v>17.166845364802999</v>
      </c>
      <c r="F114" s="116">
        <v>18.287471945607699</v>
      </c>
      <c r="G114" s="116">
        <v>2.4513752581461201</v>
      </c>
      <c r="K114" s="116">
        <v>43.680873762558001</v>
      </c>
      <c r="L114" s="116">
        <v>1.7333877034332801</v>
      </c>
      <c r="N114" s="116">
        <v>16.680045965451999</v>
      </c>
      <c r="Q114" s="160">
        <v>67.651719604415803</v>
      </c>
      <c r="R114" s="160">
        <v>13.873627276803401</v>
      </c>
      <c r="S114" s="160">
        <v>3.2361831553759899</v>
      </c>
      <c r="T114" s="160">
        <v>0.65904700416167095</v>
      </c>
      <c r="U114" s="160">
        <v>3.13661032890227</v>
      </c>
      <c r="V114" s="160">
        <v>3.4461269229051701</v>
      </c>
      <c r="W114" s="160">
        <v>2.4346609967538702</v>
      </c>
      <c r="X114" s="160">
        <v>1.4154442558943057</v>
      </c>
      <c r="Z114" s="116">
        <v>1.2323589591413055E-2</v>
      </c>
      <c r="AA114" s="116">
        <v>5.012610744979188E-2</v>
      </c>
      <c r="AB114" s="116">
        <v>8.5108165978020012E-2</v>
      </c>
      <c r="AC114" s="116">
        <v>6.3232563617937526E-2</v>
      </c>
      <c r="AD114" s="116">
        <v>0.12738106632008123</v>
      </c>
      <c r="AE114" s="116">
        <v>0.20060574133464268</v>
      </c>
      <c r="AF114" s="116">
        <v>0.24608687650347652</v>
      </c>
      <c r="AG114" s="116">
        <v>6.7851519714865124E-2</v>
      </c>
      <c r="AH114" s="116">
        <v>7.2454229140885187E-2</v>
      </c>
      <c r="AI114" s="116">
        <v>1.0113269614190827</v>
      </c>
      <c r="AJ114" s="116">
        <v>0.10557255724217204</v>
      </c>
      <c r="AK114" s="116">
        <v>0.15870447487657802</v>
      </c>
      <c r="AL114" s="116">
        <v>0.15554251492491672</v>
      </c>
      <c r="AM114" s="116">
        <v>8.4235628513492616E-2</v>
      </c>
      <c r="AN114" s="116">
        <v>0.84054276395670402</v>
      </c>
      <c r="AO114" s="116">
        <v>0.58495625014106534</v>
      </c>
      <c r="AP114" s="116">
        <v>0.20911453560111753</v>
      </c>
      <c r="AQ114" s="116">
        <v>0.2454675807114905</v>
      </c>
      <c r="AR114" s="116">
        <v>0.23638252139591223</v>
      </c>
      <c r="AS114" s="116">
        <v>0.25437792906395656</v>
      </c>
      <c r="AT114" s="116">
        <v>0.54473436985112156</v>
      </c>
      <c r="AV114" s="116">
        <v>38.542643452445482</v>
      </c>
      <c r="AW114" s="116">
        <v>578.12418495723466</v>
      </c>
      <c r="AX114" s="116">
        <v>1.6930519006341351</v>
      </c>
      <c r="AY114" s="116">
        <v>0.88268875272031899</v>
      </c>
      <c r="AZ114" s="116">
        <v>14075.979154684381</v>
      </c>
      <c r="BA114" s="116">
        <v>3.1968124930744271</v>
      </c>
      <c r="BB114" s="116">
        <v>0.19173703989492941</v>
      </c>
      <c r="BC114" s="116">
        <v>17.114870913779768</v>
      </c>
      <c r="BD114" s="116">
        <v>43.59375197597651</v>
      </c>
      <c r="BE114" s="116">
        <v>282.90333906398752</v>
      </c>
      <c r="BF114" s="116">
        <v>31.838833508553648</v>
      </c>
      <c r="BG114" s="116">
        <v>8.2473308072415392</v>
      </c>
      <c r="BH114" s="116">
        <v>4.9249735918944122</v>
      </c>
      <c r="BI114" s="116">
        <v>215.37131403852376</v>
      </c>
      <c r="BJ114" s="116">
        <v>1.0369660645808356</v>
      </c>
      <c r="BK114" s="116">
        <v>7766.031239689506</v>
      </c>
      <c r="BL114" s="116">
        <v>8.843537289254396</v>
      </c>
      <c r="BM114" s="116">
        <v>8.7734036525600292</v>
      </c>
      <c r="BN114" s="116">
        <v>54.69811153812384</v>
      </c>
      <c r="BO114" s="116">
        <v>5.2421987761020867</v>
      </c>
      <c r="BP114" s="116">
        <v>3.1739196389584521</v>
      </c>
      <c r="BQ114" s="116">
        <v>16.672900003182789</v>
      </c>
      <c r="BR114" s="116">
        <v>5.1720860393289403</v>
      </c>
      <c r="BS114" s="116">
        <v>5.3923453838283546</v>
      </c>
      <c r="BT114" s="116">
        <v>3.8679270685688625</v>
      </c>
    </row>
    <row r="115" spans="1:72" x14ac:dyDescent="0.3">
      <c r="A115" s="116">
        <v>1</v>
      </c>
      <c r="B115" s="116">
        <v>7.0000000000000302</v>
      </c>
      <c r="C115" s="116">
        <v>870</v>
      </c>
      <c r="E115" s="116">
        <v>17.966674694884102</v>
      </c>
      <c r="F115" s="116">
        <v>18.722114890532701</v>
      </c>
      <c r="G115" s="116">
        <v>0.56514433364921202</v>
      </c>
      <c r="K115" s="116">
        <v>43.712577287849101</v>
      </c>
      <c r="L115" s="116">
        <v>1.80657132684397</v>
      </c>
      <c r="N115" s="116">
        <v>17.226917466240899</v>
      </c>
      <c r="Q115" s="160">
        <v>66.652879860560105</v>
      </c>
      <c r="R115" s="160">
        <v>14.1388331684366</v>
      </c>
      <c r="S115" s="160">
        <v>3.7493687839719398</v>
      </c>
      <c r="T115" s="160">
        <v>0.78404790498247801</v>
      </c>
      <c r="U115" s="160">
        <v>3.15004744950246</v>
      </c>
      <c r="V115" s="160">
        <v>3.66528784021197</v>
      </c>
      <c r="W115" s="160">
        <v>2.35141189512232</v>
      </c>
      <c r="X115" s="160">
        <v>1.5587604399786803</v>
      </c>
      <c r="Z115" s="116">
        <v>1.1605586459161535E-2</v>
      </c>
      <c r="AA115" s="116">
        <v>4.9583572666818412E-2</v>
      </c>
      <c r="AB115" s="116">
        <v>8.5329684193390459E-2</v>
      </c>
      <c r="AC115" s="116">
        <v>6.300996500285172E-2</v>
      </c>
      <c r="AD115" s="116">
        <v>0.12147867333742254</v>
      </c>
      <c r="AE115" s="116">
        <v>0.19297313325437082</v>
      </c>
      <c r="AF115" s="116">
        <v>0.24847793638556201</v>
      </c>
      <c r="AG115" s="116">
        <v>6.2008390654926845E-2</v>
      </c>
      <c r="AH115" s="116">
        <v>6.2194942279090358E-2</v>
      </c>
      <c r="AI115" s="116">
        <v>1.0051043822523362</v>
      </c>
      <c r="AJ115" s="116">
        <v>8.1234189349683295E-2</v>
      </c>
      <c r="AK115" s="116">
        <v>0.12050352710951247</v>
      </c>
      <c r="AL115" s="116">
        <v>0.14482823285294191</v>
      </c>
      <c r="AM115" s="116">
        <v>7.8770541236727942E-2</v>
      </c>
      <c r="AN115" s="116">
        <v>0.81243791451249558</v>
      </c>
      <c r="AO115" s="116">
        <v>0.52295159948127956</v>
      </c>
      <c r="AP115" s="116">
        <v>0.16339270029610467</v>
      </c>
      <c r="AQ115" s="116">
        <v>0.20014762513913772</v>
      </c>
      <c r="AR115" s="116">
        <v>0.19277648358219693</v>
      </c>
      <c r="AS115" s="116">
        <v>0.21581615343566068</v>
      </c>
      <c r="AT115" s="116">
        <v>0.52820051164709969</v>
      </c>
      <c r="AV115" s="116">
        <v>37.053247623898301</v>
      </c>
      <c r="AW115" s="116">
        <v>559.35823238831097</v>
      </c>
      <c r="AX115" s="116">
        <v>1.6421970996706126</v>
      </c>
      <c r="AY115" s="116">
        <v>0.85479926499232606</v>
      </c>
      <c r="AZ115" s="116">
        <v>13968.260778610344</v>
      </c>
      <c r="BA115" s="116">
        <v>3.195559118683319</v>
      </c>
      <c r="BB115" s="116">
        <v>0.18774158307253508</v>
      </c>
      <c r="BC115" s="116">
        <v>16.917222900051563</v>
      </c>
      <c r="BD115" s="116">
        <v>43.782205824745994</v>
      </c>
      <c r="BE115" s="116">
        <v>284.36694568705678</v>
      </c>
      <c r="BF115" s="116">
        <v>33.49494083944068</v>
      </c>
      <c r="BG115" s="116">
        <v>8.9760226160432683</v>
      </c>
      <c r="BH115" s="116">
        <v>4.9585531571751664</v>
      </c>
      <c r="BI115" s="116">
        <v>212.86625779241376</v>
      </c>
      <c r="BJ115" s="116">
        <v>1.0636580627038383</v>
      </c>
      <c r="BK115" s="116">
        <v>8372.6652650242504</v>
      </c>
      <c r="BL115" s="116">
        <v>9.7225654068526115</v>
      </c>
      <c r="BM115" s="116">
        <v>9.5680004363205082</v>
      </c>
      <c r="BN115" s="116">
        <v>59.501306788313535</v>
      </c>
      <c r="BO115" s="116">
        <v>5.6194435851899485</v>
      </c>
      <c r="BP115" s="116">
        <v>3.2252949737739436</v>
      </c>
      <c r="BQ115" s="116">
        <v>17.021051310985779</v>
      </c>
      <c r="BR115" s="116">
        <v>4.7791714339777895</v>
      </c>
      <c r="BS115" s="116">
        <v>5.2451707634841798</v>
      </c>
      <c r="BT115" s="116">
        <v>3.7623587754949814</v>
      </c>
    </row>
    <row r="116" spans="1:72" x14ac:dyDescent="0.3">
      <c r="A116" s="116">
        <v>1</v>
      </c>
      <c r="B116" s="116">
        <v>6.9999999999999902</v>
      </c>
      <c r="C116" s="116">
        <v>880</v>
      </c>
      <c r="E116" s="116">
        <v>18.624335200015501</v>
      </c>
      <c r="F116" s="116">
        <v>18.937259547502801</v>
      </c>
      <c r="K116" s="116">
        <v>43.427721487753601</v>
      </c>
      <c r="L116" s="116">
        <v>1.8330811029484999</v>
      </c>
      <c r="N116" s="116">
        <v>17.177602661779598</v>
      </c>
      <c r="Q116" s="160">
        <v>66.105210958518697</v>
      </c>
      <c r="R116" s="160">
        <v>14.271873788099199</v>
      </c>
      <c r="S116" s="160">
        <v>4.1614256187980798</v>
      </c>
      <c r="T116" s="160">
        <v>0.86443882716548703</v>
      </c>
      <c r="U116" s="160">
        <v>3.2162947309897998</v>
      </c>
      <c r="V116" s="160">
        <v>3.7293699440408901</v>
      </c>
      <c r="W116" s="160">
        <v>2.2820670833124002</v>
      </c>
      <c r="X116" s="160">
        <v>1.6342069745941661</v>
      </c>
      <c r="Z116" s="116">
        <v>1.1294023911278889E-2</v>
      </c>
      <c r="AA116" s="116">
        <v>4.9058889976273078E-2</v>
      </c>
      <c r="AB116" s="116">
        <v>8.4931741795735968E-2</v>
      </c>
      <c r="AC116" s="116">
        <v>6.2516988970694159E-2</v>
      </c>
      <c r="AD116" s="116">
        <v>0.1188731320975306</v>
      </c>
      <c r="AE116" s="116">
        <v>0.19110885322043736</v>
      </c>
      <c r="AF116" s="116">
        <v>0.24947362154850911</v>
      </c>
      <c r="AG116" s="116">
        <v>5.9913579506420393E-2</v>
      </c>
      <c r="AH116" s="116">
        <v>5.8849412505664354E-2</v>
      </c>
      <c r="AI116" s="116">
        <v>0.99650878414348865</v>
      </c>
      <c r="AJ116" s="116">
        <v>7.3686840820002139E-2</v>
      </c>
      <c r="AK116" s="116">
        <v>0.10886572254713871</v>
      </c>
      <c r="AL116" s="116">
        <v>0.14127432861313893</v>
      </c>
      <c r="AM116" s="116">
        <v>7.7237377635631169E-2</v>
      </c>
      <c r="AN116" s="116">
        <v>0.79867498360835942</v>
      </c>
      <c r="AO116" s="116">
        <v>0.50361159382922704</v>
      </c>
      <c r="AP116" s="116">
        <v>0.14956253140552755</v>
      </c>
      <c r="AQ116" s="116">
        <v>0.18648255081095924</v>
      </c>
      <c r="AR116" s="116">
        <v>0.17973330402121843</v>
      </c>
      <c r="AS116" s="116">
        <v>0.20417845428157247</v>
      </c>
      <c r="AT116" s="116">
        <v>0.52412496650253093</v>
      </c>
      <c r="AV116" s="116">
        <v>35.868897871125334</v>
      </c>
      <c r="AW116" s="116">
        <v>544.95527310125499</v>
      </c>
      <c r="AX116" s="116">
        <v>1.6055945398010094</v>
      </c>
      <c r="AY116" s="116">
        <v>0.83403085644406061</v>
      </c>
      <c r="AZ116" s="116">
        <v>13787.724385387874</v>
      </c>
      <c r="BA116" s="116">
        <v>3.1601174285365485</v>
      </c>
      <c r="BB116" s="116">
        <v>0.1849669879130405</v>
      </c>
      <c r="BC116" s="116">
        <v>16.59585586397727</v>
      </c>
      <c r="BD116" s="116">
        <v>43.137975472258411</v>
      </c>
      <c r="BE116" s="116">
        <v>286.37125460074429</v>
      </c>
      <c r="BF116" s="116">
        <v>33.508456162793649</v>
      </c>
      <c r="BG116" s="116">
        <v>9.0964146557826489</v>
      </c>
      <c r="BH116" s="116">
        <v>4.9135762347284384</v>
      </c>
      <c r="BI116" s="116">
        <v>208.75504065786146</v>
      </c>
      <c r="BJ116" s="116">
        <v>1.076335598874673</v>
      </c>
      <c r="BK116" s="116">
        <v>8549.6630918067058</v>
      </c>
      <c r="BL116" s="116">
        <v>9.9041776905808963</v>
      </c>
      <c r="BM116" s="116">
        <v>9.7338784997715901</v>
      </c>
      <c r="BN116" s="116">
        <v>60.450669119071875</v>
      </c>
      <c r="BO116" s="116">
        <v>5.6882203714556692</v>
      </c>
      <c r="BP116" s="116">
        <v>3.2264196125617524</v>
      </c>
      <c r="BQ116" s="116">
        <v>17.084764498745209</v>
      </c>
      <c r="BR116" s="116">
        <v>4.7372718743057822</v>
      </c>
      <c r="BS116" s="116">
        <v>5.1437375967350656</v>
      </c>
      <c r="BT116" s="116">
        <v>3.6896008077846463</v>
      </c>
    </row>
    <row r="117" spans="1:72" x14ac:dyDescent="0.3">
      <c r="A117" s="116">
        <v>1</v>
      </c>
      <c r="B117" s="116">
        <v>7.0000000000000098</v>
      </c>
      <c r="C117" s="116">
        <v>890</v>
      </c>
      <c r="E117" s="116">
        <v>19.301407114833399</v>
      </c>
      <c r="F117" s="116">
        <v>18.986329091166699</v>
      </c>
      <c r="K117" s="116">
        <v>42.979803175630799</v>
      </c>
      <c r="L117" s="116">
        <v>1.8282223642731701</v>
      </c>
      <c r="N117" s="116">
        <v>16.904238254095901</v>
      </c>
      <c r="Q117" s="160">
        <v>65.766164551363801</v>
      </c>
      <c r="R117" s="160">
        <v>14.3005235862744</v>
      </c>
      <c r="S117" s="160">
        <v>4.55417633978408</v>
      </c>
      <c r="T117" s="160">
        <v>0.95017333069670196</v>
      </c>
      <c r="U117" s="160">
        <v>3.2730804756241798</v>
      </c>
      <c r="V117" s="160">
        <v>3.7575435323452799</v>
      </c>
      <c r="W117" s="160">
        <v>2.2173690114879099</v>
      </c>
      <c r="X117" s="160">
        <v>1.6945954926211739</v>
      </c>
      <c r="Z117" s="116">
        <v>1.1160276543122651E-2</v>
      </c>
      <c r="AA117" s="116">
        <v>4.852487264028827E-2</v>
      </c>
      <c r="AB117" s="116">
        <v>8.419750512983315E-2</v>
      </c>
      <c r="AC117" s="116">
        <v>6.1877418372988588E-2</v>
      </c>
      <c r="AD117" s="116">
        <v>0.11761615842042307</v>
      </c>
      <c r="AE117" s="116">
        <v>0.19055984319814998</v>
      </c>
      <c r="AF117" s="116">
        <v>0.24852646913038179</v>
      </c>
      <c r="AG117" s="116">
        <v>5.9365872184468441E-2</v>
      </c>
      <c r="AH117" s="116">
        <v>5.838763597671736E-2</v>
      </c>
      <c r="AI117" s="116">
        <v>0.98626398601338106</v>
      </c>
      <c r="AJ117" s="116">
        <v>7.3206587109628046E-2</v>
      </c>
      <c r="AK117" s="116">
        <v>0.10836892886584976</v>
      </c>
      <c r="AL117" s="116">
        <v>0.14042605650048581</v>
      </c>
      <c r="AM117" s="116">
        <v>7.703951204559932E-2</v>
      </c>
      <c r="AN117" s="116">
        <v>0.79061802769087153</v>
      </c>
      <c r="AO117" s="116">
        <v>0.50084827464628245</v>
      </c>
      <c r="AP117" s="116">
        <v>0.14903356170257151</v>
      </c>
      <c r="AQ117" s="116">
        <v>0.18591362191804425</v>
      </c>
      <c r="AR117" s="116">
        <v>0.17930644341653548</v>
      </c>
      <c r="AS117" s="116">
        <v>0.20357005437400602</v>
      </c>
      <c r="AT117" s="116">
        <v>0.52279172079268321</v>
      </c>
      <c r="AV117" s="116">
        <v>34.699490508315243</v>
      </c>
      <c r="AW117" s="116">
        <v>530.85423771261128</v>
      </c>
      <c r="AX117" s="116">
        <v>1.5711203672326737</v>
      </c>
      <c r="AY117" s="116">
        <v>0.8140122241557376</v>
      </c>
      <c r="AZ117" s="116">
        <v>13550.617205710809</v>
      </c>
      <c r="BA117" s="116">
        <v>3.1142480656413434</v>
      </c>
      <c r="BB117" s="116">
        <v>0.18293800062491317</v>
      </c>
      <c r="BC117" s="116">
        <v>16.187845777652438</v>
      </c>
      <c r="BD117" s="116">
        <v>42.060187647041019</v>
      </c>
      <c r="BE117" s="116">
        <v>288.75849534217309</v>
      </c>
      <c r="BF117" s="116">
        <v>32.726308981930245</v>
      </c>
      <c r="BG117" s="116">
        <v>8.9137277839182669</v>
      </c>
      <c r="BH117" s="116">
        <v>4.8312975720530158</v>
      </c>
      <c r="BI117" s="116">
        <v>203.77463246586237</v>
      </c>
      <c r="BJ117" s="116">
        <v>1.0829911853633842</v>
      </c>
      <c r="BK117" s="116">
        <v>8533.47194925861</v>
      </c>
      <c r="BL117" s="116">
        <v>9.735635726728983</v>
      </c>
      <c r="BM117" s="116">
        <v>9.5906134975733277</v>
      </c>
      <c r="BN117" s="116">
        <v>59.51819612705787</v>
      </c>
      <c r="BO117" s="116">
        <v>5.6102533792431597</v>
      </c>
      <c r="BP117" s="116">
        <v>3.2151588521724159</v>
      </c>
      <c r="BQ117" s="116">
        <v>17.023516464611639</v>
      </c>
      <c r="BR117" s="116">
        <v>4.8516002522277235</v>
      </c>
      <c r="BS117" s="116">
        <v>5.0348510048623716</v>
      </c>
      <c r="BT117" s="116">
        <v>3.6114965013780731</v>
      </c>
    </row>
    <row r="118" spans="1:72" x14ac:dyDescent="0.3">
      <c r="A118" s="116">
        <v>1</v>
      </c>
      <c r="B118" s="116">
        <v>7</v>
      </c>
      <c r="C118" s="116">
        <v>900</v>
      </c>
      <c r="E118" s="116">
        <v>21.713968172182199</v>
      </c>
      <c r="F118" s="116">
        <v>19.010086021427799</v>
      </c>
      <c r="K118" s="116">
        <v>41.656937062845998</v>
      </c>
      <c r="L118" s="116">
        <v>1.8335576030523599</v>
      </c>
      <c r="N118" s="116">
        <v>15.7854511404917</v>
      </c>
      <c r="Q118" s="160">
        <v>64.674314242159198</v>
      </c>
      <c r="R118" s="160">
        <v>14.275311537438499</v>
      </c>
      <c r="S118" s="160">
        <v>5.9159677199885099</v>
      </c>
      <c r="T118" s="160">
        <v>1.2782166881566901</v>
      </c>
      <c r="U118" s="160">
        <v>3.3837534236748001</v>
      </c>
      <c r="V118" s="160">
        <v>3.8738855595345099</v>
      </c>
      <c r="W118" s="160">
        <v>1.9932201012700399</v>
      </c>
      <c r="X118" s="160">
        <v>1.9435312523018144</v>
      </c>
      <c r="Z118" s="116">
        <v>1.061169878019389E-2</v>
      </c>
      <c r="AA118" s="116">
        <v>4.679762029305605E-2</v>
      </c>
      <c r="AB118" s="116">
        <v>8.1515867997374938E-2</v>
      </c>
      <c r="AC118" s="116">
        <v>5.969029361183148E-2</v>
      </c>
      <c r="AD118" s="116">
        <v>0.11375944637427648</v>
      </c>
      <c r="AE118" s="116">
        <v>0.19088105672794942</v>
      </c>
      <c r="AF118" s="116">
        <v>0.24765518105280404</v>
      </c>
      <c r="AG118" s="116">
        <v>5.771638540843662E-2</v>
      </c>
      <c r="AH118" s="116">
        <v>5.6952537221494265E-2</v>
      </c>
      <c r="AI118" s="116">
        <v>0.95582264419173169</v>
      </c>
      <c r="AJ118" s="116">
        <v>7.1642133051039239E-2</v>
      </c>
      <c r="AK118" s="116">
        <v>0.10656320199092818</v>
      </c>
      <c r="AL118" s="116">
        <v>0.1373750685460606</v>
      </c>
      <c r="AM118" s="116">
        <v>7.6659893439339891E-2</v>
      </c>
      <c r="AN118" s="116">
        <v>0.76429389251175939</v>
      </c>
      <c r="AO118" s="116">
        <v>0.49301747946864588</v>
      </c>
      <c r="AP118" s="116">
        <v>0.14689988891038536</v>
      </c>
      <c r="AQ118" s="116">
        <v>0.1834127532455993</v>
      </c>
      <c r="AR118" s="116">
        <v>0.17715425807864738</v>
      </c>
      <c r="AS118" s="116">
        <v>0.20076493172083967</v>
      </c>
      <c r="AT118" s="116">
        <v>0.52139622478020087</v>
      </c>
      <c r="AV118" s="116">
        <v>31.093760561188038</v>
      </c>
      <c r="AW118" s="116">
        <v>485.66513230875302</v>
      </c>
      <c r="AX118" s="116">
        <v>1.4593072870227706</v>
      </c>
      <c r="AY118" s="116">
        <v>0.74947411148448484</v>
      </c>
      <c r="AZ118" s="116">
        <v>12742.141227524971</v>
      </c>
      <c r="BA118" s="116">
        <v>2.9462080793228824</v>
      </c>
      <c r="BB118" s="116">
        <v>0.17517232687646994</v>
      </c>
      <c r="BC118" s="116">
        <v>14.867136428868683</v>
      </c>
      <c r="BD118" s="116">
        <v>38.590040189091688</v>
      </c>
      <c r="BE118" s="116">
        <v>295.78739169315907</v>
      </c>
      <c r="BF118" s="116">
        <v>30.194842951075401</v>
      </c>
      <c r="BG118" s="116">
        <v>8.3177020436457187</v>
      </c>
      <c r="BH118" s="116">
        <v>4.5582617545285746</v>
      </c>
      <c r="BI118" s="116">
        <v>187.62154563537672</v>
      </c>
      <c r="BJ118" s="116">
        <v>1.1036511898084416</v>
      </c>
      <c r="BK118" s="116">
        <v>8449.8226010391991</v>
      </c>
      <c r="BL118" s="116">
        <v>9.1828256030840478</v>
      </c>
      <c r="BM118" s="116">
        <v>9.1204896158594373</v>
      </c>
      <c r="BN118" s="116">
        <v>56.488169204718993</v>
      </c>
      <c r="BO118" s="116">
        <v>5.3551785782715768</v>
      </c>
      <c r="BP118" s="116">
        <v>3.1615807839964929</v>
      </c>
      <c r="BQ118" s="116">
        <v>16.81891273500365</v>
      </c>
      <c r="BR118" s="116">
        <v>5.2362715212311954</v>
      </c>
      <c r="BS118" s="116">
        <v>4.7024376236483274</v>
      </c>
      <c r="BT118" s="116">
        <v>3.3730565232920489</v>
      </c>
    </row>
    <row r="119" spans="1:72" x14ac:dyDescent="0.3">
      <c r="A119" s="116">
        <v>1</v>
      </c>
      <c r="B119" s="116">
        <v>7</v>
      </c>
      <c r="C119" s="116">
        <v>910</v>
      </c>
      <c r="E119" s="116">
        <v>22.324293304152999</v>
      </c>
      <c r="F119" s="116">
        <v>19.136661239792701</v>
      </c>
      <c r="K119" s="116">
        <v>41.250875784448397</v>
      </c>
      <c r="L119" s="116">
        <v>1.83253739096616</v>
      </c>
      <c r="N119" s="116">
        <v>15.455632280639801</v>
      </c>
      <c r="Q119" s="160">
        <v>64.327758122285601</v>
      </c>
      <c r="R119" s="160">
        <v>14.3402335396487</v>
      </c>
      <c r="S119" s="160">
        <v>6.2530609693107602</v>
      </c>
      <c r="T119" s="160">
        <v>1.3447864704691499</v>
      </c>
      <c r="U119" s="160">
        <v>3.4809817404371999</v>
      </c>
      <c r="V119" s="160">
        <v>3.8274935669151402</v>
      </c>
      <c r="W119" s="160">
        <v>1.94626023070646</v>
      </c>
      <c r="X119" s="160">
        <v>1.9665887975966214</v>
      </c>
      <c r="Z119" s="116">
        <v>1.0460965159310484E-2</v>
      </c>
      <c r="AA119" s="116">
        <v>4.6280500540510215E-2</v>
      </c>
      <c r="AB119" s="116">
        <v>8.0832065301311665E-2</v>
      </c>
      <c r="AC119" s="116">
        <v>5.9066824942220666E-2</v>
      </c>
      <c r="AD119" s="116">
        <v>0.11258574664999108</v>
      </c>
      <c r="AE119" s="116">
        <v>0.19072171484789766</v>
      </c>
      <c r="AF119" s="116">
        <v>0.24712065010396006</v>
      </c>
      <c r="AG119" s="116">
        <v>5.7243107383189294E-2</v>
      </c>
      <c r="AH119" s="116">
        <v>5.6582178649406858E-2</v>
      </c>
      <c r="AI119" s="116">
        <v>0.94652300483545826</v>
      </c>
      <c r="AJ119" s="116">
        <v>7.1299205294365245E-2</v>
      </c>
      <c r="AK119" s="116">
        <v>0.10631878327126527</v>
      </c>
      <c r="AL119" s="116">
        <v>0.13665632345473197</v>
      </c>
      <c r="AM119" s="116">
        <v>7.6635555158783661E-2</v>
      </c>
      <c r="AN119" s="116">
        <v>0.75671251297215225</v>
      </c>
      <c r="AO119" s="116">
        <v>0.4909137397267308</v>
      </c>
      <c r="AP119" s="116">
        <v>0.14675074719342099</v>
      </c>
      <c r="AQ119" s="116">
        <v>0.1833303259543376</v>
      </c>
      <c r="AR119" s="116">
        <v>0.17721926854624692</v>
      </c>
      <c r="AS119" s="116">
        <v>0.20067625646991008</v>
      </c>
      <c r="AT119" s="116">
        <v>0.52124263065759158</v>
      </c>
      <c r="AV119" s="116">
        <v>30.297979767949261</v>
      </c>
      <c r="AW119" s="116">
        <v>475.51688211728043</v>
      </c>
      <c r="AX119" s="116">
        <v>1.4334170223897378</v>
      </c>
      <c r="AY119" s="116">
        <v>0.73484055623727529</v>
      </c>
      <c r="AZ119" s="116">
        <v>12557.700234956452</v>
      </c>
      <c r="BA119" s="116">
        <v>2.9080148623470152</v>
      </c>
      <c r="BB119" s="116">
        <v>0.17341022800942027</v>
      </c>
      <c r="BC119" s="116">
        <v>14.568170228817788</v>
      </c>
      <c r="BD119" s="116">
        <v>37.800315058224868</v>
      </c>
      <c r="BE119" s="116">
        <v>297.93342114575813</v>
      </c>
      <c r="BF119" s="116">
        <v>29.609680388549016</v>
      </c>
      <c r="BG119" s="116">
        <v>8.1745615679831456</v>
      </c>
      <c r="BH119" s="116">
        <v>4.4931308495431566</v>
      </c>
      <c r="BI119" s="116">
        <v>183.89494596353759</v>
      </c>
      <c r="BJ119" s="116">
        <v>1.1097072285128553</v>
      </c>
      <c r="BK119" s="116">
        <v>8429.4145210167771</v>
      </c>
      <c r="BL119" s="116">
        <v>9.0442023765674708</v>
      </c>
      <c r="BM119" s="116">
        <v>8.9977723434766901</v>
      </c>
      <c r="BN119" s="116">
        <v>55.69421347559161</v>
      </c>
      <c r="BO119" s="116">
        <v>5.2872492566253273</v>
      </c>
      <c r="BP119" s="116">
        <v>3.1474785711312925</v>
      </c>
      <c r="BQ119" s="116">
        <v>16.769569452322276</v>
      </c>
      <c r="BR119" s="116">
        <v>5.349450195150518</v>
      </c>
      <c r="BS119" s="116">
        <v>4.6285208618851934</v>
      </c>
      <c r="BT119" s="116">
        <v>3.320036061267861</v>
      </c>
    </row>
    <row r="120" spans="1:72" x14ac:dyDescent="0.3">
      <c r="A120" s="116">
        <v>1</v>
      </c>
      <c r="B120" s="116">
        <v>7</v>
      </c>
      <c r="C120" s="116">
        <v>920</v>
      </c>
      <c r="E120" s="116">
        <v>22.324293304152999</v>
      </c>
      <c r="F120" s="116">
        <v>19.136661239792701</v>
      </c>
      <c r="K120" s="116">
        <v>41.250875784448397</v>
      </c>
      <c r="L120" s="116">
        <v>1.83253739096616</v>
      </c>
      <c r="N120" s="116">
        <v>15.455632280639801</v>
      </c>
      <c r="Q120" s="160">
        <v>64.327758122285601</v>
      </c>
      <c r="R120" s="160">
        <v>14.3402335396487</v>
      </c>
      <c r="S120" s="160">
        <v>6.2530609693107602</v>
      </c>
      <c r="T120" s="160">
        <v>1.3447864704691499</v>
      </c>
      <c r="U120" s="160">
        <v>3.4809817404371999</v>
      </c>
      <c r="V120" s="160">
        <v>3.8274935669151402</v>
      </c>
      <c r="W120" s="160">
        <v>1.94626023070646</v>
      </c>
      <c r="X120" s="160">
        <v>1.9665887975966214</v>
      </c>
      <c r="Z120" s="116">
        <v>1.0460965159310484E-2</v>
      </c>
      <c r="AA120" s="116">
        <v>4.6280500540510215E-2</v>
      </c>
      <c r="AB120" s="116">
        <v>8.0832065301311665E-2</v>
      </c>
      <c r="AC120" s="116">
        <v>5.9066824942220666E-2</v>
      </c>
      <c r="AD120" s="116">
        <v>0.11258574664999108</v>
      </c>
      <c r="AE120" s="116">
        <v>0.19072171484789766</v>
      </c>
      <c r="AF120" s="116">
        <v>0.24712065010396006</v>
      </c>
      <c r="AG120" s="116">
        <v>5.7243107383189294E-2</v>
      </c>
      <c r="AH120" s="116">
        <v>5.6582178649406858E-2</v>
      </c>
      <c r="AI120" s="116">
        <v>0.94652300483545826</v>
      </c>
      <c r="AJ120" s="116">
        <v>7.1299205294365245E-2</v>
      </c>
      <c r="AK120" s="116">
        <v>0.10631878327126527</v>
      </c>
      <c r="AL120" s="116">
        <v>0.13665632345473197</v>
      </c>
      <c r="AM120" s="116">
        <v>7.6635555158783661E-2</v>
      </c>
      <c r="AN120" s="116">
        <v>0.75671251297215225</v>
      </c>
      <c r="AO120" s="116">
        <v>0.4909137397267308</v>
      </c>
      <c r="AP120" s="116">
        <v>0.14675074719342099</v>
      </c>
      <c r="AQ120" s="116">
        <v>0.1833303259543376</v>
      </c>
      <c r="AR120" s="116">
        <v>0.17721926854624692</v>
      </c>
      <c r="AS120" s="116">
        <v>0.20067625646991008</v>
      </c>
      <c r="AT120" s="116">
        <v>0.52124263065759158</v>
      </c>
      <c r="AV120" s="116">
        <v>30.297979767949261</v>
      </c>
      <c r="AW120" s="116">
        <v>475.51688211728043</v>
      </c>
      <c r="AX120" s="116">
        <v>1.4334170223897378</v>
      </c>
      <c r="AY120" s="116">
        <v>0.73484055623727529</v>
      </c>
      <c r="AZ120" s="116">
        <v>12557.700234956452</v>
      </c>
      <c r="BA120" s="116">
        <v>2.9080148623470152</v>
      </c>
      <c r="BB120" s="116">
        <v>0.17341022800942027</v>
      </c>
      <c r="BC120" s="116">
        <v>14.568170228817788</v>
      </c>
      <c r="BD120" s="116">
        <v>37.800315058224868</v>
      </c>
      <c r="BE120" s="116">
        <v>297.93342114575813</v>
      </c>
      <c r="BF120" s="116">
        <v>29.609680388549016</v>
      </c>
      <c r="BG120" s="116">
        <v>8.1745615679831456</v>
      </c>
      <c r="BH120" s="116">
        <v>4.4931308495431566</v>
      </c>
      <c r="BI120" s="116">
        <v>183.89494596353759</v>
      </c>
      <c r="BJ120" s="116">
        <v>1.1097072285128553</v>
      </c>
      <c r="BK120" s="116">
        <v>8429.4145210167771</v>
      </c>
      <c r="BL120" s="116">
        <v>9.0442023765674708</v>
      </c>
      <c r="BM120" s="116">
        <v>8.9977723434766901</v>
      </c>
      <c r="BN120" s="116">
        <v>55.69421347559161</v>
      </c>
      <c r="BO120" s="116">
        <v>5.2872492566253273</v>
      </c>
      <c r="BP120" s="116">
        <v>3.1474785711312925</v>
      </c>
      <c r="BQ120" s="116">
        <v>16.769569452322276</v>
      </c>
      <c r="BR120" s="116">
        <v>5.349450195150518</v>
      </c>
      <c r="BS120" s="116">
        <v>4.6285208618851934</v>
      </c>
      <c r="BT120" s="116">
        <v>3.320036061267861</v>
      </c>
    </row>
    <row r="121" spans="1:72" x14ac:dyDescent="0.3">
      <c r="A121" s="116">
        <v>1</v>
      </c>
      <c r="B121" s="116">
        <v>7</v>
      </c>
      <c r="C121" s="116">
        <v>930</v>
      </c>
      <c r="E121" s="116">
        <v>24.002691814551401</v>
      </c>
      <c r="F121" s="116">
        <v>19.198665738468701</v>
      </c>
      <c r="K121" s="116">
        <v>40.316588188457096</v>
      </c>
      <c r="L121" s="116">
        <v>1.83475099477948</v>
      </c>
      <c r="N121" s="116">
        <v>14.6473032637433</v>
      </c>
      <c r="Q121" s="160">
        <v>63.636313480025997</v>
      </c>
      <c r="R121" s="160">
        <v>14.366678124202</v>
      </c>
      <c r="S121" s="160">
        <v>7.04940780266163</v>
      </c>
      <c r="T121" s="160">
        <v>1.5266468447103601</v>
      </c>
      <c r="U121" s="160">
        <v>3.5918150043169601</v>
      </c>
      <c r="V121" s="160">
        <v>3.83673431689594</v>
      </c>
      <c r="W121" s="160">
        <v>1.82620498961045</v>
      </c>
      <c r="X121" s="160">
        <v>2.1009329942277502</v>
      </c>
      <c r="Z121" s="116">
        <v>1.0069118620270233E-2</v>
      </c>
      <c r="AA121" s="116">
        <v>4.5054502908823742E-2</v>
      </c>
      <c r="AB121" s="116">
        <v>7.896014128520952E-2</v>
      </c>
      <c r="AC121" s="116">
        <v>5.7519044087839012E-2</v>
      </c>
      <c r="AD121" s="116">
        <v>0.10985459807089654</v>
      </c>
      <c r="AE121" s="116">
        <v>0.19079338915743738</v>
      </c>
      <c r="AF121" s="116">
        <v>0.24630929945031224</v>
      </c>
      <c r="AG121" s="116">
        <v>5.6090516201350755E-2</v>
      </c>
      <c r="AH121" s="116">
        <v>5.559499515333452E-2</v>
      </c>
      <c r="AI121" s="116">
        <v>0.92502939491505398</v>
      </c>
      <c r="AJ121" s="116">
        <v>7.0245639252481132E-2</v>
      </c>
      <c r="AK121" s="116">
        <v>0.10515892080211478</v>
      </c>
      <c r="AL121" s="116">
        <v>0.13451358638737548</v>
      </c>
      <c r="AM121" s="116">
        <v>7.6382591411158329E-2</v>
      </c>
      <c r="AN121" s="116">
        <v>0.73815130561908604</v>
      </c>
      <c r="AO121" s="116">
        <v>0.4853119006787906</v>
      </c>
      <c r="AP121" s="116">
        <v>0.14543086672496711</v>
      </c>
      <c r="AQ121" s="116">
        <v>0.18181372405882218</v>
      </c>
      <c r="AR121" s="116">
        <v>0.17596158891468111</v>
      </c>
      <c r="AS121" s="116">
        <v>0.19896915692693679</v>
      </c>
      <c r="AT121" s="116">
        <v>0.52022927526145535</v>
      </c>
      <c r="AV121" s="116">
        <v>28.302742595051051</v>
      </c>
      <c r="AW121" s="116">
        <v>449.3794101059209</v>
      </c>
      <c r="AX121" s="116">
        <v>1.3665095177910735</v>
      </c>
      <c r="AY121" s="116">
        <v>0.69698659538158791</v>
      </c>
      <c r="AZ121" s="116">
        <v>12060.119702891549</v>
      </c>
      <c r="BA121" s="116">
        <v>2.805014423817449</v>
      </c>
      <c r="BB121" s="116">
        <v>0.16853132835878662</v>
      </c>
      <c r="BC121" s="116">
        <v>13.797778315837617</v>
      </c>
      <c r="BD121" s="116">
        <v>35.780378456590611</v>
      </c>
      <c r="BE121" s="116">
        <v>302.81049619717675</v>
      </c>
      <c r="BF121" s="116">
        <v>28.117486902532541</v>
      </c>
      <c r="BG121" s="116">
        <v>7.8138462458118436</v>
      </c>
      <c r="BH121" s="116">
        <v>4.3242785489630036</v>
      </c>
      <c r="BI121" s="116">
        <v>174.45236878739067</v>
      </c>
      <c r="BJ121" s="116">
        <v>1.1235926429791916</v>
      </c>
      <c r="BK121" s="116">
        <v>8370.0584425970865</v>
      </c>
      <c r="BL121" s="116">
        <v>8.7006018519889832</v>
      </c>
      <c r="BM121" s="116">
        <v>8.6990905543054922</v>
      </c>
      <c r="BN121" s="116">
        <v>53.778834104095225</v>
      </c>
      <c r="BO121" s="116">
        <v>5.1234782340862743</v>
      </c>
      <c r="BP121" s="116">
        <v>3.1114887313314847</v>
      </c>
      <c r="BQ121" s="116">
        <v>16.643875362127623</v>
      </c>
      <c r="BR121" s="116">
        <v>5.6306630897027556</v>
      </c>
      <c r="BS121" s="116">
        <v>4.4344619271473942</v>
      </c>
      <c r="BT121" s="116">
        <v>3.1808376692618441</v>
      </c>
    </row>
    <row r="122" spans="1:72" x14ac:dyDescent="0.3">
      <c r="A122" s="116">
        <v>1</v>
      </c>
      <c r="B122" s="116">
        <v>7</v>
      </c>
      <c r="C122" s="116">
        <v>940</v>
      </c>
      <c r="E122" s="116">
        <v>26.333560071311702</v>
      </c>
      <c r="F122" s="116">
        <v>19.075837331018</v>
      </c>
      <c r="K122" s="116">
        <v>39.124208195399099</v>
      </c>
      <c r="L122" s="116">
        <v>1.83295219910861</v>
      </c>
      <c r="N122" s="116">
        <v>13.6334422031626</v>
      </c>
      <c r="Q122" s="160">
        <v>62.854118180497601</v>
      </c>
      <c r="R122" s="160">
        <v>14.316975864402</v>
      </c>
      <c r="S122" s="160">
        <v>7.9928832588973098</v>
      </c>
      <c r="T122" s="160">
        <v>1.79390323108287</v>
      </c>
      <c r="U122" s="160">
        <v>3.6990837146442801</v>
      </c>
      <c r="V122" s="160">
        <v>3.8653720057096601</v>
      </c>
      <c r="W122" s="160">
        <v>1.6802282042365799</v>
      </c>
      <c r="X122" s="160">
        <v>2.3005041791129268</v>
      </c>
      <c r="Z122" s="116">
        <v>9.5560237822733558E-3</v>
      </c>
      <c r="AA122" s="116">
        <v>4.3485228929000232E-2</v>
      </c>
      <c r="AB122" s="116">
        <v>7.6380000453196983E-2</v>
      </c>
      <c r="AC122" s="116">
        <v>5.5490717943751398E-2</v>
      </c>
      <c r="AD122" s="116">
        <v>0.10636788389149877</v>
      </c>
      <c r="AE122" s="116">
        <v>0.19040687593935648</v>
      </c>
      <c r="AF122" s="116">
        <v>0.24468709607778075</v>
      </c>
      <c r="AG122" s="116">
        <v>5.4562337853409699E-2</v>
      </c>
      <c r="AH122" s="116">
        <v>5.4215519317600817E-2</v>
      </c>
      <c r="AI122" s="116">
        <v>0.89754190010972024</v>
      </c>
      <c r="AJ122" s="116">
        <v>6.8668810202841046E-2</v>
      </c>
      <c r="AK122" s="116">
        <v>0.10315666595436002</v>
      </c>
      <c r="AL122" s="116">
        <v>0.13129157719724774</v>
      </c>
      <c r="AM122" s="116">
        <v>7.57064534736068E-2</v>
      </c>
      <c r="AN122" s="116">
        <v>0.71389430595680903</v>
      </c>
      <c r="AO122" s="116">
        <v>0.47671814116561428</v>
      </c>
      <c r="AP122" s="116">
        <v>0.14289714317643706</v>
      </c>
      <c r="AQ122" s="116">
        <v>0.17873370273248476</v>
      </c>
      <c r="AR122" s="116">
        <v>0.17314653669952737</v>
      </c>
      <c r="AS122" s="116">
        <v>0.19550886309919299</v>
      </c>
      <c r="AT122" s="116">
        <v>0.51680644436833345</v>
      </c>
      <c r="AV122" s="116">
        <v>25.92693573499421</v>
      </c>
      <c r="AW122" s="116">
        <v>417.27378625767994</v>
      </c>
      <c r="AX122" s="116">
        <v>1.2828454272944145</v>
      </c>
      <c r="AY122" s="116">
        <v>0.6500789026577023</v>
      </c>
      <c r="AZ122" s="116">
        <v>11418.468074360675</v>
      </c>
      <c r="BA122" s="116">
        <v>2.6759063559391061</v>
      </c>
      <c r="BB122" s="116">
        <v>0.16231095502904416</v>
      </c>
      <c r="BC122" s="116">
        <v>12.848823629945931</v>
      </c>
      <c r="BD122" s="116">
        <v>33.303190793046674</v>
      </c>
      <c r="BE122" s="116">
        <v>308.87035400686426</v>
      </c>
      <c r="BF122" s="116">
        <v>26.280458098669154</v>
      </c>
      <c r="BG122" s="116">
        <v>7.3675148994969248</v>
      </c>
      <c r="BH122" s="116">
        <v>4.1105010264319306</v>
      </c>
      <c r="BI122" s="116">
        <v>162.95533295706565</v>
      </c>
      <c r="BJ122" s="116">
        <v>1.1403431448721648</v>
      </c>
      <c r="BK122" s="116">
        <v>8292.8846081796837</v>
      </c>
      <c r="BL122" s="116">
        <v>8.2744886325547498</v>
      </c>
      <c r="BM122" s="116">
        <v>8.3290642349860011</v>
      </c>
      <c r="BN122" s="116">
        <v>51.421577634467134</v>
      </c>
      <c r="BO122" s="116">
        <v>4.9207087148012434</v>
      </c>
      <c r="BP122" s="116">
        <v>3.0696445539853059</v>
      </c>
      <c r="BQ122" s="116">
        <v>16.486295428797614</v>
      </c>
      <c r="BR122" s="116">
        <v>6.0066292831870056</v>
      </c>
      <c r="BS122" s="116">
        <v>4.1857692003018263</v>
      </c>
      <c r="BT122" s="116">
        <v>3.0024504812291588</v>
      </c>
    </row>
    <row r="123" spans="1:72" x14ac:dyDescent="0.3">
      <c r="A123" s="116">
        <v>1</v>
      </c>
      <c r="B123" s="116">
        <v>7</v>
      </c>
      <c r="C123" s="116">
        <v>950</v>
      </c>
      <c r="E123" s="116">
        <v>27.880971083608401</v>
      </c>
      <c r="F123" s="116">
        <v>19.2789901904112</v>
      </c>
      <c r="K123" s="116">
        <v>38.180915587782302</v>
      </c>
      <c r="L123" s="116">
        <v>1.8288036090400701</v>
      </c>
      <c r="N123" s="116">
        <v>12.830319529158</v>
      </c>
      <c r="Q123" s="160">
        <v>62.273265489075101</v>
      </c>
      <c r="R123" s="160">
        <v>14.4061098495945</v>
      </c>
      <c r="S123" s="160">
        <v>8.5831358295708409</v>
      </c>
      <c r="T123" s="160">
        <v>1.9125399797685501</v>
      </c>
      <c r="U123" s="160">
        <v>3.84526493499712</v>
      </c>
      <c r="V123" s="160">
        <v>3.7996289432027601</v>
      </c>
      <c r="W123" s="160">
        <v>1.5933791062677101</v>
      </c>
      <c r="X123" s="160">
        <v>2.3846358523571407</v>
      </c>
      <c r="Z123" s="116">
        <v>9.1789684117610446E-3</v>
      </c>
      <c r="AA123" s="116">
        <v>4.2260807424638037E-2</v>
      </c>
      <c r="AB123" s="116">
        <v>7.4647358242462297E-2</v>
      </c>
      <c r="AC123" s="116">
        <v>5.3978817674900155E-2</v>
      </c>
      <c r="AD123" s="116">
        <v>0.10361983130441529</v>
      </c>
      <c r="AE123" s="116">
        <v>0.18984755794360222</v>
      </c>
      <c r="AF123" s="116">
        <v>0.24316082438736517</v>
      </c>
      <c r="AG123" s="116">
        <v>5.3437073237986493E-2</v>
      </c>
      <c r="AH123" s="116">
        <v>5.330107087281423E-2</v>
      </c>
      <c r="AI123" s="116">
        <v>0.87589207131467051</v>
      </c>
      <c r="AJ123" s="116">
        <v>6.7766448420276418E-2</v>
      </c>
      <c r="AK123" s="116">
        <v>0.10235018096558533</v>
      </c>
      <c r="AL123" s="116">
        <v>0.1292993018663473</v>
      </c>
      <c r="AM123" s="116">
        <v>7.5483947982264099E-2</v>
      </c>
      <c r="AN123" s="116">
        <v>0.69572122021086713</v>
      </c>
      <c r="AO123" s="116">
        <v>0.47099415991658744</v>
      </c>
      <c r="AP123" s="116">
        <v>0.14215956259979035</v>
      </c>
      <c r="AQ123" s="116">
        <v>0.17800793461277492</v>
      </c>
      <c r="AR123" s="116">
        <v>0.17272891268163104</v>
      </c>
      <c r="AS123" s="116">
        <v>0.19469082553754155</v>
      </c>
      <c r="AT123" s="116">
        <v>0.51549196218146243</v>
      </c>
      <c r="AV123" s="116">
        <v>24.559480201778261</v>
      </c>
      <c r="AW123" s="116">
        <v>398.49616469495606</v>
      </c>
      <c r="AX123" s="116">
        <v>1.2325464630097238</v>
      </c>
      <c r="AY123" s="116">
        <v>0.62240722073357968</v>
      </c>
      <c r="AZ123" s="116">
        <v>11035.861367378488</v>
      </c>
      <c r="BA123" s="116">
        <v>2.5978654020226184</v>
      </c>
      <c r="BB123" s="116">
        <v>0.15852739912085001</v>
      </c>
      <c r="BC123" s="116">
        <v>12.289347617493725</v>
      </c>
      <c r="BD123" s="116">
        <v>31.836098881471308</v>
      </c>
      <c r="BE123" s="116">
        <v>313.62919030643326</v>
      </c>
      <c r="BF123" s="116">
        <v>25.176831738448399</v>
      </c>
      <c r="BG123" s="116">
        <v>7.0897113008068606</v>
      </c>
      <c r="BH123" s="116">
        <v>3.9778625312719793</v>
      </c>
      <c r="BI123" s="116">
        <v>156.03994570712135</v>
      </c>
      <c r="BJ123" s="116">
        <v>1.1530226313533347</v>
      </c>
      <c r="BK123" s="116">
        <v>8239.6635904248033</v>
      </c>
      <c r="BL123" s="116">
        <v>7.9982418155783233</v>
      </c>
      <c r="BM123" s="116">
        <v>8.0798196855438924</v>
      </c>
      <c r="BN123" s="116">
        <v>49.828929930692084</v>
      </c>
      <c r="BO123" s="116">
        <v>4.7815121638423985</v>
      </c>
      <c r="BP123" s="116">
        <v>3.0388385324962108</v>
      </c>
      <c r="BQ123" s="116">
        <v>16.387485169312534</v>
      </c>
      <c r="BR123" s="116">
        <v>6.2941185119300274</v>
      </c>
      <c r="BS123" s="116">
        <v>4.0440936515961621</v>
      </c>
      <c r="BT123" s="116">
        <v>2.9008266699212979</v>
      </c>
    </row>
    <row r="124" spans="1:72" x14ac:dyDescent="0.3">
      <c r="A124" s="116">
        <v>1</v>
      </c>
      <c r="B124" s="116">
        <v>7</v>
      </c>
      <c r="C124" s="116">
        <v>960</v>
      </c>
      <c r="E124" s="116">
        <v>30.200019768562701</v>
      </c>
      <c r="F124" s="116">
        <v>19.2580471891232</v>
      </c>
      <c r="K124" s="116">
        <v>37.001475795658799</v>
      </c>
      <c r="L124" s="116">
        <v>1.82508433047722</v>
      </c>
      <c r="N124" s="116">
        <v>11.715372916178101</v>
      </c>
      <c r="Q124" s="160">
        <v>61.576774812638902</v>
      </c>
      <c r="R124" s="160">
        <v>14.4002485575656</v>
      </c>
      <c r="S124" s="160">
        <v>9.3363490236007092</v>
      </c>
      <c r="T124" s="160">
        <v>2.1442801013281101</v>
      </c>
      <c r="U124" s="160">
        <v>3.99230653044479</v>
      </c>
      <c r="V124" s="160">
        <v>3.7584893004670099</v>
      </c>
      <c r="W124" s="160">
        <v>1.4802956015133999</v>
      </c>
      <c r="X124" s="160">
        <v>2.5390126787004355</v>
      </c>
      <c r="Z124" s="116">
        <v>8.6283305880485092E-3</v>
      </c>
      <c r="AA124" s="116">
        <v>4.0661566255486503E-2</v>
      </c>
      <c r="AB124" s="116">
        <v>7.2052331771025019E-2</v>
      </c>
      <c r="AC124" s="116">
        <v>5.1903175867396935E-2</v>
      </c>
      <c r="AD124" s="116">
        <v>0.10012153678840194</v>
      </c>
      <c r="AE124" s="116">
        <v>0.18926571073756521</v>
      </c>
      <c r="AF124" s="116">
        <v>0.24121131864301937</v>
      </c>
      <c r="AG124" s="116">
        <v>5.1953006725848114E-2</v>
      </c>
      <c r="AH124" s="116">
        <v>5.1994874188921285E-2</v>
      </c>
      <c r="AI124" s="116">
        <v>0.84868233472419563</v>
      </c>
      <c r="AJ124" s="116">
        <v>6.6319034581069761E-2</v>
      </c>
      <c r="AK124" s="116">
        <v>0.10062038407362996</v>
      </c>
      <c r="AL124" s="116">
        <v>0.12599911074506484</v>
      </c>
      <c r="AM124" s="116">
        <v>7.4861470802787503E-2</v>
      </c>
      <c r="AN124" s="116">
        <v>0.67130795623428041</v>
      </c>
      <c r="AO124" s="116">
        <v>0.46216633390919781</v>
      </c>
      <c r="AP124" s="116">
        <v>0.1400550362070894</v>
      </c>
      <c r="AQ124" s="116">
        <v>0.17548590174497811</v>
      </c>
      <c r="AR124" s="116">
        <v>0.17048949614586892</v>
      </c>
      <c r="AS124" s="116">
        <v>0.19182177011477325</v>
      </c>
      <c r="AT124" s="116">
        <v>0.51223995386809551</v>
      </c>
      <c r="AV124" s="116">
        <v>22.758057735075202</v>
      </c>
      <c r="AW124" s="116">
        <v>373.05305326137648</v>
      </c>
      <c r="AX124" s="116">
        <v>1.1638049473551109</v>
      </c>
      <c r="AY124" s="116">
        <v>0.58470178140950879</v>
      </c>
      <c r="AZ124" s="116">
        <v>10491.444637700746</v>
      </c>
      <c r="BA124" s="116">
        <v>2.4878623051212934</v>
      </c>
      <c r="BB124" s="116">
        <v>0.15307064047020191</v>
      </c>
      <c r="BC124" s="116">
        <v>11.529477206654692</v>
      </c>
      <c r="BD124" s="116">
        <v>29.855810365515705</v>
      </c>
      <c r="BE124" s="116">
        <v>319.27992373884496</v>
      </c>
      <c r="BF124" s="116">
        <v>23.68709803709071</v>
      </c>
      <c r="BG124" s="116">
        <v>6.7162197260300518</v>
      </c>
      <c r="BH124" s="116">
        <v>3.7953822049022001</v>
      </c>
      <c r="BI124" s="116">
        <v>146.78754490852205</v>
      </c>
      <c r="BJ124" s="116">
        <v>1.167961995132675</v>
      </c>
      <c r="BK124" s="116">
        <v>8159.1117322059436</v>
      </c>
      <c r="BL124" s="116">
        <v>7.6296047474003066</v>
      </c>
      <c r="BM124" s="116">
        <v>7.7504894146719989</v>
      </c>
      <c r="BN124" s="116">
        <v>47.743260143469428</v>
      </c>
      <c r="BO124" s="116">
        <v>4.5986187524833895</v>
      </c>
      <c r="BP124" s="116">
        <v>2.9975274527593734</v>
      </c>
      <c r="BQ124" s="116">
        <v>16.253033876902101</v>
      </c>
      <c r="BR124" s="116">
        <v>6.6874344730419031</v>
      </c>
      <c r="BS124" s="116">
        <v>3.8463291457234972</v>
      </c>
      <c r="BT124" s="116">
        <v>2.7589702733037749</v>
      </c>
    </row>
    <row r="125" spans="1:72" x14ac:dyDescent="0.3">
      <c r="A125" s="116">
        <v>1</v>
      </c>
      <c r="B125" s="116">
        <v>6.9999999999999902</v>
      </c>
      <c r="C125" s="116">
        <v>970</v>
      </c>
      <c r="E125" s="116">
        <v>30.200019768562701</v>
      </c>
      <c r="F125" s="116">
        <v>19.2580471891232</v>
      </c>
      <c r="K125" s="116">
        <v>37.001475795658799</v>
      </c>
      <c r="L125" s="116">
        <v>1.82508433047722</v>
      </c>
      <c r="N125" s="116">
        <v>11.715372916178101</v>
      </c>
      <c r="Q125" s="160">
        <v>61.576774812638902</v>
      </c>
      <c r="R125" s="160">
        <v>14.4002485575656</v>
      </c>
      <c r="S125" s="160">
        <v>9.3363490236007092</v>
      </c>
      <c r="T125" s="160">
        <v>2.1442801013281101</v>
      </c>
      <c r="U125" s="160">
        <v>3.99230653044479</v>
      </c>
      <c r="V125" s="160">
        <v>3.7584893004670099</v>
      </c>
      <c r="W125" s="160">
        <v>1.4802956015133999</v>
      </c>
      <c r="X125" s="160">
        <v>2.5390126787004355</v>
      </c>
      <c r="Z125" s="116">
        <v>8.6283305880485092E-3</v>
      </c>
      <c r="AA125" s="116">
        <v>4.0661566255486503E-2</v>
      </c>
      <c r="AB125" s="116">
        <v>7.2052331771025019E-2</v>
      </c>
      <c r="AC125" s="116">
        <v>5.1903175867396935E-2</v>
      </c>
      <c r="AD125" s="116">
        <v>0.10012153678840194</v>
      </c>
      <c r="AE125" s="116">
        <v>0.18926571073756521</v>
      </c>
      <c r="AF125" s="116">
        <v>0.24121131864301937</v>
      </c>
      <c r="AG125" s="116">
        <v>5.1953006725848114E-2</v>
      </c>
      <c r="AH125" s="116">
        <v>5.1994874188921285E-2</v>
      </c>
      <c r="AI125" s="116">
        <v>0.84868233472419563</v>
      </c>
      <c r="AJ125" s="116">
        <v>6.6319034581069761E-2</v>
      </c>
      <c r="AK125" s="116">
        <v>0.10062038407362996</v>
      </c>
      <c r="AL125" s="116">
        <v>0.12599911074506484</v>
      </c>
      <c r="AM125" s="116">
        <v>7.4861470802787503E-2</v>
      </c>
      <c r="AN125" s="116">
        <v>0.67130795623428041</v>
      </c>
      <c r="AO125" s="116">
        <v>0.46216633390919781</v>
      </c>
      <c r="AP125" s="116">
        <v>0.1400550362070894</v>
      </c>
      <c r="AQ125" s="116">
        <v>0.17548590174497811</v>
      </c>
      <c r="AR125" s="116">
        <v>0.17048949614586892</v>
      </c>
      <c r="AS125" s="116">
        <v>0.19182177011477325</v>
      </c>
      <c r="AT125" s="116">
        <v>0.51223995386809551</v>
      </c>
      <c r="AV125" s="116">
        <v>22.758057735075202</v>
      </c>
      <c r="AW125" s="116">
        <v>373.05305326137648</v>
      </c>
      <c r="AX125" s="116">
        <v>1.1638049473551109</v>
      </c>
      <c r="AY125" s="116">
        <v>0.58470178140950879</v>
      </c>
      <c r="AZ125" s="116">
        <v>10491.444637700746</v>
      </c>
      <c r="BA125" s="116">
        <v>2.4878623051212934</v>
      </c>
      <c r="BB125" s="116">
        <v>0.15307064047020191</v>
      </c>
      <c r="BC125" s="116">
        <v>11.529477206654692</v>
      </c>
      <c r="BD125" s="116">
        <v>29.855810365515705</v>
      </c>
      <c r="BE125" s="116">
        <v>319.27992373884496</v>
      </c>
      <c r="BF125" s="116">
        <v>23.68709803709071</v>
      </c>
      <c r="BG125" s="116">
        <v>6.7162197260300518</v>
      </c>
      <c r="BH125" s="116">
        <v>3.7953822049022001</v>
      </c>
      <c r="BI125" s="116">
        <v>146.78754490852205</v>
      </c>
      <c r="BJ125" s="116">
        <v>1.167961995132675</v>
      </c>
      <c r="BK125" s="116">
        <v>8159.1117322059436</v>
      </c>
      <c r="BL125" s="116">
        <v>7.6296047474003066</v>
      </c>
      <c r="BM125" s="116">
        <v>7.7504894146719989</v>
      </c>
      <c r="BN125" s="116">
        <v>47.743260143469428</v>
      </c>
      <c r="BO125" s="116">
        <v>4.5986187524833895</v>
      </c>
      <c r="BP125" s="116">
        <v>2.9975274527593734</v>
      </c>
      <c r="BQ125" s="116">
        <v>16.253033876902101</v>
      </c>
      <c r="BR125" s="116">
        <v>6.6874344730419031</v>
      </c>
      <c r="BS125" s="116">
        <v>3.8463291457234972</v>
      </c>
      <c r="BT125" s="116">
        <v>2.7589702733037749</v>
      </c>
    </row>
    <row r="126" spans="1:72" x14ac:dyDescent="0.3">
      <c r="A126" s="116">
        <v>1</v>
      </c>
      <c r="B126" s="116">
        <v>7</v>
      </c>
      <c r="C126" s="116">
        <v>980</v>
      </c>
      <c r="E126" s="116">
        <v>33.528606190930603</v>
      </c>
      <c r="F126" s="116">
        <v>19.0518832933606</v>
      </c>
      <c r="K126" s="116">
        <v>35.406955319524101</v>
      </c>
      <c r="L126" s="116">
        <v>1.8323700652803701</v>
      </c>
      <c r="N126" s="116">
        <v>10.1801851309044</v>
      </c>
      <c r="Q126" s="160">
        <v>60.844364414111297</v>
      </c>
      <c r="R126" s="160">
        <v>14.3440153147855</v>
      </c>
      <c r="S126" s="160">
        <v>10.1039644505911</v>
      </c>
      <c r="T126" s="160">
        <v>2.4988992944676598</v>
      </c>
      <c r="U126" s="160">
        <v>4.1169489868085698</v>
      </c>
      <c r="V126" s="160">
        <v>3.7598656231168799</v>
      </c>
      <c r="W126" s="160">
        <v>1.3494140433172199</v>
      </c>
      <c r="X126" s="160">
        <v>2.7862950157789426</v>
      </c>
      <c r="Z126" s="116">
        <v>7.8561069635717032E-3</v>
      </c>
      <c r="AA126" s="116">
        <v>3.8477955961644106E-2</v>
      </c>
      <c r="AB126" s="116">
        <v>6.8333939907570973E-2</v>
      </c>
      <c r="AC126" s="116">
        <v>4.9026429819899582E-2</v>
      </c>
      <c r="AD126" s="116">
        <v>9.5376243687362181E-2</v>
      </c>
      <c r="AE126" s="116">
        <v>0.18970387234292091</v>
      </c>
      <c r="AF126" s="116">
        <v>0.23996233981364665</v>
      </c>
      <c r="AG126" s="116">
        <v>4.9898617536730867E-2</v>
      </c>
      <c r="AH126" s="116">
        <v>5.0125338145114003E-2</v>
      </c>
      <c r="AI126" s="116">
        <v>0.81182693113447191</v>
      </c>
      <c r="AJ126" s="116">
        <v>6.4158155254596491E-2</v>
      </c>
      <c r="AK126" s="116">
        <v>9.7819926899968351E-2</v>
      </c>
      <c r="AL126" s="116">
        <v>0.12139455815397242</v>
      </c>
      <c r="AM126" s="116">
        <v>7.4072196753462993E-2</v>
      </c>
      <c r="AN126" s="116">
        <v>0.63750825301747505</v>
      </c>
      <c r="AO126" s="116">
        <v>0.45079044992067885</v>
      </c>
      <c r="AP126" s="116">
        <v>0.13645511731702006</v>
      </c>
      <c r="AQ126" s="116">
        <v>0.17105302556232466</v>
      </c>
      <c r="AR126" s="116">
        <v>0.16637903596279741</v>
      </c>
      <c r="AS126" s="116">
        <v>0.186791007126313</v>
      </c>
      <c r="AT126" s="116">
        <v>0.50899431372716597</v>
      </c>
      <c r="AV126" s="116">
        <v>20.586880226257545</v>
      </c>
      <c r="AW126" s="116">
        <v>341.54245704156466</v>
      </c>
      <c r="AX126" s="116">
        <v>1.0769392049570448</v>
      </c>
      <c r="AY126" s="116">
        <v>0.53758226395973019</v>
      </c>
      <c r="AZ126" s="116">
        <v>9786.2246573993671</v>
      </c>
      <c r="BA126" s="116">
        <v>2.340778968501799</v>
      </c>
      <c r="BB126" s="116">
        <v>0.14551390679514037</v>
      </c>
      <c r="BC126" s="116">
        <v>10.584757119629378</v>
      </c>
      <c r="BD126" s="116">
        <v>27.400599570074824</v>
      </c>
      <c r="BE126" s="116">
        <v>326.38193847814716</v>
      </c>
      <c r="BF126" s="116">
        <v>21.829272852496661</v>
      </c>
      <c r="BG126" s="116">
        <v>6.2451860428723194</v>
      </c>
      <c r="BH126" s="116">
        <v>3.5578743346787833</v>
      </c>
      <c r="BI126" s="116">
        <v>135.23252380840884</v>
      </c>
      <c r="BJ126" s="116">
        <v>1.1856978230143822</v>
      </c>
      <c r="BK126" s="116">
        <v>8026.2319906163602</v>
      </c>
      <c r="BL126" s="116">
        <v>7.1597978564967955</v>
      </c>
      <c r="BM126" s="116">
        <v>7.327599967167127</v>
      </c>
      <c r="BN126" s="116">
        <v>45.079340367056822</v>
      </c>
      <c r="BO126" s="116">
        <v>4.3628379566534967</v>
      </c>
      <c r="BP126" s="116">
        <v>2.9348818016427938</v>
      </c>
      <c r="BQ126" s="116">
        <v>16.086290445058495</v>
      </c>
      <c r="BR126" s="116">
        <v>7.2401666887890235</v>
      </c>
      <c r="BS126" s="116">
        <v>3.6065360839079048</v>
      </c>
      <c r="BT126" s="116">
        <v>2.5869668112419575</v>
      </c>
    </row>
    <row r="127" spans="1:72" x14ac:dyDescent="0.3">
      <c r="A127" s="116">
        <v>1</v>
      </c>
      <c r="B127" s="116">
        <v>7</v>
      </c>
      <c r="C127" s="116">
        <v>990</v>
      </c>
      <c r="E127" s="116">
        <v>35.482191046565198</v>
      </c>
      <c r="F127" s="116">
        <v>19.277276005975001</v>
      </c>
      <c r="K127" s="116">
        <v>34.244897384402897</v>
      </c>
      <c r="L127" s="116">
        <v>1.8304071071499499</v>
      </c>
      <c r="N127" s="116">
        <v>9.1652284559069592</v>
      </c>
      <c r="Q127" s="160">
        <v>60.362274844511603</v>
      </c>
      <c r="R127" s="160">
        <v>14.4601162947923</v>
      </c>
      <c r="S127" s="160">
        <v>10.4972446148538</v>
      </c>
      <c r="T127" s="160">
        <v>2.6230402207488099</v>
      </c>
      <c r="U127" s="160">
        <v>4.2657971011576796</v>
      </c>
      <c r="V127" s="160">
        <v>3.6940490267048798</v>
      </c>
      <c r="W127" s="160">
        <v>1.2791623079964101</v>
      </c>
      <c r="X127" s="160">
        <v>2.8878657568412711</v>
      </c>
      <c r="Z127" s="116">
        <v>7.3778846993493149E-3</v>
      </c>
      <c r="AA127" s="116">
        <v>3.69566238337284E-2</v>
      </c>
      <c r="AB127" s="116">
        <v>6.6143182950510762E-2</v>
      </c>
      <c r="AC127" s="116">
        <v>4.7136004663910783E-2</v>
      </c>
      <c r="AD127" s="116">
        <v>9.1978950963635564E-2</v>
      </c>
      <c r="AE127" s="116">
        <v>0.18932751964676114</v>
      </c>
      <c r="AF127" s="116">
        <v>0.238419066231287</v>
      </c>
      <c r="AG127" s="116">
        <v>4.8505815763616837E-2</v>
      </c>
      <c r="AH127" s="116">
        <v>4.8984336444573742E-2</v>
      </c>
      <c r="AI127" s="116">
        <v>0.78513623348773909</v>
      </c>
      <c r="AJ127" s="116">
        <v>6.3017513427947064E-2</v>
      </c>
      <c r="AK127" s="116">
        <v>9.6760088408970713E-2</v>
      </c>
      <c r="AL127" s="116">
        <v>0.11890112972394296</v>
      </c>
      <c r="AM127" s="116">
        <v>7.3831464927065146E-2</v>
      </c>
      <c r="AN127" s="116">
        <v>0.61486209722362228</v>
      </c>
      <c r="AO127" s="116">
        <v>0.44388691221797894</v>
      </c>
      <c r="AP127" s="116">
        <v>0.13543673924247476</v>
      </c>
      <c r="AQ127" s="116">
        <v>0.1700067856281042</v>
      </c>
      <c r="AR127" s="116">
        <v>0.16570191696390019</v>
      </c>
      <c r="AS127" s="116">
        <v>0.18560595857370948</v>
      </c>
      <c r="AT127" s="116">
        <v>0.507776835076446</v>
      </c>
      <c r="AV127" s="116">
        <v>19.494860085847581</v>
      </c>
      <c r="AW127" s="116">
        <v>325.48514534448418</v>
      </c>
      <c r="AX127" s="116">
        <v>1.0314568090592884</v>
      </c>
      <c r="AY127" s="116">
        <v>0.51335906597764991</v>
      </c>
      <c r="AZ127" s="116">
        <v>9420.4331393894445</v>
      </c>
      <c r="BA127" s="116">
        <v>2.2642844370259638</v>
      </c>
      <c r="BB127" s="116">
        <v>0.14155101955454541</v>
      </c>
      <c r="BC127" s="116">
        <v>10.100570604246142</v>
      </c>
      <c r="BD127" s="116">
        <v>26.136989375499066</v>
      </c>
      <c r="BE127" s="116">
        <v>331.51392201932936</v>
      </c>
      <c r="BF127" s="116">
        <v>20.860756304827905</v>
      </c>
      <c r="BG127" s="116">
        <v>5.9916203673491708</v>
      </c>
      <c r="BH127" s="116">
        <v>3.4296229786433736</v>
      </c>
      <c r="BI127" s="116">
        <v>129.20655740432861</v>
      </c>
      <c r="BJ127" s="116">
        <v>1.1975769606118667</v>
      </c>
      <c r="BK127" s="116">
        <v>7947.682256861297</v>
      </c>
      <c r="BL127" s="116">
        <v>6.8972889871268475</v>
      </c>
      <c r="BM127" s="116">
        <v>7.0827847389807062</v>
      </c>
      <c r="BN127" s="116">
        <v>43.532013755262994</v>
      </c>
      <c r="BO127" s="116">
        <v>4.2238164785138919</v>
      </c>
      <c r="BP127" s="116">
        <v>2.8970072221339151</v>
      </c>
      <c r="BQ127" s="116">
        <v>15.996242514900729</v>
      </c>
      <c r="BR127" s="116">
        <v>7.6154051563775758</v>
      </c>
      <c r="BS127" s="116">
        <v>3.4865534773524427</v>
      </c>
      <c r="BT127" s="116">
        <v>2.5009033381852968</v>
      </c>
    </row>
    <row r="128" spans="1:72" x14ac:dyDescent="0.3">
      <c r="A128" s="116">
        <v>1</v>
      </c>
      <c r="B128" s="116">
        <v>7.0000000000000098</v>
      </c>
      <c r="C128" s="116">
        <v>1000</v>
      </c>
      <c r="E128" s="116">
        <v>35.482191046565198</v>
      </c>
      <c r="F128" s="116">
        <v>19.277276005975001</v>
      </c>
      <c r="K128" s="116">
        <v>34.244897384402897</v>
      </c>
      <c r="L128" s="116">
        <v>1.8304071071499499</v>
      </c>
      <c r="N128" s="116">
        <v>9.1652284559069592</v>
      </c>
      <c r="Q128" s="160">
        <v>60.362274844511603</v>
      </c>
      <c r="R128" s="160">
        <v>14.4601162947923</v>
      </c>
      <c r="S128" s="160">
        <v>10.4972446148538</v>
      </c>
      <c r="T128" s="160">
        <v>2.6230402207488099</v>
      </c>
      <c r="U128" s="160">
        <v>4.2657971011576796</v>
      </c>
      <c r="V128" s="160">
        <v>3.6940490267048798</v>
      </c>
      <c r="W128" s="160">
        <v>1.2791623079964101</v>
      </c>
      <c r="X128" s="160">
        <v>2.8878657568412711</v>
      </c>
      <c r="Z128" s="116">
        <v>7.3778846993493149E-3</v>
      </c>
      <c r="AA128" s="116">
        <v>3.69566238337284E-2</v>
      </c>
      <c r="AB128" s="116">
        <v>6.6143182950510762E-2</v>
      </c>
      <c r="AC128" s="116">
        <v>4.7136004663910783E-2</v>
      </c>
      <c r="AD128" s="116">
        <v>9.1978950963635564E-2</v>
      </c>
      <c r="AE128" s="116">
        <v>0.18932751964676114</v>
      </c>
      <c r="AF128" s="116">
        <v>0.238419066231287</v>
      </c>
      <c r="AG128" s="116">
        <v>4.8505815763616837E-2</v>
      </c>
      <c r="AH128" s="116">
        <v>4.8984336444573742E-2</v>
      </c>
      <c r="AI128" s="116">
        <v>0.78513623348773909</v>
      </c>
      <c r="AJ128" s="116">
        <v>6.3017513427947064E-2</v>
      </c>
      <c r="AK128" s="116">
        <v>9.6760088408970713E-2</v>
      </c>
      <c r="AL128" s="116">
        <v>0.11890112972394296</v>
      </c>
      <c r="AM128" s="116">
        <v>7.3831464927065146E-2</v>
      </c>
      <c r="AN128" s="116">
        <v>0.61486209722362228</v>
      </c>
      <c r="AO128" s="116">
        <v>0.44388691221797894</v>
      </c>
      <c r="AP128" s="116">
        <v>0.13543673924247476</v>
      </c>
      <c r="AQ128" s="116">
        <v>0.1700067856281042</v>
      </c>
      <c r="AR128" s="116">
        <v>0.16570191696390019</v>
      </c>
      <c r="AS128" s="116">
        <v>0.18560595857370948</v>
      </c>
      <c r="AT128" s="116">
        <v>0.507776835076446</v>
      </c>
      <c r="AV128" s="116">
        <v>19.494860085847581</v>
      </c>
      <c r="AW128" s="116">
        <v>325.48514534448418</v>
      </c>
      <c r="AX128" s="116">
        <v>1.0314568090592884</v>
      </c>
      <c r="AY128" s="116">
        <v>0.51335906597764991</v>
      </c>
      <c r="AZ128" s="116">
        <v>9420.4331393894445</v>
      </c>
      <c r="BA128" s="116">
        <v>2.2642844370259638</v>
      </c>
      <c r="BB128" s="116">
        <v>0.14155101955454541</v>
      </c>
      <c r="BC128" s="116">
        <v>10.100570604246142</v>
      </c>
      <c r="BD128" s="116">
        <v>26.136989375499066</v>
      </c>
      <c r="BE128" s="116">
        <v>331.51392201932936</v>
      </c>
      <c r="BF128" s="116">
        <v>20.860756304827905</v>
      </c>
      <c r="BG128" s="116">
        <v>5.9916203673491708</v>
      </c>
      <c r="BH128" s="116">
        <v>3.4296229786433736</v>
      </c>
      <c r="BI128" s="116">
        <v>129.20655740432861</v>
      </c>
      <c r="BJ128" s="116">
        <v>1.1975769606118667</v>
      </c>
      <c r="BK128" s="116">
        <v>7947.682256861297</v>
      </c>
      <c r="BL128" s="116">
        <v>6.8972889871268475</v>
      </c>
      <c r="BM128" s="116">
        <v>7.0827847389807062</v>
      </c>
      <c r="BN128" s="116">
        <v>43.532013755262994</v>
      </c>
      <c r="BO128" s="116">
        <v>4.2238164785138919</v>
      </c>
      <c r="BP128" s="116">
        <v>2.8970072221339151</v>
      </c>
      <c r="BQ128" s="116">
        <v>15.996242514900729</v>
      </c>
      <c r="BR128" s="116">
        <v>7.6154051563775758</v>
      </c>
      <c r="BS128" s="116">
        <v>3.4865534773524427</v>
      </c>
      <c r="BT128" s="116">
        <v>2.5009033381852968</v>
      </c>
    </row>
    <row r="129" spans="1:72" x14ac:dyDescent="0.3">
      <c r="X129" s="160"/>
    </row>
    <row r="130" spans="1:72" x14ac:dyDescent="0.3">
      <c r="A130" s="116">
        <v>1</v>
      </c>
      <c r="B130" s="116">
        <v>8</v>
      </c>
      <c r="C130" s="116">
        <v>600</v>
      </c>
      <c r="F130" s="116">
        <v>5.6552166963178596</v>
      </c>
      <c r="G130" s="116">
        <v>50.872872485766003</v>
      </c>
      <c r="H130" s="116">
        <v>6.0743006616484099</v>
      </c>
      <c r="I130" s="116">
        <v>14.1639967384718</v>
      </c>
      <c r="K130" s="116">
        <v>20.2990993291865</v>
      </c>
      <c r="M130" s="116">
        <v>1.3211204537784</v>
      </c>
      <c r="X130" s="160"/>
      <c r="Z130" s="116">
        <v>3.8290865277220004E-2</v>
      </c>
      <c r="AA130" s="116">
        <v>7.3482504945477561E-2</v>
      </c>
      <c r="AB130" s="116">
        <v>5.6989774576200587E-2</v>
      </c>
      <c r="AC130" s="116">
        <v>5.2870400987050183E-2</v>
      </c>
      <c r="AD130" s="116">
        <v>0.23350711744059061</v>
      </c>
      <c r="AE130" s="116">
        <v>0.43897856808357733</v>
      </c>
      <c r="AF130" s="116">
        <v>0.28573038608082524</v>
      </c>
      <c r="AG130" s="116">
        <v>0.25415911007361719</v>
      </c>
      <c r="AH130" s="116">
        <v>0.41319286202697214</v>
      </c>
      <c r="AI130" s="116">
        <v>0.74132170256995056</v>
      </c>
      <c r="AJ130" s="116">
        <v>0.87638532087445231</v>
      </c>
      <c r="AK130" s="116">
        <v>1.3443911340728538</v>
      </c>
      <c r="AL130" s="116">
        <v>0.47606540118976726</v>
      </c>
      <c r="AM130" s="116">
        <v>0.33400488733204348</v>
      </c>
      <c r="AN130" s="116">
        <v>1.4630311026207286</v>
      </c>
      <c r="AO130" s="116">
        <v>3.0880296025046063</v>
      </c>
      <c r="AP130" s="116">
        <v>1.6902963811636424</v>
      </c>
      <c r="AQ130" s="116">
        <v>1.9417436704544071</v>
      </c>
      <c r="AR130" s="116">
        <v>1.9672508218816915</v>
      </c>
      <c r="AS130" s="116">
        <v>1.9559334157737589</v>
      </c>
      <c r="AT130" s="116">
        <v>1.7170119254758844</v>
      </c>
      <c r="AV130" s="116">
        <v>183.07238421614849</v>
      </c>
      <c r="AW130" s="116">
        <v>1677.2699854400562</v>
      </c>
      <c r="AX130" s="116">
        <v>7.1942730612452612</v>
      </c>
      <c r="AY130" s="116">
        <v>3.740521420226472</v>
      </c>
      <c r="AZ130" s="116">
        <v>16708.745509620949</v>
      </c>
      <c r="BA130" s="116">
        <v>2.4602567836395566</v>
      </c>
      <c r="BB130" s="116">
        <v>0.25198290021473396</v>
      </c>
      <c r="BC130" s="116">
        <v>15.3447185067274</v>
      </c>
      <c r="BD130" s="116">
        <v>24.443791091775196</v>
      </c>
      <c r="BE130" s="116">
        <v>385.20074731950115</v>
      </c>
      <c r="BF130" s="116">
        <v>9.4136674856308602</v>
      </c>
      <c r="BG130" s="116">
        <v>1.859577868849976</v>
      </c>
      <c r="BH130" s="116">
        <v>3.1088165539886576</v>
      </c>
      <c r="BI130" s="116">
        <v>155.68634463814107</v>
      </c>
      <c r="BJ130" s="116">
        <v>0.61516122137651719</v>
      </c>
      <c r="BK130" s="116">
        <v>1650.281332481979</v>
      </c>
      <c r="BL130" s="116">
        <v>1.8044172808914749</v>
      </c>
      <c r="BM130" s="116">
        <v>1.6943534051691147</v>
      </c>
      <c r="BN130" s="116">
        <v>10.217304156860987</v>
      </c>
      <c r="BO130" s="116">
        <v>1.0248303872895532</v>
      </c>
      <c r="BP130" s="116">
        <v>1.1514189101814523</v>
      </c>
      <c r="BQ130" s="116">
        <v>9.7635862653496837</v>
      </c>
      <c r="BR130" s="116">
        <v>37.700820236504001</v>
      </c>
      <c r="BS130" s="116">
        <v>13.326790424441807</v>
      </c>
      <c r="BT130" s="116">
        <v>9.5593011483337875</v>
      </c>
    </row>
    <row r="131" spans="1:72" x14ac:dyDescent="0.3">
      <c r="A131" s="116">
        <v>1</v>
      </c>
      <c r="B131" s="116">
        <v>8</v>
      </c>
      <c r="C131" s="116">
        <v>610</v>
      </c>
      <c r="F131" s="116">
        <v>6.0322423177365501</v>
      </c>
      <c r="G131" s="116">
        <v>51.091557086005601</v>
      </c>
      <c r="H131" s="116">
        <v>5.0906096575222204</v>
      </c>
      <c r="I131" s="116">
        <v>14.0465487620109</v>
      </c>
      <c r="K131" s="116">
        <v>20.9798084271176</v>
      </c>
      <c r="M131" s="116">
        <v>1.25063792152793</v>
      </c>
      <c r="X131" s="160"/>
      <c r="Z131" s="116">
        <v>3.8080844937643459E-2</v>
      </c>
      <c r="AA131" s="116">
        <v>7.305429649298191E-2</v>
      </c>
      <c r="AB131" s="116">
        <v>5.7951712200850644E-2</v>
      </c>
      <c r="AC131" s="116">
        <v>5.330652883467879E-2</v>
      </c>
      <c r="AD131" s="116">
        <v>0.23543107486225268</v>
      </c>
      <c r="AE131" s="116">
        <v>0.43911072404669865</v>
      </c>
      <c r="AF131" s="116">
        <v>0.28167198155934614</v>
      </c>
      <c r="AG131" s="116">
        <v>0.25241254197266999</v>
      </c>
      <c r="AH131" s="116">
        <v>0.40989222667305314</v>
      </c>
      <c r="AI131" s="116">
        <v>0.7553649789220982</v>
      </c>
      <c r="AJ131" s="116">
        <v>0.8704024914468601</v>
      </c>
      <c r="AK131" s="116">
        <v>1.3324868750812255</v>
      </c>
      <c r="AL131" s="116">
        <v>0.47327726310297552</v>
      </c>
      <c r="AM131" s="116">
        <v>0.32728952748692847</v>
      </c>
      <c r="AN131" s="116">
        <v>1.4592978589013026</v>
      </c>
      <c r="AO131" s="116">
        <v>3.0408794720075218</v>
      </c>
      <c r="AP131" s="116">
        <v>1.6590909764432071</v>
      </c>
      <c r="AQ131" s="116">
        <v>1.8689781627908904</v>
      </c>
      <c r="AR131" s="116">
        <v>1.8782115238888324</v>
      </c>
      <c r="AS131" s="116">
        <v>1.8493851397877175</v>
      </c>
      <c r="AT131" s="116">
        <v>1.6067018340487789</v>
      </c>
      <c r="AV131" s="116">
        <v>184.08204995132644</v>
      </c>
      <c r="AW131" s="116">
        <v>1687.1013193842778</v>
      </c>
      <c r="AX131" s="116">
        <v>7.0748556760326711</v>
      </c>
      <c r="AY131" s="116">
        <v>3.709918310407196</v>
      </c>
      <c r="AZ131" s="116">
        <v>16572.200599614032</v>
      </c>
      <c r="BA131" s="116">
        <v>2.4595163380367455</v>
      </c>
      <c r="BB131" s="116">
        <v>0.25561353658795599</v>
      </c>
      <c r="BC131" s="116">
        <v>15.450896257057913</v>
      </c>
      <c r="BD131" s="116">
        <v>24.640623419424283</v>
      </c>
      <c r="BE131" s="116">
        <v>378.03933436469237</v>
      </c>
      <c r="BF131" s="116">
        <v>9.4783736042461459</v>
      </c>
      <c r="BG131" s="116">
        <v>1.876191088071772</v>
      </c>
      <c r="BH131" s="116">
        <v>3.1271309977931097</v>
      </c>
      <c r="BI131" s="116">
        <v>158.88073290727829</v>
      </c>
      <c r="BJ131" s="116">
        <v>0.61673495545152457</v>
      </c>
      <c r="BK131" s="116">
        <v>1675.869646948142</v>
      </c>
      <c r="BL131" s="116">
        <v>1.8383560897538311</v>
      </c>
      <c r="BM131" s="116">
        <v>1.7603201928732755</v>
      </c>
      <c r="BN131" s="116">
        <v>10.701670043203121</v>
      </c>
      <c r="BO131" s="116">
        <v>1.0838737464009729</v>
      </c>
      <c r="BP131" s="116">
        <v>1.2304709922550439</v>
      </c>
      <c r="BQ131" s="116">
        <v>9.622011302169172</v>
      </c>
      <c r="BR131" s="116">
        <v>35.325265387414362</v>
      </c>
      <c r="BS131" s="116">
        <v>12.55689598073463</v>
      </c>
      <c r="BT131" s="116">
        <v>9.007056188712605</v>
      </c>
    </row>
    <row r="132" spans="1:72" x14ac:dyDescent="0.3">
      <c r="A132" s="116">
        <v>1</v>
      </c>
      <c r="B132" s="116">
        <v>8</v>
      </c>
      <c r="C132" s="116">
        <v>620</v>
      </c>
      <c r="F132" s="116">
        <v>6.2257265140743003</v>
      </c>
      <c r="G132" s="116">
        <v>51.469064438559997</v>
      </c>
      <c r="H132" s="116">
        <v>3.4349287549560601</v>
      </c>
      <c r="I132" s="116">
        <v>13.5458571809052</v>
      </c>
      <c r="K132" s="116">
        <v>22.822736376077199</v>
      </c>
      <c r="M132" s="116">
        <v>1.1277531613713601</v>
      </c>
      <c r="X132" s="160"/>
      <c r="Z132" s="116">
        <v>3.7623535992650455E-2</v>
      </c>
      <c r="AA132" s="116">
        <v>7.2639685075205976E-2</v>
      </c>
      <c r="AB132" s="116">
        <v>5.9745492434215952E-2</v>
      </c>
      <c r="AC132" s="116">
        <v>5.445690286609748E-2</v>
      </c>
      <c r="AD132" s="116">
        <v>0.24033801550899941</v>
      </c>
      <c r="AE132" s="116">
        <v>0.43933994413796468</v>
      </c>
      <c r="AF132" s="116">
        <v>0.2745306679225597</v>
      </c>
      <c r="AG132" s="116">
        <v>0.25000428900079258</v>
      </c>
      <c r="AH132" s="116">
        <v>0.40452494649599652</v>
      </c>
      <c r="AI132" s="116">
        <v>0.79355404983685573</v>
      </c>
      <c r="AJ132" s="116">
        <v>0.86019664655723171</v>
      </c>
      <c r="AK132" s="116">
        <v>1.311801493646338</v>
      </c>
      <c r="AL132" s="116">
        <v>0.46779737490444284</v>
      </c>
      <c r="AM132" s="116">
        <v>0.31449066197186792</v>
      </c>
      <c r="AN132" s="116">
        <v>1.4608296427022349</v>
      </c>
      <c r="AO132" s="116">
        <v>2.9584380447436631</v>
      </c>
      <c r="AP132" s="116">
        <v>1.6054989881733572</v>
      </c>
      <c r="AQ132" s="116">
        <v>1.7449697730482225</v>
      </c>
      <c r="AR132" s="116">
        <v>1.7265817553424183</v>
      </c>
      <c r="AS132" s="116">
        <v>1.668295763610665</v>
      </c>
      <c r="AT132" s="116">
        <v>1.418829955123162</v>
      </c>
      <c r="AV132" s="116">
        <v>186.31954214429402</v>
      </c>
      <c r="AW132" s="116">
        <v>1696.7309243204413</v>
      </c>
      <c r="AX132" s="116">
        <v>6.8624423918078712</v>
      </c>
      <c r="AY132" s="116">
        <v>3.6315481964572509</v>
      </c>
      <c r="AZ132" s="116">
        <v>16233.848780589205</v>
      </c>
      <c r="BA132" s="116">
        <v>2.4582331163151663</v>
      </c>
      <c r="BB132" s="116">
        <v>0.26226276251377389</v>
      </c>
      <c r="BC132" s="116">
        <v>15.599732370941988</v>
      </c>
      <c r="BD132" s="116">
        <v>24.967557841577904</v>
      </c>
      <c r="BE132" s="116">
        <v>359.84653331782101</v>
      </c>
      <c r="BF132" s="116">
        <v>9.5908302282030586</v>
      </c>
      <c r="BG132" s="116">
        <v>1.9057761499042785</v>
      </c>
      <c r="BH132" s="116">
        <v>3.1637629439505091</v>
      </c>
      <c r="BI132" s="116">
        <v>165.3467218198407</v>
      </c>
      <c r="BJ132" s="116">
        <v>0.61608826497741709</v>
      </c>
      <c r="BK132" s="116">
        <v>1722.5703327536326</v>
      </c>
      <c r="BL132" s="116">
        <v>1.8997209107369861</v>
      </c>
      <c r="BM132" s="116">
        <v>1.885419478787201</v>
      </c>
      <c r="BN132" s="116">
        <v>11.641499128440483</v>
      </c>
      <c r="BO132" s="116">
        <v>1.201525559030189</v>
      </c>
      <c r="BP132" s="116">
        <v>1.3934016496207862</v>
      </c>
      <c r="BQ132" s="116">
        <v>9.3731686982671096</v>
      </c>
      <c r="BR132" s="116">
        <v>30.910669609441161</v>
      </c>
      <c r="BS132" s="116">
        <v>11.195431249265027</v>
      </c>
      <c r="BT132" s="116">
        <v>8.0304781112871506</v>
      </c>
    </row>
    <row r="133" spans="1:72" x14ac:dyDescent="0.3">
      <c r="A133" s="116">
        <v>1</v>
      </c>
      <c r="B133" s="116">
        <v>8</v>
      </c>
      <c r="C133" s="116">
        <v>630</v>
      </c>
      <c r="F133" s="116">
        <v>6.2257265140743003</v>
      </c>
      <c r="G133" s="116">
        <v>51.469064438559997</v>
      </c>
      <c r="H133" s="116">
        <v>3.4349287549560601</v>
      </c>
      <c r="I133" s="116">
        <v>13.5458571809052</v>
      </c>
      <c r="K133" s="116">
        <v>22.822736376077199</v>
      </c>
      <c r="M133" s="116">
        <v>1.1277531613713601</v>
      </c>
      <c r="X133" s="160"/>
      <c r="Z133" s="116">
        <v>3.7623535992650455E-2</v>
      </c>
      <c r="AA133" s="116">
        <v>7.2639685075205976E-2</v>
      </c>
      <c r="AB133" s="116">
        <v>5.9745492434215952E-2</v>
      </c>
      <c r="AC133" s="116">
        <v>5.445690286609748E-2</v>
      </c>
      <c r="AD133" s="116">
        <v>0.24033801550899941</v>
      </c>
      <c r="AE133" s="116">
        <v>0.43933994413796468</v>
      </c>
      <c r="AF133" s="116">
        <v>0.2745306679225597</v>
      </c>
      <c r="AG133" s="116">
        <v>0.25000428900079258</v>
      </c>
      <c r="AH133" s="116">
        <v>0.40452494649599652</v>
      </c>
      <c r="AI133" s="116">
        <v>0.79355404983685573</v>
      </c>
      <c r="AJ133" s="116">
        <v>0.86019664655723171</v>
      </c>
      <c r="AK133" s="116">
        <v>1.311801493646338</v>
      </c>
      <c r="AL133" s="116">
        <v>0.46779737490444284</v>
      </c>
      <c r="AM133" s="116">
        <v>0.31449066197186792</v>
      </c>
      <c r="AN133" s="116">
        <v>1.4608296427022349</v>
      </c>
      <c r="AO133" s="116">
        <v>2.9584380447436631</v>
      </c>
      <c r="AP133" s="116">
        <v>1.6054989881733572</v>
      </c>
      <c r="AQ133" s="116">
        <v>1.7449697730482225</v>
      </c>
      <c r="AR133" s="116">
        <v>1.7265817553424183</v>
      </c>
      <c r="AS133" s="116">
        <v>1.668295763610665</v>
      </c>
      <c r="AT133" s="116">
        <v>1.418829955123162</v>
      </c>
      <c r="AV133" s="116">
        <v>186.31954214429402</v>
      </c>
      <c r="AW133" s="116">
        <v>1696.7309243204413</v>
      </c>
      <c r="AX133" s="116">
        <v>6.8624423918078712</v>
      </c>
      <c r="AY133" s="116">
        <v>3.6315481964572509</v>
      </c>
      <c r="AZ133" s="116">
        <v>16233.848780589205</v>
      </c>
      <c r="BA133" s="116">
        <v>2.4582331163151663</v>
      </c>
      <c r="BB133" s="116">
        <v>0.26226276251377389</v>
      </c>
      <c r="BC133" s="116">
        <v>15.599732370941988</v>
      </c>
      <c r="BD133" s="116">
        <v>24.967557841577904</v>
      </c>
      <c r="BE133" s="116">
        <v>359.84653331782101</v>
      </c>
      <c r="BF133" s="116">
        <v>9.5908302282030586</v>
      </c>
      <c r="BG133" s="116">
        <v>1.9057761499042785</v>
      </c>
      <c r="BH133" s="116">
        <v>3.1637629439505091</v>
      </c>
      <c r="BI133" s="116">
        <v>165.3467218198407</v>
      </c>
      <c r="BJ133" s="116">
        <v>0.61608826497741709</v>
      </c>
      <c r="BK133" s="116">
        <v>1722.5703327536326</v>
      </c>
      <c r="BL133" s="116">
        <v>1.8997209107369861</v>
      </c>
      <c r="BM133" s="116">
        <v>1.885419478787201</v>
      </c>
      <c r="BN133" s="116">
        <v>11.641499128440483</v>
      </c>
      <c r="BO133" s="116">
        <v>1.201525559030189</v>
      </c>
      <c r="BP133" s="116">
        <v>1.3934016496207862</v>
      </c>
      <c r="BQ133" s="116">
        <v>9.3731686982671096</v>
      </c>
      <c r="BR133" s="116">
        <v>30.910669609441161</v>
      </c>
      <c r="BS133" s="116">
        <v>11.195431249265027</v>
      </c>
      <c r="BT133" s="116">
        <v>8.0304781112871506</v>
      </c>
    </row>
    <row r="134" spans="1:72" x14ac:dyDescent="0.3">
      <c r="A134" s="116">
        <v>1</v>
      </c>
      <c r="B134" s="116">
        <v>8.0000000000000107</v>
      </c>
      <c r="C134" s="116">
        <v>640</v>
      </c>
      <c r="F134" s="116">
        <v>6.2993704079631998</v>
      </c>
      <c r="G134" s="116">
        <v>51.547029146796</v>
      </c>
      <c r="H134" s="116">
        <v>3.5124040566690899</v>
      </c>
      <c r="I134" s="116">
        <v>13.7650538610915</v>
      </c>
      <c r="K134" s="116">
        <v>22.516049396758401</v>
      </c>
      <c r="M134" s="116">
        <v>1.09969012520446</v>
      </c>
      <c r="X134" s="160"/>
      <c r="Z134" s="116">
        <v>3.7569521747495657E-2</v>
      </c>
      <c r="AA134" s="116">
        <v>7.2156843631127565E-2</v>
      </c>
      <c r="AB134" s="116">
        <v>5.9554247534015559E-2</v>
      </c>
      <c r="AC134" s="116">
        <v>5.4278344871989521E-2</v>
      </c>
      <c r="AD134" s="116">
        <v>0.23968483204040233</v>
      </c>
      <c r="AE134" s="116">
        <v>0.43933851641766453</v>
      </c>
      <c r="AF134" s="116">
        <v>0.27301897940962172</v>
      </c>
      <c r="AG134" s="116">
        <v>0.24859962964262511</v>
      </c>
      <c r="AH134" s="116">
        <v>0.40258787219168668</v>
      </c>
      <c r="AI134" s="116">
        <v>0.78691877256617471</v>
      </c>
      <c r="AJ134" s="116">
        <v>0.8576099766958043</v>
      </c>
      <c r="AK134" s="116">
        <v>1.3099804327539821</v>
      </c>
      <c r="AL134" s="116">
        <v>0.46813038364627846</v>
      </c>
      <c r="AM134" s="116">
        <v>0.31555767022491632</v>
      </c>
      <c r="AN134" s="116">
        <v>1.4550625445349215</v>
      </c>
      <c r="AO134" s="116">
        <v>2.9434576952374196</v>
      </c>
      <c r="AP134" s="116">
        <v>1.6064163042624566</v>
      </c>
      <c r="AQ134" s="116">
        <v>1.7505561829230631</v>
      </c>
      <c r="AR134" s="116">
        <v>1.7344229261815094</v>
      </c>
      <c r="AS134" s="116">
        <v>1.6772024738324802</v>
      </c>
      <c r="AT134" s="116">
        <v>1.4286783902395381</v>
      </c>
      <c r="AV134" s="116">
        <v>186.58741644661151</v>
      </c>
      <c r="AW134" s="116">
        <v>1708.0846915930158</v>
      </c>
      <c r="AX134" s="116">
        <v>6.8844795623657333</v>
      </c>
      <c r="AY134" s="116">
        <v>3.6434948017377744</v>
      </c>
      <c r="AZ134" s="116">
        <v>16278.088883581615</v>
      </c>
      <c r="BA134" s="116">
        <v>2.4582411048460862</v>
      </c>
      <c r="BB134" s="116">
        <v>0.263714894546209</v>
      </c>
      <c r="BC134" s="116">
        <v>15.687875342398751</v>
      </c>
      <c r="BD134" s="116">
        <v>25.087690657484643</v>
      </c>
      <c r="BE134" s="116">
        <v>362.88074930897187</v>
      </c>
      <c r="BF134" s="116">
        <v>9.6197574937100914</v>
      </c>
      <c r="BG134" s="116">
        <v>1.9084254523895676</v>
      </c>
      <c r="BH134" s="116">
        <v>3.1615123728399031</v>
      </c>
      <c r="BI134" s="116">
        <v>164.78762808375589</v>
      </c>
      <c r="BJ134" s="116">
        <v>0.61853011293591176</v>
      </c>
      <c r="BK134" s="116">
        <v>1731.3371329952288</v>
      </c>
      <c r="BL134" s="116">
        <v>1.8986361081539982</v>
      </c>
      <c r="BM134" s="116">
        <v>1.8794026904674304</v>
      </c>
      <c r="BN134" s="116">
        <v>11.588868952656195</v>
      </c>
      <c r="BO134" s="116">
        <v>1.1951449102144662</v>
      </c>
      <c r="BP134" s="116">
        <v>1.3837963907808026</v>
      </c>
      <c r="BQ134" s="116">
        <v>9.3215861359523817</v>
      </c>
      <c r="BR134" s="116">
        <v>31.312870202557495</v>
      </c>
      <c r="BS134" s="116">
        <v>11.336837880858265</v>
      </c>
      <c r="BT134" s="116">
        <v>8.1319090284637348</v>
      </c>
    </row>
    <row r="135" spans="1:72" x14ac:dyDescent="0.3">
      <c r="A135" s="116">
        <v>1</v>
      </c>
      <c r="B135" s="116">
        <v>7.9999999999999902</v>
      </c>
      <c r="C135" s="116">
        <v>650</v>
      </c>
      <c r="F135" s="116">
        <v>6.4286715269076504</v>
      </c>
      <c r="G135" s="116">
        <v>51.803725175788301</v>
      </c>
      <c r="H135" s="116">
        <v>2.1461305347554598</v>
      </c>
      <c r="I135" s="116">
        <v>13.298884505621301</v>
      </c>
      <c r="K135" s="116">
        <v>24.077663671718199</v>
      </c>
      <c r="M135" s="116">
        <v>1.02057920007895</v>
      </c>
      <c r="X135" s="160"/>
      <c r="Z135" s="116">
        <v>3.7261176243014782E-2</v>
      </c>
      <c r="AA135" s="116">
        <v>7.2116826030117029E-2</v>
      </c>
      <c r="AB135" s="116">
        <v>6.1042433838538718E-2</v>
      </c>
      <c r="AC135" s="116">
        <v>5.524562127936309E-2</v>
      </c>
      <c r="AD135" s="116">
        <v>0.24379652185650791</v>
      </c>
      <c r="AE135" s="116">
        <v>0.43958068348887769</v>
      </c>
      <c r="AF135" s="116">
        <v>0.26837263182973076</v>
      </c>
      <c r="AG135" s="116">
        <v>0.24752652629426186</v>
      </c>
      <c r="AH135" s="116">
        <v>0.39955857813909212</v>
      </c>
      <c r="AI135" s="116">
        <v>0.81955556603409663</v>
      </c>
      <c r="AJ135" s="116">
        <v>0.85123362887228116</v>
      </c>
      <c r="AK135" s="116">
        <v>1.2948547618002006</v>
      </c>
      <c r="AL135" s="116">
        <v>0.46365757048775896</v>
      </c>
      <c r="AM135" s="116">
        <v>0.30498830212377426</v>
      </c>
      <c r="AN135" s="116">
        <v>1.4588686858539333</v>
      </c>
      <c r="AO135" s="116">
        <v>2.888083630683151</v>
      </c>
      <c r="AP135" s="116">
        <v>1.5633918649208505</v>
      </c>
      <c r="AQ135" s="116">
        <v>1.6485552564747661</v>
      </c>
      <c r="AR135" s="116">
        <v>1.6090208658661931</v>
      </c>
      <c r="AS135" s="116">
        <v>1.5276546632547916</v>
      </c>
      <c r="AT135" s="116">
        <v>1.273171503095555</v>
      </c>
      <c r="AV135" s="116">
        <v>188.13147374310651</v>
      </c>
      <c r="AW135" s="116">
        <v>1709.0325071784082</v>
      </c>
      <c r="AX135" s="116">
        <v>6.7166391347448098</v>
      </c>
      <c r="AY135" s="116">
        <v>3.57970211590141</v>
      </c>
      <c r="AZ135" s="116">
        <v>16003.55480992622</v>
      </c>
      <c r="BA135" s="116">
        <v>2.4568868482305053</v>
      </c>
      <c r="BB135" s="116">
        <v>0.26828060250868624</v>
      </c>
      <c r="BC135" s="116">
        <v>15.755887089707885</v>
      </c>
      <c r="BD135" s="116">
        <v>25.277895539221895</v>
      </c>
      <c r="BE135" s="116">
        <v>348.42991209973627</v>
      </c>
      <c r="BF135" s="116">
        <v>9.6918163476807706</v>
      </c>
      <c r="BG135" s="116">
        <v>1.9307184664667096</v>
      </c>
      <c r="BH135" s="116">
        <v>3.1920108593138425</v>
      </c>
      <c r="BI135" s="116">
        <v>170.49834251969668</v>
      </c>
      <c r="BJ135" s="116">
        <v>0.61691638783321656</v>
      </c>
      <c r="BK135" s="116">
        <v>1764.5325616695025</v>
      </c>
      <c r="BL135" s="116">
        <v>1.9508864466007769</v>
      </c>
      <c r="BM135" s="116">
        <v>1.9956868215841688</v>
      </c>
      <c r="BN135" s="116">
        <v>12.492069199599507</v>
      </c>
      <c r="BO135" s="116">
        <v>1.312142101362916</v>
      </c>
      <c r="BP135" s="116">
        <v>1.5528151511349217</v>
      </c>
      <c r="BQ135" s="116">
        <v>9.1578996962740078</v>
      </c>
      <c r="BR135" s="116">
        <v>27.892089495542248</v>
      </c>
      <c r="BS135" s="116">
        <v>10.146659812143268</v>
      </c>
      <c r="BT135" s="116">
        <v>7.278194801959307</v>
      </c>
    </row>
    <row r="136" spans="1:72" x14ac:dyDescent="0.3">
      <c r="A136" s="116">
        <v>1</v>
      </c>
      <c r="B136" s="116">
        <v>8</v>
      </c>
      <c r="C136" s="116">
        <v>660</v>
      </c>
      <c r="F136" s="116">
        <v>6.5413114248383204</v>
      </c>
      <c r="G136" s="116">
        <v>51.855029720139598</v>
      </c>
      <c r="H136" s="116">
        <v>2.1588584471441798</v>
      </c>
      <c r="I136" s="116">
        <v>13.448202940527599</v>
      </c>
      <c r="K136" s="116">
        <v>23.880622618523599</v>
      </c>
      <c r="M136" s="116">
        <v>1.00020537718262</v>
      </c>
      <c r="X136" s="160"/>
      <c r="Z136" s="116">
        <v>3.7223307394674429E-2</v>
      </c>
      <c r="AA136" s="116">
        <v>7.1781979118715256E-2</v>
      </c>
      <c r="AB136" s="116">
        <v>6.0982402967181548E-2</v>
      </c>
      <c r="AC136" s="116">
        <v>5.5140508311733921E-2</v>
      </c>
      <c r="AD136" s="116">
        <v>0.24336860061813093</v>
      </c>
      <c r="AE136" s="116">
        <v>0.43953692643542669</v>
      </c>
      <c r="AF136" s="116">
        <v>0.2672544798671721</v>
      </c>
      <c r="AG136" s="116">
        <v>0.24653477798352885</v>
      </c>
      <c r="AH136" s="116">
        <v>0.39817795447462551</v>
      </c>
      <c r="AI136" s="116">
        <v>0.81528148563288749</v>
      </c>
      <c r="AJ136" s="116">
        <v>0.8493228504479815</v>
      </c>
      <c r="AK136" s="116">
        <v>1.2932330130816938</v>
      </c>
      <c r="AL136" s="116">
        <v>0.46382020200535201</v>
      </c>
      <c r="AM136" s="116">
        <v>0.30550052473953654</v>
      </c>
      <c r="AN136" s="116">
        <v>1.4547572587427269</v>
      </c>
      <c r="AO136" s="116">
        <v>2.8767966789696744</v>
      </c>
      <c r="AP136" s="116">
        <v>1.5628420248978072</v>
      </c>
      <c r="AQ136" s="116">
        <v>1.6495020520019867</v>
      </c>
      <c r="AR136" s="116">
        <v>1.6108240575560147</v>
      </c>
      <c r="AS136" s="116">
        <v>1.5295124183198701</v>
      </c>
      <c r="AT136" s="116">
        <v>1.2755325706695972</v>
      </c>
      <c r="AV136" s="116">
        <v>188.32286786538819</v>
      </c>
      <c r="AW136" s="116">
        <v>1717.0047623814514</v>
      </c>
      <c r="AX136" s="116">
        <v>6.7232509716064595</v>
      </c>
      <c r="AY136" s="116">
        <v>3.5865260122373592</v>
      </c>
      <c r="AZ136" s="116">
        <v>16031.694269886559</v>
      </c>
      <c r="BA136" s="116">
        <v>2.4571314377579725</v>
      </c>
      <c r="BB136" s="116">
        <v>0.26940304761179773</v>
      </c>
      <c r="BC136" s="116">
        <v>15.819269118536134</v>
      </c>
      <c r="BD136" s="116">
        <v>25.365542935008566</v>
      </c>
      <c r="BE136" s="116">
        <v>350.25654190152119</v>
      </c>
      <c r="BF136" s="116">
        <v>9.7136206751631349</v>
      </c>
      <c r="BG136" s="116">
        <v>1.9331396389600786</v>
      </c>
      <c r="BH136" s="116">
        <v>3.1908916291294322</v>
      </c>
      <c r="BI136" s="116">
        <v>170.21247359340586</v>
      </c>
      <c r="BJ136" s="116">
        <v>0.6186599135981109</v>
      </c>
      <c r="BK136" s="116">
        <v>1771.4556070018386</v>
      </c>
      <c r="BL136" s="116">
        <v>1.9515728086461179</v>
      </c>
      <c r="BM136" s="116">
        <v>1.9945413199134581</v>
      </c>
      <c r="BN136" s="116">
        <v>12.478085304050063</v>
      </c>
      <c r="BO136" s="116">
        <v>1.310548365603917</v>
      </c>
      <c r="BP136" s="116">
        <v>1.5499408211600303</v>
      </c>
      <c r="BQ136" s="116">
        <v>9.1206519730936009</v>
      </c>
      <c r="BR136" s="116">
        <v>28.069734527927693</v>
      </c>
      <c r="BS136" s="116">
        <v>10.206369754618397</v>
      </c>
      <c r="BT136" s="116">
        <v>7.321024718502648</v>
      </c>
    </row>
    <row r="137" spans="1:72" x14ac:dyDescent="0.3">
      <c r="A137" s="116">
        <v>1</v>
      </c>
      <c r="B137" s="116">
        <v>7.9999999999999698</v>
      </c>
      <c r="C137" s="116">
        <v>670</v>
      </c>
      <c r="F137" s="116">
        <v>6.7268272957337301</v>
      </c>
      <c r="G137" s="116">
        <v>52.315348159878901</v>
      </c>
      <c r="H137" s="116">
        <v>0.85469550868006905</v>
      </c>
      <c r="I137" s="116">
        <v>13.182714407824999</v>
      </c>
      <c r="K137" s="116">
        <v>25.1343703588918</v>
      </c>
      <c r="M137" s="116">
        <v>0.83934842968828904</v>
      </c>
      <c r="X137" s="160"/>
      <c r="Z137" s="116">
        <v>3.6656252379173561E-2</v>
      </c>
      <c r="AA137" s="116">
        <v>7.0494438699637799E-2</v>
      </c>
      <c r="AB137" s="116">
        <v>6.2240497663800201E-2</v>
      </c>
      <c r="AC137" s="116">
        <v>5.5901163942202861E-2</v>
      </c>
      <c r="AD137" s="116">
        <v>0.24686147044864662</v>
      </c>
      <c r="AE137" s="116">
        <v>0.4395982825978883</v>
      </c>
      <c r="AF137" s="116">
        <v>0.2580459724474588</v>
      </c>
      <c r="AG137" s="116">
        <v>0.24190875788229771</v>
      </c>
      <c r="AH137" s="116">
        <v>0.38983515500671101</v>
      </c>
      <c r="AI137" s="116">
        <v>0.84023897683159887</v>
      </c>
      <c r="AJ137" s="116">
        <v>0.83531637655747926</v>
      </c>
      <c r="AK137" s="116">
        <v>1.2712151509766125</v>
      </c>
      <c r="AL137" s="116">
        <v>0.45925605515008594</v>
      </c>
      <c r="AM137" s="116">
        <v>0.29530759772938597</v>
      </c>
      <c r="AN137" s="116">
        <v>1.4474130910632763</v>
      </c>
      <c r="AO137" s="116">
        <v>2.7752585938074983</v>
      </c>
      <c r="AP137" s="116">
        <v>1.5169665872796896</v>
      </c>
      <c r="AQ137" s="116">
        <v>1.5505649407674356</v>
      </c>
      <c r="AR137" s="116">
        <v>1.4918861229781541</v>
      </c>
      <c r="AS137" s="116">
        <v>1.3868400355994843</v>
      </c>
      <c r="AT137" s="116">
        <v>1.1285901052782017</v>
      </c>
      <c r="AV137" s="116">
        <v>191.23613422038656</v>
      </c>
      <c r="AW137" s="116">
        <v>1748.3648678322375</v>
      </c>
      <c r="AX137" s="116">
        <v>6.5873509272799522</v>
      </c>
      <c r="AY137" s="116">
        <v>3.5377236079108174</v>
      </c>
      <c r="AZ137" s="116">
        <v>15804.860081685501</v>
      </c>
      <c r="BA137" s="116">
        <v>2.4567884879293387</v>
      </c>
      <c r="BB137" s="116">
        <v>0.27901683828365847</v>
      </c>
      <c r="BC137" s="116">
        <v>16.12178093154267</v>
      </c>
      <c r="BD137" s="116">
        <v>25.908386840653527</v>
      </c>
      <c r="BE137" s="116">
        <v>339.85292483205228</v>
      </c>
      <c r="BF137" s="116">
        <v>9.8764973745636926</v>
      </c>
      <c r="BG137" s="116">
        <v>1.9666222496478052</v>
      </c>
      <c r="BH137" s="116">
        <v>3.222603128262147</v>
      </c>
      <c r="BI137" s="116">
        <v>176.08757918802945</v>
      </c>
      <c r="BJ137" s="116">
        <v>0.62179899128786786</v>
      </c>
      <c r="BK137" s="116">
        <v>1836.2676611600045</v>
      </c>
      <c r="BL137" s="116">
        <v>2.0105914168283907</v>
      </c>
      <c r="BM137" s="116">
        <v>2.1218072932641245</v>
      </c>
      <c r="BN137" s="116">
        <v>13.472878184479452</v>
      </c>
      <c r="BO137" s="116">
        <v>1.4453721759867728</v>
      </c>
      <c r="BP137" s="116">
        <v>1.7517431623349755</v>
      </c>
      <c r="BQ137" s="116">
        <v>8.805162093592644</v>
      </c>
      <c r="BR137" s="116">
        <v>25.224968279128184</v>
      </c>
      <c r="BS137" s="116">
        <v>9.2032789270621382</v>
      </c>
      <c r="BT137" s="116">
        <v>6.6015080911416195</v>
      </c>
    </row>
    <row r="138" spans="1:72" x14ac:dyDescent="0.3">
      <c r="A138" s="116">
        <v>1</v>
      </c>
      <c r="B138" s="116">
        <v>7.9999999999999298</v>
      </c>
      <c r="C138" s="116">
        <v>680</v>
      </c>
      <c r="F138" s="116">
        <v>7.2450488477269701</v>
      </c>
      <c r="G138" s="116">
        <v>49.867429309404201</v>
      </c>
      <c r="H138" s="116">
        <v>0.43831995403732699</v>
      </c>
      <c r="I138" s="116">
        <v>13.191865248890499</v>
      </c>
      <c r="K138" s="116">
        <v>26.9628331486653</v>
      </c>
      <c r="M138" s="116">
        <v>0.74420720375014004</v>
      </c>
      <c r="X138" s="160"/>
      <c r="Z138" s="116">
        <v>3.4921406323636467E-2</v>
      </c>
      <c r="AA138" s="116">
        <v>6.9635265232920213E-2</v>
      </c>
      <c r="AB138" s="116">
        <v>6.2987501807993562E-2</v>
      </c>
      <c r="AC138" s="116">
        <v>5.6255277635403805E-2</v>
      </c>
      <c r="AD138" s="116">
        <v>0.24266863228540111</v>
      </c>
      <c r="AE138" s="116">
        <v>0.41804192102207638</v>
      </c>
      <c r="AF138" s="116">
        <v>0.24262030433040332</v>
      </c>
      <c r="AG138" s="116">
        <v>0.23201095113261164</v>
      </c>
      <c r="AH138" s="116">
        <v>0.37116638233716315</v>
      </c>
      <c r="AI138" s="116">
        <v>0.86970182584720834</v>
      </c>
      <c r="AJ138" s="116">
        <v>0.79339090621631769</v>
      </c>
      <c r="AK138" s="116">
        <v>1.2069383331650381</v>
      </c>
      <c r="AL138" s="116">
        <v>0.4379658876925373</v>
      </c>
      <c r="AM138" s="116">
        <v>0.28147560045251357</v>
      </c>
      <c r="AN138" s="116">
        <v>1.4144898456966906</v>
      </c>
      <c r="AO138" s="116">
        <v>2.6143941301427436</v>
      </c>
      <c r="AP138" s="116">
        <v>1.4355669266502076</v>
      </c>
      <c r="AQ138" s="116">
        <v>1.45414537905206</v>
      </c>
      <c r="AR138" s="116">
        <v>1.3920422633864646</v>
      </c>
      <c r="AS138" s="116">
        <v>1.2864372276398794</v>
      </c>
      <c r="AT138" s="116">
        <v>1.0380786693300521</v>
      </c>
      <c r="AV138" s="116">
        <v>200.73647478667829</v>
      </c>
      <c r="AW138" s="116">
        <v>1769.936534136059</v>
      </c>
      <c r="AX138" s="116">
        <v>6.5092278345919103</v>
      </c>
      <c r="AY138" s="116">
        <v>3.5154544729073303</v>
      </c>
      <c r="AZ138" s="116">
        <v>16077.937075160744</v>
      </c>
      <c r="BA138" s="116">
        <v>2.5834729621361738</v>
      </c>
      <c r="BB138" s="116">
        <v>0.29675657840274011</v>
      </c>
      <c r="BC138" s="116">
        <v>16.809551363680491</v>
      </c>
      <c r="BD138" s="116">
        <v>27.211516130319364</v>
      </c>
      <c r="BE138" s="116">
        <v>328.33974282615509</v>
      </c>
      <c r="BF138" s="116">
        <v>10.398405042659565</v>
      </c>
      <c r="BG138" s="116">
        <v>2.0713568633155237</v>
      </c>
      <c r="BH138" s="116">
        <v>3.3792586171437078</v>
      </c>
      <c r="BI138" s="116">
        <v>184.74070191662199</v>
      </c>
      <c r="BJ138" s="116">
        <v>0.63627179985637539</v>
      </c>
      <c r="BK138" s="116">
        <v>1949.2537672148362</v>
      </c>
      <c r="BL138" s="116">
        <v>2.1245961740822183</v>
      </c>
      <c r="BM138" s="116">
        <v>2.2624973041861272</v>
      </c>
      <c r="BN138" s="116">
        <v>14.439216774282487</v>
      </c>
      <c r="BO138" s="116">
        <v>1.5581794097155377</v>
      </c>
      <c r="BP138" s="116">
        <v>1.9044799381880202</v>
      </c>
      <c r="BQ138" s="116">
        <v>8.7056973632781283</v>
      </c>
      <c r="BR138" s="116">
        <v>22.739442724549782</v>
      </c>
      <c r="BS138" s="116">
        <v>8.8263210478728418</v>
      </c>
      <c r="BT138" s="116">
        <v>6.331116363453094</v>
      </c>
    </row>
    <row r="139" spans="1:72" x14ac:dyDescent="0.3">
      <c r="A139" s="116">
        <v>1</v>
      </c>
      <c r="B139" s="116">
        <v>8.0000000000000302</v>
      </c>
      <c r="C139" s="116">
        <v>689.99999999999602</v>
      </c>
      <c r="F139" s="116">
        <v>7.3190283311781101</v>
      </c>
      <c r="G139" s="116">
        <v>50.106467068252798</v>
      </c>
      <c r="I139" s="116">
        <v>13.1509116536237</v>
      </c>
      <c r="K139" s="116">
        <v>27.259493695701401</v>
      </c>
      <c r="L139" s="116">
        <v>6.2800572614965106E-2</v>
      </c>
      <c r="M139" s="116">
        <v>0.62989618746892395</v>
      </c>
      <c r="X139" s="160"/>
      <c r="Z139" s="116">
        <v>3.4499503889257745E-2</v>
      </c>
      <c r="AA139" s="116">
        <v>6.8274732052358747E-2</v>
      </c>
      <c r="AB139" s="116">
        <v>6.3314801827010492E-2</v>
      </c>
      <c r="AC139" s="116">
        <v>5.6427564954407566E-2</v>
      </c>
      <c r="AD139" s="116">
        <v>0.24342074585920653</v>
      </c>
      <c r="AE139" s="116">
        <v>0.42372656181150425</v>
      </c>
      <c r="AF139" s="116">
        <v>0.2433975309944495</v>
      </c>
      <c r="AG139" s="116">
        <v>0.22773947150129892</v>
      </c>
      <c r="AH139" s="116">
        <v>0.36415909551754394</v>
      </c>
      <c r="AI139" s="116">
        <v>0.87414660125196908</v>
      </c>
      <c r="AJ139" s="116">
        <v>0.78220600361070747</v>
      </c>
      <c r="AK139" s="116">
        <v>1.1927414125851667</v>
      </c>
      <c r="AL139" s="116">
        <v>0.43712746905669847</v>
      </c>
      <c r="AM139" s="116">
        <v>0.27884551063249075</v>
      </c>
      <c r="AN139" s="116">
        <v>1.4035175170009615</v>
      </c>
      <c r="AO139" s="116">
        <v>2.5509391360926861</v>
      </c>
      <c r="AP139" s="116">
        <v>1.4149789011736231</v>
      </c>
      <c r="AQ139" s="116">
        <v>1.4179439580184015</v>
      </c>
      <c r="AR139" s="116">
        <v>1.350819238926029</v>
      </c>
      <c r="AS139" s="116">
        <v>1.2369410805064338</v>
      </c>
      <c r="AT139" s="116">
        <v>1.0001623774342574</v>
      </c>
      <c r="AV139" s="116">
        <v>203.19132769276524</v>
      </c>
      <c r="AW139" s="116">
        <v>1805.2066451975475</v>
      </c>
      <c r="AX139" s="116">
        <v>6.4755789826241141</v>
      </c>
      <c r="AY139" s="116">
        <v>3.5047209204900613</v>
      </c>
      <c r="AZ139" s="116">
        <v>16028.259983463669</v>
      </c>
      <c r="BA139" s="116">
        <v>2.5488135447133962</v>
      </c>
      <c r="BB139" s="116">
        <v>0.2958089635090172</v>
      </c>
      <c r="BC139" s="116">
        <v>17.124831169100858</v>
      </c>
      <c r="BD139" s="116">
        <v>27.735130398557946</v>
      </c>
      <c r="BE139" s="116">
        <v>326.67023291645688</v>
      </c>
      <c r="BF139" s="116">
        <v>10.547093683655623</v>
      </c>
      <c r="BG139" s="116">
        <v>2.0960117370130211</v>
      </c>
      <c r="BH139" s="116">
        <v>3.3857400981772519</v>
      </c>
      <c r="BI139" s="116">
        <v>186.48318878095296</v>
      </c>
      <c r="BJ139" s="116">
        <v>0.64124600448387814</v>
      </c>
      <c r="BK139" s="116">
        <v>1997.7417473671685</v>
      </c>
      <c r="BL139" s="116">
        <v>2.1555091722358859</v>
      </c>
      <c r="BM139" s="116">
        <v>2.3202609534708452</v>
      </c>
      <c r="BN139" s="116">
        <v>14.87985914087257</v>
      </c>
      <c r="BO139" s="116">
        <v>1.6205298955543694</v>
      </c>
      <c r="BP139" s="116">
        <v>1.9766790319304446</v>
      </c>
      <c r="BQ139" s="116">
        <v>8.6164175502940772</v>
      </c>
      <c r="BR139" s="116">
        <v>21.953852507860542</v>
      </c>
      <c r="BS139" s="116">
        <v>8.6634354351280667</v>
      </c>
      <c r="BT139" s="116">
        <v>6.2142785821593733</v>
      </c>
    </row>
    <row r="140" spans="1:72" x14ac:dyDescent="0.3">
      <c r="A140" s="116">
        <v>1</v>
      </c>
      <c r="B140" s="116">
        <v>7.9999999999999796</v>
      </c>
      <c r="C140" s="116">
        <v>700</v>
      </c>
      <c r="F140" s="116">
        <v>6.8330100635062401</v>
      </c>
      <c r="G140" s="116">
        <v>50.039800627514097</v>
      </c>
      <c r="I140" s="116">
        <v>12.898900494433001</v>
      </c>
      <c r="K140" s="116">
        <v>27.998009328748001</v>
      </c>
      <c r="L140" s="116">
        <v>2.1925757983462298E-2</v>
      </c>
      <c r="M140" s="116">
        <v>0.66400639806389405</v>
      </c>
      <c r="X140" s="160"/>
      <c r="Z140" s="116">
        <v>3.4541456061815946E-2</v>
      </c>
      <c r="AA140" s="116">
        <v>6.9189640384569373E-2</v>
      </c>
      <c r="AB140" s="116">
        <v>6.3469374137076165E-2</v>
      </c>
      <c r="AC140" s="116">
        <v>5.6858719286322544E-2</v>
      </c>
      <c r="AD140" s="116">
        <v>0.24520524265336921</v>
      </c>
      <c r="AE140" s="116">
        <v>0.41985262105719834</v>
      </c>
      <c r="AF140" s="116">
        <v>0.24041687310084398</v>
      </c>
      <c r="AG140" s="116">
        <v>0.22988334504677133</v>
      </c>
      <c r="AH140" s="116">
        <v>0.36684595111349838</v>
      </c>
      <c r="AI140" s="116">
        <v>0.89051858414404861</v>
      </c>
      <c r="AJ140" s="116">
        <v>0.78582379087897136</v>
      </c>
      <c r="AK140" s="116">
        <v>1.1958153767964323</v>
      </c>
      <c r="AL140" s="116">
        <v>0.435634031004213</v>
      </c>
      <c r="AM140" s="116">
        <v>0.27694653941021657</v>
      </c>
      <c r="AN140" s="116">
        <v>1.4157231678960658</v>
      </c>
      <c r="AO140" s="116">
        <v>2.5652861527973743</v>
      </c>
      <c r="AP140" s="116">
        <v>1.4164184057267812</v>
      </c>
      <c r="AQ140" s="116">
        <v>1.4174523779150996</v>
      </c>
      <c r="AR140" s="116">
        <v>1.3490208374288555</v>
      </c>
      <c r="AS140" s="116">
        <v>1.2353723576939759</v>
      </c>
      <c r="AT140" s="116">
        <v>0.98982816205825186</v>
      </c>
      <c r="AV140" s="116">
        <v>202.94454256516548</v>
      </c>
      <c r="AW140" s="116">
        <v>1781.3360398312914</v>
      </c>
      <c r="AX140" s="116">
        <v>6.4598084599749512</v>
      </c>
      <c r="AY140" s="116">
        <v>3.4781449506829851</v>
      </c>
      <c r="AZ140" s="116">
        <v>15911.613299049463</v>
      </c>
      <c r="BA140" s="116">
        <v>2.5723312082238188</v>
      </c>
      <c r="BB140" s="116">
        <v>0.2994763655125055</v>
      </c>
      <c r="BC140" s="116">
        <v>16.965126374015998</v>
      </c>
      <c r="BD140" s="116">
        <v>27.53199256893301</v>
      </c>
      <c r="BE140" s="116">
        <v>320.66447451917367</v>
      </c>
      <c r="BF140" s="116">
        <v>10.498536816723361</v>
      </c>
      <c r="BG140" s="116">
        <v>2.0906237271320718</v>
      </c>
      <c r="BH140" s="116">
        <v>3.3973470726984756</v>
      </c>
      <c r="BI140" s="116">
        <v>187.7618695317112</v>
      </c>
      <c r="BJ140" s="116">
        <v>0.63571750495367529</v>
      </c>
      <c r="BK140" s="116">
        <v>1986.5688674177427</v>
      </c>
      <c r="BL140" s="116">
        <v>2.1533185305051217</v>
      </c>
      <c r="BM140" s="116">
        <v>2.3210656324406402</v>
      </c>
      <c r="BN140" s="116">
        <v>14.899695721757176</v>
      </c>
      <c r="BO140" s="116">
        <v>1.6225877060595126</v>
      </c>
      <c r="BP140" s="116">
        <v>1.9973163785207118</v>
      </c>
      <c r="BQ140" s="116">
        <v>8.5894297662578101</v>
      </c>
      <c r="BR140" s="116">
        <v>21.521545171618882</v>
      </c>
      <c r="BS140" s="116">
        <v>8.4939604743946546</v>
      </c>
      <c r="BT140" s="116">
        <v>6.0927142643337193</v>
      </c>
    </row>
    <row r="141" spans="1:72" x14ac:dyDescent="0.3">
      <c r="A141" s="116">
        <v>1</v>
      </c>
      <c r="B141" s="116">
        <v>7.9999999999999902</v>
      </c>
      <c r="C141" s="116">
        <v>710.00000000000102</v>
      </c>
      <c r="F141" s="116">
        <v>6.4847476003646003</v>
      </c>
      <c r="G141" s="116">
        <v>50.397682847437302</v>
      </c>
      <c r="I141" s="116">
        <v>12.8081454645094</v>
      </c>
      <c r="K141" s="116">
        <v>28.259474717556799</v>
      </c>
      <c r="M141" s="116">
        <v>0.658641576397897</v>
      </c>
      <c r="X141" s="160"/>
      <c r="Z141" s="116">
        <v>3.4659145340724389E-2</v>
      </c>
      <c r="AA141" s="116">
        <v>6.9414280976395709E-2</v>
      </c>
      <c r="AB141" s="116">
        <v>6.3515923666191132E-2</v>
      </c>
      <c r="AC141" s="116">
        <v>5.7114217221896413E-2</v>
      </c>
      <c r="AD141" s="116">
        <v>0.24697551127289105</v>
      </c>
      <c r="AE141" s="116">
        <v>0.4203862677696823</v>
      </c>
      <c r="AF141" s="116">
        <v>0.23872870537983062</v>
      </c>
      <c r="AG141" s="116">
        <v>0.23098364939167002</v>
      </c>
      <c r="AH141" s="116">
        <v>0.36850816017035304</v>
      </c>
      <c r="AI141" s="116">
        <v>0.89726989790012723</v>
      </c>
      <c r="AJ141" s="116">
        <v>0.78977391224096938</v>
      </c>
      <c r="AK141" s="116">
        <v>1.2019777249786467</v>
      </c>
      <c r="AL141" s="116">
        <v>0.43711502289138582</v>
      </c>
      <c r="AM141" s="116">
        <v>0.27713339673444787</v>
      </c>
      <c r="AN141" s="116">
        <v>1.4238637470258881</v>
      </c>
      <c r="AO141" s="116">
        <v>2.5722880287205823</v>
      </c>
      <c r="AP141" s="116">
        <v>1.4237597600757383</v>
      </c>
      <c r="AQ141" s="116">
        <v>1.4245577979091295</v>
      </c>
      <c r="AR141" s="116">
        <v>1.3557962954411389</v>
      </c>
      <c r="AS141" s="116">
        <v>1.2411870624944492</v>
      </c>
      <c r="AT141" s="116">
        <v>0.98995077357190031</v>
      </c>
      <c r="AV141" s="116">
        <v>202.25542006551649</v>
      </c>
      <c r="AW141" s="116">
        <v>1775.5712263577448</v>
      </c>
      <c r="AX141" s="116">
        <v>6.4550741976887718</v>
      </c>
      <c r="AY141" s="116">
        <v>3.4625856224149705</v>
      </c>
      <c r="AZ141" s="116">
        <v>15797.562195099523</v>
      </c>
      <c r="BA141" s="116">
        <v>2.5690658396855661</v>
      </c>
      <c r="BB141" s="116">
        <v>0.3015941097220266</v>
      </c>
      <c r="BC141" s="116">
        <v>16.884311986026859</v>
      </c>
      <c r="BD141" s="116">
        <v>27.407805556682916</v>
      </c>
      <c r="BE141" s="116">
        <v>318.25170386569079</v>
      </c>
      <c r="BF141" s="116">
        <v>10.446027492337361</v>
      </c>
      <c r="BG141" s="116">
        <v>2.0799054325606683</v>
      </c>
      <c r="BH141" s="116">
        <v>3.3858365018210548</v>
      </c>
      <c r="BI141" s="116">
        <v>187.63527100209777</v>
      </c>
      <c r="BJ141" s="116">
        <v>0.6320829516727885</v>
      </c>
      <c r="BK141" s="116">
        <v>1981.1613436228722</v>
      </c>
      <c r="BL141" s="116">
        <v>2.1422153410472506</v>
      </c>
      <c r="BM141" s="116">
        <v>2.3094886039926505</v>
      </c>
      <c r="BN141" s="116">
        <v>14.825235964714016</v>
      </c>
      <c r="BO141" s="116">
        <v>1.6149862180898817</v>
      </c>
      <c r="BP141" s="116">
        <v>1.9970689985590582</v>
      </c>
      <c r="BQ141" s="116">
        <v>8.5182891736626551</v>
      </c>
      <c r="BR141" s="116">
        <v>21.466889607907159</v>
      </c>
      <c r="BS141" s="116">
        <v>8.4545461364676768</v>
      </c>
      <c r="BT141" s="116">
        <v>6.0644423763692208</v>
      </c>
    </row>
    <row r="142" spans="1:72" x14ac:dyDescent="0.3">
      <c r="A142" s="116">
        <v>1</v>
      </c>
      <c r="B142" s="116">
        <v>8</v>
      </c>
      <c r="C142" s="116">
        <v>720</v>
      </c>
      <c r="F142" s="116">
        <v>6.4595064446113799</v>
      </c>
      <c r="G142" s="116">
        <v>50.571968009214402</v>
      </c>
      <c r="I142" s="116">
        <v>12.8676736502824</v>
      </c>
      <c r="K142" s="116">
        <v>28.141593535205399</v>
      </c>
      <c r="M142" s="116">
        <v>0.64569330034202699</v>
      </c>
      <c r="X142" s="160"/>
      <c r="Z142" s="116">
        <v>3.4696689415496959E-2</v>
      </c>
      <c r="AA142" s="116">
        <v>6.923906421330854E-2</v>
      </c>
      <c r="AB142" s="116">
        <v>6.3458182874981534E-2</v>
      </c>
      <c r="AC142" s="116">
        <v>5.7082765216969193E-2</v>
      </c>
      <c r="AD142" s="116">
        <v>0.24718148470920334</v>
      </c>
      <c r="AE142" s="116">
        <v>0.42148448961517915</v>
      </c>
      <c r="AF142" s="116">
        <v>0.23852637889472508</v>
      </c>
      <c r="AG142" s="116">
        <v>0.23078167582661213</v>
      </c>
      <c r="AH142" s="116">
        <v>0.36836892375422631</v>
      </c>
      <c r="AI142" s="116">
        <v>0.89512274687956406</v>
      </c>
      <c r="AJ142" s="116">
        <v>0.79031028753093191</v>
      </c>
      <c r="AK142" s="116">
        <v>1.2035925247802228</v>
      </c>
      <c r="AL142" s="116">
        <v>0.43808446652282595</v>
      </c>
      <c r="AM142" s="116">
        <v>0.27775994716161589</v>
      </c>
      <c r="AN142" s="116">
        <v>1.4234687611676893</v>
      </c>
      <c r="AO142" s="116">
        <v>2.5702708367308862</v>
      </c>
      <c r="AP142" s="116">
        <v>1.4263426327435977</v>
      </c>
      <c r="AQ142" s="116">
        <v>1.4276041554174652</v>
      </c>
      <c r="AR142" s="116">
        <v>1.359096250292203</v>
      </c>
      <c r="AS142" s="116">
        <v>1.2439922417392932</v>
      </c>
      <c r="AT142" s="116">
        <v>0.99242672185472602</v>
      </c>
      <c r="AV142" s="116">
        <v>202.03656654542516</v>
      </c>
      <c r="AW142" s="116">
        <v>1780.0644968322656</v>
      </c>
      <c r="AX142" s="116">
        <v>6.4609476890905899</v>
      </c>
      <c r="AY142" s="116">
        <v>3.4644934707759103</v>
      </c>
      <c r="AZ142" s="116">
        <v>15784.39827153741</v>
      </c>
      <c r="BA142" s="116">
        <v>2.5623718704003893</v>
      </c>
      <c r="BB142" s="116">
        <v>0.30184993248021103</v>
      </c>
      <c r="BC142" s="116">
        <v>16.899088656111921</v>
      </c>
      <c r="BD142" s="116">
        <v>27.418165183604529</v>
      </c>
      <c r="BE142" s="116">
        <v>319.0151013697016</v>
      </c>
      <c r="BF142" s="116">
        <v>10.438937883213502</v>
      </c>
      <c r="BG142" s="116">
        <v>2.0771149276259444</v>
      </c>
      <c r="BH142" s="116">
        <v>3.3783439338698535</v>
      </c>
      <c r="BI142" s="116">
        <v>187.21201718022922</v>
      </c>
      <c r="BJ142" s="116">
        <v>0.63225834282567517</v>
      </c>
      <c r="BK142" s="116">
        <v>1982.716192526552</v>
      </c>
      <c r="BL142" s="116">
        <v>2.1383361402675498</v>
      </c>
      <c r="BM142" s="116">
        <v>2.3045603975829883</v>
      </c>
      <c r="BN142" s="116">
        <v>14.789239537434188</v>
      </c>
      <c r="BO142" s="116">
        <v>1.6113444543652455</v>
      </c>
      <c r="BP142" s="116">
        <v>1.9920866261090038</v>
      </c>
      <c r="BQ142" s="116">
        <v>8.4888933031925582</v>
      </c>
      <c r="BR142" s="116">
        <v>21.570757614833258</v>
      </c>
      <c r="BS142" s="116">
        <v>8.4831093360230359</v>
      </c>
      <c r="BT142" s="116">
        <v>6.084930747358297</v>
      </c>
    </row>
    <row r="143" spans="1:72" x14ac:dyDescent="0.3">
      <c r="A143" s="116">
        <v>1</v>
      </c>
      <c r="B143" s="116">
        <v>8.0000000000000302</v>
      </c>
      <c r="C143" s="116">
        <v>730</v>
      </c>
      <c r="E143" s="116">
        <v>2.24343979942827E-2</v>
      </c>
      <c r="F143" s="116">
        <v>6.4658904156766397</v>
      </c>
      <c r="G143" s="116">
        <v>50.394428598279099</v>
      </c>
      <c r="I143" s="116">
        <v>12.802332000064499</v>
      </c>
      <c r="K143" s="116">
        <v>28.312692634853001</v>
      </c>
      <c r="M143" s="116">
        <v>0.64452454008873505</v>
      </c>
      <c r="Q143" s="160">
        <v>66.582785555498901</v>
      </c>
      <c r="R143" s="160">
        <v>13.881312750559699</v>
      </c>
      <c r="S143" s="160">
        <v>0.37320612279833598</v>
      </c>
      <c r="T143" s="160">
        <v>6.6470477122625493E-2</v>
      </c>
      <c r="U143" s="160">
        <v>2.3081819216294699</v>
      </c>
      <c r="V143" s="160">
        <v>2.9833884687841801</v>
      </c>
      <c r="W143" s="160">
        <v>4.6419607414428796</v>
      </c>
      <c r="X143" s="160">
        <v>0.64270006468362362</v>
      </c>
      <c r="Z143" s="116">
        <v>3.4584844403774156E-2</v>
      </c>
      <c r="AA143" s="116">
        <v>6.9243674579247849E-2</v>
      </c>
      <c r="AB143" s="116">
        <v>6.3521968908615334E-2</v>
      </c>
      <c r="AC143" s="116">
        <v>5.7133766886012662E-2</v>
      </c>
      <c r="AD143" s="116">
        <v>0.24699783385894697</v>
      </c>
      <c r="AE143" s="116">
        <v>0.42005259640807063</v>
      </c>
      <c r="AF143" s="116">
        <v>0.23779065077645042</v>
      </c>
      <c r="AG143" s="116">
        <v>0.2303659028846729</v>
      </c>
      <c r="AH143" s="116">
        <v>0.36746734463232827</v>
      </c>
      <c r="AI143" s="116">
        <v>0.89805747285528792</v>
      </c>
      <c r="AJ143" s="116">
        <v>0.78802062487545232</v>
      </c>
      <c r="AK143" s="116">
        <v>1.1999549841037707</v>
      </c>
      <c r="AL143" s="116">
        <v>0.43672475468988992</v>
      </c>
      <c r="AM143" s="116">
        <v>0.27681347401321565</v>
      </c>
      <c r="AN143" s="116">
        <v>1.4225460130201959</v>
      </c>
      <c r="AO143" s="116">
        <v>2.5627284014037399</v>
      </c>
      <c r="AP143" s="116">
        <v>1.4219988141661526</v>
      </c>
      <c r="AQ143" s="116">
        <v>1.4232857228856322</v>
      </c>
      <c r="AR143" s="116">
        <v>1.3549051822294451</v>
      </c>
      <c r="AS143" s="116">
        <v>1.2402956004997616</v>
      </c>
      <c r="AT143" s="116">
        <v>0.98939175619175546</v>
      </c>
      <c r="AV143" s="116">
        <v>201.42850751605056</v>
      </c>
      <c r="AW143" s="116">
        <v>1774.5945518699621</v>
      </c>
      <c r="AX143" s="116">
        <v>6.4331827086620477</v>
      </c>
      <c r="AY143" s="116">
        <v>3.4486329423457467</v>
      </c>
      <c r="AZ143" s="116">
        <v>15785.338268633292</v>
      </c>
      <c r="BA143" s="116">
        <v>2.5703104611843246</v>
      </c>
      <c r="BB143" s="116">
        <v>0.30256628331919944</v>
      </c>
      <c r="BC143" s="116">
        <v>16.916909276397647</v>
      </c>
      <c r="BD143" s="116">
        <v>27.474825546506064</v>
      </c>
      <c r="BE143" s="116">
        <v>317.96450734585306</v>
      </c>
      <c r="BF143" s="116">
        <v>10.468637355373691</v>
      </c>
      <c r="BG143" s="116">
        <v>2.0834893773001371</v>
      </c>
      <c r="BH143" s="116">
        <v>3.3878818781205879</v>
      </c>
      <c r="BI143" s="116">
        <v>187.74209034081758</v>
      </c>
      <c r="BJ143" s="116">
        <v>0.63271062586357563</v>
      </c>
      <c r="BK143" s="116">
        <v>1988.8236550901192</v>
      </c>
      <c r="BL143" s="116">
        <v>2.145010983138532</v>
      </c>
      <c r="BM143" s="116">
        <v>2.311706968246904</v>
      </c>
      <c r="BN143" s="116">
        <v>14.835858263112833</v>
      </c>
      <c r="BO143" s="116">
        <v>1.6162172369549841</v>
      </c>
      <c r="BP143" s="116">
        <v>1.9981925583449938</v>
      </c>
      <c r="BQ143" s="116">
        <v>8.4950326685036313</v>
      </c>
      <c r="BR143" s="116">
        <v>21.432161301811892</v>
      </c>
      <c r="BS143" s="116">
        <v>8.4661056341882812</v>
      </c>
      <c r="BT143" s="116">
        <v>6.0727339992067844</v>
      </c>
    </row>
    <row r="144" spans="1:72" x14ac:dyDescent="0.3">
      <c r="A144" s="116">
        <v>1</v>
      </c>
      <c r="B144" s="116">
        <v>8</v>
      </c>
      <c r="C144" s="116">
        <v>740</v>
      </c>
      <c r="E144" s="116">
        <v>0.44923504963616201</v>
      </c>
      <c r="F144" s="116">
        <v>7.1013435856332698</v>
      </c>
      <c r="G144" s="116">
        <v>49.131508080481197</v>
      </c>
      <c r="I144" s="116">
        <v>12.336360756924</v>
      </c>
      <c r="K144" s="116">
        <v>29.356001947821699</v>
      </c>
      <c r="L144" s="116">
        <v>0.31547493136456201</v>
      </c>
      <c r="M144" s="116">
        <v>0.20537117865125301</v>
      </c>
      <c r="Q144" s="160">
        <v>66.776973119220699</v>
      </c>
      <c r="R144" s="160">
        <v>14.023581225444801</v>
      </c>
      <c r="S144" s="160">
        <v>0.46497077002189102</v>
      </c>
      <c r="T144" s="160">
        <v>7.5537217589248098E-2</v>
      </c>
      <c r="U144" s="160">
        <v>2.41481028152901</v>
      </c>
      <c r="V144" s="160">
        <v>2.8477382950032499</v>
      </c>
      <c r="W144" s="160">
        <v>4.8064006545665103</v>
      </c>
      <c r="X144" s="160">
        <v>0.59248874566826715</v>
      </c>
      <c r="Z144" s="116">
        <v>3.1769217011697382E-2</v>
      </c>
      <c r="AA144" s="116">
        <v>6.27469778776307E-2</v>
      </c>
      <c r="AB144" s="116">
        <v>6.4018722415947152E-2</v>
      </c>
      <c r="AC144" s="116">
        <v>5.7207683037731855E-2</v>
      </c>
      <c r="AD144" s="116">
        <v>0.24236758552523729</v>
      </c>
      <c r="AE144" s="116">
        <v>0.43218413036940867</v>
      </c>
      <c r="AF144" s="116">
        <v>0.24218765356535385</v>
      </c>
      <c r="AG144" s="116">
        <v>0.20702472151893708</v>
      </c>
      <c r="AH144" s="116">
        <v>0.32863582581097694</v>
      </c>
      <c r="AI144" s="116">
        <v>0.90364763897439415</v>
      </c>
      <c r="AJ144" s="116">
        <v>0.71881392545125933</v>
      </c>
      <c r="AK144" s="116">
        <v>1.1150854896398958</v>
      </c>
      <c r="AL144" s="116">
        <v>0.42531885968894334</v>
      </c>
      <c r="AM144" s="116">
        <v>0.26977394899968138</v>
      </c>
      <c r="AN144" s="116">
        <v>1.3560994961170558</v>
      </c>
      <c r="AO144" s="116">
        <v>2.2622416884490124</v>
      </c>
      <c r="AP144" s="116">
        <v>1.3420898198301847</v>
      </c>
      <c r="AQ144" s="116">
        <v>1.3600791432395996</v>
      </c>
      <c r="AR144" s="116">
        <v>1.3051928775099688</v>
      </c>
      <c r="AS144" s="116">
        <v>1.1938459328941093</v>
      </c>
      <c r="AT144" s="116">
        <v>1.0176959261244722</v>
      </c>
      <c r="AV144" s="116">
        <v>194.08148887158319</v>
      </c>
      <c r="AW144" s="116">
        <v>1840.721317817847</v>
      </c>
      <c r="AX144" s="116">
        <v>6.0096613332887401</v>
      </c>
      <c r="AY144" s="116">
        <v>3.2186375938652398</v>
      </c>
      <c r="AZ144" s="116">
        <v>15874.976473760542</v>
      </c>
      <c r="BA144" s="116">
        <v>2.4842722662329182</v>
      </c>
      <c r="BB144" s="116">
        <v>0.29316576996377386</v>
      </c>
      <c r="BC144" s="116">
        <v>18.519657802418266</v>
      </c>
      <c r="BD144" s="116">
        <v>30.453623701377317</v>
      </c>
      <c r="BE144" s="116">
        <v>315.85426050677268</v>
      </c>
      <c r="BF144" s="116">
        <v>11.457106279592681</v>
      </c>
      <c r="BG144" s="116">
        <v>2.2430205348613947</v>
      </c>
      <c r="BH144" s="116">
        <v>3.4587477705817355</v>
      </c>
      <c r="BI144" s="116">
        <v>190.43825603894334</v>
      </c>
      <c r="BJ144" s="116">
        <v>0.66445193890728116</v>
      </c>
      <c r="BK144" s="116">
        <v>2258.3455287626321</v>
      </c>
      <c r="BL144" s="116">
        <v>2.2751804114806196</v>
      </c>
      <c r="BM144" s="116">
        <v>2.4218572991875567</v>
      </c>
      <c r="BN144" s="116">
        <v>15.416216632980198</v>
      </c>
      <c r="BO144" s="116">
        <v>1.6802529950893441</v>
      </c>
      <c r="BP144" s="116">
        <v>1.9427752363883166</v>
      </c>
      <c r="BQ144" s="116">
        <v>8.4739506475803665</v>
      </c>
      <c r="BR144" s="116">
        <v>20.488442010542315</v>
      </c>
      <c r="BS144" s="116">
        <v>9.5325786820542984</v>
      </c>
      <c r="BT144" s="116">
        <v>6.8377146664524506</v>
      </c>
    </row>
    <row r="145" spans="1:72" x14ac:dyDescent="0.3">
      <c r="A145" s="116">
        <v>1</v>
      </c>
      <c r="B145" s="116">
        <v>8</v>
      </c>
      <c r="C145" s="116">
        <v>750</v>
      </c>
      <c r="E145" s="116">
        <v>0.95028929109426397</v>
      </c>
      <c r="F145" s="116">
        <v>7.9321139477344502</v>
      </c>
      <c r="G145" s="116">
        <v>47.851501735459401</v>
      </c>
      <c r="I145" s="116">
        <v>11.919443216253301</v>
      </c>
      <c r="K145" s="116">
        <v>30.077368494557199</v>
      </c>
      <c r="L145" s="116">
        <v>0.45969975688083597</v>
      </c>
      <c r="Q145" s="160">
        <v>67.1184572595687</v>
      </c>
      <c r="R145" s="160">
        <v>14.0566336518052</v>
      </c>
      <c r="S145" s="160">
        <v>0.62149512736092205</v>
      </c>
      <c r="T145" s="160">
        <v>0.10094386319934499</v>
      </c>
      <c r="U145" s="160">
        <v>2.4857084805124501</v>
      </c>
      <c r="V145" s="160">
        <v>2.7557072209436599</v>
      </c>
      <c r="W145" s="160">
        <v>4.8550297301505303</v>
      </c>
      <c r="X145" s="160">
        <v>0.56759842351330347</v>
      </c>
      <c r="Z145" s="116">
        <v>3.0092703869475598E-2</v>
      </c>
      <c r="AA145" s="116">
        <v>5.9476323494463641E-2</v>
      </c>
      <c r="AB145" s="116">
        <v>6.4627704200631395E-2</v>
      </c>
      <c r="AC145" s="116">
        <v>5.7228023246307859E-2</v>
      </c>
      <c r="AD145" s="116">
        <v>0.23846678611856589</v>
      </c>
      <c r="AE145" s="116">
        <v>0.43206521685748134</v>
      </c>
      <c r="AF145" s="116">
        <v>0.24139700892693583</v>
      </c>
      <c r="AG145" s="116">
        <v>0.19432086450564776</v>
      </c>
      <c r="AH145" s="116">
        <v>0.30715657462790452</v>
      </c>
      <c r="AI145" s="116">
        <v>0.90837496956938324</v>
      </c>
      <c r="AJ145" s="116">
        <v>0.67820612966182481</v>
      </c>
      <c r="AK145" s="116">
        <v>1.062654330206835</v>
      </c>
      <c r="AL145" s="116">
        <v>0.41565550535328222</v>
      </c>
      <c r="AM145" s="116">
        <v>0.2635739932826669</v>
      </c>
      <c r="AN145" s="116">
        <v>1.3177106541109453</v>
      </c>
      <c r="AO145" s="116">
        <v>2.096502677111669</v>
      </c>
      <c r="AP145" s="116">
        <v>1.2898846818515459</v>
      </c>
      <c r="AQ145" s="116">
        <v>1.3163323108362435</v>
      </c>
      <c r="AR145" s="116">
        <v>1.2684318605537652</v>
      </c>
      <c r="AS145" s="116">
        <v>1.1605983351662643</v>
      </c>
      <c r="AT145" s="116">
        <v>1.021527974863462</v>
      </c>
      <c r="AV145" s="116">
        <v>178.32780851728529</v>
      </c>
      <c r="AW145" s="116">
        <v>1801.5313427073979</v>
      </c>
      <c r="AX145" s="116">
        <v>5.5769833412379848</v>
      </c>
      <c r="AY145" s="116">
        <v>2.9879374388228097</v>
      </c>
      <c r="AZ145" s="116">
        <v>15879.342913016753</v>
      </c>
      <c r="BA145" s="116">
        <v>2.4687845042433723</v>
      </c>
      <c r="BB145" s="116">
        <v>0.2896116388297254</v>
      </c>
      <c r="BC145" s="116">
        <v>19.30911519914919</v>
      </c>
      <c r="BD145" s="116">
        <v>32.192200415019784</v>
      </c>
      <c r="BE145" s="116">
        <v>314.05997575287341</v>
      </c>
      <c r="BF145" s="116">
        <v>12.109841060947147</v>
      </c>
      <c r="BG145" s="116">
        <v>2.3539183398893444</v>
      </c>
      <c r="BH145" s="116">
        <v>3.5136995351467997</v>
      </c>
      <c r="BI145" s="116">
        <v>192.18532287959482</v>
      </c>
      <c r="BJ145" s="116">
        <v>0.68457125576463285</v>
      </c>
      <c r="BK145" s="116">
        <v>2442.912514862564</v>
      </c>
      <c r="BL145" s="116">
        <v>2.3696131277392953</v>
      </c>
      <c r="BM145" s="116">
        <v>2.5050896745206748</v>
      </c>
      <c r="BN145" s="116">
        <v>15.878269992568482</v>
      </c>
      <c r="BO145" s="116">
        <v>1.7294004838912682</v>
      </c>
      <c r="BP145" s="116">
        <v>1.9357237934119123</v>
      </c>
      <c r="BQ145" s="116">
        <v>8.5244657784450162</v>
      </c>
      <c r="BR145" s="116">
        <v>19.779231358319461</v>
      </c>
      <c r="BS145" s="116">
        <v>9.9751396686171265</v>
      </c>
      <c r="BT145" s="116">
        <v>7.155163475379374</v>
      </c>
    </row>
    <row r="146" spans="1:72" x14ac:dyDescent="0.3">
      <c r="A146" s="116">
        <v>1</v>
      </c>
      <c r="B146" s="116">
        <v>8</v>
      </c>
      <c r="C146" s="116">
        <v>760</v>
      </c>
      <c r="E146" s="116">
        <v>1.27824177190312</v>
      </c>
      <c r="F146" s="116">
        <v>8.3506690731653102</v>
      </c>
      <c r="G146" s="116">
        <v>47.407546863066301</v>
      </c>
      <c r="I146" s="116">
        <v>11.6771476924445</v>
      </c>
      <c r="K146" s="116">
        <v>30.291560782450201</v>
      </c>
      <c r="L146" s="116">
        <v>0.43154137743003002</v>
      </c>
      <c r="Q146" s="160">
        <v>67.2446051682182</v>
      </c>
      <c r="R146" s="160">
        <v>14.1583188948991</v>
      </c>
      <c r="S146" s="160">
        <v>0.79086050795227303</v>
      </c>
      <c r="T146" s="160">
        <v>0.12789788641390301</v>
      </c>
      <c r="U146" s="160">
        <v>2.5730512632066902</v>
      </c>
      <c r="V146" s="160">
        <v>2.6485597820079398</v>
      </c>
      <c r="W146" s="160">
        <v>4.9573217566482599</v>
      </c>
      <c r="X146" s="160">
        <v>0.5342723171954612</v>
      </c>
      <c r="Z146" s="116">
        <v>2.9841592303573958E-2</v>
      </c>
      <c r="AA146" s="116">
        <v>5.9293227615323102E-2</v>
      </c>
      <c r="AB146" s="116">
        <v>6.4975159886113104E-2</v>
      </c>
      <c r="AC146" s="116">
        <v>5.724898200977388E-2</v>
      </c>
      <c r="AD146" s="116">
        <v>0.23747677983415161</v>
      </c>
      <c r="AE146" s="116">
        <v>0.42572446330945207</v>
      </c>
      <c r="AF146" s="116">
        <v>0.23647938488562287</v>
      </c>
      <c r="AG146" s="116">
        <v>0.19324901617221171</v>
      </c>
      <c r="AH146" s="116">
        <v>0.30511354408144337</v>
      </c>
      <c r="AI146" s="116">
        <v>0.91082675759513465</v>
      </c>
      <c r="AJ146" s="116">
        <v>0.67303842751844067</v>
      </c>
      <c r="AK146" s="116">
        <v>1.0547102931869778</v>
      </c>
      <c r="AL146" s="116">
        <v>0.41238743192046784</v>
      </c>
      <c r="AM146" s="116">
        <v>0.26082866433594365</v>
      </c>
      <c r="AN146" s="116">
        <v>1.3140963059525097</v>
      </c>
      <c r="AO146" s="116">
        <v>2.0774675501835129</v>
      </c>
      <c r="AP146" s="116">
        <v>1.2807414010651763</v>
      </c>
      <c r="AQ146" s="116">
        <v>1.3077043832299793</v>
      </c>
      <c r="AR146" s="116">
        <v>1.26025381014011</v>
      </c>
      <c r="AS146" s="116">
        <v>1.1537387055796549</v>
      </c>
      <c r="AT146" s="116">
        <v>1.0110903894087795</v>
      </c>
      <c r="AV146" s="116">
        <v>165.94637290631997</v>
      </c>
      <c r="AW146" s="116">
        <v>1728.1816480908114</v>
      </c>
      <c r="AX146" s="116">
        <v>5.3297255531827004</v>
      </c>
      <c r="AY146" s="116">
        <v>2.8537367060490979</v>
      </c>
      <c r="AZ146" s="116">
        <v>15781.704872989831</v>
      </c>
      <c r="BA146" s="116">
        <v>2.4938514260199645</v>
      </c>
      <c r="BB146" s="116">
        <v>0.29239545421956492</v>
      </c>
      <c r="BC146" s="116">
        <v>19.158853221340213</v>
      </c>
      <c r="BD146" s="116">
        <v>32.166027860786485</v>
      </c>
      <c r="BE146" s="116">
        <v>313.12294942662481</v>
      </c>
      <c r="BF146" s="116">
        <v>12.182196273329211</v>
      </c>
      <c r="BG146" s="116">
        <v>2.3718918368897941</v>
      </c>
      <c r="BH146" s="116">
        <v>3.5246609709352721</v>
      </c>
      <c r="BI146" s="116">
        <v>192.39516585538991</v>
      </c>
      <c r="BJ146" s="116">
        <v>0.68698021581620639</v>
      </c>
      <c r="BK146" s="116">
        <v>2469.4142446983419</v>
      </c>
      <c r="BL146" s="116">
        <v>2.3881244963537855</v>
      </c>
      <c r="BM146" s="116">
        <v>2.5234489436176477</v>
      </c>
      <c r="BN146" s="116">
        <v>15.991380410770043</v>
      </c>
      <c r="BO146" s="116">
        <v>1.7403594607522697</v>
      </c>
      <c r="BP146" s="116">
        <v>1.9555889848211001</v>
      </c>
      <c r="BQ146" s="116">
        <v>8.529036241949532</v>
      </c>
      <c r="BR146" s="116">
        <v>19.580732956345624</v>
      </c>
      <c r="BS146" s="116">
        <v>9.7969733773545933</v>
      </c>
      <c r="BT146" s="116">
        <v>7.0273648698324092</v>
      </c>
    </row>
    <row r="147" spans="1:72" x14ac:dyDescent="0.3">
      <c r="A147" s="116">
        <v>1</v>
      </c>
      <c r="B147" s="116">
        <v>8</v>
      </c>
      <c r="C147" s="116">
        <v>770</v>
      </c>
      <c r="E147" s="116">
        <v>1.27824177190312</v>
      </c>
      <c r="F147" s="116">
        <v>8.3506690731653102</v>
      </c>
      <c r="G147" s="116">
        <v>47.407546863066301</v>
      </c>
      <c r="I147" s="116">
        <v>11.6771476924445</v>
      </c>
      <c r="K147" s="116">
        <v>30.291560782450201</v>
      </c>
      <c r="L147" s="116">
        <v>0.43154137743003002</v>
      </c>
      <c r="Q147" s="160">
        <v>67.2446051682182</v>
      </c>
      <c r="R147" s="160">
        <v>14.1583188948991</v>
      </c>
      <c r="S147" s="160">
        <v>0.79086050795227303</v>
      </c>
      <c r="T147" s="160">
        <v>0.12789788641390301</v>
      </c>
      <c r="U147" s="160">
        <v>2.5730512632066902</v>
      </c>
      <c r="V147" s="160">
        <v>2.6485597820079398</v>
      </c>
      <c r="W147" s="160">
        <v>4.9573217566482599</v>
      </c>
      <c r="X147" s="160">
        <v>0.5342723171954612</v>
      </c>
      <c r="Z147" s="116">
        <v>2.9841592303573958E-2</v>
      </c>
      <c r="AA147" s="116">
        <v>5.9293227615323102E-2</v>
      </c>
      <c r="AB147" s="116">
        <v>6.4975159886113104E-2</v>
      </c>
      <c r="AC147" s="116">
        <v>5.724898200977388E-2</v>
      </c>
      <c r="AD147" s="116">
        <v>0.23747677983415161</v>
      </c>
      <c r="AE147" s="116">
        <v>0.42572446330945207</v>
      </c>
      <c r="AF147" s="116">
        <v>0.23647938488562287</v>
      </c>
      <c r="AG147" s="116">
        <v>0.19324901617221171</v>
      </c>
      <c r="AH147" s="116">
        <v>0.30511354408144337</v>
      </c>
      <c r="AI147" s="116">
        <v>0.91082675759513465</v>
      </c>
      <c r="AJ147" s="116">
        <v>0.67303842751844067</v>
      </c>
      <c r="AK147" s="116">
        <v>1.0547102931869778</v>
      </c>
      <c r="AL147" s="116">
        <v>0.41238743192046784</v>
      </c>
      <c r="AM147" s="116">
        <v>0.26082866433594365</v>
      </c>
      <c r="AN147" s="116">
        <v>1.3140963059525097</v>
      </c>
      <c r="AO147" s="116">
        <v>2.0774675501835129</v>
      </c>
      <c r="AP147" s="116">
        <v>1.2807414010651763</v>
      </c>
      <c r="AQ147" s="116">
        <v>1.3077043832299793</v>
      </c>
      <c r="AR147" s="116">
        <v>1.26025381014011</v>
      </c>
      <c r="AS147" s="116">
        <v>1.1537387055796549</v>
      </c>
      <c r="AT147" s="116">
        <v>1.0110903894087795</v>
      </c>
      <c r="AV147" s="116">
        <v>165.94637290631997</v>
      </c>
      <c r="AW147" s="116">
        <v>1728.1816480908114</v>
      </c>
      <c r="AX147" s="116">
        <v>5.3297255531827004</v>
      </c>
      <c r="AY147" s="116">
        <v>2.8537367060490979</v>
      </c>
      <c r="AZ147" s="116">
        <v>15781.704872989831</v>
      </c>
      <c r="BA147" s="116">
        <v>2.4938514260199645</v>
      </c>
      <c r="BB147" s="116">
        <v>0.29239545421956492</v>
      </c>
      <c r="BC147" s="116">
        <v>19.158853221340213</v>
      </c>
      <c r="BD147" s="116">
        <v>32.166027860786485</v>
      </c>
      <c r="BE147" s="116">
        <v>313.12294942662481</v>
      </c>
      <c r="BF147" s="116">
        <v>12.182196273329211</v>
      </c>
      <c r="BG147" s="116">
        <v>2.3718918368897941</v>
      </c>
      <c r="BH147" s="116">
        <v>3.5246609709352721</v>
      </c>
      <c r="BI147" s="116">
        <v>192.39516585538991</v>
      </c>
      <c r="BJ147" s="116">
        <v>0.68698021581620639</v>
      </c>
      <c r="BK147" s="116">
        <v>2469.4142446983419</v>
      </c>
      <c r="BL147" s="116">
        <v>2.3881244963537855</v>
      </c>
      <c r="BM147" s="116">
        <v>2.5234489436176477</v>
      </c>
      <c r="BN147" s="116">
        <v>15.991380410770043</v>
      </c>
      <c r="BO147" s="116">
        <v>1.7403594607522697</v>
      </c>
      <c r="BP147" s="116">
        <v>1.9555889848211001</v>
      </c>
      <c r="BQ147" s="116">
        <v>8.529036241949532</v>
      </c>
      <c r="BR147" s="116">
        <v>19.580732956345624</v>
      </c>
      <c r="BS147" s="116">
        <v>9.7969733773545933</v>
      </c>
      <c r="BT147" s="116">
        <v>7.0273648698324092</v>
      </c>
    </row>
    <row r="148" spans="1:72" x14ac:dyDescent="0.3">
      <c r="A148" s="116">
        <v>1</v>
      </c>
      <c r="B148" s="116">
        <v>8</v>
      </c>
      <c r="C148" s="116">
        <v>780</v>
      </c>
      <c r="E148" s="116">
        <v>1.9373003652373599</v>
      </c>
      <c r="F148" s="116">
        <v>8.7422875540211908</v>
      </c>
      <c r="G148" s="116">
        <v>46.202335748055702</v>
      </c>
      <c r="I148" s="116">
        <v>10.855257778856</v>
      </c>
      <c r="K148" s="116">
        <v>31.569165151104102</v>
      </c>
      <c r="L148" s="116">
        <v>0.45535387105219899</v>
      </c>
      <c r="Q148" s="160">
        <v>67.559894745988998</v>
      </c>
      <c r="R148" s="160">
        <v>14.115902636916401</v>
      </c>
      <c r="S148" s="160">
        <v>1.2192943325910199</v>
      </c>
      <c r="T148" s="160">
        <v>0.194978027751609</v>
      </c>
      <c r="U148" s="160">
        <v>2.6419060136907699</v>
      </c>
      <c r="V148" s="160">
        <v>2.5330326399019101</v>
      </c>
      <c r="W148" s="160">
        <v>4.9940859950943803</v>
      </c>
      <c r="X148" s="160">
        <v>0.50720645226975902</v>
      </c>
      <c r="Z148" s="116">
        <v>2.9093234165600529E-2</v>
      </c>
      <c r="AA148" s="116">
        <v>5.9271721904725821E-2</v>
      </c>
      <c r="AB148" s="116">
        <v>6.5880762295205592E-2</v>
      </c>
      <c r="AC148" s="116">
        <v>5.7750273107480342E-2</v>
      </c>
      <c r="AD148" s="116">
        <v>0.23650910561949787</v>
      </c>
      <c r="AE148" s="116">
        <v>0.41861031414027189</v>
      </c>
      <c r="AF148" s="116">
        <v>0.23495703716056368</v>
      </c>
      <c r="AG148" s="116">
        <v>0.19099133973779001</v>
      </c>
      <c r="AH148" s="116">
        <v>0.29987579841425399</v>
      </c>
      <c r="AI148" s="116">
        <v>0.93245150225058626</v>
      </c>
      <c r="AJ148" s="116">
        <v>0.65895845407148457</v>
      </c>
      <c r="AK148" s="116">
        <v>1.032134741139193</v>
      </c>
      <c r="AL148" s="116">
        <v>0.40457416999798618</v>
      </c>
      <c r="AM148" s="116">
        <v>0.25430677233749871</v>
      </c>
      <c r="AN148" s="116">
        <v>1.3115553269898632</v>
      </c>
      <c r="AO148" s="116">
        <v>2.0363270791591725</v>
      </c>
      <c r="AP148" s="116">
        <v>1.2538467678592726</v>
      </c>
      <c r="AQ148" s="116">
        <v>1.2811676992706795</v>
      </c>
      <c r="AR148" s="116">
        <v>1.2344906992534261</v>
      </c>
      <c r="AS148" s="116">
        <v>1.1315111703334109</v>
      </c>
      <c r="AT148" s="116">
        <v>0.99745243111991111</v>
      </c>
      <c r="AV148" s="116">
        <v>146.33856784614281</v>
      </c>
      <c r="AW148" s="116">
        <v>1590.3953433425904</v>
      </c>
      <c r="AX148" s="116">
        <v>4.8822625884853226</v>
      </c>
      <c r="AY148" s="116">
        <v>2.601989594115619</v>
      </c>
      <c r="AZ148" s="116">
        <v>15525.696868623492</v>
      </c>
      <c r="BA148" s="116">
        <v>2.5123665506426547</v>
      </c>
      <c r="BB148" s="116">
        <v>0.28825240307154937</v>
      </c>
      <c r="BC148" s="116">
        <v>18.8711868180438</v>
      </c>
      <c r="BD148" s="116">
        <v>32.223144226940278</v>
      </c>
      <c r="BE148" s="116">
        <v>305.81481031070473</v>
      </c>
      <c r="BF148" s="116">
        <v>12.395475096406289</v>
      </c>
      <c r="BG148" s="116">
        <v>2.423626218758717</v>
      </c>
      <c r="BH148" s="116">
        <v>3.5567573184661003</v>
      </c>
      <c r="BI148" s="116">
        <v>193.48614748069369</v>
      </c>
      <c r="BJ148" s="116">
        <v>0.68938070670981699</v>
      </c>
      <c r="BK148" s="116">
        <v>2527.5222920944002</v>
      </c>
      <c r="BL148" s="116">
        <v>2.4420923974681727</v>
      </c>
      <c r="BM148" s="116">
        <v>2.578934530109398</v>
      </c>
      <c r="BN148" s="116">
        <v>16.342155497208854</v>
      </c>
      <c r="BO148" s="116">
        <v>1.7755225660870022</v>
      </c>
      <c r="BP148" s="116">
        <v>1.9819513402083881</v>
      </c>
      <c r="BQ148" s="116">
        <v>8.7158563948521213</v>
      </c>
      <c r="BR148" s="116">
        <v>18.713248100162559</v>
      </c>
      <c r="BS148" s="116">
        <v>9.521518735197418</v>
      </c>
      <c r="BT148" s="116">
        <v>6.8297813712386555</v>
      </c>
    </row>
    <row r="149" spans="1:72" x14ac:dyDescent="0.3">
      <c r="A149" s="116">
        <v>1</v>
      </c>
      <c r="B149" s="116">
        <v>7.9999999999999298</v>
      </c>
      <c r="C149" s="116">
        <v>790</v>
      </c>
      <c r="E149" s="116">
        <v>2.37621369931695</v>
      </c>
      <c r="F149" s="116">
        <v>9.3593380093530207</v>
      </c>
      <c r="G149" s="116">
        <v>45.593109702103099</v>
      </c>
      <c r="I149" s="116">
        <v>10.6154601175989</v>
      </c>
      <c r="K149" s="116">
        <v>31.6064810767908</v>
      </c>
      <c r="L149" s="116">
        <v>0.43225537381095402</v>
      </c>
      <c r="Q149" s="160">
        <v>67.562795020766401</v>
      </c>
      <c r="R149" s="160">
        <v>14.1909525664813</v>
      </c>
      <c r="S149" s="160">
        <v>1.4159315589224</v>
      </c>
      <c r="T149" s="160">
        <v>0.21988490217798101</v>
      </c>
      <c r="U149" s="160">
        <v>2.70400211961429</v>
      </c>
      <c r="V149" s="160">
        <v>2.4665551394315202</v>
      </c>
      <c r="W149" s="160">
        <v>5.0371435600821401</v>
      </c>
      <c r="X149" s="160">
        <v>0.48967338532461807</v>
      </c>
      <c r="Z149" s="116">
        <v>2.8769275024424355E-2</v>
      </c>
      <c r="AA149" s="116">
        <v>5.8866462584773328E-2</v>
      </c>
      <c r="AB149" s="116">
        <v>6.6180500135848863E-2</v>
      </c>
      <c r="AC149" s="116">
        <v>5.7596335659753722E-2</v>
      </c>
      <c r="AD149" s="116">
        <v>0.23453307905920037</v>
      </c>
      <c r="AE149" s="116">
        <v>0.41145666590638585</v>
      </c>
      <c r="AF149" s="116">
        <v>0.23005746716716288</v>
      </c>
      <c r="AG149" s="116">
        <v>0.18922789326202771</v>
      </c>
      <c r="AH149" s="116">
        <v>0.29683252319231879</v>
      </c>
      <c r="AI149" s="116">
        <v>0.93033131486748222</v>
      </c>
      <c r="AJ149" s="116">
        <v>0.65162963360532689</v>
      </c>
      <c r="AK149" s="116">
        <v>1.0210144302611854</v>
      </c>
      <c r="AL149" s="116">
        <v>0.40048671002726677</v>
      </c>
      <c r="AM149" s="116">
        <v>0.25122023930594023</v>
      </c>
      <c r="AN149" s="116">
        <v>1.3031479855839732</v>
      </c>
      <c r="AO149" s="116">
        <v>2.0118005632051346</v>
      </c>
      <c r="AP149" s="116">
        <v>1.2410914811905192</v>
      </c>
      <c r="AQ149" s="116">
        <v>1.2691698583045121</v>
      </c>
      <c r="AR149" s="116">
        <v>1.2232028481049475</v>
      </c>
      <c r="AS149" s="116">
        <v>1.1219785850375632</v>
      </c>
      <c r="AT149" s="116">
        <v>0.98611473706029651</v>
      </c>
      <c r="AV149" s="116">
        <v>135.20344171732617</v>
      </c>
      <c r="AW149" s="116">
        <v>1517.3001772841344</v>
      </c>
      <c r="AX149" s="116">
        <v>4.6395811005294991</v>
      </c>
      <c r="AY149" s="116">
        <v>2.4723491929963899</v>
      </c>
      <c r="AZ149" s="116">
        <v>15438.33847055972</v>
      </c>
      <c r="BA149" s="116">
        <v>2.5385381038013271</v>
      </c>
      <c r="BB149" s="116">
        <v>0.28990665181220032</v>
      </c>
      <c r="BC149" s="116">
        <v>18.705612738150489</v>
      </c>
      <c r="BD149" s="116">
        <v>32.212663785587083</v>
      </c>
      <c r="BE149" s="116">
        <v>306.39669614937941</v>
      </c>
      <c r="BF149" s="116">
        <v>12.501749146697385</v>
      </c>
      <c r="BG149" s="116">
        <v>2.449743313836136</v>
      </c>
      <c r="BH149" s="116">
        <v>3.5685659085643393</v>
      </c>
      <c r="BI149" s="116">
        <v>193.29931884472546</v>
      </c>
      <c r="BJ149" s="116">
        <v>0.6944741623542261</v>
      </c>
      <c r="BK149" s="116">
        <v>2563.7515013817338</v>
      </c>
      <c r="BL149" s="116">
        <v>2.4689106826128757</v>
      </c>
      <c r="BM149" s="116">
        <v>2.6053755479347638</v>
      </c>
      <c r="BN149" s="116">
        <v>16.503830630277715</v>
      </c>
      <c r="BO149" s="116">
        <v>1.7912033074081326</v>
      </c>
      <c r="BP149" s="116">
        <v>2.0041671255570757</v>
      </c>
      <c r="BQ149" s="116">
        <v>8.7563982679699794</v>
      </c>
      <c r="BR149" s="116">
        <v>18.565186653531693</v>
      </c>
      <c r="BS149" s="116">
        <v>9.3333597281469736</v>
      </c>
      <c r="BT149" s="116">
        <v>6.694814994873358</v>
      </c>
    </row>
    <row r="150" spans="1:72" x14ac:dyDescent="0.3">
      <c r="A150" s="116">
        <v>1</v>
      </c>
      <c r="B150" s="116">
        <v>8.0000000000000195</v>
      </c>
      <c r="C150" s="116">
        <v>800</v>
      </c>
      <c r="E150" s="116">
        <v>2.8759744470122501</v>
      </c>
      <c r="F150" s="116">
        <v>10.053899689051001</v>
      </c>
      <c r="G150" s="116">
        <v>44.396329763095203</v>
      </c>
      <c r="I150" s="116">
        <v>10.3197743111654</v>
      </c>
      <c r="K150" s="116">
        <v>31.9143605551786</v>
      </c>
      <c r="L150" s="116">
        <v>0.43966123449748201</v>
      </c>
      <c r="Q150" s="160">
        <v>67.365790176114103</v>
      </c>
      <c r="R150" s="160">
        <v>14.224018040737301</v>
      </c>
      <c r="S150" s="160">
        <v>1.84899175787964</v>
      </c>
      <c r="T150" s="160">
        <v>0.27811774296783598</v>
      </c>
      <c r="U150" s="160">
        <v>2.80726763683808</v>
      </c>
      <c r="V150" s="160">
        <v>2.4709172094903802</v>
      </c>
      <c r="W150" s="160">
        <v>4.8641982240579802</v>
      </c>
      <c r="X150" s="160">
        <v>0.50798036915300826</v>
      </c>
      <c r="Z150" s="116">
        <v>2.8132330977456824E-2</v>
      </c>
      <c r="AA150" s="116">
        <v>5.8402572248721245E-2</v>
      </c>
      <c r="AB150" s="116">
        <v>6.6517154372787698E-2</v>
      </c>
      <c r="AC150" s="116">
        <v>5.7433119576095537E-2</v>
      </c>
      <c r="AD150" s="116">
        <v>0.23128229945243894</v>
      </c>
      <c r="AE150" s="116">
        <v>0.40270144624130594</v>
      </c>
      <c r="AF150" s="116">
        <v>0.22661381137955941</v>
      </c>
      <c r="AG150" s="116">
        <v>0.18594624988303063</v>
      </c>
      <c r="AH150" s="116">
        <v>0.29083542824672076</v>
      </c>
      <c r="AI150" s="116">
        <v>0.93188673421108137</v>
      </c>
      <c r="AJ150" s="116">
        <v>0.63694761298361235</v>
      </c>
      <c r="AK150" s="116">
        <v>0.99817247330193926</v>
      </c>
      <c r="AL150" s="116">
        <v>0.39278441852415313</v>
      </c>
      <c r="AM150" s="116">
        <v>0.24633554382143363</v>
      </c>
      <c r="AN150" s="116">
        <v>1.2883042039258583</v>
      </c>
      <c r="AO150" s="116">
        <v>1.9683709455981835</v>
      </c>
      <c r="AP150" s="116">
        <v>1.2142127904737698</v>
      </c>
      <c r="AQ150" s="116">
        <v>1.2430699432850338</v>
      </c>
      <c r="AR150" s="116">
        <v>1.1982274164408218</v>
      </c>
      <c r="AS150" s="116">
        <v>1.1003435978493838</v>
      </c>
      <c r="AT150" s="116">
        <v>0.97071273318630813</v>
      </c>
      <c r="AV150" s="116">
        <v>124.99332061968445</v>
      </c>
      <c r="AW150" s="116">
        <v>1441.812647129211</v>
      </c>
      <c r="AX150" s="116">
        <v>4.3914197771996735</v>
      </c>
      <c r="AY150" s="116">
        <v>2.3392511125884217</v>
      </c>
      <c r="AZ150" s="116">
        <v>15397.626070575465</v>
      </c>
      <c r="BA150" s="116">
        <v>2.5721659255394251</v>
      </c>
      <c r="BB150" s="116">
        <v>0.28932038344874733</v>
      </c>
      <c r="BC150" s="116">
        <v>18.628357922436109</v>
      </c>
      <c r="BD150" s="116">
        <v>32.45179894517959</v>
      </c>
      <c r="BE150" s="116">
        <v>305.78679946733496</v>
      </c>
      <c r="BF150" s="116">
        <v>12.743499174198622</v>
      </c>
      <c r="BG150" s="116">
        <v>2.5044453090220595</v>
      </c>
      <c r="BH150" s="116">
        <v>3.6075758592164999</v>
      </c>
      <c r="BI150" s="116">
        <v>194.02207466198348</v>
      </c>
      <c r="BJ150" s="116">
        <v>0.70311805193501709</v>
      </c>
      <c r="BK150" s="116">
        <v>2626.1596834755828</v>
      </c>
      <c r="BL150" s="116">
        <v>2.5247255784483658</v>
      </c>
      <c r="BM150" s="116">
        <v>2.6616415008287762</v>
      </c>
      <c r="BN150" s="116">
        <v>16.854972111819645</v>
      </c>
      <c r="BO150" s="116">
        <v>1.8264940179367128</v>
      </c>
      <c r="BP150" s="116">
        <v>2.034882167297456</v>
      </c>
      <c r="BQ150" s="116">
        <v>8.8903723093367191</v>
      </c>
      <c r="BR150" s="116">
        <v>18.142231113684264</v>
      </c>
      <c r="BS150" s="116">
        <v>9.1545143113503169</v>
      </c>
      <c r="BT150" s="116">
        <v>6.5665292528673165</v>
      </c>
    </row>
    <row r="151" spans="1:72" x14ac:dyDescent="0.3">
      <c r="A151" s="116">
        <v>1</v>
      </c>
      <c r="B151" s="116">
        <v>8.0000000000000195</v>
      </c>
      <c r="C151" s="116">
        <v>810</v>
      </c>
      <c r="E151" s="116">
        <v>3.30491522550484</v>
      </c>
      <c r="F151" s="116">
        <v>10.443510178213799</v>
      </c>
      <c r="G151" s="116">
        <v>43.275504341969302</v>
      </c>
      <c r="H151" s="116">
        <v>0.37466201933852999</v>
      </c>
      <c r="I151" s="116">
        <v>10.0300952238197</v>
      </c>
      <c r="K151" s="116">
        <v>32.126129882103399</v>
      </c>
      <c r="L151" s="116">
        <v>0.44518312905044</v>
      </c>
      <c r="Q151" s="160">
        <v>67.289020656398705</v>
      </c>
      <c r="R151" s="160">
        <v>14.232550311247399</v>
      </c>
      <c r="S151" s="160">
        <v>2.0561260577213898</v>
      </c>
      <c r="T151" s="160">
        <v>0.31443783087025501</v>
      </c>
      <c r="U151" s="160">
        <v>2.8476417583878901</v>
      </c>
      <c r="V151" s="160">
        <v>2.4996873200059699</v>
      </c>
      <c r="W151" s="160">
        <v>4.7476884875211001</v>
      </c>
      <c r="X151" s="160">
        <v>0.52650617802246036</v>
      </c>
      <c r="Z151" s="116">
        <v>2.7508037512470284E-2</v>
      </c>
      <c r="AA151" s="116">
        <v>5.7879823183384402E-2</v>
      </c>
      <c r="AB151" s="116">
        <v>6.651407439916325E-2</v>
      </c>
      <c r="AC151" s="116">
        <v>5.7231294228435647E-2</v>
      </c>
      <c r="AD151" s="116">
        <v>0.22803602938245393</v>
      </c>
      <c r="AE151" s="116">
        <v>0.39439131123707782</v>
      </c>
      <c r="AF151" s="116">
        <v>0.22330542494998804</v>
      </c>
      <c r="AG151" s="116">
        <v>0.18272072890730864</v>
      </c>
      <c r="AH151" s="116">
        <v>0.28503206488119515</v>
      </c>
      <c r="AI151" s="116">
        <v>0.93150453444887904</v>
      </c>
      <c r="AJ151" s="116">
        <v>0.62331814779503258</v>
      </c>
      <c r="AK151" s="116">
        <v>0.97922961257039798</v>
      </c>
      <c r="AL151" s="116">
        <v>0.38640172265763867</v>
      </c>
      <c r="AM151" s="116">
        <v>0.24380720806589959</v>
      </c>
      <c r="AN151" s="116">
        <v>1.2757745463851662</v>
      </c>
      <c r="AO151" s="116">
        <v>1.9306896480683766</v>
      </c>
      <c r="AP151" s="116">
        <v>1.1996206673578484</v>
      </c>
      <c r="AQ151" s="116">
        <v>1.2458652334625073</v>
      </c>
      <c r="AR151" s="116">
        <v>1.2088782713114608</v>
      </c>
      <c r="AS151" s="116">
        <v>1.1205603271654261</v>
      </c>
      <c r="AT151" s="116">
        <v>0.99812131120189806</v>
      </c>
      <c r="AV151" s="116">
        <v>117.52265768799556</v>
      </c>
      <c r="AW151" s="116">
        <v>1384.5810483086104</v>
      </c>
      <c r="AX151" s="116">
        <v>4.2109590712513238</v>
      </c>
      <c r="AY151" s="116">
        <v>2.2374149018761025</v>
      </c>
      <c r="AZ151" s="116">
        <v>15388.009106709012</v>
      </c>
      <c r="BA151" s="116">
        <v>2.6061388348376724</v>
      </c>
      <c r="BB151" s="116">
        <v>0.28918288796440772</v>
      </c>
      <c r="BC151" s="116">
        <v>18.595237916487864</v>
      </c>
      <c r="BD151" s="116">
        <v>32.721967218283375</v>
      </c>
      <c r="BE151" s="116">
        <v>305.81214703935979</v>
      </c>
      <c r="BF151" s="116">
        <v>12.976448724157423</v>
      </c>
      <c r="BG151" s="116">
        <v>2.5512389393065864</v>
      </c>
      <c r="BH151" s="116">
        <v>3.6392193456528883</v>
      </c>
      <c r="BI151" s="116">
        <v>193.4532886421924</v>
      </c>
      <c r="BJ151" s="116">
        <v>0.71052981342093702</v>
      </c>
      <c r="BK151" s="116">
        <v>2682.2643666622612</v>
      </c>
      <c r="BL151" s="116">
        <v>2.5565299621731548</v>
      </c>
      <c r="BM151" s="116">
        <v>2.6580712217858888</v>
      </c>
      <c r="BN151" s="116">
        <v>16.722477289569529</v>
      </c>
      <c r="BO151" s="116">
        <v>1.7952205318490446</v>
      </c>
      <c r="BP151" s="116">
        <v>1.9805979536999549</v>
      </c>
      <c r="BQ151" s="116">
        <v>9.0120783189579079</v>
      </c>
      <c r="BR151" s="116">
        <v>18.287490647698888</v>
      </c>
      <c r="BS151" s="116">
        <v>9.3886989440487412</v>
      </c>
      <c r="BT151" s="116">
        <v>6.7345097910898151</v>
      </c>
    </row>
    <row r="152" spans="1:72" x14ac:dyDescent="0.3">
      <c r="A152" s="116">
        <v>1</v>
      </c>
      <c r="B152" s="116">
        <v>8.0000000000000195</v>
      </c>
      <c r="C152" s="116">
        <v>820</v>
      </c>
      <c r="E152" s="116">
        <v>4.4573849609627798</v>
      </c>
      <c r="F152" s="116">
        <v>11.699415050480299</v>
      </c>
      <c r="G152" s="116">
        <v>39.8961100730223</v>
      </c>
      <c r="H152" s="116">
        <v>1.6544442793546801</v>
      </c>
      <c r="I152" s="116">
        <v>9.3552725301025603</v>
      </c>
      <c r="K152" s="116">
        <v>32.434220692632699</v>
      </c>
      <c r="L152" s="116">
        <v>0.50315241344471695</v>
      </c>
      <c r="Q152" s="160">
        <v>67.229795346092899</v>
      </c>
      <c r="R152" s="160">
        <v>14.2082464588847</v>
      </c>
      <c r="S152" s="160">
        <v>2.3246161491983899</v>
      </c>
      <c r="T152" s="160">
        <v>0.37385005315098002</v>
      </c>
      <c r="U152" s="160">
        <v>2.8785123222187599</v>
      </c>
      <c r="V152" s="160">
        <v>2.63320227078948</v>
      </c>
      <c r="W152" s="160">
        <v>4.4563241209367996</v>
      </c>
      <c r="X152" s="160">
        <v>0.59089110202242956</v>
      </c>
      <c r="Z152" s="116">
        <v>2.5676357453099093E-2</v>
      </c>
      <c r="AA152" s="116">
        <v>5.6177190711004021E-2</v>
      </c>
      <c r="AB152" s="116">
        <v>6.6341656871423918E-2</v>
      </c>
      <c r="AC152" s="116">
        <v>5.6478452828599347E-2</v>
      </c>
      <c r="AD152" s="116">
        <v>0.21748240487899484</v>
      </c>
      <c r="AE152" s="116">
        <v>0.37349819196890877</v>
      </c>
      <c r="AF152" s="116">
        <v>0.21833046103658954</v>
      </c>
      <c r="AG152" s="116">
        <v>0.17264868916836629</v>
      </c>
      <c r="AH152" s="116">
        <v>0.26727591048661525</v>
      </c>
      <c r="AI152" s="116">
        <v>0.92356794398396413</v>
      </c>
      <c r="AJ152" s="116">
        <v>0.58216910819813017</v>
      </c>
      <c r="AK152" s="116">
        <v>0.92320837279449963</v>
      </c>
      <c r="AL152" s="116">
        <v>0.36883502813907687</v>
      </c>
      <c r="AM152" s="116">
        <v>0.23882989804570556</v>
      </c>
      <c r="AN152" s="116">
        <v>1.2350387402727676</v>
      </c>
      <c r="AO152" s="116">
        <v>1.8237844010893094</v>
      </c>
      <c r="AP152" s="116">
        <v>1.1601969289356504</v>
      </c>
      <c r="AQ152" s="116">
        <v>1.2658179276941057</v>
      </c>
      <c r="AR152" s="116">
        <v>1.2553849891456794</v>
      </c>
      <c r="AS152" s="116">
        <v>1.1984831421454054</v>
      </c>
      <c r="AT152" s="116">
        <v>1.1063528252940809</v>
      </c>
      <c r="AV152" s="116">
        <v>101.43879136792077</v>
      </c>
      <c r="AW152" s="116">
        <v>1254.4911461119132</v>
      </c>
      <c r="AX152" s="116">
        <v>3.7977590156711907</v>
      </c>
      <c r="AY152" s="116">
        <v>2.0070349394595848</v>
      </c>
      <c r="AZ152" s="116">
        <v>15460.360508020576</v>
      </c>
      <c r="BA152" s="116">
        <v>2.6904235092170703</v>
      </c>
      <c r="BB152" s="116">
        <v>0.28438782498981297</v>
      </c>
      <c r="BC152" s="116">
        <v>18.613359855805779</v>
      </c>
      <c r="BD152" s="116">
        <v>33.67382304348596</v>
      </c>
      <c r="BE152" s="116">
        <v>308.05332488803987</v>
      </c>
      <c r="BF152" s="116">
        <v>13.731841024150492</v>
      </c>
      <c r="BG152" s="116">
        <v>2.6979447786853603</v>
      </c>
      <c r="BH152" s="116">
        <v>3.7282556980049999</v>
      </c>
      <c r="BI152" s="116">
        <v>190.64506170872104</v>
      </c>
      <c r="BJ152" s="116">
        <v>0.73495656674019716</v>
      </c>
      <c r="BK152" s="116">
        <v>2851.6686038331663</v>
      </c>
      <c r="BL152" s="116">
        <v>2.645143959674439</v>
      </c>
      <c r="BM152" s="116">
        <v>2.6236684895780913</v>
      </c>
      <c r="BN152" s="116">
        <v>16.157536825891388</v>
      </c>
      <c r="BO152" s="116">
        <v>1.6849692059220236</v>
      </c>
      <c r="BP152" s="116">
        <v>1.7946423192848764</v>
      </c>
      <c r="BQ152" s="116">
        <v>9.460403269069074</v>
      </c>
      <c r="BR152" s="116">
        <v>19.065611807512933</v>
      </c>
      <c r="BS152" s="116">
        <v>10.371626510636824</v>
      </c>
      <c r="BT152" s="116">
        <v>7.4395633198660764</v>
      </c>
    </row>
    <row r="153" spans="1:72" x14ac:dyDescent="0.3">
      <c r="A153" s="116">
        <v>1</v>
      </c>
      <c r="B153" s="116">
        <v>7.9999999999999298</v>
      </c>
      <c r="C153" s="116">
        <v>830</v>
      </c>
      <c r="E153" s="116">
        <v>6.6657323911818702</v>
      </c>
      <c r="F153" s="116">
        <v>13.501279472881</v>
      </c>
      <c r="G153" s="116">
        <v>33.5692002809404</v>
      </c>
      <c r="H153" s="116">
        <v>2.0469414924485099</v>
      </c>
      <c r="I153" s="116">
        <v>7.7073451137054398</v>
      </c>
      <c r="K153" s="116">
        <v>34.400314088990498</v>
      </c>
      <c r="L153" s="116">
        <v>0.64796335275473904</v>
      </c>
      <c r="N153" s="116">
        <v>1.4612238070975601</v>
      </c>
      <c r="Q153" s="160">
        <v>67.132849697161106</v>
      </c>
      <c r="R153" s="160">
        <v>14.0757568970729</v>
      </c>
      <c r="S153" s="160">
        <v>2.9201439040650401</v>
      </c>
      <c r="T153" s="160">
        <v>0.47850770862082498</v>
      </c>
      <c r="U153" s="160">
        <v>2.9305261937020699</v>
      </c>
      <c r="V153" s="160">
        <v>2.8689647513181802</v>
      </c>
      <c r="W153" s="160">
        <v>3.8668272367127599</v>
      </c>
      <c r="X153" s="160">
        <v>0.74194283211812806</v>
      </c>
      <c r="Z153" s="116">
        <v>2.2828684573160847E-2</v>
      </c>
      <c r="AA153" s="116">
        <v>5.4566418232231823E-2</v>
      </c>
      <c r="AB153" s="116">
        <v>6.851462882972767E-2</v>
      </c>
      <c r="AC153" s="116">
        <v>5.6813400909805994E-2</v>
      </c>
      <c r="AD153" s="116">
        <v>0.20178423413519359</v>
      </c>
      <c r="AE153" s="116">
        <v>0.33795379016472338</v>
      </c>
      <c r="AF153" s="116">
        <v>0.21426876135491102</v>
      </c>
      <c r="AG153" s="116">
        <v>0.15522652677585741</v>
      </c>
      <c r="AH153" s="116">
        <v>0.23490320311310747</v>
      </c>
      <c r="AI153" s="116">
        <v>0.93927731955009197</v>
      </c>
      <c r="AJ153" s="116">
        <v>0.50337548139195687</v>
      </c>
      <c r="AK153" s="116">
        <v>0.80156720529183945</v>
      </c>
      <c r="AL153" s="116">
        <v>0.33196041846646129</v>
      </c>
      <c r="AM153" s="116">
        <v>0.21589452004433082</v>
      </c>
      <c r="AN153" s="116">
        <v>1.1684143384954648</v>
      </c>
      <c r="AO153" s="116">
        <v>1.6113969630772074</v>
      </c>
      <c r="AP153" s="116">
        <v>1.0233863522260414</v>
      </c>
      <c r="AQ153" s="116">
        <v>1.1485933971325748</v>
      </c>
      <c r="AR153" s="116">
        <v>1.1507476345511518</v>
      </c>
      <c r="AS153" s="116">
        <v>1.1181773694150241</v>
      </c>
      <c r="AT153" s="116">
        <v>1.080934718056844</v>
      </c>
      <c r="AV153" s="116">
        <v>79.69141169642333</v>
      </c>
      <c r="AW153" s="116">
        <v>1048.1646253378233</v>
      </c>
      <c r="AX153" s="116">
        <v>3.1392378088654738</v>
      </c>
      <c r="AY153" s="116">
        <v>1.6523793526890653</v>
      </c>
      <c r="AZ153" s="116">
        <v>15300.965668072517</v>
      </c>
      <c r="BA153" s="116">
        <v>2.8266034348680225</v>
      </c>
      <c r="BB153" s="116">
        <v>0.27002034755804721</v>
      </c>
      <c r="BC153" s="116">
        <v>18.436502710849883</v>
      </c>
      <c r="BD153" s="116">
        <v>35.326727513388072</v>
      </c>
      <c r="BE153" s="116">
        <v>302.71401133509346</v>
      </c>
      <c r="BF153" s="116">
        <v>15.378044255503164</v>
      </c>
      <c r="BG153" s="116">
        <v>3.0682594287144762</v>
      </c>
      <c r="BH153" s="116">
        <v>3.9310457471274325</v>
      </c>
      <c r="BI153" s="116">
        <v>193.91343539217425</v>
      </c>
      <c r="BJ153" s="116">
        <v>0.77774724153135633</v>
      </c>
      <c r="BK153" s="116">
        <v>3244.6061925438225</v>
      </c>
      <c r="BL153" s="116">
        <v>2.9848482821159426</v>
      </c>
      <c r="BM153" s="116">
        <v>2.8892887121788129</v>
      </c>
      <c r="BN153" s="116">
        <v>17.620771530845403</v>
      </c>
      <c r="BO153" s="116">
        <v>1.8053679474864832</v>
      </c>
      <c r="BP153" s="116">
        <v>1.8381467162664915</v>
      </c>
      <c r="BQ153" s="116">
        <v>10.468112719765971</v>
      </c>
      <c r="BR153" s="116">
        <v>17.179384614640082</v>
      </c>
      <c r="BS153" s="116">
        <v>10.029940780949604</v>
      </c>
      <c r="BT153" s="116">
        <v>7.1944722901326283</v>
      </c>
    </row>
    <row r="154" spans="1:72" x14ac:dyDescent="0.3">
      <c r="A154" s="116">
        <v>1</v>
      </c>
      <c r="B154" s="116">
        <v>8</v>
      </c>
      <c r="C154" s="116">
        <v>840</v>
      </c>
      <c r="E154" s="116">
        <v>8.4409426891880699</v>
      </c>
      <c r="F154" s="116">
        <v>13.993864036416101</v>
      </c>
      <c r="G154" s="116">
        <v>28.4124818324673</v>
      </c>
      <c r="H154" s="116">
        <v>1.30140796890358</v>
      </c>
      <c r="I154" s="116">
        <v>6.3716954421484404</v>
      </c>
      <c r="K154" s="116">
        <v>36.196962908884302</v>
      </c>
      <c r="L154" s="116">
        <v>0.79525339774799497</v>
      </c>
      <c r="N154" s="116">
        <v>4.4873917242441497</v>
      </c>
      <c r="Q154" s="160">
        <v>67.083577237493401</v>
      </c>
      <c r="R154" s="160">
        <v>14.110077660770701</v>
      </c>
      <c r="S154" s="160">
        <v>3.0922390996625801</v>
      </c>
      <c r="T154" s="160">
        <v>0.52163276904745004</v>
      </c>
      <c r="U154" s="160">
        <v>3.0330855153213201</v>
      </c>
      <c r="V154" s="160">
        <v>2.9573829861891401</v>
      </c>
      <c r="W154" s="160">
        <v>3.54381931789153</v>
      </c>
      <c r="X154" s="160">
        <v>0.83451855777700801</v>
      </c>
      <c r="Z154" s="116">
        <v>2.127781011929859E-2</v>
      </c>
      <c r="AA154" s="116">
        <v>5.4224213967290852E-2</v>
      </c>
      <c r="AB154" s="116">
        <v>7.1787993856121571E-2</v>
      </c>
      <c r="AC154" s="116">
        <v>5.830335251904116E-2</v>
      </c>
      <c r="AD154" s="116">
        <v>0.19030125720526525</v>
      </c>
      <c r="AE154" s="116">
        <v>0.31190114969598126</v>
      </c>
      <c r="AF154" s="116">
        <v>0.21604098403603356</v>
      </c>
      <c r="AG154" s="116">
        <v>0.14095387751147498</v>
      </c>
      <c r="AH154" s="116">
        <v>0.20802204424133305</v>
      </c>
      <c r="AI154" s="116">
        <v>0.95699612686159408</v>
      </c>
      <c r="AJ154" s="116">
        <v>0.43685769255912565</v>
      </c>
      <c r="AK154" s="116">
        <v>0.69113208360699696</v>
      </c>
      <c r="AL154" s="116">
        <v>0.30107360737534022</v>
      </c>
      <c r="AM154" s="116">
        <v>0.19028570491196947</v>
      </c>
      <c r="AN154" s="116">
        <v>1.1164838980142038</v>
      </c>
      <c r="AO154" s="116">
        <v>1.433924167240364</v>
      </c>
      <c r="AP154" s="116">
        <v>0.87487557337597766</v>
      </c>
      <c r="AQ154" s="116">
        <v>0.96655017239953078</v>
      </c>
      <c r="AR154" s="116">
        <v>0.95927105680905111</v>
      </c>
      <c r="AS154" s="116">
        <v>0.92804976457113142</v>
      </c>
      <c r="AT154" s="116">
        <v>0.9373615759428815</v>
      </c>
      <c r="AV154" s="116">
        <v>67.474441772877995</v>
      </c>
      <c r="AW154" s="116">
        <v>919.38773959601599</v>
      </c>
      <c r="AX154" s="116">
        <v>2.7308239368192142</v>
      </c>
      <c r="AY154" s="116">
        <v>1.4352334678936127</v>
      </c>
      <c r="AZ154" s="116">
        <v>15084.667520273721</v>
      </c>
      <c r="BA154" s="116">
        <v>2.9190516229889791</v>
      </c>
      <c r="BB154" s="116">
        <v>0.25512214101609093</v>
      </c>
      <c r="BC154" s="116">
        <v>18.269933912573645</v>
      </c>
      <c r="BD154" s="116">
        <v>36.744315462586215</v>
      </c>
      <c r="BE154" s="116">
        <v>297.26205229907453</v>
      </c>
      <c r="BF154" s="116">
        <v>17.031652854466362</v>
      </c>
      <c r="BG154" s="116">
        <v>3.4857612704046872</v>
      </c>
      <c r="BH154" s="116">
        <v>4.1103166369551731</v>
      </c>
      <c r="BI154" s="116">
        <v>201.05692182131244</v>
      </c>
      <c r="BJ154" s="116">
        <v>0.81326411437173296</v>
      </c>
      <c r="BK154" s="116">
        <v>3647.1258836699667</v>
      </c>
      <c r="BL154" s="116">
        <v>3.4446257873598034</v>
      </c>
      <c r="BM154" s="116">
        <v>3.3939441093924061</v>
      </c>
      <c r="BN154" s="116">
        <v>20.878584038146396</v>
      </c>
      <c r="BO154" s="116">
        <v>2.1458629199298054</v>
      </c>
      <c r="BP154" s="116">
        <v>2.097281507550365</v>
      </c>
      <c r="BQ154" s="116">
        <v>11.441780832361665</v>
      </c>
      <c r="BR154" s="116">
        <v>14.237653844530804</v>
      </c>
      <c r="BS154" s="116">
        <v>8.7112454130742876</v>
      </c>
      <c r="BT154" s="116">
        <v>6.2485726591672117</v>
      </c>
    </row>
    <row r="155" spans="1:72" x14ac:dyDescent="0.3">
      <c r="A155" s="116">
        <v>1</v>
      </c>
      <c r="B155" s="116">
        <v>8.0000000000000302</v>
      </c>
      <c r="C155" s="116">
        <v>850</v>
      </c>
      <c r="E155" s="116">
        <v>10.109569057087899</v>
      </c>
      <c r="F155" s="116">
        <v>15.249623377232799</v>
      </c>
      <c r="G155" s="116">
        <v>23.132353794527202</v>
      </c>
      <c r="H155" s="116">
        <v>2.45164309315961</v>
      </c>
      <c r="I155" s="116">
        <v>5.3859491899560501</v>
      </c>
      <c r="K155" s="116">
        <v>36.886066993958899</v>
      </c>
      <c r="L155" s="116">
        <v>0.95560170355095098</v>
      </c>
      <c r="N155" s="116">
        <v>5.8291927905265597</v>
      </c>
      <c r="Q155" s="160">
        <v>66.967014533992895</v>
      </c>
      <c r="R155" s="160">
        <v>14.1665770896842</v>
      </c>
      <c r="S155" s="160">
        <v>3.1710383706815</v>
      </c>
      <c r="T155" s="160">
        <v>0.56886114487471395</v>
      </c>
      <c r="U155" s="160">
        <v>3.1017008714649501</v>
      </c>
      <c r="V155" s="160">
        <v>3.0818007726063299</v>
      </c>
      <c r="W155" s="160">
        <v>3.25838641884812</v>
      </c>
      <c r="X155" s="160">
        <v>0.94580579969879219</v>
      </c>
      <c r="Z155" s="116">
        <v>1.9004591149771405E-2</v>
      </c>
      <c r="AA155" s="116">
        <v>5.2391702244633763E-2</v>
      </c>
      <c r="AB155" s="116">
        <v>7.2730767363536411E-2</v>
      </c>
      <c r="AC155" s="116">
        <v>5.8117864253750484E-2</v>
      </c>
      <c r="AD155" s="116">
        <v>0.17496748662881942</v>
      </c>
      <c r="AE155" s="116">
        <v>0.28625694664274798</v>
      </c>
      <c r="AF155" s="116">
        <v>0.2177416337757376</v>
      </c>
      <c r="AG155" s="116">
        <v>0.12526098925967116</v>
      </c>
      <c r="AH155" s="116">
        <v>0.17999701153893088</v>
      </c>
      <c r="AI155" s="116">
        <v>0.9498845294753141</v>
      </c>
      <c r="AJ155" s="116">
        <v>0.37088897650095976</v>
      </c>
      <c r="AK155" s="116">
        <v>0.5948587305147004</v>
      </c>
      <c r="AL155" s="116">
        <v>0.2739662332623648</v>
      </c>
      <c r="AM155" s="116">
        <v>0.17833029388859079</v>
      </c>
      <c r="AN155" s="116">
        <v>1.0549382854295779</v>
      </c>
      <c r="AO155" s="116">
        <v>1.2690912418580107</v>
      </c>
      <c r="AP155" s="116">
        <v>0.78414197923337026</v>
      </c>
      <c r="AQ155" s="116">
        <v>0.9292287644341749</v>
      </c>
      <c r="AR155" s="116">
        <v>0.94773048981897534</v>
      </c>
      <c r="AS155" s="116">
        <v>0.95088665824947172</v>
      </c>
      <c r="AT155" s="116">
        <v>1.0176190348771186</v>
      </c>
      <c r="AV155" s="116">
        <v>59.316799366777396</v>
      </c>
      <c r="AW155" s="116">
        <v>831.69795593152662</v>
      </c>
      <c r="AX155" s="116">
        <v>2.4628516258270596</v>
      </c>
      <c r="AY155" s="116">
        <v>1.2897178282018746</v>
      </c>
      <c r="AZ155" s="116">
        <v>15100.591209144781</v>
      </c>
      <c r="BA155" s="116">
        <v>3.0132810907127769</v>
      </c>
      <c r="BB155" s="116">
        <v>0.24256471789412803</v>
      </c>
      <c r="BC155" s="116">
        <v>18.250452337178164</v>
      </c>
      <c r="BD155" s="116">
        <v>38.418265986551688</v>
      </c>
      <c r="BE155" s="116">
        <v>299.02861775018215</v>
      </c>
      <c r="BF155" s="116">
        <v>18.987805438744488</v>
      </c>
      <c r="BG155" s="116">
        <v>3.9319504140523249</v>
      </c>
      <c r="BH155" s="116">
        <v>4.2606465706521464</v>
      </c>
      <c r="BI155" s="116">
        <v>198.93070138239767</v>
      </c>
      <c r="BJ155" s="116">
        <v>0.85764579572771327</v>
      </c>
      <c r="BK155" s="116">
        <v>4103.5267063361216</v>
      </c>
      <c r="BL155" s="116">
        <v>3.7842867472783257</v>
      </c>
      <c r="BM155" s="116">
        <v>3.513517956206929</v>
      </c>
      <c r="BN155" s="116">
        <v>21.090965066884181</v>
      </c>
      <c r="BO155" s="116">
        <v>2.0970824018649465</v>
      </c>
      <c r="BP155" s="116">
        <v>1.9461767898986981</v>
      </c>
      <c r="BQ155" s="116">
        <v>12.422586091139522</v>
      </c>
      <c r="BR155" s="116">
        <v>14.178043385017961</v>
      </c>
      <c r="BS155" s="116">
        <v>9.3775922269261738</v>
      </c>
      <c r="BT155" s="116">
        <v>6.7265429475841758</v>
      </c>
    </row>
    <row r="156" spans="1:72" x14ac:dyDescent="0.3">
      <c r="A156" s="116">
        <v>1</v>
      </c>
      <c r="B156" s="116">
        <v>8</v>
      </c>
      <c r="C156" s="116">
        <v>860</v>
      </c>
      <c r="E156" s="116">
        <v>13.4234970018671</v>
      </c>
      <c r="F156" s="116">
        <v>16.767410139866399</v>
      </c>
      <c r="G156" s="116">
        <v>13.133050093780801</v>
      </c>
      <c r="H156" s="116">
        <v>0.40747559090665703</v>
      </c>
      <c r="I156" s="116">
        <v>2.7737459059671101</v>
      </c>
      <c r="K156" s="116">
        <v>40.597000680914803</v>
      </c>
      <c r="L156" s="116">
        <v>1.3035377338434</v>
      </c>
      <c r="N156" s="116">
        <v>11.5942828528537</v>
      </c>
      <c r="Q156" s="160">
        <v>67.025796831479695</v>
      </c>
      <c r="R156" s="160">
        <v>14.132166526791099</v>
      </c>
      <c r="S156" s="160">
        <v>3.3418055953878998</v>
      </c>
      <c r="T156" s="160">
        <v>0.61811867230213602</v>
      </c>
      <c r="U156" s="160">
        <v>3.2113372959994702</v>
      </c>
      <c r="V156" s="160">
        <v>3.20577506007908</v>
      </c>
      <c r="W156" s="160">
        <v>2.8117340925383001</v>
      </c>
      <c r="X156" s="160">
        <v>1.140141618863062</v>
      </c>
      <c r="Z156" s="116">
        <v>1.6016920004756564E-2</v>
      </c>
      <c r="AA156" s="116">
        <v>5.1901614240688489E-2</v>
      </c>
      <c r="AB156" s="116">
        <v>7.975438421393348E-2</v>
      </c>
      <c r="AC156" s="116">
        <v>6.1179067008633681E-2</v>
      </c>
      <c r="AD156" s="116">
        <v>0.15325493949411206</v>
      </c>
      <c r="AE156" s="116">
        <v>0.24197267893646202</v>
      </c>
      <c r="AF156" s="116">
        <v>0.22840907009888373</v>
      </c>
      <c r="AG156" s="116">
        <v>9.8002304663542303E-2</v>
      </c>
      <c r="AH156" s="116">
        <v>0.12837153876748431</v>
      </c>
      <c r="AI156" s="116">
        <v>0.98940901755207988</v>
      </c>
      <c r="AJ156" s="116">
        <v>0.24200027829999354</v>
      </c>
      <c r="AK156" s="116">
        <v>0.37731191659368785</v>
      </c>
      <c r="AL156" s="116">
        <v>0.21426392603961286</v>
      </c>
      <c r="AM156" s="116">
        <v>0.12680965859004897</v>
      </c>
      <c r="AN156" s="116">
        <v>0.95331760110607489</v>
      </c>
      <c r="AO156" s="116">
        <v>0.9280840112091695</v>
      </c>
      <c r="AP156" s="116">
        <v>0.48002573127682518</v>
      </c>
      <c r="AQ156" s="116">
        <v>0.53368213261365249</v>
      </c>
      <c r="AR156" s="116">
        <v>0.52304177635863669</v>
      </c>
      <c r="AS156" s="116">
        <v>0.5186066779476336</v>
      </c>
      <c r="AT156" s="116">
        <v>0.68456594586021624</v>
      </c>
      <c r="AV156" s="116">
        <v>47.332288977672484</v>
      </c>
      <c r="AW156" s="116">
        <v>687.89581954301627</v>
      </c>
      <c r="AX156" s="116">
        <v>2.0168874789584184</v>
      </c>
      <c r="AY156" s="116">
        <v>1.0564161674777437</v>
      </c>
      <c r="AZ156" s="116">
        <v>14617.278864266345</v>
      </c>
      <c r="BA156" s="116">
        <v>3.1420334062825468</v>
      </c>
      <c r="BB156" s="116">
        <v>0.21687571623394061</v>
      </c>
      <c r="BC156" s="116">
        <v>17.801558773318121</v>
      </c>
      <c r="BD156" s="116">
        <v>41.161561475135407</v>
      </c>
      <c r="BE156" s="116">
        <v>288.20026920712667</v>
      </c>
      <c r="BF156" s="116">
        <v>23.999975688177887</v>
      </c>
      <c r="BG156" s="116">
        <v>5.424188545854622</v>
      </c>
      <c r="BH156" s="116">
        <v>4.6288016294222345</v>
      </c>
      <c r="BI156" s="116">
        <v>213.09524549953966</v>
      </c>
      <c r="BJ156" s="116">
        <v>0.93790641485627291</v>
      </c>
      <c r="BK156" s="116">
        <v>5434.4811657477403</v>
      </c>
      <c r="BL156" s="116">
        <v>5.5472250013224649</v>
      </c>
      <c r="BM156" s="116">
        <v>5.5175578474932827</v>
      </c>
      <c r="BN156" s="116">
        <v>34.238043878475793</v>
      </c>
      <c r="BO156" s="116">
        <v>3.4369151837273808</v>
      </c>
      <c r="BP156" s="116">
        <v>2.7197381010288768</v>
      </c>
      <c r="BQ156" s="116">
        <v>14.487714257936016</v>
      </c>
      <c r="BR156" s="116">
        <v>8.4175448290814199</v>
      </c>
      <c r="BS156" s="116">
        <v>6.54532095078706</v>
      </c>
      <c r="BT156" s="116">
        <v>4.6949559562607606</v>
      </c>
    </row>
    <row r="157" spans="1:72" x14ac:dyDescent="0.3">
      <c r="A157" s="116">
        <v>1</v>
      </c>
      <c r="B157" s="116">
        <v>7.9999999999999298</v>
      </c>
      <c r="C157" s="116">
        <v>870</v>
      </c>
      <c r="E157" s="116">
        <v>17.556206235357301</v>
      </c>
      <c r="F157" s="116">
        <v>18.798337748015499</v>
      </c>
      <c r="G157" s="116">
        <v>1.84145855872649</v>
      </c>
      <c r="I157" s="116">
        <v>5.7592821044683301E-2</v>
      </c>
      <c r="K157" s="116">
        <v>43.336136394692602</v>
      </c>
      <c r="L157" s="116">
        <v>1.74199345263123</v>
      </c>
      <c r="N157" s="116">
        <v>16.668274789532202</v>
      </c>
      <c r="Q157" s="160">
        <v>66.934663526507094</v>
      </c>
      <c r="R157" s="160">
        <v>14.194293944856801</v>
      </c>
      <c r="S157" s="160">
        <v>3.5875415318733501</v>
      </c>
      <c r="T157" s="160">
        <v>0.69610569787513399</v>
      </c>
      <c r="U157" s="160">
        <v>3.3091587204135999</v>
      </c>
      <c r="V157" s="160">
        <v>3.4024389092781799</v>
      </c>
      <c r="W157" s="160">
        <v>2.3722773864390598</v>
      </c>
      <c r="X157" s="160">
        <v>1.4342500285708404</v>
      </c>
      <c r="Z157" s="116">
        <v>1.2039888860231406E-2</v>
      </c>
      <c r="AA157" s="116">
        <v>4.9604577550454894E-2</v>
      </c>
      <c r="AB157" s="116">
        <v>8.4974137727847662E-2</v>
      </c>
      <c r="AC157" s="116">
        <v>6.278903835321141E-2</v>
      </c>
      <c r="AD157" s="116">
        <v>0.12451244508938265</v>
      </c>
      <c r="AE157" s="116">
        <v>0.19660001118266648</v>
      </c>
      <c r="AF157" s="116">
        <v>0.24489821182842292</v>
      </c>
      <c r="AG157" s="116">
        <v>6.5627900630567573E-2</v>
      </c>
      <c r="AH157" s="116">
        <v>6.8973356003201161E-2</v>
      </c>
      <c r="AI157" s="116">
        <v>1.0015046164372432</v>
      </c>
      <c r="AJ157" s="116">
        <v>9.7712108221881935E-2</v>
      </c>
      <c r="AK157" s="116">
        <v>0.14682624717642517</v>
      </c>
      <c r="AL157" s="116">
        <v>0.15191241965332758</v>
      </c>
      <c r="AM157" s="116">
        <v>8.2666934374886522E-2</v>
      </c>
      <c r="AN157" s="116">
        <v>0.82642165798438616</v>
      </c>
      <c r="AO157" s="116">
        <v>0.56304574924325179</v>
      </c>
      <c r="AP157" s="116">
        <v>0.1953140883900342</v>
      </c>
      <c r="AQ157" s="116">
        <v>0.23227001650774459</v>
      </c>
      <c r="AR157" s="116">
        <v>0.22395366357010524</v>
      </c>
      <c r="AS157" s="116">
        <v>0.24356254842768801</v>
      </c>
      <c r="AT157" s="116">
        <v>0.53837389492564924</v>
      </c>
      <c r="AV157" s="116">
        <v>37.792160729990421</v>
      </c>
      <c r="AW157" s="116">
        <v>569.3946351408224</v>
      </c>
      <c r="AX157" s="116">
        <v>1.6692590040829063</v>
      </c>
      <c r="AY157" s="116">
        <v>0.86994608814700414</v>
      </c>
      <c r="AZ157" s="116">
        <v>14023.734027779354</v>
      </c>
      <c r="BA157" s="116">
        <v>3.1986109014360151</v>
      </c>
      <c r="BB157" s="116">
        <v>0.19074374476762376</v>
      </c>
      <c r="BC157" s="116">
        <v>16.981019192248677</v>
      </c>
      <c r="BD157" s="116">
        <v>43.45463230019044</v>
      </c>
      <c r="BE157" s="116">
        <v>285.20388899872296</v>
      </c>
      <c r="BF157" s="116">
        <v>32.211509742011486</v>
      </c>
      <c r="BG157" s="116">
        <v>8.4285424077435973</v>
      </c>
      <c r="BH157" s="116">
        <v>4.920140398094631</v>
      </c>
      <c r="BI157" s="116">
        <v>213.36325299649903</v>
      </c>
      <c r="BJ157" s="116">
        <v>1.0503031861508529</v>
      </c>
      <c r="BK157" s="116">
        <v>7965.691573222789</v>
      </c>
      <c r="BL157" s="116">
        <v>9.0615661844407391</v>
      </c>
      <c r="BM157" s="116">
        <v>8.963252078631502</v>
      </c>
      <c r="BN157" s="116">
        <v>55.802648251368389</v>
      </c>
      <c r="BO157" s="116">
        <v>5.3259572527688741</v>
      </c>
      <c r="BP157" s="116">
        <v>3.1917061439706251</v>
      </c>
      <c r="BQ157" s="116">
        <v>16.769152274601549</v>
      </c>
      <c r="BR157" s="116">
        <v>5.1109382428230763</v>
      </c>
      <c r="BS157" s="116">
        <v>5.3203579610006111</v>
      </c>
      <c r="BT157" s="116">
        <v>3.8162905205489621</v>
      </c>
    </row>
    <row r="158" spans="1:72" x14ac:dyDescent="0.3">
      <c r="A158" s="116">
        <v>1</v>
      </c>
      <c r="B158" s="116">
        <v>8.0000000000000693</v>
      </c>
      <c r="C158" s="116">
        <v>880</v>
      </c>
      <c r="E158" s="116">
        <v>18.345763303714701</v>
      </c>
      <c r="F158" s="116">
        <v>19.2821882734087</v>
      </c>
      <c r="G158" s="116">
        <v>0.10333530130652301</v>
      </c>
      <c r="K158" s="116">
        <v>43.356349110315101</v>
      </c>
      <c r="L158" s="116">
        <v>1.82462925770812</v>
      </c>
      <c r="N158" s="116">
        <v>17.087734753546801</v>
      </c>
      <c r="Q158" s="160">
        <v>66.079715152760201</v>
      </c>
      <c r="R158" s="160">
        <v>14.4503491326881</v>
      </c>
      <c r="S158" s="160">
        <v>4.0030745283303997</v>
      </c>
      <c r="T158" s="160">
        <v>0.80512444401918903</v>
      </c>
      <c r="U158" s="160">
        <v>3.3601325843676402</v>
      </c>
      <c r="V158" s="160">
        <v>3.5498203427579398</v>
      </c>
      <c r="W158" s="160">
        <v>2.3112204413517201</v>
      </c>
      <c r="X158" s="160">
        <v>1.5359072978265211</v>
      </c>
      <c r="Z158" s="116">
        <v>1.1339572873859788E-2</v>
      </c>
      <c r="AA158" s="116">
        <v>4.9018411825946719E-2</v>
      </c>
      <c r="AB158" s="116">
        <v>8.5155063386411142E-2</v>
      </c>
      <c r="AC158" s="116">
        <v>6.2526495851124742E-2</v>
      </c>
      <c r="AD158" s="116">
        <v>0.11900572093579548</v>
      </c>
      <c r="AE158" s="116">
        <v>0.19109388324497839</v>
      </c>
      <c r="AF158" s="116">
        <v>0.24883393687593372</v>
      </c>
      <c r="AG158" s="116">
        <v>6.0249046308532977E-2</v>
      </c>
      <c r="AH158" s="116">
        <v>5.9552158953070922E-2</v>
      </c>
      <c r="AI158" s="116">
        <v>0.99536426862273719</v>
      </c>
      <c r="AJ158" s="116">
        <v>7.5359953940708047E-2</v>
      </c>
      <c r="AK158" s="116">
        <v>0.11181475732050233</v>
      </c>
      <c r="AL158" s="116">
        <v>0.14234921567032749</v>
      </c>
      <c r="AM158" s="116">
        <v>7.7867203124539458E-2</v>
      </c>
      <c r="AN158" s="116">
        <v>0.80007474401317713</v>
      </c>
      <c r="AO158" s="116">
        <v>0.50773897012864344</v>
      </c>
      <c r="AP158" s="116">
        <v>0.15350512445357592</v>
      </c>
      <c r="AQ158" s="116">
        <v>0.19092702418712623</v>
      </c>
      <c r="AR158" s="116">
        <v>0.18422259368439614</v>
      </c>
      <c r="AS158" s="116">
        <v>0.20849132879998161</v>
      </c>
      <c r="AT158" s="116">
        <v>0.52640159004656628</v>
      </c>
      <c r="AV158" s="116">
        <v>36.374603990848918</v>
      </c>
      <c r="AW158" s="116">
        <v>551.49548715861818</v>
      </c>
      <c r="AX158" s="116">
        <v>1.620615173318672</v>
      </c>
      <c r="AY158" s="116">
        <v>0.84329110726353784</v>
      </c>
      <c r="AZ158" s="116">
        <v>13903.001235717298</v>
      </c>
      <c r="BA158" s="116">
        <v>3.1812060494655325</v>
      </c>
      <c r="BB158" s="116">
        <v>0.18621707363287479</v>
      </c>
      <c r="BC158" s="116">
        <v>16.763123980376413</v>
      </c>
      <c r="BD158" s="116">
        <v>43.518633372432632</v>
      </c>
      <c r="BE158" s="116">
        <v>286.64269413203436</v>
      </c>
      <c r="BF158" s="116">
        <v>33.674537598777334</v>
      </c>
      <c r="BG158" s="116">
        <v>9.0988790591061512</v>
      </c>
      <c r="BH158" s="116">
        <v>4.9384067472994326</v>
      </c>
      <c r="BI158" s="116">
        <v>210.49265112434554</v>
      </c>
      <c r="BJ158" s="116">
        <v>1.0755867921940869</v>
      </c>
      <c r="BK158" s="116">
        <v>8521.2516254268667</v>
      </c>
      <c r="BL158" s="116">
        <v>9.8769087590665325</v>
      </c>
      <c r="BM158" s="116">
        <v>9.6947869696709787</v>
      </c>
      <c r="BN158" s="116">
        <v>60.200695509474848</v>
      </c>
      <c r="BO158" s="116">
        <v>5.6672379475350514</v>
      </c>
      <c r="BP158" s="116">
        <v>3.223613964140196</v>
      </c>
      <c r="BQ158" s="116">
        <v>17.083321026391221</v>
      </c>
      <c r="BR158" s="116">
        <v>4.7614515365012737</v>
      </c>
      <c r="BS158" s="116">
        <v>5.2001027935885249</v>
      </c>
      <c r="BT158" s="116">
        <v>3.73003153970485</v>
      </c>
    </row>
    <row r="159" spans="1:72" x14ac:dyDescent="0.3">
      <c r="A159" s="116">
        <v>1</v>
      </c>
      <c r="B159" s="116">
        <v>8</v>
      </c>
      <c r="C159" s="116">
        <v>890</v>
      </c>
      <c r="E159" s="116">
        <v>19.589904391679699</v>
      </c>
      <c r="F159" s="116">
        <v>19.395531914257699</v>
      </c>
      <c r="K159" s="116">
        <v>42.585845472400599</v>
      </c>
      <c r="L159" s="116">
        <v>1.8230935924215299</v>
      </c>
      <c r="N159" s="116">
        <v>16.605624629240399</v>
      </c>
      <c r="Q159" s="160">
        <v>65.420609432606298</v>
      </c>
      <c r="R159" s="160">
        <v>14.477246044286399</v>
      </c>
      <c r="S159" s="160">
        <v>4.7858857052370203</v>
      </c>
      <c r="T159" s="160">
        <v>0.975572853466942</v>
      </c>
      <c r="U159" s="160">
        <v>3.4431140298578602</v>
      </c>
      <c r="V159" s="160">
        <v>3.6203247341562199</v>
      </c>
      <c r="W159" s="160">
        <v>2.17257702681691</v>
      </c>
      <c r="X159" s="160">
        <v>1.6663734769673215</v>
      </c>
      <c r="Z159" s="116">
        <v>1.1051687074722151E-2</v>
      </c>
      <c r="AA159" s="116">
        <v>4.8049651717118863E-2</v>
      </c>
      <c r="AB159" s="116">
        <v>8.3856002640800481E-2</v>
      </c>
      <c r="AC159" s="116">
        <v>6.1379479745650348E-2</v>
      </c>
      <c r="AD159" s="116">
        <v>0.11649725173227185</v>
      </c>
      <c r="AE159" s="116">
        <v>0.19001064209156218</v>
      </c>
      <c r="AF159" s="116">
        <v>0.24762038790099994</v>
      </c>
      <c r="AG159" s="116">
        <v>5.8986336689243864E-2</v>
      </c>
      <c r="AH159" s="116">
        <v>5.8196945997823962E-2</v>
      </c>
      <c r="AI159" s="116">
        <v>0.97734314643304043</v>
      </c>
      <c r="AJ159" s="116">
        <v>7.3203426207689951E-2</v>
      </c>
      <c r="AK159" s="116">
        <v>0.10887501710774762</v>
      </c>
      <c r="AL159" s="116">
        <v>0.14027769355776834</v>
      </c>
      <c r="AM159" s="116">
        <v>7.7285329519717921E-2</v>
      </c>
      <c r="AN159" s="116">
        <v>0.78438418482850802</v>
      </c>
      <c r="AO159" s="116">
        <v>0.49975141583040555</v>
      </c>
      <c r="AP159" s="116">
        <v>0.15010129501723082</v>
      </c>
      <c r="AQ159" s="116">
        <v>0.1874744973403395</v>
      </c>
      <c r="AR159" s="116">
        <v>0.18110652157663246</v>
      </c>
      <c r="AS159" s="116">
        <v>0.20533109780694059</v>
      </c>
      <c r="AT159" s="116">
        <v>0.52370993937832311</v>
      </c>
      <c r="AV159" s="116">
        <v>34.230903086761721</v>
      </c>
      <c r="AW159" s="116">
        <v>525.50609425708251</v>
      </c>
      <c r="AX159" s="116">
        <v>1.5569951214339783</v>
      </c>
      <c r="AY159" s="116">
        <v>0.80635827101896185</v>
      </c>
      <c r="AZ159" s="116">
        <v>13473.59561842059</v>
      </c>
      <c r="BA159" s="116">
        <v>3.0973356404651176</v>
      </c>
      <c r="BB159" s="116">
        <v>0.18227138362376083</v>
      </c>
      <c r="BC159" s="116">
        <v>16.02761591793768</v>
      </c>
      <c r="BD159" s="116">
        <v>41.615974866638588</v>
      </c>
      <c r="BE159" s="116">
        <v>290.85661530061816</v>
      </c>
      <c r="BF159" s="116">
        <v>32.383166872763411</v>
      </c>
      <c r="BG159" s="116">
        <v>8.8200361814381179</v>
      </c>
      <c r="BH159" s="116">
        <v>4.7943534734105082</v>
      </c>
      <c r="BI159" s="116">
        <v>201.51582429411275</v>
      </c>
      <c r="BJ159" s="116">
        <v>1.0887670349742296</v>
      </c>
      <c r="BK159" s="116">
        <v>8525.5051733249311</v>
      </c>
      <c r="BL159" s="116">
        <v>9.6337397825415145</v>
      </c>
      <c r="BM159" s="116">
        <v>9.4909102712008249</v>
      </c>
      <c r="BN159" s="116">
        <v>58.853331369578534</v>
      </c>
      <c r="BO159" s="116">
        <v>5.5525396624677104</v>
      </c>
      <c r="BP159" s="116">
        <v>3.204137564229415</v>
      </c>
      <c r="BQ159" s="116">
        <v>16.992989129102931</v>
      </c>
      <c r="BR159" s="116">
        <v>4.9420586487133473</v>
      </c>
      <c r="BS159" s="116">
        <v>5.0021622345020234</v>
      </c>
      <c r="BT159" s="116">
        <v>3.5880488601913254</v>
      </c>
    </row>
    <row r="160" spans="1:72" x14ac:dyDescent="0.3">
      <c r="A160" s="116">
        <v>1</v>
      </c>
      <c r="B160" s="116">
        <v>7.9999999999999698</v>
      </c>
      <c r="C160" s="116">
        <v>900</v>
      </c>
      <c r="E160" s="116">
        <v>20.6193976692368</v>
      </c>
      <c r="F160" s="116">
        <v>19.286035700570999</v>
      </c>
      <c r="K160" s="116">
        <v>42.065035177010003</v>
      </c>
      <c r="L160" s="116">
        <v>1.8221389763476701</v>
      </c>
      <c r="N160" s="116">
        <v>16.207392476834499</v>
      </c>
      <c r="Q160" s="160">
        <v>65.018439208637304</v>
      </c>
      <c r="R160" s="160">
        <v>14.410854188004</v>
      </c>
      <c r="S160" s="160">
        <v>5.3678684768398499</v>
      </c>
      <c r="T160" s="160">
        <v>1.1074668622692601</v>
      </c>
      <c r="U160" s="160">
        <v>3.4390004599799102</v>
      </c>
      <c r="V160" s="160">
        <v>3.7270311007313799</v>
      </c>
      <c r="W160" s="160">
        <v>2.07953771650463</v>
      </c>
      <c r="X160" s="160">
        <v>1.7922402037487075</v>
      </c>
      <c r="Z160" s="116">
        <v>1.0842913481796432E-2</v>
      </c>
      <c r="AA160" s="116">
        <v>4.7381803632968164E-2</v>
      </c>
      <c r="AB160" s="116">
        <v>8.2728795845351075E-2</v>
      </c>
      <c r="AC160" s="116">
        <v>6.0515217818357427E-2</v>
      </c>
      <c r="AD160" s="116">
        <v>0.11499304575445791</v>
      </c>
      <c r="AE160" s="116">
        <v>0.18982535947909462</v>
      </c>
      <c r="AF160" s="116">
        <v>0.24693221500467871</v>
      </c>
      <c r="AG160" s="116">
        <v>5.8303326991305034E-2</v>
      </c>
      <c r="AH160" s="116">
        <v>5.7561757830777355E-2</v>
      </c>
      <c r="AI160" s="116">
        <v>0.96534018864974092</v>
      </c>
      <c r="AJ160" s="116">
        <v>7.2451703451514582E-2</v>
      </c>
      <c r="AK160" s="116">
        <v>0.10785960047007453</v>
      </c>
      <c r="AL160" s="116">
        <v>0.13885988784626821</v>
      </c>
      <c r="AM160" s="116">
        <v>7.6930137674310256E-2</v>
      </c>
      <c r="AN160" s="116">
        <v>0.77390201434436878</v>
      </c>
      <c r="AO160" s="116">
        <v>0.49593556349491486</v>
      </c>
      <c r="AP160" s="116">
        <v>0.14876783790822995</v>
      </c>
      <c r="AQ160" s="116">
        <v>0.18583001739208935</v>
      </c>
      <c r="AR160" s="116">
        <v>0.17956422365975516</v>
      </c>
      <c r="AS160" s="116">
        <v>0.2034974068824123</v>
      </c>
      <c r="AT160" s="116">
        <v>0.52188427545202964</v>
      </c>
      <c r="AV160" s="116">
        <v>32.634835087698384</v>
      </c>
      <c r="AW160" s="116">
        <v>505.52501348569803</v>
      </c>
      <c r="AX160" s="116">
        <v>1.5081037043901122</v>
      </c>
      <c r="AY160" s="116">
        <v>0.77788553563593488</v>
      </c>
      <c r="AZ160" s="116">
        <v>13115.710326525772</v>
      </c>
      <c r="BA160" s="116">
        <v>3.0262401040720062</v>
      </c>
      <c r="BB160" s="116">
        <v>0.1790087901396307</v>
      </c>
      <c r="BC160" s="116">
        <v>15.447042835821312</v>
      </c>
      <c r="BD160" s="116">
        <v>40.097369630410917</v>
      </c>
      <c r="BE160" s="116">
        <v>293.63654514278363</v>
      </c>
      <c r="BF160" s="116">
        <v>31.28477168570284</v>
      </c>
      <c r="BG160" s="116">
        <v>8.5671133736877323</v>
      </c>
      <c r="BH160" s="116">
        <v>4.6773011124238622</v>
      </c>
      <c r="BI160" s="116">
        <v>194.56593554446349</v>
      </c>
      <c r="BJ160" s="116">
        <v>1.096862652479168</v>
      </c>
      <c r="BK160" s="116">
        <v>8495.3613109402249</v>
      </c>
      <c r="BL160" s="116">
        <v>9.4052553622511237</v>
      </c>
      <c r="BM160" s="116">
        <v>9.301484948346328</v>
      </c>
      <c r="BN160" s="116">
        <v>57.637195184272755</v>
      </c>
      <c r="BO160" s="116">
        <v>5.4509888471300894</v>
      </c>
      <c r="BP160" s="116">
        <v>3.1863001252351077</v>
      </c>
      <c r="BQ160" s="116">
        <v>16.905539117444871</v>
      </c>
      <c r="BR160" s="116">
        <v>5.0945668713405254</v>
      </c>
      <c r="BS160" s="116">
        <v>4.8479560081244761</v>
      </c>
      <c r="BT160" s="116">
        <v>3.4774367990766293</v>
      </c>
    </row>
    <row r="161" spans="1:72" x14ac:dyDescent="0.3">
      <c r="A161" s="116">
        <v>1</v>
      </c>
      <c r="B161" s="116">
        <v>8</v>
      </c>
      <c r="C161" s="116">
        <v>910</v>
      </c>
      <c r="E161" s="116">
        <v>20.528710760047701</v>
      </c>
      <c r="F161" s="116">
        <v>19.4242991003211</v>
      </c>
      <c r="K161" s="116">
        <v>42.026836992776602</v>
      </c>
      <c r="L161" s="116">
        <v>1.81817959390203</v>
      </c>
      <c r="N161" s="116">
        <v>16.201973552952602</v>
      </c>
      <c r="Q161" s="160">
        <v>64.942800829657898</v>
      </c>
      <c r="R161" s="160">
        <v>14.5071907857866</v>
      </c>
      <c r="S161" s="160">
        <v>5.3302508454334596</v>
      </c>
      <c r="T161" s="160">
        <v>1.08500903512467</v>
      </c>
      <c r="U161" s="160">
        <v>3.5340981203514401</v>
      </c>
      <c r="V161" s="160">
        <v>3.64874550727346</v>
      </c>
      <c r="W161" s="160">
        <v>2.0806784591619598</v>
      </c>
      <c r="X161" s="160">
        <v>1.7536325669190975</v>
      </c>
      <c r="Z161" s="116">
        <v>1.0852439118250871E-2</v>
      </c>
      <c r="AA161" s="116">
        <v>4.7352079506236065E-2</v>
      </c>
      <c r="AB161" s="116">
        <v>8.2825693460821928E-2</v>
      </c>
      <c r="AC161" s="116">
        <v>6.0516315472169097E-2</v>
      </c>
      <c r="AD161" s="116">
        <v>0.11489828551852398</v>
      </c>
      <c r="AE161" s="116">
        <v>0.1894327303576743</v>
      </c>
      <c r="AF161" s="116">
        <v>0.24648789885552488</v>
      </c>
      <c r="AG161" s="116">
        <v>5.8293682848804824E-2</v>
      </c>
      <c r="AH161" s="116">
        <v>5.7601184157454854E-2</v>
      </c>
      <c r="AI161" s="116">
        <v>0.96451775600966316</v>
      </c>
      <c r="AJ161" s="116">
        <v>7.2565084835718524E-2</v>
      </c>
      <c r="AK161" s="116">
        <v>0.10816570015560446</v>
      </c>
      <c r="AL161" s="116">
        <v>0.13902536863997958</v>
      </c>
      <c r="AM161" s="116">
        <v>7.7004873515552089E-2</v>
      </c>
      <c r="AN161" s="116">
        <v>0.77379345171891845</v>
      </c>
      <c r="AO161" s="116">
        <v>0.49598044009056624</v>
      </c>
      <c r="AP161" s="116">
        <v>0.14929172889829523</v>
      </c>
      <c r="AQ161" s="116">
        <v>0.18655273371660613</v>
      </c>
      <c r="AR161" s="116">
        <v>0.18034466709402841</v>
      </c>
      <c r="AS161" s="116">
        <v>0.20431538775546124</v>
      </c>
      <c r="AT161" s="116">
        <v>0.52197787806552709</v>
      </c>
      <c r="AV161" s="116">
        <v>32.770533947025122</v>
      </c>
      <c r="AW161" s="116">
        <v>507.37199014774217</v>
      </c>
      <c r="AX161" s="116">
        <v>1.5123026520699139</v>
      </c>
      <c r="AY161" s="116">
        <v>0.78049849394281612</v>
      </c>
      <c r="AZ161" s="116">
        <v>13154.531139654347</v>
      </c>
      <c r="BA161" s="116">
        <v>3.035142390620861</v>
      </c>
      <c r="BB161" s="116">
        <v>0.17947108268309367</v>
      </c>
      <c r="BC161" s="116">
        <v>15.499941743902145</v>
      </c>
      <c r="BD161" s="116">
        <v>40.228864596828124</v>
      </c>
      <c r="BE161" s="116">
        <v>293.84353155060205</v>
      </c>
      <c r="BF161" s="116">
        <v>31.374127927388198</v>
      </c>
      <c r="BG161" s="116">
        <v>8.5837562964815213</v>
      </c>
      <c r="BH161" s="116">
        <v>4.686920660149192</v>
      </c>
      <c r="BI161" s="116">
        <v>195.13375929349377</v>
      </c>
      <c r="BJ161" s="116">
        <v>1.097252219893468</v>
      </c>
      <c r="BK161" s="116">
        <v>8501.3341691252153</v>
      </c>
      <c r="BL161" s="116">
        <v>9.4155804973513977</v>
      </c>
      <c r="BM161" s="116">
        <v>9.305799513317071</v>
      </c>
      <c r="BN161" s="116">
        <v>57.65766351000098</v>
      </c>
      <c r="BO161" s="116">
        <v>5.4520602423366427</v>
      </c>
      <c r="BP161" s="116">
        <v>3.1881458032016869</v>
      </c>
      <c r="BQ161" s="116">
        <v>16.911595702468976</v>
      </c>
      <c r="BR161" s="116">
        <v>5.0963482330433587</v>
      </c>
      <c r="BS161" s="116">
        <v>4.8617418087768662</v>
      </c>
      <c r="BT161" s="116">
        <v>3.4873253480677948</v>
      </c>
    </row>
    <row r="162" spans="1:72" x14ac:dyDescent="0.3">
      <c r="A162" s="116">
        <v>1</v>
      </c>
      <c r="B162" s="116">
        <v>8</v>
      </c>
      <c r="C162" s="116">
        <v>920</v>
      </c>
      <c r="E162" s="116">
        <v>23.185103642821002</v>
      </c>
      <c r="F162" s="116">
        <v>19.4549235903389</v>
      </c>
      <c r="K162" s="116">
        <v>40.551712312740698</v>
      </c>
      <c r="L162" s="116">
        <v>1.81693703051625</v>
      </c>
      <c r="N162" s="116">
        <v>14.991323423583101</v>
      </c>
      <c r="Q162" s="160">
        <v>63.814951112376299</v>
      </c>
      <c r="R162" s="160">
        <v>14.520948530634801</v>
      </c>
      <c r="S162" s="160">
        <v>6.6784266739965297</v>
      </c>
      <c r="T162" s="160">
        <v>1.3951070419239</v>
      </c>
      <c r="U162" s="160">
        <v>3.6718341382265698</v>
      </c>
      <c r="V162" s="160">
        <v>3.7288045591644701</v>
      </c>
      <c r="W162" s="160">
        <v>1.8768140029346401</v>
      </c>
      <c r="X162" s="160">
        <v>1.9867736245221981</v>
      </c>
      <c r="Z162" s="116">
        <v>1.0256682872001823E-2</v>
      </c>
      <c r="AA162" s="116">
        <v>4.5442324294591351E-2</v>
      </c>
      <c r="AB162" s="116">
        <v>7.9881211009178776E-2</v>
      </c>
      <c r="AC162" s="116">
        <v>5.8105154927956058E-2</v>
      </c>
      <c r="AD162" s="116">
        <v>0.11061273764758937</v>
      </c>
      <c r="AE162" s="116">
        <v>0.1890706729516877</v>
      </c>
      <c r="AF162" s="116">
        <v>0.24470455825072071</v>
      </c>
      <c r="AG162" s="116">
        <v>5.6454533521068946E-2</v>
      </c>
      <c r="AH162" s="116">
        <v>5.6002743046814345E-2</v>
      </c>
      <c r="AI162" s="116">
        <v>0.93059120268685847</v>
      </c>
      <c r="AJ162" s="116">
        <v>7.0825633416835704E-2</v>
      </c>
      <c r="AK162" s="116">
        <v>0.10616533342180132</v>
      </c>
      <c r="AL162" s="116">
        <v>0.13555000185489599</v>
      </c>
      <c r="AM162" s="116">
        <v>7.6432756174891828E-2</v>
      </c>
      <c r="AN162" s="116">
        <v>0.74470381439051758</v>
      </c>
      <c r="AO162" s="116">
        <v>0.48655343858779854</v>
      </c>
      <c r="AP162" s="116">
        <v>0.14693650802466943</v>
      </c>
      <c r="AQ162" s="116">
        <v>0.18380201201294302</v>
      </c>
      <c r="AR162" s="116">
        <v>0.17798696236007758</v>
      </c>
      <c r="AS162" s="116">
        <v>0.20123819262424839</v>
      </c>
      <c r="AT162" s="116">
        <v>0.51914207052727024</v>
      </c>
      <c r="AV162" s="116">
        <v>29.241266706421509</v>
      </c>
      <c r="AW162" s="116">
        <v>462.03010239262619</v>
      </c>
      <c r="AX162" s="116">
        <v>1.3983070654638463</v>
      </c>
      <c r="AY162" s="116">
        <v>0.71527663381533524</v>
      </c>
      <c r="AZ162" s="116">
        <v>12314.987832681469</v>
      </c>
      <c r="BA162" s="116">
        <v>2.8640721091160883</v>
      </c>
      <c r="BB162" s="116">
        <v>0.17149985782310545</v>
      </c>
      <c r="BC162" s="116">
        <v>14.170660572566353</v>
      </c>
      <c r="BD162" s="116">
        <v>36.744711706412588</v>
      </c>
      <c r="BE162" s="116">
        <v>301.64000134653742</v>
      </c>
      <c r="BF162" s="116">
        <v>28.820389493001251</v>
      </c>
      <c r="BG162" s="116">
        <v>7.9769796552548575</v>
      </c>
      <c r="BH162" s="116">
        <v>4.4051076288153839</v>
      </c>
      <c r="BI162" s="116">
        <v>178.9630461368283</v>
      </c>
      <c r="BJ162" s="116">
        <v>1.1195498917148394</v>
      </c>
      <c r="BK162" s="116">
        <v>8415.0372994370864</v>
      </c>
      <c r="BL162" s="116">
        <v>8.8477563233290599</v>
      </c>
      <c r="BM162" s="116">
        <v>8.8194682904407564</v>
      </c>
      <c r="BN162" s="116">
        <v>54.534867663566196</v>
      </c>
      <c r="BO162" s="116">
        <v>5.1872005490748219</v>
      </c>
      <c r="BP162" s="116">
        <v>3.1349628635652649</v>
      </c>
      <c r="BQ162" s="116">
        <v>16.700142760877693</v>
      </c>
      <c r="BR162" s="116">
        <v>5.5311402460422192</v>
      </c>
      <c r="BS162" s="116">
        <v>4.5202004582761282</v>
      </c>
      <c r="BT162" s="116">
        <v>3.2423378814638899</v>
      </c>
    </row>
    <row r="163" spans="1:72" x14ac:dyDescent="0.3">
      <c r="A163" s="116">
        <v>1</v>
      </c>
      <c r="B163" s="116">
        <v>8</v>
      </c>
      <c r="C163" s="116">
        <v>930</v>
      </c>
      <c r="E163" s="116">
        <v>23.185103642821002</v>
      </c>
      <c r="F163" s="116">
        <v>19.4549235903389</v>
      </c>
      <c r="K163" s="116">
        <v>40.551712312740698</v>
      </c>
      <c r="L163" s="116">
        <v>1.81693703051625</v>
      </c>
      <c r="N163" s="116">
        <v>14.991323423583101</v>
      </c>
      <c r="Q163" s="160">
        <v>63.814951112376299</v>
      </c>
      <c r="R163" s="160">
        <v>14.520948530634801</v>
      </c>
      <c r="S163" s="160">
        <v>6.6784266739965297</v>
      </c>
      <c r="T163" s="160">
        <v>1.3951070419239</v>
      </c>
      <c r="U163" s="160">
        <v>3.6718341382265698</v>
      </c>
      <c r="V163" s="160">
        <v>3.7288045591644701</v>
      </c>
      <c r="W163" s="160">
        <v>1.8768140029346401</v>
      </c>
      <c r="X163" s="160">
        <v>1.9867736245221981</v>
      </c>
      <c r="Z163" s="116">
        <v>1.0256682872001823E-2</v>
      </c>
      <c r="AA163" s="116">
        <v>4.5442324294591351E-2</v>
      </c>
      <c r="AB163" s="116">
        <v>7.9881211009178776E-2</v>
      </c>
      <c r="AC163" s="116">
        <v>5.8105154927956058E-2</v>
      </c>
      <c r="AD163" s="116">
        <v>0.11061273764758937</v>
      </c>
      <c r="AE163" s="116">
        <v>0.1890706729516877</v>
      </c>
      <c r="AF163" s="116">
        <v>0.24470455825072071</v>
      </c>
      <c r="AG163" s="116">
        <v>5.6454533521068946E-2</v>
      </c>
      <c r="AH163" s="116">
        <v>5.6002743046814345E-2</v>
      </c>
      <c r="AI163" s="116">
        <v>0.93059120268685847</v>
      </c>
      <c r="AJ163" s="116">
        <v>7.0825633416835704E-2</v>
      </c>
      <c r="AK163" s="116">
        <v>0.10616533342180132</v>
      </c>
      <c r="AL163" s="116">
        <v>0.13555000185489599</v>
      </c>
      <c r="AM163" s="116">
        <v>7.6432756174891828E-2</v>
      </c>
      <c r="AN163" s="116">
        <v>0.74470381439051758</v>
      </c>
      <c r="AO163" s="116">
        <v>0.48655343858779854</v>
      </c>
      <c r="AP163" s="116">
        <v>0.14693650802466943</v>
      </c>
      <c r="AQ163" s="116">
        <v>0.18380201201294302</v>
      </c>
      <c r="AR163" s="116">
        <v>0.17798696236007758</v>
      </c>
      <c r="AS163" s="116">
        <v>0.20123819262424839</v>
      </c>
      <c r="AT163" s="116">
        <v>0.51914207052727024</v>
      </c>
      <c r="AV163" s="116">
        <v>29.241266706421509</v>
      </c>
      <c r="AW163" s="116">
        <v>462.03010239262619</v>
      </c>
      <c r="AX163" s="116">
        <v>1.3983070654638463</v>
      </c>
      <c r="AY163" s="116">
        <v>0.71527663381533524</v>
      </c>
      <c r="AZ163" s="116">
        <v>12314.987832681469</v>
      </c>
      <c r="BA163" s="116">
        <v>2.8640721091160883</v>
      </c>
      <c r="BB163" s="116">
        <v>0.17149985782310545</v>
      </c>
      <c r="BC163" s="116">
        <v>14.170660572566353</v>
      </c>
      <c r="BD163" s="116">
        <v>36.744711706412588</v>
      </c>
      <c r="BE163" s="116">
        <v>301.64000134653742</v>
      </c>
      <c r="BF163" s="116">
        <v>28.820389493001251</v>
      </c>
      <c r="BG163" s="116">
        <v>7.9769796552548575</v>
      </c>
      <c r="BH163" s="116">
        <v>4.4051076288153839</v>
      </c>
      <c r="BI163" s="116">
        <v>178.9630461368283</v>
      </c>
      <c r="BJ163" s="116">
        <v>1.1195498917148394</v>
      </c>
      <c r="BK163" s="116">
        <v>8415.0372994370864</v>
      </c>
      <c r="BL163" s="116">
        <v>8.8477563233290599</v>
      </c>
      <c r="BM163" s="116">
        <v>8.8194682904407564</v>
      </c>
      <c r="BN163" s="116">
        <v>54.534867663566196</v>
      </c>
      <c r="BO163" s="116">
        <v>5.1872005490748219</v>
      </c>
      <c r="BP163" s="116">
        <v>3.1349628635652649</v>
      </c>
      <c r="BQ163" s="116">
        <v>16.700142760877693</v>
      </c>
      <c r="BR163" s="116">
        <v>5.5311402460422192</v>
      </c>
      <c r="BS163" s="116">
        <v>4.5202004582761282</v>
      </c>
      <c r="BT163" s="116">
        <v>3.2423378814638899</v>
      </c>
    </row>
    <row r="164" spans="1:72" x14ac:dyDescent="0.3">
      <c r="A164" s="116">
        <v>1</v>
      </c>
      <c r="B164" s="116">
        <v>8.0000000000000195</v>
      </c>
      <c r="C164" s="116">
        <v>940</v>
      </c>
      <c r="E164" s="116">
        <v>25.160711871312099</v>
      </c>
      <c r="F164" s="116">
        <v>19.635441180110298</v>
      </c>
      <c r="K164" s="116">
        <v>39.399398908789102</v>
      </c>
      <c r="L164" s="116">
        <v>1.8157439865851199</v>
      </c>
      <c r="N164" s="116">
        <v>13.988704053203399</v>
      </c>
      <c r="Q164" s="160">
        <v>62.962887889834597</v>
      </c>
      <c r="R164" s="160">
        <v>14.5834105611801</v>
      </c>
      <c r="S164" s="160">
        <v>7.6337493276634296</v>
      </c>
      <c r="T164" s="160">
        <v>1.58912577018986</v>
      </c>
      <c r="U164" s="160">
        <v>3.8464768264582001</v>
      </c>
      <c r="V164" s="160">
        <v>3.6857214849622002</v>
      </c>
      <c r="W164" s="160">
        <v>1.72417805172231</v>
      </c>
      <c r="X164" s="160">
        <v>2.137668717729281</v>
      </c>
      <c r="Z164" s="116">
        <v>9.780158997838689E-3</v>
      </c>
      <c r="AA164" s="116">
        <v>4.3933104300395626E-2</v>
      </c>
      <c r="AB164" s="116">
        <v>7.7669772647755375E-2</v>
      </c>
      <c r="AC164" s="116">
        <v>5.6220910379911011E-2</v>
      </c>
      <c r="AD164" s="116">
        <v>0.10724431131661738</v>
      </c>
      <c r="AE164" s="116">
        <v>0.18877072264975275</v>
      </c>
      <c r="AF164" s="116">
        <v>0.24325704894709207</v>
      </c>
      <c r="AG164" s="116">
        <v>5.506149987656464E-2</v>
      </c>
      <c r="AH164" s="116">
        <v>5.4846065313607834E-2</v>
      </c>
      <c r="AI164" s="116">
        <v>0.90411238176715514</v>
      </c>
      <c r="AJ164" s="116">
        <v>6.9645306181646188E-2</v>
      </c>
      <c r="AK164" s="116">
        <v>0.10500344399757802</v>
      </c>
      <c r="AL164" s="116">
        <v>0.13301556891071672</v>
      </c>
      <c r="AM164" s="116">
        <v>7.6158827270319154E-2</v>
      </c>
      <c r="AN164" s="116">
        <v>0.72212707487851091</v>
      </c>
      <c r="AO164" s="116">
        <v>0.47961778488311796</v>
      </c>
      <c r="AP164" s="116">
        <v>0.14574612077058993</v>
      </c>
      <c r="AQ164" s="116">
        <v>0.18252132648814942</v>
      </c>
      <c r="AR164" s="116">
        <v>0.17705866638308149</v>
      </c>
      <c r="AS164" s="116">
        <v>0.19979150451254754</v>
      </c>
      <c r="AT164" s="116">
        <v>0.51780827808885366</v>
      </c>
      <c r="AV164" s="116">
        <v>27.07331793475587</v>
      </c>
      <c r="AW164" s="116">
        <v>433.23696831825816</v>
      </c>
      <c r="AX164" s="116">
        <v>1.3237138139847586</v>
      </c>
      <c r="AY164" s="116">
        <v>0.67339014931058727</v>
      </c>
      <c r="AZ164" s="116">
        <v>11756.514714125155</v>
      </c>
      <c r="BA164" s="116">
        <v>2.7489184907485686</v>
      </c>
      <c r="BB164" s="116">
        <v>0.1660271724914216</v>
      </c>
      <c r="BC164" s="116">
        <v>13.319001029366506</v>
      </c>
      <c r="BD164" s="116">
        <v>34.511800429133693</v>
      </c>
      <c r="BE164" s="116">
        <v>307.63398409712528</v>
      </c>
      <c r="BF164" s="116">
        <v>27.162356509834506</v>
      </c>
      <c r="BG164" s="116">
        <v>7.5713765315361128</v>
      </c>
      <c r="BH164" s="116">
        <v>4.2146627574490276</v>
      </c>
      <c r="BI164" s="116">
        <v>168.50081811404644</v>
      </c>
      <c r="BJ164" s="116">
        <v>1.1363035486653899</v>
      </c>
      <c r="BK164" s="116">
        <v>8346.770108350629</v>
      </c>
      <c r="BL164" s="116">
        <v>8.4561912104536656</v>
      </c>
      <c r="BM164" s="116">
        <v>8.474908523317108</v>
      </c>
      <c r="BN164" s="116">
        <v>52.327865739489127</v>
      </c>
      <c r="BO164" s="116">
        <v>4.9971373541312722</v>
      </c>
      <c r="BP164" s="116">
        <v>3.0932618547485307</v>
      </c>
      <c r="BQ164" s="116">
        <v>16.557039727280795</v>
      </c>
      <c r="BR164" s="116">
        <v>5.8789705972083981</v>
      </c>
      <c r="BS164" s="116">
        <v>4.3058110353380625</v>
      </c>
      <c r="BT164" s="116">
        <v>3.088556438850087</v>
      </c>
    </row>
    <row r="165" spans="1:72" x14ac:dyDescent="0.3">
      <c r="A165" s="116">
        <v>1</v>
      </c>
      <c r="B165" s="116">
        <v>7.9999999999999902</v>
      </c>
      <c r="C165" s="116">
        <v>950</v>
      </c>
      <c r="E165" s="116">
        <v>26.201795190063098</v>
      </c>
      <c r="F165" s="116">
        <v>19.4775797352866</v>
      </c>
      <c r="K165" s="116">
        <v>38.947248551051601</v>
      </c>
      <c r="L165" s="116">
        <v>1.8236381070821599</v>
      </c>
      <c r="N165" s="116">
        <v>13.549738416516499</v>
      </c>
      <c r="Q165" s="160">
        <v>62.713435493660199</v>
      </c>
      <c r="R165" s="160">
        <v>14.499014349243399</v>
      </c>
      <c r="S165" s="160">
        <v>8.0053265685510304</v>
      </c>
      <c r="T165" s="160">
        <v>1.7152171609081199</v>
      </c>
      <c r="U165" s="160">
        <v>3.8209819930913702</v>
      </c>
      <c r="V165" s="160">
        <v>3.74902801418814</v>
      </c>
      <c r="W165" s="160">
        <v>1.6804638893647299</v>
      </c>
      <c r="X165" s="160">
        <v>2.2309482744109395</v>
      </c>
      <c r="Z165" s="116">
        <v>9.5509895270829877E-3</v>
      </c>
      <c r="AA165" s="116">
        <v>4.3307282880611704E-2</v>
      </c>
      <c r="AB165" s="116">
        <v>7.6512503286042477E-2</v>
      </c>
      <c r="AC165" s="116">
        <v>5.5375363183822301E-2</v>
      </c>
      <c r="AD165" s="116">
        <v>0.10589510597049692</v>
      </c>
      <c r="AE165" s="116">
        <v>0.18947454169037936</v>
      </c>
      <c r="AF165" s="116">
        <v>0.24356692641109326</v>
      </c>
      <c r="AG165" s="116">
        <v>5.4451977946006619E-2</v>
      </c>
      <c r="AH165" s="116">
        <v>5.4257957706230819E-2</v>
      </c>
      <c r="AI165" s="116">
        <v>0.89362808483419742</v>
      </c>
      <c r="AJ165" s="116">
        <v>6.8918726472191161E-2</v>
      </c>
      <c r="AK165" s="116">
        <v>0.10395209976784274</v>
      </c>
      <c r="AL165" s="116">
        <v>0.13163404640237711</v>
      </c>
      <c r="AM165" s="116">
        <v>7.594368483826526E-2</v>
      </c>
      <c r="AN165" s="116">
        <v>0.71217953385079102</v>
      </c>
      <c r="AO165" s="116">
        <v>0.47663213431215579</v>
      </c>
      <c r="AP165" s="116">
        <v>0.14430575215559022</v>
      </c>
      <c r="AQ165" s="116">
        <v>0.18069733476986624</v>
      </c>
      <c r="AR165" s="116">
        <v>0.17529388879366356</v>
      </c>
      <c r="AS165" s="116">
        <v>0.19772982141177833</v>
      </c>
      <c r="AT165" s="116">
        <v>0.51734787471057653</v>
      </c>
      <c r="AV165" s="116">
        <v>26.053047578175516</v>
      </c>
      <c r="AW165" s="116">
        <v>419.24913187417661</v>
      </c>
      <c r="AX165" s="116">
        <v>1.2873536421997369</v>
      </c>
      <c r="AY165" s="116">
        <v>0.65293275037525522</v>
      </c>
      <c r="AZ165" s="116">
        <v>11469.704996513905</v>
      </c>
      <c r="BA165" s="116">
        <v>2.6875916430925839</v>
      </c>
      <c r="BB165" s="116">
        <v>0.16298034722863361</v>
      </c>
      <c r="BC165" s="116">
        <v>12.905252470856295</v>
      </c>
      <c r="BD165" s="116">
        <v>33.437137364295907</v>
      </c>
      <c r="BE165" s="116">
        <v>309.88372061962713</v>
      </c>
      <c r="BF165" s="116">
        <v>26.3680432129037</v>
      </c>
      <c r="BG165" s="116">
        <v>7.3804499500478054</v>
      </c>
      <c r="BH165" s="116">
        <v>4.120708756157196</v>
      </c>
      <c r="BI165" s="116">
        <v>163.48960874393612</v>
      </c>
      <c r="BJ165" s="116">
        <v>1.142721230994824</v>
      </c>
      <c r="BK165" s="116">
        <v>8303.0584226269566</v>
      </c>
      <c r="BL165" s="116">
        <v>8.2765057047943937</v>
      </c>
      <c r="BM165" s="116">
        <v>8.3213331383888232</v>
      </c>
      <c r="BN165" s="116">
        <v>51.356515284763255</v>
      </c>
      <c r="BO165" s="116">
        <v>4.9137247199256944</v>
      </c>
      <c r="BP165" s="116">
        <v>3.0707750936076965</v>
      </c>
      <c r="BQ165" s="116">
        <v>16.49028050800721</v>
      </c>
      <c r="BR165" s="116">
        <v>6.0339709363334704</v>
      </c>
      <c r="BS165" s="116">
        <v>4.2026042537991852</v>
      </c>
      <c r="BT165" s="116">
        <v>3.0145262579994156</v>
      </c>
    </row>
    <row r="166" spans="1:72" x14ac:dyDescent="0.3">
      <c r="A166" s="116">
        <v>1</v>
      </c>
      <c r="B166" s="116">
        <v>7.9999999999999902</v>
      </c>
      <c r="C166" s="116">
        <v>960</v>
      </c>
      <c r="E166" s="116">
        <v>30.200019768562701</v>
      </c>
      <c r="F166" s="116">
        <v>19.2580471891232</v>
      </c>
      <c r="K166" s="116">
        <v>37.001475795658799</v>
      </c>
      <c r="L166" s="116">
        <v>1.82508433047722</v>
      </c>
      <c r="N166" s="116">
        <v>11.715372916178101</v>
      </c>
      <c r="Q166" s="160">
        <v>61.576774812638902</v>
      </c>
      <c r="R166" s="160">
        <v>14.4002485575656</v>
      </c>
      <c r="S166" s="160">
        <v>9.3363490236007092</v>
      </c>
      <c r="T166" s="160">
        <v>2.1442801013281101</v>
      </c>
      <c r="U166" s="160">
        <v>3.99230653044479</v>
      </c>
      <c r="V166" s="160">
        <v>3.7584893004670099</v>
      </c>
      <c r="W166" s="160">
        <v>1.4802956015133999</v>
      </c>
      <c r="X166" s="160">
        <v>2.5390126787004355</v>
      </c>
      <c r="Z166" s="116">
        <v>8.6283305880485092E-3</v>
      </c>
      <c r="AA166" s="116">
        <v>4.0661566255486503E-2</v>
      </c>
      <c r="AB166" s="116">
        <v>7.2052331771025019E-2</v>
      </c>
      <c r="AC166" s="116">
        <v>5.1903175867396935E-2</v>
      </c>
      <c r="AD166" s="116">
        <v>0.10012153678840194</v>
      </c>
      <c r="AE166" s="116">
        <v>0.18926571073756521</v>
      </c>
      <c r="AF166" s="116">
        <v>0.24121131864301937</v>
      </c>
      <c r="AG166" s="116">
        <v>5.1953006725848114E-2</v>
      </c>
      <c r="AH166" s="116">
        <v>5.1994874188921285E-2</v>
      </c>
      <c r="AI166" s="116">
        <v>0.84868233472419563</v>
      </c>
      <c r="AJ166" s="116">
        <v>6.6319034581069761E-2</v>
      </c>
      <c r="AK166" s="116">
        <v>0.10062038407362996</v>
      </c>
      <c r="AL166" s="116">
        <v>0.12599911074506484</v>
      </c>
      <c r="AM166" s="116">
        <v>7.4861470802787503E-2</v>
      </c>
      <c r="AN166" s="116">
        <v>0.67130795623428041</v>
      </c>
      <c r="AO166" s="116">
        <v>0.46216633390919781</v>
      </c>
      <c r="AP166" s="116">
        <v>0.1400550362070894</v>
      </c>
      <c r="AQ166" s="116">
        <v>0.17548590174497811</v>
      </c>
      <c r="AR166" s="116">
        <v>0.17048949614586892</v>
      </c>
      <c r="AS166" s="116">
        <v>0.19182177011477325</v>
      </c>
      <c r="AT166" s="116">
        <v>0.51223995386809551</v>
      </c>
      <c r="AV166" s="116">
        <v>22.758057735075202</v>
      </c>
      <c r="AW166" s="116">
        <v>373.05305326137648</v>
      </c>
      <c r="AX166" s="116">
        <v>1.1638049473551109</v>
      </c>
      <c r="AY166" s="116">
        <v>0.58470178140950879</v>
      </c>
      <c r="AZ166" s="116">
        <v>10491.444637700746</v>
      </c>
      <c r="BA166" s="116">
        <v>2.4878623051212934</v>
      </c>
      <c r="BB166" s="116">
        <v>0.15307064047020191</v>
      </c>
      <c r="BC166" s="116">
        <v>11.529477206654692</v>
      </c>
      <c r="BD166" s="116">
        <v>29.855810365515705</v>
      </c>
      <c r="BE166" s="116">
        <v>319.27992373884496</v>
      </c>
      <c r="BF166" s="116">
        <v>23.68709803709071</v>
      </c>
      <c r="BG166" s="116">
        <v>6.7162197260300518</v>
      </c>
      <c r="BH166" s="116">
        <v>3.7953822049022001</v>
      </c>
      <c r="BI166" s="116">
        <v>146.78754490852205</v>
      </c>
      <c r="BJ166" s="116">
        <v>1.167961995132675</v>
      </c>
      <c r="BK166" s="116">
        <v>8159.1117322059436</v>
      </c>
      <c r="BL166" s="116">
        <v>7.6296047474003066</v>
      </c>
      <c r="BM166" s="116">
        <v>7.7504894146719989</v>
      </c>
      <c r="BN166" s="116">
        <v>47.743260143469428</v>
      </c>
      <c r="BO166" s="116">
        <v>4.5986187524833895</v>
      </c>
      <c r="BP166" s="116">
        <v>2.9975274527593734</v>
      </c>
      <c r="BQ166" s="116">
        <v>16.253033876902101</v>
      </c>
      <c r="BR166" s="116">
        <v>6.6874344730419031</v>
      </c>
      <c r="BS166" s="116">
        <v>3.8463291457234972</v>
      </c>
      <c r="BT166" s="116">
        <v>2.7589702733037749</v>
      </c>
    </row>
    <row r="167" spans="1:72" x14ac:dyDescent="0.3">
      <c r="A167" s="116">
        <v>1</v>
      </c>
      <c r="B167" s="116">
        <v>7.9999999999999902</v>
      </c>
      <c r="C167" s="116">
        <v>970</v>
      </c>
      <c r="E167" s="116">
        <v>30.863273416995099</v>
      </c>
      <c r="F167" s="116">
        <v>19.474862705112798</v>
      </c>
      <c r="K167" s="116">
        <v>36.553080111990703</v>
      </c>
      <c r="L167" s="116">
        <v>1.82192463949626</v>
      </c>
      <c r="N167" s="116">
        <v>11.286859126405099</v>
      </c>
      <c r="Q167" s="160">
        <v>61.2869720093626</v>
      </c>
      <c r="R167" s="160">
        <v>14.4947151252838</v>
      </c>
      <c r="S167" s="160">
        <v>9.5676231326252896</v>
      </c>
      <c r="T167" s="160">
        <v>2.1812071787534602</v>
      </c>
      <c r="U167" s="160">
        <v>4.0954340751113003</v>
      </c>
      <c r="V167" s="160">
        <v>3.68557581741916</v>
      </c>
      <c r="W167" s="160">
        <v>1.44837575317763</v>
      </c>
      <c r="X167" s="160">
        <v>2.544626841020555</v>
      </c>
      <c r="Z167" s="116">
        <v>8.4388528220355561E-3</v>
      </c>
      <c r="AA167" s="116">
        <v>4.0064564888738025E-2</v>
      </c>
      <c r="AB167" s="116">
        <v>7.1291932359581742E-2</v>
      </c>
      <c r="AC167" s="116">
        <v>5.118029576559481E-2</v>
      </c>
      <c r="AD167" s="116">
        <v>9.8797559694555087E-2</v>
      </c>
      <c r="AE167" s="116">
        <v>0.18888398390823105</v>
      </c>
      <c r="AF167" s="116">
        <v>0.24031864488546431</v>
      </c>
      <c r="AG167" s="116">
        <v>5.1451460970723624E-2</v>
      </c>
      <c r="AH167" s="116">
        <v>5.1630665288710798E-2</v>
      </c>
      <c r="AI167" s="116">
        <v>0.83840753433034521</v>
      </c>
      <c r="AJ167" s="116">
        <v>6.6026951162517722E-2</v>
      </c>
      <c r="AK167" s="116">
        <v>0.1005443779996088</v>
      </c>
      <c r="AL167" s="116">
        <v>0.12515868806581804</v>
      </c>
      <c r="AM167" s="116">
        <v>7.4864202634669252E-2</v>
      </c>
      <c r="AN167" s="116">
        <v>0.66276138473932689</v>
      </c>
      <c r="AO167" s="116">
        <v>0.45963199881958039</v>
      </c>
      <c r="AP167" s="116">
        <v>0.14020238592142747</v>
      </c>
      <c r="AQ167" s="116">
        <v>0.17580597235394124</v>
      </c>
      <c r="AR167" s="116">
        <v>0.17099038070005065</v>
      </c>
      <c r="AS167" s="116">
        <v>0.19216476530686982</v>
      </c>
      <c r="AT167" s="116">
        <v>0.51209696400820137</v>
      </c>
      <c r="AV167" s="116">
        <v>22.291681478344056</v>
      </c>
      <c r="AW167" s="116">
        <v>366.45331686261022</v>
      </c>
      <c r="AX167" s="116">
        <v>1.1455021191566779</v>
      </c>
      <c r="AY167" s="116">
        <v>0.57486345470149602</v>
      </c>
      <c r="AZ167" s="116">
        <v>10350.799400741964</v>
      </c>
      <c r="BA167" s="116">
        <v>2.4588991720103737</v>
      </c>
      <c r="BB167" s="116">
        <v>0.15164706312610776</v>
      </c>
      <c r="BC167" s="116">
        <v>11.330470634549386</v>
      </c>
      <c r="BD167" s="116">
        <v>29.332455514977781</v>
      </c>
      <c r="BE167" s="116">
        <v>321.47249811656945</v>
      </c>
      <c r="BF167" s="116">
        <v>23.286560295843959</v>
      </c>
      <c r="BG167" s="116">
        <v>6.611206124431229</v>
      </c>
      <c r="BH167" s="116">
        <v>3.7452865619272044</v>
      </c>
      <c r="BI167" s="116">
        <v>144.28757449084463</v>
      </c>
      <c r="BJ167" s="116">
        <v>1.1736411761820265</v>
      </c>
      <c r="BK167" s="116">
        <v>8135.4703141991495</v>
      </c>
      <c r="BL167" s="116">
        <v>7.5203899768680449</v>
      </c>
      <c r="BM167" s="116">
        <v>7.647975033014851</v>
      </c>
      <c r="BN167" s="116">
        <v>47.089153943384389</v>
      </c>
      <c r="BO167" s="116">
        <v>4.5403153011199171</v>
      </c>
      <c r="BP167" s="116">
        <v>2.9833412217358433</v>
      </c>
      <c r="BQ167" s="116">
        <v>16.214617819308405</v>
      </c>
      <c r="BR167" s="116">
        <v>6.8268905086525455</v>
      </c>
      <c r="BS167" s="116">
        <v>3.7979130754465973</v>
      </c>
      <c r="BT167" s="116">
        <v>2.7242414465228761</v>
      </c>
    </row>
    <row r="168" spans="1:72" x14ac:dyDescent="0.3">
      <c r="A168" s="116">
        <v>1</v>
      </c>
      <c r="B168" s="116">
        <v>7.9999999999999902</v>
      </c>
      <c r="C168" s="116">
        <v>980</v>
      </c>
      <c r="E168" s="116">
        <v>30.863273416995099</v>
      </c>
      <c r="F168" s="116">
        <v>19.474862705112798</v>
      </c>
      <c r="K168" s="116">
        <v>36.553080111990703</v>
      </c>
      <c r="L168" s="116">
        <v>1.82192463949626</v>
      </c>
      <c r="N168" s="116">
        <v>11.286859126405099</v>
      </c>
      <c r="Q168" s="160">
        <v>61.2869720093626</v>
      </c>
      <c r="R168" s="160">
        <v>14.4947151252838</v>
      </c>
      <c r="S168" s="160">
        <v>9.5676231326252896</v>
      </c>
      <c r="T168" s="160">
        <v>2.1812071787534602</v>
      </c>
      <c r="U168" s="160">
        <v>4.0954340751113003</v>
      </c>
      <c r="V168" s="160">
        <v>3.68557581741916</v>
      </c>
      <c r="W168" s="160">
        <v>1.44837575317763</v>
      </c>
      <c r="X168" s="160">
        <v>2.544626841020555</v>
      </c>
      <c r="Z168" s="116">
        <v>8.4388528220355561E-3</v>
      </c>
      <c r="AA168" s="116">
        <v>4.0064564888738025E-2</v>
      </c>
      <c r="AB168" s="116">
        <v>7.1291932359581742E-2</v>
      </c>
      <c r="AC168" s="116">
        <v>5.118029576559481E-2</v>
      </c>
      <c r="AD168" s="116">
        <v>9.8797559694555087E-2</v>
      </c>
      <c r="AE168" s="116">
        <v>0.18888398390823105</v>
      </c>
      <c r="AF168" s="116">
        <v>0.24031864488546431</v>
      </c>
      <c r="AG168" s="116">
        <v>5.1451460970723624E-2</v>
      </c>
      <c r="AH168" s="116">
        <v>5.1630665288710798E-2</v>
      </c>
      <c r="AI168" s="116">
        <v>0.83840753433034521</v>
      </c>
      <c r="AJ168" s="116">
        <v>6.6026951162517722E-2</v>
      </c>
      <c r="AK168" s="116">
        <v>0.1005443779996088</v>
      </c>
      <c r="AL168" s="116">
        <v>0.12515868806581804</v>
      </c>
      <c r="AM168" s="116">
        <v>7.4864202634669252E-2</v>
      </c>
      <c r="AN168" s="116">
        <v>0.66276138473932689</v>
      </c>
      <c r="AO168" s="116">
        <v>0.45963199881958039</v>
      </c>
      <c r="AP168" s="116">
        <v>0.14020238592142747</v>
      </c>
      <c r="AQ168" s="116">
        <v>0.17580597235394124</v>
      </c>
      <c r="AR168" s="116">
        <v>0.17099038070005065</v>
      </c>
      <c r="AS168" s="116">
        <v>0.19216476530686982</v>
      </c>
      <c r="AT168" s="116">
        <v>0.51209696400820137</v>
      </c>
      <c r="AV168" s="116">
        <v>22.291681478344056</v>
      </c>
      <c r="AW168" s="116">
        <v>366.45331686261022</v>
      </c>
      <c r="AX168" s="116">
        <v>1.1455021191566779</v>
      </c>
      <c r="AY168" s="116">
        <v>0.57486345470149602</v>
      </c>
      <c r="AZ168" s="116">
        <v>10350.799400741964</v>
      </c>
      <c r="BA168" s="116">
        <v>2.4588991720103737</v>
      </c>
      <c r="BB168" s="116">
        <v>0.15164706312610776</v>
      </c>
      <c r="BC168" s="116">
        <v>11.330470634549386</v>
      </c>
      <c r="BD168" s="116">
        <v>29.332455514977781</v>
      </c>
      <c r="BE168" s="116">
        <v>321.47249811656945</v>
      </c>
      <c r="BF168" s="116">
        <v>23.286560295843959</v>
      </c>
      <c r="BG168" s="116">
        <v>6.611206124431229</v>
      </c>
      <c r="BH168" s="116">
        <v>3.7452865619272044</v>
      </c>
      <c r="BI168" s="116">
        <v>144.28757449084463</v>
      </c>
      <c r="BJ168" s="116">
        <v>1.1736411761820265</v>
      </c>
      <c r="BK168" s="116">
        <v>8135.4703141991495</v>
      </c>
      <c r="BL168" s="116">
        <v>7.5203899768680449</v>
      </c>
      <c r="BM168" s="116">
        <v>7.647975033014851</v>
      </c>
      <c r="BN168" s="116">
        <v>47.089153943384389</v>
      </c>
      <c r="BO168" s="116">
        <v>4.5403153011199171</v>
      </c>
      <c r="BP168" s="116">
        <v>2.9833412217358433</v>
      </c>
      <c r="BQ168" s="116">
        <v>16.214617819308405</v>
      </c>
      <c r="BR168" s="116">
        <v>6.8268905086525455</v>
      </c>
      <c r="BS168" s="116">
        <v>3.7979130754465973</v>
      </c>
      <c r="BT168" s="116">
        <v>2.7242414465228761</v>
      </c>
    </row>
    <row r="169" spans="1:72" x14ac:dyDescent="0.3">
      <c r="A169" s="116">
        <v>1</v>
      </c>
      <c r="B169" s="116">
        <v>8.0000000000000195</v>
      </c>
      <c r="C169" s="116">
        <v>990</v>
      </c>
      <c r="E169" s="116">
        <v>32.882726482718702</v>
      </c>
      <c r="F169" s="116">
        <v>19.744000692077201</v>
      </c>
      <c r="K169" s="116">
        <v>35.314749727048699</v>
      </c>
      <c r="L169" s="116">
        <v>1.8170691917514099</v>
      </c>
      <c r="N169" s="116">
        <v>10.241453906404001</v>
      </c>
      <c r="Q169" s="160">
        <v>60.741211067588999</v>
      </c>
      <c r="R169" s="160">
        <v>14.623821413160201</v>
      </c>
      <c r="S169" s="160">
        <v>10.0287044965308</v>
      </c>
      <c r="T169" s="160">
        <v>2.32867294398975</v>
      </c>
      <c r="U169" s="160">
        <v>4.2492743946748304</v>
      </c>
      <c r="V169" s="160">
        <v>3.6286206029162198</v>
      </c>
      <c r="W169" s="160">
        <v>1.3585846805788</v>
      </c>
      <c r="X169" s="160">
        <v>2.6708829083589496</v>
      </c>
      <c r="Z169" s="116">
        <v>7.9484456976964268E-3</v>
      </c>
      <c r="AA169" s="116">
        <v>3.8461618083664079E-2</v>
      </c>
      <c r="AB169" s="116">
        <v>6.903202531135802E-2</v>
      </c>
      <c r="AC169" s="116">
        <v>4.9204758722354844E-2</v>
      </c>
      <c r="AD169" s="116">
        <v>9.5194472200359093E-2</v>
      </c>
      <c r="AE169" s="116">
        <v>0.18821027302661669</v>
      </c>
      <c r="AF169" s="116">
        <v>0.23839750050830802</v>
      </c>
      <c r="AG169" s="116">
        <v>4.997504209307442E-2</v>
      </c>
      <c r="AH169" s="116">
        <v>5.0431776091163616E-2</v>
      </c>
      <c r="AI169" s="116">
        <v>0.80999117790553465</v>
      </c>
      <c r="AJ169" s="116">
        <v>6.4845473102360704E-2</v>
      </c>
      <c r="AK169" s="116">
        <v>9.949278623602717E-2</v>
      </c>
      <c r="AL169" s="116">
        <v>0.12258446855304578</v>
      </c>
      <c r="AM169" s="116">
        <v>7.459150794815099E-2</v>
      </c>
      <c r="AN169" s="116">
        <v>0.63897322946406765</v>
      </c>
      <c r="AO169" s="116">
        <v>0.45224767115214243</v>
      </c>
      <c r="AP169" s="116">
        <v>0.13924627089805325</v>
      </c>
      <c r="AQ169" s="116">
        <v>0.17487108501803342</v>
      </c>
      <c r="AR169" s="116">
        <v>0.17046190453425403</v>
      </c>
      <c r="AS169" s="116">
        <v>0.1911139464452932</v>
      </c>
      <c r="AT169" s="116">
        <v>0.51050906208949265</v>
      </c>
      <c r="AV169" s="116">
        <v>20.977846250614455</v>
      </c>
      <c r="AW169" s="116">
        <v>347.53390789828302</v>
      </c>
      <c r="AX169" s="116">
        <v>1.0928679812001962</v>
      </c>
      <c r="AY169" s="116">
        <v>0.54652946897268129</v>
      </c>
      <c r="AZ169" s="116">
        <v>9934.8618780785437</v>
      </c>
      <c r="BA169" s="116">
        <v>2.3728500158903194</v>
      </c>
      <c r="BB169" s="116">
        <v>0.14728781960836906</v>
      </c>
      <c r="BC169" s="116">
        <v>10.76250556763015</v>
      </c>
      <c r="BD169" s="116">
        <v>27.848571210478866</v>
      </c>
      <c r="BE169" s="116">
        <v>327.29751362406637</v>
      </c>
      <c r="BF169" s="116">
        <v>22.15658630455366</v>
      </c>
      <c r="BG169" s="116">
        <v>6.3194490020202041</v>
      </c>
      <c r="BH169" s="116">
        <v>3.6000743747336186</v>
      </c>
      <c r="BI169" s="116">
        <v>137.24261850517269</v>
      </c>
      <c r="BJ169" s="116">
        <v>1.1878229538811933</v>
      </c>
      <c r="BK169" s="116">
        <v>8058.84120916755</v>
      </c>
      <c r="BL169" s="116">
        <v>7.2226006532516731</v>
      </c>
      <c r="BM169" s="116">
        <v>7.3734417759223287</v>
      </c>
      <c r="BN169" s="116">
        <v>45.348235782687567</v>
      </c>
      <c r="BO169" s="116">
        <v>4.3852765974276648</v>
      </c>
      <c r="BP169" s="116">
        <v>2.9442994465830585</v>
      </c>
      <c r="BQ169" s="116">
        <v>16.110293588428483</v>
      </c>
      <c r="BR169" s="116">
        <v>7.2174255067496489</v>
      </c>
      <c r="BS169" s="116">
        <v>3.6553705772421816</v>
      </c>
      <c r="BT169" s="116">
        <v>2.6219957727053624</v>
      </c>
    </row>
    <row r="170" spans="1:72" x14ac:dyDescent="0.3">
      <c r="A170" s="116">
        <v>1</v>
      </c>
      <c r="B170" s="116">
        <v>8</v>
      </c>
      <c r="C170" s="116">
        <v>1000</v>
      </c>
      <c r="E170" s="116">
        <v>33.668361591342503</v>
      </c>
      <c r="F170" s="116">
        <v>19.840247752589601</v>
      </c>
      <c r="K170" s="116">
        <v>34.828269849644897</v>
      </c>
      <c r="L170" s="116">
        <v>1.81555041779853</v>
      </c>
      <c r="N170" s="116">
        <v>9.8475703886244297</v>
      </c>
      <c r="Q170" s="160">
        <v>60.542025758482303</v>
      </c>
      <c r="R170" s="160">
        <v>14.681745773273301</v>
      </c>
      <c r="S170" s="160">
        <v>10.1943660511708</v>
      </c>
      <c r="T170" s="160">
        <v>2.3750837976700701</v>
      </c>
      <c r="U170" s="160">
        <v>4.3016233098868897</v>
      </c>
      <c r="V170" s="160">
        <v>3.6103333106933602</v>
      </c>
      <c r="W170" s="160">
        <v>1.3246745429263</v>
      </c>
      <c r="X170" s="160">
        <v>2.7254493037345444</v>
      </c>
      <c r="Z170" s="116">
        <v>7.7628358593549726E-3</v>
      </c>
      <c r="AA170" s="116">
        <v>3.7839297586189452E-2</v>
      </c>
      <c r="AB170" s="116">
        <v>6.8156550901086271E-2</v>
      </c>
      <c r="AC170" s="116">
        <v>4.8440937865899938E-2</v>
      </c>
      <c r="AD170" s="116">
        <v>9.3786654908161127E-2</v>
      </c>
      <c r="AE170" s="116">
        <v>0.18798576304182732</v>
      </c>
      <c r="AF170" s="116">
        <v>0.23770774457528773</v>
      </c>
      <c r="AG170" s="116">
        <v>4.9392481956616871E-2</v>
      </c>
      <c r="AH170" s="116">
        <v>4.9955359352996991E-2</v>
      </c>
      <c r="AI170" s="116">
        <v>0.79883264347164129</v>
      </c>
      <c r="AJ170" s="116">
        <v>6.4370930350720362E-2</v>
      </c>
      <c r="AK170" s="116">
        <v>9.9056566298366178E-2</v>
      </c>
      <c r="AL170" s="116">
        <v>0.12160412565443934</v>
      </c>
      <c r="AM170" s="116">
        <v>7.4486673899527039E-2</v>
      </c>
      <c r="AN170" s="116">
        <v>0.62970999308421038</v>
      </c>
      <c r="AO170" s="116">
        <v>0.44943448129487762</v>
      </c>
      <c r="AP170" s="116">
        <v>0.13883404031107108</v>
      </c>
      <c r="AQ170" s="116">
        <v>0.17445705739535011</v>
      </c>
      <c r="AR170" s="116">
        <v>0.17020632102010341</v>
      </c>
      <c r="AS170" s="116">
        <v>0.19065396866745427</v>
      </c>
      <c r="AT170" s="116">
        <v>0.50991910953003916</v>
      </c>
      <c r="AV170" s="116">
        <v>20.507099790279803</v>
      </c>
      <c r="AW170" s="116">
        <v>340.67378982355757</v>
      </c>
      <c r="AX170" s="116">
        <v>1.073599225941021</v>
      </c>
      <c r="AY170" s="116">
        <v>0.53621114999703579</v>
      </c>
      <c r="AZ170" s="116">
        <v>9781.0760700927167</v>
      </c>
      <c r="BA170" s="116">
        <v>2.3408155859196671</v>
      </c>
      <c r="BB170" s="116">
        <v>0.14564145284627075</v>
      </c>
      <c r="BC170" s="116">
        <v>10.556333430302931</v>
      </c>
      <c r="BD170" s="116">
        <v>27.310596506323112</v>
      </c>
      <c r="BE170" s="116">
        <v>329.52926990243515</v>
      </c>
      <c r="BF170" s="116">
        <v>21.745897238052461</v>
      </c>
      <c r="BG170" s="116">
        <v>6.2128864021639849</v>
      </c>
      <c r="BH170" s="116">
        <v>3.5462214335992144</v>
      </c>
      <c r="BI170" s="116">
        <v>134.68297864776227</v>
      </c>
      <c r="BJ170" s="116">
        <v>1.1930317852058738</v>
      </c>
      <c r="BK170" s="116">
        <v>8027.8995202086089</v>
      </c>
      <c r="BL170" s="116">
        <v>7.1132959918942982</v>
      </c>
      <c r="BM170" s="116">
        <v>7.2722636418540327</v>
      </c>
      <c r="BN170" s="116">
        <v>44.707971137080186</v>
      </c>
      <c r="BO170" s="116">
        <v>4.3279947021851068</v>
      </c>
      <c r="BP170" s="116">
        <v>2.9292303467814924</v>
      </c>
      <c r="BQ170" s="116">
        <v>16.072454237259453</v>
      </c>
      <c r="BR170" s="116">
        <v>7.3707050783417909</v>
      </c>
      <c r="BS170" s="116">
        <v>3.6037908189438772</v>
      </c>
      <c r="BT170" s="116">
        <v>2.5849976338416001</v>
      </c>
    </row>
    <row r="171" spans="1:72" x14ac:dyDescent="0.3">
      <c r="X171" s="160"/>
    </row>
    <row r="172" spans="1:72" x14ac:dyDescent="0.3">
      <c r="A172" s="116">
        <v>1</v>
      </c>
      <c r="B172" s="116">
        <v>9</v>
      </c>
      <c r="C172" s="116">
        <v>600</v>
      </c>
      <c r="F172" s="116">
        <v>4.0974046723855597</v>
      </c>
      <c r="G172" s="116">
        <v>48.4787453741165</v>
      </c>
      <c r="H172" s="116">
        <v>11.727435434311699</v>
      </c>
      <c r="I172" s="116">
        <v>15.0488304798833</v>
      </c>
      <c r="K172" s="116">
        <v>15.4822373407159</v>
      </c>
      <c r="M172" s="116">
        <v>1.4083297339615899</v>
      </c>
      <c r="O172" s="116">
        <v>1.9780866993819</v>
      </c>
      <c r="X172" s="160"/>
      <c r="Z172" s="116">
        <v>3.7454727580315088E-2</v>
      </c>
      <c r="AA172" s="116">
        <v>7.810405596798306E-2</v>
      </c>
      <c r="AB172" s="116">
        <v>3.1359352672995904</v>
      </c>
      <c r="AC172" s="116">
        <v>7.4291522107767058E-2</v>
      </c>
      <c r="AD172" s="116">
        <v>0.2143207569916564</v>
      </c>
      <c r="AE172" s="116">
        <v>0.42656820571016113</v>
      </c>
      <c r="AF172" s="116">
        <v>0.28848122982335228</v>
      </c>
      <c r="AG172" s="116">
        <v>0.2851557378250047</v>
      </c>
      <c r="AH172" s="116">
        <v>0.44939863510693828</v>
      </c>
      <c r="AI172" s="116">
        <v>0.66765418086060935</v>
      </c>
      <c r="AJ172" s="116">
        <v>0.92207587656600698</v>
      </c>
      <c r="AK172" s="116">
        <v>1.4284030056365618</v>
      </c>
      <c r="AL172" s="116">
        <v>0.67429429221824799</v>
      </c>
      <c r="AM172" s="116">
        <v>0.36505677190239205</v>
      </c>
      <c r="AN172" s="116">
        <v>1.4843706318245955</v>
      </c>
      <c r="AO172" s="116">
        <v>3.1085175016350464</v>
      </c>
      <c r="AP172" s="116">
        <v>1.8966011354695416</v>
      </c>
      <c r="AQ172" s="116">
        <v>2.3956691583770708</v>
      </c>
      <c r="AR172" s="116">
        <v>2.5188242659247515</v>
      </c>
      <c r="AS172" s="116">
        <v>2.6026410600307321</v>
      </c>
      <c r="AT172" s="116">
        <v>2.3826569565531202</v>
      </c>
      <c r="AV172" s="116">
        <v>187.15928409753576</v>
      </c>
      <c r="AW172" s="116">
        <v>1578.0230421135038</v>
      </c>
      <c r="AX172" s="116">
        <v>0.13074249467944479</v>
      </c>
      <c r="AY172" s="116">
        <v>2.6619843257639788</v>
      </c>
      <c r="AZ172" s="116">
        <v>18204.54096357961</v>
      </c>
      <c r="BA172" s="116">
        <v>2.5318342659926794</v>
      </c>
      <c r="BB172" s="116">
        <v>0.24958009021318214</v>
      </c>
      <c r="BC172" s="116">
        <v>13.676736893835061</v>
      </c>
      <c r="BD172" s="116">
        <v>22.474478583132807</v>
      </c>
      <c r="BE172" s="116">
        <v>427.70296662566346</v>
      </c>
      <c r="BF172" s="116">
        <v>8.9472029468167324</v>
      </c>
      <c r="BG172" s="116">
        <v>1.7502063424221692</v>
      </c>
      <c r="BH172" s="116">
        <v>2.1948873319558966</v>
      </c>
      <c r="BI172" s="116">
        <v>142.44359782456968</v>
      </c>
      <c r="BJ172" s="116">
        <v>0.60631757372733497</v>
      </c>
      <c r="BK172" s="116">
        <v>1639.404508575099</v>
      </c>
      <c r="BL172" s="116">
        <v>1.608139920914321</v>
      </c>
      <c r="BM172" s="116">
        <v>1.3733114977482064</v>
      </c>
      <c r="BN172" s="116">
        <v>7.9799135937816468</v>
      </c>
      <c r="BO172" s="116">
        <v>0.77017919634923881</v>
      </c>
      <c r="BP172" s="116">
        <v>0.82974596681346635</v>
      </c>
      <c r="BQ172" s="116">
        <v>10.14437595494929</v>
      </c>
      <c r="BR172" s="116">
        <v>53.597443330583339</v>
      </c>
      <c r="BS172" s="116">
        <v>16.483041124452615</v>
      </c>
      <c r="BT172" s="116">
        <v>11.82327844370019</v>
      </c>
    </row>
    <row r="173" spans="1:72" x14ac:dyDescent="0.3">
      <c r="A173" s="116">
        <v>1</v>
      </c>
      <c r="B173" s="116">
        <v>9</v>
      </c>
      <c r="C173" s="116">
        <v>610</v>
      </c>
      <c r="F173" s="116">
        <v>4.4436511597213997</v>
      </c>
      <c r="G173" s="116">
        <v>49.279347448887599</v>
      </c>
      <c r="H173" s="116">
        <v>10.2760804677977</v>
      </c>
      <c r="I173" s="116">
        <v>14.8740592796764</v>
      </c>
      <c r="K173" s="116">
        <v>16.726215346786599</v>
      </c>
      <c r="M173" s="116">
        <v>1.37190821272407</v>
      </c>
      <c r="O173" s="116">
        <v>1.32175313155749</v>
      </c>
      <c r="X173" s="160"/>
      <c r="Z173" s="116">
        <v>3.7699554300749588E-2</v>
      </c>
      <c r="AA173" s="116">
        <v>7.6232119862360073E-2</v>
      </c>
      <c r="AB173" s="116">
        <v>2.1138542526227444</v>
      </c>
      <c r="AC173" s="116">
        <v>6.6952363111616217E-2</v>
      </c>
      <c r="AD173" s="116">
        <v>0.21978979172711938</v>
      </c>
      <c r="AE173" s="116">
        <v>0.43059448722744337</v>
      </c>
      <c r="AF173" s="116">
        <v>0.28721246527481525</v>
      </c>
      <c r="AG173" s="116">
        <v>0.27408522044427508</v>
      </c>
      <c r="AH173" s="116">
        <v>0.43644292230386483</v>
      </c>
      <c r="AI173" s="116">
        <v>0.68426602347007348</v>
      </c>
      <c r="AJ173" s="116">
        <v>0.90605577196564013</v>
      </c>
      <c r="AK173" s="116">
        <v>1.40236786061479</v>
      </c>
      <c r="AL173" s="116">
        <v>0.60957098501806573</v>
      </c>
      <c r="AM173" s="116">
        <v>0.35754898726760787</v>
      </c>
      <c r="AN173" s="116">
        <v>1.4746214457844564</v>
      </c>
      <c r="AO173" s="116">
        <v>3.100575626582236</v>
      </c>
      <c r="AP173" s="116">
        <v>1.8395202681668446</v>
      </c>
      <c r="AQ173" s="116">
        <v>2.2757436684017276</v>
      </c>
      <c r="AR173" s="116">
        <v>2.374527350343755</v>
      </c>
      <c r="AS173" s="116">
        <v>2.4340144206166996</v>
      </c>
      <c r="AT173" s="116">
        <v>2.2099465546652342</v>
      </c>
      <c r="AV173" s="116">
        <v>185.94384283902843</v>
      </c>
      <c r="AW173" s="116">
        <v>1616.7725654557746</v>
      </c>
      <c r="AX173" s="116">
        <v>0.19395849997287959</v>
      </c>
      <c r="AY173" s="116">
        <v>2.953784723898897</v>
      </c>
      <c r="AZ173" s="116">
        <v>17751.556927830643</v>
      </c>
      <c r="BA173" s="116">
        <v>2.5081603040345839</v>
      </c>
      <c r="BB173" s="116">
        <v>0.25068261328849567</v>
      </c>
      <c r="BC173" s="116">
        <v>14.229151041702806</v>
      </c>
      <c r="BD173" s="116">
        <v>23.141628570088422</v>
      </c>
      <c r="BE173" s="116">
        <v>417.31967398582788</v>
      </c>
      <c r="BF173" s="116">
        <v>9.1053997505054909</v>
      </c>
      <c r="BG173" s="116">
        <v>1.782699154916467</v>
      </c>
      <c r="BH173" s="116">
        <v>2.4279370842366088</v>
      </c>
      <c r="BI173" s="116">
        <v>145.43461693846319</v>
      </c>
      <c r="BJ173" s="116">
        <v>0.61032612985038048</v>
      </c>
      <c r="BK173" s="116">
        <v>1643.6037113478014</v>
      </c>
      <c r="BL173" s="116">
        <v>1.6580409864357986</v>
      </c>
      <c r="BM173" s="116">
        <v>1.4456812714371265</v>
      </c>
      <c r="BN173" s="116">
        <v>8.4648424862700242</v>
      </c>
      <c r="BO173" s="116">
        <v>0.82353661630818331</v>
      </c>
      <c r="BP173" s="116">
        <v>0.8945917700256234</v>
      </c>
      <c r="BQ173" s="116">
        <v>10.005322152709857</v>
      </c>
      <c r="BR173" s="116">
        <v>49.300347249546633</v>
      </c>
      <c r="BS173" s="116">
        <v>15.905747759444788</v>
      </c>
      <c r="BT173" s="116">
        <v>11.409186156563774</v>
      </c>
    </row>
    <row r="174" spans="1:72" x14ac:dyDescent="0.3">
      <c r="A174" s="116">
        <v>1</v>
      </c>
      <c r="B174" s="116">
        <v>9</v>
      </c>
      <c r="C174" s="116">
        <v>620</v>
      </c>
      <c r="F174" s="116">
        <v>4.9020344254922401</v>
      </c>
      <c r="G174" s="116">
        <v>50.050899163982699</v>
      </c>
      <c r="H174" s="116">
        <v>8.6369328153086595</v>
      </c>
      <c r="I174" s="116">
        <v>14.743032738189401</v>
      </c>
      <c r="K174" s="116">
        <v>18.0114112075272</v>
      </c>
      <c r="M174" s="116">
        <v>1.32389392879947</v>
      </c>
      <c r="O174" s="116">
        <v>0.73828371963436401</v>
      </c>
      <c r="X174" s="160"/>
      <c r="Z174" s="116">
        <v>3.7892753368234298E-2</v>
      </c>
      <c r="AA174" s="116">
        <v>7.4545691234769271E-2</v>
      </c>
      <c r="AB174" s="116">
        <v>1.2055524268131255</v>
      </c>
      <c r="AC174" s="116">
        <v>6.0552264981588035E-2</v>
      </c>
      <c r="AD174" s="116">
        <v>0.22520051805436947</v>
      </c>
      <c r="AE174" s="116">
        <v>0.43428097618050659</v>
      </c>
      <c r="AF174" s="116">
        <v>0.28519072334034895</v>
      </c>
      <c r="AG174" s="116">
        <v>0.26394750261786493</v>
      </c>
      <c r="AH174" s="116">
        <v>0.42431576219223627</v>
      </c>
      <c r="AI174" s="116">
        <v>0.70301465663961915</v>
      </c>
      <c r="AJ174" s="116">
        <v>0.89057568038077495</v>
      </c>
      <c r="AK174" s="116">
        <v>1.3759104611591528</v>
      </c>
      <c r="AL174" s="116">
        <v>0.55116558837594409</v>
      </c>
      <c r="AM174" s="116">
        <v>0.34882872457176101</v>
      </c>
      <c r="AN174" s="116">
        <v>1.4648166888202376</v>
      </c>
      <c r="AO174" s="116">
        <v>3.0823134137102532</v>
      </c>
      <c r="AP174" s="116">
        <v>1.7783499207479125</v>
      </c>
      <c r="AQ174" s="116">
        <v>2.1436485714880447</v>
      </c>
      <c r="AR174" s="116">
        <v>2.2147588296585949</v>
      </c>
      <c r="AS174" s="116">
        <v>2.2464505058401767</v>
      </c>
      <c r="AT174" s="116">
        <v>2.0173120831107818</v>
      </c>
      <c r="AV174" s="116">
        <v>184.99579410021235</v>
      </c>
      <c r="AW174" s="116">
        <v>1653.3484089891206</v>
      </c>
      <c r="AX174" s="116">
        <v>0.34009304853197786</v>
      </c>
      <c r="AY174" s="116">
        <v>3.2659862921421228</v>
      </c>
      <c r="AZ174" s="116">
        <v>17325.053395561223</v>
      </c>
      <c r="BA174" s="116">
        <v>2.4868692372817724</v>
      </c>
      <c r="BB174" s="116">
        <v>0.25245972421830004</v>
      </c>
      <c r="BC174" s="116">
        <v>14.775665468774296</v>
      </c>
      <c r="BD174" s="116">
        <v>23.80302807470111</v>
      </c>
      <c r="BE174" s="116">
        <v>406.19021401212842</v>
      </c>
      <c r="BF174" s="116">
        <v>9.2636708836161183</v>
      </c>
      <c r="BG174" s="116">
        <v>1.8169786992489643</v>
      </c>
      <c r="BH174" s="116">
        <v>2.6852184374589583</v>
      </c>
      <c r="BI174" s="116">
        <v>149.07029248763189</v>
      </c>
      <c r="BJ174" s="116">
        <v>0.61441135049113849</v>
      </c>
      <c r="BK174" s="116">
        <v>1653.3417998628443</v>
      </c>
      <c r="BL174" s="116">
        <v>1.7150730373228658</v>
      </c>
      <c r="BM174" s="116">
        <v>1.5347664928660387</v>
      </c>
      <c r="BN174" s="116">
        <v>9.0754802422882381</v>
      </c>
      <c r="BO174" s="116">
        <v>0.89229653392711339</v>
      </c>
      <c r="BP174" s="116">
        <v>0.98001693270551427</v>
      </c>
      <c r="BQ174" s="116">
        <v>9.8505583216568642</v>
      </c>
      <c r="BR174" s="116">
        <v>44.756883731556009</v>
      </c>
      <c r="BS174" s="116">
        <v>15.076949158402186</v>
      </c>
      <c r="BT174" s="116">
        <v>10.814689269739967</v>
      </c>
    </row>
    <row r="175" spans="1:72" x14ac:dyDescent="0.3">
      <c r="A175" s="116">
        <v>1</v>
      </c>
      <c r="B175" s="116">
        <v>8.9999999999999911</v>
      </c>
      <c r="C175" s="116">
        <v>630</v>
      </c>
      <c r="F175" s="116">
        <v>5.0469605679983696</v>
      </c>
      <c r="G175" s="116">
        <v>50.368947350212899</v>
      </c>
      <c r="H175" s="116">
        <v>8.0474561412871903</v>
      </c>
      <c r="I175" s="116">
        <v>14.718867698299601</v>
      </c>
      <c r="K175" s="116">
        <v>18.510653546061299</v>
      </c>
      <c r="M175" s="116">
        <v>1.28598142235188</v>
      </c>
      <c r="O175" s="116">
        <v>0.53666247801103895</v>
      </c>
      <c r="X175" s="160"/>
      <c r="Z175" s="116">
        <v>3.7884804149273983E-2</v>
      </c>
      <c r="AA175" s="116">
        <v>7.373257566912228E-2</v>
      </c>
      <c r="AB175" s="116">
        <v>0.89171617417852089</v>
      </c>
      <c r="AC175" s="116">
        <v>5.8380994946964936E-2</v>
      </c>
      <c r="AD175" s="116">
        <v>0.22723543801983767</v>
      </c>
      <c r="AE175" s="116">
        <v>0.43549728523838738</v>
      </c>
      <c r="AF175" s="116">
        <v>0.28328152224005287</v>
      </c>
      <c r="AG175" s="116">
        <v>0.25966711297707484</v>
      </c>
      <c r="AH175" s="116">
        <v>0.41885106773456693</v>
      </c>
      <c r="AI175" s="116">
        <v>0.71043340367669838</v>
      </c>
      <c r="AJ175" s="116">
        <v>0.88328293774285382</v>
      </c>
      <c r="AK175" s="116">
        <v>1.3647011723592737</v>
      </c>
      <c r="AL175" s="116">
        <v>0.53077648031946867</v>
      </c>
      <c r="AM175" s="116">
        <v>0.34552978413523411</v>
      </c>
      <c r="AN175" s="116">
        <v>1.4599497308855742</v>
      </c>
      <c r="AO175" s="116">
        <v>3.0635785873868291</v>
      </c>
      <c r="AP175" s="116">
        <v>1.7552770558194755</v>
      </c>
      <c r="AQ175" s="116">
        <v>2.095791100682368</v>
      </c>
      <c r="AR175" s="116">
        <v>2.1574560123740754</v>
      </c>
      <c r="AS175" s="116">
        <v>2.1789961192043648</v>
      </c>
      <c r="AT175" s="116">
        <v>1.9482916264199008</v>
      </c>
      <c r="AV175" s="116">
        <v>185.03461103769064</v>
      </c>
      <c r="AW175" s="116">
        <v>1671.5813720259689</v>
      </c>
      <c r="AX175" s="116">
        <v>0.45978755558371009</v>
      </c>
      <c r="AY175" s="116">
        <v>3.3874528443319232</v>
      </c>
      <c r="AZ175" s="116">
        <v>17169.905512974561</v>
      </c>
      <c r="BA175" s="116">
        <v>2.4799236105658329</v>
      </c>
      <c r="BB175" s="116">
        <v>0.25416119906016982</v>
      </c>
      <c r="BC175" s="116">
        <v>15.019229640929995</v>
      </c>
      <c r="BD175" s="116">
        <v>24.113583032335832</v>
      </c>
      <c r="BE175" s="116">
        <v>401.94854627649306</v>
      </c>
      <c r="BF175" s="116">
        <v>9.3401555124364748</v>
      </c>
      <c r="BG175" s="116">
        <v>1.8319028741493932</v>
      </c>
      <c r="BH175" s="116">
        <v>2.7883677119777497</v>
      </c>
      <c r="BI175" s="116">
        <v>150.49353887145122</v>
      </c>
      <c r="BJ175" s="116">
        <v>0.61645958142276536</v>
      </c>
      <c r="BK175" s="116">
        <v>1663.4525479928961</v>
      </c>
      <c r="BL175" s="116">
        <v>1.7376174261994584</v>
      </c>
      <c r="BM175" s="116">
        <v>1.5698129450634704</v>
      </c>
      <c r="BN175" s="116">
        <v>9.3165283021839507</v>
      </c>
      <c r="BO175" s="116">
        <v>0.91991903167405376</v>
      </c>
      <c r="BP175" s="116">
        <v>1.0147351521665431</v>
      </c>
      <c r="BQ175" s="116">
        <v>9.75728639830165</v>
      </c>
      <c r="BR175" s="116">
        <v>43.14359740443976</v>
      </c>
      <c r="BS175" s="116">
        <v>14.801132698382137</v>
      </c>
      <c r="BT175" s="116">
        <v>10.616846239345838</v>
      </c>
    </row>
    <row r="176" spans="1:72" x14ac:dyDescent="0.3">
      <c r="A176" s="116">
        <v>1</v>
      </c>
      <c r="B176" s="116">
        <v>9.0000000000000284</v>
      </c>
      <c r="C176" s="116">
        <v>640</v>
      </c>
      <c r="F176" s="116">
        <v>5.30835856898823</v>
      </c>
      <c r="G176" s="116">
        <v>50.846384359866398</v>
      </c>
      <c r="H176" s="116">
        <v>7.0607389697964704</v>
      </c>
      <c r="I176" s="116">
        <v>14.630809339744101</v>
      </c>
      <c r="K176" s="116">
        <v>19.298806261182001</v>
      </c>
      <c r="M176" s="116">
        <v>1.2395471898322601</v>
      </c>
      <c r="O176" s="116">
        <v>0.21840594843705599</v>
      </c>
      <c r="X176" s="160"/>
      <c r="Z176" s="116">
        <v>3.7919166544229908E-2</v>
      </c>
      <c r="AA176" s="116">
        <v>7.259991838565176E-2</v>
      </c>
      <c r="AB176" s="116">
        <v>0.3963629535866478</v>
      </c>
      <c r="AC176" s="116">
        <v>5.4941900056465244E-2</v>
      </c>
      <c r="AD176" s="116">
        <v>0.23044832012537572</v>
      </c>
      <c r="AE176" s="116">
        <v>0.43750931094490192</v>
      </c>
      <c r="AF176" s="116">
        <v>0.28103716899189479</v>
      </c>
      <c r="AG176" s="116">
        <v>0.25346537670524499</v>
      </c>
      <c r="AH176" s="116">
        <v>0.41110702697114526</v>
      </c>
      <c r="AI176" s="116">
        <v>0.72225279895578443</v>
      </c>
      <c r="AJ176" s="116">
        <v>0.8730622293927458</v>
      </c>
      <c r="AK176" s="116">
        <v>1.3479637030326412</v>
      </c>
      <c r="AL176" s="116">
        <v>0.4985632899306488</v>
      </c>
      <c r="AM176" s="116">
        <v>0.33998453432468045</v>
      </c>
      <c r="AN176" s="116">
        <v>1.4532585511806602</v>
      </c>
      <c r="AO176" s="116">
        <v>3.0414472886533916</v>
      </c>
      <c r="AP176" s="116">
        <v>1.7181973265236872</v>
      </c>
      <c r="AQ176" s="116">
        <v>2.0165784489693355</v>
      </c>
      <c r="AR176" s="116">
        <v>2.0619600328085892</v>
      </c>
      <c r="AS176" s="116">
        <v>2.0665815832006804</v>
      </c>
      <c r="AT176" s="116">
        <v>1.8329293344934328</v>
      </c>
      <c r="AV176" s="116">
        <v>184.86693244756191</v>
      </c>
      <c r="AW176" s="116">
        <v>1697.6603106534405</v>
      </c>
      <c r="AX176" s="116">
        <v>1.0344054515941814</v>
      </c>
      <c r="AY176" s="116">
        <v>3.5994908655284559</v>
      </c>
      <c r="AZ176" s="116">
        <v>16930.524804334971</v>
      </c>
      <c r="BA176" s="116">
        <v>2.4685188931579347</v>
      </c>
      <c r="BB176" s="116">
        <v>0.25619092172892788</v>
      </c>
      <c r="BC176" s="116">
        <v>15.386716918481973</v>
      </c>
      <c r="BD176" s="116">
        <v>24.567811633900622</v>
      </c>
      <c r="BE176" s="116">
        <v>395.37080956551813</v>
      </c>
      <c r="BF176" s="116">
        <v>9.4494982399344511</v>
      </c>
      <c r="BG176" s="116">
        <v>1.8546493458062068</v>
      </c>
      <c r="BH176" s="116">
        <v>2.9685298334056465</v>
      </c>
      <c r="BI176" s="116">
        <v>152.94813366522351</v>
      </c>
      <c r="BJ176" s="116">
        <v>0.61929792139796436</v>
      </c>
      <c r="BK176" s="116">
        <v>1675.5567739664548</v>
      </c>
      <c r="BL176" s="116">
        <v>1.7751162528991122</v>
      </c>
      <c r="BM176" s="116">
        <v>1.6314763264883172</v>
      </c>
      <c r="BN176" s="116">
        <v>9.748006595754358</v>
      </c>
      <c r="BO176" s="116">
        <v>0.96995928749905458</v>
      </c>
      <c r="BP176" s="116">
        <v>1.0786013201902211</v>
      </c>
      <c r="BQ176" s="116">
        <v>9.6354659115120445</v>
      </c>
      <c r="BR176" s="116">
        <v>40.559144649914138</v>
      </c>
      <c r="BS176" s="116">
        <v>14.265434902090037</v>
      </c>
      <c r="BT176" s="116">
        <v>10.232590436098342</v>
      </c>
    </row>
    <row r="177" spans="1:72" x14ac:dyDescent="0.3">
      <c r="A177" s="116">
        <v>1</v>
      </c>
      <c r="B177" s="116">
        <v>9.0000000000000284</v>
      </c>
      <c r="C177" s="116">
        <v>650</v>
      </c>
      <c r="F177" s="116">
        <v>5.5604848925008898</v>
      </c>
      <c r="G177" s="116">
        <v>51.224493806243402</v>
      </c>
      <c r="H177" s="116">
        <v>6.0098340205995502</v>
      </c>
      <c r="I177" s="116">
        <v>14.463234361859801</v>
      </c>
      <c r="K177" s="116">
        <v>20.248457570602501</v>
      </c>
      <c r="M177" s="116">
        <v>1.1909570792845401</v>
      </c>
      <c r="X177" s="160"/>
      <c r="Z177" s="116">
        <v>3.787935799741627E-2</v>
      </c>
      <c r="AA177" s="116">
        <v>7.1878132992838226E-2</v>
      </c>
      <c r="AB177" s="116">
        <v>5.6850370544674782E-2</v>
      </c>
      <c r="AC177" s="116">
        <v>5.2843698825407431E-2</v>
      </c>
      <c r="AD177" s="116">
        <v>0.23370654000762228</v>
      </c>
      <c r="AE177" s="116">
        <v>0.43890759184542033</v>
      </c>
      <c r="AF177" s="116">
        <v>0.27848190450147459</v>
      </c>
      <c r="AG177" s="116">
        <v>0.24907588968053754</v>
      </c>
      <c r="AH177" s="116">
        <v>0.4052303506288793</v>
      </c>
      <c r="AI177" s="116">
        <v>0.7390095611389087</v>
      </c>
      <c r="AJ177" s="116">
        <v>0.86467732373950168</v>
      </c>
      <c r="AK177" s="116">
        <v>1.3326901227347359</v>
      </c>
      <c r="AL177" s="116">
        <v>0.47527553990285432</v>
      </c>
      <c r="AM177" s="116">
        <v>0.33341108983907902</v>
      </c>
      <c r="AN177" s="116">
        <v>1.4499098757019262</v>
      </c>
      <c r="AO177" s="116">
        <v>3.0137522194441932</v>
      </c>
      <c r="AP177" s="116">
        <v>1.681196160795168</v>
      </c>
      <c r="AQ177" s="116">
        <v>1.9344032953240256</v>
      </c>
      <c r="AR177" s="116">
        <v>1.9620999991471348</v>
      </c>
      <c r="AS177" s="116">
        <v>1.9485694405928597</v>
      </c>
      <c r="AT177" s="116">
        <v>1.7112396153110001</v>
      </c>
      <c r="AV177" s="116">
        <v>185.06121461926963</v>
      </c>
      <c r="AW177" s="116">
        <v>1714.7078654961774</v>
      </c>
      <c r="AX177" s="116">
        <v>7.2119142948735799</v>
      </c>
      <c r="AY177" s="116">
        <v>3.7424115227327528</v>
      </c>
      <c r="AZ177" s="116">
        <v>16694.487881566129</v>
      </c>
      <c r="BA177" s="116">
        <v>2.4606546345189839</v>
      </c>
      <c r="BB177" s="116">
        <v>0.2585416510024649</v>
      </c>
      <c r="BC177" s="116">
        <v>15.65787842814535</v>
      </c>
      <c r="BD177" s="116">
        <v>24.924095602231549</v>
      </c>
      <c r="BE177" s="116">
        <v>386.40592605328249</v>
      </c>
      <c r="BF177" s="116">
        <v>9.5411314411726718</v>
      </c>
      <c r="BG177" s="116">
        <v>1.8759049514600554</v>
      </c>
      <c r="BH177" s="116">
        <v>3.1139831018918205</v>
      </c>
      <c r="BI177" s="116">
        <v>155.96361844201948</v>
      </c>
      <c r="BJ177" s="116">
        <v>0.62072823634247931</v>
      </c>
      <c r="BK177" s="116">
        <v>1690.9544103479554</v>
      </c>
      <c r="BL177" s="116">
        <v>1.8141844902604456</v>
      </c>
      <c r="BM177" s="116">
        <v>1.7007828760180554</v>
      </c>
      <c r="BN177" s="116">
        <v>10.244126195778431</v>
      </c>
      <c r="BO177" s="116">
        <v>1.0287033955485432</v>
      </c>
      <c r="BP177" s="116">
        <v>1.1553028473108955</v>
      </c>
      <c r="BQ177" s="116">
        <v>9.517439936575343</v>
      </c>
      <c r="BR177" s="116">
        <v>37.719754586049419</v>
      </c>
      <c r="BS177" s="116">
        <v>13.553051015663055</v>
      </c>
      <c r="BT177" s="116">
        <v>9.7215977749481848</v>
      </c>
    </row>
    <row r="178" spans="1:72" x14ac:dyDescent="0.3">
      <c r="A178" s="116">
        <v>1</v>
      </c>
      <c r="B178" s="116">
        <v>9</v>
      </c>
      <c r="C178" s="116">
        <v>660</v>
      </c>
      <c r="F178" s="116">
        <v>6.0824865173634102</v>
      </c>
      <c r="G178" s="116">
        <v>51.483389917797297</v>
      </c>
      <c r="H178" s="116">
        <v>4.5001657455904596</v>
      </c>
      <c r="I178" s="116">
        <v>14.2088117878594</v>
      </c>
      <c r="K178" s="116">
        <v>21.463644077207501</v>
      </c>
      <c r="M178" s="116">
        <v>1.11366179398243</v>
      </c>
      <c r="X178" s="160"/>
      <c r="Z178" s="116">
        <v>3.7652870357893574E-2</v>
      </c>
      <c r="AA178" s="116">
        <v>7.1741204318423166E-2</v>
      </c>
      <c r="AB178" s="116">
        <v>5.8430276668392095E-2</v>
      </c>
      <c r="AC178" s="116">
        <v>5.3636384279475251E-2</v>
      </c>
      <c r="AD178" s="116">
        <v>0.23702953801666099</v>
      </c>
      <c r="AE178" s="116">
        <v>0.43918556925422242</v>
      </c>
      <c r="AF178" s="116">
        <v>0.27398198987257705</v>
      </c>
      <c r="AG178" s="116">
        <v>0.24779719806997191</v>
      </c>
      <c r="AH178" s="116">
        <v>0.40221447728821841</v>
      </c>
      <c r="AI178" s="116">
        <v>0.76468463475816617</v>
      </c>
      <c r="AJ178" s="116">
        <v>0.85843540583233491</v>
      </c>
      <c r="AK178" s="116">
        <v>1.3172110859602231</v>
      </c>
      <c r="AL178" s="116">
        <v>0.4710690206751057</v>
      </c>
      <c r="AM178" s="116">
        <v>0.32308622691020011</v>
      </c>
      <c r="AN178" s="116">
        <v>1.4492560881411665</v>
      </c>
      <c r="AO178" s="116">
        <v>2.9590776609265794</v>
      </c>
      <c r="AP178" s="116">
        <v>1.6350585698334532</v>
      </c>
      <c r="AQ178" s="116">
        <v>1.8232712720970974</v>
      </c>
      <c r="AR178" s="116">
        <v>1.8251068571916504</v>
      </c>
      <c r="AS178" s="116">
        <v>1.7849626538915842</v>
      </c>
      <c r="AT178" s="116">
        <v>1.5412823107049214</v>
      </c>
      <c r="AV178" s="116">
        <v>186.17438546834234</v>
      </c>
      <c r="AW178" s="116">
        <v>1717.980638475975</v>
      </c>
      <c r="AX178" s="116">
        <v>7.0169101256676027</v>
      </c>
      <c r="AY178" s="116">
        <v>3.6871028881732597</v>
      </c>
      <c r="AZ178" s="116">
        <v>16460.442156900092</v>
      </c>
      <c r="BA178" s="116">
        <v>2.459097191726813</v>
      </c>
      <c r="BB178" s="116">
        <v>0.26278797156560263</v>
      </c>
      <c r="BC178" s="116">
        <v>15.738676750084698</v>
      </c>
      <c r="BD178" s="116">
        <v>25.11098075856318</v>
      </c>
      <c r="BE178" s="116">
        <v>373.43194940018424</v>
      </c>
      <c r="BF178" s="116">
        <v>9.6105076094815072</v>
      </c>
      <c r="BG178" s="116">
        <v>1.8979494073856396</v>
      </c>
      <c r="BH178" s="116">
        <v>3.1417901306245093</v>
      </c>
      <c r="BI178" s="116">
        <v>160.94774604691858</v>
      </c>
      <c r="BJ178" s="116">
        <v>0.62100825890222822</v>
      </c>
      <c r="BK178" s="116">
        <v>1722.1979924546301</v>
      </c>
      <c r="BL178" s="116">
        <v>1.8653766025706788</v>
      </c>
      <c r="BM178" s="116">
        <v>1.8044489870209466</v>
      </c>
      <c r="BN178" s="116">
        <v>11.013053795068474</v>
      </c>
      <c r="BO178" s="116">
        <v>1.1229926831408936</v>
      </c>
      <c r="BP178" s="116">
        <v>1.2826981703928066</v>
      </c>
      <c r="BQ178" s="116">
        <v>9.357723555900737</v>
      </c>
      <c r="BR178" s="116">
        <v>33.908119977349337</v>
      </c>
      <c r="BS178" s="116">
        <v>12.269976767227297</v>
      </c>
      <c r="BT178" s="116">
        <v>8.8012491579267547</v>
      </c>
    </row>
    <row r="179" spans="1:72" x14ac:dyDescent="0.3">
      <c r="A179" s="116">
        <v>1</v>
      </c>
      <c r="B179" s="116">
        <v>9.0000000000000089</v>
      </c>
      <c r="C179" s="116">
        <v>670</v>
      </c>
      <c r="F179" s="116">
        <v>6.3422157681019904</v>
      </c>
      <c r="G179" s="116">
        <v>51.792292759139997</v>
      </c>
      <c r="H179" s="116">
        <v>3.3654694952100601</v>
      </c>
      <c r="I179" s="116">
        <v>13.984412078819201</v>
      </c>
      <c r="K179" s="116">
        <v>22.5245827053404</v>
      </c>
      <c r="M179" s="116">
        <v>1.00798232044832</v>
      </c>
      <c r="X179" s="160"/>
      <c r="Z179" s="116">
        <v>3.7290982432127723E-2</v>
      </c>
      <c r="AA179" s="116">
        <v>7.1076931736834645E-2</v>
      </c>
      <c r="AB179" s="116">
        <v>5.9603797998378241E-2</v>
      </c>
      <c r="AC179" s="116">
        <v>5.4306290109165774E-2</v>
      </c>
      <c r="AD179" s="116">
        <v>0.23993351596584259</v>
      </c>
      <c r="AE179" s="116">
        <v>0.43926469526745898</v>
      </c>
      <c r="AF179" s="116">
        <v>0.26789214808348516</v>
      </c>
      <c r="AG179" s="116">
        <v>0.24509246174218957</v>
      </c>
      <c r="AH179" s="116">
        <v>0.39706378698148709</v>
      </c>
      <c r="AI179" s="116">
        <v>0.78633834819652582</v>
      </c>
      <c r="AJ179" s="116">
        <v>0.8493688270229075</v>
      </c>
      <c r="AK179" s="116">
        <v>1.3011538879330764</v>
      </c>
      <c r="AL179" s="116">
        <v>0.46741116189260473</v>
      </c>
      <c r="AM179" s="116">
        <v>0.31463437239577802</v>
      </c>
      <c r="AN179" s="116">
        <v>1.4458707540638098</v>
      </c>
      <c r="AO179" s="116">
        <v>2.8904060505613853</v>
      </c>
      <c r="AP179" s="116">
        <v>1.5972750535972644</v>
      </c>
      <c r="AQ179" s="116">
        <v>1.7382017705849819</v>
      </c>
      <c r="AR179" s="116">
        <v>1.7217738521469703</v>
      </c>
      <c r="AS179" s="116">
        <v>1.6612771640185813</v>
      </c>
      <c r="AT179" s="116">
        <v>1.413428880455359</v>
      </c>
      <c r="AV179" s="116">
        <v>187.98110274404021</v>
      </c>
      <c r="AW179" s="116">
        <v>1734.0365852642367</v>
      </c>
      <c r="AX179" s="116">
        <v>6.8787562834696487</v>
      </c>
      <c r="AY179" s="116">
        <v>3.6416199116250394</v>
      </c>
      <c r="AZ179" s="116">
        <v>16261.217130479767</v>
      </c>
      <c r="BA179" s="116">
        <v>2.4586542274753289</v>
      </c>
      <c r="BB179" s="116">
        <v>0.26876178297575326</v>
      </c>
      <c r="BC179" s="116">
        <v>15.912362103173834</v>
      </c>
      <c r="BD179" s="116">
        <v>25.436719064161114</v>
      </c>
      <c r="BE179" s="116">
        <v>363.14860452760445</v>
      </c>
      <c r="BF179" s="116">
        <v>9.7130948741276288</v>
      </c>
      <c r="BG179" s="116">
        <v>1.9213715020068287</v>
      </c>
      <c r="BH179" s="116">
        <v>3.1663771014951796</v>
      </c>
      <c r="BI179" s="116">
        <v>165.27119908752147</v>
      </c>
      <c r="BJ179" s="116">
        <v>0.62246227573967572</v>
      </c>
      <c r="BK179" s="116">
        <v>1763.1147728103153</v>
      </c>
      <c r="BL179" s="116">
        <v>1.909502056725306</v>
      </c>
      <c r="BM179" s="116">
        <v>1.8927606999806295</v>
      </c>
      <c r="BN179" s="116">
        <v>11.674006998617301</v>
      </c>
      <c r="BO179" s="116">
        <v>1.2066017901258408</v>
      </c>
      <c r="BP179" s="116">
        <v>1.3987261950973278</v>
      </c>
      <c r="BQ179" s="116">
        <v>9.1480797613890665</v>
      </c>
      <c r="BR179" s="116">
        <v>31.107451329317918</v>
      </c>
      <c r="BS179" s="116">
        <v>11.37632380014632</v>
      </c>
      <c r="BT179" s="116">
        <v>8.160232261708332</v>
      </c>
    </row>
    <row r="180" spans="1:72" x14ac:dyDescent="0.3">
      <c r="A180" s="116">
        <v>1</v>
      </c>
      <c r="B180" s="116">
        <v>8.9999999999999911</v>
      </c>
      <c r="C180" s="116">
        <v>680</v>
      </c>
      <c r="F180" s="116">
        <v>6.4365645560263403</v>
      </c>
      <c r="G180" s="116">
        <v>51.872466098400999</v>
      </c>
      <c r="H180" s="116">
        <v>3.0469940655929202</v>
      </c>
      <c r="I180" s="116">
        <v>13.9780974693975</v>
      </c>
      <c r="K180" s="116">
        <v>22.790392742024899</v>
      </c>
      <c r="M180" s="116">
        <v>0.98304921958017899</v>
      </c>
      <c r="X180" s="160"/>
      <c r="Z180" s="116">
        <v>3.7221734240109258E-2</v>
      </c>
      <c r="AA180" s="116">
        <v>7.0975941824401242E-2</v>
      </c>
      <c r="AB180" s="116">
        <v>5.9934188675805126E-2</v>
      </c>
      <c r="AC180" s="116">
        <v>5.4489612656155158E-2</v>
      </c>
      <c r="AD180" s="116">
        <v>0.24069382668783249</v>
      </c>
      <c r="AE180" s="116">
        <v>0.43933765166609473</v>
      </c>
      <c r="AF180" s="116">
        <v>0.26647124194033572</v>
      </c>
      <c r="AG180" s="116">
        <v>0.24451068826694938</v>
      </c>
      <c r="AH180" s="116">
        <v>0.39592525006502655</v>
      </c>
      <c r="AI180" s="116">
        <v>0.79198806804235178</v>
      </c>
      <c r="AJ180" s="116">
        <v>0.84732024586682098</v>
      </c>
      <c r="AK180" s="116">
        <v>1.2971932831633541</v>
      </c>
      <c r="AL180" s="116">
        <v>0.46649853838067001</v>
      </c>
      <c r="AM180" s="116">
        <v>0.31253509204448926</v>
      </c>
      <c r="AN180" s="116">
        <v>1.4451069028742412</v>
      </c>
      <c r="AO180" s="116">
        <v>2.8740868211466744</v>
      </c>
      <c r="AP180" s="116">
        <v>1.5871097919394166</v>
      </c>
      <c r="AQ180" s="116">
        <v>1.7146285417190776</v>
      </c>
      <c r="AR180" s="116">
        <v>1.6929548416466986</v>
      </c>
      <c r="AS180" s="116">
        <v>1.6267664743929851</v>
      </c>
      <c r="AT180" s="116">
        <v>1.3776882286312297</v>
      </c>
      <c r="AV180" s="116">
        <v>188.33082721992545</v>
      </c>
      <c r="AW180" s="116">
        <v>1736.5039030398207</v>
      </c>
      <c r="AX180" s="116">
        <v>6.8408367420766165</v>
      </c>
      <c r="AY180" s="116">
        <v>3.6293681996963998</v>
      </c>
      <c r="AZ180" s="116">
        <v>16209.850720684202</v>
      </c>
      <c r="BA180" s="116">
        <v>2.4582459434203496</v>
      </c>
      <c r="BB180" s="116">
        <v>0.27019490298410132</v>
      </c>
      <c r="BC180" s="116">
        <v>15.950222984698721</v>
      </c>
      <c r="BD180" s="116">
        <v>25.509865810127497</v>
      </c>
      <c r="BE180" s="116">
        <v>360.55805050189167</v>
      </c>
      <c r="BF180" s="116">
        <v>9.7365783955275731</v>
      </c>
      <c r="BG180" s="116">
        <v>1.9272378545650992</v>
      </c>
      <c r="BH180" s="116">
        <v>3.1725715693288992</v>
      </c>
      <c r="BI180" s="116">
        <v>166.38131628622943</v>
      </c>
      <c r="BJ180" s="116">
        <v>0.62279129537748912</v>
      </c>
      <c r="BK180" s="116">
        <v>1773.1258393690071</v>
      </c>
      <c r="BL180" s="116">
        <v>1.9217322049742762</v>
      </c>
      <c r="BM180" s="116">
        <v>1.9187829433315411</v>
      </c>
      <c r="BN180" s="116">
        <v>11.872732518044716</v>
      </c>
      <c r="BO180" s="116">
        <v>1.2321989858734723</v>
      </c>
      <c r="BP180" s="116">
        <v>1.4350126239840217</v>
      </c>
      <c r="BQ180" s="116">
        <v>9.0980470625865077</v>
      </c>
      <c r="BR180" s="116">
        <v>30.368581954819518</v>
      </c>
      <c r="BS180" s="116">
        <v>11.11504018718397</v>
      </c>
      <c r="BT180" s="116">
        <v>7.9728136363766886</v>
      </c>
    </row>
    <row r="181" spans="1:72" x14ac:dyDescent="0.3">
      <c r="A181" s="116">
        <v>1</v>
      </c>
      <c r="B181" s="116">
        <v>9</v>
      </c>
      <c r="C181" s="116">
        <v>690</v>
      </c>
      <c r="F181" s="116">
        <v>6.6121048020861899</v>
      </c>
      <c r="G181" s="116">
        <v>52.045545584768398</v>
      </c>
      <c r="H181" s="116">
        <v>2.3268036256259501</v>
      </c>
      <c r="I181" s="116">
        <v>13.8193014840896</v>
      </c>
      <c r="K181" s="116">
        <v>23.416860124618101</v>
      </c>
      <c r="M181" s="116">
        <v>0.92480071579536005</v>
      </c>
      <c r="X181" s="160"/>
      <c r="Z181" s="116">
        <v>3.7020556240656803E-2</v>
      </c>
      <c r="AA181" s="116">
        <v>7.0621007967235708E-2</v>
      </c>
      <c r="AB181" s="116">
        <v>6.064558473494204E-2</v>
      </c>
      <c r="AC181" s="116">
        <v>5.487230846702168E-2</v>
      </c>
      <c r="AD181" s="116">
        <v>0.24240051221247996</v>
      </c>
      <c r="AE181" s="116">
        <v>0.43939519711560449</v>
      </c>
      <c r="AF181" s="116">
        <v>0.26309605185654505</v>
      </c>
      <c r="AG181" s="116">
        <v>0.24308006417678324</v>
      </c>
      <c r="AH181" s="116">
        <v>0.39314844354483663</v>
      </c>
      <c r="AI181" s="116">
        <v>0.80476711614237073</v>
      </c>
      <c r="AJ181" s="116">
        <v>0.84231111515157797</v>
      </c>
      <c r="AK181" s="116">
        <v>1.2877196963980697</v>
      </c>
      <c r="AL181" s="116">
        <v>0.46421233241170079</v>
      </c>
      <c r="AM181" s="116">
        <v>0.30719711693341129</v>
      </c>
      <c r="AN181" s="116">
        <v>1.4431255938097496</v>
      </c>
      <c r="AO181" s="116">
        <v>2.835425806352414</v>
      </c>
      <c r="AP181" s="116">
        <v>1.5635713442994725</v>
      </c>
      <c r="AQ181" s="116">
        <v>1.6607609534149566</v>
      </c>
      <c r="AR181" s="116">
        <v>1.6272846692506446</v>
      </c>
      <c r="AS181" s="116">
        <v>1.5482369978090431</v>
      </c>
      <c r="AT181" s="116">
        <v>1.296419282727802</v>
      </c>
      <c r="AV181" s="116">
        <v>189.35425914269385</v>
      </c>
      <c r="AW181" s="116">
        <v>1745.2313914463141</v>
      </c>
      <c r="AX181" s="116">
        <v>6.7605910931842521</v>
      </c>
      <c r="AY181" s="116">
        <v>3.6040559056646893</v>
      </c>
      <c r="AZ181" s="116">
        <v>16095.720938823684</v>
      </c>
      <c r="BA181" s="116">
        <v>2.4579239989185706</v>
      </c>
      <c r="BB181" s="116">
        <v>0.2736611623627862</v>
      </c>
      <c r="BC181" s="116">
        <v>16.044096471702726</v>
      </c>
      <c r="BD181" s="116">
        <v>25.690041931574235</v>
      </c>
      <c r="BE181" s="116">
        <v>354.8326815376389</v>
      </c>
      <c r="BF181" s="116">
        <v>9.7944807466008239</v>
      </c>
      <c r="BG181" s="116">
        <v>1.9414162934626582</v>
      </c>
      <c r="BH181" s="116">
        <v>3.1881962125198715</v>
      </c>
      <c r="BI181" s="116">
        <v>169.27242195203164</v>
      </c>
      <c r="BJ181" s="116">
        <v>0.62364634364502092</v>
      </c>
      <c r="BK181" s="116">
        <v>1797.3024001361239</v>
      </c>
      <c r="BL181" s="116">
        <v>1.9506625080587496</v>
      </c>
      <c r="BM181" s="116">
        <v>1.9810196002229605</v>
      </c>
      <c r="BN181" s="116">
        <v>12.351864661304734</v>
      </c>
      <c r="BO181" s="116">
        <v>1.2946984233270673</v>
      </c>
      <c r="BP181" s="116">
        <v>1.5249696038462068</v>
      </c>
      <c r="BQ181" s="116">
        <v>8.9816325330817612</v>
      </c>
      <c r="BR181" s="116">
        <v>28.727053871407762</v>
      </c>
      <c r="BS181" s="116">
        <v>10.520928699980026</v>
      </c>
      <c r="BT181" s="116">
        <v>7.5466577172852514</v>
      </c>
    </row>
    <row r="182" spans="1:72" x14ac:dyDescent="0.3">
      <c r="A182" s="116">
        <v>1</v>
      </c>
      <c r="B182" s="116">
        <v>9.0000000000000195</v>
      </c>
      <c r="C182" s="116">
        <v>700</v>
      </c>
      <c r="F182" s="116">
        <v>6.8306491356912504</v>
      </c>
      <c r="G182" s="116">
        <v>52.338622643548497</v>
      </c>
      <c r="H182" s="116">
        <v>1.41885181244786</v>
      </c>
      <c r="I182" s="116">
        <v>13.7098490535321</v>
      </c>
      <c r="K182" s="116">
        <v>24.1657918713599</v>
      </c>
      <c r="M182" s="116">
        <v>0.8240175701404</v>
      </c>
      <c r="X182" s="160"/>
      <c r="Z182" s="116">
        <v>3.6687514338508233E-2</v>
      </c>
      <c r="AA182" s="116">
        <v>6.9832995798291927E-2</v>
      </c>
      <c r="AB182" s="116">
        <v>6.1506348245838588E-2</v>
      </c>
      <c r="AC182" s="116">
        <v>5.5338543535322422E-2</v>
      </c>
      <c r="AD182" s="116">
        <v>0.24452873607252773</v>
      </c>
      <c r="AE182" s="116">
        <v>0.43946160425255115</v>
      </c>
      <c r="AF182" s="116">
        <v>0.25733005679485993</v>
      </c>
      <c r="AG182" s="116">
        <v>0.24018347884640623</v>
      </c>
      <c r="AH182" s="116">
        <v>0.38796323111457726</v>
      </c>
      <c r="AI182" s="116">
        <v>0.81981037728402684</v>
      </c>
      <c r="AJ182" s="116">
        <v>0.83355628133811821</v>
      </c>
      <c r="AK182" s="116">
        <v>1.2734630969296772</v>
      </c>
      <c r="AL182" s="116">
        <v>0.46125705075231233</v>
      </c>
      <c r="AM182" s="116">
        <v>0.30054488581821132</v>
      </c>
      <c r="AN182" s="116">
        <v>1.4376546137531354</v>
      </c>
      <c r="AO182" s="116">
        <v>2.7713075407141718</v>
      </c>
      <c r="AP182" s="116">
        <v>1.5324622302995516</v>
      </c>
      <c r="AQ182" s="116">
        <v>1.5924283267194936</v>
      </c>
      <c r="AR182" s="116">
        <v>1.5447917142433465</v>
      </c>
      <c r="AS182" s="116">
        <v>1.4492993052593814</v>
      </c>
      <c r="AT182" s="116">
        <v>1.1944393077186075</v>
      </c>
      <c r="AV182" s="116">
        <v>191.07317915626979</v>
      </c>
      <c r="AW182" s="116">
        <v>1764.9249984348319</v>
      </c>
      <c r="AX182" s="116">
        <v>6.6659785809628174</v>
      </c>
      <c r="AY182" s="116">
        <v>3.5736912241246932</v>
      </c>
      <c r="AZ182" s="116">
        <v>15955.633937611217</v>
      </c>
      <c r="BA182" s="116">
        <v>2.457552581497751</v>
      </c>
      <c r="BB182" s="116">
        <v>0.2797930885373362</v>
      </c>
      <c r="BC182" s="116">
        <v>16.237586443212408</v>
      </c>
      <c r="BD182" s="116">
        <v>26.033394894108316</v>
      </c>
      <c r="BE182" s="116">
        <v>348.3216140543891</v>
      </c>
      <c r="BF182" s="116">
        <v>9.897352086119696</v>
      </c>
      <c r="BG182" s="116">
        <v>1.9631507234308607</v>
      </c>
      <c r="BH182" s="116">
        <v>3.208623039119106</v>
      </c>
      <c r="BI182" s="116">
        <v>173.0190811879358</v>
      </c>
      <c r="BJ182" s="116">
        <v>0.62601962348276652</v>
      </c>
      <c r="BK182" s="116">
        <v>1838.8856279198149</v>
      </c>
      <c r="BL182" s="116">
        <v>1.9902611233712519</v>
      </c>
      <c r="BM182" s="116">
        <v>2.0660270511374379</v>
      </c>
      <c r="BN182" s="116">
        <v>13.011462849439978</v>
      </c>
      <c r="BO182" s="116">
        <v>1.3830821506129505</v>
      </c>
      <c r="BP182" s="116">
        <v>1.6551699087801222</v>
      </c>
      <c r="BQ182" s="116">
        <v>8.7834642175938153</v>
      </c>
      <c r="BR182" s="116">
        <v>26.770365337467116</v>
      </c>
      <c r="BS182" s="116">
        <v>9.8102233233442977</v>
      </c>
      <c r="BT182" s="116">
        <v>7.0368690505001306</v>
      </c>
    </row>
    <row r="183" spans="1:72" x14ac:dyDescent="0.3">
      <c r="A183" s="116">
        <v>1</v>
      </c>
      <c r="B183" s="116">
        <v>8.9999999999999805</v>
      </c>
      <c r="C183" s="116">
        <v>710</v>
      </c>
      <c r="F183" s="116">
        <v>6.8940294903354804</v>
      </c>
      <c r="G183" s="116">
        <v>52.492450778613197</v>
      </c>
      <c r="H183" s="116">
        <v>0.945980627904358</v>
      </c>
      <c r="I183" s="116">
        <v>13.6399343194213</v>
      </c>
      <c r="K183" s="116">
        <v>24.664138919252402</v>
      </c>
      <c r="M183" s="116">
        <v>0.77484217963393798</v>
      </c>
      <c r="X183" s="160"/>
      <c r="Z183" s="116">
        <v>3.6525953938910921E-2</v>
      </c>
      <c r="AA183" s="116">
        <v>6.9558035306706081E-2</v>
      </c>
      <c r="AB183" s="116">
        <v>6.2009860694730988E-2</v>
      </c>
      <c r="AC183" s="116">
        <v>5.5665778256168738E-2</v>
      </c>
      <c r="AD183" s="116">
        <v>0.24593213556168259</v>
      </c>
      <c r="AE183" s="116">
        <v>0.4395837444529016</v>
      </c>
      <c r="AF183" s="116">
        <v>0.25454316657186515</v>
      </c>
      <c r="AG183" s="116">
        <v>0.23895474416612925</v>
      </c>
      <c r="AH183" s="116">
        <v>0.38560669427243172</v>
      </c>
      <c r="AI183" s="116">
        <v>0.83012939801887708</v>
      </c>
      <c r="AJ183" s="116">
        <v>0.82949098134224242</v>
      </c>
      <c r="AK183" s="116">
        <v>1.2665395527707886</v>
      </c>
      <c r="AL183" s="116">
        <v>0.45973792280388148</v>
      </c>
      <c r="AM183" s="116">
        <v>0.29705842208054617</v>
      </c>
      <c r="AN183" s="116">
        <v>1.4366434939761794</v>
      </c>
      <c r="AO183" s="116">
        <v>2.7401855410786826</v>
      </c>
      <c r="AP183" s="116">
        <v>1.5166364496545401</v>
      </c>
      <c r="AQ183" s="116">
        <v>1.5570314159464842</v>
      </c>
      <c r="AR183" s="116">
        <v>1.5018719494631148</v>
      </c>
      <c r="AS183" s="116">
        <v>1.397828685318476</v>
      </c>
      <c r="AT183" s="116">
        <v>1.1412201337657752</v>
      </c>
      <c r="AV183" s="116">
        <v>191.91832776562424</v>
      </c>
      <c r="AW183" s="116">
        <v>1771.9016854996978</v>
      </c>
      <c r="AX183" s="116">
        <v>6.6118516540198886</v>
      </c>
      <c r="AY183" s="116">
        <v>3.5526830592026877</v>
      </c>
      <c r="AZ183" s="116">
        <v>15864.583906812908</v>
      </c>
      <c r="BA183" s="116">
        <v>2.456869740131427</v>
      </c>
      <c r="BB183" s="116">
        <v>0.28285642994778443</v>
      </c>
      <c r="BC183" s="116">
        <v>16.321082109542008</v>
      </c>
      <c r="BD183" s="116">
        <v>26.19249133902311</v>
      </c>
      <c r="BE183" s="116">
        <v>343.99176142370078</v>
      </c>
      <c r="BF183" s="116">
        <v>9.9458585874559446</v>
      </c>
      <c r="BG183" s="116">
        <v>1.9738822956857442</v>
      </c>
      <c r="BH183" s="116">
        <v>3.2192254034073882</v>
      </c>
      <c r="BI183" s="116">
        <v>175.04974151482031</v>
      </c>
      <c r="BJ183" s="116">
        <v>0.6264602204887183</v>
      </c>
      <c r="BK183" s="116">
        <v>1859.7710011851955</v>
      </c>
      <c r="BL183" s="116">
        <v>2.0110290773340767</v>
      </c>
      <c r="BM183" s="116">
        <v>2.1129952589942338</v>
      </c>
      <c r="BN183" s="116">
        <v>13.383298094877727</v>
      </c>
      <c r="BO183" s="116">
        <v>1.4340097760572874</v>
      </c>
      <c r="BP183" s="116">
        <v>1.7323563977760672</v>
      </c>
      <c r="BQ183" s="116">
        <v>8.6859250135659547</v>
      </c>
      <c r="BR183" s="116">
        <v>25.703063548689759</v>
      </c>
      <c r="BS183" s="116">
        <v>9.4213189217267228</v>
      </c>
      <c r="BT183" s="116">
        <v>6.7579080873145276</v>
      </c>
    </row>
    <row r="184" spans="1:72" x14ac:dyDescent="0.3">
      <c r="A184" s="116">
        <v>1</v>
      </c>
      <c r="B184" s="116">
        <v>9.0000000000000195</v>
      </c>
      <c r="C184" s="116">
        <v>720.00000000000205</v>
      </c>
      <c r="F184" s="116">
        <v>7.01854491139808</v>
      </c>
      <c r="G184" s="116">
        <v>52.3479063846125</v>
      </c>
      <c r="H184" s="116">
        <v>0.38399179186549098</v>
      </c>
      <c r="I184" s="116">
        <v>13.550211935961</v>
      </c>
      <c r="K184" s="116">
        <v>25.396324190794999</v>
      </c>
      <c r="M184" s="116">
        <v>0.69147333560933999</v>
      </c>
      <c r="X184" s="160"/>
      <c r="Z184" s="116">
        <v>3.6035724374914931E-2</v>
      </c>
      <c r="AA184" s="116">
        <v>6.8831754063975292E-2</v>
      </c>
      <c r="AB184" s="116">
        <v>6.2571818996247475E-2</v>
      </c>
      <c r="AC184" s="116">
        <v>5.5997515851061407E-2</v>
      </c>
      <c r="AD184" s="116">
        <v>0.24668834458029781</v>
      </c>
      <c r="AE184" s="116">
        <v>0.43657626730814675</v>
      </c>
      <c r="AF184" s="116">
        <v>0.24837940264281516</v>
      </c>
      <c r="AG184" s="116">
        <v>0.23545883933490827</v>
      </c>
      <c r="AH184" s="116">
        <v>0.37926653064704424</v>
      </c>
      <c r="AI184" s="116">
        <v>0.84361052777616774</v>
      </c>
      <c r="AJ184" s="116">
        <v>0.81746814975029869</v>
      </c>
      <c r="AK184" s="116">
        <v>1.2482936550768102</v>
      </c>
      <c r="AL184" s="116">
        <v>0.4549207931050766</v>
      </c>
      <c r="AM184" s="116">
        <v>0.29113040973680127</v>
      </c>
      <c r="AN184" s="116">
        <v>1.4282945346369704</v>
      </c>
      <c r="AO184" s="116">
        <v>2.6738543988942474</v>
      </c>
      <c r="AP184" s="116">
        <v>1.4869999322901599</v>
      </c>
      <c r="AQ184" s="116">
        <v>1.5050619117704316</v>
      </c>
      <c r="AR184" s="116">
        <v>1.4419023608705219</v>
      </c>
      <c r="AS184" s="116">
        <v>1.3285440149019159</v>
      </c>
      <c r="AT184" s="116">
        <v>1.0717916371769549</v>
      </c>
      <c r="AV184" s="116">
        <v>194.52918240433036</v>
      </c>
      <c r="AW184" s="116">
        <v>1790.5979830972485</v>
      </c>
      <c r="AX184" s="116">
        <v>6.5524705302971658</v>
      </c>
      <c r="AY184" s="116">
        <v>3.5316364374809228</v>
      </c>
      <c r="AZ184" s="116">
        <v>15815.951931729849</v>
      </c>
      <c r="BA184" s="116">
        <v>2.4737945712420237</v>
      </c>
      <c r="BB184" s="116">
        <v>0.2898757731037031</v>
      </c>
      <c r="BC184" s="116">
        <v>16.563404504227503</v>
      </c>
      <c r="BD184" s="116">
        <v>26.630348801854428</v>
      </c>
      <c r="BE184" s="116">
        <v>338.4946778543237</v>
      </c>
      <c r="BF184" s="116">
        <v>10.092136314448483</v>
      </c>
      <c r="BG184" s="116">
        <v>2.002733883836147</v>
      </c>
      <c r="BH184" s="116">
        <v>3.2533135931163137</v>
      </c>
      <c r="BI184" s="116">
        <v>178.61411333502059</v>
      </c>
      <c r="BJ184" s="116">
        <v>0.63012213389779093</v>
      </c>
      <c r="BK184" s="116">
        <v>1905.9069219597595</v>
      </c>
      <c r="BL184" s="116">
        <v>2.0511097100741833</v>
      </c>
      <c r="BM184" s="116">
        <v>2.1859565870814666</v>
      </c>
      <c r="BN184" s="116">
        <v>13.939917532186435</v>
      </c>
      <c r="BO184" s="116">
        <v>1.5087945732441457</v>
      </c>
      <c r="BP184" s="116">
        <v>1.8445749448160633</v>
      </c>
      <c r="BQ184" s="116">
        <v>8.5339817976337855</v>
      </c>
      <c r="BR184" s="116">
        <v>24.282401748271447</v>
      </c>
      <c r="BS184" s="116">
        <v>8.9795237383966349</v>
      </c>
      <c r="BT184" s="116">
        <v>6.4410085887233244</v>
      </c>
    </row>
    <row r="185" spans="1:72" x14ac:dyDescent="0.3">
      <c r="A185" s="116">
        <v>1</v>
      </c>
      <c r="B185" s="116">
        <v>9.0000000000000195</v>
      </c>
      <c r="C185" s="116">
        <v>730</v>
      </c>
      <c r="F185" s="116">
        <v>7.4076070461320898</v>
      </c>
      <c r="G185" s="116">
        <v>51.491320996623202</v>
      </c>
      <c r="I185" s="116">
        <v>13.594425361066699</v>
      </c>
      <c r="K185" s="116">
        <v>26.080576471248101</v>
      </c>
      <c r="M185" s="116">
        <v>0.64034122799374704</v>
      </c>
      <c r="X185" s="160"/>
      <c r="Z185" s="116">
        <v>3.536724574075234E-2</v>
      </c>
      <c r="AA185" s="116">
        <v>6.834444737880993E-2</v>
      </c>
      <c r="AB185" s="116">
        <v>6.3048729771091827E-2</v>
      </c>
      <c r="AC185" s="116">
        <v>5.614450340136757E-2</v>
      </c>
      <c r="AD185" s="116">
        <v>0.24522309898371186</v>
      </c>
      <c r="AE185" s="116">
        <v>0.4286230535997772</v>
      </c>
      <c r="AF185" s="116">
        <v>0.24176994631137544</v>
      </c>
      <c r="AG185" s="116">
        <v>0.23125946842946937</v>
      </c>
      <c r="AH185" s="116">
        <v>0.3715267646016443</v>
      </c>
      <c r="AI185" s="116">
        <v>0.8546370613130112</v>
      </c>
      <c r="AJ185" s="116">
        <v>0.80055668582354622</v>
      </c>
      <c r="AK185" s="116">
        <v>1.2218532750200535</v>
      </c>
      <c r="AL185" s="116">
        <v>0.44658266661779938</v>
      </c>
      <c r="AM185" s="116">
        <v>0.28478575333855866</v>
      </c>
      <c r="AN185" s="116">
        <v>1.4135395451886357</v>
      </c>
      <c r="AO185" s="116">
        <v>2.6037964362395822</v>
      </c>
      <c r="AP185" s="116">
        <v>1.4498336053167973</v>
      </c>
      <c r="AQ185" s="116">
        <v>1.4527587685842218</v>
      </c>
      <c r="AR185" s="116">
        <v>1.3845931315452285</v>
      </c>
      <c r="AS185" s="116">
        <v>1.2669374203109935</v>
      </c>
      <c r="AT185" s="116">
        <v>1.0130724095092725</v>
      </c>
      <c r="AV185" s="116">
        <v>198.20599125485879</v>
      </c>
      <c r="AW185" s="116">
        <v>1803.3652290268344</v>
      </c>
      <c r="AX185" s="116">
        <v>6.5029065849315035</v>
      </c>
      <c r="AY185" s="116">
        <v>3.5223905352630993</v>
      </c>
      <c r="AZ185" s="116">
        <v>15910.454668298404</v>
      </c>
      <c r="BA185" s="116">
        <v>2.5196964813946758</v>
      </c>
      <c r="BB185" s="116">
        <v>0.29780033648762233</v>
      </c>
      <c r="BC185" s="116">
        <v>16.864174368667811</v>
      </c>
      <c r="BD185" s="116">
        <v>27.185120864251456</v>
      </c>
      <c r="BE185" s="116">
        <v>334.12741707619938</v>
      </c>
      <c r="BF185" s="116">
        <v>10.305328961824964</v>
      </c>
      <c r="BG185" s="116">
        <v>2.0460721848611234</v>
      </c>
      <c r="BH185" s="116">
        <v>3.3140560765799587</v>
      </c>
      <c r="BI185" s="116">
        <v>182.5934036039416</v>
      </c>
      <c r="BJ185" s="116">
        <v>0.63669955542693768</v>
      </c>
      <c r="BK185" s="116">
        <v>1957.1874115185979</v>
      </c>
      <c r="BL185" s="116">
        <v>2.1036896846749227</v>
      </c>
      <c r="BM185" s="116">
        <v>2.2646567834563833</v>
      </c>
      <c r="BN185" s="116">
        <v>14.516899977373191</v>
      </c>
      <c r="BO185" s="116">
        <v>1.5821618083614248</v>
      </c>
      <c r="BP185" s="116">
        <v>1.9514893322952596</v>
      </c>
      <c r="BQ185" s="116">
        <v>8.4610263074682717</v>
      </c>
      <c r="BR185" s="116">
        <v>23.016444116649428</v>
      </c>
      <c r="BS185" s="116">
        <v>8.6416943662371342</v>
      </c>
      <c r="BT185" s="116">
        <v>6.1986837226173535</v>
      </c>
    </row>
    <row r="186" spans="1:72" x14ac:dyDescent="0.3">
      <c r="A186" s="116">
        <v>1</v>
      </c>
      <c r="B186" s="116">
        <v>9</v>
      </c>
      <c r="C186" s="116">
        <v>740</v>
      </c>
      <c r="E186" s="116">
        <v>8.7426333950009205E-2</v>
      </c>
      <c r="F186" s="116">
        <v>7.2935570436760901</v>
      </c>
      <c r="G186" s="116">
        <v>51.467203313543898</v>
      </c>
      <c r="I186" s="116">
        <v>13.4227562254418</v>
      </c>
      <c r="K186" s="116">
        <v>26.4800058314853</v>
      </c>
      <c r="M186" s="116">
        <v>0.59469702072235597</v>
      </c>
      <c r="Q186" s="160">
        <v>65.998701868594694</v>
      </c>
      <c r="R186" s="160">
        <v>14.3780961868811</v>
      </c>
      <c r="S186" s="160">
        <v>0.34358916629292702</v>
      </c>
      <c r="T186" s="160">
        <v>5.4113438354585902E-2</v>
      </c>
      <c r="U186" s="160">
        <v>2.4954121095196</v>
      </c>
      <c r="V186" s="160">
        <v>2.71778621195782</v>
      </c>
      <c r="W186" s="160">
        <v>5.15438911549683</v>
      </c>
      <c r="X186" s="160">
        <v>0.52727610412390324</v>
      </c>
      <c r="Z186" s="116">
        <v>3.5089726429892186E-2</v>
      </c>
      <c r="AA186" s="116">
        <v>6.7867992544691169E-2</v>
      </c>
      <c r="AB186" s="116">
        <v>6.3207829981228855E-2</v>
      </c>
      <c r="AC186" s="116">
        <v>5.6352610102771677E-2</v>
      </c>
      <c r="AD186" s="116">
        <v>0.24578419109331004</v>
      </c>
      <c r="AE186" s="116">
        <v>0.42744991042381919</v>
      </c>
      <c r="AF186" s="116">
        <v>0.23868862388752926</v>
      </c>
      <c r="AG186" s="116">
        <v>0.22946516434577469</v>
      </c>
      <c r="AH186" s="116">
        <v>0.36828049390817796</v>
      </c>
      <c r="AI186" s="116">
        <v>0.86175206675117677</v>
      </c>
      <c r="AJ186" s="116">
        <v>0.79489115278580247</v>
      </c>
      <c r="AK186" s="116">
        <v>1.2151748385830705</v>
      </c>
      <c r="AL186" s="116">
        <v>0.44514022310014462</v>
      </c>
      <c r="AM186" s="116">
        <v>0.28315566328030828</v>
      </c>
      <c r="AN186" s="116">
        <v>1.4119997840427101</v>
      </c>
      <c r="AO186" s="116">
        <v>2.57254888289784</v>
      </c>
      <c r="AP186" s="116">
        <v>1.4439176088867915</v>
      </c>
      <c r="AQ186" s="116">
        <v>1.448344226197199</v>
      </c>
      <c r="AR186" s="116">
        <v>1.3813470568053541</v>
      </c>
      <c r="AS186" s="116">
        <v>1.2637705027436521</v>
      </c>
      <c r="AT186" s="116">
        <v>1.0108563501973113</v>
      </c>
      <c r="AV186" s="116">
        <v>195.0836031739733</v>
      </c>
      <c r="AW186" s="116">
        <v>1794.4781251607283</v>
      </c>
      <c r="AX186" s="116">
        <v>6.4035652020108556</v>
      </c>
      <c r="AY186" s="116">
        <v>3.4587468725306643</v>
      </c>
      <c r="AZ186" s="116">
        <v>15831.660495448714</v>
      </c>
      <c r="BA186" s="116">
        <v>2.5236565344995006</v>
      </c>
      <c r="BB186" s="116">
        <v>0.30080595285800665</v>
      </c>
      <c r="BC186" s="116">
        <v>16.946293935724885</v>
      </c>
      <c r="BD186" s="116">
        <v>27.383682965351092</v>
      </c>
      <c r="BE186" s="116">
        <v>331.32224401204911</v>
      </c>
      <c r="BF186" s="116">
        <v>10.376438682168144</v>
      </c>
      <c r="BG186" s="116">
        <v>2.0576356602737684</v>
      </c>
      <c r="BH186" s="116">
        <v>3.3211757605856924</v>
      </c>
      <c r="BI186" s="116">
        <v>183.23900553196953</v>
      </c>
      <c r="BJ186" s="116">
        <v>0.63755650367078309</v>
      </c>
      <c r="BK186" s="116">
        <v>1982.0196867824091</v>
      </c>
      <c r="BL186" s="116">
        <v>2.1128767947633338</v>
      </c>
      <c r="BM186" s="116">
        <v>2.2721743676355941</v>
      </c>
      <c r="BN186" s="116">
        <v>14.554526574175323</v>
      </c>
      <c r="BO186" s="116">
        <v>1.5864160707470127</v>
      </c>
      <c r="BP186" s="116">
        <v>1.9557858666882364</v>
      </c>
      <c r="BQ186" s="116">
        <v>8.3896495748233253</v>
      </c>
      <c r="BR186" s="116">
        <v>22.764206195475115</v>
      </c>
      <c r="BS186" s="116">
        <v>8.6646980246463876</v>
      </c>
      <c r="BT186" s="116">
        <v>6.2151842370881267</v>
      </c>
    </row>
    <row r="187" spans="1:72" x14ac:dyDescent="0.3">
      <c r="A187" s="116">
        <v>1</v>
      </c>
      <c r="B187" s="116">
        <v>8.9999999999999396</v>
      </c>
      <c r="C187" s="116">
        <v>750</v>
      </c>
      <c r="E187" s="116">
        <v>0.28323937708021402</v>
      </c>
      <c r="F187" s="116">
        <v>7.4282489072637201</v>
      </c>
      <c r="G187" s="116">
        <v>51.1127168464782</v>
      </c>
      <c r="I187" s="116">
        <v>13.136909903003</v>
      </c>
      <c r="K187" s="116">
        <v>27.003926419786598</v>
      </c>
      <c r="M187" s="116">
        <v>0.50410767802506196</v>
      </c>
      <c r="Q187" s="160">
        <v>66.2257580649147</v>
      </c>
      <c r="R187" s="160">
        <v>14.419766511283299</v>
      </c>
      <c r="S187" s="160">
        <v>0.44875341731721402</v>
      </c>
      <c r="T187" s="160">
        <v>7.1065007733248406E-2</v>
      </c>
      <c r="U187" s="160">
        <v>2.5341246881881299</v>
      </c>
      <c r="V187" s="160">
        <v>2.6423068551198101</v>
      </c>
      <c r="W187" s="160">
        <v>5.2283709357210402</v>
      </c>
      <c r="X187" s="160">
        <v>0.50537861364563108</v>
      </c>
      <c r="Z187" s="116">
        <v>3.4411448956380999E-2</v>
      </c>
      <c r="AA187" s="116">
        <v>6.6602260818599934E-2</v>
      </c>
      <c r="AB187" s="116">
        <v>6.3479997404024921E-2</v>
      </c>
      <c r="AC187" s="116">
        <v>5.6496949340555137E-2</v>
      </c>
      <c r="AD187" s="116">
        <v>0.24522655550691411</v>
      </c>
      <c r="AE187" s="116">
        <v>0.42267239522546846</v>
      </c>
      <c r="AF187" s="116">
        <v>0.23148760073487548</v>
      </c>
      <c r="AG187" s="116">
        <v>0.22469921411506844</v>
      </c>
      <c r="AH187" s="116">
        <v>0.36004827960604857</v>
      </c>
      <c r="AI187" s="116">
        <v>0.86889621224967895</v>
      </c>
      <c r="AJ187" s="116">
        <v>0.77970623945180184</v>
      </c>
      <c r="AK187" s="116">
        <v>1.1960944504736506</v>
      </c>
      <c r="AL187" s="116">
        <v>0.44055337935613637</v>
      </c>
      <c r="AM187" s="116">
        <v>0.27923656018065496</v>
      </c>
      <c r="AN187" s="116">
        <v>1.400897283864037</v>
      </c>
      <c r="AO187" s="116">
        <v>2.499291228521475</v>
      </c>
      <c r="AP187" s="116">
        <v>1.4255337284476093</v>
      </c>
      <c r="AQ187" s="116">
        <v>1.4333919398789725</v>
      </c>
      <c r="AR187" s="116">
        <v>1.369164108985097</v>
      </c>
      <c r="AS187" s="116">
        <v>1.2525668368399574</v>
      </c>
      <c r="AT187" s="116">
        <v>1.0030377546581661</v>
      </c>
      <c r="AV187" s="116">
        <v>188.71289109797291</v>
      </c>
      <c r="AW187" s="116">
        <v>1779.8859262212061</v>
      </c>
      <c r="AX187" s="116">
        <v>6.1996663805469776</v>
      </c>
      <c r="AY187" s="116">
        <v>3.3423210265261485</v>
      </c>
      <c r="AZ187" s="116">
        <v>15772.728232852365</v>
      </c>
      <c r="BA187" s="116">
        <v>2.5453231653353474</v>
      </c>
      <c r="BB187" s="116">
        <v>0.30813077554507662</v>
      </c>
      <c r="BC187" s="116">
        <v>17.188554427281005</v>
      </c>
      <c r="BD187" s="116">
        <v>27.91127944837503</v>
      </c>
      <c r="BE187" s="116">
        <v>328.50377757612188</v>
      </c>
      <c r="BF187" s="116">
        <v>10.57244743289826</v>
      </c>
      <c r="BG187" s="116">
        <v>2.0911069646207321</v>
      </c>
      <c r="BH187" s="116">
        <v>3.3473715425243271</v>
      </c>
      <c r="BI187" s="116">
        <v>184.870453733565</v>
      </c>
      <c r="BJ187" s="116">
        <v>0.64296654595970415</v>
      </c>
      <c r="BK187" s="116">
        <v>2042.4955587832151</v>
      </c>
      <c r="BL187" s="116">
        <v>2.1413600222321345</v>
      </c>
      <c r="BM187" s="116">
        <v>2.2972222969222615</v>
      </c>
      <c r="BN187" s="116">
        <v>14.691709917121152</v>
      </c>
      <c r="BO187" s="116">
        <v>1.6012283014973008</v>
      </c>
      <c r="BP187" s="116">
        <v>1.9710294550602809</v>
      </c>
      <c r="BQ187" s="116">
        <v>8.2605288641899737</v>
      </c>
      <c r="BR187" s="116">
        <v>22.359805593036945</v>
      </c>
      <c r="BS187" s="116">
        <v>8.7205974437126415</v>
      </c>
      <c r="BT187" s="116">
        <v>6.2552808667980981</v>
      </c>
    </row>
    <row r="188" spans="1:72" x14ac:dyDescent="0.3">
      <c r="A188" s="116">
        <v>1</v>
      </c>
      <c r="B188" s="116">
        <v>8.9999999999999716</v>
      </c>
      <c r="C188" s="116">
        <v>760</v>
      </c>
      <c r="E188" s="116">
        <v>0.84451817275108998</v>
      </c>
      <c r="F188" s="116">
        <v>8.4700618293386203</v>
      </c>
      <c r="G188" s="116">
        <v>49.412176021353602</v>
      </c>
      <c r="I188" s="116">
        <v>12.731183521189299</v>
      </c>
      <c r="K188" s="116">
        <v>27.8754648032365</v>
      </c>
      <c r="L188" s="116">
        <v>0.38778168299188598</v>
      </c>
      <c r="Q188" s="160">
        <v>66.406293690716296</v>
      </c>
      <c r="R188" s="160">
        <v>14.495209652164499</v>
      </c>
      <c r="S188" s="160">
        <v>0.55956533142473397</v>
      </c>
      <c r="T188" s="160">
        <v>8.7734107792485902E-2</v>
      </c>
      <c r="U188" s="160">
        <v>2.63293711656583</v>
      </c>
      <c r="V188" s="160">
        <v>2.51928781133011</v>
      </c>
      <c r="W188" s="160">
        <v>5.3109909817107299</v>
      </c>
      <c r="X188" s="160">
        <v>0.47435362251709551</v>
      </c>
      <c r="Z188" s="116">
        <v>3.1097082580517008E-2</v>
      </c>
      <c r="AA188" s="116">
        <v>5.8859225170418167E-2</v>
      </c>
      <c r="AB188" s="116">
        <v>6.3962062708931067E-2</v>
      </c>
      <c r="AC188" s="116">
        <v>5.63149801620004E-2</v>
      </c>
      <c r="AD188" s="116">
        <v>0.23830637968391039</v>
      </c>
      <c r="AE188" s="116">
        <v>0.43716996516042433</v>
      </c>
      <c r="AF188" s="116">
        <v>0.23870783449514779</v>
      </c>
      <c r="AG188" s="116">
        <v>0.19680863460500561</v>
      </c>
      <c r="AH188" s="116">
        <v>0.31391867832934328</v>
      </c>
      <c r="AI188" s="116">
        <v>0.86748823517461404</v>
      </c>
      <c r="AJ188" s="116">
        <v>0.69695011058511536</v>
      </c>
      <c r="AK188" s="116">
        <v>1.0938223278650498</v>
      </c>
      <c r="AL188" s="116">
        <v>0.42668810610912317</v>
      </c>
      <c r="AM188" s="116">
        <v>0.27147080069690899</v>
      </c>
      <c r="AN188" s="116">
        <v>1.31663945741443</v>
      </c>
      <c r="AO188" s="116">
        <v>2.1482407059767388</v>
      </c>
      <c r="AP188" s="116">
        <v>1.3282850767461036</v>
      </c>
      <c r="AQ188" s="116">
        <v>1.3557140824657992</v>
      </c>
      <c r="AR188" s="116">
        <v>1.3073792947291958</v>
      </c>
      <c r="AS188" s="116">
        <v>1.195182996850503</v>
      </c>
      <c r="AT188" s="116">
        <v>1.0375817553784221</v>
      </c>
      <c r="AV188" s="116">
        <v>178.46394016923986</v>
      </c>
      <c r="AW188" s="116">
        <v>1844.8574417947311</v>
      </c>
      <c r="AX188" s="116">
        <v>5.7049770052247206</v>
      </c>
      <c r="AY188" s="116">
        <v>3.0763659509269812</v>
      </c>
      <c r="AZ188" s="116">
        <v>15941.924538194362</v>
      </c>
      <c r="BA188" s="116">
        <v>2.4438637311561955</v>
      </c>
      <c r="BB188" s="116">
        <v>0.29370982897625553</v>
      </c>
      <c r="BC188" s="116">
        <v>19.155984226058859</v>
      </c>
      <c r="BD188" s="116">
        <v>31.59085676544062</v>
      </c>
      <c r="BE188" s="116">
        <v>328.75347339845791</v>
      </c>
      <c r="BF188" s="116">
        <v>11.793979810481915</v>
      </c>
      <c r="BG188" s="116">
        <v>2.2872199691420643</v>
      </c>
      <c r="BH188" s="116">
        <v>3.429658623154737</v>
      </c>
      <c r="BI188" s="116">
        <v>187.30412164126869</v>
      </c>
      <c r="BJ188" s="116">
        <v>0.68494955341720964</v>
      </c>
      <c r="BK188" s="116">
        <v>2382.9851289109392</v>
      </c>
      <c r="BL188" s="116">
        <v>2.3009965245423438</v>
      </c>
      <c r="BM188" s="116">
        <v>2.4321546893644475</v>
      </c>
      <c r="BN188" s="116">
        <v>15.404855457787084</v>
      </c>
      <c r="BO188" s="116">
        <v>1.6794652883870995</v>
      </c>
      <c r="BP188" s="116">
        <v>1.905975039718663</v>
      </c>
      <c r="BQ188" s="116">
        <v>8.3206739783766839</v>
      </c>
      <c r="BR188" s="116">
        <v>21.340899581909063</v>
      </c>
      <c r="BS188" s="116">
        <v>10.050490602902352</v>
      </c>
      <c r="BT188" s="116">
        <v>7.2092126687485241</v>
      </c>
    </row>
    <row r="189" spans="1:72" x14ac:dyDescent="0.3">
      <c r="A189" s="116">
        <v>1</v>
      </c>
      <c r="B189" s="116">
        <v>9.0000000000000799</v>
      </c>
      <c r="C189" s="116">
        <v>770</v>
      </c>
      <c r="E189" s="116">
        <v>1.2732166484757901</v>
      </c>
      <c r="F189" s="116">
        <v>8.7816929141045303</v>
      </c>
      <c r="G189" s="116">
        <v>48.264450327411197</v>
      </c>
      <c r="H189" s="116">
        <v>0.469649715235466</v>
      </c>
      <c r="I189" s="116">
        <v>12.283062585982099</v>
      </c>
      <c r="K189" s="116">
        <v>28.418807238675399</v>
      </c>
      <c r="L189" s="116">
        <v>0.395775211917129</v>
      </c>
      <c r="Q189" s="160">
        <v>66.617409429435199</v>
      </c>
      <c r="R189" s="160">
        <v>14.5261526313577</v>
      </c>
      <c r="S189" s="160">
        <v>0.72772151734633606</v>
      </c>
      <c r="T189" s="160">
        <v>0.11528252707149</v>
      </c>
      <c r="U189" s="160">
        <v>2.6744231256362299</v>
      </c>
      <c r="V189" s="160">
        <v>2.4600514507365001</v>
      </c>
      <c r="W189" s="160">
        <v>5.3442723209238396</v>
      </c>
      <c r="X189" s="160">
        <v>0.46031551219890726</v>
      </c>
      <c r="Z189" s="116">
        <v>3.0428006358582643E-2</v>
      </c>
      <c r="AA189" s="116">
        <v>5.8496745913885512E-2</v>
      </c>
      <c r="AB189" s="116">
        <v>6.4173172239592957E-2</v>
      </c>
      <c r="AC189" s="116">
        <v>5.6366643238052877E-2</v>
      </c>
      <c r="AD189" s="116">
        <v>0.23576710389437697</v>
      </c>
      <c r="AE189" s="116">
        <v>0.42892883699971113</v>
      </c>
      <c r="AF189" s="116">
        <v>0.23563907353800637</v>
      </c>
      <c r="AG189" s="116">
        <v>0.19387128776418192</v>
      </c>
      <c r="AH189" s="116">
        <v>0.30827149329058112</v>
      </c>
      <c r="AI189" s="116">
        <v>0.8739585693191454</v>
      </c>
      <c r="AJ189" s="116">
        <v>0.68337217135950656</v>
      </c>
      <c r="AK189" s="116">
        <v>1.0753564272666893</v>
      </c>
      <c r="AL189" s="116">
        <v>0.42042902769265195</v>
      </c>
      <c r="AM189" s="116">
        <v>0.26893634556112944</v>
      </c>
      <c r="AN189" s="116">
        <v>1.3088366385771855</v>
      </c>
      <c r="AO189" s="116">
        <v>2.1112729174722098</v>
      </c>
      <c r="AP189" s="116">
        <v>1.3161787291898868</v>
      </c>
      <c r="AQ189" s="116">
        <v>1.3652111277589865</v>
      </c>
      <c r="AR189" s="116">
        <v>1.3263750523092654</v>
      </c>
      <c r="AS189" s="116">
        <v>1.2255422095483679</v>
      </c>
      <c r="AT189" s="116">
        <v>1.0758505608340014</v>
      </c>
      <c r="AV189" s="116">
        <v>163.88936000686647</v>
      </c>
      <c r="AW189" s="116">
        <v>1748.6207722235035</v>
      </c>
      <c r="AX189" s="116">
        <v>5.3884780389634832</v>
      </c>
      <c r="AY189" s="116">
        <v>2.8920674136588578</v>
      </c>
      <c r="AZ189" s="116">
        <v>15892.674606694298</v>
      </c>
      <c r="BA189" s="116">
        <v>2.4759295509522143</v>
      </c>
      <c r="BB189" s="116">
        <v>0.29342977948279581</v>
      </c>
      <c r="BC189" s="116">
        <v>19.104999105831869</v>
      </c>
      <c r="BD189" s="116">
        <v>31.853291103362011</v>
      </c>
      <c r="BE189" s="116">
        <v>326.14164800275245</v>
      </c>
      <c r="BF189" s="116">
        <v>12.001684083512224</v>
      </c>
      <c r="BG189" s="116">
        <v>2.3268866668856831</v>
      </c>
      <c r="BH189" s="116">
        <v>3.4594940549919224</v>
      </c>
      <c r="BI189" s="116">
        <v>186.88608165639877</v>
      </c>
      <c r="BJ189" s="116">
        <v>0.6897056561839312</v>
      </c>
      <c r="BK189" s="116">
        <v>2430.0506757682519</v>
      </c>
      <c r="BL189" s="116">
        <v>2.3244238996473041</v>
      </c>
      <c r="BM189" s="116">
        <v>2.4181198190220847</v>
      </c>
      <c r="BN189" s="116">
        <v>15.201710925894979</v>
      </c>
      <c r="BO189" s="116">
        <v>1.6394440591764956</v>
      </c>
      <c r="BP189" s="116">
        <v>1.8392668361310069</v>
      </c>
      <c r="BQ189" s="116">
        <v>8.4378945971889046</v>
      </c>
      <c r="BR189" s="116">
        <v>21.454272456082197</v>
      </c>
      <c r="BS189" s="116">
        <v>10.38729059347377</v>
      </c>
      <c r="BT189" s="116">
        <v>7.4507991598757011</v>
      </c>
    </row>
    <row r="190" spans="1:72" x14ac:dyDescent="0.3">
      <c r="A190" s="116">
        <v>1</v>
      </c>
      <c r="B190" s="116">
        <v>8.9999999999999805</v>
      </c>
      <c r="C190" s="116">
        <v>780</v>
      </c>
      <c r="E190" s="116">
        <v>2.1247130896999602</v>
      </c>
      <c r="F190" s="116">
        <v>9.3640321237197099</v>
      </c>
      <c r="G190" s="116">
        <v>45.299095794262101</v>
      </c>
      <c r="H190" s="116">
        <v>2.3872059438572202</v>
      </c>
      <c r="I190" s="116">
        <v>11.7086742156532</v>
      </c>
      <c r="K190" s="116">
        <v>28.6762639621647</v>
      </c>
      <c r="L190" s="116">
        <v>0.44001487064315398</v>
      </c>
      <c r="Q190" s="160">
        <v>66.717277663417605</v>
      </c>
      <c r="R190" s="160">
        <v>14.515785542102901</v>
      </c>
      <c r="S190" s="160">
        <v>0.86188354768188002</v>
      </c>
      <c r="T190" s="160">
        <v>0.13501615991392099</v>
      </c>
      <c r="U190" s="160">
        <v>2.69967695201378</v>
      </c>
      <c r="V190" s="160">
        <v>2.56734580099952</v>
      </c>
      <c r="W190" s="160">
        <v>5.1624476043133001</v>
      </c>
      <c r="X190" s="160">
        <v>0.49731174004642009</v>
      </c>
      <c r="Z190" s="116">
        <v>2.8775793438701319E-2</v>
      </c>
      <c r="AA190" s="116">
        <v>5.6988712366469095E-2</v>
      </c>
      <c r="AB190" s="116">
        <v>6.3524381368346039E-2</v>
      </c>
      <c r="AC190" s="116">
        <v>5.5756910043501966E-2</v>
      </c>
      <c r="AD190" s="116">
        <v>0.22646609197741849</v>
      </c>
      <c r="AE190" s="116">
        <v>0.41000992808507453</v>
      </c>
      <c r="AF190" s="116">
        <v>0.23068474178696477</v>
      </c>
      <c r="AG190" s="116">
        <v>0.1849130381911808</v>
      </c>
      <c r="AH190" s="116">
        <v>0.2924830681264306</v>
      </c>
      <c r="AI190" s="116">
        <v>0.86663472927943797</v>
      </c>
      <c r="AJ190" s="116">
        <v>0.64774255440654505</v>
      </c>
      <c r="AK190" s="116">
        <v>1.0316866699744112</v>
      </c>
      <c r="AL190" s="116">
        <v>0.4068264099814467</v>
      </c>
      <c r="AM190" s="116">
        <v>0.26903598449957711</v>
      </c>
      <c r="AN190" s="116">
        <v>1.2782650994663272</v>
      </c>
      <c r="AO190" s="116">
        <v>2.0238739980134088</v>
      </c>
      <c r="AP190" s="116">
        <v>1.3043927771872532</v>
      </c>
      <c r="AQ190" s="116">
        <v>1.4409272699601356</v>
      </c>
      <c r="AR190" s="116">
        <v>1.4397696737664827</v>
      </c>
      <c r="AS190" s="116">
        <v>1.3802108511943261</v>
      </c>
      <c r="AT190" s="116">
        <v>1.2592085179005479</v>
      </c>
      <c r="AV190" s="116">
        <v>141.8697465201974</v>
      </c>
      <c r="AW190" s="116">
        <v>1600.1298979418432</v>
      </c>
      <c r="AX190" s="116">
        <v>4.9147823833175339</v>
      </c>
      <c r="AY190" s="116">
        <v>2.6083423843164955</v>
      </c>
      <c r="AZ190" s="116">
        <v>16062.525390740011</v>
      </c>
      <c r="BA190" s="116">
        <v>2.5559376154977218</v>
      </c>
      <c r="BB190" s="116">
        <v>0.29145865021441592</v>
      </c>
      <c r="BC190" s="116">
        <v>19.284848819309666</v>
      </c>
      <c r="BD190" s="116">
        <v>32.843843754106473</v>
      </c>
      <c r="BE190" s="116">
        <v>328.42790769247244</v>
      </c>
      <c r="BF190" s="116">
        <v>12.591055951451487</v>
      </c>
      <c r="BG190" s="116">
        <v>2.4247987015160528</v>
      </c>
      <c r="BH190" s="116">
        <v>3.5286013064708444</v>
      </c>
      <c r="BI190" s="116">
        <v>182.73384924119608</v>
      </c>
      <c r="BJ190" s="116">
        <v>0.7073509997615619</v>
      </c>
      <c r="BK190" s="116">
        <v>2545.3612130261276</v>
      </c>
      <c r="BL190" s="116">
        <v>2.3499041051019542</v>
      </c>
      <c r="BM190" s="116">
        <v>2.2981940593812205</v>
      </c>
      <c r="BN190" s="116">
        <v>14.051759678301412</v>
      </c>
      <c r="BO190" s="116">
        <v>1.4608647898700238</v>
      </c>
      <c r="BP190" s="116">
        <v>1.5769309212590608</v>
      </c>
      <c r="BQ190" s="116">
        <v>8.7694690605936998</v>
      </c>
      <c r="BR190" s="116">
        <v>23.372724499382635</v>
      </c>
      <c r="BS190" s="116">
        <v>12.229355490037676</v>
      </c>
      <c r="BT190" s="116">
        <v>8.7721115329384194</v>
      </c>
    </row>
    <row r="191" spans="1:72" x14ac:dyDescent="0.3">
      <c r="A191" s="116">
        <v>1</v>
      </c>
      <c r="B191" s="116">
        <v>9.0000000000000409</v>
      </c>
      <c r="C191" s="116">
        <v>790</v>
      </c>
      <c r="E191" s="116">
        <v>2.9972437050163201</v>
      </c>
      <c r="F191" s="116">
        <v>10.1786528498787</v>
      </c>
      <c r="G191" s="116">
        <v>42.351269399113697</v>
      </c>
      <c r="H191" s="116">
        <v>3.62378296213139</v>
      </c>
      <c r="I191" s="116">
        <v>11.032536807673001</v>
      </c>
      <c r="K191" s="116">
        <v>29.321657452945999</v>
      </c>
      <c r="L191" s="116">
        <v>0.49485682324084601</v>
      </c>
      <c r="Q191" s="160">
        <v>66.813863701412203</v>
      </c>
      <c r="R191" s="160">
        <v>14.522992631675301</v>
      </c>
      <c r="S191" s="160">
        <v>1.0981094262566</v>
      </c>
      <c r="T191" s="160">
        <v>0.177524142004368</v>
      </c>
      <c r="U191" s="160">
        <v>2.7568892546469601</v>
      </c>
      <c r="V191" s="160">
        <v>2.6555235948235101</v>
      </c>
      <c r="W191" s="160">
        <v>4.9153345113271198</v>
      </c>
      <c r="X191" s="160">
        <v>0.54025287367604402</v>
      </c>
      <c r="Z191" s="116">
        <v>2.7142759283562322E-2</v>
      </c>
      <c r="AA191" s="116">
        <v>5.5762590710330261E-2</v>
      </c>
      <c r="AB191" s="116">
        <v>6.3444654889452265E-2</v>
      </c>
      <c r="AC191" s="116">
        <v>5.5369914295552006E-2</v>
      </c>
      <c r="AD191" s="116">
        <v>0.21818044067386894</v>
      </c>
      <c r="AE191" s="116">
        <v>0.39224404303330973</v>
      </c>
      <c r="AF191" s="116">
        <v>0.2268604339914527</v>
      </c>
      <c r="AG191" s="116">
        <v>0.17651294219006489</v>
      </c>
      <c r="AH191" s="116">
        <v>0.27724438802673779</v>
      </c>
      <c r="AI191" s="116">
        <v>0.86785894592369062</v>
      </c>
      <c r="AJ191" s="116">
        <v>0.61212103686980945</v>
      </c>
      <c r="AK191" s="116">
        <v>0.98362136371034825</v>
      </c>
      <c r="AL191" s="116">
        <v>0.39159245999255304</v>
      </c>
      <c r="AM191" s="116">
        <v>0.26499423613150719</v>
      </c>
      <c r="AN191" s="116">
        <v>1.2481544825039024</v>
      </c>
      <c r="AO191" s="116">
        <v>1.9321228962758135</v>
      </c>
      <c r="AP191" s="116">
        <v>1.2731773098806165</v>
      </c>
      <c r="AQ191" s="116">
        <v>1.4665913703695472</v>
      </c>
      <c r="AR191" s="116">
        <v>1.4905874413576108</v>
      </c>
      <c r="AS191" s="116">
        <v>1.4605433089599078</v>
      </c>
      <c r="AT191" s="116">
        <v>1.3670145169320198</v>
      </c>
      <c r="AV191" s="116">
        <v>124.50787045382258</v>
      </c>
      <c r="AW191" s="116">
        <v>1466.1503006606015</v>
      </c>
      <c r="AX191" s="116">
        <v>4.4801153406111993</v>
      </c>
      <c r="AY191" s="116">
        <v>2.3632444716910235</v>
      </c>
      <c r="AZ191" s="116">
        <v>16148.151291314107</v>
      </c>
      <c r="BA191" s="116">
        <v>2.6311944609019524</v>
      </c>
      <c r="BB191" s="116">
        <v>0.28795831677926237</v>
      </c>
      <c r="BC191" s="116">
        <v>19.384193382559573</v>
      </c>
      <c r="BD191" s="116">
        <v>33.789758803543378</v>
      </c>
      <c r="BE191" s="116">
        <v>327.54218305039984</v>
      </c>
      <c r="BF191" s="116">
        <v>13.226522570615058</v>
      </c>
      <c r="BG191" s="116">
        <v>2.5403605592241245</v>
      </c>
      <c r="BH191" s="116">
        <v>3.6112718039482918</v>
      </c>
      <c r="BI191" s="116">
        <v>181.16942416921265</v>
      </c>
      <c r="BJ191" s="116">
        <v>0.72538719659241335</v>
      </c>
      <c r="BK191" s="116">
        <v>2676.2724582576529</v>
      </c>
      <c r="BL191" s="116">
        <v>2.411087168233784</v>
      </c>
      <c r="BM191" s="116">
        <v>2.264894190471606</v>
      </c>
      <c r="BN191" s="116">
        <v>13.618962592194977</v>
      </c>
      <c r="BO191" s="116">
        <v>1.3855291279971822</v>
      </c>
      <c r="BP191" s="116">
        <v>1.4579493369255467</v>
      </c>
      <c r="BQ191" s="116">
        <v>9.137414367229141</v>
      </c>
      <c r="BR191" s="116">
        <v>24.050450306553756</v>
      </c>
      <c r="BS191" s="116">
        <v>13.29551918685736</v>
      </c>
      <c r="BT191" s="116">
        <v>9.5368703028090778</v>
      </c>
    </row>
    <row r="192" spans="1:72" x14ac:dyDescent="0.3">
      <c r="A192" s="116">
        <v>1</v>
      </c>
      <c r="B192" s="116">
        <v>8.9999999999999911</v>
      </c>
      <c r="C192" s="116">
        <v>800</v>
      </c>
      <c r="E192" s="116">
        <v>4.0550527599542301</v>
      </c>
      <c r="F192" s="116">
        <v>11.116275271975701</v>
      </c>
      <c r="G192" s="116">
        <v>38.7973776701253</v>
      </c>
      <c r="H192" s="116">
        <v>5.3612108699872696</v>
      </c>
      <c r="I192" s="116">
        <v>10.2946543465145</v>
      </c>
      <c r="K192" s="116">
        <v>29.821381521463401</v>
      </c>
      <c r="L192" s="116">
        <v>0.55404755997953803</v>
      </c>
      <c r="Q192" s="160">
        <v>66.836017270376104</v>
      </c>
      <c r="R192" s="160">
        <v>14.537874344914499</v>
      </c>
      <c r="S192" s="160">
        <v>1.32404025691479</v>
      </c>
      <c r="T192" s="160">
        <v>0.21449000935711501</v>
      </c>
      <c r="U192" s="160">
        <v>2.7886583385309902</v>
      </c>
      <c r="V192" s="160">
        <v>2.8284778425831498</v>
      </c>
      <c r="W192" s="160">
        <v>4.5882841694153003</v>
      </c>
      <c r="X192" s="160">
        <v>0.61645655285199819</v>
      </c>
      <c r="Z192" s="116">
        <v>2.5178637568118299E-2</v>
      </c>
      <c r="AA192" s="116">
        <v>5.409390368451554E-2</v>
      </c>
      <c r="AB192" s="116">
        <v>6.3057048957230813E-2</v>
      </c>
      <c r="AC192" s="116">
        <v>5.4720411649533091E-2</v>
      </c>
      <c r="AD192" s="116">
        <v>0.20750747276607842</v>
      </c>
      <c r="AE192" s="116">
        <v>0.37013964207219535</v>
      </c>
      <c r="AF192" s="116">
        <v>0.22149591894469559</v>
      </c>
      <c r="AG192" s="116">
        <v>0.16604828457515566</v>
      </c>
      <c r="AH192" s="116">
        <v>0.2585875300590702</v>
      </c>
      <c r="AI192" s="116">
        <v>0.86329126617263852</v>
      </c>
      <c r="AJ192" s="116">
        <v>0.56914574034707566</v>
      </c>
      <c r="AK192" s="116">
        <v>0.9273217510869971</v>
      </c>
      <c r="AL192" s="116">
        <v>0.37383765700132926</v>
      </c>
      <c r="AM192" s="116">
        <v>0.2617403989175407</v>
      </c>
      <c r="AN192" s="116">
        <v>1.2099982509778069</v>
      </c>
      <c r="AO192" s="116">
        <v>1.8228425746004937</v>
      </c>
      <c r="AP192" s="116">
        <v>1.2426983121420287</v>
      </c>
      <c r="AQ192" s="116">
        <v>1.5158266082801348</v>
      </c>
      <c r="AR192" s="116">
        <v>1.5747333544139606</v>
      </c>
      <c r="AS192" s="116">
        <v>1.5844885372232735</v>
      </c>
      <c r="AT192" s="116">
        <v>1.5240178781734333</v>
      </c>
      <c r="AV192" s="116">
        <v>108.33255346123275</v>
      </c>
      <c r="AW192" s="116">
        <v>1333.1401504227126</v>
      </c>
      <c r="AX192" s="116">
        <v>4.0573740417122348</v>
      </c>
      <c r="AY192" s="116">
        <v>2.1252941613880565</v>
      </c>
      <c r="AZ192" s="116">
        <v>16280.89893782095</v>
      </c>
      <c r="BA192" s="116">
        <v>2.7294727657210465</v>
      </c>
      <c r="BB192" s="116">
        <v>0.28450898071148445</v>
      </c>
      <c r="BC192" s="116">
        <v>19.513125833065693</v>
      </c>
      <c r="BD192" s="116">
        <v>34.990206584351583</v>
      </c>
      <c r="BE192" s="116">
        <v>328.66736965023273</v>
      </c>
      <c r="BF192" s="116">
        <v>14.063688032575332</v>
      </c>
      <c r="BG192" s="116">
        <v>2.6873950320771351</v>
      </c>
      <c r="BH192" s="116">
        <v>3.7071467266824629</v>
      </c>
      <c r="BI192" s="116">
        <v>178.27926653780486</v>
      </c>
      <c r="BJ192" s="116">
        <v>0.74907444916270705</v>
      </c>
      <c r="BK192" s="116">
        <v>2847.8269425209223</v>
      </c>
      <c r="BL192" s="116">
        <v>2.4739289107305731</v>
      </c>
      <c r="BM192" s="116">
        <v>2.2008020232557541</v>
      </c>
      <c r="BN192" s="116">
        <v>12.955809103163654</v>
      </c>
      <c r="BO192" s="116">
        <v>1.2842878106838369</v>
      </c>
      <c r="BP192" s="116">
        <v>1.3155717380843031</v>
      </c>
      <c r="BQ192" s="116">
        <v>9.5936260391335644</v>
      </c>
      <c r="BR192" s="116">
        <v>25.368339949527048</v>
      </c>
      <c r="BS192" s="116">
        <v>14.832430089658306</v>
      </c>
      <c r="BT192" s="116">
        <v>10.639295844902584</v>
      </c>
    </row>
    <row r="193" spans="1:72" x14ac:dyDescent="0.3">
      <c r="A193" s="116">
        <v>1</v>
      </c>
      <c r="B193" s="116">
        <v>9</v>
      </c>
      <c r="C193" s="116">
        <v>810</v>
      </c>
      <c r="E193" s="116">
        <v>4.5703734743736204</v>
      </c>
      <c r="F193" s="116">
        <v>11.5580238962885</v>
      </c>
      <c r="G193" s="116">
        <v>37.570711607943302</v>
      </c>
      <c r="H193" s="116">
        <v>5.5285435846414499</v>
      </c>
      <c r="I193" s="116">
        <v>9.8699428619541205</v>
      </c>
      <c r="K193" s="116">
        <v>30.3300839897238</v>
      </c>
      <c r="L193" s="116">
        <v>0.57232058507523598</v>
      </c>
      <c r="Q193" s="160">
        <v>66.923393616400006</v>
      </c>
      <c r="R193" s="160">
        <v>14.4877226326788</v>
      </c>
      <c r="S193" s="160">
        <v>1.5787894366681201</v>
      </c>
      <c r="T193" s="160">
        <v>0.26078113192569902</v>
      </c>
      <c r="U193" s="160">
        <v>2.82962004794134</v>
      </c>
      <c r="V193" s="160">
        <v>2.8493994785377601</v>
      </c>
      <c r="W193" s="160">
        <v>4.4435131803733903</v>
      </c>
      <c r="X193" s="160">
        <v>0.6412492464573547</v>
      </c>
      <c r="Z193" s="116">
        <v>2.4483364548924719E-2</v>
      </c>
      <c r="AA193" s="116">
        <v>5.3685928070649556E-2</v>
      </c>
      <c r="AB193" s="116">
        <v>6.3315840179738153E-2</v>
      </c>
      <c r="AC193" s="116">
        <v>5.4670151763034892E-2</v>
      </c>
      <c r="AD193" s="116">
        <v>0.20462829059290535</v>
      </c>
      <c r="AE193" s="116">
        <v>0.36226312571023705</v>
      </c>
      <c r="AF193" s="116">
        <v>0.21925622661405619</v>
      </c>
      <c r="AG193" s="116">
        <v>0.16284218840374112</v>
      </c>
      <c r="AH193" s="116">
        <v>0.25249947722482408</v>
      </c>
      <c r="AI193" s="116">
        <v>0.86877496532581644</v>
      </c>
      <c r="AJ193" s="116">
        <v>0.5542251474408364</v>
      </c>
      <c r="AK193" s="116">
        <v>0.90489481359657165</v>
      </c>
      <c r="AL193" s="116">
        <v>0.36631306186403284</v>
      </c>
      <c r="AM193" s="116">
        <v>0.25736503985047243</v>
      </c>
      <c r="AN193" s="116">
        <v>1.1980392433420934</v>
      </c>
      <c r="AO193" s="116">
        <v>1.7808264617882421</v>
      </c>
      <c r="AP193" s="116">
        <v>1.2195723849324005</v>
      </c>
      <c r="AQ193" s="116">
        <v>1.5007200161141949</v>
      </c>
      <c r="AR193" s="116">
        <v>1.5637065014221665</v>
      </c>
      <c r="AS193" s="116">
        <v>1.5797731245077029</v>
      </c>
      <c r="AT193" s="116">
        <v>1.5282442659708635</v>
      </c>
      <c r="AV193" s="116">
        <v>101.49400611280258</v>
      </c>
      <c r="AW193" s="116">
        <v>1271.4572544939581</v>
      </c>
      <c r="AX193" s="116">
        <v>3.8633393801292453</v>
      </c>
      <c r="AY193" s="116">
        <v>2.0205604018606422</v>
      </c>
      <c r="AZ193" s="116">
        <v>16190.617795817905</v>
      </c>
      <c r="BA193" s="116">
        <v>2.7592544185129975</v>
      </c>
      <c r="BB193" s="116">
        <v>0.2824171029964172</v>
      </c>
      <c r="BC193" s="116">
        <v>19.393006170433043</v>
      </c>
      <c r="BD193" s="116">
        <v>35.233003529124439</v>
      </c>
      <c r="BE193" s="116">
        <v>326.43652330493677</v>
      </c>
      <c r="BF193" s="116">
        <v>14.357846039230719</v>
      </c>
      <c r="BG193" s="116">
        <v>2.7495446111017126</v>
      </c>
      <c r="BH193" s="116">
        <v>3.7442294442240849</v>
      </c>
      <c r="BI193" s="116">
        <v>178.50630866051566</v>
      </c>
      <c r="BJ193" s="116">
        <v>0.75694617314238344</v>
      </c>
      <c r="BK193" s="116">
        <v>2920.1773269853666</v>
      </c>
      <c r="BL193" s="116">
        <v>2.5216258208325333</v>
      </c>
      <c r="BM193" s="116">
        <v>2.2262292223241542</v>
      </c>
      <c r="BN193" s="116">
        <v>13.069404966421244</v>
      </c>
      <c r="BO193" s="116">
        <v>1.2904988347028434</v>
      </c>
      <c r="BP193" s="116">
        <v>1.3144059495710825</v>
      </c>
      <c r="BQ193" s="116">
        <v>9.7701392346199434</v>
      </c>
      <c r="BR193" s="116">
        <v>24.977152681674376</v>
      </c>
      <c r="BS193" s="116">
        <v>14.754198409373739</v>
      </c>
      <c r="BT193" s="116">
        <v>10.583180293643611</v>
      </c>
    </row>
    <row r="194" spans="1:72" x14ac:dyDescent="0.3">
      <c r="A194" s="116">
        <v>1</v>
      </c>
      <c r="B194" s="116">
        <v>8.9999999999999911</v>
      </c>
      <c r="C194" s="116">
        <v>820</v>
      </c>
      <c r="E194" s="116">
        <v>5.5340927808821796</v>
      </c>
      <c r="F194" s="116">
        <v>12.4378567865619</v>
      </c>
      <c r="G194" s="116">
        <v>34.008111133706301</v>
      </c>
      <c r="H194" s="116">
        <v>7.8312127236780897</v>
      </c>
      <c r="I194" s="116">
        <v>9.4014574806897393</v>
      </c>
      <c r="K194" s="116">
        <v>30.1378811196371</v>
      </c>
      <c r="L194" s="116">
        <v>0.64938797484466004</v>
      </c>
      <c r="Q194" s="160">
        <v>66.833701037971494</v>
      </c>
      <c r="R194" s="160">
        <v>14.5787623620208</v>
      </c>
      <c r="S194" s="160">
        <v>1.5407397832210701</v>
      </c>
      <c r="T194" s="160">
        <v>0.26864209327439098</v>
      </c>
      <c r="U194" s="160">
        <v>2.8579555286668699</v>
      </c>
      <c r="V194" s="160">
        <v>2.9615112207807299</v>
      </c>
      <c r="W194" s="160">
        <v>4.2854299313980304</v>
      </c>
      <c r="X194" s="160">
        <v>0.69106513656486268</v>
      </c>
      <c r="Z194" s="116">
        <v>2.2554446828695361E-2</v>
      </c>
      <c r="AA194" s="116">
        <v>5.1610154422065763E-2</v>
      </c>
      <c r="AB194" s="116">
        <v>6.2288740550116212E-2</v>
      </c>
      <c r="AC194" s="116">
        <v>5.3615506794821986E-2</v>
      </c>
      <c r="AD194" s="116">
        <v>0.19225849438362397</v>
      </c>
      <c r="AE194" s="116">
        <v>0.34191462050968974</v>
      </c>
      <c r="AF194" s="116">
        <v>0.21617204929024747</v>
      </c>
      <c r="AG194" s="116">
        <v>0.15154001327082087</v>
      </c>
      <c r="AH194" s="116">
        <v>0.23312454865882412</v>
      </c>
      <c r="AI194" s="116">
        <v>0.84942119426591522</v>
      </c>
      <c r="AJ194" s="116">
        <v>0.51107123541647492</v>
      </c>
      <c r="AK194" s="116">
        <v>0.85224803511510838</v>
      </c>
      <c r="AL194" s="116">
        <v>0.35080133277276704</v>
      </c>
      <c r="AM194" s="116">
        <v>0.2589139363425384</v>
      </c>
      <c r="AN194" s="116">
        <v>1.1549149926363882</v>
      </c>
      <c r="AO194" s="116">
        <v>1.6785940925504019</v>
      </c>
      <c r="AP194" s="116">
        <v>1.205378867969765</v>
      </c>
      <c r="AQ194" s="116">
        <v>1.5918491518854441</v>
      </c>
      <c r="AR194" s="116">
        <v>1.7002885796303375</v>
      </c>
      <c r="AS194" s="116">
        <v>1.7658513333886146</v>
      </c>
      <c r="AT194" s="116">
        <v>1.7536456757932348</v>
      </c>
      <c r="AV194" s="116">
        <v>91.458016177087103</v>
      </c>
      <c r="AW194" s="116">
        <v>1184.0154164420978</v>
      </c>
      <c r="AX194" s="116">
        <v>3.5907412649476531</v>
      </c>
      <c r="AY194" s="116">
        <v>1.8658757282716623</v>
      </c>
      <c r="AZ194" s="116">
        <v>16465.296332898786</v>
      </c>
      <c r="BA194" s="116">
        <v>2.8546229652418211</v>
      </c>
      <c r="BB194" s="116">
        <v>0.27740020263148107</v>
      </c>
      <c r="BC194" s="116">
        <v>19.647892026780603</v>
      </c>
      <c r="BD194" s="116">
        <v>36.65208295831571</v>
      </c>
      <c r="BE194" s="116">
        <v>332.91311062728749</v>
      </c>
      <c r="BF194" s="116">
        <v>15.330896299045204</v>
      </c>
      <c r="BG194" s="116">
        <v>2.9055416568307426</v>
      </c>
      <c r="BH194" s="116">
        <v>3.8269733367526131</v>
      </c>
      <c r="BI194" s="116">
        <v>173.37591058980726</v>
      </c>
      <c r="BJ194" s="116">
        <v>0.78510611601411073</v>
      </c>
      <c r="BK194" s="116">
        <v>3105.4193698097688</v>
      </c>
      <c r="BL194" s="116">
        <v>2.5544110258840544</v>
      </c>
      <c r="BM194" s="116">
        <v>2.1101976368959368</v>
      </c>
      <c r="BN194" s="116">
        <v>12.097254997552797</v>
      </c>
      <c r="BO194" s="116">
        <v>1.1630616426320135</v>
      </c>
      <c r="BP194" s="116">
        <v>1.1548313901143288</v>
      </c>
      <c r="BQ194" s="116">
        <v>10.290630425508784</v>
      </c>
      <c r="BR194" s="116">
        <v>27.519723333486301</v>
      </c>
      <c r="BS194" s="116">
        <v>17.013645623916972</v>
      </c>
      <c r="BT194" s="116">
        <v>12.203880827282218</v>
      </c>
    </row>
    <row r="195" spans="1:72" x14ac:dyDescent="0.3">
      <c r="A195" s="116">
        <v>1</v>
      </c>
      <c r="B195" s="116">
        <v>9.0000000000000195</v>
      </c>
      <c r="C195" s="116">
        <v>830</v>
      </c>
      <c r="E195" s="116">
        <v>6.4756301168144299</v>
      </c>
      <c r="F195" s="116">
        <v>13.478239832773999</v>
      </c>
      <c r="G195" s="116">
        <v>31.902064519800199</v>
      </c>
      <c r="H195" s="116">
        <v>7.7511289192747901</v>
      </c>
      <c r="I195" s="116">
        <v>8.6959222671729108</v>
      </c>
      <c r="K195" s="116">
        <v>31.003752407391801</v>
      </c>
      <c r="L195" s="116">
        <v>0.69326193677179904</v>
      </c>
      <c r="Q195" s="160">
        <v>66.897311893269205</v>
      </c>
      <c r="R195" s="160">
        <v>14.501726647463499</v>
      </c>
      <c r="S195" s="160">
        <v>1.9617786099918999</v>
      </c>
      <c r="T195" s="160">
        <v>0.349506851253648</v>
      </c>
      <c r="U195" s="160">
        <v>2.8873465816782899</v>
      </c>
      <c r="V195" s="160">
        <v>3.0277159960308402</v>
      </c>
      <c r="W195" s="160">
        <v>4.0480717028254203</v>
      </c>
      <c r="X195" s="160">
        <v>0.7479403079539314</v>
      </c>
      <c r="Z195" s="116">
        <v>2.1393833134706074E-2</v>
      </c>
      <c r="AA195" s="116">
        <v>5.0933606300543818E-2</v>
      </c>
      <c r="AB195" s="116">
        <v>6.3004973115083074E-2</v>
      </c>
      <c r="AC195" s="116">
        <v>5.352322739359186E-2</v>
      </c>
      <c r="AD195" s="116">
        <v>0.18731247734961468</v>
      </c>
      <c r="AE195" s="116">
        <v>0.3296144395100985</v>
      </c>
      <c r="AF195" s="116">
        <v>0.21373735068971972</v>
      </c>
      <c r="AG195" s="116">
        <v>0.14609211755713455</v>
      </c>
      <c r="AH195" s="116">
        <v>0.22278359153479013</v>
      </c>
      <c r="AI195" s="116">
        <v>0.85881629887395627</v>
      </c>
      <c r="AJ195" s="116">
        <v>0.48527137568560635</v>
      </c>
      <c r="AK195" s="116">
        <v>0.81130137183247608</v>
      </c>
      <c r="AL195" s="116">
        <v>0.33736261183116079</v>
      </c>
      <c r="AM195" s="116">
        <v>0.24970890791343378</v>
      </c>
      <c r="AN195" s="116">
        <v>1.1319602322232165</v>
      </c>
      <c r="AO195" s="116">
        <v>1.6048523292865537</v>
      </c>
      <c r="AP195" s="116">
        <v>1.1552854165854951</v>
      </c>
      <c r="AQ195" s="116">
        <v>1.5392222075265474</v>
      </c>
      <c r="AR195" s="116">
        <v>1.6480336984140325</v>
      </c>
      <c r="AS195" s="116">
        <v>1.7181093087191421</v>
      </c>
      <c r="AT195" s="116">
        <v>1.7220681430230591</v>
      </c>
      <c r="AV195" s="116">
        <v>82.699472353035418</v>
      </c>
      <c r="AW195" s="116">
        <v>1096.611855769326</v>
      </c>
      <c r="AX195" s="116">
        <v>3.3149714834263246</v>
      </c>
      <c r="AY195" s="116">
        <v>1.7224695704596347</v>
      </c>
      <c r="AZ195" s="116">
        <v>16260.837649437539</v>
      </c>
      <c r="BA195" s="116">
        <v>2.8952395468345298</v>
      </c>
      <c r="BB195" s="116">
        <v>0.27205141304671504</v>
      </c>
      <c r="BC195" s="116">
        <v>19.365599489755585</v>
      </c>
      <c r="BD195" s="116">
        <v>36.980995795410237</v>
      </c>
      <c r="BE195" s="116">
        <v>328.99909872418868</v>
      </c>
      <c r="BF195" s="116">
        <v>15.908113272216443</v>
      </c>
      <c r="BG195" s="116">
        <v>3.0357460418994995</v>
      </c>
      <c r="BH195" s="116">
        <v>3.891945312531687</v>
      </c>
      <c r="BI195" s="116">
        <v>174.32408460654878</v>
      </c>
      <c r="BJ195" s="116">
        <v>0.80112871866667745</v>
      </c>
      <c r="BK195" s="116">
        <v>3254.8819136340853</v>
      </c>
      <c r="BL195" s="116">
        <v>2.6632211689409822</v>
      </c>
      <c r="BM195" s="116">
        <v>2.1870576852375341</v>
      </c>
      <c r="BN195" s="116">
        <v>12.515025556241675</v>
      </c>
      <c r="BO195" s="116">
        <v>1.1991453451161731</v>
      </c>
      <c r="BP195" s="116">
        <v>1.1800803293575413</v>
      </c>
      <c r="BQ195" s="116">
        <v>10.642251456850094</v>
      </c>
      <c r="BR195" s="116">
        <v>26.288328157676474</v>
      </c>
      <c r="BS195" s="116">
        <v>16.410407840878591</v>
      </c>
      <c r="BT195" s="116">
        <v>11.771178620039498</v>
      </c>
    </row>
    <row r="196" spans="1:72" x14ac:dyDescent="0.3">
      <c r="A196" s="116">
        <v>1</v>
      </c>
      <c r="B196" s="116">
        <v>9.0000000000000195</v>
      </c>
      <c r="C196" s="116">
        <v>840</v>
      </c>
      <c r="E196" s="116">
        <v>7.8799067192355103</v>
      </c>
      <c r="F196" s="116">
        <v>14.725016417837301</v>
      </c>
      <c r="G196" s="116">
        <v>27.2909686209019</v>
      </c>
      <c r="H196" s="116">
        <v>10.3641781254439</v>
      </c>
      <c r="I196" s="116">
        <v>7.9882797083597703</v>
      </c>
      <c r="K196" s="116">
        <v>30.946003827979801</v>
      </c>
      <c r="L196" s="116">
        <v>0.80564658024188296</v>
      </c>
      <c r="Q196" s="160">
        <v>66.701669184878995</v>
      </c>
      <c r="R196" s="160">
        <v>14.602889849364599</v>
      </c>
      <c r="S196" s="160">
        <v>2.10477268195404</v>
      </c>
      <c r="T196" s="160">
        <v>0.40163162693989402</v>
      </c>
      <c r="U196" s="160">
        <v>2.9307064417356501</v>
      </c>
      <c r="V196" s="160">
        <v>3.1961675543459398</v>
      </c>
      <c r="W196" s="160">
        <v>3.77279033875879</v>
      </c>
      <c r="X196" s="160">
        <v>0.84716278069070938</v>
      </c>
      <c r="Z196" s="116">
        <v>1.8893188496366304E-2</v>
      </c>
      <c r="AA196" s="116">
        <v>4.8341133747786966E-2</v>
      </c>
      <c r="AB196" s="116">
        <v>6.1944093908006009E-2</v>
      </c>
      <c r="AC196" s="116">
        <v>5.2246116553306868E-2</v>
      </c>
      <c r="AD196" s="116">
        <v>0.17176297207732744</v>
      </c>
      <c r="AE196" s="116">
        <v>0.30451741777187641</v>
      </c>
      <c r="AF196" s="116">
        <v>0.21113937037676039</v>
      </c>
      <c r="AG196" s="116">
        <v>0.1317009971322087</v>
      </c>
      <c r="AH196" s="116">
        <v>0.19791434982243419</v>
      </c>
      <c r="AI196" s="116">
        <v>0.83776973594654425</v>
      </c>
      <c r="AJ196" s="116">
        <v>0.42924845263665401</v>
      </c>
      <c r="AK196" s="116">
        <v>0.74051676462125982</v>
      </c>
      <c r="AL196" s="116">
        <v>0.3164415062964358</v>
      </c>
      <c r="AM196" s="116">
        <v>0.24942225309343724</v>
      </c>
      <c r="AN196" s="116">
        <v>1.0758803959932453</v>
      </c>
      <c r="AO196" s="116">
        <v>1.4705275191001022</v>
      </c>
      <c r="AP196" s="116">
        <v>1.1260955915046755</v>
      </c>
      <c r="AQ196" s="116">
        <v>1.6297990083670151</v>
      </c>
      <c r="AR196" s="116">
        <v>1.790701206987652</v>
      </c>
      <c r="AS196" s="116">
        <v>1.9185111937894521</v>
      </c>
      <c r="AT196" s="116">
        <v>1.9740526958668212</v>
      </c>
      <c r="AV196" s="116">
        <v>72.866379335165789</v>
      </c>
      <c r="AW196" s="116">
        <v>999.34351690188578</v>
      </c>
      <c r="AX196" s="116">
        <v>3.0177674899645233</v>
      </c>
      <c r="AY196" s="116">
        <v>1.5580683205727315</v>
      </c>
      <c r="AZ196" s="116">
        <v>16460.599153728428</v>
      </c>
      <c r="BA196" s="116">
        <v>3.005670727995426</v>
      </c>
      <c r="BB196" s="116">
        <v>0.26344290843386914</v>
      </c>
      <c r="BC196" s="116">
        <v>19.488097780478725</v>
      </c>
      <c r="BD196" s="116">
        <v>38.679837853160514</v>
      </c>
      <c r="BE196" s="116">
        <v>335.731651332647</v>
      </c>
      <c r="BF196" s="116">
        <v>17.396873468242486</v>
      </c>
      <c r="BG196" s="116">
        <v>3.2853073891327362</v>
      </c>
      <c r="BH196" s="116">
        <v>3.9967024183575224</v>
      </c>
      <c r="BI196" s="116">
        <v>168.52089373975855</v>
      </c>
      <c r="BJ196" s="116">
        <v>0.84119925392229633</v>
      </c>
      <c r="BK196" s="116">
        <v>3555.140550709199</v>
      </c>
      <c r="BL196" s="116">
        <v>2.7325846686138018</v>
      </c>
      <c r="BM196" s="116">
        <v>2.0820525730519264</v>
      </c>
      <c r="BN196" s="116">
        <v>11.629288219119632</v>
      </c>
      <c r="BO196" s="116">
        <v>1.0857828768971569</v>
      </c>
      <c r="BP196" s="116">
        <v>1.0420080226596642</v>
      </c>
      <c r="BQ196" s="116">
        <v>11.40919201759392</v>
      </c>
      <c r="BR196" s="116">
        <v>28.869492698673763</v>
      </c>
      <c r="BS196" s="116">
        <v>18.702445045227677</v>
      </c>
      <c r="BT196" s="116">
        <v>13.415255939614788</v>
      </c>
    </row>
    <row r="197" spans="1:72" x14ac:dyDescent="0.3">
      <c r="A197" s="116">
        <v>1</v>
      </c>
      <c r="B197" s="116">
        <v>8.9999999999999716</v>
      </c>
      <c r="C197" s="116">
        <v>850</v>
      </c>
      <c r="E197" s="116">
        <v>9.1260399950969706</v>
      </c>
      <c r="F197" s="116">
        <v>15.9448721345818</v>
      </c>
      <c r="G197" s="116">
        <v>24.652814675065599</v>
      </c>
      <c r="H197" s="116">
        <v>10.4727017829003</v>
      </c>
      <c r="I197" s="116">
        <v>7.1590504291990396</v>
      </c>
      <c r="K197" s="116">
        <v>31.771849023706501</v>
      </c>
      <c r="L197" s="116">
        <v>0.87267195944984199</v>
      </c>
      <c r="Q197" s="160">
        <v>66.7309757344552</v>
      </c>
      <c r="R197" s="160">
        <v>14.4999325982174</v>
      </c>
      <c r="S197" s="160">
        <v>2.57547307593696</v>
      </c>
      <c r="T197" s="160">
        <v>0.49467315424188502</v>
      </c>
      <c r="U197" s="160">
        <v>2.97773914412348</v>
      </c>
      <c r="V197" s="160">
        <v>3.2908809444205098</v>
      </c>
      <c r="W197" s="160">
        <v>3.4532877920820302</v>
      </c>
      <c r="X197" s="160">
        <v>0.95297036985046557</v>
      </c>
      <c r="Z197" s="116">
        <v>1.7440668749108969E-2</v>
      </c>
      <c r="AA197" s="116">
        <v>4.7303145021896205E-2</v>
      </c>
      <c r="AB197" s="116">
        <v>6.2540143599622622E-2</v>
      </c>
      <c r="AC197" s="116">
        <v>5.1953399920017587E-2</v>
      </c>
      <c r="AD197" s="116">
        <v>0.16493180811335592</v>
      </c>
      <c r="AE197" s="116">
        <v>0.29032937795587621</v>
      </c>
      <c r="AF197" s="116">
        <v>0.20957929582356094</v>
      </c>
      <c r="AG197" s="116">
        <v>0.12455024773821766</v>
      </c>
      <c r="AH197" s="116">
        <v>0.18466771812043858</v>
      </c>
      <c r="AI197" s="116">
        <v>0.84384873337392208</v>
      </c>
      <c r="AJ197" s="116">
        <v>0.39682485522079891</v>
      </c>
      <c r="AK197" s="116">
        <v>0.69047082013424343</v>
      </c>
      <c r="AL197" s="116">
        <v>0.30044869930261986</v>
      </c>
      <c r="AM197" s="116">
        <v>0.23957863140609889</v>
      </c>
      <c r="AN197" s="116">
        <v>1.0450671147005506</v>
      </c>
      <c r="AO197" s="116">
        <v>1.3812530692749629</v>
      </c>
      <c r="AP197" s="116">
        <v>1.0691781552621986</v>
      </c>
      <c r="AQ197" s="116">
        <v>1.5790718155473524</v>
      </c>
      <c r="AR197" s="116">
        <v>1.7443208907670462</v>
      </c>
      <c r="AS197" s="116">
        <v>1.8813363757746424</v>
      </c>
      <c r="AT197" s="116">
        <v>1.9604481238842755</v>
      </c>
      <c r="AV197" s="116">
        <v>65.447087548744847</v>
      </c>
      <c r="AW197" s="116">
        <v>918.08628540645896</v>
      </c>
      <c r="AX197" s="116">
        <v>2.7685286219737915</v>
      </c>
      <c r="AY197" s="116">
        <v>1.428174189918354</v>
      </c>
      <c r="AZ197" s="116">
        <v>16179.826953918315</v>
      </c>
      <c r="BA197" s="116">
        <v>3.041446443266322</v>
      </c>
      <c r="BB197" s="116">
        <v>0.25557595052228216</v>
      </c>
      <c r="BC197" s="116">
        <v>19.07611515185506</v>
      </c>
      <c r="BD197" s="116">
        <v>38.984809580331898</v>
      </c>
      <c r="BE197" s="116">
        <v>332.7793418357997</v>
      </c>
      <c r="BF197" s="116">
        <v>18.25742867514462</v>
      </c>
      <c r="BG197" s="116">
        <v>3.4784129427045762</v>
      </c>
      <c r="BH197" s="116">
        <v>4.0626969582134977</v>
      </c>
      <c r="BI197" s="116">
        <v>168.2984116655791</v>
      </c>
      <c r="BJ197" s="116">
        <v>0.86459129319274985</v>
      </c>
      <c r="BK197" s="116">
        <v>3784.827257494308</v>
      </c>
      <c r="BL197" s="116">
        <v>2.8696026337544343</v>
      </c>
      <c r="BM197" s="116">
        <v>2.1556447729557324</v>
      </c>
      <c r="BN197" s="116">
        <v>11.990022378798407</v>
      </c>
      <c r="BO197" s="116">
        <v>1.1130513293816455</v>
      </c>
      <c r="BP197" s="116">
        <v>1.0556401694680351</v>
      </c>
      <c r="BQ197" s="116">
        <v>11.900362444318313</v>
      </c>
      <c r="BR197" s="116">
        <v>27.754688967407041</v>
      </c>
      <c r="BS197" s="116">
        <v>18.070660537167715</v>
      </c>
      <c r="BT197" s="116">
        <v>12.962077178559122</v>
      </c>
    </row>
    <row r="198" spans="1:72" x14ac:dyDescent="0.3">
      <c r="A198" s="116">
        <v>1</v>
      </c>
      <c r="B198" s="116">
        <v>8.9999999999999307</v>
      </c>
      <c r="C198" s="116">
        <v>860</v>
      </c>
      <c r="E198" s="116">
        <v>10.7981852675635</v>
      </c>
      <c r="F198" s="116">
        <v>17.260687076760998</v>
      </c>
      <c r="G198" s="116">
        <v>20.077913610038099</v>
      </c>
      <c r="H198" s="116">
        <v>12.6304272641461</v>
      </c>
      <c r="I198" s="116">
        <v>6.2670167023400696</v>
      </c>
      <c r="K198" s="116">
        <v>31.961458745188398</v>
      </c>
      <c r="L198" s="116">
        <v>1.0043113339627701</v>
      </c>
      <c r="Q198" s="160">
        <v>66.653057880968603</v>
      </c>
      <c r="R198" s="160">
        <v>14.5034008093634</v>
      </c>
      <c r="S198" s="160">
        <v>2.8406504333287499</v>
      </c>
      <c r="T198" s="160">
        <v>0.56883871088343196</v>
      </c>
      <c r="U198" s="160">
        <v>2.9796857454643702</v>
      </c>
      <c r="V198" s="160">
        <v>3.4671807036863802</v>
      </c>
      <c r="W198" s="160">
        <v>3.1513700380416099</v>
      </c>
      <c r="X198" s="160">
        <v>1.1002137679271164</v>
      </c>
      <c r="Z198" s="116">
        <v>1.4938374365885153E-2</v>
      </c>
      <c r="AA198" s="116">
        <v>4.48034068906129E-2</v>
      </c>
      <c r="AB198" s="116">
        <v>6.1772546601869427E-2</v>
      </c>
      <c r="AC198" s="116">
        <v>5.0780762410457897E-2</v>
      </c>
      <c r="AD198" s="116">
        <v>0.15008524057183817</v>
      </c>
      <c r="AE198" s="116">
        <v>0.26741718909496603</v>
      </c>
      <c r="AF198" s="116">
        <v>0.20925857320402819</v>
      </c>
      <c r="AG198" s="116">
        <v>0.11055558079765286</v>
      </c>
      <c r="AH198" s="116">
        <v>0.16022427113914131</v>
      </c>
      <c r="AI198" s="116">
        <v>0.82792947195405009</v>
      </c>
      <c r="AJ198" s="116">
        <v>0.34099961026775122</v>
      </c>
      <c r="AK198" s="116">
        <v>0.61700398207248319</v>
      </c>
      <c r="AL198" s="116">
        <v>0.27870127728245775</v>
      </c>
      <c r="AM198" s="116">
        <v>0.23641128147580087</v>
      </c>
      <c r="AN198" s="116">
        <v>0.9892045140940201</v>
      </c>
      <c r="AO198" s="116">
        <v>1.2460456028293867</v>
      </c>
      <c r="AP198" s="116">
        <v>1.0272353598852781</v>
      </c>
      <c r="AQ198" s="116">
        <v>1.6362800095322012</v>
      </c>
      <c r="AR198" s="116">
        <v>1.8452209984466237</v>
      </c>
      <c r="AS198" s="116">
        <v>2.0320152621987799</v>
      </c>
      <c r="AT198" s="116">
        <v>2.1640634863769961</v>
      </c>
      <c r="AV198" s="116">
        <v>57.787193797719155</v>
      </c>
      <c r="AW198" s="116">
        <v>833.06688326112544</v>
      </c>
      <c r="AX198" s="116">
        <v>2.514040529271266</v>
      </c>
      <c r="AY198" s="116">
        <v>1.2902132119872554</v>
      </c>
      <c r="AZ198" s="116">
        <v>16131.651141125909</v>
      </c>
      <c r="BA198" s="116">
        <v>3.1166776927003603</v>
      </c>
      <c r="BB198" s="116">
        <v>0.24435962951114115</v>
      </c>
      <c r="BC198" s="116">
        <v>18.877108553480298</v>
      </c>
      <c r="BD198" s="116">
        <v>40.254309963261029</v>
      </c>
      <c r="BE198" s="116">
        <v>337.335276820057</v>
      </c>
      <c r="BF198" s="116">
        <v>20.016513343762423</v>
      </c>
      <c r="BG198" s="116">
        <v>3.7973110689078911</v>
      </c>
      <c r="BH198" s="116">
        <v>4.1504429020899503</v>
      </c>
      <c r="BI198" s="116">
        <v>163.07841570600945</v>
      </c>
      <c r="BJ198" s="116">
        <v>0.90875106312291665</v>
      </c>
      <c r="BK198" s="116">
        <v>4178.9365526709198</v>
      </c>
      <c r="BL198" s="116">
        <v>2.9776594453588152</v>
      </c>
      <c r="BM198" s="116">
        <v>2.0987854079457913</v>
      </c>
      <c r="BN198" s="116">
        <v>11.459831639652885</v>
      </c>
      <c r="BO198" s="116">
        <v>1.0436971215145616</v>
      </c>
      <c r="BP198" s="116">
        <v>0.96989463036704848</v>
      </c>
      <c r="BQ198" s="116">
        <v>12.754470527457814</v>
      </c>
      <c r="BR198" s="116">
        <v>29.43632048247742</v>
      </c>
      <c r="BS198" s="116">
        <v>19.463050894854852</v>
      </c>
      <c r="BT198" s="116">
        <v>13.960838194621626</v>
      </c>
    </row>
    <row r="199" spans="1:72" x14ac:dyDescent="0.3">
      <c r="A199" s="116">
        <v>1</v>
      </c>
      <c r="B199" s="116">
        <v>9.0000000000000995</v>
      </c>
      <c r="C199" s="116">
        <v>870</v>
      </c>
      <c r="E199" s="116">
        <v>12.735059684254299</v>
      </c>
      <c r="F199" s="116">
        <v>18.833982369882399</v>
      </c>
      <c r="G199" s="116">
        <v>15.407056481454299</v>
      </c>
      <c r="H199" s="116">
        <v>13.943586109869401</v>
      </c>
      <c r="I199" s="116">
        <v>5.2758263538252397</v>
      </c>
      <c r="K199" s="116">
        <v>32.317853956289497</v>
      </c>
      <c r="L199" s="116">
        <v>1.1394723004084899</v>
      </c>
      <c r="N199" s="116">
        <v>0.34716274401648001</v>
      </c>
      <c r="Q199" s="160">
        <v>66.481090315690196</v>
      </c>
      <c r="R199" s="160">
        <v>14.5602458573664</v>
      </c>
      <c r="S199" s="160">
        <v>3.1459251808003201</v>
      </c>
      <c r="T199" s="160">
        <v>0.651944017998768</v>
      </c>
      <c r="U199" s="160">
        <v>3.0492729001754801</v>
      </c>
      <c r="V199" s="160">
        <v>3.5921778819684498</v>
      </c>
      <c r="W199" s="160">
        <v>2.8856796610728699</v>
      </c>
      <c r="X199" s="160">
        <v>1.2448290537671496</v>
      </c>
      <c r="Z199" s="116">
        <v>1.2551683055699642E-2</v>
      </c>
      <c r="AA199" s="116">
        <v>4.2494336332904219E-2</v>
      </c>
      <c r="AB199" s="116">
        <v>6.1760613955626126E-2</v>
      </c>
      <c r="AC199" s="116">
        <v>4.98367461721737E-2</v>
      </c>
      <c r="AD199" s="116">
        <v>0.13547906738169074</v>
      </c>
      <c r="AE199" s="116">
        <v>0.24403137377604631</v>
      </c>
      <c r="AF199" s="116">
        <v>0.20914530085421443</v>
      </c>
      <c r="AG199" s="116">
        <v>9.6479858276628735E-2</v>
      </c>
      <c r="AH199" s="116">
        <v>0.13544791126690461</v>
      </c>
      <c r="AI199" s="116">
        <v>0.81528582171590147</v>
      </c>
      <c r="AJ199" s="116">
        <v>0.28323780592298958</v>
      </c>
      <c r="AK199" s="116">
        <v>0.53515780839870608</v>
      </c>
      <c r="AL199" s="116">
        <v>0.25446569600190805</v>
      </c>
      <c r="AM199" s="116">
        <v>0.2275100382523049</v>
      </c>
      <c r="AN199" s="116">
        <v>0.92961054381012953</v>
      </c>
      <c r="AO199" s="116">
        <v>1.1003785432417921</v>
      </c>
      <c r="AP199" s="116">
        <v>0.95767937369689315</v>
      </c>
      <c r="AQ199" s="116">
        <v>1.6278758564482914</v>
      </c>
      <c r="AR199" s="116">
        <v>1.8652017624720338</v>
      </c>
      <c r="AS199" s="116">
        <v>2.0874662616914197</v>
      </c>
      <c r="AT199" s="116">
        <v>2.2700315356671474</v>
      </c>
      <c r="AV199" s="116">
        <v>50.685514142349618</v>
      </c>
      <c r="AW199" s="116">
        <v>749.54424936010116</v>
      </c>
      <c r="AX199" s="116">
        <v>2.2621193905040928</v>
      </c>
      <c r="AY199" s="116">
        <v>1.1575870324069293</v>
      </c>
      <c r="AZ199" s="116">
        <v>15887.569837061901</v>
      </c>
      <c r="BA199" s="116">
        <v>3.1736289813319392</v>
      </c>
      <c r="BB199" s="116">
        <v>0.23235948944327722</v>
      </c>
      <c r="BC199" s="116">
        <v>18.435908178280023</v>
      </c>
      <c r="BD199" s="116">
        <v>41.132297079313815</v>
      </c>
      <c r="BE199" s="116">
        <v>340.43218139012032</v>
      </c>
      <c r="BF199" s="116">
        <v>22.028319658690471</v>
      </c>
      <c r="BG199" s="116">
        <v>4.2062351487888012</v>
      </c>
      <c r="BH199" s="116">
        <v>4.2357124211930435</v>
      </c>
      <c r="BI199" s="116">
        <v>159.56446465205389</v>
      </c>
      <c r="BJ199" s="116">
        <v>0.95890078460110739</v>
      </c>
      <c r="BK199" s="116">
        <v>4685.6746441670384</v>
      </c>
      <c r="BL199" s="116">
        <v>3.1669591892394808</v>
      </c>
      <c r="BM199" s="116">
        <v>2.1254390296545913</v>
      </c>
      <c r="BN199" s="116">
        <v>11.452875282124721</v>
      </c>
      <c r="BO199" s="116">
        <v>1.0284883925917898</v>
      </c>
      <c r="BP199" s="116">
        <v>0.93772577740621155</v>
      </c>
      <c r="BQ199" s="116">
        <v>13.658271452290629</v>
      </c>
      <c r="BR199" s="116">
        <v>29.724603909854491</v>
      </c>
      <c r="BS199" s="116">
        <v>19.660233964426691</v>
      </c>
      <c r="BT199" s="116">
        <v>14.102277527225898</v>
      </c>
    </row>
    <row r="200" spans="1:72" x14ac:dyDescent="0.3">
      <c r="A200" s="116">
        <v>1</v>
      </c>
      <c r="B200" s="116">
        <v>8.9999999999999716</v>
      </c>
      <c r="C200" s="116">
        <v>880</v>
      </c>
      <c r="E200" s="116">
        <v>16.538581339533199</v>
      </c>
      <c r="F200" s="116">
        <v>20.324843331873701</v>
      </c>
      <c r="G200" s="116">
        <v>4.7999463041114598</v>
      </c>
      <c r="H200" s="116">
        <v>12.1182050020695</v>
      </c>
      <c r="I200" s="116">
        <v>2.40205394723281</v>
      </c>
      <c r="K200" s="116">
        <v>36.151689799966803</v>
      </c>
      <c r="L200" s="116">
        <v>1.55343097684239</v>
      </c>
      <c r="N200" s="116">
        <v>6.1112492983701197</v>
      </c>
      <c r="Q200" s="160">
        <v>66.516775811095997</v>
      </c>
      <c r="R200" s="160">
        <v>14.5854509889604</v>
      </c>
      <c r="S200" s="160">
        <v>3.3301724342599401</v>
      </c>
      <c r="T200" s="160">
        <v>0.71881831483838099</v>
      </c>
      <c r="U200" s="160">
        <v>3.2343747315697402</v>
      </c>
      <c r="V200" s="160">
        <v>3.6607593743967701</v>
      </c>
      <c r="W200" s="160">
        <v>2.4394751129914898</v>
      </c>
      <c r="X200" s="160">
        <v>1.5006340318461535</v>
      </c>
      <c r="Z200" s="116">
        <v>9.1973511958812846E-3</v>
      </c>
      <c r="AA200" s="116">
        <v>4.1641415621666712E-2</v>
      </c>
      <c r="AB200" s="116">
        <v>6.8589675039823883E-2</v>
      </c>
      <c r="AC200" s="116">
        <v>5.2753853428341005E-2</v>
      </c>
      <c r="AD200" s="116">
        <v>0.11201323169327372</v>
      </c>
      <c r="AE200" s="116">
        <v>0.20157379969829631</v>
      </c>
      <c r="AF200" s="116">
        <v>0.22549007332206805</v>
      </c>
      <c r="AG200" s="116">
        <v>6.7409963829608566E-2</v>
      </c>
      <c r="AH200" s="116">
        <v>8.0538725466005476E-2</v>
      </c>
      <c r="AI200" s="116">
        <v>0.85436611519213856</v>
      </c>
      <c r="AJ200" s="116">
        <v>0.14670458257231789</v>
      </c>
      <c r="AK200" s="116">
        <v>0.30685796596616688</v>
      </c>
      <c r="AL200" s="116">
        <v>0.19234840320372043</v>
      </c>
      <c r="AM200" s="116">
        <v>0.17552866941429612</v>
      </c>
      <c r="AN200" s="116">
        <v>0.82057837201840689</v>
      </c>
      <c r="AO200" s="116">
        <v>0.74585374403178661</v>
      </c>
      <c r="AP200" s="116">
        <v>0.64515545163277177</v>
      </c>
      <c r="AQ200" s="116">
        <v>1.2336992908155928</v>
      </c>
      <c r="AR200" s="116">
        <v>1.4463737868265252</v>
      </c>
      <c r="AS200" s="116">
        <v>1.6664405322948916</v>
      </c>
      <c r="AT200" s="116">
        <v>1.963992637659395</v>
      </c>
      <c r="AV200" s="116">
        <v>40.505702267403834</v>
      </c>
      <c r="AW200" s="116">
        <v>615.81791252102994</v>
      </c>
      <c r="AX200" s="116">
        <v>1.841606321807701</v>
      </c>
      <c r="AY200" s="116">
        <v>0.94435897862929075</v>
      </c>
      <c r="AZ200" s="116">
        <v>15071.487830071079</v>
      </c>
      <c r="BA200" s="116">
        <v>3.2371949743939572</v>
      </c>
      <c r="BB200" s="116">
        <v>0.20362733999817742</v>
      </c>
      <c r="BC200" s="116">
        <v>17.59553610607043</v>
      </c>
      <c r="BD200" s="116">
        <v>43.421329722958838</v>
      </c>
      <c r="BE200" s="116">
        <v>325.06922221423724</v>
      </c>
      <c r="BF200" s="116">
        <v>28.662997368126259</v>
      </c>
      <c r="BG200" s="116">
        <v>5.931284994802164</v>
      </c>
      <c r="BH200" s="116">
        <v>4.5409565511511687</v>
      </c>
      <c r="BI200" s="116">
        <v>166.72837163766394</v>
      </c>
      <c r="BJ200" s="116">
        <v>1.0585095083660692</v>
      </c>
      <c r="BK200" s="116">
        <v>6468.0906431665908</v>
      </c>
      <c r="BL200" s="116">
        <v>4.3333607179879179</v>
      </c>
      <c r="BM200" s="116">
        <v>2.753025780626714</v>
      </c>
      <c r="BN200" s="116">
        <v>14.644276374227507</v>
      </c>
      <c r="BO200" s="116">
        <v>1.2880563602938249</v>
      </c>
      <c r="BP200" s="116">
        <v>1.0955567475120838</v>
      </c>
      <c r="BQ200" s="116">
        <v>15.897644070894074</v>
      </c>
      <c r="BR200" s="116">
        <v>22.197697851860216</v>
      </c>
      <c r="BS200" s="116">
        <v>16.060816699845439</v>
      </c>
      <c r="BT200" s="116">
        <v>11.520417042083229</v>
      </c>
    </row>
    <row r="201" spans="1:72" x14ac:dyDescent="0.3">
      <c r="A201" s="116">
        <v>1</v>
      </c>
      <c r="B201" s="116">
        <v>8.9999999999999307</v>
      </c>
      <c r="C201" s="116">
        <v>890</v>
      </c>
      <c r="E201" s="116">
        <v>18.747267557809302</v>
      </c>
      <c r="F201" s="116">
        <v>20.820693043889399</v>
      </c>
      <c r="H201" s="116">
        <v>10.373654807825501</v>
      </c>
      <c r="I201" s="116">
        <v>0.90026316526472605</v>
      </c>
      <c r="K201" s="116">
        <v>38.005468365992698</v>
      </c>
      <c r="L201" s="116">
        <v>1.7528964511357099</v>
      </c>
      <c r="N201" s="116">
        <v>9.3997566080825194</v>
      </c>
      <c r="Q201" s="160">
        <v>66.4938102101477</v>
      </c>
      <c r="R201" s="160">
        <v>14.624073949044799</v>
      </c>
      <c r="S201" s="160">
        <v>3.5052363705577201</v>
      </c>
      <c r="T201" s="160">
        <v>0.76868911389809702</v>
      </c>
      <c r="U201" s="160">
        <v>3.3465343836048</v>
      </c>
      <c r="V201" s="160">
        <v>3.6797072711402201</v>
      </c>
      <c r="W201" s="160">
        <v>2.2478382153116301</v>
      </c>
      <c r="X201" s="160">
        <v>1.6369982706384776</v>
      </c>
      <c r="Z201" s="116">
        <v>7.9419539753465829E-3</v>
      </c>
      <c r="AA201" s="116">
        <v>4.1495308391058222E-2</v>
      </c>
      <c r="AB201" s="116">
        <v>7.2415053905328181E-2</v>
      </c>
      <c r="AC201" s="116">
        <v>5.4424413859899129E-2</v>
      </c>
      <c r="AD201" s="116">
        <v>0.10195057838236349</v>
      </c>
      <c r="AE201" s="116">
        <v>0.18351058249369973</v>
      </c>
      <c r="AF201" s="116">
        <v>0.23474945887391299</v>
      </c>
      <c r="AG201" s="116">
        <v>5.4281485462455495E-2</v>
      </c>
      <c r="AH201" s="116">
        <v>5.556466380145228E-2</v>
      </c>
      <c r="AI201" s="116">
        <v>0.87429231672628815</v>
      </c>
      <c r="AJ201" s="116">
        <v>8.3584681695647353E-2</v>
      </c>
      <c r="AK201" s="116">
        <v>0.19535660387298587</v>
      </c>
      <c r="AL201" s="116">
        <v>0.1622868396378167</v>
      </c>
      <c r="AM201" s="116">
        <v>0.1455992187854365</v>
      </c>
      <c r="AN201" s="116">
        <v>0.76860199779115856</v>
      </c>
      <c r="AO201" s="116">
        <v>0.57845708370694315</v>
      </c>
      <c r="AP201" s="116">
        <v>0.47437079639118873</v>
      </c>
      <c r="AQ201" s="116">
        <v>0.98402953464387166</v>
      </c>
      <c r="AR201" s="116">
        <v>1.1687369951003352</v>
      </c>
      <c r="AS201" s="116">
        <v>1.3718770045770197</v>
      </c>
      <c r="AT201" s="116">
        <v>1.7201298344901716</v>
      </c>
      <c r="AV201" s="116">
        <v>36.147859250273171</v>
      </c>
      <c r="AW201" s="116">
        <v>557.21641088685249</v>
      </c>
      <c r="AX201" s="116">
        <v>1.6645562963467462</v>
      </c>
      <c r="AY201" s="116">
        <v>0.85355196198462124</v>
      </c>
      <c r="AZ201" s="116">
        <v>14433.822572522682</v>
      </c>
      <c r="BA201" s="116">
        <v>3.2087464421734264</v>
      </c>
      <c r="BB201" s="116">
        <v>0.19036671543977859</v>
      </c>
      <c r="BC201" s="116">
        <v>16.840987750552944</v>
      </c>
      <c r="BD201" s="116">
        <v>43.418360505209805</v>
      </c>
      <c r="BE201" s="116">
        <v>318.04286730076529</v>
      </c>
      <c r="BF201" s="116">
        <v>32.303850299860557</v>
      </c>
      <c r="BG201" s="116">
        <v>7.2211497932112696</v>
      </c>
      <c r="BH201" s="116">
        <v>4.6346289169445631</v>
      </c>
      <c r="BI201" s="116">
        <v>170.05911754155079</v>
      </c>
      <c r="BJ201" s="116">
        <v>1.1083978620842621</v>
      </c>
      <c r="BK201" s="116">
        <v>7750.9276653516345</v>
      </c>
      <c r="BL201" s="116">
        <v>5.3236805678832537</v>
      </c>
      <c r="BM201" s="116">
        <v>3.3332537657817745</v>
      </c>
      <c r="BN201" s="116">
        <v>17.676492446791329</v>
      </c>
      <c r="BO201" s="116">
        <v>1.5393650931746099</v>
      </c>
      <c r="BP201" s="116">
        <v>1.2472201188535272</v>
      </c>
      <c r="BQ201" s="116">
        <v>16.855606479108975</v>
      </c>
      <c r="BR201" s="116">
        <v>17.992419494881013</v>
      </c>
      <c r="BS201" s="116">
        <v>13.502819186426818</v>
      </c>
      <c r="BT201" s="116">
        <v>9.6855665050318969</v>
      </c>
    </row>
    <row r="202" spans="1:72" x14ac:dyDescent="0.3">
      <c r="A202" s="116">
        <v>1</v>
      </c>
      <c r="B202" s="116">
        <v>9</v>
      </c>
      <c r="C202" s="116">
        <v>900</v>
      </c>
      <c r="E202" s="116">
        <v>19.500359948101401</v>
      </c>
      <c r="F202" s="116">
        <v>20.685927812725801</v>
      </c>
      <c r="H202" s="116">
        <v>9.0226055296806695</v>
      </c>
      <c r="I202" s="116">
        <v>0.57375313067681499</v>
      </c>
      <c r="K202" s="116">
        <v>38.323641669712401</v>
      </c>
      <c r="L202" s="116">
        <v>1.75950583025969</v>
      </c>
      <c r="N202" s="116">
        <v>10.134206078843199</v>
      </c>
      <c r="Q202" s="160">
        <v>66.381053828704907</v>
      </c>
      <c r="R202" s="160">
        <v>14.5753475380883</v>
      </c>
      <c r="S202" s="160">
        <v>3.8679533187978001</v>
      </c>
      <c r="T202" s="160">
        <v>0.82467679994371801</v>
      </c>
      <c r="U202" s="160">
        <v>3.4279369565106199</v>
      </c>
      <c r="V202" s="160">
        <v>3.6218837308382601</v>
      </c>
      <c r="W202" s="160">
        <v>2.1730374405526698</v>
      </c>
      <c r="X202" s="160">
        <v>1.6667378404290651</v>
      </c>
      <c r="Z202" s="116">
        <v>8.2101902628244142E-3</v>
      </c>
      <c r="AA202" s="116">
        <v>4.1834912109839945E-2</v>
      </c>
      <c r="AB202" s="116">
        <v>7.3407180857678445E-2</v>
      </c>
      <c r="AC202" s="116">
        <v>5.4857003363191305E-2</v>
      </c>
      <c r="AD202" s="116">
        <v>0.10299863165496444</v>
      </c>
      <c r="AE202" s="116">
        <v>0.18406295482495502</v>
      </c>
      <c r="AF202" s="116">
        <v>0.2358579439295751</v>
      </c>
      <c r="AG202" s="116">
        <v>5.4528133613564768E-2</v>
      </c>
      <c r="AH202" s="116">
        <v>5.5603037184127846E-2</v>
      </c>
      <c r="AI202" s="116">
        <v>0.88064657306200644</v>
      </c>
      <c r="AJ202" s="116">
        <v>8.1923192584699697E-2</v>
      </c>
      <c r="AK202" s="116">
        <v>0.1838051810179416</v>
      </c>
      <c r="AL202" s="116">
        <v>0.15880045890492978</v>
      </c>
      <c r="AM202" s="116">
        <v>0.13591463518601993</v>
      </c>
      <c r="AN202" s="116">
        <v>0.76537036118628576</v>
      </c>
      <c r="AO202" s="116">
        <v>0.5663960925554663</v>
      </c>
      <c r="AP202" s="116">
        <v>0.43188878569440725</v>
      </c>
      <c r="AQ202" s="116">
        <v>0.88000384904443252</v>
      </c>
      <c r="AR202" s="116">
        <v>1.0399486535769014</v>
      </c>
      <c r="AS202" s="116">
        <v>1.2196733029900271</v>
      </c>
      <c r="AT202" s="116">
        <v>1.5636237703897971</v>
      </c>
      <c r="AV202" s="116">
        <v>34.76962244284514</v>
      </c>
      <c r="AW202" s="116">
        <v>538.9614390236361</v>
      </c>
      <c r="AX202" s="116">
        <v>1.6135626419894342</v>
      </c>
      <c r="AY202" s="116">
        <v>0.82689474463212442</v>
      </c>
      <c r="AZ202" s="116">
        <v>14038.756945297695</v>
      </c>
      <c r="BA202" s="116">
        <v>3.1470950881877187</v>
      </c>
      <c r="BB202" s="116">
        <v>0.18707478251983581</v>
      </c>
      <c r="BC202" s="116">
        <v>16.324921132755176</v>
      </c>
      <c r="BD202" s="116">
        <v>42.124783370320458</v>
      </c>
      <c r="BE202" s="116">
        <v>315.91001737385983</v>
      </c>
      <c r="BF202" s="116">
        <v>31.615073306923385</v>
      </c>
      <c r="BG202" s="116">
        <v>7.2893499892030649</v>
      </c>
      <c r="BH202" s="116">
        <v>4.58435116989736</v>
      </c>
      <c r="BI202" s="116">
        <v>170.81978197380184</v>
      </c>
      <c r="BJ202" s="116">
        <v>1.1095714296591173</v>
      </c>
      <c r="BK202" s="116">
        <v>7828.7339369151659</v>
      </c>
      <c r="BL202" s="116">
        <v>5.6203325251695491</v>
      </c>
      <c r="BM202" s="116">
        <v>3.6417834215529421</v>
      </c>
      <c r="BN202" s="116">
        <v>19.473752882967112</v>
      </c>
      <c r="BO202" s="116">
        <v>1.7032956404680437</v>
      </c>
      <c r="BP202" s="116">
        <v>1.3599638548720063</v>
      </c>
      <c r="BQ202" s="116">
        <v>16.822658007655455</v>
      </c>
      <c r="BR202" s="116">
        <v>16.22234909071755</v>
      </c>
      <c r="BS202" s="116">
        <v>12.003937512215428</v>
      </c>
      <c r="BT202" s="116">
        <v>8.6104193125595909</v>
      </c>
    </row>
    <row r="203" spans="1:72" x14ac:dyDescent="0.3">
      <c r="A203" s="116">
        <v>1</v>
      </c>
      <c r="B203" s="116">
        <v>9.0000000000000799</v>
      </c>
      <c r="C203" s="116">
        <v>910</v>
      </c>
      <c r="E203" s="116">
        <v>20.908593661281099</v>
      </c>
      <c r="F203" s="116">
        <v>20.5545670670157</v>
      </c>
      <c r="H203" s="116">
        <v>7.3472700827063697</v>
      </c>
      <c r="I203" s="116">
        <v>0.13568133546567601</v>
      </c>
      <c r="K203" s="116">
        <v>38.401629704754001</v>
      </c>
      <c r="L203" s="116">
        <v>1.7690135030327501</v>
      </c>
      <c r="N203" s="116">
        <v>10.8832446457444</v>
      </c>
      <c r="Q203" s="160">
        <v>66.093888196749305</v>
      </c>
      <c r="R203" s="160">
        <v>14.5405163642933</v>
      </c>
      <c r="S203" s="160">
        <v>4.4663704357078</v>
      </c>
      <c r="T203" s="160">
        <v>0.93699382934616604</v>
      </c>
      <c r="U203" s="160">
        <v>3.56745765447792</v>
      </c>
      <c r="V203" s="160">
        <v>3.57058332016538</v>
      </c>
      <c r="W203" s="160">
        <v>2.0414673786734099</v>
      </c>
      <c r="X203" s="160">
        <v>1.7490278597964288</v>
      </c>
      <c r="Z203" s="116">
        <v>8.4580780043721285E-3</v>
      </c>
      <c r="AA203" s="116">
        <v>4.1867794939419521E-2</v>
      </c>
      <c r="AB203" s="116">
        <v>7.4161884737804717E-2</v>
      </c>
      <c r="AC203" s="116">
        <v>5.4965773038064422E-2</v>
      </c>
      <c r="AD203" s="116">
        <v>0.10341840257771166</v>
      </c>
      <c r="AE203" s="116">
        <v>0.18484102480344977</v>
      </c>
      <c r="AF203" s="116">
        <v>0.23717020985758708</v>
      </c>
      <c r="AG203" s="116">
        <v>5.4443033373554217E-2</v>
      </c>
      <c r="AH203" s="116">
        <v>5.5321048479149343E-2</v>
      </c>
      <c r="AI203" s="116">
        <v>0.88119148057471919</v>
      </c>
      <c r="AJ203" s="116">
        <v>7.9520776406044116E-2</v>
      </c>
      <c r="AK203" s="116">
        <v>0.16913126301799636</v>
      </c>
      <c r="AL203" s="116">
        <v>0.15406141361265349</v>
      </c>
      <c r="AM203" s="116">
        <v>0.12377639355195973</v>
      </c>
      <c r="AN203" s="116">
        <v>0.75586871823335289</v>
      </c>
      <c r="AO203" s="116">
        <v>0.55023040108061505</v>
      </c>
      <c r="AP203" s="116">
        <v>0.37884752549293843</v>
      </c>
      <c r="AQ203" s="116">
        <v>0.75062290786855257</v>
      </c>
      <c r="AR203" s="116">
        <v>0.87997139682458514</v>
      </c>
      <c r="AS203" s="116">
        <v>1.030541800913467</v>
      </c>
      <c r="AT203" s="116">
        <v>1.3695427604972163</v>
      </c>
      <c r="AV203" s="116">
        <v>32.487462169291632</v>
      </c>
      <c r="AW203" s="116">
        <v>508.87745612934617</v>
      </c>
      <c r="AX203" s="116">
        <v>1.5313271386504419</v>
      </c>
      <c r="AY203" s="116">
        <v>0.78303587733518754</v>
      </c>
      <c r="AZ203" s="116">
        <v>13413.082753969136</v>
      </c>
      <c r="BA203" s="116">
        <v>3.0398618552593772</v>
      </c>
      <c r="BB203" s="116">
        <v>0.18151027611228196</v>
      </c>
      <c r="BC203" s="116">
        <v>15.467247868243151</v>
      </c>
      <c r="BD203" s="116">
        <v>39.946190210581285</v>
      </c>
      <c r="BE203" s="116">
        <v>315.17370502320506</v>
      </c>
      <c r="BF203" s="116">
        <v>30.333108601952812</v>
      </c>
      <c r="BG203" s="116">
        <v>7.2917285927494788</v>
      </c>
      <c r="BH203" s="116">
        <v>4.4721735959326043</v>
      </c>
      <c r="BI203" s="116">
        <v>169.3908036044173</v>
      </c>
      <c r="BJ203" s="116">
        <v>1.1153616912603241</v>
      </c>
      <c r="BK203" s="116">
        <v>7909.8987950931887</v>
      </c>
      <c r="BL203" s="116">
        <v>5.9954186461950325</v>
      </c>
      <c r="BM203" s="116">
        <v>4.0983394648852149</v>
      </c>
      <c r="BN203" s="116">
        <v>22.208283676304493</v>
      </c>
      <c r="BO203" s="116">
        <v>1.957221475732398</v>
      </c>
      <c r="BP203" s="116">
        <v>1.5298582761275414</v>
      </c>
      <c r="BQ203" s="116">
        <v>16.747601956039798</v>
      </c>
      <c r="BR203" s="116">
        <v>14.191718262293499</v>
      </c>
      <c r="BS203" s="116">
        <v>10.110248844353524</v>
      </c>
      <c r="BT203" s="116">
        <v>7.2520772301270009</v>
      </c>
    </row>
    <row r="204" spans="1:72" x14ac:dyDescent="0.3">
      <c r="A204" s="116">
        <v>1</v>
      </c>
      <c r="B204" s="116">
        <v>9.0000000000001688</v>
      </c>
      <c r="C204" s="116">
        <v>920</v>
      </c>
      <c r="E204" s="116">
        <v>21.8789008843864</v>
      </c>
      <c r="F204" s="116">
        <v>20.4369509390886</v>
      </c>
      <c r="H204" s="116">
        <v>5.8481654392413498</v>
      </c>
      <c r="K204" s="116">
        <v>38.527470288390496</v>
      </c>
      <c r="L204" s="116">
        <v>1.7719233930312901</v>
      </c>
      <c r="N204" s="116">
        <v>11.536589055861899</v>
      </c>
      <c r="Q204" s="160">
        <v>65.504068247933802</v>
      </c>
      <c r="R204" s="160">
        <v>14.5551840800034</v>
      </c>
      <c r="S204" s="160">
        <v>5.1213186124953403</v>
      </c>
      <c r="T204" s="160">
        <v>1.0558750410553199</v>
      </c>
      <c r="U204" s="160">
        <v>3.6711539784993699</v>
      </c>
      <c r="V204" s="160">
        <v>3.55979513694896</v>
      </c>
      <c r="W204" s="160">
        <v>1.9619914183835301</v>
      </c>
      <c r="X204" s="160">
        <v>1.8143785459988648</v>
      </c>
      <c r="Z204" s="116">
        <v>8.7203593622642746E-3</v>
      </c>
      <c r="AA204" s="116">
        <v>4.2144321394566218E-2</v>
      </c>
      <c r="AB204" s="116">
        <v>7.4886434984914846E-2</v>
      </c>
      <c r="AC204" s="116">
        <v>5.5158085553768957E-2</v>
      </c>
      <c r="AD204" s="116">
        <v>0.10398694317396437</v>
      </c>
      <c r="AE204" s="116">
        <v>0.18497635358853073</v>
      </c>
      <c r="AF204" s="116">
        <v>0.23765868435690737</v>
      </c>
      <c r="AG204" s="116">
        <v>5.4474490671517273E-2</v>
      </c>
      <c r="AH204" s="116">
        <v>5.5164873760456493E-2</v>
      </c>
      <c r="AI204" s="116">
        <v>0.88378478966676521</v>
      </c>
      <c r="AJ204" s="116">
        <v>7.7477112004880583E-2</v>
      </c>
      <c r="AK204" s="116">
        <v>0.15610978238006426</v>
      </c>
      <c r="AL204" s="116">
        <v>0.1497418730539829</v>
      </c>
      <c r="AM204" s="116">
        <v>0.11363458044269553</v>
      </c>
      <c r="AN204" s="116">
        <v>0.74819091575508745</v>
      </c>
      <c r="AO204" s="116">
        <v>0.53520584292956186</v>
      </c>
      <c r="AP204" s="116">
        <v>0.33146664686742339</v>
      </c>
      <c r="AQ204" s="116">
        <v>0.63497273537148469</v>
      </c>
      <c r="AR204" s="116">
        <v>0.73688247554591657</v>
      </c>
      <c r="AS204" s="116">
        <v>0.86137573324561101</v>
      </c>
      <c r="AT204" s="116">
        <v>1.1948957832518827</v>
      </c>
      <c r="AV204" s="116">
        <v>31.072495402322723</v>
      </c>
      <c r="AW204" s="116">
        <v>489.64569989308433</v>
      </c>
      <c r="AX204" s="116">
        <v>1.4785904701090129</v>
      </c>
      <c r="AY204" s="116">
        <v>0.75516854411533285</v>
      </c>
      <c r="AZ204" s="116">
        <v>13004.297067982227</v>
      </c>
      <c r="BA204" s="116">
        <v>2.9727942310540709</v>
      </c>
      <c r="BB204" s="116">
        <v>0.17801722632503836</v>
      </c>
      <c r="BC204" s="116">
        <v>14.922798640652035</v>
      </c>
      <c r="BD204" s="116">
        <v>38.566632601278982</v>
      </c>
      <c r="BE204" s="116">
        <v>314.07181401901062</v>
      </c>
      <c r="BF204" s="116">
        <v>29.536546843953921</v>
      </c>
      <c r="BG204" s="116">
        <v>7.3368930895242919</v>
      </c>
      <c r="BH204" s="116">
        <v>4.4077921843594927</v>
      </c>
      <c r="BI204" s="116">
        <v>169.07182607400264</v>
      </c>
      <c r="BJ204" s="116">
        <v>1.1204007887733738</v>
      </c>
      <c r="BK204" s="116">
        <v>8001.4696868897272</v>
      </c>
      <c r="BL204" s="116">
        <v>6.3843006110607643</v>
      </c>
      <c r="BM204" s="116">
        <v>4.6024498344096383</v>
      </c>
      <c r="BN204" s="116">
        <v>25.300531993850566</v>
      </c>
      <c r="BO204" s="116">
        <v>2.2479402406363018</v>
      </c>
      <c r="BP204" s="116">
        <v>1.7157664463834565</v>
      </c>
      <c r="BQ204" s="116">
        <v>16.699475058813135</v>
      </c>
      <c r="BR204" s="116">
        <v>12.413644665469782</v>
      </c>
      <c r="BS204" s="116">
        <v>8.6974533580061273</v>
      </c>
      <c r="BT204" s="116">
        <v>6.2386796238862523</v>
      </c>
    </row>
    <row r="205" spans="1:72" x14ac:dyDescent="0.3">
      <c r="A205" s="116">
        <v>1</v>
      </c>
      <c r="B205" s="116">
        <v>8.9999999999999307</v>
      </c>
      <c r="C205" s="116">
        <v>930</v>
      </c>
      <c r="E205" s="116">
        <v>22.810409172145999</v>
      </c>
      <c r="F205" s="116">
        <v>20.206588118523602</v>
      </c>
      <c r="H205" s="116">
        <v>3.3703910747819101</v>
      </c>
      <c r="K205" s="116">
        <v>39.065787326834403</v>
      </c>
      <c r="L205" s="116">
        <v>1.7879528845039301</v>
      </c>
      <c r="N205" s="116">
        <v>12.7588714232102</v>
      </c>
      <c r="Q205" s="160">
        <v>64.535493635903407</v>
      </c>
      <c r="R205" s="160">
        <v>14.628222525477801</v>
      </c>
      <c r="S205" s="160">
        <v>5.9985090178925704</v>
      </c>
      <c r="T205" s="160">
        <v>1.23049841999492</v>
      </c>
      <c r="U205" s="160">
        <v>3.7345358483348501</v>
      </c>
      <c r="V205" s="160">
        <v>3.60070029515943</v>
      </c>
      <c r="W205" s="160">
        <v>1.88807655826349</v>
      </c>
      <c r="X205" s="160">
        <v>1.9070732483809247</v>
      </c>
      <c r="Z205" s="116">
        <v>9.2692250859472986E-3</v>
      </c>
      <c r="AA205" s="116">
        <v>4.3148170664145863E-2</v>
      </c>
      <c r="AB205" s="116">
        <v>7.6575819380592672E-2</v>
      </c>
      <c r="AC205" s="116">
        <v>5.5957941239744236E-2</v>
      </c>
      <c r="AD205" s="116">
        <v>0.10588222963385743</v>
      </c>
      <c r="AE205" s="116">
        <v>0.18636802542752748</v>
      </c>
      <c r="AF205" s="116">
        <v>0.2400026274237019</v>
      </c>
      <c r="AG205" s="116">
        <v>5.4965067932413937E-2</v>
      </c>
      <c r="AH205" s="116">
        <v>5.5279316372750839E-2</v>
      </c>
      <c r="AI205" s="116">
        <v>0.89633874161702876</v>
      </c>
      <c r="AJ205" s="116">
        <v>7.4488684842718228E-2</v>
      </c>
      <c r="AK205" s="116">
        <v>0.13498140914013254</v>
      </c>
      <c r="AL205" s="116">
        <v>0.14333338138054341</v>
      </c>
      <c r="AM205" s="116">
        <v>9.7915377309266194E-2</v>
      </c>
      <c r="AN205" s="116">
        <v>0.74116712839480814</v>
      </c>
      <c r="AO205" s="116">
        <v>0.51315550742942406</v>
      </c>
      <c r="AP205" s="116">
        <v>0.2535338626437777</v>
      </c>
      <c r="AQ205" s="116">
        <v>0.44425250757616064</v>
      </c>
      <c r="AR205" s="116">
        <v>0.50066694451705696</v>
      </c>
      <c r="AS205" s="116">
        <v>0.58218040797552983</v>
      </c>
      <c r="AT205" s="116">
        <v>0.90861744510996234</v>
      </c>
      <c r="AV205" s="116">
        <v>29.79695116652524</v>
      </c>
      <c r="AW205" s="116">
        <v>471.48160210939272</v>
      </c>
      <c r="AX205" s="116">
        <v>1.4275137086857939</v>
      </c>
      <c r="AY205" s="116">
        <v>0.72895124522730059</v>
      </c>
      <c r="AZ205" s="116">
        <v>12592.578902833427</v>
      </c>
      <c r="BA205" s="116">
        <v>2.9035317076996838</v>
      </c>
      <c r="BB205" s="116">
        <v>0.17417982674009327</v>
      </c>
      <c r="BC205" s="116">
        <v>14.416071333156173</v>
      </c>
      <c r="BD205" s="116">
        <v>37.300483520970211</v>
      </c>
      <c r="BE205" s="116">
        <v>310.39407325141758</v>
      </c>
      <c r="BF205" s="116">
        <v>28.886392513699388</v>
      </c>
      <c r="BG205" s="116">
        <v>7.5234198991337129</v>
      </c>
      <c r="BH205" s="116">
        <v>4.3690998769304672</v>
      </c>
      <c r="BI205" s="116">
        <v>171.23029944820956</v>
      </c>
      <c r="BJ205" s="116">
        <v>1.1247076245487968</v>
      </c>
      <c r="BK205" s="116">
        <v>8164.1503956920869</v>
      </c>
      <c r="BL205" s="116">
        <v>7.1966917187470756</v>
      </c>
      <c r="BM205" s="116">
        <v>5.7616116417263239</v>
      </c>
      <c r="BN205" s="116">
        <v>32.705961526053152</v>
      </c>
      <c r="BO205" s="116">
        <v>2.9587293790300522</v>
      </c>
      <c r="BP205" s="116">
        <v>2.1270365195942653</v>
      </c>
      <c r="BQ205" s="116">
        <v>16.669735881826661</v>
      </c>
      <c r="BR205" s="116">
        <v>9.4904432943872212</v>
      </c>
      <c r="BS205" s="116">
        <v>6.7775382323506399</v>
      </c>
      <c r="BT205" s="116">
        <v>4.8615253143443411</v>
      </c>
    </row>
    <row r="206" spans="1:72" x14ac:dyDescent="0.3">
      <c r="A206" s="116">
        <v>1</v>
      </c>
      <c r="B206" s="116">
        <v>8.9999999999999591</v>
      </c>
      <c r="C206" s="116">
        <v>940</v>
      </c>
      <c r="E206" s="116">
        <v>23.940457779490501</v>
      </c>
      <c r="F206" s="116">
        <v>20.158038974583601</v>
      </c>
      <c r="H206" s="116">
        <v>2.6144156513670298</v>
      </c>
      <c r="K206" s="116">
        <v>38.737464531316697</v>
      </c>
      <c r="L206" s="116">
        <v>1.78850222713334</v>
      </c>
      <c r="N206" s="116">
        <v>12.761120836108899</v>
      </c>
      <c r="Q206" s="160">
        <v>63.867631922594803</v>
      </c>
      <c r="R206" s="160">
        <v>14.688535428775999</v>
      </c>
      <c r="S206" s="160">
        <v>6.6515470372142396</v>
      </c>
      <c r="T206" s="160">
        <v>1.36377670620844</v>
      </c>
      <c r="U206" s="160">
        <v>3.8420638121424102</v>
      </c>
      <c r="V206" s="160">
        <v>3.6061272495314598</v>
      </c>
      <c r="W206" s="160">
        <v>1.80328844970764</v>
      </c>
      <c r="X206" s="160">
        <v>1.9997506500505269</v>
      </c>
      <c r="Z206" s="116">
        <v>9.2537064473987816E-3</v>
      </c>
      <c r="AA206" s="116">
        <v>4.2832520568855725E-2</v>
      </c>
      <c r="AB206" s="116">
        <v>7.6160142103531919E-2</v>
      </c>
      <c r="AC206" s="116">
        <v>5.5426895282818321E-2</v>
      </c>
      <c r="AD206" s="116">
        <v>0.10504437909259112</v>
      </c>
      <c r="AE206" s="116">
        <v>0.18628050859436945</v>
      </c>
      <c r="AF206" s="116">
        <v>0.23969861935792156</v>
      </c>
      <c r="AG206" s="116">
        <v>5.4503361056175967E-2</v>
      </c>
      <c r="AH206" s="116">
        <v>5.4787045638439669E-2</v>
      </c>
      <c r="AI206" s="116">
        <v>0.88885981479478682</v>
      </c>
      <c r="AJ206" s="116">
        <v>7.3009864016222059E-2</v>
      </c>
      <c r="AK206" s="116">
        <v>0.12789944680243098</v>
      </c>
      <c r="AL206" s="116">
        <v>0.14022997510768534</v>
      </c>
      <c r="AM206" s="116">
        <v>9.2862859108842136E-2</v>
      </c>
      <c r="AN206" s="116">
        <v>0.72957792003784272</v>
      </c>
      <c r="AO206" s="116">
        <v>0.50301162946961331</v>
      </c>
      <c r="AP206" s="116">
        <v>0.22902477883409833</v>
      </c>
      <c r="AQ206" s="116">
        <v>0.38522402105790121</v>
      </c>
      <c r="AR206" s="116">
        <v>0.42789578058066785</v>
      </c>
      <c r="AS206" s="116">
        <v>0.49606722449143592</v>
      </c>
      <c r="AT206" s="116">
        <v>0.81970316011745692</v>
      </c>
      <c r="AV206" s="116">
        <v>28.444722369242381</v>
      </c>
      <c r="AW206" s="116">
        <v>453.15366053446053</v>
      </c>
      <c r="AX206" s="116">
        <v>1.378931651306132</v>
      </c>
      <c r="AY206" s="116">
        <v>0.70237763941572651</v>
      </c>
      <c r="AZ206" s="116">
        <v>12219.231422974777</v>
      </c>
      <c r="BA206" s="116">
        <v>2.833986043212458</v>
      </c>
      <c r="BB206" s="116">
        <v>0.17072813732386069</v>
      </c>
      <c r="BC206" s="116">
        <v>13.885942343895714</v>
      </c>
      <c r="BD206" s="116">
        <v>35.933424470444344</v>
      </c>
      <c r="BE206" s="116">
        <v>311.9255912833014</v>
      </c>
      <c r="BF206" s="116">
        <v>27.972213278229443</v>
      </c>
      <c r="BG206" s="116">
        <v>7.4253534077638683</v>
      </c>
      <c r="BH206" s="116">
        <v>4.276679738863562</v>
      </c>
      <c r="BI206" s="116">
        <v>167.72265098993131</v>
      </c>
      <c r="BJ206" s="116">
        <v>1.1330471787769323</v>
      </c>
      <c r="BK206" s="116">
        <v>8193.2083779795503</v>
      </c>
      <c r="BL206" s="116">
        <v>7.3742786526827189</v>
      </c>
      <c r="BM206" s="116">
        <v>6.1795154334621971</v>
      </c>
      <c r="BN206" s="116">
        <v>35.584029093207285</v>
      </c>
      <c r="BO206" s="116">
        <v>3.2503066703510859</v>
      </c>
      <c r="BP206" s="116">
        <v>2.2911988612984602</v>
      </c>
      <c r="BQ206" s="116">
        <v>16.599408203210007</v>
      </c>
      <c r="BR206" s="116">
        <v>8.7658873722887538</v>
      </c>
      <c r="BS206" s="116">
        <v>6.0605574568181835</v>
      </c>
      <c r="BT206" s="116">
        <v>4.3472353065784439</v>
      </c>
    </row>
    <row r="207" spans="1:72" x14ac:dyDescent="0.3">
      <c r="A207" s="116">
        <v>1</v>
      </c>
      <c r="B207" s="116">
        <v>8.9999999999999911</v>
      </c>
      <c r="C207" s="116">
        <v>950</v>
      </c>
      <c r="E207" s="116">
        <v>25.275165814667201</v>
      </c>
      <c r="F207" s="116">
        <v>20.103531330773801</v>
      </c>
      <c r="H207" s="116">
        <v>1.15194392979031</v>
      </c>
      <c r="K207" s="116">
        <v>38.590192656482202</v>
      </c>
      <c r="L207" s="116">
        <v>1.7998908495783801</v>
      </c>
      <c r="N207" s="116">
        <v>13.0792754187081</v>
      </c>
      <c r="Q207" s="160">
        <v>63.046757746821903</v>
      </c>
      <c r="R207" s="160">
        <v>14.745130530682101</v>
      </c>
      <c r="S207" s="160">
        <v>7.4409157492011797</v>
      </c>
      <c r="T207" s="160">
        <v>1.5406326243177</v>
      </c>
      <c r="U207" s="160">
        <v>3.9486976757957399</v>
      </c>
      <c r="V207" s="160">
        <v>3.6019362595994102</v>
      </c>
      <c r="W207" s="160">
        <v>1.71947669393156</v>
      </c>
      <c r="X207" s="160">
        <v>2.0947863220894445</v>
      </c>
      <c r="Z207" s="116">
        <v>9.387452752902958E-3</v>
      </c>
      <c r="AA207" s="116">
        <v>4.2817565875557954E-2</v>
      </c>
      <c r="AB207" s="116">
        <v>7.6277711211338181E-2</v>
      </c>
      <c r="AC207" s="116">
        <v>5.5144725970156364E-2</v>
      </c>
      <c r="AD207" s="116">
        <v>0.10480552082297205</v>
      </c>
      <c r="AE207" s="116">
        <v>0.187224190289555</v>
      </c>
      <c r="AF207" s="116">
        <v>0.24078990306643161</v>
      </c>
      <c r="AG207" s="116">
        <v>5.4233548243401819E-2</v>
      </c>
      <c r="AH207" s="116">
        <v>5.4393207460773148E-2</v>
      </c>
      <c r="AI207" s="116">
        <v>0.88558774215744807</v>
      </c>
      <c r="AJ207" s="116">
        <v>7.0779860345533255E-2</v>
      </c>
      <c r="AK207" s="116">
        <v>0.11498248956823501</v>
      </c>
      <c r="AL207" s="116">
        <v>0.13550367713464095</v>
      </c>
      <c r="AM207" s="116">
        <v>8.3540858234901427E-2</v>
      </c>
      <c r="AN207" s="116">
        <v>0.71636015902964489</v>
      </c>
      <c r="AO207" s="116">
        <v>0.48754635000351298</v>
      </c>
      <c r="AP207" s="116">
        <v>0.18258255248001048</v>
      </c>
      <c r="AQ207" s="116">
        <v>0.27218741124858858</v>
      </c>
      <c r="AR207" s="116">
        <v>0.28815180425292197</v>
      </c>
      <c r="AS207" s="116">
        <v>0.33075007159656905</v>
      </c>
      <c r="AT207" s="116">
        <v>0.65070234702324625</v>
      </c>
      <c r="AV207" s="116">
        <v>26.985782420948549</v>
      </c>
      <c r="AW207" s="116">
        <v>432.84036097003406</v>
      </c>
      <c r="AX207" s="116">
        <v>1.3236478837920584</v>
      </c>
      <c r="AY207" s="116">
        <v>0.67275786259746528</v>
      </c>
      <c r="AZ207" s="116">
        <v>11784.944348258756</v>
      </c>
      <c r="BA207" s="116">
        <v>2.7505088041132431</v>
      </c>
      <c r="BB207" s="116">
        <v>0.16640223592441367</v>
      </c>
      <c r="BC207" s="116">
        <v>13.297981744783261</v>
      </c>
      <c r="BD207" s="116">
        <v>34.424359178585419</v>
      </c>
      <c r="BE207" s="116">
        <v>312.25359850631986</v>
      </c>
      <c r="BF207" s="116">
        <v>26.992382034851506</v>
      </c>
      <c r="BG207" s="116">
        <v>7.3817706204315652</v>
      </c>
      <c r="BH207" s="116">
        <v>4.1807135322135425</v>
      </c>
      <c r="BI207" s="116">
        <v>164.98643532277495</v>
      </c>
      <c r="BJ207" s="116">
        <v>1.1420586456874673</v>
      </c>
      <c r="BK207" s="116">
        <v>8258.5748218503995</v>
      </c>
      <c r="BL207" s="116">
        <v>7.8368663966693433</v>
      </c>
      <c r="BM207" s="116">
        <v>7.2126464677439825</v>
      </c>
      <c r="BN207" s="116">
        <v>42.94205494966576</v>
      </c>
      <c r="BO207" s="116">
        <v>4.0097690679726439</v>
      </c>
      <c r="BP207" s="116">
        <v>2.6752805811815397</v>
      </c>
      <c r="BQ207" s="116">
        <v>16.529277920055296</v>
      </c>
      <c r="BR207" s="116">
        <v>7.2715103846875939</v>
      </c>
      <c r="BS207" s="116">
        <v>4.9706867527555545</v>
      </c>
      <c r="BT207" s="116">
        <v>3.5654715104153771</v>
      </c>
    </row>
    <row r="208" spans="1:72" x14ac:dyDescent="0.3">
      <c r="A208" s="116">
        <v>1</v>
      </c>
      <c r="B208" s="116">
        <v>9.0000000000000284</v>
      </c>
      <c r="C208" s="116">
        <v>960</v>
      </c>
      <c r="E208" s="116">
        <v>26.923288947839001</v>
      </c>
      <c r="F208" s="116">
        <v>20.0589564379484</v>
      </c>
      <c r="H208" s="116">
        <v>0.32199065914299002</v>
      </c>
      <c r="K208" s="116">
        <v>38.047119569898697</v>
      </c>
      <c r="L208" s="116">
        <v>1.8093407175660901</v>
      </c>
      <c r="N208" s="116">
        <v>12.8393036676049</v>
      </c>
      <c r="Q208" s="160">
        <v>62.318355637622197</v>
      </c>
      <c r="R208" s="160">
        <v>14.761900864743</v>
      </c>
      <c r="S208" s="160">
        <v>8.2294901286510207</v>
      </c>
      <c r="T208" s="160">
        <v>1.7109945824287001</v>
      </c>
      <c r="U208" s="160">
        <v>4.0371915402152503</v>
      </c>
      <c r="V208" s="160">
        <v>3.6010221765962398</v>
      </c>
      <c r="W208" s="160">
        <v>1.62678833026127</v>
      </c>
      <c r="X208" s="160">
        <v>2.2135775808140314</v>
      </c>
      <c r="Z208" s="116">
        <v>9.2558998729726418E-3</v>
      </c>
      <c r="AA208" s="116">
        <v>4.2193010061003774E-2</v>
      </c>
      <c r="AB208" s="116">
        <v>7.534972900000167E-2</v>
      </c>
      <c r="AC208" s="116">
        <v>5.4190509069880613E-2</v>
      </c>
      <c r="AD208" s="116">
        <v>0.10331487506354034</v>
      </c>
      <c r="AE208" s="116">
        <v>0.18798073574078547</v>
      </c>
      <c r="AF208" s="116">
        <v>0.2411956916285703</v>
      </c>
      <c r="AG208" s="116">
        <v>5.3501425816593791E-2</v>
      </c>
      <c r="AH208" s="116">
        <v>5.3658219333640317E-2</v>
      </c>
      <c r="AI208" s="116">
        <v>0.87313508848376997</v>
      </c>
      <c r="AJ208" s="116">
        <v>6.894496277359656E-2</v>
      </c>
      <c r="AK208" s="116">
        <v>0.10696557835609054</v>
      </c>
      <c r="AL208" s="116">
        <v>0.13166490081109949</v>
      </c>
      <c r="AM208" s="116">
        <v>7.810757165217691E-2</v>
      </c>
      <c r="AN208" s="116">
        <v>0.69942384585905559</v>
      </c>
      <c r="AO208" s="116">
        <v>0.47592835036596948</v>
      </c>
      <c r="AP208" s="116">
        <v>0.15538679198325425</v>
      </c>
      <c r="AQ208" s="116">
        <v>0.20703212597642576</v>
      </c>
      <c r="AR208" s="116">
        <v>0.20795065004581509</v>
      </c>
      <c r="AS208" s="116">
        <v>0.23579359327030003</v>
      </c>
      <c r="AT208" s="116">
        <v>0.55434379929367084</v>
      </c>
      <c r="AV208" s="116">
        <v>25.398845509174912</v>
      </c>
      <c r="AW208" s="116">
        <v>410.74275972875142</v>
      </c>
      <c r="AX208" s="116">
        <v>1.2642771066369565</v>
      </c>
      <c r="AY208" s="116">
        <v>0.64035426015362817</v>
      </c>
      <c r="AZ208" s="116">
        <v>11317.809124400441</v>
      </c>
      <c r="BA208" s="116">
        <v>2.6561533587191075</v>
      </c>
      <c r="BB208" s="116">
        <v>0.16161765072697964</v>
      </c>
      <c r="BC208" s="116">
        <v>12.648786547859553</v>
      </c>
      <c r="BD208" s="116">
        <v>32.744945420252421</v>
      </c>
      <c r="BE208" s="116">
        <v>314.73648578979976</v>
      </c>
      <c r="BF208" s="116">
        <v>25.812256916392531</v>
      </c>
      <c r="BG208" s="116">
        <v>7.1963192959433622</v>
      </c>
      <c r="BH208" s="116">
        <v>4.0498097195945846</v>
      </c>
      <c r="BI208" s="116">
        <v>159.35701458665764</v>
      </c>
      <c r="BJ208" s="116">
        <v>1.1533303603382759</v>
      </c>
      <c r="BK208" s="116">
        <v>8259.1662138990741</v>
      </c>
      <c r="BL208" s="116">
        <v>7.9679308502031594</v>
      </c>
      <c r="BM208" s="116">
        <v>7.8235509521808444</v>
      </c>
      <c r="BN208" s="116">
        <v>47.721207277583538</v>
      </c>
      <c r="BO208" s="116">
        <v>4.5397607501997479</v>
      </c>
      <c r="BP208" s="116">
        <v>2.9318028580296982</v>
      </c>
      <c r="BQ208" s="116">
        <v>16.434797478934659</v>
      </c>
      <c r="BR208" s="116">
        <v>6.5953169197721326</v>
      </c>
      <c r="BS208" s="116">
        <v>4.314337341345011</v>
      </c>
      <c r="BT208" s="116">
        <v>3.0946723545512738</v>
      </c>
    </row>
    <row r="209" spans="1:72" x14ac:dyDescent="0.3">
      <c r="A209" s="116">
        <v>1</v>
      </c>
      <c r="B209" s="116">
        <v>9.0000000000001297</v>
      </c>
      <c r="C209" s="116">
        <v>970</v>
      </c>
      <c r="E209" s="116">
        <v>28.683266708832299</v>
      </c>
      <c r="F209" s="116">
        <v>20.019399960206201</v>
      </c>
      <c r="K209" s="116">
        <v>37.274340544990203</v>
      </c>
      <c r="L209" s="116">
        <v>1.8113251229407901</v>
      </c>
      <c r="N209" s="116">
        <v>12.2116676630305</v>
      </c>
      <c r="Q209" s="160">
        <v>61.712910178082197</v>
      </c>
      <c r="R209" s="160">
        <v>14.754846909184099</v>
      </c>
      <c r="S209" s="160">
        <v>8.9035354063157897</v>
      </c>
      <c r="T209" s="160">
        <v>1.89361778492581</v>
      </c>
      <c r="U209" s="160">
        <v>4.12359961203759</v>
      </c>
      <c r="V209" s="160">
        <v>3.5946587374613901</v>
      </c>
      <c r="W209" s="160">
        <v>1.5304780599102401</v>
      </c>
      <c r="X209" s="160">
        <v>2.3487162812854767</v>
      </c>
      <c r="Z209" s="116">
        <v>8.939741889279958E-3</v>
      </c>
      <c r="AA209" s="116">
        <v>4.1186336217307135E-2</v>
      </c>
      <c r="AB209" s="116">
        <v>7.3736160048941499E-2</v>
      </c>
      <c r="AC209" s="116">
        <v>5.2824434713950923E-2</v>
      </c>
      <c r="AD209" s="116">
        <v>0.10106742911524756</v>
      </c>
      <c r="AE209" s="116">
        <v>0.18800491188725427</v>
      </c>
      <c r="AF209" s="116">
        <v>0.24042743267929975</v>
      </c>
      <c r="AG209" s="116">
        <v>5.2506691441525699E-2</v>
      </c>
      <c r="AH209" s="116">
        <v>5.2743317858955086E-2</v>
      </c>
      <c r="AI209" s="116">
        <v>0.85533112406927347</v>
      </c>
      <c r="AJ209" s="116">
        <v>6.7529091004184499E-2</v>
      </c>
      <c r="AK209" s="116">
        <v>0.10299887323964318</v>
      </c>
      <c r="AL209" s="116">
        <v>0.12857161991505936</v>
      </c>
      <c r="AM209" s="116">
        <v>7.568875242973401E-2</v>
      </c>
      <c r="AN209" s="116">
        <v>0.68115500562951536</v>
      </c>
      <c r="AO209" s="116">
        <v>0.4671512369371042</v>
      </c>
      <c r="AP209" s="116">
        <v>0.14378044475658486</v>
      </c>
      <c r="AQ209" s="116">
        <v>0.18048103698120066</v>
      </c>
      <c r="AR209" s="116">
        <v>0.17569262849115538</v>
      </c>
      <c r="AS209" s="116">
        <v>0.19750567968711874</v>
      </c>
      <c r="AT209" s="116">
        <v>0.51534557371310752</v>
      </c>
      <c r="AV209" s="116">
        <v>23.907926260803578</v>
      </c>
      <c r="AW209" s="116">
        <v>389.77826916861193</v>
      </c>
      <c r="AX209" s="116">
        <v>1.2079469200752808</v>
      </c>
      <c r="AY209" s="116">
        <v>0.60942872161913253</v>
      </c>
      <c r="AZ209" s="116">
        <v>10870.702597619771</v>
      </c>
      <c r="BA209" s="116">
        <v>2.5658592598267038</v>
      </c>
      <c r="BB209" s="116">
        <v>0.15710132946477023</v>
      </c>
      <c r="BC209" s="116">
        <v>12.02669095796365</v>
      </c>
      <c r="BD209" s="116">
        <v>31.129845882452013</v>
      </c>
      <c r="BE209" s="116">
        <v>318.40891375684924</v>
      </c>
      <c r="BF209" s="116">
        <v>24.627438438687459</v>
      </c>
      <c r="BG209" s="116">
        <v>6.938891426778798</v>
      </c>
      <c r="BH209" s="116">
        <v>3.9099057706540505</v>
      </c>
      <c r="BI209" s="116">
        <v>152.5770500885009</v>
      </c>
      <c r="BJ209" s="116">
        <v>1.1648824205197363</v>
      </c>
      <c r="BK209" s="116">
        <v>8219.6814940792083</v>
      </c>
      <c r="BL209" s="116">
        <v>7.8331224726059556</v>
      </c>
      <c r="BM209" s="116">
        <v>7.917297272382096</v>
      </c>
      <c r="BN209" s="116">
        <v>48.770911122304128</v>
      </c>
      <c r="BO209" s="116">
        <v>4.686835825600661</v>
      </c>
      <c r="BP209" s="116">
        <v>3.0212713299293745</v>
      </c>
      <c r="BQ209" s="116">
        <v>16.332511434297533</v>
      </c>
      <c r="BR209" s="116">
        <v>6.5286644524308075</v>
      </c>
      <c r="BS209" s="116">
        <v>3.9806722550287423</v>
      </c>
      <c r="BT209" s="116">
        <v>2.8553345289235703</v>
      </c>
    </row>
    <row r="210" spans="1:72" x14ac:dyDescent="0.3">
      <c r="A210" s="116">
        <v>1</v>
      </c>
      <c r="B210" s="116">
        <v>9.0000000000000604</v>
      </c>
      <c r="C210" s="116">
        <v>980</v>
      </c>
      <c r="E210" s="116">
        <v>31.157606541110798</v>
      </c>
      <c r="F210" s="116">
        <v>20.103138209925401</v>
      </c>
      <c r="K210" s="116">
        <v>35.941219109430001</v>
      </c>
      <c r="L210" s="116">
        <v>1.80794301378536</v>
      </c>
      <c r="N210" s="116">
        <v>10.9900931257485</v>
      </c>
      <c r="Q210" s="160">
        <v>61.021105867529201</v>
      </c>
      <c r="R210" s="160">
        <v>14.808207222886701</v>
      </c>
      <c r="S210" s="160">
        <v>9.5924835786702491</v>
      </c>
      <c r="T210" s="160">
        <v>2.1134972499803899</v>
      </c>
      <c r="U210" s="160">
        <v>4.2634036778158597</v>
      </c>
      <c r="V210" s="160">
        <v>3.5652832359843099</v>
      </c>
      <c r="W210" s="160">
        <v>1.42653005394573</v>
      </c>
      <c r="X210" s="160">
        <v>2.499269627108708</v>
      </c>
      <c r="Z210" s="116">
        <v>8.3464677257292733E-3</v>
      </c>
      <c r="AA210" s="116">
        <v>3.940347119375999E-2</v>
      </c>
      <c r="AB210" s="116">
        <v>7.0965691668160802E-2</v>
      </c>
      <c r="AC210" s="116">
        <v>5.0547845211080418E-2</v>
      </c>
      <c r="AD210" s="116">
        <v>9.7135938939739527E-2</v>
      </c>
      <c r="AE210" s="116">
        <v>0.18744138800420976</v>
      </c>
      <c r="AF210" s="116">
        <v>0.23840088371332716</v>
      </c>
      <c r="AG210" s="116">
        <v>5.085956431701167E-2</v>
      </c>
      <c r="AH210" s="116">
        <v>5.1330664186669178E-2</v>
      </c>
      <c r="AI210" s="116">
        <v>0.82462849899788782</v>
      </c>
      <c r="AJ210" s="116">
        <v>6.6017764399441112E-2</v>
      </c>
      <c r="AK210" s="116">
        <v>0.10132523435727231</v>
      </c>
      <c r="AL210" s="116">
        <v>0.1251796277762296</v>
      </c>
      <c r="AM210" s="116">
        <v>7.5150311623772267E-2</v>
      </c>
      <c r="AN210" s="116">
        <v>0.65418985239731431</v>
      </c>
      <c r="AO210" s="116">
        <v>0.45797716565436003</v>
      </c>
      <c r="AP210" s="116">
        <v>0.14186278864888488</v>
      </c>
      <c r="AQ210" s="116">
        <v>0.17825940359177461</v>
      </c>
      <c r="AR210" s="116">
        <v>0.17383027306892532</v>
      </c>
      <c r="AS210" s="116">
        <v>0.19498129393390518</v>
      </c>
      <c r="AT210" s="116">
        <v>0.51255469125706377</v>
      </c>
      <c r="AV210" s="116">
        <v>22.091126943697951</v>
      </c>
      <c r="AW210" s="116">
        <v>363.88881582106694</v>
      </c>
      <c r="AX210" s="116">
        <v>1.1375284488165434</v>
      </c>
      <c r="AY210" s="116">
        <v>0.57095114591555274</v>
      </c>
      <c r="AZ210" s="116">
        <v>10309.537039853087</v>
      </c>
      <c r="BA210" s="116">
        <v>2.4511183273846107</v>
      </c>
      <c r="BB210" s="116">
        <v>0.15135512832274151</v>
      </c>
      <c r="BC210" s="116">
        <v>11.252520777055063</v>
      </c>
      <c r="BD210" s="116">
        <v>29.113900574306644</v>
      </c>
      <c r="BE210" s="116">
        <v>324.76674279476896</v>
      </c>
      <c r="BF210" s="116">
        <v>23.107672470787996</v>
      </c>
      <c r="BG210" s="116">
        <v>6.5559879205380085</v>
      </c>
      <c r="BH210" s="116">
        <v>3.7209048125788549</v>
      </c>
      <c r="BI210" s="116">
        <v>143.12793043244957</v>
      </c>
      <c r="BJ210" s="116">
        <v>1.1812015435027514</v>
      </c>
      <c r="BK210" s="116">
        <v>8129.6138510038863</v>
      </c>
      <c r="BL210" s="116">
        <v>7.452879392202278</v>
      </c>
      <c r="BM210" s="116">
        <v>7.5755115232335424</v>
      </c>
      <c r="BN210" s="116">
        <v>46.609237567875901</v>
      </c>
      <c r="BO210" s="116">
        <v>4.4963518933917657</v>
      </c>
      <c r="BP210" s="116">
        <v>2.9754783440265138</v>
      </c>
      <c r="BQ210" s="116">
        <v>16.194484815591967</v>
      </c>
      <c r="BR210" s="116">
        <v>6.9678621608392337</v>
      </c>
      <c r="BS210" s="116">
        <v>3.7817518650892907</v>
      </c>
      <c r="BT210" s="116">
        <v>2.7126490171526556</v>
      </c>
    </row>
    <row r="211" spans="1:72" x14ac:dyDescent="0.3">
      <c r="A211" s="116">
        <v>1</v>
      </c>
      <c r="B211" s="116">
        <v>9</v>
      </c>
      <c r="C211" s="116">
        <v>990</v>
      </c>
      <c r="E211" s="116">
        <v>32.523618989342602</v>
      </c>
      <c r="F211" s="116">
        <v>20.027617806994201</v>
      </c>
      <c r="K211" s="116">
        <v>35.304247353211899</v>
      </c>
      <c r="L211" s="116">
        <v>1.81166470693862</v>
      </c>
      <c r="N211" s="116">
        <v>10.3328511435127</v>
      </c>
      <c r="Q211" s="160">
        <v>60.716988257852897</v>
      </c>
      <c r="R211" s="160">
        <v>14.7659922975265</v>
      </c>
      <c r="S211" s="160">
        <v>9.9583198579038505</v>
      </c>
      <c r="T211" s="160">
        <v>2.2468374884239402</v>
      </c>
      <c r="U211" s="160">
        <v>4.29572308046468</v>
      </c>
      <c r="V211" s="160">
        <v>3.5755691775133598</v>
      </c>
      <c r="W211" s="160">
        <v>1.3658812418015001</v>
      </c>
      <c r="X211" s="160">
        <v>2.6177745678661188</v>
      </c>
      <c r="Z211" s="116">
        <v>8.0182029419492828E-3</v>
      </c>
      <c r="AA211" s="116">
        <v>3.8511061844542394E-2</v>
      </c>
      <c r="AB211" s="116">
        <v>6.9430962227636533E-2</v>
      </c>
      <c r="AC211" s="116">
        <v>4.9362438543632037E-2</v>
      </c>
      <c r="AD211" s="116">
        <v>9.5220186462376843E-2</v>
      </c>
      <c r="AE211" s="116">
        <v>0.18769419413781688</v>
      </c>
      <c r="AF211" s="116">
        <v>0.23794539769420642</v>
      </c>
      <c r="AG211" s="116">
        <v>5.0040790436944586E-2</v>
      </c>
      <c r="AH211" s="116">
        <v>5.0587653843964776E-2</v>
      </c>
      <c r="AI211" s="116">
        <v>0.80988720948889492</v>
      </c>
      <c r="AJ211" s="116">
        <v>6.5161258657545587E-2</v>
      </c>
      <c r="AK211" s="116">
        <v>0.10022056374424197</v>
      </c>
      <c r="AL211" s="116">
        <v>0.12326574086527234</v>
      </c>
      <c r="AM211" s="116">
        <v>7.4848589002269608E-2</v>
      </c>
      <c r="AN211" s="116">
        <v>0.64041208585757159</v>
      </c>
      <c r="AO211" s="116">
        <v>0.4533466602772967</v>
      </c>
      <c r="AP211" s="116">
        <v>0.1404448564688634</v>
      </c>
      <c r="AQ211" s="116">
        <v>0.1765088036187005</v>
      </c>
      <c r="AR211" s="116">
        <v>0.1722060275473504</v>
      </c>
      <c r="AS211" s="116">
        <v>0.19298119006632949</v>
      </c>
      <c r="AT211" s="116">
        <v>0.51139909710555898</v>
      </c>
      <c r="AV211" s="116">
        <v>21.20088444619488</v>
      </c>
      <c r="AW211" s="116">
        <v>350.91759255990138</v>
      </c>
      <c r="AX211" s="116">
        <v>1.1018967148211971</v>
      </c>
      <c r="AY211" s="116">
        <v>0.55157182872703203</v>
      </c>
      <c r="AZ211" s="116">
        <v>10017.299004247037</v>
      </c>
      <c r="BA211" s="116">
        <v>2.3899862789986295</v>
      </c>
      <c r="BB211" s="116">
        <v>0.14820952884559965</v>
      </c>
      <c r="BC211" s="116">
        <v>10.863452124306313</v>
      </c>
      <c r="BD211" s="116">
        <v>28.104667842314047</v>
      </c>
      <c r="BE211" s="116">
        <v>327.58004524880153</v>
      </c>
      <c r="BF211" s="116">
        <v>22.345330756484561</v>
      </c>
      <c r="BG211" s="116">
        <v>6.3635674164529856</v>
      </c>
      <c r="BH211" s="116">
        <v>3.6237965338645983</v>
      </c>
      <c r="BI211" s="116">
        <v>138.39308789288765</v>
      </c>
      <c r="BJ211" s="116">
        <v>1.1883335920241149</v>
      </c>
      <c r="BK211" s="116">
        <v>8074.4888147208221</v>
      </c>
      <c r="BL211" s="116">
        <v>7.2618477675652713</v>
      </c>
      <c r="BM211" s="116">
        <v>7.4042742776102779</v>
      </c>
      <c r="BN211" s="116">
        <v>45.533360265611023</v>
      </c>
      <c r="BO211" s="116">
        <v>4.401113579180234</v>
      </c>
      <c r="BP211" s="116">
        <v>2.9493825395787625</v>
      </c>
      <c r="BQ211" s="116">
        <v>16.125726177083035</v>
      </c>
      <c r="BR211" s="116">
        <v>7.1942866359504265</v>
      </c>
      <c r="BS211" s="116">
        <v>3.6832970896538422</v>
      </c>
      <c r="BT211" s="116">
        <v>2.642027448274908</v>
      </c>
    </row>
    <row r="212" spans="1:72" x14ac:dyDescent="0.3">
      <c r="A212" s="116">
        <v>1</v>
      </c>
      <c r="B212" s="116">
        <v>9</v>
      </c>
      <c r="C212" s="116">
        <v>1000</v>
      </c>
      <c r="E212" s="116">
        <v>33.537385138235003</v>
      </c>
      <c r="F212" s="116">
        <v>20.068835520456499</v>
      </c>
      <c r="K212" s="116">
        <v>34.7278607194513</v>
      </c>
      <c r="L212" s="116">
        <v>1.81133176394326</v>
      </c>
      <c r="N212" s="116">
        <v>9.8545868579139206</v>
      </c>
      <c r="Q212" s="160">
        <v>60.423353881586003</v>
      </c>
      <c r="R212" s="160">
        <v>14.8437392600351</v>
      </c>
      <c r="S212" s="160">
        <v>10.1741879172891</v>
      </c>
      <c r="T212" s="160">
        <v>2.31901021684468</v>
      </c>
      <c r="U212" s="160">
        <v>4.3930781357105504</v>
      </c>
      <c r="V212" s="160">
        <v>3.53689220199329</v>
      </c>
      <c r="W212" s="160">
        <v>1.3279910845846401</v>
      </c>
      <c r="X212" s="160">
        <v>2.6633403213693523</v>
      </c>
      <c r="Z212" s="116">
        <v>7.7859295306400341E-3</v>
      </c>
      <c r="AA212" s="116">
        <v>3.7764178926657406E-2</v>
      </c>
      <c r="AB212" s="116">
        <v>6.8304218127590521E-2</v>
      </c>
      <c r="AC212" s="116">
        <v>4.8425161512339089E-2</v>
      </c>
      <c r="AD212" s="116">
        <v>9.3544402221275344E-2</v>
      </c>
      <c r="AE212" s="116">
        <v>0.18756961465886576</v>
      </c>
      <c r="AF212" s="116">
        <v>0.23726842803547502</v>
      </c>
      <c r="AG212" s="116">
        <v>4.9330363370207173E-2</v>
      </c>
      <c r="AH212" s="116">
        <v>4.9980323060949843E-2</v>
      </c>
      <c r="AI212" s="116">
        <v>0.79663774196256076</v>
      </c>
      <c r="AJ212" s="116">
        <v>6.4515098105893426E-2</v>
      </c>
      <c r="AK212" s="116">
        <v>9.951427710372468E-2</v>
      </c>
      <c r="AL212" s="116">
        <v>0.12195945374665845</v>
      </c>
      <c r="AM212" s="116">
        <v>7.4663497397942105E-2</v>
      </c>
      <c r="AN212" s="116">
        <v>0.62910995375836865</v>
      </c>
      <c r="AO212" s="116">
        <v>0.44979451923458524</v>
      </c>
      <c r="AP212" s="116">
        <v>0.13964699805550893</v>
      </c>
      <c r="AQ212" s="116">
        <v>0.17559851414099931</v>
      </c>
      <c r="AR212" s="116">
        <v>0.17145840956518288</v>
      </c>
      <c r="AS212" s="116">
        <v>0.19196200456005411</v>
      </c>
      <c r="AT212" s="116">
        <v>0.51049894957454667</v>
      </c>
      <c r="AV212" s="116">
        <v>20.584434452847315</v>
      </c>
      <c r="AW212" s="116">
        <v>341.91196019497733</v>
      </c>
      <c r="AX212" s="116">
        <v>1.076763745918546</v>
      </c>
      <c r="AY212" s="116">
        <v>0.53804463279354342</v>
      </c>
      <c r="AZ212" s="116">
        <v>9814.2401412642485</v>
      </c>
      <c r="BA212" s="116">
        <v>2.3476345915727816</v>
      </c>
      <c r="BB212" s="116">
        <v>0.14602260951131504</v>
      </c>
      <c r="BC212" s="116">
        <v>10.59321743865242</v>
      </c>
      <c r="BD212" s="116">
        <v>27.40156536315434</v>
      </c>
      <c r="BE212" s="116">
        <v>330.18550522742942</v>
      </c>
      <c r="BF212" s="116">
        <v>21.81084053791275</v>
      </c>
      <c r="BG212" s="116">
        <v>6.2264385012809296</v>
      </c>
      <c r="BH212" s="116">
        <v>3.5540076440182498</v>
      </c>
      <c r="BI212" s="116">
        <v>135.06592995697281</v>
      </c>
      <c r="BJ212" s="116">
        <v>1.194431120961609</v>
      </c>
      <c r="BK212" s="116">
        <v>8033.9974090136839</v>
      </c>
      <c r="BL212" s="116">
        <v>7.1230577469806047</v>
      </c>
      <c r="BM212" s="116">
        <v>7.277453446231867</v>
      </c>
      <c r="BN212" s="116">
        <v>44.733309976132652</v>
      </c>
      <c r="BO212" s="116">
        <v>4.3297774588629983</v>
      </c>
      <c r="BP212" s="116">
        <v>2.9303440668799725</v>
      </c>
      <c r="BQ212" s="116">
        <v>16.077199273656777</v>
      </c>
      <c r="BR212" s="116">
        <v>7.3811999470550935</v>
      </c>
      <c r="BS212" s="116">
        <v>3.6150080662477784</v>
      </c>
      <c r="BT212" s="116">
        <v>2.5930437605996732</v>
      </c>
    </row>
    <row r="213" spans="1:72" x14ac:dyDescent="0.3">
      <c r="X213" s="160"/>
    </row>
    <row r="214" spans="1:72" x14ac:dyDescent="0.3">
      <c r="A214" s="116">
        <v>1</v>
      </c>
      <c r="B214" s="116">
        <v>10</v>
      </c>
      <c r="C214" s="116">
        <v>600</v>
      </c>
      <c r="F214" s="116">
        <v>3.4606946350354</v>
      </c>
      <c r="G214" s="116">
        <v>46.703922529497703</v>
      </c>
      <c r="H214" s="116">
        <v>14.6404033727485</v>
      </c>
      <c r="I214" s="116">
        <v>15.352699819550899</v>
      </c>
      <c r="K214" s="116">
        <v>12.944510873916901</v>
      </c>
      <c r="M214" s="116">
        <v>1.44251731324332</v>
      </c>
      <c r="O214" s="116">
        <v>3.5576162627996402</v>
      </c>
      <c r="X214" s="160"/>
      <c r="Z214" s="116">
        <v>3.6684292159572106E-2</v>
      </c>
      <c r="AA214" s="116">
        <v>8.2198752910903464E-2</v>
      </c>
      <c r="AB214" s="116">
        <v>5.5962527360472247</v>
      </c>
      <c r="AC214" s="116">
        <v>9.2235554404865361E-2</v>
      </c>
      <c r="AD214" s="116">
        <v>0.20241188364133147</v>
      </c>
      <c r="AE214" s="116">
        <v>0.4168808438815399</v>
      </c>
      <c r="AF214" s="116">
        <v>0.28844633523518853</v>
      </c>
      <c r="AG214" s="116">
        <v>0.31033227340467545</v>
      </c>
      <c r="AH214" s="116">
        <v>0.47789672472417999</v>
      </c>
      <c r="AI214" s="116">
        <v>0.63679823571502692</v>
      </c>
      <c r="AJ214" s="116">
        <v>0.95595641366235551</v>
      </c>
      <c r="AK214" s="116">
        <v>1.4828543097343312</v>
      </c>
      <c r="AL214" s="116">
        <v>0.82825565959985714</v>
      </c>
      <c r="AM214" s="116">
        <v>0.37885236097096753</v>
      </c>
      <c r="AN214" s="116">
        <v>1.5050634915820185</v>
      </c>
      <c r="AO214" s="116">
        <v>3.0927644683936721</v>
      </c>
      <c r="AP214" s="116">
        <v>2.0147155698410431</v>
      </c>
      <c r="AQ214" s="116">
        <v>2.6409248189858783</v>
      </c>
      <c r="AR214" s="116">
        <v>2.8134398966996708</v>
      </c>
      <c r="AS214" s="116">
        <v>2.9454220702921168</v>
      </c>
      <c r="AT214" s="116">
        <v>2.7332047543893236</v>
      </c>
      <c r="AV214" s="116">
        <v>191.08996214258059</v>
      </c>
      <c r="AW214" s="116">
        <v>1499.4144757109957</v>
      </c>
      <c r="AX214" s="116">
        <v>7.3263310171654855E-2</v>
      </c>
      <c r="AY214" s="116">
        <v>2.144106669755022</v>
      </c>
      <c r="AZ214" s="116">
        <v>19275.602448883641</v>
      </c>
      <c r="BA214" s="116">
        <v>2.5906683308933496</v>
      </c>
      <c r="BB214" s="116">
        <v>0.24961028298527876</v>
      </c>
      <c r="BC214" s="116">
        <v>12.567175038589598</v>
      </c>
      <c r="BD214" s="116">
        <v>21.134273321980299</v>
      </c>
      <c r="BE214" s="116">
        <v>448.42723773170059</v>
      </c>
      <c r="BF214" s="116">
        <v>8.6301005799976842</v>
      </c>
      <c r="BG214" s="116">
        <v>1.6859377105279487</v>
      </c>
      <c r="BH214" s="116">
        <v>1.7868878803858828</v>
      </c>
      <c r="BI214" s="116">
        <v>137.25663439638666</v>
      </c>
      <c r="BJ214" s="116">
        <v>0.59798141741780098</v>
      </c>
      <c r="BK214" s="116">
        <v>1647.7548352758761</v>
      </c>
      <c r="BL214" s="116">
        <v>1.5138613339056284</v>
      </c>
      <c r="BM214" s="116">
        <v>1.2457757132455471</v>
      </c>
      <c r="BN214" s="116">
        <v>7.1442791522145095</v>
      </c>
      <c r="BO214" s="116">
        <v>0.68054762684697367</v>
      </c>
      <c r="BP214" s="116">
        <v>0.72332670899429863</v>
      </c>
      <c r="BQ214" s="116">
        <v>10.378852585356587</v>
      </c>
      <c r="BR214" s="116">
        <v>62.767317482646483</v>
      </c>
      <c r="BS214" s="116">
        <v>17.374133821302948</v>
      </c>
      <c r="BT214" s="116">
        <v>12.462458859162453</v>
      </c>
    </row>
    <row r="215" spans="1:72" x14ac:dyDescent="0.3">
      <c r="A215" s="116">
        <v>1</v>
      </c>
      <c r="B215" s="116">
        <v>10</v>
      </c>
      <c r="C215" s="116">
        <v>610</v>
      </c>
      <c r="F215" s="116">
        <v>3.4606946350354</v>
      </c>
      <c r="G215" s="116">
        <v>46.703922529497703</v>
      </c>
      <c r="H215" s="116">
        <v>14.6404033727485</v>
      </c>
      <c r="I215" s="116">
        <v>15.352699819550899</v>
      </c>
      <c r="K215" s="116">
        <v>12.944510873916901</v>
      </c>
      <c r="M215" s="116">
        <v>1.44251731324332</v>
      </c>
      <c r="O215" s="116">
        <v>3.5576162627996402</v>
      </c>
      <c r="X215" s="160"/>
      <c r="Z215" s="116">
        <v>3.6684292159572106E-2</v>
      </c>
      <c r="AA215" s="116">
        <v>8.2198752910903464E-2</v>
      </c>
      <c r="AB215" s="116">
        <v>5.5962527360472247</v>
      </c>
      <c r="AC215" s="116">
        <v>9.2235554404865361E-2</v>
      </c>
      <c r="AD215" s="116">
        <v>0.20241188364133147</v>
      </c>
      <c r="AE215" s="116">
        <v>0.4168808438815399</v>
      </c>
      <c r="AF215" s="116">
        <v>0.28844633523518853</v>
      </c>
      <c r="AG215" s="116">
        <v>0.31033227340467545</v>
      </c>
      <c r="AH215" s="116">
        <v>0.47789672472417999</v>
      </c>
      <c r="AI215" s="116">
        <v>0.63679823571502692</v>
      </c>
      <c r="AJ215" s="116">
        <v>0.95595641366235551</v>
      </c>
      <c r="AK215" s="116">
        <v>1.4828543097343312</v>
      </c>
      <c r="AL215" s="116">
        <v>0.82825565959985714</v>
      </c>
      <c r="AM215" s="116">
        <v>0.37885236097096753</v>
      </c>
      <c r="AN215" s="116">
        <v>1.5050634915820185</v>
      </c>
      <c r="AO215" s="116">
        <v>3.0927644683936721</v>
      </c>
      <c r="AP215" s="116">
        <v>2.0147155698410431</v>
      </c>
      <c r="AQ215" s="116">
        <v>2.6409248189858783</v>
      </c>
      <c r="AR215" s="116">
        <v>2.8134398966996708</v>
      </c>
      <c r="AS215" s="116">
        <v>2.9454220702921168</v>
      </c>
      <c r="AT215" s="116">
        <v>2.7332047543893236</v>
      </c>
      <c r="AV215" s="116">
        <v>191.08996214258059</v>
      </c>
      <c r="AW215" s="116">
        <v>1499.4144757109957</v>
      </c>
      <c r="AX215" s="116">
        <v>7.3263310171654855E-2</v>
      </c>
      <c r="AY215" s="116">
        <v>2.144106669755022</v>
      </c>
      <c r="AZ215" s="116">
        <v>19275.602448883641</v>
      </c>
      <c r="BA215" s="116">
        <v>2.5906683308933496</v>
      </c>
      <c r="BB215" s="116">
        <v>0.24961028298527876</v>
      </c>
      <c r="BC215" s="116">
        <v>12.567175038589598</v>
      </c>
      <c r="BD215" s="116">
        <v>21.134273321980299</v>
      </c>
      <c r="BE215" s="116">
        <v>448.42723773170059</v>
      </c>
      <c r="BF215" s="116">
        <v>8.6301005799976842</v>
      </c>
      <c r="BG215" s="116">
        <v>1.6859377105279487</v>
      </c>
      <c r="BH215" s="116">
        <v>1.7868878803858828</v>
      </c>
      <c r="BI215" s="116">
        <v>137.25663439638666</v>
      </c>
      <c r="BJ215" s="116">
        <v>0.59798141741780098</v>
      </c>
      <c r="BK215" s="116">
        <v>1647.7548352758761</v>
      </c>
      <c r="BL215" s="116">
        <v>1.5138613339056284</v>
      </c>
      <c r="BM215" s="116">
        <v>1.2457757132455471</v>
      </c>
      <c r="BN215" s="116">
        <v>7.1442791522145095</v>
      </c>
      <c r="BO215" s="116">
        <v>0.68054762684697367</v>
      </c>
      <c r="BP215" s="116">
        <v>0.72332670899429863</v>
      </c>
      <c r="BQ215" s="116">
        <v>10.378852585356587</v>
      </c>
      <c r="BR215" s="116">
        <v>62.767317482646483</v>
      </c>
      <c r="BS215" s="116">
        <v>17.374133821302948</v>
      </c>
      <c r="BT215" s="116">
        <v>12.462458859162453</v>
      </c>
    </row>
    <row r="216" spans="1:72" x14ac:dyDescent="0.3">
      <c r="A216" s="116">
        <v>1</v>
      </c>
      <c r="B216" s="116">
        <v>10</v>
      </c>
      <c r="C216" s="116">
        <v>620</v>
      </c>
      <c r="F216" s="116">
        <v>3.6941428815233102</v>
      </c>
      <c r="G216" s="116">
        <v>47.476288380671903</v>
      </c>
      <c r="H216" s="116">
        <v>13.3497109532456</v>
      </c>
      <c r="I216" s="116">
        <v>15.234428829657899</v>
      </c>
      <c r="K216" s="116">
        <v>14.078329477969</v>
      </c>
      <c r="M216" s="116">
        <v>1.40425916171559</v>
      </c>
      <c r="O216" s="116">
        <v>2.9374395809263101</v>
      </c>
      <c r="X216" s="160"/>
      <c r="Z216" s="116">
        <v>3.6904409531108608E-2</v>
      </c>
      <c r="AA216" s="116">
        <v>8.0375199251656676E-2</v>
      </c>
      <c r="AB216" s="116">
        <v>4.6303531680301759</v>
      </c>
      <c r="AC216" s="116">
        <v>8.5270506541582136E-2</v>
      </c>
      <c r="AD216" s="116">
        <v>0.20750931023915964</v>
      </c>
      <c r="AE216" s="116">
        <v>0.42072993505894268</v>
      </c>
      <c r="AF216" s="116">
        <v>0.28706198357630991</v>
      </c>
      <c r="AG216" s="116">
        <v>0.29967325141887891</v>
      </c>
      <c r="AH216" s="116">
        <v>0.46536986224892618</v>
      </c>
      <c r="AI216" s="116">
        <v>0.65164073815259727</v>
      </c>
      <c r="AJ216" s="116">
        <v>0.94051293039698802</v>
      </c>
      <c r="AK216" s="116">
        <v>1.4584507801280686</v>
      </c>
      <c r="AL216" s="116">
        <v>0.7672425024903653</v>
      </c>
      <c r="AM216" s="116">
        <v>0.37231170175324946</v>
      </c>
      <c r="AN216" s="116">
        <v>1.4954433218834158</v>
      </c>
      <c r="AO216" s="116">
        <v>3.0837913934718353</v>
      </c>
      <c r="AP216" s="116">
        <v>1.9628061063886582</v>
      </c>
      <c r="AQ216" s="116">
        <v>2.5333130638303611</v>
      </c>
      <c r="AR216" s="116">
        <v>2.6843505354210571</v>
      </c>
      <c r="AS216" s="116">
        <v>2.7946646572363041</v>
      </c>
      <c r="AT216" s="116">
        <v>2.5789938973389428</v>
      </c>
      <c r="AV216" s="116">
        <v>189.95020077725167</v>
      </c>
      <c r="AW216" s="116">
        <v>1533.4332125771944</v>
      </c>
      <c r="AX216" s="116">
        <v>8.8546161625598058E-2</v>
      </c>
      <c r="AY216" s="116">
        <v>2.3192411468974328</v>
      </c>
      <c r="AZ216" s="116">
        <v>18802.100953944169</v>
      </c>
      <c r="BA216" s="116">
        <v>2.5669673346364008</v>
      </c>
      <c r="BB216" s="116">
        <v>0.25081402443867112</v>
      </c>
      <c r="BC216" s="116">
        <v>13.01417454355523</v>
      </c>
      <c r="BD216" s="116">
        <v>21.703167349925021</v>
      </c>
      <c r="BE216" s="116">
        <v>438.2133545604691</v>
      </c>
      <c r="BF216" s="116">
        <v>8.7718092259695961</v>
      </c>
      <c r="BG216" s="116">
        <v>1.7141476654978178</v>
      </c>
      <c r="BH216" s="116">
        <v>1.9289859401637948</v>
      </c>
      <c r="BI216" s="116">
        <v>139.667917379785</v>
      </c>
      <c r="BJ216" s="116">
        <v>0.6018282250018725</v>
      </c>
      <c r="BK216" s="116">
        <v>1652.5493968084911</v>
      </c>
      <c r="BL216" s="116">
        <v>1.553897753870175</v>
      </c>
      <c r="BM216" s="116">
        <v>1.2986946015371392</v>
      </c>
      <c r="BN216" s="116">
        <v>7.4878447262280492</v>
      </c>
      <c r="BO216" s="116">
        <v>0.71725958061182471</v>
      </c>
      <c r="BP216" s="116">
        <v>0.76657800626822259</v>
      </c>
      <c r="BQ216" s="116">
        <v>10.234544660655823</v>
      </c>
      <c r="BR216" s="116">
        <v>58.523296166321025</v>
      </c>
      <c r="BS216" s="116">
        <v>16.976973559298312</v>
      </c>
      <c r="BT216" s="116">
        <v>12.177575970804696</v>
      </c>
    </row>
    <row r="217" spans="1:72" x14ac:dyDescent="0.3">
      <c r="A217" s="116">
        <v>1</v>
      </c>
      <c r="B217" s="116">
        <v>10</v>
      </c>
      <c r="C217" s="116">
        <v>630</v>
      </c>
      <c r="F217" s="116">
        <v>3.6854831059201998</v>
      </c>
      <c r="G217" s="116">
        <v>47.312019297001498</v>
      </c>
      <c r="H217" s="116">
        <v>13.4577606475452</v>
      </c>
      <c r="I217" s="116">
        <v>15.300658601534201</v>
      </c>
      <c r="K217" s="116">
        <v>13.9044621657162</v>
      </c>
      <c r="M217" s="116">
        <v>1.35521314254025</v>
      </c>
      <c r="O217" s="116">
        <v>3.2322515641180001</v>
      </c>
      <c r="X217" s="160"/>
      <c r="Z217" s="116">
        <v>3.6591094659168044E-2</v>
      </c>
      <c r="AA217" s="116">
        <v>8.0663184047661096E-2</v>
      </c>
      <c r="AB217" s="116">
        <v>5.0899309244757864</v>
      </c>
      <c r="AC217" s="116">
        <v>8.8809683628047156E-2</v>
      </c>
      <c r="AD217" s="116">
        <v>0.20621105502870407</v>
      </c>
      <c r="AE217" s="116">
        <v>0.41900473693460766</v>
      </c>
      <c r="AF217" s="116">
        <v>0.28392272962773363</v>
      </c>
      <c r="AG217" s="116">
        <v>0.3026685800634179</v>
      </c>
      <c r="AH217" s="116">
        <v>0.46776035860597931</v>
      </c>
      <c r="AI217" s="116">
        <v>0.65187184876760951</v>
      </c>
      <c r="AJ217" s="116">
        <v>0.94205309502768775</v>
      </c>
      <c r="AK217" s="116">
        <v>1.4612774288011934</v>
      </c>
      <c r="AL217" s="116">
        <v>0.79460311619211554</v>
      </c>
      <c r="AM217" s="116">
        <v>0.37187202618794701</v>
      </c>
      <c r="AN217" s="116">
        <v>1.4953834771954211</v>
      </c>
      <c r="AO217" s="116">
        <v>3.0463252983534672</v>
      </c>
      <c r="AP217" s="116">
        <v>1.9696830042108087</v>
      </c>
      <c r="AQ217" s="116">
        <v>2.5463327126384754</v>
      </c>
      <c r="AR217" s="116">
        <v>2.6999824639665753</v>
      </c>
      <c r="AS217" s="116">
        <v>2.811306399347937</v>
      </c>
      <c r="AT217" s="116">
        <v>2.5957423033313245</v>
      </c>
      <c r="AV217" s="116">
        <v>191.57666818376029</v>
      </c>
      <c r="AW217" s="116">
        <v>1527.9585284803018</v>
      </c>
      <c r="AX217" s="116">
        <v>8.0551191378343906E-2</v>
      </c>
      <c r="AY217" s="116">
        <v>2.2268164833949271</v>
      </c>
      <c r="AZ217" s="116">
        <v>18920.474459804813</v>
      </c>
      <c r="BA217" s="116">
        <v>2.57753649254937</v>
      </c>
      <c r="BB217" s="116">
        <v>0.25358720472476431</v>
      </c>
      <c r="BC217" s="116">
        <v>12.885381096322703</v>
      </c>
      <c r="BD217" s="116">
        <v>21.592252986336952</v>
      </c>
      <c r="BE217" s="116">
        <v>438.0579931070323</v>
      </c>
      <c r="BF217" s="116">
        <v>8.7574681762045756</v>
      </c>
      <c r="BG217" s="116">
        <v>1.7108318726656557</v>
      </c>
      <c r="BH217" s="116">
        <v>1.8625650590101288</v>
      </c>
      <c r="BI217" s="116">
        <v>139.83305099082338</v>
      </c>
      <c r="BJ217" s="116">
        <v>0.60185230994255889</v>
      </c>
      <c r="BK217" s="116">
        <v>1672.8737439562149</v>
      </c>
      <c r="BL217" s="116">
        <v>1.5484725173947678</v>
      </c>
      <c r="BM217" s="116">
        <v>1.2920542487124342</v>
      </c>
      <c r="BN217" s="116">
        <v>7.4444927951386992</v>
      </c>
      <c r="BO217" s="116">
        <v>0.71301370795617658</v>
      </c>
      <c r="BP217" s="116">
        <v>0.76163184514223814</v>
      </c>
      <c r="BQ217" s="116">
        <v>10.164300266438712</v>
      </c>
      <c r="BR217" s="116">
        <v>58.843228835292436</v>
      </c>
      <c r="BS217" s="116">
        <v>16.918122815513708</v>
      </c>
      <c r="BT217" s="116">
        <v>12.13536235711954</v>
      </c>
    </row>
    <row r="218" spans="1:72" x14ac:dyDescent="0.3">
      <c r="A218" s="116">
        <v>1</v>
      </c>
      <c r="B218" s="116">
        <v>10</v>
      </c>
      <c r="C218" s="116">
        <v>640</v>
      </c>
      <c r="F218" s="116">
        <v>4.2420177042575302</v>
      </c>
      <c r="G218" s="116">
        <v>48.531280990489897</v>
      </c>
      <c r="H218" s="116">
        <v>11.2119284557526</v>
      </c>
      <c r="I218" s="116">
        <v>15.1614794048769</v>
      </c>
      <c r="K218" s="116">
        <v>15.731198515001401</v>
      </c>
      <c r="M218" s="116">
        <v>1.2969556640755699</v>
      </c>
      <c r="O218" s="116">
        <v>2.2668976952414899</v>
      </c>
      <c r="X218" s="160"/>
      <c r="Z218" s="116">
        <v>3.6976983588275815E-2</v>
      </c>
      <c r="AA218" s="116">
        <v>7.795100061726748E-2</v>
      </c>
      <c r="AB218" s="116">
        <v>3.5866895029663142</v>
      </c>
      <c r="AC218" s="116">
        <v>7.8039024110967137E-2</v>
      </c>
      <c r="AD218" s="116">
        <v>0.21438243481851108</v>
      </c>
      <c r="AE218" s="116">
        <v>0.4251436877136886</v>
      </c>
      <c r="AF218" s="116">
        <v>0.28187216191098058</v>
      </c>
      <c r="AG218" s="116">
        <v>0.28631877345735079</v>
      </c>
      <c r="AH218" s="116">
        <v>0.44860909500850793</v>
      </c>
      <c r="AI218" s="116">
        <v>0.67667368328863642</v>
      </c>
      <c r="AJ218" s="116">
        <v>0.91837710773766201</v>
      </c>
      <c r="AK218" s="116">
        <v>1.4223767106804084</v>
      </c>
      <c r="AL218" s="116">
        <v>0.6993239740787206</v>
      </c>
      <c r="AM218" s="116">
        <v>0.36063191080408818</v>
      </c>
      <c r="AN218" s="116">
        <v>1.4803334629522888</v>
      </c>
      <c r="AO218" s="116">
        <v>3.0320869087475795</v>
      </c>
      <c r="AP218" s="116">
        <v>1.8829196189785831</v>
      </c>
      <c r="AQ218" s="116">
        <v>2.3623424817443688</v>
      </c>
      <c r="AR218" s="116">
        <v>2.4782102823773036</v>
      </c>
      <c r="AS218" s="116">
        <v>2.5517111780125994</v>
      </c>
      <c r="AT218" s="116">
        <v>2.3296378406622966</v>
      </c>
      <c r="AV218" s="116">
        <v>189.57738895237091</v>
      </c>
      <c r="AW218" s="116">
        <v>1581.1214612259644</v>
      </c>
      <c r="AX218" s="116">
        <v>0.11431153983664213</v>
      </c>
      <c r="AY218" s="116">
        <v>2.534153516666434</v>
      </c>
      <c r="AZ218" s="116">
        <v>18199.30351711404</v>
      </c>
      <c r="BA218" s="116">
        <v>2.54031761781048</v>
      </c>
      <c r="BB218" s="116">
        <v>0.25543200462222448</v>
      </c>
      <c r="BC218" s="116">
        <v>13.621181569433247</v>
      </c>
      <c r="BD218" s="116">
        <v>22.514033068831232</v>
      </c>
      <c r="BE218" s="116">
        <v>422.00203862857296</v>
      </c>
      <c r="BF218" s="116">
        <v>8.9832378556594463</v>
      </c>
      <c r="BG218" s="116">
        <v>1.7576215788882676</v>
      </c>
      <c r="BH218" s="116">
        <v>2.1163295623458795</v>
      </c>
      <c r="BI218" s="116">
        <v>144.1913442547484</v>
      </c>
      <c r="BJ218" s="116">
        <v>0.607971124428339</v>
      </c>
      <c r="BK218" s="116">
        <v>1680.7293987724377</v>
      </c>
      <c r="BL218" s="116">
        <v>1.6198248556433419</v>
      </c>
      <c r="BM218" s="116">
        <v>1.3926854490508265</v>
      </c>
      <c r="BN218" s="116">
        <v>8.1106918742659815</v>
      </c>
      <c r="BO218" s="116">
        <v>0.78555128702348098</v>
      </c>
      <c r="BP218" s="116">
        <v>0.84862975930969398</v>
      </c>
      <c r="BQ218" s="116">
        <v>9.945181386206972</v>
      </c>
      <c r="BR218" s="116">
        <v>52.030337876294212</v>
      </c>
      <c r="BS218" s="116">
        <v>16.050794141974478</v>
      </c>
      <c r="BT218" s="116">
        <v>11.513227865551315</v>
      </c>
    </row>
    <row r="219" spans="1:72" x14ac:dyDescent="0.3">
      <c r="A219" s="116">
        <v>1</v>
      </c>
      <c r="B219" s="116">
        <v>10</v>
      </c>
      <c r="C219" s="116">
        <v>650</v>
      </c>
      <c r="F219" s="116">
        <v>4.1552001219691403</v>
      </c>
      <c r="G219" s="116">
        <v>48.2055357708389</v>
      </c>
      <c r="H219" s="116">
        <v>11.7099642427569</v>
      </c>
      <c r="I219" s="116">
        <v>15.2579635849659</v>
      </c>
      <c r="K219" s="116">
        <v>15.214415646711799</v>
      </c>
      <c r="M219" s="116">
        <v>1.2789560792361301</v>
      </c>
      <c r="O219" s="116">
        <v>2.6236465345547</v>
      </c>
      <c r="X219" s="160"/>
      <c r="Z219" s="116">
        <v>3.6726680320170985E-2</v>
      </c>
      <c r="AA219" s="116">
        <v>7.8598365902764769E-2</v>
      </c>
      <c r="AB219" s="116">
        <v>4.1424745353381489</v>
      </c>
      <c r="AC219" s="116">
        <v>8.2123509496284511E-2</v>
      </c>
      <c r="AD219" s="116">
        <v>0.2119117117956196</v>
      </c>
      <c r="AE219" s="116">
        <v>0.42297527297468812</v>
      </c>
      <c r="AF219" s="116">
        <v>0.28041509383994934</v>
      </c>
      <c r="AG219" s="116">
        <v>0.29111070395764022</v>
      </c>
      <c r="AH219" s="116">
        <v>0.45359574198076641</v>
      </c>
      <c r="AI219" s="116">
        <v>0.67068501177336204</v>
      </c>
      <c r="AJ219" s="116">
        <v>0.92374883604403646</v>
      </c>
      <c r="AK219" s="116">
        <v>1.431492724418753</v>
      </c>
      <c r="AL219" s="116">
        <v>0.73359217820534806</v>
      </c>
      <c r="AM219" s="116">
        <v>0.3626893510261604</v>
      </c>
      <c r="AN219" s="116">
        <v>1.4823806862171418</v>
      </c>
      <c r="AO219" s="116">
        <v>3.0127761922602163</v>
      </c>
      <c r="AP219" s="116">
        <v>1.9037277518971545</v>
      </c>
      <c r="AQ219" s="116">
        <v>2.4056321030359991</v>
      </c>
      <c r="AR219" s="116">
        <v>2.5303886785615584</v>
      </c>
      <c r="AS219" s="116">
        <v>2.6117889791222466</v>
      </c>
      <c r="AT219" s="116">
        <v>2.3910939349856282</v>
      </c>
      <c r="AV219" s="116">
        <v>190.8694153375462</v>
      </c>
      <c r="AW219" s="116">
        <v>1568.0987585985495</v>
      </c>
      <c r="AX219" s="116">
        <v>9.8974657901314489E-2</v>
      </c>
      <c r="AY219" s="116">
        <v>2.4081151499860263</v>
      </c>
      <c r="AZ219" s="116">
        <v>18411.493007818975</v>
      </c>
      <c r="BA219" s="116">
        <v>2.5533407482773347</v>
      </c>
      <c r="BB219" s="116">
        <v>0.25675925777810121</v>
      </c>
      <c r="BC219" s="116">
        <v>13.396965302132939</v>
      </c>
      <c r="BD219" s="116">
        <v>22.266522952563925</v>
      </c>
      <c r="BE219" s="116">
        <v>425.77017351120645</v>
      </c>
      <c r="BF219" s="116">
        <v>8.9309990747384393</v>
      </c>
      <c r="BG219" s="116">
        <v>1.7464287155319678</v>
      </c>
      <c r="BH219" s="116">
        <v>2.0174697113328768</v>
      </c>
      <c r="BI219" s="116">
        <v>143.37338511008363</v>
      </c>
      <c r="BJ219" s="116">
        <v>0.60713149352794948</v>
      </c>
      <c r="BK219" s="116">
        <v>1691.5022165459748</v>
      </c>
      <c r="BL219" s="116">
        <v>1.6021198393312968</v>
      </c>
      <c r="BM219" s="116">
        <v>1.3676239171600242</v>
      </c>
      <c r="BN219" s="116">
        <v>7.943443697126475</v>
      </c>
      <c r="BO219" s="116">
        <v>0.76748160591199821</v>
      </c>
      <c r="BP219" s="116">
        <v>0.82681820696094177</v>
      </c>
      <c r="BQ219" s="116">
        <v>9.9444934152442741</v>
      </c>
      <c r="BR219" s="116">
        <v>53.600200334425224</v>
      </c>
      <c r="BS219" s="116">
        <v>16.203036156369741</v>
      </c>
      <c r="BT219" s="116">
        <v>11.622430998239901</v>
      </c>
    </row>
    <row r="220" spans="1:72" x14ac:dyDescent="0.3">
      <c r="A220" s="116">
        <v>1</v>
      </c>
      <c r="B220" s="116">
        <v>10</v>
      </c>
      <c r="C220" s="116">
        <v>660</v>
      </c>
      <c r="F220" s="116">
        <v>4.5210061204759402</v>
      </c>
      <c r="G220" s="116">
        <v>49.2205823118761</v>
      </c>
      <c r="H220" s="116">
        <v>9.9283666856492196</v>
      </c>
      <c r="I220" s="116">
        <v>15.0747768138033</v>
      </c>
      <c r="K220" s="116">
        <v>16.8390980459349</v>
      </c>
      <c r="M220" s="116">
        <v>1.2166121647538899</v>
      </c>
      <c r="O220" s="116">
        <v>1.83210688818775</v>
      </c>
      <c r="X220" s="160"/>
      <c r="Z220" s="116">
        <v>3.6959414639658218E-2</v>
      </c>
      <c r="AA220" s="116">
        <v>7.6218874812362322E-2</v>
      </c>
      <c r="AB220" s="116">
        <v>2.9099049922316271</v>
      </c>
      <c r="AC220" s="116">
        <v>7.3365948766857619E-2</v>
      </c>
      <c r="AD220" s="116">
        <v>0.21886113057847381</v>
      </c>
      <c r="AE220" s="116">
        <v>0.42782354096185421</v>
      </c>
      <c r="AF220" s="116">
        <v>0.27784836204290708</v>
      </c>
      <c r="AG220" s="116">
        <v>0.27718999330309746</v>
      </c>
      <c r="AH220" s="116">
        <v>0.43695866046123</v>
      </c>
      <c r="AI220" s="116">
        <v>0.69330571054979029</v>
      </c>
      <c r="AJ220" s="116">
        <v>0.90284708439401595</v>
      </c>
      <c r="AK220" s="116">
        <v>1.3983175708830922</v>
      </c>
      <c r="AL220" s="116">
        <v>0.65530024142220755</v>
      </c>
      <c r="AM220" s="116">
        <v>0.35332646901242143</v>
      </c>
      <c r="AN220" s="116">
        <v>1.4702947971148206</v>
      </c>
      <c r="AO220" s="116">
        <v>2.9925198606337351</v>
      </c>
      <c r="AP220" s="116">
        <v>1.8329353135638695</v>
      </c>
      <c r="AQ220" s="116">
        <v>2.2582456846319396</v>
      </c>
      <c r="AR220" s="116">
        <v>2.3534584552405984</v>
      </c>
      <c r="AS220" s="116">
        <v>2.4048410342026205</v>
      </c>
      <c r="AT220" s="116">
        <v>2.1792626420922279</v>
      </c>
      <c r="AV220" s="116">
        <v>189.66750605617344</v>
      </c>
      <c r="AW220" s="116">
        <v>1617.0535225483211</v>
      </c>
      <c r="AX220" s="116">
        <v>0.14089807093171383</v>
      </c>
      <c r="AY220" s="116">
        <v>2.6955675038903268</v>
      </c>
      <c r="AZ220" s="116">
        <v>17826.879490604919</v>
      </c>
      <c r="BA220" s="116">
        <v>2.5244052666477637</v>
      </c>
      <c r="BB220" s="116">
        <v>0.2591311708110895</v>
      </c>
      <c r="BC220" s="116">
        <v>14.069771976708726</v>
      </c>
      <c r="BD220" s="116">
        <v>23.114314725651585</v>
      </c>
      <c r="BE220" s="116">
        <v>411.87843903328462</v>
      </c>
      <c r="BF220" s="116">
        <v>9.1377600289171195</v>
      </c>
      <c r="BG220" s="116">
        <v>1.7878628231934126</v>
      </c>
      <c r="BH220" s="116">
        <v>2.2585067217248915</v>
      </c>
      <c r="BI220" s="116">
        <v>147.17267049181052</v>
      </c>
      <c r="BJ220" s="116">
        <v>0.61212214160458311</v>
      </c>
      <c r="BK220" s="116">
        <v>1702.9519750909449</v>
      </c>
      <c r="BL220" s="116">
        <v>1.6639976203359459</v>
      </c>
      <c r="BM220" s="116">
        <v>1.4568831116957148</v>
      </c>
      <c r="BN220" s="116">
        <v>8.5406223998736959</v>
      </c>
      <c r="BO220" s="116">
        <v>0.83352702797864453</v>
      </c>
      <c r="BP220" s="116">
        <v>0.90718757886931733</v>
      </c>
      <c r="BQ220" s="116">
        <v>9.7418047344373431</v>
      </c>
      <c r="BR220" s="116">
        <v>48.225810690257859</v>
      </c>
      <c r="BS220" s="116">
        <v>15.509220258774633</v>
      </c>
      <c r="BT220" s="116">
        <v>11.124757147644253</v>
      </c>
    </row>
    <row r="221" spans="1:72" x14ac:dyDescent="0.3">
      <c r="A221" s="116">
        <v>1</v>
      </c>
      <c r="B221" s="116">
        <v>10</v>
      </c>
      <c r="C221" s="116">
        <v>670</v>
      </c>
      <c r="F221" s="116">
        <v>4.4614630179945003</v>
      </c>
      <c r="G221" s="116">
        <v>49.105078863926501</v>
      </c>
      <c r="H221" s="116">
        <v>10.1675847390832</v>
      </c>
      <c r="I221" s="116">
        <v>15.131402524651399</v>
      </c>
      <c r="K221" s="116">
        <v>16.612573425857502</v>
      </c>
      <c r="M221" s="116">
        <v>1.2143995929662701</v>
      </c>
      <c r="O221" s="116">
        <v>1.9496798288459001</v>
      </c>
      <c r="X221" s="160"/>
      <c r="Z221" s="116">
        <v>3.6892064275462946E-2</v>
      </c>
      <c r="AA221" s="116">
        <v>7.64526271867043E-2</v>
      </c>
      <c r="AB221" s="116">
        <v>3.0929976270994382</v>
      </c>
      <c r="AC221" s="116">
        <v>7.4680128843013685E-2</v>
      </c>
      <c r="AD221" s="116">
        <v>0.2179098426583243</v>
      </c>
      <c r="AE221" s="116">
        <v>0.4271301443660524</v>
      </c>
      <c r="AF221" s="116">
        <v>0.27760070223970684</v>
      </c>
      <c r="AG221" s="116">
        <v>0.27884775485758329</v>
      </c>
      <c r="AH221" s="116">
        <v>0.43877250508109933</v>
      </c>
      <c r="AI221" s="116">
        <v>0.69020434907604677</v>
      </c>
      <c r="AJ221" s="116">
        <v>0.9049760314247941</v>
      </c>
      <c r="AK221" s="116">
        <v>1.4021675944602419</v>
      </c>
      <c r="AL221" s="116">
        <v>0.66683187458714843</v>
      </c>
      <c r="AM221" s="116">
        <v>0.35456990414822043</v>
      </c>
      <c r="AN221" s="116">
        <v>1.4711193549727914</v>
      </c>
      <c r="AO221" s="116">
        <v>2.9889725866662356</v>
      </c>
      <c r="AP221" s="116">
        <v>1.8421778238044004</v>
      </c>
      <c r="AQ221" s="116">
        <v>2.2781301946887127</v>
      </c>
      <c r="AR221" s="116">
        <v>2.3775534160365299</v>
      </c>
      <c r="AS221" s="116">
        <v>2.4328503996170028</v>
      </c>
      <c r="AT221" s="116">
        <v>2.208024256710218</v>
      </c>
      <c r="AV221" s="116">
        <v>190.01376414337372</v>
      </c>
      <c r="AW221" s="116">
        <v>1612.1094138336441</v>
      </c>
      <c r="AX221" s="116">
        <v>0.13255748934553538</v>
      </c>
      <c r="AY221" s="116">
        <v>2.6481323807534474</v>
      </c>
      <c r="AZ221" s="116">
        <v>17904.702937708058</v>
      </c>
      <c r="BA221" s="116">
        <v>2.5285033478565149</v>
      </c>
      <c r="BB221" s="116">
        <v>0.25936235313248979</v>
      </c>
      <c r="BC221" s="116">
        <v>13.986126594391473</v>
      </c>
      <c r="BD221" s="116">
        <v>23.018762304017187</v>
      </c>
      <c r="BE221" s="116">
        <v>413.72917197113622</v>
      </c>
      <c r="BF221" s="116">
        <v>9.116263540163823</v>
      </c>
      <c r="BG221" s="116">
        <v>1.7829537709166383</v>
      </c>
      <c r="BH221" s="116">
        <v>2.219449993922836</v>
      </c>
      <c r="BI221" s="116">
        <v>146.65655316944921</v>
      </c>
      <c r="BJ221" s="116">
        <v>0.61177904903347946</v>
      </c>
      <c r="BK221" s="116">
        <v>1704.9730164467906</v>
      </c>
      <c r="BL221" s="116">
        <v>1.6556490695894102</v>
      </c>
      <c r="BM221" s="116">
        <v>1.444166802964284</v>
      </c>
      <c r="BN221" s="116">
        <v>8.454068734870928</v>
      </c>
      <c r="BO221" s="116">
        <v>0.82393064543367045</v>
      </c>
      <c r="BP221" s="116">
        <v>0.8953705983944098</v>
      </c>
      <c r="BQ221" s="116">
        <v>9.7489219900965445</v>
      </c>
      <c r="BR221" s="116">
        <v>48.938467966862682</v>
      </c>
      <c r="BS221" s="116">
        <v>15.620489012562594</v>
      </c>
      <c r="BT221" s="116">
        <v>11.204570177787517</v>
      </c>
    </row>
    <row r="222" spans="1:72" x14ac:dyDescent="0.3">
      <c r="A222" s="116">
        <v>1</v>
      </c>
      <c r="B222" s="116">
        <v>9.9999999999999805</v>
      </c>
      <c r="C222" s="116">
        <v>680.00000000000102</v>
      </c>
      <c r="F222" s="116">
        <v>5.0147134843697403</v>
      </c>
      <c r="G222" s="116">
        <v>50.274401846191701</v>
      </c>
      <c r="H222" s="116">
        <v>7.9278749718060899</v>
      </c>
      <c r="I222" s="116">
        <v>14.908831971617699</v>
      </c>
      <c r="K222" s="116">
        <v>18.556454704706599</v>
      </c>
      <c r="M222" s="116">
        <v>1.1404185807584</v>
      </c>
      <c r="O222" s="116">
        <v>0.95166798323125701</v>
      </c>
      <c r="X222" s="160"/>
      <c r="Z222" s="116">
        <v>3.7156612620383958E-2</v>
      </c>
      <c r="AA222" s="116">
        <v>7.3388188599283172E-2</v>
      </c>
      <c r="AB222" s="116">
        <v>1.5388579640789266</v>
      </c>
      <c r="AC222" s="116">
        <v>6.3527677750850345E-2</v>
      </c>
      <c r="AD222" s="116">
        <v>0.2260785350019453</v>
      </c>
      <c r="AE222" s="116">
        <v>0.43245992075437445</v>
      </c>
      <c r="AF222" s="116">
        <v>0.27426781483690105</v>
      </c>
      <c r="AG222" s="116">
        <v>0.26105874111630439</v>
      </c>
      <c r="AH222" s="116">
        <v>0.41746939124891486</v>
      </c>
      <c r="AI222" s="116">
        <v>0.71611125380102636</v>
      </c>
      <c r="AJ222" s="116">
        <v>0.87772985790910807</v>
      </c>
      <c r="AK222" s="116">
        <v>1.358833264745761</v>
      </c>
      <c r="AL222" s="116">
        <v>0.56754866547871619</v>
      </c>
      <c r="AM222" s="116">
        <v>0.34256426126791939</v>
      </c>
      <c r="AN222" s="116">
        <v>1.4534327069447022</v>
      </c>
      <c r="AO222" s="116">
        <v>2.9623591770089734</v>
      </c>
      <c r="AP222" s="116">
        <v>1.7511117575531674</v>
      </c>
      <c r="AQ222" s="116">
        <v>2.0907277873561232</v>
      </c>
      <c r="AR222" s="116">
        <v>2.1530441610224371</v>
      </c>
      <c r="AS222" s="116">
        <v>2.1708946146311314</v>
      </c>
      <c r="AT222" s="116">
        <v>1.940367389595556</v>
      </c>
      <c r="AV222" s="116">
        <v>188.66090059442996</v>
      </c>
      <c r="AW222" s="116">
        <v>1679.4255636008961</v>
      </c>
      <c r="AX222" s="116">
        <v>0.26643134686273845</v>
      </c>
      <c r="AY222" s="116">
        <v>3.1130189925032616</v>
      </c>
      <c r="AZ222" s="116">
        <v>17257.768412053927</v>
      </c>
      <c r="BA222" s="116">
        <v>2.4973412521467182</v>
      </c>
      <c r="BB222" s="116">
        <v>0.26251411018437498</v>
      </c>
      <c r="BC222" s="116">
        <v>14.9391665007015</v>
      </c>
      <c r="BD222" s="116">
        <v>24.193390489742288</v>
      </c>
      <c r="BE222" s="116">
        <v>398.76160627054315</v>
      </c>
      <c r="BF222" s="116">
        <v>9.3992473033249784</v>
      </c>
      <c r="BG222" s="116">
        <v>1.8398136584239071</v>
      </c>
      <c r="BH222" s="116">
        <v>2.607705893822601</v>
      </c>
      <c r="BI222" s="116">
        <v>151.79633686110301</v>
      </c>
      <c r="BJ222" s="116">
        <v>0.61922371479579053</v>
      </c>
      <c r="BK222" s="116">
        <v>1720.2902493108656</v>
      </c>
      <c r="BL222" s="116">
        <v>1.7417506260490032</v>
      </c>
      <c r="BM222" s="116">
        <v>1.5736147096224533</v>
      </c>
      <c r="BN222" s="116">
        <v>9.3356190104595527</v>
      </c>
      <c r="BO222" s="116">
        <v>0.92335205333797177</v>
      </c>
      <c r="BP222" s="116">
        <v>1.0188792135968021</v>
      </c>
      <c r="BQ222" s="116">
        <v>9.5131695983607418</v>
      </c>
      <c r="BR222" s="116">
        <v>42.713997413966212</v>
      </c>
      <c r="BS222" s="116">
        <v>14.662352810166691</v>
      </c>
      <c r="BT222" s="116">
        <v>10.517299484085813</v>
      </c>
    </row>
    <row r="223" spans="1:72" x14ac:dyDescent="0.3">
      <c r="A223" s="116">
        <v>1</v>
      </c>
      <c r="B223" s="116">
        <v>9.9999999999999805</v>
      </c>
      <c r="C223" s="116">
        <v>690.00000000000102</v>
      </c>
      <c r="F223" s="116">
        <v>5.4430868863840001</v>
      </c>
      <c r="G223" s="116">
        <v>50.962207734251997</v>
      </c>
      <c r="H223" s="116">
        <v>6.5308957310215598</v>
      </c>
      <c r="I223" s="116">
        <v>14.7988269670072</v>
      </c>
      <c r="K223" s="116">
        <v>19.662965292206799</v>
      </c>
      <c r="M223" s="116">
        <v>1.1013725643199199</v>
      </c>
      <c r="O223" s="116">
        <v>0.46849856130557699</v>
      </c>
      <c r="X223" s="160"/>
      <c r="Z223" s="116">
        <v>3.7352220899028003E-2</v>
      </c>
      <c r="AA223" s="116">
        <v>7.2064241269998899E-2</v>
      </c>
      <c r="AB223" s="116">
        <v>0.78681150498974362</v>
      </c>
      <c r="AC223" s="116">
        <v>5.829540962131495E-2</v>
      </c>
      <c r="AD223" s="116">
        <v>0.23083441518207246</v>
      </c>
      <c r="AE223" s="116">
        <v>0.43592035270268148</v>
      </c>
      <c r="AF223" s="116">
        <v>0.27282579477487651</v>
      </c>
      <c r="AG223" s="116">
        <v>0.2529177252464086</v>
      </c>
      <c r="AH223" s="116">
        <v>0.40782384593588117</v>
      </c>
      <c r="AI223" s="116">
        <v>0.73281048052716113</v>
      </c>
      <c r="AJ223" s="116">
        <v>0.86569618044576913</v>
      </c>
      <c r="AK223" s="116">
        <v>1.3378870654418293</v>
      </c>
      <c r="AL223" s="116">
        <v>0.51954662777413807</v>
      </c>
      <c r="AM223" s="116">
        <v>0.33536273678359302</v>
      </c>
      <c r="AN223" s="116">
        <v>1.4466980098729159</v>
      </c>
      <c r="AO223" s="116">
        <v>2.9495272302662823</v>
      </c>
      <c r="AP223" s="116">
        <v>1.70080151411818</v>
      </c>
      <c r="AQ223" s="116">
        <v>1.9799425765211414</v>
      </c>
      <c r="AR223" s="116">
        <v>2.0185595544646326</v>
      </c>
      <c r="AS223" s="116">
        <v>2.0126085653365435</v>
      </c>
      <c r="AT223" s="116">
        <v>1.7774575830749586</v>
      </c>
      <c r="AV223" s="116">
        <v>187.6729102387167</v>
      </c>
      <c r="AW223" s="116">
        <v>1710.2795759442799</v>
      </c>
      <c r="AX223" s="116">
        <v>0.52109049931259521</v>
      </c>
      <c r="AY223" s="116">
        <v>3.3924260704690994</v>
      </c>
      <c r="AZ223" s="116">
        <v>16902.206704847602</v>
      </c>
      <c r="BA223" s="116">
        <v>2.477516806233206</v>
      </c>
      <c r="BB223" s="116">
        <v>0.26390162786305615</v>
      </c>
      <c r="BC223" s="116">
        <v>15.420034306414747</v>
      </c>
      <c r="BD223" s="116">
        <v>24.765594510106062</v>
      </c>
      <c r="BE223" s="116">
        <v>389.67465862208815</v>
      </c>
      <c r="BF223" s="116">
        <v>9.5299022755903398</v>
      </c>
      <c r="BG223" s="116">
        <v>1.8686181102845103</v>
      </c>
      <c r="BH223" s="116">
        <v>2.8486374867654782</v>
      </c>
      <c r="BI223" s="116">
        <v>155.05598653781024</v>
      </c>
      <c r="BJ223" s="116">
        <v>0.62210633723002073</v>
      </c>
      <c r="BK223" s="116">
        <v>1727.774388678901</v>
      </c>
      <c r="BL223" s="116">
        <v>1.7932721570872678</v>
      </c>
      <c r="BM223" s="116">
        <v>1.6616643528019359</v>
      </c>
      <c r="BN223" s="116">
        <v>9.9575957298574593</v>
      </c>
      <c r="BO223" s="116">
        <v>0.99597111655182313</v>
      </c>
      <c r="BP223" s="116">
        <v>1.1122628291246408</v>
      </c>
      <c r="BQ223" s="116">
        <v>9.3880315415062121</v>
      </c>
      <c r="BR223" s="116">
        <v>39.1334082236</v>
      </c>
      <c r="BS223" s="116">
        <v>13.863660550942289</v>
      </c>
      <c r="BT223" s="116">
        <v>9.9443978635451025</v>
      </c>
    </row>
    <row r="224" spans="1:72" x14ac:dyDescent="0.3">
      <c r="A224" s="116">
        <v>1</v>
      </c>
      <c r="B224" s="116">
        <v>10</v>
      </c>
      <c r="C224" s="116">
        <v>700.00000000000705</v>
      </c>
      <c r="E224" s="116">
        <v>8.8682662809808396E-2</v>
      </c>
      <c r="F224" s="116">
        <v>5.7552502389603504</v>
      </c>
      <c r="G224" s="116">
        <v>51.035329794642898</v>
      </c>
      <c r="H224" s="116">
        <v>5.9902794157489501</v>
      </c>
      <c r="I224" s="116">
        <v>14.7038928549351</v>
      </c>
      <c r="K224" s="116">
        <v>20.501826064555701</v>
      </c>
      <c r="M224" s="116">
        <v>1.07890432248566</v>
      </c>
      <c r="Q224" s="160">
        <v>63.888564305186001</v>
      </c>
      <c r="R224" s="160">
        <v>14.3011997029762</v>
      </c>
      <c r="S224" s="160">
        <v>0.110890835248945</v>
      </c>
      <c r="T224" s="160">
        <v>2.0404757148281601E-2</v>
      </c>
      <c r="U224" s="160">
        <v>2.16482020025289</v>
      </c>
      <c r="V224" s="160">
        <v>3.4339774601861701</v>
      </c>
      <c r="W224" s="160">
        <v>4.4713125542748404</v>
      </c>
      <c r="X224" s="160">
        <v>0.76800210642914768</v>
      </c>
      <c r="Z224" s="116">
        <v>3.7285186143016957E-2</v>
      </c>
      <c r="AA224" s="116">
        <v>7.0544713148167001E-2</v>
      </c>
      <c r="AB224" s="116">
        <v>5.7030494626002654E-2</v>
      </c>
      <c r="AC224" s="116">
        <v>5.2939626988315343E-2</v>
      </c>
      <c r="AD224" s="116">
        <v>0.2329958428331495</v>
      </c>
      <c r="AE224" s="116">
        <v>0.43496008896608179</v>
      </c>
      <c r="AF224" s="116">
        <v>0.27048982543745664</v>
      </c>
      <c r="AG224" s="116">
        <v>0.2435787270451138</v>
      </c>
      <c r="AH224" s="116">
        <v>0.39611067623141283</v>
      </c>
      <c r="AI224" s="116">
        <v>0.74185741479256706</v>
      </c>
      <c r="AJ224" s="116">
        <v>0.84882048746485395</v>
      </c>
      <c r="AK224" s="116">
        <v>1.313758296464888</v>
      </c>
      <c r="AL224" s="116">
        <v>0.47156871942579676</v>
      </c>
      <c r="AM224" s="116">
        <v>0.33141568607172273</v>
      </c>
      <c r="AN224" s="116">
        <v>1.4352846350831947</v>
      </c>
      <c r="AO224" s="116">
        <v>2.9324047803864555</v>
      </c>
      <c r="AP224" s="116">
        <v>1.6636672886087303</v>
      </c>
      <c r="AQ224" s="116">
        <v>1.9203662018153247</v>
      </c>
      <c r="AR224" s="116">
        <v>1.9509891904191545</v>
      </c>
      <c r="AS224" s="116">
        <v>1.937600413042273</v>
      </c>
      <c r="AT224" s="116">
        <v>1.7036803866022303</v>
      </c>
      <c r="AV224" s="116">
        <v>183.8016122840516</v>
      </c>
      <c r="AW224" s="116">
        <v>1726.9407800502349</v>
      </c>
      <c r="AX224" s="116">
        <v>7.0852438536523064</v>
      </c>
      <c r="AY224" s="116">
        <v>3.6772905611059774</v>
      </c>
      <c r="AZ224" s="116">
        <v>16696.66670802268</v>
      </c>
      <c r="BA224" s="116">
        <v>2.4801292195899278</v>
      </c>
      <c r="BB224" s="116">
        <v>0.26554557750672103</v>
      </c>
      <c r="BC224" s="116">
        <v>15.96727664215442</v>
      </c>
      <c r="BD224" s="116">
        <v>25.463497333376438</v>
      </c>
      <c r="BE224" s="116">
        <v>384.80383949376704</v>
      </c>
      <c r="BF224" s="116">
        <v>9.7178346323596294</v>
      </c>
      <c r="BG224" s="116">
        <v>1.903340675200103</v>
      </c>
      <c r="BH224" s="116">
        <v>3.1353451404291128</v>
      </c>
      <c r="BI224" s="116">
        <v>156.62244683993265</v>
      </c>
      <c r="BJ224" s="116">
        <v>0.62722201540735345</v>
      </c>
      <c r="BK224" s="116">
        <v>1738.8791521592593</v>
      </c>
      <c r="BL224" s="116">
        <v>1.8339480528142891</v>
      </c>
      <c r="BM224" s="116">
        <v>1.7139433752160897</v>
      </c>
      <c r="BN224" s="116">
        <v>10.306921519725256</v>
      </c>
      <c r="BO224" s="116">
        <v>1.0349711703498492</v>
      </c>
      <c r="BP224" s="116">
        <v>1.1608541354792428</v>
      </c>
      <c r="BQ224" s="116">
        <v>9.3397496688761645</v>
      </c>
      <c r="BR224" s="116">
        <v>37.33450756924212</v>
      </c>
      <c r="BS224" s="116">
        <v>13.754765697210139</v>
      </c>
      <c r="BT224" s="116">
        <v>9.8662876309102288</v>
      </c>
    </row>
    <row r="225" spans="1:72" x14ac:dyDescent="0.3">
      <c r="A225" s="116">
        <v>1</v>
      </c>
      <c r="B225" s="116">
        <v>9.9999999999999805</v>
      </c>
      <c r="C225" s="116">
        <v>710</v>
      </c>
      <c r="E225" s="116">
        <v>0.17122097464529801</v>
      </c>
      <c r="F225" s="116">
        <v>5.9543509261558603</v>
      </c>
      <c r="G225" s="116">
        <v>50.789131788418302</v>
      </c>
      <c r="H225" s="116">
        <v>5.5618763849760198</v>
      </c>
      <c r="I225" s="116">
        <v>14.466907337431101</v>
      </c>
      <c r="K225" s="116">
        <v>21.306868899010801</v>
      </c>
      <c r="M225" s="116">
        <v>1.01525348717012</v>
      </c>
      <c r="Q225" s="160">
        <v>64.128127913229704</v>
      </c>
      <c r="R225" s="160">
        <v>14.41902798103</v>
      </c>
      <c r="S225" s="160">
        <v>0.12846170064656101</v>
      </c>
      <c r="T225" s="160">
        <v>2.5331939125926298E-2</v>
      </c>
      <c r="U225" s="160">
        <v>2.24126164521254</v>
      </c>
      <c r="V225" s="160">
        <v>3.3399130097176699</v>
      </c>
      <c r="W225" s="160">
        <v>4.5962675334615701</v>
      </c>
      <c r="X225" s="160">
        <v>0.72665765980821695</v>
      </c>
      <c r="Z225" s="116">
        <v>3.6819507918883207E-2</v>
      </c>
      <c r="AA225" s="116">
        <v>7.0023078081537807E-2</v>
      </c>
      <c r="AB225" s="116">
        <v>5.7711640869606617E-2</v>
      </c>
      <c r="AC225" s="116">
        <v>5.3340234756717841E-2</v>
      </c>
      <c r="AD225" s="116">
        <v>0.2337044747312392</v>
      </c>
      <c r="AE225" s="116">
        <v>0.43160426655958722</v>
      </c>
      <c r="AF225" s="116">
        <v>0.26531679758626636</v>
      </c>
      <c r="AG225" s="116">
        <v>0.24078775465115165</v>
      </c>
      <c r="AH225" s="116">
        <v>0.39081541086141136</v>
      </c>
      <c r="AI225" s="116">
        <v>0.75666417093787219</v>
      </c>
      <c r="AJ225" s="116">
        <v>0.83823205670353473</v>
      </c>
      <c r="AK225" s="116">
        <v>1.297570057270911</v>
      </c>
      <c r="AL225" s="116">
        <v>0.46708697925536624</v>
      </c>
      <c r="AM225" s="116">
        <v>0.32593615011389226</v>
      </c>
      <c r="AN225" s="116">
        <v>1.4302412644736457</v>
      </c>
      <c r="AO225" s="116">
        <v>2.8772847614241805</v>
      </c>
      <c r="AP225" s="116">
        <v>1.6384374882179962</v>
      </c>
      <c r="AQ225" s="116">
        <v>1.8782444570857293</v>
      </c>
      <c r="AR225" s="116">
        <v>1.9028538794699204</v>
      </c>
      <c r="AS225" s="116">
        <v>1.8828142927439502</v>
      </c>
      <c r="AT225" s="116">
        <v>1.6491652736464628</v>
      </c>
      <c r="AV225" s="116">
        <v>182.22618819127987</v>
      </c>
      <c r="AW225" s="116">
        <v>1720.9987092253498</v>
      </c>
      <c r="AX225" s="116">
        <v>6.9110788022385456</v>
      </c>
      <c r="AY225" s="116">
        <v>3.5982324592158883</v>
      </c>
      <c r="AZ225" s="116">
        <v>16601.432008139556</v>
      </c>
      <c r="BA225" s="116">
        <v>2.4966625673902683</v>
      </c>
      <c r="BB225" s="116">
        <v>0.27009001020525902</v>
      </c>
      <c r="BC225" s="116">
        <v>16.109865298829661</v>
      </c>
      <c r="BD225" s="116">
        <v>25.774612424183449</v>
      </c>
      <c r="BE225" s="116">
        <v>377.18255298826733</v>
      </c>
      <c r="BF225" s="116">
        <v>9.8388921675148477</v>
      </c>
      <c r="BG225" s="116">
        <v>1.9274350688714721</v>
      </c>
      <c r="BH225" s="116">
        <v>3.1623969591379164</v>
      </c>
      <c r="BI225" s="116">
        <v>158.97751104013744</v>
      </c>
      <c r="BJ225" s="116">
        <v>0.62958873952031846</v>
      </c>
      <c r="BK225" s="116">
        <v>1773.1359355664731</v>
      </c>
      <c r="BL225" s="116">
        <v>1.8627724835349813</v>
      </c>
      <c r="BM225" s="116">
        <v>1.7530391746727387</v>
      </c>
      <c r="BN225" s="116">
        <v>10.571669584826456</v>
      </c>
      <c r="BO225" s="116">
        <v>1.0654850857121962</v>
      </c>
      <c r="BP225" s="116">
        <v>1.1995967850934646</v>
      </c>
      <c r="BQ225" s="116">
        <v>9.2438167760921317</v>
      </c>
      <c r="BR225" s="116">
        <v>35.678617266816438</v>
      </c>
      <c r="BS225" s="116">
        <v>13.429400194311532</v>
      </c>
      <c r="BT225" s="116">
        <v>9.6329030929660782</v>
      </c>
    </row>
    <row r="226" spans="1:72" x14ac:dyDescent="0.3">
      <c r="A226" s="116">
        <v>1</v>
      </c>
      <c r="B226" s="116">
        <v>9.9999999999999911</v>
      </c>
      <c r="C226" s="116">
        <v>720</v>
      </c>
      <c r="E226" s="116">
        <v>0.50715089909771005</v>
      </c>
      <c r="F226" s="116">
        <v>6.4968123618601803</v>
      </c>
      <c r="G226" s="116">
        <v>49.342338724530102</v>
      </c>
      <c r="H226" s="116">
        <v>5.8061241133288002</v>
      </c>
      <c r="I226" s="116">
        <v>14.0553482719905</v>
      </c>
      <c r="K226" s="116">
        <v>22.339239634953302</v>
      </c>
      <c r="M226" s="116">
        <v>0.93590903798926905</v>
      </c>
      <c r="Q226" s="160">
        <v>64.584304692779099</v>
      </c>
      <c r="R226" s="160">
        <v>14.5494767729326</v>
      </c>
      <c r="S226" s="160">
        <v>0.15988405960003099</v>
      </c>
      <c r="T226" s="160">
        <v>3.1802171004391699E-2</v>
      </c>
      <c r="U226" s="160">
        <v>2.3421721297027198</v>
      </c>
      <c r="V226" s="160">
        <v>3.14896886067219</v>
      </c>
      <c r="W226" s="160">
        <v>4.8516857330691199</v>
      </c>
      <c r="X226" s="160">
        <v>0.64904633851463189</v>
      </c>
      <c r="Z226" s="116">
        <v>3.5625456557794484E-2</v>
      </c>
      <c r="AA226" s="116">
        <v>6.8815029292500982E-2</v>
      </c>
      <c r="AB226" s="116">
        <v>5.8315143921793405E-2</v>
      </c>
      <c r="AC226" s="116">
        <v>5.3586743099915762E-2</v>
      </c>
      <c r="AD226" s="116">
        <v>0.23085837397955597</v>
      </c>
      <c r="AE226" s="116">
        <v>0.4184415432851305</v>
      </c>
      <c r="AF226" s="116">
        <v>0.25496387038349333</v>
      </c>
      <c r="AG226" s="116">
        <v>0.23381232347962094</v>
      </c>
      <c r="AH226" s="116">
        <v>0.37812890766269758</v>
      </c>
      <c r="AI226" s="116">
        <v>0.77108959585820858</v>
      </c>
      <c r="AJ226" s="116">
        <v>0.8114064746186298</v>
      </c>
      <c r="AK226" s="116">
        <v>1.261060008404205</v>
      </c>
      <c r="AL226" s="116">
        <v>0.45617387211975136</v>
      </c>
      <c r="AM226" s="116">
        <v>0.31944633849290871</v>
      </c>
      <c r="AN226" s="116">
        <v>1.4118719028659783</v>
      </c>
      <c r="AO226" s="116">
        <v>2.7735686251400336</v>
      </c>
      <c r="AP226" s="116">
        <v>1.6039413859922373</v>
      </c>
      <c r="AQ226" s="116">
        <v>1.8583120261930564</v>
      </c>
      <c r="AR226" s="116">
        <v>1.8906917921121704</v>
      </c>
      <c r="AS226" s="116">
        <v>1.878948408197711</v>
      </c>
      <c r="AT226" s="116">
        <v>1.6537139598388944</v>
      </c>
      <c r="AV226" s="116">
        <v>173.01682544159195</v>
      </c>
      <c r="AW226" s="116">
        <v>1676.0146754911093</v>
      </c>
      <c r="AX226" s="116">
        <v>6.498559279165212</v>
      </c>
      <c r="AY226" s="116">
        <v>3.387134240151473</v>
      </c>
      <c r="AZ226" s="116">
        <v>16619.638124059471</v>
      </c>
      <c r="BA226" s="116">
        <v>2.5629408300776282</v>
      </c>
      <c r="BB226" s="116">
        <v>0.27826591796002376</v>
      </c>
      <c r="BC226" s="116">
        <v>16.407370530828967</v>
      </c>
      <c r="BD226" s="116">
        <v>26.489529000723994</v>
      </c>
      <c r="BE226" s="116">
        <v>369.77336697939489</v>
      </c>
      <c r="BF226" s="116">
        <v>10.155559432616977</v>
      </c>
      <c r="BG226" s="116">
        <v>1.9845427297250868</v>
      </c>
      <c r="BH226" s="116">
        <v>3.2248793956678159</v>
      </c>
      <c r="BI226" s="116">
        <v>161.04168076607024</v>
      </c>
      <c r="BJ226" s="116">
        <v>0.63839608083575394</v>
      </c>
      <c r="BK226" s="116">
        <v>1843.3645431217385</v>
      </c>
      <c r="BL226" s="116">
        <v>1.9052039337017503</v>
      </c>
      <c r="BM226" s="116">
        <v>1.7745806902957044</v>
      </c>
      <c r="BN226" s="116">
        <v>10.656489365560848</v>
      </c>
      <c r="BO226" s="116">
        <v>1.0693570678632867</v>
      </c>
      <c r="BP226" s="116">
        <v>1.1978924047530501</v>
      </c>
      <c r="BQ226" s="116">
        <v>9.2104015068270968</v>
      </c>
      <c r="BR226" s="116">
        <v>34.699360576890498</v>
      </c>
      <c r="BS226" s="116">
        <v>13.696864981969233</v>
      </c>
      <c r="BT226" s="116">
        <v>9.824755472298607</v>
      </c>
    </row>
    <row r="227" spans="1:72" x14ac:dyDescent="0.3">
      <c r="A227" s="116">
        <v>1</v>
      </c>
      <c r="B227" s="116">
        <v>10</v>
      </c>
      <c r="C227" s="116">
        <v>730</v>
      </c>
      <c r="E227" s="116">
        <v>0.84432916113301204</v>
      </c>
      <c r="F227" s="116">
        <v>6.67730051849819</v>
      </c>
      <c r="G227" s="116">
        <v>47.773782560153997</v>
      </c>
      <c r="H227" s="116">
        <v>7.0637100235029697</v>
      </c>
      <c r="I227" s="116">
        <v>13.841969223236299</v>
      </c>
      <c r="K227" s="116">
        <v>22.420509911209901</v>
      </c>
      <c r="M227" s="116">
        <v>0.92700135399313199</v>
      </c>
      <c r="Q227" s="160">
        <v>64.789464301097894</v>
      </c>
      <c r="R227" s="160">
        <v>14.6085625749635</v>
      </c>
      <c r="S227" s="160">
        <v>0.20726277668413801</v>
      </c>
      <c r="T227" s="160">
        <v>3.7827941181020099E-2</v>
      </c>
      <c r="U227" s="160">
        <v>2.3492019152775301</v>
      </c>
      <c r="V227" s="160">
        <v>3.0993483165132498</v>
      </c>
      <c r="W227" s="160">
        <v>4.9687310291101898</v>
      </c>
      <c r="X227" s="160">
        <v>0.62377059622571018</v>
      </c>
      <c r="Z227" s="116">
        <v>3.4706147550703788E-2</v>
      </c>
      <c r="AA227" s="116">
        <v>6.7899111916937829E-2</v>
      </c>
      <c r="AB227" s="116">
        <v>5.7778215011215231E-2</v>
      </c>
      <c r="AC227" s="116">
        <v>5.323306157341276E-2</v>
      </c>
      <c r="AD227" s="116">
        <v>0.22574970594361737</v>
      </c>
      <c r="AE227" s="116">
        <v>0.40590489860179796</v>
      </c>
      <c r="AF227" s="116">
        <v>0.24903027976355291</v>
      </c>
      <c r="AG227" s="116">
        <v>0.22857029282961885</v>
      </c>
      <c r="AH227" s="116">
        <v>0.36901194303781876</v>
      </c>
      <c r="AI227" s="116">
        <v>0.76600400474135744</v>
      </c>
      <c r="AJ227" s="116">
        <v>0.79158919278859874</v>
      </c>
      <c r="AK227" s="116">
        <v>1.2384169927840372</v>
      </c>
      <c r="AL227" s="116">
        <v>0.44887678060057001</v>
      </c>
      <c r="AM227" s="116">
        <v>0.32051703249906166</v>
      </c>
      <c r="AN227" s="116">
        <v>1.3954842798597793</v>
      </c>
      <c r="AO227" s="116">
        <v>2.7207258602919309</v>
      </c>
      <c r="AP227" s="116">
        <v>1.6036834717902888</v>
      </c>
      <c r="AQ227" s="116">
        <v>1.9155531156633203</v>
      </c>
      <c r="AR227" s="116">
        <v>1.9725311168754271</v>
      </c>
      <c r="AS227" s="116">
        <v>1.9867965365772315</v>
      </c>
      <c r="AT227" s="116">
        <v>1.7736481468496579</v>
      </c>
      <c r="AV227" s="116">
        <v>163.56948264458362</v>
      </c>
      <c r="AW227" s="116">
        <v>1626.6523061627427</v>
      </c>
      <c r="AX227" s="116">
        <v>6.2372907305465128</v>
      </c>
      <c r="AY227" s="116">
        <v>3.2300001585627083</v>
      </c>
      <c r="AZ227" s="116">
        <v>16796.515633145198</v>
      </c>
      <c r="BA227" s="116">
        <v>2.6282423041842202</v>
      </c>
      <c r="BB227" s="116">
        <v>0.28193956784158841</v>
      </c>
      <c r="BC227" s="116">
        <v>16.589835959815545</v>
      </c>
      <c r="BD227" s="116">
        <v>26.980851346361405</v>
      </c>
      <c r="BE227" s="116">
        <v>371.82971555218234</v>
      </c>
      <c r="BF227" s="116">
        <v>10.398956062676342</v>
      </c>
      <c r="BG227" s="116">
        <v>2.0219928627803618</v>
      </c>
      <c r="BH227" s="116">
        <v>3.2632896531138278</v>
      </c>
      <c r="BI227" s="116">
        <v>159.38496757314857</v>
      </c>
      <c r="BJ227" s="116">
        <v>0.64648433986896081</v>
      </c>
      <c r="BK227" s="116">
        <v>1883.1286482794583</v>
      </c>
      <c r="BL227" s="116">
        <v>1.9079356656955389</v>
      </c>
      <c r="BM227" s="116">
        <v>1.7244787837984386</v>
      </c>
      <c r="BN227" s="116">
        <v>10.232549954631425</v>
      </c>
      <c r="BO227" s="116">
        <v>1.0131593320843686</v>
      </c>
      <c r="BP227" s="116">
        <v>1.1187720494172524</v>
      </c>
      <c r="BQ227" s="116">
        <v>9.3220058621248008</v>
      </c>
      <c r="BR227" s="116">
        <v>36.337933086159616</v>
      </c>
      <c r="BS227" s="116">
        <v>14.828611394481014</v>
      </c>
      <c r="BT227" s="116">
        <v>10.636556696463176</v>
      </c>
    </row>
    <row r="228" spans="1:72" x14ac:dyDescent="0.3">
      <c r="A228" s="116">
        <v>1</v>
      </c>
      <c r="B228" s="116">
        <v>10</v>
      </c>
      <c r="C228" s="116">
        <v>740</v>
      </c>
      <c r="E228" s="116">
        <v>1.1048946766010099</v>
      </c>
      <c r="F228" s="116">
        <v>7.1415153467129402</v>
      </c>
      <c r="G228" s="116">
        <v>47.179263711543499</v>
      </c>
      <c r="H228" s="116">
        <v>6.31968123306698</v>
      </c>
      <c r="I228" s="116">
        <v>13.4112183278672</v>
      </c>
      <c r="K228" s="116">
        <v>23.765781262599301</v>
      </c>
      <c r="M228" s="116">
        <v>0.82682900896733103</v>
      </c>
      <c r="Q228" s="160">
        <v>65.273558563890106</v>
      </c>
      <c r="R228" s="160">
        <v>14.6481543644982</v>
      </c>
      <c r="S228" s="160">
        <v>0.29059153637976598</v>
      </c>
      <c r="T228" s="160">
        <v>5.1484906067432702E-2</v>
      </c>
      <c r="U228" s="160">
        <v>2.4354034328447902</v>
      </c>
      <c r="V228" s="160">
        <v>2.8832271503475302</v>
      </c>
      <c r="W228" s="160">
        <v>5.20042946932654</v>
      </c>
      <c r="X228" s="160">
        <v>0.55442096991287726</v>
      </c>
      <c r="Z228" s="116">
        <v>3.3864576497035094E-2</v>
      </c>
      <c r="AA228" s="116">
        <v>6.7015616598543215E-2</v>
      </c>
      <c r="AB228" s="116">
        <v>5.8957175357735529E-2</v>
      </c>
      <c r="AC228" s="116">
        <v>5.3844850467795746E-2</v>
      </c>
      <c r="AD228" s="116">
        <v>0.22636388735720123</v>
      </c>
      <c r="AE228" s="116">
        <v>0.39897346864986721</v>
      </c>
      <c r="AF228" s="116">
        <v>0.24012004873186249</v>
      </c>
      <c r="AG228" s="116">
        <v>0.2236453810501407</v>
      </c>
      <c r="AH228" s="116">
        <v>0.35967535433279524</v>
      </c>
      <c r="AI228" s="116">
        <v>0.79012661489278813</v>
      </c>
      <c r="AJ228" s="116">
        <v>0.77235320086467074</v>
      </c>
      <c r="AK228" s="116">
        <v>1.2084985672614936</v>
      </c>
      <c r="AL228" s="116">
        <v>0.4402629691140969</v>
      </c>
      <c r="AM228" s="116">
        <v>0.31058087958034541</v>
      </c>
      <c r="AN228" s="116">
        <v>1.3848101688598333</v>
      </c>
      <c r="AO228" s="116">
        <v>2.6256510768969923</v>
      </c>
      <c r="AP228" s="116">
        <v>1.5572959682807215</v>
      </c>
      <c r="AQ228" s="116">
        <v>1.8395851791279261</v>
      </c>
      <c r="AR228" s="116">
        <v>1.8860174986539047</v>
      </c>
      <c r="AS228" s="116">
        <v>1.8891903930089162</v>
      </c>
      <c r="AT228" s="116">
        <v>1.6769969296051122</v>
      </c>
      <c r="AV228" s="116">
        <v>157.38889670333211</v>
      </c>
      <c r="AW228" s="116">
        <v>1593.9400763043384</v>
      </c>
      <c r="AX228" s="116">
        <v>5.9116390967910384</v>
      </c>
      <c r="AY228" s="116">
        <v>3.0756819283295109</v>
      </c>
      <c r="AZ228" s="116">
        <v>16608.837036563367</v>
      </c>
      <c r="BA228" s="116">
        <v>2.6626288143967618</v>
      </c>
      <c r="BB228" s="116">
        <v>0.28971653334995556</v>
      </c>
      <c r="BC228" s="116">
        <v>16.794181737431757</v>
      </c>
      <c r="BD228" s="116">
        <v>27.539175569181598</v>
      </c>
      <c r="BE228" s="116">
        <v>360.3499240327161</v>
      </c>
      <c r="BF228" s="116">
        <v>10.646968414287487</v>
      </c>
      <c r="BG228" s="116">
        <v>2.0726335737601906</v>
      </c>
      <c r="BH228" s="116">
        <v>3.3150596362386153</v>
      </c>
      <c r="BI228" s="116">
        <v>163.4201397825843</v>
      </c>
      <c r="BJ228" s="116">
        <v>0.65191011535294496</v>
      </c>
      <c r="BK228" s="116">
        <v>1954.2656097229017</v>
      </c>
      <c r="BL228" s="116">
        <v>1.9662977407974001</v>
      </c>
      <c r="BM228" s="116">
        <v>1.7975110400490091</v>
      </c>
      <c r="BN228" s="116">
        <v>10.712984061153175</v>
      </c>
      <c r="BO228" s="116">
        <v>1.0665832196833691</v>
      </c>
      <c r="BP228" s="116">
        <v>1.1841749472287277</v>
      </c>
      <c r="BQ228" s="116">
        <v>9.1904620823986889</v>
      </c>
      <c r="BR228" s="116">
        <v>33.636746024797787</v>
      </c>
      <c r="BS228" s="116">
        <v>14.182179564543599</v>
      </c>
      <c r="BT228" s="116">
        <v>10.172871417605114</v>
      </c>
    </row>
    <row r="229" spans="1:72" x14ac:dyDescent="0.3">
      <c r="A229" s="116">
        <v>1</v>
      </c>
      <c r="B229" s="116">
        <v>10</v>
      </c>
      <c r="C229" s="116">
        <v>750</v>
      </c>
      <c r="E229" s="116">
        <v>1.41859859692046</v>
      </c>
      <c r="F229" s="116">
        <v>7.2936623719381597</v>
      </c>
      <c r="G229" s="116">
        <v>45.740623344097202</v>
      </c>
      <c r="H229" s="116">
        <v>7.61994950987068</v>
      </c>
      <c r="I229" s="116">
        <v>13.258670622567699</v>
      </c>
      <c r="K229" s="116">
        <v>23.6235557809648</v>
      </c>
      <c r="M229" s="116">
        <v>0.84420452770674403</v>
      </c>
      <c r="Q229" s="160">
        <v>65.256260864876097</v>
      </c>
      <c r="R229" s="160">
        <v>14.709075468062</v>
      </c>
      <c r="S229" s="160">
        <v>0.29656878969329298</v>
      </c>
      <c r="T229" s="160">
        <v>5.18764731457481E-2</v>
      </c>
      <c r="U229" s="160">
        <v>2.4555244216420502</v>
      </c>
      <c r="V229" s="160">
        <v>2.8573282242739899</v>
      </c>
      <c r="W229" s="160">
        <v>5.2542394214375401</v>
      </c>
      <c r="X229" s="160">
        <v>0.54381386059720815</v>
      </c>
      <c r="Z229" s="116">
        <v>3.3152689895457249E-2</v>
      </c>
      <c r="AA229" s="116">
        <v>6.6398145645131704E-2</v>
      </c>
      <c r="AB229" s="116">
        <v>5.8300633511587895E-2</v>
      </c>
      <c r="AC229" s="116">
        <v>5.3408058744040636E-2</v>
      </c>
      <c r="AD229" s="116">
        <v>0.22132266112337234</v>
      </c>
      <c r="AE229" s="116">
        <v>0.3880409196173194</v>
      </c>
      <c r="AF229" s="116">
        <v>0.23639465298332407</v>
      </c>
      <c r="AG229" s="116">
        <v>0.21978493088742646</v>
      </c>
      <c r="AH229" s="116">
        <v>0.35302971689358137</v>
      </c>
      <c r="AI229" s="116">
        <v>0.78138912040548969</v>
      </c>
      <c r="AJ229" s="116">
        <v>0.75728181525512028</v>
      </c>
      <c r="AK229" s="116">
        <v>1.1922539907226328</v>
      </c>
      <c r="AL229" s="116">
        <v>0.43466194346012549</v>
      </c>
      <c r="AM229" s="116">
        <v>0.31311198389033762</v>
      </c>
      <c r="AN229" s="116">
        <v>1.3715191021757687</v>
      </c>
      <c r="AO229" s="116">
        <v>2.5955551618727974</v>
      </c>
      <c r="AP229" s="116">
        <v>1.5643373794652349</v>
      </c>
      <c r="AQ229" s="116">
        <v>1.9050829935073725</v>
      </c>
      <c r="AR229" s="116">
        <v>1.9761018047842018</v>
      </c>
      <c r="AS229" s="116">
        <v>2.0056618945340405</v>
      </c>
      <c r="AT229" s="116">
        <v>1.8046788523627404</v>
      </c>
      <c r="AV229" s="116">
        <v>149.56781429217511</v>
      </c>
      <c r="AW229" s="116">
        <v>1547.5462370501723</v>
      </c>
      <c r="AX229" s="116">
        <v>5.7214969924634067</v>
      </c>
      <c r="AY229" s="116">
        <v>2.9589096826358467</v>
      </c>
      <c r="AZ229" s="116">
        <v>16790.585471002778</v>
      </c>
      <c r="BA229" s="116">
        <v>2.7223082095307154</v>
      </c>
      <c r="BB229" s="116">
        <v>0.29122680105119508</v>
      </c>
      <c r="BC229" s="116">
        <v>16.893863800425166</v>
      </c>
      <c r="BD229" s="116">
        <v>27.884559054529127</v>
      </c>
      <c r="BE229" s="116">
        <v>364.00407047667795</v>
      </c>
      <c r="BF229" s="116">
        <v>10.844917505881416</v>
      </c>
      <c r="BG229" s="116">
        <v>2.1016762764468884</v>
      </c>
      <c r="BH229" s="116">
        <v>3.3432590387257903</v>
      </c>
      <c r="BI229" s="116">
        <v>161.06243340064407</v>
      </c>
      <c r="BJ229" s="116">
        <v>0.65873802870582521</v>
      </c>
      <c r="BK229" s="116">
        <v>1980.674230851467</v>
      </c>
      <c r="BL229" s="116">
        <v>1.9597364785768587</v>
      </c>
      <c r="BM229" s="116">
        <v>1.7386768679512985</v>
      </c>
      <c r="BN229" s="116">
        <v>10.243317844306633</v>
      </c>
      <c r="BO229" s="116">
        <v>1.0065805162288766</v>
      </c>
      <c r="BP229" s="116">
        <v>1.102459170743928</v>
      </c>
      <c r="BQ229" s="116">
        <v>9.3477255517158184</v>
      </c>
      <c r="BR229" s="116">
        <v>35.535758629123869</v>
      </c>
      <c r="BS229" s="116">
        <v>15.323799963517345</v>
      </c>
      <c r="BT229" s="116">
        <v>10.991755248092613</v>
      </c>
    </row>
    <row r="230" spans="1:72" x14ac:dyDescent="0.3">
      <c r="A230" s="116">
        <v>1</v>
      </c>
      <c r="B230" s="116">
        <v>10</v>
      </c>
      <c r="C230" s="116">
        <v>760</v>
      </c>
      <c r="E230" s="116">
        <v>2.12127877666284</v>
      </c>
      <c r="F230" s="116">
        <v>8.0482291182525305</v>
      </c>
      <c r="G230" s="116">
        <v>43.429086862826999</v>
      </c>
      <c r="H230" s="116">
        <v>8.1649034427373</v>
      </c>
      <c r="I230" s="116">
        <v>12.534792943034301</v>
      </c>
      <c r="K230" s="116">
        <v>24.903762930602898</v>
      </c>
      <c r="M230" s="116">
        <v>0.79794592588314905</v>
      </c>
      <c r="Q230" s="160">
        <v>65.713454775244102</v>
      </c>
      <c r="R230" s="160">
        <v>14.7923242402721</v>
      </c>
      <c r="S230" s="160">
        <v>0.381137319164781</v>
      </c>
      <c r="T230" s="160">
        <v>6.4668066582205905E-2</v>
      </c>
      <c r="U230" s="160">
        <v>2.57438038449828</v>
      </c>
      <c r="V230" s="160">
        <v>2.7334958388378601</v>
      </c>
      <c r="W230" s="160">
        <v>5.3249996386160703</v>
      </c>
      <c r="X230" s="160">
        <v>0.5133325867320202</v>
      </c>
      <c r="Z230" s="116">
        <v>3.1617390557683582E-2</v>
      </c>
      <c r="AA230" s="116">
        <v>6.5283019282373622E-2</v>
      </c>
      <c r="AB230" s="116">
        <v>5.8931943446101656E-2</v>
      </c>
      <c r="AC230" s="116">
        <v>5.3571045546491745E-2</v>
      </c>
      <c r="AD230" s="116">
        <v>0.21639033830621096</v>
      </c>
      <c r="AE230" s="116">
        <v>0.36876791786118185</v>
      </c>
      <c r="AF230" s="116">
        <v>0.22513435092645218</v>
      </c>
      <c r="AG230" s="116">
        <v>0.21195330131664744</v>
      </c>
      <c r="AH230" s="116">
        <v>0.33839890728931976</v>
      </c>
      <c r="AI230" s="116">
        <v>0.79799571140229386</v>
      </c>
      <c r="AJ230" s="116">
        <v>0.72404262973036437</v>
      </c>
      <c r="AK230" s="116">
        <v>1.1457326394884273</v>
      </c>
      <c r="AL230" s="116">
        <v>0.41939059272164314</v>
      </c>
      <c r="AM230" s="116">
        <v>0.30489325049941501</v>
      </c>
      <c r="AN230" s="116">
        <v>1.3490011440486116</v>
      </c>
      <c r="AO230" s="116">
        <v>2.4842846645477779</v>
      </c>
      <c r="AP230" s="116">
        <v>1.5226415187549573</v>
      </c>
      <c r="AQ230" s="116">
        <v>1.8905593156902014</v>
      </c>
      <c r="AR230" s="116">
        <v>1.9746333489906476</v>
      </c>
      <c r="AS230" s="116">
        <v>2.0201039132161709</v>
      </c>
      <c r="AT230" s="116">
        <v>1.8314308209541001</v>
      </c>
      <c r="AV230" s="116">
        <v>134.39549788168458</v>
      </c>
      <c r="AW230" s="116">
        <v>1448.1094128136415</v>
      </c>
      <c r="AX230" s="116">
        <v>5.1968055350526861</v>
      </c>
      <c r="AY230" s="116">
        <v>2.6852645762895007</v>
      </c>
      <c r="AZ230" s="116">
        <v>16744.185717040615</v>
      </c>
      <c r="BA230" s="116">
        <v>2.8260554246922731</v>
      </c>
      <c r="BB230" s="116">
        <v>0.29804508290389448</v>
      </c>
      <c r="BC230" s="116">
        <v>17.055147304258185</v>
      </c>
      <c r="BD230" s="116">
        <v>28.657904031525518</v>
      </c>
      <c r="BE230" s="116">
        <v>355.93233565306616</v>
      </c>
      <c r="BF230" s="116">
        <v>11.302973106779946</v>
      </c>
      <c r="BG230" s="116">
        <v>2.1879133221095199</v>
      </c>
      <c r="BH230" s="116">
        <v>3.4282516069508477</v>
      </c>
      <c r="BI230" s="116">
        <v>162.68383148315249</v>
      </c>
      <c r="BJ230" s="116">
        <v>0.67084185876192559</v>
      </c>
      <c r="BK230" s="116">
        <v>2077.6744938941501</v>
      </c>
      <c r="BL230" s="116">
        <v>2.0177898473119944</v>
      </c>
      <c r="BM230" s="116">
        <v>1.7577903116752951</v>
      </c>
      <c r="BN230" s="116">
        <v>10.286809248214528</v>
      </c>
      <c r="BO230" s="116">
        <v>1.0030199856416111</v>
      </c>
      <c r="BP230" s="116">
        <v>1.0899805367114608</v>
      </c>
      <c r="BQ230" s="116">
        <v>9.4819729859577748</v>
      </c>
      <c r="BR230" s="116">
        <v>34.600849210346254</v>
      </c>
      <c r="BS230" s="116">
        <v>15.64720353238107</v>
      </c>
      <c r="BT230" s="116">
        <v>11.223732491581359</v>
      </c>
    </row>
    <row r="231" spans="1:72" x14ac:dyDescent="0.3">
      <c r="A231" s="116">
        <v>1</v>
      </c>
      <c r="B231" s="116">
        <v>9.9999999999999716</v>
      </c>
      <c r="C231" s="116">
        <v>770</v>
      </c>
      <c r="E231" s="116">
        <v>2.5367789572861801</v>
      </c>
      <c r="F231" s="116">
        <v>8.3945046851269396</v>
      </c>
      <c r="G231" s="116">
        <v>41.806871189749103</v>
      </c>
      <c r="H231" s="116">
        <v>9.1589904826027695</v>
      </c>
      <c r="I231" s="116">
        <v>12.2388839585506</v>
      </c>
      <c r="K231" s="116">
        <v>25.071768913613798</v>
      </c>
      <c r="M231" s="116">
        <v>0.7922018130706</v>
      </c>
      <c r="Q231" s="160">
        <v>65.812767165864301</v>
      </c>
      <c r="R231" s="160">
        <v>14.789366250234</v>
      </c>
      <c r="S231" s="160">
        <v>0.43986340288430698</v>
      </c>
      <c r="T231" s="160">
        <v>7.8529956750059707E-2</v>
      </c>
      <c r="U231" s="160">
        <v>2.58771745867279</v>
      </c>
      <c r="V231" s="160">
        <v>2.8544133145897499</v>
      </c>
      <c r="W231" s="160">
        <v>5.1068730607045802</v>
      </c>
      <c r="X231" s="160">
        <v>0.55893563060209195</v>
      </c>
      <c r="Z231" s="116">
        <v>3.0685174952002812E-2</v>
      </c>
      <c r="AA231" s="116">
        <v>6.4407454912332296E-2</v>
      </c>
      <c r="AB231" s="116">
        <v>5.8598191238204853E-2</v>
      </c>
      <c r="AC231" s="116">
        <v>5.322989757339501E-2</v>
      </c>
      <c r="AD231" s="116">
        <v>0.21132693612471143</v>
      </c>
      <c r="AE231" s="116">
        <v>0.3558506148189845</v>
      </c>
      <c r="AF231" s="116">
        <v>0.21914148791444074</v>
      </c>
      <c r="AG231" s="116">
        <v>0.20681901942530456</v>
      </c>
      <c r="AH231" s="116">
        <v>0.3293648442138648</v>
      </c>
      <c r="AI231" s="116">
        <v>0.79451565843094796</v>
      </c>
      <c r="AJ231" s="116">
        <v>0.70382813062593674</v>
      </c>
      <c r="AK231" s="116">
        <v>1.1206737408885943</v>
      </c>
      <c r="AL231" s="116">
        <v>0.41109076324428095</v>
      </c>
      <c r="AM231" s="116">
        <v>0.30401940080561501</v>
      </c>
      <c r="AN231" s="116">
        <v>1.3314802714798959</v>
      </c>
      <c r="AO231" s="116">
        <v>2.4291269934943616</v>
      </c>
      <c r="AP231" s="116">
        <v>1.5139363656731435</v>
      </c>
      <c r="AQ231" s="116">
        <v>1.9274756549729768</v>
      </c>
      <c r="AR231" s="116">
        <v>2.0313127569176661</v>
      </c>
      <c r="AS231" s="116">
        <v>2.0984053342829716</v>
      </c>
      <c r="AT231" s="116">
        <v>1.9207927597796408</v>
      </c>
      <c r="AV231" s="116">
        <v>126.82147693680785</v>
      </c>
      <c r="AW231" s="116">
        <v>1398.3218140205593</v>
      </c>
      <c r="AX231" s="116">
        <v>4.9709337243670149</v>
      </c>
      <c r="AY231" s="116">
        <v>2.5601245335157632</v>
      </c>
      <c r="AZ231" s="116">
        <v>16865.717504988152</v>
      </c>
      <c r="BA231" s="116">
        <v>2.9017339027757441</v>
      </c>
      <c r="BB231" s="116">
        <v>0.30131462011485133</v>
      </c>
      <c r="BC231" s="116">
        <v>17.185138806192736</v>
      </c>
      <c r="BD231" s="116">
        <v>29.158948325739484</v>
      </c>
      <c r="BE231" s="116">
        <v>357.06834289661441</v>
      </c>
      <c r="BF231" s="116">
        <v>11.59780733553673</v>
      </c>
      <c r="BG231" s="116">
        <v>2.2369112432464706</v>
      </c>
      <c r="BH231" s="116">
        <v>3.4739330361158434</v>
      </c>
      <c r="BI231" s="116">
        <v>161.65389834698499</v>
      </c>
      <c r="BJ231" s="116">
        <v>0.68023542358495703</v>
      </c>
      <c r="BK231" s="116">
        <v>2129.7064991908992</v>
      </c>
      <c r="BL231" s="116">
        <v>2.0321155053488158</v>
      </c>
      <c r="BM231" s="116">
        <v>1.7279886891498681</v>
      </c>
      <c r="BN231" s="116">
        <v>10.024184557541169</v>
      </c>
      <c r="BO231" s="116">
        <v>0.96810436889909024</v>
      </c>
      <c r="BP231" s="116">
        <v>1.0419333190675035</v>
      </c>
      <c r="BQ231" s="116">
        <v>9.6302459590898621</v>
      </c>
      <c r="BR231" s="116">
        <v>35.620687233655609</v>
      </c>
      <c r="BS231" s="116">
        <v>16.493511140974814</v>
      </c>
      <c r="BT231" s="116">
        <v>11.830788582133835</v>
      </c>
    </row>
    <row r="232" spans="1:72" x14ac:dyDescent="0.3">
      <c r="A232" s="116">
        <v>1</v>
      </c>
      <c r="B232" s="116">
        <v>9.9999999999999503</v>
      </c>
      <c r="C232" s="116">
        <v>780</v>
      </c>
      <c r="E232" s="116">
        <v>3.19480250568802</v>
      </c>
      <c r="F232" s="116">
        <v>9.1722414577241302</v>
      </c>
      <c r="G232" s="116">
        <v>39.966738792229897</v>
      </c>
      <c r="H232" s="116">
        <v>9.4223773653182192</v>
      </c>
      <c r="I232" s="116">
        <v>11.6602985921069</v>
      </c>
      <c r="K232" s="116">
        <v>25.8557284158261</v>
      </c>
      <c r="M232" s="116">
        <v>0.72781287110672099</v>
      </c>
      <c r="Q232" s="160">
        <v>66.106809248504902</v>
      </c>
      <c r="R232" s="160">
        <v>14.798952013424399</v>
      </c>
      <c r="S232" s="160">
        <v>0.57992436296747996</v>
      </c>
      <c r="T232" s="160">
        <v>9.9869799704510806E-2</v>
      </c>
      <c r="U232" s="160">
        <v>2.65791731524107</v>
      </c>
      <c r="V232" s="160">
        <v>2.8206068825133199</v>
      </c>
      <c r="W232" s="160">
        <v>5.0565691553908998</v>
      </c>
      <c r="X232" s="160">
        <v>0.55781040382019098</v>
      </c>
      <c r="Z232" s="116">
        <v>2.9336522779406522E-2</v>
      </c>
      <c r="AA232" s="116">
        <v>6.289762667788365E-2</v>
      </c>
      <c r="AB232" s="116">
        <v>5.9004385216253577E-2</v>
      </c>
      <c r="AC232" s="116">
        <v>5.3113701624506841E-2</v>
      </c>
      <c r="AD232" s="116">
        <v>0.20661904586846042</v>
      </c>
      <c r="AE232" s="116">
        <v>0.33986966528229162</v>
      </c>
      <c r="AF232" s="116">
        <v>0.2083278823901327</v>
      </c>
      <c r="AG232" s="116">
        <v>0.19902749733558861</v>
      </c>
      <c r="AH232" s="116">
        <v>0.31545511264661341</v>
      </c>
      <c r="AI232" s="116">
        <v>0.80171779710211122</v>
      </c>
      <c r="AJ232" s="116">
        <v>0.67364189004694863</v>
      </c>
      <c r="AK232" s="116">
        <v>1.0784547588571964</v>
      </c>
      <c r="AL232" s="116">
        <v>0.39789242585742651</v>
      </c>
      <c r="AM232" s="116">
        <v>0.29601019255965882</v>
      </c>
      <c r="AN232" s="116">
        <v>1.3054843131582021</v>
      </c>
      <c r="AO232" s="116">
        <v>2.3202965484943294</v>
      </c>
      <c r="AP232" s="116">
        <v>1.4724864524826384</v>
      </c>
      <c r="AQ232" s="116">
        <v>1.9011349029611844</v>
      </c>
      <c r="AR232" s="116">
        <v>2.0131708646065296</v>
      </c>
      <c r="AS232" s="116">
        <v>2.0899108875442991</v>
      </c>
      <c r="AT232" s="116">
        <v>1.9222405212485854</v>
      </c>
      <c r="AV232" s="116">
        <v>116.160947553393</v>
      </c>
      <c r="AW232" s="116">
        <v>1327.607164799045</v>
      </c>
      <c r="AX232" s="116">
        <v>4.6032587838615573</v>
      </c>
      <c r="AY232" s="116">
        <v>2.3722572548092131</v>
      </c>
      <c r="AZ232" s="116">
        <v>16819.753722885402</v>
      </c>
      <c r="BA232" s="116">
        <v>2.9920252076352751</v>
      </c>
      <c r="BB232" s="116">
        <v>0.30818892415791893</v>
      </c>
      <c r="BC232" s="116">
        <v>17.362889839577914</v>
      </c>
      <c r="BD232" s="116">
        <v>29.94145379804425</v>
      </c>
      <c r="BE232" s="116">
        <v>353.38999149051381</v>
      </c>
      <c r="BF232" s="116">
        <v>12.060197716076836</v>
      </c>
      <c r="BG232" s="116">
        <v>2.3235317501622421</v>
      </c>
      <c r="BH232" s="116">
        <v>3.5480666950966615</v>
      </c>
      <c r="BI232" s="116">
        <v>163.26465174770277</v>
      </c>
      <c r="BJ232" s="116">
        <v>0.69459199557860152</v>
      </c>
      <c r="BK232" s="116">
        <v>2236.9880726603797</v>
      </c>
      <c r="BL232" s="116">
        <v>2.0927802298328553</v>
      </c>
      <c r="BM232" s="116">
        <v>1.7571544013518816</v>
      </c>
      <c r="BN232" s="116">
        <v>10.14740465089853</v>
      </c>
      <c r="BO232" s="116">
        <v>0.97538288947562402</v>
      </c>
      <c r="BP232" s="116">
        <v>1.0444971873614857</v>
      </c>
      <c r="BQ232" s="116">
        <v>9.7084125129108561</v>
      </c>
      <c r="BR232" s="116">
        <v>34.825652829289893</v>
      </c>
      <c r="BS232" s="116">
        <v>16.623204015932753</v>
      </c>
      <c r="BT232" s="116">
        <v>11.923817226618432</v>
      </c>
    </row>
    <row r="233" spans="1:72" x14ac:dyDescent="0.3">
      <c r="A233" s="116">
        <v>1</v>
      </c>
      <c r="B233" s="116">
        <v>10</v>
      </c>
      <c r="C233" s="116">
        <v>790</v>
      </c>
      <c r="E233" s="116">
        <v>3.9015656240825698</v>
      </c>
      <c r="F233" s="116">
        <v>10.501505093645999</v>
      </c>
      <c r="G233" s="116">
        <v>37.304233347159503</v>
      </c>
      <c r="H233" s="116">
        <v>9.5845845267474701</v>
      </c>
      <c r="I233" s="116">
        <v>11.136169353010301</v>
      </c>
      <c r="K233" s="116">
        <v>26.897466816699399</v>
      </c>
      <c r="L233" s="116">
        <v>0.44677867083385597</v>
      </c>
      <c r="M233" s="116">
        <v>0.22769656782095299</v>
      </c>
      <c r="Q233" s="160">
        <v>66.176495444649106</v>
      </c>
      <c r="R233" s="160">
        <v>14.802171045271299</v>
      </c>
      <c r="S233" s="160">
        <v>0.69977688512903902</v>
      </c>
      <c r="T233" s="160">
        <v>0.123648975353932</v>
      </c>
      <c r="U233" s="160">
        <v>2.7386214855556501</v>
      </c>
      <c r="V233" s="160">
        <v>2.8605414280447601</v>
      </c>
      <c r="W233" s="160">
        <v>4.8558957111337602</v>
      </c>
      <c r="X233" s="160">
        <v>0.58908625683332017</v>
      </c>
      <c r="Z233" s="116">
        <v>2.5538569962208726E-2</v>
      </c>
      <c r="AA233" s="116">
        <v>5.4863228299516162E-2</v>
      </c>
      <c r="AB233" s="116">
        <v>5.9479001507734976E-2</v>
      </c>
      <c r="AC233" s="116">
        <v>5.2773740956452063E-2</v>
      </c>
      <c r="AD233" s="116">
        <v>0.19695733308917621</v>
      </c>
      <c r="AE233" s="116">
        <v>0.35275839380320961</v>
      </c>
      <c r="AF233" s="116">
        <v>0.21936969903945006</v>
      </c>
      <c r="AG233" s="116">
        <v>0.16854947841237902</v>
      </c>
      <c r="AH233" s="116">
        <v>0.26460898274725903</v>
      </c>
      <c r="AI233" s="116">
        <v>0.80023533398378877</v>
      </c>
      <c r="AJ233" s="116">
        <v>0.57942334205891088</v>
      </c>
      <c r="AK233" s="116">
        <v>0.95899589258784712</v>
      </c>
      <c r="AL233" s="116">
        <v>0.37927365117678619</v>
      </c>
      <c r="AM233" s="116">
        <v>0.28672309667078888</v>
      </c>
      <c r="AN233" s="116">
        <v>1.2093498491725045</v>
      </c>
      <c r="AO233" s="116">
        <v>1.944214194736084</v>
      </c>
      <c r="AP233" s="116">
        <v>1.3579612087114674</v>
      </c>
      <c r="AQ233" s="116">
        <v>1.8136585419983029</v>
      </c>
      <c r="AR233" s="116">
        <v>1.9452764560885734</v>
      </c>
      <c r="AS233" s="116">
        <v>2.0318391936828828</v>
      </c>
      <c r="AT233" s="116">
        <v>1.9717039577379567</v>
      </c>
      <c r="AV233" s="116">
        <v>110.29326940977052</v>
      </c>
      <c r="AW233" s="116">
        <v>1343.4946997476527</v>
      </c>
      <c r="AX233" s="116">
        <v>4.2631044372420446</v>
      </c>
      <c r="AY233" s="116">
        <v>2.2039674209871376</v>
      </c>
      <c r="AZ233" s="116">
        <v>17090.697990912206</v>
      </c>
      <c r="BA233" s="116">
        <v>2.8570600944961382</v>
      </c>
      <c r="BB233" s="116">
        <v>0.28819669106324897</v>
      </c>
      <c r="BC233" s="116">
        <v>19.404040601929157</v>
      </c>
      <c r="BD233" s="116">
        <v>34.435643761258262</v>
      </c>
      <c r="BE233" s="116">
        <v>353.40015474363111</v>
      </c>
      <c r="BF233" s="116">
        <v>13.846175154900997</v>
      </c>
      <c r="BG233" s="116">
        <v>2.6025517433306642</v>
      </c>
      <c r="BH233" s="116">
        <v>3.667981301530856</v>
      </c>
      <c r="BI233" s="116">
        <v>165.3144458238159</v>
      </c>
      <c r="BJ233" s="116">
        <v>0.74926202222402505</v>
      </c>
      <c r="BK233" s="116">
        <v>2671.7962914521709</v>
      </c>
      <c r="BL233" s="116">
        <v>2.2693534826617925</v>
      </c>
      <c r="BM233" s="116">
        <v>1.8463301959140792</v>
      </c>
      <c r="BN233" s="116">
        <v>10.532405914910223</v>
      </c>
      <c r="BO233" s="116">
        <v>1.00648664934048</v>
      </c>
      <c r="BP233" s="116">
        <v>1.022343511278315</v>
      </c>
      <c r="BQ233" s="116">
        <v>9.9135770225381066</v>
      </c>
      <c r="BR233" s="116">
        <v>33.553601864445753</v>
      </c>
      <c r="BS233" s="116">
        <v>18.979961615511002</v>
      </c>
      <c r="BT233" s="116">
        <v>13.614318458383421</v>
      </c>
    </row>
    <row r="234" spans="1:72" x14ac:dyDescent="0.3">
      <c r="A234" s="116">
        <v>1</v>
      </c>
      <c r="B234" s="116">
        <v>10.000000000000099</v>
      </c>
      <c r="C234" s="116">
        <v>800</v>
      </c>
      <c r="E234" s="116">
        <v>4.7463528203088199</v>
      </c>
      <c r="F234" s="116">
        <v>11.5384370361657</v>
      </c>
      <c r="G234" s="116">
        <v>34.304752478963998</v>
      </c>
      <c r="H234" s="116">
        <v>10.5767223479204</v>
      </c>
      <c r="I234" s="116">
        <v>10.516921565523299</v>
      </c>
      <c r="K234" s="116">
        <v>27.647184894996599</v>
      </c>
      <c r="L234" s="116">
        <v>0.66962885612116396</v>
      </c>
      <c r="Q234" s="160">
        <v>66.300788657736902</v>
      </c>
      <c r="R234" s="160">
        <v>14.829706390657799</v>
      </c>
      <c r="S234" s="160">
        <v>0.79000401212831295</v>
      </c>
      <c r="T234" s="160">
        <v>0.14456957863096601</v>
      </c>
      <c r="U234" s="160">
        <v>2.7778087780146898</v>
      </c>
      <c r="V234" s="160">
        <v>2.9907481894742598</v>
      </c>
      <c r="W234" s="160">
        <v>4.5829771955541601</v>
      </c>
      <c r="X234" s="160">
        <v>0.65257758480131978</v>
      </c>
      <c r="Z234" s="116">
        <v>2.2814060632861861E-2</v>
      </c>
      <c r="AA234" s="116">
        <v>5.0377035510419138E-2</v>
      </c>
      <c r="AB234" s="116">
        <v>5.947485711878947E-2</v>
      </c>
      <c r="AC234" s="116">
        <v>5.2302760188288715E-2</v>
      </c>
      <c r="AD234" s="116">
        <v>0.18724496311208177</v>
      </c>
      <c r="AE234" s="116">
        <v>0.34647561937943261</v>
      </c>
      <c r="AF234" s="116">
        <v>0.22047500272135337</v>
      </c>
      <c r="AG234" s="116">
        <v>0.14942872257740999</v>
      </c>
      <c r="AH234" s="116">
        <v>0.23208318887969917</v>
      </c>
      <c r="AI234" s="116">
        <v>0.7977665184380236</v>
      </c>
      <c r="AJ234" s="116">
        <v>0.51495539344275809</v>
      </c>
      <c r="AK234" s="116">
        <v>0.87660508874860998</v>
      </c>
      <c r="AL234" s="116">
        <v>0.36171383529071149</v>
      </c>
      <c r="AM234" s="116">
        <v>0.28083507347715797</v>
      </c>
      <c r="AN234" s="116">
        <v>1.1469915082243543</v>
      </c>
      <c r="AO234" s="116">
        <v>1.7171472651690161</v>
      </c>
      <c r="AP234" s="116">
        <v>1.29176080896099</v>
      </c>
      <c r="AQ234" s="116">
        <v>1.8018300427179736</v>
      </c>
      <c r="AR234" s="116">
        <v>1.9607134951046232</v>
      </c>
      <c r="AS234" s="116">
        <v>2.0725320489755865</v>
      </c>
      <c r="AT234" s="116">
        <v>2.0762145100649216</v>
      </c>
      <c r="AV234" s="116">
        <v>101.30825956411586</v>
      </c>
      <c r="AW234" s="116">
        <v>1291.2588384518842</v>
      </c>
      <c r="AX234" s="116">
        <v>3.93793436009704</v>
      </c>
      <c r="AY234" s="116">
        <v>2.0328444939841623</v>
      </c>
      <c r="AZ234" s="116">
        <v>17277.435705184795</v>
      </c>
      <c r="BA234" s="116">
        <v>2.8609711676929539</v>
      </c>
      <c r="BB234" s="116">
        <v>0.27963665741560922</v>
      </c>
      <c r="BC234" s="116">
        <v>20.54796291785663</v>
      </c>
      <c r="BD234" s="116">
        <v>37.612012562434877</v>
      </c>
      <c r="BE234" s="116">
        <v>353.69082314239404</v>
      </c>
      <c r="BF234" s="116">
        <v>15.335218912773113</v>
      </c>
      <c r="BG234" s="116">
        <v>2.8329836690789958</v>
      </c>
      <c r="BH234" s="116">
        <v>3.7754220915950962</v>
      </c>
      <c r="BI234" s="116">
        <v>165.09551915188166</v>
      </c>
      <c r="BJ234" s="116">
        <v>0.78946345399120132</v>
      </c>
      <c r="BK234" s="116">
        <v>3027.8002387613178</v>
      </c>
      <c r="BL234" s="116">
        <v>2.3867042981107636</v>
      </c>
      <c r="BM234" s="116">
        <v>1.8653200803305374</v>
      </c>
      <c r="BN234" s="116">
        <v>10.495455231938543</v>
      </c>
      <c r="BO234" s="116">
        <v>0.9915286533118377</v>
      </c>
      <c r="BP234" s="116">
        <v>0.97623190244242197</v>
      </c>
      <c r="BQ234" s="116">
        <v>10.231030488398535</v>
      </c>
      <c r="BR234" s="116">
        <v>33.699426592386715</v>
      </c>
      <c r="BS234" s="116">
        <v>21.048239528382496</v>
      </c>
      <c r="BT234" s="116">
        <v>15.097893332595042</v>
      </c>
    </row>
    <row r="235" spans="1:72" x14ac:dyDescent="0.3">
      <c r="A235" s="116">
        <v>1</v>
      </c>
      <c r="B235" s="116">
        <v>10.000000000000099</v>
      </c>
      <c r="C235" s="116">
        <v>810</v>
      </c>
      <c r="E235" s="116">
        <v>6.1555612709298302</v>
      </c>
      <c r="F235" s="116">
        <v>12.866164738031401</v>
      </c>
      <c r="G235" s="116">
        <v>29.3678321424042</v>
      </c>
      <c r="H235" s="116">
        <v>13.0593017169559</v>
      </c>
      <c r="I235" s="116">
        <v>9.5688363027034899</v>
      </c>
      <c r="K235" s="116">
        <v>28.203350990285202</v>
      </c>
      <c r="L235" s="116">
        <v>0.77895283869000498</v>
      </c>
      <c r="Q235" s="160">
        <v>66.303635538156698</v>
      </c>
      <c r="R235" s="160">
        <v>14.904315322220301</v>
      </c>
      <c r="S235" s="160">
        <v>1.0179360152946499</v>
      </c>
      <c r="T235" s="160">
        <v>0.19645506669016299</v>
      </c>
      <c r="U235" s="160">
        <v>2.82735159237824</v>
      </c>
      <c r="V235" s="160">
        <v>3.2007678408726199</v>
      </c>
      <c r="W235" s="160">
        <v>4.1912022843630901</v>
      </c>
      <c r="X235" s="160">
        <v>0.76368727245982115</v>
      </c>
      <c r="Z235" s="116">
        <v>2.0107223391136009E-2</v>
      </c>
      <c r="AA235" s="116">
        <v>4.8002688658413464E-2</v>
      </c>
      <c r="AB235" s="116">
        <v>5.8868002897481918E-2</v>
      </c>
      <c r="AC235" s="116">
        <v>5.1346602316945773E-2</v>
      </c>
      <c r="AD235" s="116">
        <v>0.17210024155463177</v>
      </c>
      <c r="AE235" s="116">
        <v>0.31849900286374555</v>
      </c>
      <c r="AF235" s="116">
        <v>0.2162875133259238</v>
      </c>
      <c r="AG235" s="116">
        <v>0.13474523285583151</v>
      </c>
      <c r="AH235" s="116">
        <v>0.20605396343570806</v>
      </c>
      <c r="AI235" s="116">
        <v>0.78856510099759414</v>
      </c>
      <c r="AJ235" s="116">
        <v>0.45523158034153921</v>
      </c>
      <c r="AK235" s="116">
        <v>0.79888447241275162</v>
      </c>
      <c r="AL235" s="116">
        <v>0.33799083565626659</v>
      </c>
      <c r="AM235" s="116">
        <v>0.27765712944702708</v>
      </c>
      <c r="AN235" s="116">
        <v>1.0927752216749829</v>
      </c>
      <c r="AO235" s="116">
        <v>1.5694047574372767</v>
      </c>
      <c r="AP235" s="116">
        <v>1.2514935577817494</v>
      </c>
      <c r="AQ235" s="116">
        <v>1.8754762619881682</v>
      </c>
      <c r="AR235" s="116">
        <v>2.0841695687658297</v>
      </c>
      <c r="AS235" s="116">
        <v>2.252460907048409</v>
      </c>
      <c r="AT235" s="116">
        <v>2.3075376144745952</v>
      </c>
      <c r="AV235" s="116">
        <v>87.161818127475996</v>
      </c>
      <c r="AW235" s="116">
        <v>1156.1537733979417</v>
      </c>
      <c r="AX235" s="116">
        <v>3.5102751861886321</v>
      </c>
      <c r="AY235" s="116">
        <v>1.8020784212858836</v>
      </c>
      <c r="AZ235" s="116">
        <v>17491.141154549052</v>
      </c>
      <c r="BA235" s="116">
        <v>2.9962612127869477</v>
      </c>
      <c r="BB235" s="116">
        <v>0.27217831783417068</v>
      </c>
      <c r="BC235" s="116">
        <v>20.743961411087103</v>
      </c>
      <c r="BD235" s="116">
        <v>39.619371881243474</v>
      </c>
      <c r="BE235" s="116">
        <v>356.24346435789835</v>
      </c>
      <c r="BF235" s="116">
        <v>16.879272727855781</v>
      </c>
      <c r="BG235" s="116">
        <v>3.0816099232888239</v>
      </c>
      <c r="BH235" s="116">
        <v>3.9076813926607623</v>
      </c>
      <c r="BI235" s="116">
        <v>161.42982747856982</v>
      </c>
      <c r="BJ235" s="116">
        <v>0.82791784142754477</v>
      </c>
      <c r="BK235" s="116">
        <v>3321.3425888013735</v>
      </c>
      <c r="BL235" s="116">
        <v>2.4676121501214601</v>
      </c>
      <c r="BM235" s="116">
        <v>1.806118618410387</v>
      </c>
      <c r="BN235" s="116">
        <v>9.9631569066008492</v>
      </c>
      <c r="BO235" s="116">
        <v>0.92145459924845419</v>
      </c>
      <c r="BP235" s="116">
        <v>0.88772089287209588</v>
      </c>
      <c r="BQ235" s="116">
        <v>11.008449301286634</v>
      </c>
      <c r="BR235" s="116">
        <v>35.756082905999186</v>
      </c>
      <c r="BS235" s="116">
        <v>23.367661590089355</v>
      </c>
      <c r="BT235" s="116">
        <v>16.761613798798276</v>
      </c>
    </row>
    <row r="236" spans="1:72" x14ac:dyDescent="0.3">
      <c r="A236" s="116">
        <v>1</v>
      </c>
      <c r="B236" s="116">
        <v>9.9999999999999716</v>
      </c>
      <c r="C236" s="116">
        <v>820</v>
      </c>
      <c r="E236" s="116">
        <v>6.84560058102445</v>
      </c>
      <c r="F236" s="116">
        <v>13.5723117235127</v>
      </c>
      <c r="G236" s="116">
        <v>28.0073238608874</v>
      </c>
      <c r="H236" s="116">
        <v>12.707571984505201</v>
      </c>
      <c r="I236" s="116">
        <v>8.9491670760473792</v>
      </c>
      <c r="K236" s="116">
        <v>29.121005763535699</v>
      </c>
      <c r="L236" s="116">
        <v>0.79701901048713997</v>
      </c>
      <c r="Q236" s="162">
        <v>66.495285682627298</v>
      </c>
      <c r="R236" s="162">
        <v>14.848801555821099</v>
      </c>
      <c r="S236" s="162">
        <v>1.27696835851195</v>
      </c>
      <c r="T236" s="162">
        <v>0.24507631966878901</v>
      </c>
      <c r="U236" s="162">
        <v>2.8719430853345398</v>
      </c>
      <c r="V236" s="162">
        <v>3.24667697359809</v>
      </c>
      <c r="W236" s="162">
        <v>4.0014412035645197</v>
      </c>
      <c r="X236" s="162">
        <v>0.81137690357812109</v>
      </c>
      <c r="Z236" s="116">
        <v>1.9332228912072376E-2</v>
      </c>
      <c r="AA236" s="116">
        <v>4.7754771446652147E-2</v>
      </c>
      <c r="AB236" s="116">
        <v>5.9659997836420765E-2</v>
      </c>
      <c r="AC236" s="116">
        <v>5.1486721680742017E-2</v>
      </c>
      <c r="AD236" s="116">
        <v>0.16976262813569756</v>
      </c>
      <c r="AE236" s="116">
        <v>0.30950428332255875</v>
      </c>
      <c r="AF236" s="116">
        <v>0.21339286184143405</v>
      </c>
      <c r="AG236" s="116">
        <v>0.13164217411543944</v>
      </c>
      <c r="AH236" s="116">
        <v>0.19971815956983172</v>
      </c>
      <c r="AI236" s="116">
        <v>0.80219394430996582</v>
      </c>
      <c r="AJ236" s="116">
        <v>0.43858856249871386</v>
      </c>
      <c r="AK236" s="116">
        <v>0.77039138938760754</v>
      </c>
      <c r="AL236" s="116">
        <v>0.32806145260831537</v>
      </c>
      <c r="AM236" s="116">
        <v>0.26905823177170096</v>
      </c>
      <c r="AN236" s="116">
        <v>1.0803732524317069</v>
      </c>
      <c r="AO236" s="116">
        <v>1.517729744357128</v>
      </c>
      <c r="AP236" s="116">
        <v>1.2103734917974713</v>
      </c>
      <c r="AQ236" s="116">
        <v>1.8191280720614644</v>
      </c>
      <c r="AR236" s="116">
        <v>2.0224774850309419</v>
      </c>
      <c r="AS236" s="116">
        <v>2.1885476378198359</v>
      </c>
      <c r="AT236" s="116">
        <v>2.2506161789705499</v>
      </c>
      <c r="AV236" s="116">
        <v>81.073428338730608</v>
      </c>
      <c r="AW236" s="116">
        <v>1091.2712117288604</v>
      </c>
      <c r="AX236" s="116">
        <v>3.3056007275999475</v>
      </c>
      <c r="AY236" s="116">
        <v>1.698728795274663</v>
      </c>
      <c r="AZ236" s="116">
        <v>17218.254251339557</v>
      </c>
      <c r="BA236" s="116">
        <v>3.0271360708223747</v>
      </c>
      <c r="BB236" s="116">
        <v>0.26941679313764161</v>
      </c>
      <c r="BC236" s="116">
        <v>20.409606944400114</v>
      </c>
      <c r="BD236" s="116">
        <v>39.685306070796045</v>
      </c>
      <c r="BE236" s="116">
        <v>350.06183252419726</v>
      </c>
      <c r="BF236" s="116">
        <v>17.294852495770385</v>
      </c>
      <c r="BG236" s="116">
        <v>3.180218621829384</v>
      </c>
      <c r="BH236" s="116">
        <v>3.956587871816605</v>
      </c>
      <c r="BI236" s="116">
        <v>162.96057460398978</v>
      </c>
      <c r="BJ236" s="116">
        <v>0.8373096076576978</v>
      </c>
      <c r="BK236" s="116">
        <v>3438.0076546382707</v>
      </c>
      <c r="BL236" s="116">
        <v>2.5502265811995755</v>
      </c>
      <c r="BM236" s="116">
        <v>1.8660802823028286</v>
      </c>
      <c r="BN236" s="116">
        <v>10.294585134335009</v>
      </c>
      <c r="BO236" s="116">
        <v>0.95126937483684082</v>
      </c>
      <c r="BP236" s="116">
        <v>0.91316228913359809</v>
      </c>
      <c r="BQ236" s="116">
        <v>11.235884874020638</v>
      </c>
      <c r="BR236" s="116">
        <v>34.004462341726985</v>
      </c>
      <c r="BS236" s="116">
        <v>22.350470652664164</v>
      </c>
      <c r="BT236" s="116">
        <v>16.031983168577675</v>
      </c>
    </row>
    <row r="237" spans="1:72" x14ac:dyDescent="0.3">
      <c r="A237" s="116">
        <v>1</v>
      </c>
      <c r="B237" s="116">
        <v>10</v>
      </c>
      <c r="C237" s="116">
        <v>830</v>
      </c>
      <c r="E237" s="116">
        <v>7.3791289735593297</v>
      </c>
      <c r="F237" s="116">
        <v>14.0205104041158</v>
      </c>
      <c r="G237" s="116">
        <v>25.7522419675986</v>
      </c>
      <c r="H237" s="116">
        <v>14.4592260677979</v>
      </c>
      <c r="I237" s="116">
        <v>8.7396169095864202</v>
      </c>
      <c r="K237" s="116">
        <v>28.797128713823501</v>
      </c>
      <c r="L237" s="116">
        <v>0.85214696351860397</v>
      </c>
      <c r="Q237" s="160">
        <v>66.394957606541396</v>
      </c>
      <c r="R237" s="160">
        <v>14.9208442237847</v>
      </c>
      <c r="S237" s="160">
        <v>1.2497789931057499</v>
      </c>
      <c r="T237" s="160">
        <v>0.24630001909676999</v>
      </c>
      <c r="U237" s="160">
        <v>2.8722507939576301</v>
      </c>
      <c r="V237" s="160">
        <v>3.3503780022692999</v>
      </c>
      <c r="W237" s="160">
        <v>3.8912461634802602</v>
      </c>
      <c r="X237" s="160">
        <v>0.86100386907231341</v>
      </c>
      <c r="Z237" s="116">
        <v>1.8116505233042937E-2</v>
      </c>
      <c r="AA237" s="116">
        <v>4.6326913561380134E-2</v>
      </c>
      <c r="AB237" s="116">
        <v>5.8740275924706348E-2</v>
      </c>
      <c r="AC237" s="116">
        <v>5.0713083496920476E-2</v>
      </c>
      <c r="AD237" s="116">
        <v>0.16144573798147749</v>
      </c>
      <c r="AE237" s="116">
        <v>0.29728322490267595</v>
      </c>
      <c r="AF237" s="116">
        <v>0.21228165429743726</v>
      </c>
      <c r="AG237" s="116">
        <v>0.12423353156642697</v>
      </c>
      <c r="AH237" s="116">
        <v>0.18722362210750415</v>
      </c>
      <c r="AI237" s="116">
        <v>0.78563628042818567</v>
      </c>
      <c r="AJ237" s="116">
        <v>0.41132648593411519</v>
      </c>
      <c r="AK237" s="116">
        <v>0.73906189984447079</v>
      </c>
      <c r="AL237" s="116">
        <v>0.31925147804214876</v>
      </c>
      <c r="AM237" s="116">
        <v>0.27223672399728349</v>
      </c>
      <c r="AN237" s="116">
        <v>1.0525163364546712</v>
      </c>
      <c r="AO237" s="116">
        <v>1.4564655786478453</v>
      </c>
      <c r="AP237" s="116">
        <v>1.209884676371568</v>
      </c>
      <c r="AQ237" s="116">
        <v>1.8985247706910144</v>
      </c>
      <c r="AR237" s="116">
        <v>2.1360531022491953</v>
      </c>
      <c r="AS237" s="116">
        <v>2.3385033537822495</v>
      </c>
      <c r="AT237" s="116">
        <v>2.4280339114336242</v>
      </c>
      <c r="AV237" s="116">
        <v>77.397881303265777</v>
      </c>
      <c r="AW237" s="116">
        <v>1056.1297115017583</v>
      </c>
      <c r="AX237" s="116">
        <v>3.198201644902515</v>
      </c>
      <c r="AY237" s="116">
        <v>1.637622407966445</v>
      </c>
      <c r="AZ237" s="116">
        <v>17470.650573899376</v>
      </c>
      <c r="BA237" s="116">
        <v>3.0933362480588538</v>
      </c>
      <c r="BB237" s="116">
        <v>0.26626084658203936</v>
      </c>
      <c r="BC237" s="116">
        <v>20.650493862951354</v>
      </c>
      <c r="BD237" s="116">
        <v>40.857697851778262</v>
      </c>
      <c r="BE237" s="116">
        <v>356.29931529983759</v>
      </c>
      <c r="BF237" s="116">
        <v>18.141219281700941</v>
      </c>
      <c r="BG237" s="116">
        <v>3.296774918032257</v>
      </c>
      <c r="BH237" s="116">
        <v>4.0055776102472986</v>
      </c>
      <c r="BI237" s="116">
        <v>159.53890078885217</v>
      </c>
      <c r="BJ237" s="116">
        <v>0.85825361039135861</v>
      </c>
      <c r="BK237" s="116">
        <v>3581.7969251697441</v>
      </c>
      <c r="BL237" s="116">
        <v>2.5535897701170085</v>
      </c>
      <c r="BM237" s="116">
        <v>1.795634455583266</v>
      </c>
      <c r="BN237" s="116">
        <v>9.7942606945365984</v>
      </c>
      <c r="BO237" s="116">
        <v>0.89497256317855656</v>
      </c>
      <c r="BP237" s="116">
        <v>0.85118018684968044</v>
      </c>
      <c r="BQ237" s="116">
        <v>11.617691026554089</v>
      </c>
      <c r="BR237" s="116">
        <v>36.378377747141982</v>
      </c>
      <c r="BS237" s="116">
        <v>24.261013334181683</v>
      </c>
      <c r="BT237" s="116">
        <v>17.402414627894036</v>
      </c>
    </row>
    <row r="238" spans="1:72" x14ac:dyDescent="0.3">
      <c r="A238" s="116">
        <v>1</v>
      </c>
      <c r="B238" s="116">
        <v>10</v>
      </c>
      <c r="C238" s="116">
        <v>840</v>
      </c>
      <c r="E238" s="116">
        <v>9.4713983288924304</v>
      </c>
      <c r="F238" s="116">
        <v>15.956670507757</v>
      </c>
      <c r="G238" s="116">
        <v>20.398848231228701</v>
      </c>
      <c r="H238" s="116">
        <v>15.9758140709482</v>
      </c>
      <c r="I238" s="116">
        <v>7.3797800354736296</v>
      </c>
      <c r="K238" s="116">
        <v>29.817118244821302</v>
      </c>
      <c r="L238" s="116">
        <v>1.0003705808787999</v>
      </c>
      <c r="Q238" s="160">
        <v>66.43845813259</v>
      </c>
      <c r="R238" s="160">
        <v>14.940231015949299</v>
      </c>
      <c r="S238" s="160">
        <v>1.7229452413470301</v>
      </c>
      <c r="T238" s="160">
        <v>0.35952203429833801</v>
      </c>
      <c r="U238" s="160">
        <v>2.9809302803495799</v>
      </c>
      <c r="V238" s="160">
        <v>3.53500736635214</v>
      </c>
      <c r="W238" s="160">
        <v>3.4505729086169299</v>
      </c>
      <c r="X238" s="160">
        <v>1.0244696924166872</v>
      </c>
      <c r="Z238" s="116">
        <v>1.5175457493304236E-2</v>
      </c>
      <c r="AA238" s="116">
        <v>4.3877855033974067E-2</v>
      </c>
      <c r="AB238" s="116">
        <v>5.8903265969127962E-2</v>
      </c>
      <c r="AC238" s="116">
        <v>4.9817400893118285E-2</v>
      </c>
      <c r="AD238" s="116">
        <v>0.14600857152567859</v>
      </c>
      <c r="AE238" s="116">
        <v>0.26982681185009577</v>
      </c>
      <c r="AF238" s="116">
        <v>0.21094250308666054</v>
      </c>
      <c r="AG238" s="116">
        <v>0.10886740470181841</v>
      </c>
      <c r="AH238" s="116">
        <v>0.15953847222591711</v>
      </c>
      <c r="AI238" s="116">
        <v>0.78409494185320949</v>
      </c>
      <c r="AJ238" s="116">
        <v>0.34596683440599124</v>
      </c>
      <c r="AK238" s="116">
        <v>0.64645336294464972</v>
      </c>
      <c r="AL238" s="116">
        <v>0.29080899589434073</v>
      </c>
      <c r="AM238" s="116">
        <v>0.26134656959589042</v>
      </c>
      <c r="AN238" s="116">
        <v>0.99062888798300475</v>
      </c>
      <c r="AO238" s="116">
        <v>1.2887665099294261</v>
      </c>
      <c r="AP238" s="116">
        <v>1.1319384553830045</v>
      </c>
      <c r="AQ238" s="116">
        <v>1.8913300372548232</v>
      </c>
      <c r="AR238" s="116">
        <v>2.1614209201842023</v>
      </c>
      <c r="AS238" s="116">
        <v>2.4048515894008564</v>
      </c>
      <c r="AT238" s="116">
        <v>2.550420337626301</v>
      </c>
      <c r="AV238" s="116">
        <v>64.636822851469617</v>
      </c>
      <c r="AW238" s="116">
        <v>916.79317616640469</v>
      </c>
      <c r="AX238" s="116">
        <v>2.7695538108508631</v>
      </c>
      <c r="AY238" s="116">
        <v>1.4144814580404526</v>
      </c>
      <c r="AZ238" s="116">
        <v>17195.781173702093</v>
      </c>
      <c r="BA238" s="116">
        <v>3.1859871036909539</v>
      </c>
      <c r="BB238" s="116">
        <v>0.25202974119929367</v>
      </c>
      <c r="BC238" s="116">
        <v>20.179011379207978</v>
      </c>
      <c r="BD238" s="116">
        <v>42.234333159999544</v>
      </c>
      <c r="BE238" s="116">
        <v>354.93100877433534</v>
      </c>
      <c r="BF238" s="116">
        <v>20.224904828678202</v>
      </c>
      <c r="BG238" s="116">
        <v>3.676799482174236</v>
      </c>
      <c r="BH238" s="116">
        <v>4.1343172542890629</v>
      </c>
      <c r="BI238" s="116">
        <v>156.95394492322995</v>
      </c>
      <c r="BJ238" s="116">
        <v>0.90770051056678824</v>
      </c>
      <c r="BK238" s="116">
        <v>4039.9966876037856</v>
      </c>
      <c r="BL238" s="116">
        <v>2.7245716120100933</v>
      </c>
      <c r="BM238" s="116">
        <v>1.820789366657803</v>
      </c>
      <c r="BN238" s="116">
        <v>9.7981000646149461</v>
      </c>
      <c r="BO238" s="116">
        <v>0.88234290785582803</v>
      </c>
      <c r="BP238" s="116">
        <v>0.82252517376163359</v>
      </c>
      <c r="BQ238" s="116">
        <v>12.64131403115484</v>
      </c>
      <c r="BR238" s="116">
        <v>36.22447274815454</v>
      </c>
      <c r="BS238" s="116">
        <v>24.53300156993836</v>
      </c>
      <c r="BT238" s="116">
        <v>17.597511674639332</v>
      </c>
    </row>
    <row r="239" spans="1:72" x14ac:dyDescent="0.3">
      <c r="A239" s="116">
        <v>1</v>
      </c>
      <c r="B239" s="116">
        <v>10</v>
      </c>
      <c r="C239" s="116">
        <v>850</v>
      </c>
      <c r="E239" s="116">
        <v>9.4713983288924304</v>
      </c>
      <c r="F239" s="116">
        <v>15.956670507757</v>
      </c>
      <c r="G239" s="116">
        <v>20.398848231228701</v>
      </c>
      <c r="H239" s="116">
        <v>15.9758140709482</v>
      </c>
      <c r="I239" s="116">
        <v>7.3797800354736296</v>
      </c>
      <c r="K239" s="116">
        <v>29.817118244821302</v>
      </c>
      <c r="L239" s="116">
        <v>1.0003705808787999</v>
      </c>
      <c r="Q239" s="160">
        <v>66.43845813259</v>
      </c>
      <c r="R239" s="160">
        <v>14.940231015949299</v>
      </c>
      <c r="S239" s="160">
        <v>1.7229452413470301</v>
      </c>
      <c r="T239" s="160">
        <v>0.35952203429833801</v>
      </c>
      <c r="U239" s="160">
        <v>2.9809302803495799</v>
      </c>
      <c r="V239" s="160">
        <v>3.53500736635214</v>
      </c>
      <c r="W239" s="160">
        <v>3.4505729086169299</v>
      </c>
      <c r="X239" s="160">
        <v>1.0244696924166872</v>
      </c>
      <c r="Z239" s="116">
        <v>1.5175457493304236E-2</v>
      </c>
      <c r="AA239" s="116">
        <v>4.3877855033974067E-2</v>
      </c>
      <c r="AB239" s="116">
        <v>5.8903265969127962E-2</v>
      </c>
      <c r="AC239" s="116">
        <v>4.9817400893118285E-2</v>
      </c>
      <c r="AD239" s="116">
        <v>0.14600857152567859</v>
      </c>
      <c r="AE239" s="116">
        <v>0.26982681185009577</v>
      </c>
      <c r="AF239" s="116">
        <v>0.21094250308666054</v>
      </c>
      <c r="AG239" s="116">
        <v>0.10886740470181841</v>
      </c>
      <c r="AH239" s="116">
        <v>0.15953847222591711</v>
      </c>
      <c r="AI239" s="116">
        <v>0.78409494185320949</v>
      </c>
      <c r="AJ239" s="116">
        <v>0.34596683440599124</v>
      </c>
      <c r="AK239" s="116">
        <v>0.64645336294464972</v>
      </c>
      <c r="AL239" s="116">
        <v>0.29080899589434073</v>
      </c>
      <c r="AM239" s="116">
        <v>0.26134656959589042</v>
      </c>
      <c r="AN239" s="116">
        <v>0.99062888798300475</v>
      </c>
      <c r="AO239" s="116">
        <v>1.2887665099294261</v>
      </c>
      <c r="AP239" s="116">
        <v>1.1319384553830045</v>
      </c>
      <c r="AQ239" s="116">
        <v>1.8913300372548232</v>
      </c>
      <c r="AR239" s="116">
        <v>2.1614209201842023</v>
      </c>
      <c r="AS239" s="116">
        <v>2.4048515894008564</v>
      </c>
      <c r="AT239" s="116">
        <v>2.550420337626301</v>
      </c>
      <c r="AV239" s="116">
        <v>64.636822851469617</v>
      </c>
      <c r="AW239" s="116">
        <v>916.79317616640469</v>
      </c>
      <c r="AX239" s="116">
        <v>2.7695538108508631</v>
      </c>
      <c r="AY239" s="116">
        <v>1.4144814580404526</v>
      </c>
      <c r="AZ239" s="116">
        <v>17195.781173702093</v>
      </c>
      <c r="BA239" s="116">
        <v>3.1859871036909539</v>
      </c>
      <c r="BB239" s="116">
        <v>0.25202974119929367</v>
      </c>
      <c r="BC239" s="116">
        <v>20.179011379207978</v>
      </c>
      <c r="BD239" s="116">
        <v>42.234333159999544</v>
      </c>
      <c r="BE239" s="116">
        <v>354.93100877433534</v>
      </c>
      <c r="BF239" s="116">
        <v>20.224904828678202</v>
      </c>
      <c r="BG239" s="116">
        <v>3.676799482174236</v>
      </c>
      <c r="BH239" s="116">
        <v>4.1343172542890629</v>
      </c>
      <c r="BI239" s="116">
        <v>156.95394492322995</v>
      </c>
      <c r="BJ239" s="116">
        <v>0.90770051056678824</v>
      </c>
      <c r="BK239" s="116">
        <v>4039.9966876037856</v>
      </c>
      <c r="BL239" s="116">
        <v>2.7245716120100933</v>
      </c>
      <c r="BM239" s="116">
        <v>1.820789366657803</v>
      </c>
      <c r="BN239" s="116">
        <v>9.7981000646149461</v>
      </c>
      <c r="BO239" s="116">
        <v>0.88234290785582803</v>
      </c>
      <c r="BP239" s="116">
        <v>0.82252517376163359</v>
      </c>
      <c r="BQ239" s="116">
        <v>12.64131403115484</v>
      </c>
      <c r="BR239" s="116">
        <v>36.22447274815454</v>
      </c>
      <c r="BS239" s="116">
        <v>24.53300156993836</v>
      </c>
      <c r="BT239" s="116">
        <v>17.597511674639332</v>
      </c>
    </row>
    <row r="240" spans="1:72" x14ac:dyDescent="0.3">
      <c r="A240" s="116">
        <v>1</v>
      </c>
      <c r="B240" s="116">
        <v>9.9999999999999911</v>
      </c>
      <c r="C240" s="116">
        <v>860</v>
      </c>
      <c r="E240" s="116">
        <v>11.7106222865965</v>
      </c>
      <c r="F240" s="116">
        <v>18.009158073756399</v>
      </c>
      <c r="G240" s="116">
        <v>15.061620864489599</v>
      </c>
      <c r="H240" s="116">
        <v>17.4051828551917</v>
      </c>
      <c r="I240" s="116">
        <v>6.0574811971308398</v>
      </c>
      <c r="K240" s="116">
        <v>30.6034629214708</v>
      </c>
      <c r="L240" s="116">
        <v>1.15247180136405</v>
      </c>
      <c r="Q240" s="160">
        <v>66.504098350134498</v>
      </c>
      <c r="R240" s="160">
        <v>14.8922952111869</v>
      </c>
      <c r="S240" s="160">
        <v>2.1681696318732602</v>
      </c>
      <c r="T240" s="160">
        <v>0.47737057698426999</v>
      </c>
      <c r="U240" s="160">
        <v>3.0263447433648598</v>
      </c>
      <c r="V240" s="160">
        <v>3.7041675469402402</v>
      </c>
      <c r="W240" s="160">
        <v>3.0580340172399301</v>
      </c>
      <c r="X240" s="160">
        <v>1.2112904977700303</v>
      </c>
      <c r="Z240" s="116">
        <v>1.2257752199056546E-2</v>
      </c>
      <c r="AA240" s="116">
        <v>4.125957987968306E-2</v>
      </c>
      <c r="AB240" s="116">
        <v>5.8974492290681989E-2</v>
      </c>
      <c r="AC240" s="116">
        <v>4.8741990222901224E-2</v>
      </c>
      <c r="AD240" s="116">
        <v>0.13005018448262595</v>
      </c>
      <c r="AE240" s="116">
        <v>0.242866572840436</v>
      </c>
      <c r="AF240" s="116">
        <v>0.21010366129871827</v>
      </c>
      <c r="AG240" s="116">
        <v>9.3295215562745948E-2</v>
      </c>
      <c r="AH240" s="116">
        <v>0.13175132427255004</v>
      </c>
      <c r="AI240" s="116">
        <v>0.77748826850305752</v>
      </c>
      <c r="AJ240" s="116">
        <v>0.28056555812670808</v>
      </c>
      <c r="AK240" s="116">
        <v>0.55342468183510607</v>
      </c>
      <c r="AL240" s="116">
        <v>0.26242002415261911</v>
      </c>
      <c r="AM240" s="116">
        <v>0.25027743031808553</v>
      </c>
      <c r="AN240" s="116">
        <v>0.92534732565302047</v>
      </c>
      <c r="AO240" s="116">
        <v>1.1211687383331628</v>
      </c>
      <c r="AP240" s="116">
        <v>1.0517908985916111</v>
      </c>
      <c r="AQ240" s="116">
        <v>1.8781194258450489</v>
      </c>
      <c r="AR240" s="116">
        <v>2.1792781354005042</v>
      </c>
      <c r="AS240" s="116">
        <v>2.4620989174800609</v>
      </c>
      <c r="AT240" s="116">
        <v>2.6641648890161234</v>
      </c>
      <c r="AV240" s="116">
        <v>54.796226978603272</v>
      </c>
      <c r="AW240" s="116">
        <v>802.75353025020786</v>
      </c>
      <c r="AX240" s="116">
        <v>2.4235340269437571</v>
      </c>
      <c r="AY240" s="116">
        <v>1.2349356334740067</v>
      </c>
      <c r="AZ240" s="116">
        <v>16822.602309149184</v>
      </c>
      <c r="BA240" s="116">
        <v>3.2576079373932219</v>
      </c>
      <c r="BB240" s="116">
        <v>0.23793085757089621</v>
      </c>
      <c r="BC240" s="116">
        <v>19.551225371553116</v>
      </c>
      <c r="BD240" s="116">
        <v>43.268039811526727</v>
      </c>
      <c r="BE240" s="116">
        <v>355.37200497516665</v>
      </c>
      <c r="BF240" s="116">
        <v>22.614151619100507</v>
      </c>
      <c r="BG240" s="116">
        <v>4.1273098058378226</v>
      </c>
      <c r="BH240" s="116">
        <v>4.2431773033573963</v>
      </c>
      <c r="BI240" s="116">
        <v>153.81220200921942</v>
      </c>
      <c r="BJ240" s="116">
        <v>0.96350498099740289</v>
      </c>
      <c r="BK240" s="116">
        <v>4603.6257521118514</v>
      </c>
      <c r="BL240" s="116">
        <v>2.916634378667037</v>
      </c>
      <c r="BM240" s="116">
        <v>1.8532223386042583</v>
      </c>
      <c r="BN240" s="116">
        <v>9.8472581150151424</v>
      </c>
      <c r="BO240" s="116">
        <v>0.87499201994930564</v>
      </c>
      <c r="BP240" s="116">
        <v>0.80063797534668879</v>
      </c>
      <c r="BQ240" s="116">
        <v>13.691405859042696</v>
      </c>
      <c r="BR240" s="116">
        <v>36.088421855551225</v>
      </c>
      <c r="BS240" s="116">
        <v>24.419557869569115</v>
      </c>
      <c r="BT240" s="116">
        <v>17.516138556231013</v>
      </c>
    </row>
    <row r="241" spans="1:72" x14ac:dyDescent="0.3">
      <c r="A241" s="116">
        <v>1</v>
      </c>
      <c r="B241" s="116">
        <v>9.9999999999999805</v>
      </c>
      <c r="C241" s="116">
        <v>870</v>
      </c>
      <c r="E241" s="116">
        <v>12.832210036273899</v>
      </c>
      <c r="F241" s="116">
        <v>18.996535972233399</v>
      </c>
      <c r="G241" s="116">
        <v>11.4974812951434</v>
      </c>
      <c r="H241" s="116">
        <v>19.414974991643099</v>
      </c>
      <c r="I241" s="116">
        <v>5.5185959400789297</v>
      </c>
      <c r="K241" s="116">
        <v>30.466337711000101</v>
      </c>
      <c r="L241" s="116">
        <v>1.2738640536271</v>
      </c>
      <c r="Q241" s="160">
        <v>66.391959841819499</v>
      </c>
      <c r="R241" s="160">
        <v>15.023690660165601</v>
      </c>
      <c r="S241" s="160">
        <v>2.1619188601380399</v>
      </c>
      <c r="T241" s="160">
        <v>0.50123714183582202</v>
      </c>
      <c r="U241" s="160">
        <v>3.0476858669237901</v>
      </c>
      <c r="V241" s="160">
        <v>3.8387547616738198</v>
      </c>
      <c r="W241" s="160">
        <v>2.8934942241970898</v>
      </c>
      <c r="X241" s="160">
        <v>1.3266847846357905</v>
      </c>
      <c r="Z241" s="116">
        <v>1.0335499130735486E-2</v>
      </c>
      <c r="AA241" s="116">
        <v>3.9185472652658947E-2</v>
      </c>
      <c r="AB241" s="116">
        <v>5.8122307356146437E-2</v>
      </c>
      <c r="AC241" s="116">
        <v>4.77084688565571E-2</v>
      </c>
      <c r="AD241" s="116">
        <v>0.1178126201262084</v>
      </c>
      <c r="AE241" s="116">
        <v>0.22693727134507899</v>
      </c>
      <c r="AF241" s="116">
        <v>0.21221610941541169</v>
      </c>
      <c r="AG241" s="116">
        <v>8.2068535291120973E-2</v>
      </c>
      <c r="AH241" s="116">
        <v>0.1124457231982872</v>
      </c>
      <c r="AI241" s="116">
        <v>0.75916279313306712</v>
      </c>
      <c r="AJ241" s="116">
        <v>0.23717192545726781</v>
      </c>
      <c r="AK241" s="116">
        <v>0.49856761539372274</v>
      </c>
      <c r="AL241" s="116">
        <v>0.24705782535025902</v>
      </c>
      <c r="AM241" s="116">
        <v>0.25082793002644221</v>
      </c>
      <c r="AN241" s="116">
        <v>0.88068573777862325</v>
      </c>
      <c r="AO241" s="116">
        <v>1.0214405786324359</v>
      </c>
      <c r="AP241" s="116">
        <v>1.0288781794234132</v>
      </c>
      <c r="AQ241" s="116">
        <v>1.9473559448449893</v>
      </c>
      <c r="AR241" s="116">
        <v>2.2886405580759517</v>
      </c>
      <c r="AS241" s="116">
        <v>2.6159050326538522</v>
      </c>
      <c r="AT241" s="116">
        <v>2.8643328605795206</v>
      </c>
      <c r="AV241" s="116">
        <v>51.044435212133365</v>
      </c>
      <c r="AW241" s="116">
        <v>758.5585832609313</v>
      </c>
      <c r="AX241" s="116">
        <v>2.2906815539764858</v>
      </c>
      <c r="AY241" s="116">
        <v>1.1639373315578123</v>
      </c>
      <c r="AZ241" s="116">
        <v>16888.865726058648</v>
      </c>
      <c r="BA241" s="116">
        <v>3.3114785519988312</v>
      </c>
      <c r="BB241" s="116">
        <v>0.22980449476801118</v>
      </c>
      <c r="BC241" s="116">
        <v>19.513715328817032</v>
      </c>
      <c r="BD241" s="116">
        <v>44.623418779384096</v>
      </c>
      <c r="BE241" s="116">
        <v>361.43451441939499</v>
      </c>
      <c r="BF241" s="116">
        <v>24.622483149069303</v>
      </c>
      <c r="BG241" s="116">
        <v>4.4411877930767041</v>
      </c>
      <c r="BH241" s="116">
        <v>4.30636973010093</v>
      </c>
      <c r="BI241" s="116">
        <v>149.8717745033764</v>
      </c>
      <c r="BJ241" s="116">
        <v>1.0044683276790285</v>
      </c>
      <c r="BK241" s="116">
        <v>5002.6222072566197</v>
      </c>
      <c r="BL241" s="116">
        <v>2.9751091517938404</v>
      </c>
      <c r="BM241" s="116">
        <v>1.8019604495090298</v>
      </c>
      <c r="BN241" s="116">
        <v>9.4664880656782753</v>
      </c>
      <c r="BO241" s="116">
        <v>0.8322439134990941</v>
      </c>
      <c r="BP241" s="116">
        <v>0.7531148119693214</v>
      </c>
      <c r="BQ241" s="116">
        <v>14.409981646972509</v>
      </c>
      <c r="BR241" s="116">
        <v>38.180422550767581</v>
      </c>
      <c r="BS241" s="116">
        <v>25.910677918803081</v>
      </c>
      <c r="BT241" s="116">
        <v>18.585718338381959</v>
      </c>
    </row>
    <row r="242" spans="1:72" x14ac:dyDescent="0.3">
      <c r="A242" s="116">
        <v>1</v>
      </c>
      <c r="B242" s="116">
        <v>9.9999999999999716</v>
      </c>
      <c r="C242" s="116">
        <v>880</v>
      </c>
      <c r="E242" s="116">
        <v>15.1479309918782</v>
      </c>
      <c r="F242" s="116">
        <v>20.863569786845598</v>
      </c>
      <c r="G242" s="116">
        <v>6.5906251414991397</v>
      </c>
      <c r="H242" s="116">
        <v>20.6442777613121</v>
      </c>
      <c r="I242" s="116">
        <v>4.3002941296458603</v>
      </c>
      <c r="K242" s="116">
        <v>31.0108206789115</v>
      </c>
      <c r="L242" s="116">
        <v>1.44248150990763</v>
      </c>
      <c r="Q242" s="160">
        <v>66.336984512312696</v>
      </c>
      <c r="R242" s="160">
        <v>14.986718055927099</v>
      </c>
      <c r="S242" s="160">
        <v>2.6080079895494199</v>
      </c>
      <c r="T242" s="160">
        <v>0.62235024501362002</v>
      </c>
      <c r="U242" s="160">
        <v>3.0941943897628499</v>
      </c>
      <c r="V242" s="160">
        <v>3.9440169225584398</v>
      </c>
      <c r="W242" s="160">
        <v>2.6038204386552102</v>
      </c>
      <c r="X242" s="160">
        <v>1.5147038805008375</v>
      </c>
      <c r="Z242" s="116">
        <v>7.6536034265261219E-3</v>
      </c>
      <c r="AA242" s="116">
        <v>3.6616116100836107E-2</v>
      </c>
      <c r="AB242" s="116">
        <v>5.8016816713793287E-2</v>
      </c>
      <c r="AC242" s="116">
        <v>4.6551649162458471E-2</v>
      </c>
      <c r="AD242" s="116">
        <v>0.10269861896911676</v>
      </c>
      <c r="AE242" s="116">
        <v>0.20502084638328039</v>
      </c>
      <c r="AF242" s="116">
        <v>0.2148270633812655</v>
      </c>
      <c r="AG242" s="116">
        <v>6.7523049824337031E-2</v>
      </c>
      <c r="AH242" s="116">
        <v>8.668413935257066E-2</v>
      </c>
      <c r="AI242" s="116">
        <v>0.74903355699831531</v>
      </c>
      <c r="AJ242" s="116">
        <v>0.17669708126850833</v>
      </c>
      <c r="AK242" s="116">
        <v>0.41202074973155595</v>
      </c>
      <c r="AL242" s="116">
        <v>0.22121657403627062</v>
      </c>
      <c r="AM242" s="116">
        <v>0.24069839143857025</v>
      </c>
      <c r="AN242" s="116">
        <v>0.81730586645825942</v>
      </c>
      <c r="AO242" s="116">
        <v>0.86941536697067956</v>
      </c>
      <c r="AP242" s="116">
        <v>0.95217050768217004</v>
      </c>
      <c r="AQ242" s="116">
        <v>1.9282802974199469</v>
      </c>
      <c r="AR242" s="116">
        <v>2.2966358916456495</v>
      </c>
      <c r="AS242" s="116">
        <v>2.6585795928858533</v>
      </c>
      <c r="AT242" s="116">
        <v>2.9641140157753072</v>
      </c>
      <c r="AV242" s="116">
        <v>44.37451690737992</v>
      </c>
      <c r="AW242" s="116">
        <v>675.16177388835683</v>
      </c>
      <c r="AX242" s="116">
        <v>2.0427708456788265</v>
      </c>
      <c r="AY242" s="116">
        <v>1.0355196522041856</v>
      </c>
      <c r="AZ242" s="116">
        <v>16350.646079003931</v>
      </c>
      <c r="BA242" s="116">
        <v>3.3185459338985552</v>
      </c>
      <c r="BB242" s="116">
        <v>0.21571847061013413</v>
      </c>
      <c r="BC242" s="116">
        <v>18.680485713849858</v>
      </c>
      <c r="BD242" s="116">
        <v>44.882386795203168</v>
      </c>
      <c r="BE242" s="116">
        <v>362.82034615080221</v>
      </c>
      <c r="BF242" s="116">
        <v>27.371314744345696</v>
      </c>
      <c r="BG242" s="116">
        <v>4.9891491911369057</v>
      </c>
      <c r="BH242" s="116">
        <v>4.3633857104673428</v>
      </c>
      <c r="BI242" s="116">
        <v>146.18367481700292</v>
      </c>
      <c r="BJ242" s="116">
        <v>1.0651136549217763</v>
      </c>
      <c r="BK242" s="116">
        <v>5731.1506669990758</v>
      </c>
      <c r="BL242" s="116">
        <v>3.1790182753510283</v>
      </c>
      <c r="BM242" s="116">
        <v>1.8403895187536423</v>
      </c>
      <c r="BN242" s="116">
        <v>9.5704151029183517</v>
      </c>
      <c r="BO242" s="116">
        <v>0.83266208711880341</v>
      </c>
      <c r="BP242" s="116">
        <v>0.74139593144288096</v>
      </c>
      <c r="BQ242" s="116">
        <v>15.383689326706429</v>
      </c>
      <c r="BR242" s="116">
        <v>37.91061748619093</v>
      </c>
      <c r="BS242" s="116">
        <v>25.196369337358647</v>
      </c>
      <c r="BT242" s="116">
        <v>18.073345094307889</v>
      </c>
    </row>
    <row r="243" spans="1:72" x14ac:dyDescent="0.3">
      <c r="A243" s="116">
        <v>1</v>
      </c>
      <c r="B243" s="116">
        <v>10</v>
      </c>
      <c r="C243" s="116">
        <v>890</v>
      </c>
      <c r="E243" s="116">
        <v>15.7109120210963</v>
      </c>
      <c r="F243" s="116">
        <v>21.2842492676365</v>
      </c>
      <c r="G243" s="116">
        <v>4.99779780440468</v>
      </c>
      <c r="H243" s="116">
        <v>21.559169733764499</v>
      </c>
      <c r="I243" s="116">
        <v>4.0222594719193898</v>
      </c>
      <c r="K243" s="116">
        <v>30.922575905013499</v>
      </c>
      <c r="L243" s="116">
        <v>1.50303579616512</v>
      </c>
      <c r="Q243" s="160">
        <v>66.344594273220196</v>
      </c>
      <c r="R243" s="160">
        <v>15.0241359200324</v>
      </c>
      <c r="S243" s="160">
        <v>2.5894117776757999</v>
      </c>
      <c r="T243" s="160">
        <v>0.63092310923286998</v>
      </c>
      <c r="U243" s="160">
        <v>3.1035604546191702</v>
      </c>
      <c r="V243" s="160">
        <v>3.9839377428599798</v>
      </c>
      <c r="W243" s="160">
        <v>2.5418300244264098</v>
      </c>
      <c r="X243" s="160">
        <v>1.5673501786410744</v>
      </c>
      <c r="Z243" s="116">
        <v>6.7865676741288104E-3</v>
      </c>
      <c r="AA243" s="116">
        <v>3.563512343516715E-2</v>
      </c>
      <c r="AB243" s="116">
        <v>5.7592528439581042E-2</v>
      </c>
      <c r="AC243" s="116">
        <v>4.6059859048728453E-2</v>
      </c>
      <c r="AD243" s="116">
        <v>9.7154287341235157E-2</v>
      </c>
      <c r="AE243" s="116">
        <v>0.19853566609026532</v>
      </c>
      <c r="AF243" s="116">
        <v>0.21652383984866527</v>
      </c>
      <c r="AG243" s="116">
        <v>6.2462537449156932E-2</v>
      </c>
      <c r="AH243" s="116">
        <v>7.8012746893372023E-2</v>
      </c>
      <c r="AI243" s="116">
        <v>0.74010554172772103</v>
      </c>
      <c r="AJ243" s="116">
        <v>0.15726638487422065</v>
      </c>
      <c r="AK243" s="116">
        <v>0.38755486408072798</v>
      </c>
      <c r="AL243" s="116">
        <v>0.21450291538208371</v>
      </c>
      <c r="AM243" s="116">
        <v>0.2410467220782419</v>
      </c>
      <c r="AN243" s="116">
        <v>0.79702260401014735</v>
      </c>
      <c r="AO243" s="116">
        <v>0.82566580258076927</v>
      </c>
      <c r="AP243" s="116">
        <v>0.94232972059030717</v>
      </c>
      <c r="AQ243" s="116">
        <v>1.9603434708402443</v>
      </c>
      <c r="AR243" s="116">
        <v>2.3469467082780744</v>
      </c>
      <c r="AS243" s="116">
        <v>2.72903131408827</v>
      </c>
      <c r="AT243" s="116">
        <v>3.0565488021334</v>
      </c>
      <c r="AV243" s="116">
        <v>43.051178596465753</v>
      </c>
      <c r="AW243" s="116">
        <v>658.57799039840086</v>
      </c>
      <c r="AX243" s="116">
        <v>1.993646228301996</v>
      </c>
      <c r="AY243" s="116">
        <v>1.0093415413148663</v>
      </c>
      <c r="AZ243" s="116">
        <v>16324.760704397206</v>
      </c>
      <c r="BA243" s="116">
        <v>3.3286791159283124</v>
      </c>
      <c r="BB243" s="116">
        <v>0.21200227395062204</v>
      </c>
      <c r="BC243" s="116">
        <v>18.592834824850936</v>
      </c>
      <c r="BD243" s="116">
        <v>45.318843241711662</v>
      </c>
      <c r="BE243" s="116">
        <v>365.66016547941564</v>
      </c>
      <c r="BF243" s="116">
        <v>28.480928586836214</v>
      </c>
      <c r="BG243" s="116">
        <v>5.1676853905962687</v>
      </c>
      <c r="BH243" s="116">
        <v>4.3798427986139039</v>
      </c>
      <c r="BI243" s="116">
        <v>144.33010138575503</v>
      </c>
      <c r="BJ243" s="116">
        <v>1.0857603441354999</v>
      </c>
      <c r="BK243" s="116">
        <v>5973.9592934642324</v>
      </c>
      <c r="BL243" s="116">
        <v>3.2058348381988195</v>
      </c>
      <c r="BM243" s="116">
        <v>1.8182172349472656</v>
      </c>
      <c r="BN243" s="116">
        <v>9.4130689447073124</v>
      </c>
      <c r="BO243" s="116">
        <v>0.81570459000073436</v>
      </c>
      <c r="BP243" s="116">
        <v>0.72326280974915624</v>
      </c>
      <c r="BQ243" s="116">
        <v>15.7011481711918</v>
      </c>
      <c r="BR243" s="116">
        <v>38.846009481850807</v>
      </c>
      <c r="BS243" s="116">
        <v>25.706886313288177</v>
      </c>
      <c r="BT243" s="116">
        <v>18.439538705734137</v>
      </c>
    </row>
    <row r="244" spans="1:72" x14ac:dyDescent="0.3">
      <c r="A244" s="116">
        <v>1</v>
      </c>
      <c r="B244" s="116">
        <v>10.0000000000003</v>
      </c>
      <c r="C244" s="116">
        <v>900</v>
      </c>
      <c r="E244" s="116">
        <v>18.351314771660999</v>
      </c>
      <c r="F244" s="116">
        <v>23.193485735635001</v>
      </c>
      <c r="G244" s="116">
        <v>0.12328639622668</v>
      </c>
      <c r="H244" s="116">
        <v>22.634007882381699</v>
      </c>
      <c r="I244" s="116">
        <v>2.7684474360690299</v>
      </c>
      <c r="K244" s="116">
        <v>31.2302981534107</v>
      </c>
      <c r="L244" s="116">
        <v>1.69915962461582</v>
      </c>
      <c r="Q244" s="160">
        <v>66.241082405295103</v>
      </c>
      <c r="R244" s="160">
        <v>15.035996320009801</v>
      </c>
      <c r="S244" s="160">
        <v>2.9981903607121501</v>
      </c>
      <c r="T244" s="160">
        <v>0.74941161050040705</v>
      </c>
      <c r="U244" s="160">
        <v>3.17543570209989</v>
      </c>
      <c r="V244" s="160">
        <v>4.080028135409</v>
      </c>
      <c r="W244" s="160">
        <v>2.2829098654167099</v>
      </c>
      <c r="X244" s="160">
        <v>1.787205091719315</v>
      </c>
      <c r="Z244" s="116">
        <v>4.1209950287401306E-3</v>
      </c>
      <c r="AA244" s="116">
        <v>3.2841179044939814E-2</v>
      </c>
      <c r="AB244" s="116">
        <v>5.7333770451304319E-2</v>
      </c>
      <c r="AC244" s="116">
        <v>4.4688347760182462E-2</v>
      </c>
      <c r="AD244" s="116">
        <v>8.1551824749216489E-2</v>
      </c>
      <c r="AE244" s="116">
        <v>0.17960873440475109</v>
      </c>
      <c r="AF244" s="116">
        <v>0.22246962677375048</v>
      </c>
      <c r="AG244" s="116">
        <v>4.7727173754926099E-2</v>
      </c>
      <c r="AH244" s="116">
        <v>5.2175828289648722E-2</v>
      </c>
      <c r="AI244" s="116">
        <v>0.72463580219176349</v>
      </c>
      <c r="AJ244" s="116">
        <v>9.6773099198292606E-2</v>
      </c>
      <c r="AK244" s="116">
        <v>0.30014206821539796</v>
      </c>
      <c r="AL244" s="116">
        <v>0.18897317990982512</v>
      </c>
      <c r="AM244" s="116">
        <v>0.2305738427969021</v>
      </c>
      <c r="AN244" s="116">
        <v>0.72960010676373921</v>
      </c>
      <c r="AO244" s="116">
        <v>0.67613958859147716</v>
      </c>
      <c r="AP244" s="116">
        <v>0.86139752459700647</v>
      </c>
      <c r="AQ244" s="116">
        <v>1.9300521038495075</v>
      </c>
      <c r="AR244" s="116">
        <v>2.3409789950187752</v>
      </c>
      <c r="AS244" s="116">
        <v>2.7549140410439468</v>
      </c>
      <c r="AT244" s="116">
        <v>3.1440683678012999</v>
      </c>
      <c r="AV244" s="116">
        <v>37.511126388191059</v>
      </c>
      <c r="AW244" s="116">
        <v>585.99078755211258</v>
      </c>
      <c r="AX244" s="116">
        <v>1.7800901198069434</v>
      </c>
      <c r="AY244" s="116">
        <v>0.89891968877387052</v>
      </c>
      <c r="AZ244" s="116">
        <v>15600.257536657226</v>
      </c>
      <c r="BA244" s="116">
        <v>3.2711282073433208</v>
      </c>
      <c r="BB244" s="116">
        <v>0.19717336881913042</v>
      </c>
      <c r="BC244" s="116">
        <v>17.529527105272237</v>
      </c>
      <c r="BD244" s="116">
        <v>44.667728933129219</v>
      </c>
      <c r="BE244" s="116">
        <v>368.38130118867616</v>
      </c>
      <c r="BF244" s="116">
        <v>31.42532583687322</v>
      </c>
      <c r="BG244" s="116">
        <v>5.8332819972990873</v>
      </c>
      <c r="BH244" s="116">
        <v>4.3811964848771243</v>
      </c>
      <c r="BI244" s="116">
        <v>139.87004932556562</v>
      </c>
      <c r="BJ244" s="116">
        <v>1.1549981277834631</v>
      </c>
      <c r="BK244" s="116">
        <v>6928.0994913957493</v>
      </c>
      <c r="BL244" s="116">
        <v>3.4392048333806109</v>
      </c>
      <c r="BM244" s="116">
        <v>1.8699819034927456</v>
      </c>
      <c r="BN244" s="116">
        <v>9.5947679879277761</v>
      </c>
      <c r="BO244" s="116">
        <v>0.82392595767965648</v>
      </c>
      <c r="BP244" s="116">
        <v>0.71875132297950228</v>
      </c>
      <c r="BQ244" s="116">
        <v>16.590111671439601</v>
      </c>
      <c r="BR244" s="116">
        <v>38.393976972885312</v>
      </c>
      <c r="BS244" s="116">
        <v>24.388862385123087</v>
      </c>
      <c r="BT244" s="116">
        <v>17.494120698189558</v>
      </c>
    </row>
    <row r="245" spans="1:72" x14ac:dyDescent="0.3">
      <c r="A245" s="116">
        <v>1</v>
      </c>
      <c r="B245" s="116">
        <v>9.9999999999998508</v>
      </c>
      <c r="C245" s="116">
        <v>910</v>
      </c>
      <c r="E245" s="116">
        <v>19.3427802498327</v>
      </c>
      <c r="F245" s="116">
        <v>23.3080619995139</v>
      </c>
      <c r="H245" s="116">
        <v>21.546981644524202</v>
      </c>
      <c r="I245" s="116">
        <v>2.3899904766966502</v>
      </c>
      <c r="K245" s="116">
        <v>31.382842618550701</v>
      </c>
      <c r="L245" s="116">
        <v>1.70592151611513</v>
      </c>
      <c r="N245" s="116">
        <v>0.32342149476676502</v>
      </c>
      <c r="Q245" s="160">
        <v>66.133077756768202</v>
      </c>
      <c r="R245" s="160">
        <v>14.989671644365799</v>
      </c>
      <c r="S245" s="160">
        <v>3.3948235639720101</v>
      </c>
      <c r="T245" s="160">
        <v>0.82757720916171196</v>
      </c>
      <c r="U245" s="160">
        <v>3.2862362276071599</v>
      </c>
      <c r="V245" s="160">
        <v>4.0089206448600896</v>
      </c>
      <c r="W245" s="160">
        <v>2.18980523119528</v>
      </c>
      <c r="X245" s="160">
        <v>1.8307201881474482</v>
      </c>
      <c r="Z245" s="116">
        <v>4.1418785959755986E-3</v>
      </c>
      <c r="AA245" s="116">
        <v>3.2758876492540875E-2</v>
      </c>
      <c r="AB245" s="116">
        <v>5.7840985041060042E-2</v>
      </c>
      <c r="AC245" s="116">
        <v>4.4686263413657806E-2</v>
      </c>
      <c r="AD245" s="116">
        <v>8.1579507710534335E-2</v>
      </c>
      <c r="AE245" s="116">
        <v>0.17919287781839896</v>
      </c>
      <c r="AF245" s="116">
        <v>0.22278268895210271</v>
      </c>
      <c r="AG245" s="116">
        <v>4.7447516778684549E-2</v>
      </c>
      <c r="AH245" s="116">
        <v>5.1517205663301563E-2</v>
      </c>
      <c r="AI245" s="116">
        <v>0.72649233590268136</v>
      </c>
      <c r="AJ245" s="116">
        <v>9.3917436872065399E-2</v>
      </c>
      <c r="AK245" s="116">
        <v>0.28867149389364061</v>
      </c>
      <c r="AL245" s="116">
        <v>0.18497373222353841</v>
      </c>
      <c r="AM245" s="116">
        <v>0.22210029916119287</v>
      </c>
      <c r="AN245" s="116">
        <v>0.72219989354586034</v>
      </c>
      <c r="AO245" s="116">
        <v>0.66108509330989718</v>
      </c>
      <c r="AP245" s="116">
        <v>0.82482873006993873</v>
      </c>
      <c r="AQ245" s="116">
        <v>1.844181797427753</v>
      </c>
      <c r="AR245" s="116">
        <v>2.2353817813329977</v>
      </c>
      <c r="AS245" s="116">
        <v>2.630771599239897</v>
      </c>
      <c r="AT245" s="116">
        <v>3.0171835300141896</v>
      </c>
      <c r="AV245" s="116">
        <v>35.625616151325893</v>
      </c>
      <c r="AW245" s="116">
        <v>560.60899266805518</v>
      </c>
      <c r="AX245" s="116">
        <v>1.7077588652487325</v>
      </c>
      <c r="AY245" s="116">
        <v>0.86182261874446908</v>
      </c>
      <c r="AZ245" s="116">
        <v>15050.910945492185</v>
      </c>
      <c r="BA245" s="116">
        <v>3.1956463864138946</v>
      </c>
      <c r="BB245" s="116">
        <v>0.19296615855697094</v>
      </c>
      <c r="BC245" s="116">
        <v>16.832281180796777</v>
      </c>
      <c r="BD245" s="116">
        <v>42.982354356139446</v>
      </c>
      <c r="BE245" s="116">
        <v>366.38314250499764</v>
      </c>
      <c r="BF245" s="116">
        <v>30.648750922008613</v>
      </c>
      <c r="BG245" s="116">
        <v>5.8649347241963756</v>
      </c>
      <c r="BH245" s="116">
        <v>4.3196232593620207</v>
      </c>
      <c r="BI245" s="116">
        <v>139.57193812602742</v>
      </c>
      <c r="BJ245" s="116">
        <v>1.159892229388753</v>
      </c>
      <c r="BK245" s="116">
        <v>7013.2568889894774</v>
      </c>
      <c r="BL245" s="116">
        <v>3.5518322566303211</v>
      </c>
      <c r="BM245" s="116">
        <v>1.9572922781817372</v>
      </c>
      <c r="BN245" s="116">
        <v>10.06799857049184</v>
      </c>
      <c r="BO245" s="116">
        <v>0.8657494366605536</v>
      </c>
      <c r="BP245" s="116">
        <v>0.75256828127493069</v>
      </c>
      <c r="BQ245" s="116">
        <v>16.560657113720893</v>
      </c>
      <c r="BR245" s="116">
        <v>36.390861593765521</v>
      </c>
      <c r="BS245" s="116">
        <v>22.366450459858743</v>
      </c>
      <c r="BT245" s="116">
        <v>16.043445477535808</v>
      </c>
    </row>
    <row r="246" spans="1:72" x14ac:dyDescent="0.3">
      <c r="A246" s="116">
        <v>1</v>
      </c>
      <c r="B246" s="116">
        <v>9.9999999999998206</v>
      </c>
      <c r="C246" s="116">
        <v>920</v>
      </c>
      <c r="E246" s="116">
        <v>20.693080888733</v>
      </c>
      <c r="F246" s="116">
        <v>23.169996934414399</v>
      </c>
      <c r="H246" s="116">
        <v>19.961374142937501</v>
      </c>
      <c r="I246" s="116">
        <v>1.9980077805899099</v>
      </c>
      <c r="K246" s="116">
        <v>31.507155329730299</v>
      </c>
      <c r="L246" s="116">
        <v>1.7105894565764199</v>
      </c>
      <c r="N246" s="116">
        <v>0.959795467018562</v>
      </c>
      <c r="Q246" s="160">
        <v>65.814086304078401</v>
      </c>
      <c r="R246" s="160">
        <v>14.937288974116701</v>
      </c>
      <c r="S246" s="160">
        <v>4.0134409606912804</v>
      </c>
      <c r="T246" s="160">
        <v>0.975514227755097</v>
      </c>
      <c r="U246" s="160">
        <v>3.4146355550921199</v>
      </c>
      <c r="V246" s="160">
        <v>3.9629162332736798</v>
      </c>
      <c r="W246" s="160">
        <v>2.0495846388124699</v>
      </c>
      <c r="X246" s="160">
        <v>1.9335216307874921</v>
      </c>
      <c r="Z246" s="116">
        <v>4.3452451309915199E-3</v>
      </c>
      <c r="AA246" s="116">
        <v>3.2818354845132597E-2</v>
      </c>
      <c r="AB246" s="116">
        <v>5.8492782754051058E-2</v>
      </c>
      <c r="AC246" s="116">
        <v>4.4767959292231832E-2</v>
      </c>
      <c r="AD246" s="116">
        <v>8.207338532729698E-2</v>
      </c>
      <c r="AE246" s="116">
        <v>0.17948901615717539</v>
      </c>
      <c r="AF246" s="116">
        <v>0.2234159585402325</v>
      </c>
      <c r="AG246" s="116">
        <v>4.7428780982921782E-2</v>
      </c>
      <c r="AH246" s="116">
        <v>5.1299400273062651E-2</v>
      </c>
      <c r="AI246" s="116">
        <v>0.72818648379814899</v>
      </c>
      <c r="AJ246" s="116">
        <v>9.1688636803111248E-2</v>
      </c>
      <c r="AK246" s="116">
        <v>0.27481218206916425</v>
      </c>
      <c r="AL246" s="116">
        <v>0.18020249239204159</v>
      </c>
      <c r="AM246" s="116">
        <v>0.21055463206383035</v>
      </c>
      <c r="AN246" s="116">
        <v>0.71339683158105471</v>
      </c>
      <c r="AO246" s="116">
        <v>0.64493990778346033</v>
      </c>
      <c r="AP246" s="116">
        <v>0.77463205885914788</v>
      </c>
      <c r="AQ246" s="116">
        <v>1.7217055995704609</v>
      </c>
      <c r="AR246" s="116">
        <v>2.0839136312924995</v>
      </c>
      <c r="AS246" s="116">
        <v>2.4517007784089886</v>
      </c>
      <c r="AT246" s="116">
        <v>2.8325528626626362</v>
      </c>
      <c r="AV246" s="116">
        <v>33.32115060595244</v>
      </c>
      <c r="AW246" s="116">
        <v>529.06524555151168</v>
      </c>
      <c r="AX246" s="116">
        <v>1.6185085833304773</v>
      </c>
      <c r="AY246" s="116">
        <v>0.8157359724046821</v>
      </c>
      <c r="AZ246" s="116">
        <v>14343.067477203613</v>
      </c>
      <c r="BA246" s="116">
        <v>3.0920926744075272</v>
      </c>
      <c r="BB246" s="116">
        <v>0.18744164747451211</v>
      </c>
      <c r="BC246" s="116">
        <v>15.947977608262105</v>
      </c>
      <c r="BD246" s="116">
        <v>40.789164068310861</v>
      </c>
      <c r="BE246" s="116">
        <v>364.03063956705688</v>
      </c>
      <c r="BF246" s="116">
        <v>29.501558625006417</v>
      </c>
      <c r="BG246" s="116">
        <v>5.884071313887933</v>
      </c>
      <c r="BH246" s="116">
        <v>4.2304587720252593</v>
      </c>
      <c r="BI246" s="116">
        <v>139.0689651378969</v>
      </c>
      <c r="BJ246" s="116">
        <v>1.1647411770843936</v>
      </c>
      <c r="BK246" s="116">
        <v>7093.5787195924377</v>
      </c>
      <c r="BL246" s="116">
        <v>3.7137711161330076</v>
      </c>
      <c r="BM246" s="116">
        <v>2.0923928483826342</v>
      </c>
      <c r="BN246" s="116">
        <v>10.808668512625308</v>
      </c>
      <c r="BO246" s="116">
        <v>0.93176255322427248</v>
      </c>
      <c r="BP246" s="116">
        <v>0.80583980195392613</v>
      </c>
      <c r="BQ246" s="116">
        <v>16.49629479930805</v>
      </c>
      <c r="BR246" s="116">
        <v>33.679508178259212</v>
      </c>
      <c r="BS246" s="116">
        <v>19.79050621425365</v>
      </c>
      <c r="BT246" s="116">
        <v>14.195721757059582</v>
      </c>
    </row>
    <row r="247" spans="1:72" x14ac:dyDescent="0.3">
      <c r="A247" s="116">
        <v>1</v>
      </c>
      <c r="B247" s="116">
        <v>10.000000000000099</v>
      </c>
      <c r="C247" s="116">
        <v>930</v>
      </c>
      <c r="E247" s="116">
        <v>21.5955172774771</v>
      </c>
      <c r="F247" s="116">
        <v>23.065566927038699</v>
      </c>
      <c r="H247" s="116">
        <v>19.153666002177101</v>
      </c>
      <c r="I247" s="116">
        <v>1.7437976039855001</v>
      </c>
      <c r="K247" s="116">
        <v>31.466149035901999</v>
      </c>
      <c r="L247" s="116">
        <v>1.7128026756333801</v>
      </c>
      <c r="N247" s="116">
        <v>1.2625004777861799</v>
      </c>
      <c r="Q247" s="160">
        <v>65.669039316358493</v>
      </c>
      <c r="R247" s="160">
        <v>14.8978303191808</v>
      </c>
      <c r="S247" s="160">
        <v>4.3647765742791096</v>
      </c>
      <c r="T247" s="160">
        <v>1.0345798116664999</v>
      </c>
      <c r="U247" s="160">
        <v>3.4926491846191801</v>
      </c>
      <c r="V247" s="160">
        <v>3.9283255880583599</v>
      </c>
      <c r="W247" s="160">
        <v>1.9822087515333</v>
      </c>
      <c r="X247" s="160">
        <v>1.9817920716068265</v>
      </c>
      <c r="Z247" s="116">
        <v>4.4228527736622451E-3</v>
      </c>
      <c r="AA247" s="116">
        <v>3.2697920747698596E-2</v>
      </c>
      <c r="AB247" s="116">
        <v>5.8657270951941204E-2</v>
      </c>
      <c r="AC247" s="116">
        <v>4.467083741425068E-2</v>
      </c>
      <c r="AD247" s="116">
        <v>8.2037489897887214E-2</v>
      </c>
      <c r="AE247" s="116">
        <v>0.17961041099215144</v>
      </c>
      <c r="AF247" s="116">
        <v>0.22367393404360039</v>
      </c>
      <c r="AG247" s="116">
        <v>4.7271005877933377E-2</v>
      </c>
      <c r="AH247" s="116">
        <v>5.1046805665369288E-2</v>
      </c>
      <c r="AI247" s="116">
        <v>0.72648854488544012</v>
      </c>
      <c r="AJ247" s="116">
        <v>9.0381618149020543E-2</v>
      </c>
      <c r="AK247" s="116">
        <v>0.26751465543388231</v>
      </c>
      <c r="AL247" s="116">
        <v>0.17759042498127606</v>
      </c>
      <c r="AM247" s="116">
        <v>0.20442563727894003</v>
      </c>
      <c r="AN247" s="116">
        <v>0.70713721857561751</v>
      </c>
      <c r="AO247" s="116">
        <v>0.63616776650599338</v>
      </c>
      <c r="AP247" s="116">
        <v>0.74875508976510818</v>
      </c>
      <c r="AQ247" s="116">
        <v>1.6589343786214721</v>
      </c>
      <c r="AR247" s="116">
        <v>2.0064049699115087</v>
      </c>
      <c r="AS247" s="116">
        <v>2.3600830338551599</v>
      </c>
      <c r="AT247" s="116">
        <v>2.7381276861315711</v>
      </c>
      <c r="AV247" s="116">
        <v>31.947442111628845</v>
      </c>
      <c r="AW247" s="116">
        <v>510.15802570981452</v>
      </c>
      <c r="AX247" s="116">
        <v>1.5652134583235402</v>
      </c>
      <c r="AY247" s="116">
        <v>0.78796544456479045</v>
      </c>
      <c r="AZ247" s="116">
        <v>13920.591224712804</v>
      </c>
      <c r="BA247" s="116">
        <v>3.0270942897254352</v>
      </c>
      <c r="BB247" s="116">
        <v>0.18398790683327992</v>
      </c>
      <c r="BC247" s="116">
        <v>15.413937715926979</v>
      </c>
      <c r="BD247" s="116">
        <v>39.456491640087897</v>
      </c>
      <c r="BE247" s="116">
        <v>363.51084474952404</v>
      </c>
      <c r="BF247" s="116">
        <v>28.763843697610849</v>
      </c>
      <c r="BG247" s="116">
        <v>5.8726988519566188</v>
      </c>
      <c r="BH247" s="116">
        <v>4.1667367358105469</v>
      </c>
      <c r="BI247" s="116">
        <v>138.21184420285917</v>
      </c>
      <c r="BJ247" s="116">
        <v>1.1682509105330841</v>
      </c>
      <c r="BK247" s="116">
        <v>7130.0377385067904</v>
      </c>
      <c r="BL247" s="116">
        <v>3.7981963355600046</v>
      </c>
      <c r="BM247" s="116">
        <v>2.1692773619153209</v>
      </c>
      <c r="BN247" s="116">
        <v>11.234908683216361</v>
      </c>
      <c r="BO247" s="116">
        <v>0.97006045140295871</v>
      </c>
      <c r="BP247" s="116">
        <v>0.83672976299868862</v>
      </c>
      <c r="BQ247" s="116">
        <v>16.452680732263708</v>
      </c>
      <c r="BR247" s="116">
        <v>32.355478357609329</v>
      </c>
      <c r="BS247" s="116">
        <v>18.421643877810926</v>
      </c>
      <c r="BT247" s="116">
        <v>13.213837380708259</v>
      </c>
    </row>
    <row r="248" spans="1:72" x14ac:dyDescent="0.3">
      <c r="A248" s="116">
        <v>1</v>
      </c>
      <c r="B248" s="116">
        <v>10</v>
      </c>
      <c r="C248" s="116">
        <v>940</v>
      </c>
      <c r="E248" s="116">
        <v>23.452198900115398</v>
      </c>
      <c r="F248" s="116">
        <v>22.6808798480333</v>
      </c>
      <c r="H248" s="116">
        <v>16.294219216777002</v>
      </c>
      <c r="I248" s="116">
        <v>1.05821449043765</v>
      </c>
      <c r="K248" s="116">
        <v>32.018634596324901</v>
      </c>
      <c r="L248" s="116">
        <v>1.7209502351991299</v>
      </c>
      <c r="N248" s="116">
        <v>2.7749027131126698</v>
      </c>
      <c r="Q248" s="160">
        <v>65.332780589749802</v>
      </c>
      <c r="R248" s="160">
        <v>14.845012049850901</v>
      </c>
      <c r="S248" s="160">
        <v>5.0610953386846802</v>
      </c>
      <c r="T248" s="160">
        <v>1.15350051118616</v>
      </c>
      <c r="U248" s="160">
        <v>3.70270975097691</v>
      </c>
      <c r="V248" s="160">
        <v>3.7985526266087799</v>
      </c>
      <c r="W248" s="160">
        <v>1.84235650274333</v>
      </c>
      <c r="X248" s="160">
        <v>2.0617902240704278</v>
      </c>
      <c r="Z248" s="116">
        <v>4.9580227983931583E-3</v>
      </c>
      <c r="AA248" s="116">
        <v>3.3284241567722118E-2</v>
      </c>
      <c r="AB248" s="116">
        <v>6.0479352392586644E-2</v>
      </c>
      <c r="AC248" s="116">
        <v>4.5403234855850558E-2</v>
      </c>
      <c r="AD248" s="116">
        <v>8.3926637179465829E-2</v>
      </c>
      <c r="AE248" s="116">
        <v>0.18017046419544852</v>
      </c>
      <c r="AF248" s="116">
        <v>0.22523152410535516</v>
      </c>
      <c r="AG248" s="116">
        <v>4.7613849980679149E-2</v>
      </c>
      <c r="AH248" s="116">
        <v>5.0937309886559527E-2</v>
      </c>
      <c r="AI248" s="116">
        <v>0.73716828007986035</v>
      </c>
      <c r="AJ248" s="116">
        <v>8.6607187593843241E-2</v>
      </c>
      <c r="AK248" s="116">
        <v>0.24264352109454315</v>
      </c>
      <c r="AL248" s="116">
        <v>0.16971927099717748</v>
      </c>
      <c r="AM248" s="116">
        <v>0.18365796978467341</v>
      </c>
      <c r="AN248" s="116">
        <v>0.6979568356652236</v>
      </c>
      <c r="AO248" s="116">
        <v>0.60895676405382182</v>
      </c>
      <c r="AP248" s="116">
        <v>0.65823088574991662</v>
      </c>
      <c r="AQ248" s="116">
        <v>1.4379853417970399</v>
      </c>
      <c r="AR248" s="116">
        <v>1.7330497325622252</v>
      </c>
      <c r="AS248" s="116">
        <v>2.0370859091813669</v>
      </c>
      <c r="AT248" s="116">
        <v>2.4050017899924216</v>
      </c>
      <c r="AV248" s="116">
        <v>29.414572822446427</v>
      </c>
      <c r="AW248" s="116">
        <v>474.03783428791809</v>
      </c>
      <c r="AX248" s="116">
        <v>1.4600224311770884</v>
      </c>
      <c r="AY248" s="116">
        <v>0.7344212272294246</v>
      </c>
      <c r="AZ248" s="116">
        <v>13059.087061577444</v>
      </c>
      <c r="BA248" s="116">
        <v>2.8998074824115436</v>
      </c>
      <c r="BB248" s="116">
        <v>0.17693180284865315</v>
      </c>
      <c r="BC248" s="116">
        <v>14.392772037725772</v>
      </c>
      <c r="BD248" s="116">
        <v>36.926895542007209</v>
      </c>
      <c r="BE248" s="116">
        <v>357.47969333017585</v>
      </c>
      <c r="BF248" s="116">
        <v>27.425230894808504</v>
      </c>
      <c r="BG248" s="116">
        <v>5.9486946184133167</v>
      </c>
      <c r="BH248" s="116">
        <v>4.0610434206007469</v>
      </c>
      <c r="BI248" s="116">
        <v>138.6266954460209</v>
      </c>
      <c r="BJ248" s="116">
        <v>1.1706668362641142</v>
      </c>
      <c r="BK248" s="116">
        <v>7273.2583988247206</v>
      </c>
      <c r="BL248" s="116">
        <v>4.1306462004877185</v>
      </c>
      <c r="BM248" s="116">
        <v>2.4639245714237452</v>
      </c>
      <c r="BN248" s="116">
        <v>12.87526058965088</v>
      </c>
      <c r="BO248" s="116">
        <v>1.1174187409261855</v>
      </c>
      <c r="BP248" s="116">
        <v>0.95254248531742491</v>
      </c>
      <c r="BQ248" s="116">
        <v>16.389407871981213</v>
      </c>
      <c r="BR248" s="116">
        <v>27.764851114354737</v>
      </c>
      <c r="BS248" s="116">
        <v>15.109847864612075</v>
      </c>
      <c r="BT248" s="116">
        <v>10.838287497823007</v>
      </c>
    </row>
    <row r="249" spans="1:72" x14ac:dyDescent="0.3">
      <c r="A249" s="116">
        <v>1</v>
      </c>
      <c r="B249" s="116">
        <v>10</v>
      </c>
      <c r="C249" s="116">
        <v>950</v>
      </c>
      <c r="E249" s="116">
        <v>24.534498925723799</v>
      </c>
      <c r="F249" s="116">
        <v>22.437123260535401</v>
      </c>
      <c r="H249" s="116">
        <v>14.8526704447598</v>
      </c>
      <c r="I249" s="116">
        <v>0.72055686613736203</v>
      </c>
      <c r="K249" s="116">
        <v>32.210065477620503</v>
      </c>
      <c r="L249" s="116">
        <v>1.7256426546514501</v>
      </c>
      <c r="N249" s="116">
        <v>3.5194423705717401</v>
      </c>
      <c r="Q249" s="160">
        <v>65.103592304224307</v>
      </c>
      <c r="R249" s="160">
        <v>14.812126545238</v>
      </c>
      <c r="S249" s="160">
        <v>5.4672675349933897</v>
      </c>
      <c r="T249" s="160">
        <v>1.23389807130754</v>
      </c>
      <c r="U249" s="160">
        <v>3.80036219179346</v>
      </c>
      <c r="V249" s="160">
        <v>3.73752744705767</v>
      </c>
      <c r="W249" s="160">
        <v>1.7693327328127799</v>
      </c>
      <c r="X249" s="160">
        <v>2.1123937729428492</v>
      </c>
      <c r="Z249" s="116">
        <v>5.2143367111169465E-3</v>
      </c>
      <c r="AA249" s="116">
        <v>3.349563947407784E-2</v>
      </c>
      <c r="AB249" s="116">
        <v>6.124132426693521E-2</v>
      </c>
      <c r="AC249" s="116">
        <v>4.5663834772515823E-2</v>
      </c>
      <c r="AD249" s="116">
        <v>8.4651287591169619E-2</v>
      </c>
      <c r="AE249" s="116">
        <v>0.1804994639936193</v>
      </c>
      <c r="AF249" s="116">
        <v>0.22604316936462251</v>
      </c>
      <c r="AG249" s="116">
        <v>4.7665098137443566E-2</v>
      </c>
      <c r="AH249" s="116">
        <v>5.0758839133000014E-2</v>
      </c>
      <c r="AI249" s="116">
        <v>0.74058413378020949</v>
      </c>
      <c r="AJ249" s="116">
        <v>8.4545125272951993E-2</v>
      </c>
      <c r="AK249" s="116">
        <v>0.22985899462030407</v>
      </c>
      <c r="AL249" s="116">
        <v>0.16558851346481712</v>
      </c>
      <c r="AM249" s="116">
        <v>0.17314797721027428</v>
      </c>
      <c r="AN249" s="116">
        <v>0.69180383217085084</v>
      </c>
      <c r="AO249" s="116">
        <v>0.59479105714414171</v>
      </c>
      <c r="AP249" s="116">
        <v>0.61224826115705466</v>
      </c>
      <c r="AQ249" s="116">
        <v>1.3261647325447219</v>
      </c>
      <c r="AR249" s="116">
        <v>1.5948202705292167</v>
      </c>
      <c r="AS249" s="116">
        <v>1.8737822112964597</v>
      </c>
      <c r="AT249" s="116">
        <v>2.2367579682984142</v>
      </c>
      <c r="AV249" s="116">
        <v>28.120986801524491</v>
      </c>
      <c r="AW249" s="116">
        <v>455.4312209477045</v>
      </c>
      <c r="AX249" s="116">
        <v>1.4062234439642465</v>
      </c>
      <c r="AY249" s="116">
        <v>0.70678709379140103</v>
      </c>
      <c r="AZ249" s="116">
        <v>12617.283081425328</v>
      </c>
      <c r="BA249" s="116">
        <v>2.830486754152985</v>
      </c>
      <c r="BB249" s="116">
        <v>0.1731042258655254</v>
      </c>
      <c r="BC249" s="116">
        <v>13.863428445610747</v>
      </c>
      <c r="BD249" s="116">
        <v>35.607212064091179</v>
      </c>
      <c r="BE249" s="116">
        <v>355.06943333736325</v>
      </c>
      <c r="BF249" s="116">
        <v>26.686299875315665</v>
      </c>
      <c r="BG249" s="116">
        <v>5.9693049080360527</v>
      </c>
      <c r="BH249" s="116">
        <v>3.9966817747788701</v>
      </c>
      <c r="BI249" s="116">
        <v>138.29346686266197</v>
      </c>
      <c r="BJ249" s="116">
        <v>1.1727634023973779</v>
      </c>
      <c r="BK249" s="116">
        <v>7340.9189292204428</v>
      </c>
      <c r="BL249" s="116">
        <v>4.3116780150149285</v>
      </c>
      <c r="BM249" s="116">
        <v>2.6401488728429898</v>
      </c>
      <c r="BN249" s="116">
        <v>13.87274526144164</v>
      </c>
      <c r="BO249" s="116">
        <v>1.20796373285153</v>
      </c>
      <c r="BP249" s="116">
        <v>1.0225902983936477</v>
      </c>
      <c r="BQ249" s="116">
        <v>16.35134405298589</v>
      </c>
      <c r="BR249" s="116">
        <v>25.594749030983419</v>
      </c>
      <c r="BS249" s="116">
        <v>13.557167975667612</v>
      </c>
      <c r="BT249" s="116">
        <v>9.7245508686223374</v>
      </c>
    </row>
    <row r="250" spans="1:72" x14ac:dyDescent="0.3">
      <c r="A250" s="116">
        <v>1</v>
      </c>
      <c r="B250" s="116">
        <v>9.9999999999998508</v>
      </c>
      <c r="C250" s="116">
        <v>960.00000000001</v>
      </c>
      <c r="E250" s="116">
        <v>26.774706889396899</v>
      </c>
      <c r="F250" s="116">
        <v>21.959614794217998</v>
      </c>
      <c r="H250" s="116">
        <v>11.8352690801321</v>
      </c>
      <c r="I250" s="116">
        <v>8.8871208266661103E-2</v>
      </c>
      <c r="K250" s="116">
        <v>32.631715204142601</v>
      </c>
      <c r="L250" s="116">
        <v>1.7370874175868301</v>
      </c>
      <c r="N250" s="116">
        <v>4.97273540625695</v>
      </c>
      <c r="Q250" s="160">
        <v>64.552161421171704</v>
      </c>
      <c r="R250" s="160">
        <v>14.7606933915011</v>
      </c>
      <c r="S250" s="160">
        <v>6.3178242922308998</v>
      </c>
      <c r="T250" s="160">
        <v>1.38984862842173</v>
      </c>
      <c r="U250" s="160">
        <v>3.9750214941704201</v>
      </c>
      <c r="V250" s="160">
        <v>3.6368219274332301</v>
      </c>
      <c r="W250" s="160">
        <v>1.6327608262868301</v>
      </c>
      <c r="X250" s="160">
        <v>2.2274064081412148</v>
      </c>
      <c r="Z250" s="116">
        <v>5.7197856919737168E-3</v>
      </c>
      <c r="AA250" s="116">
        <v>3.3970101447745212E-2</v>
      </c>
      <c r="AB250" s="116">
        <v>6.276170712363828E-2</v>
      </c>
      <c r="AC250" s="116">
        <v>4.6165496592621341E-2</v>
      </c>
      <c r="AD250" s="116">
        <v>8.6191330242359851E-2</v>
      </c>
      <c r="AE250" s="116">
        <v>0.18134497710556599</v>
      </c>
      <c r="AF250" s="116">
        <v>0.2278143407674805</v>
      </c>
      <c r="AG250" s="116">
        <v>4.7818911601662697E-2</v>
      </c>
      <c r="AH250" s="116">
        <v>5.0437381579434094E-2</v>
      </c>
      <c r="AI250" s="116">
        <v>0.74841691465726956</v>
      </c>
      <c r="AJ250" s="116">
        <v>8.0300464320476495E-2</v>
      </c>
      <c r="AK250" s="116">
        <v>0.20321338250758644</v>
      </c>
      <c r="AL250" s="116">
        <v>0.15682053799712803</v>
      </c>
      <c r="AM250" s="116">
        <v>0.15144515735473577</v>
      </c>
      <c r="AN250" s="116">
        <v>0.67866104783806858</v>
      </c>
      <c r="AO250" s="116">
        <v>0.56504800478089168</v>
      </c>
      <c r="AP250" s="116">
        <v>0.51614803157244249</v>
      </c>
      <c r="AQ250" s="116">
        <v>1.0922925963602159</v>
      </c>
      <c r="AR250" s="116">
        <v>1.3056509208525149</v>
      </c>
      <c r="AS250" s="116">
        <v>1.5321206947147288</v>
      </c>
      <c r="AT250" s="116">
        <v>1.8850080323434906</v>
      </c>
      <c r="AV250" s="116">
        <v>25.778181261730506</v>
      </c>
      <c r="AW250" s="116">
        <v>421.19216826944012</v>
      </c>
      <c r="AX250" s="116">
        <v>1.3069623902264613</v>
      </c>
      <c r="AY250" s="116">
        <v>0.655817040260949</v>
      </c>
      <c r="AZ250" s="116">
        <v>11792.299203681916</v>
      </c>
      <c r="BA250" s="116">
        <v>2.6963770135591036</v>
      </c>
      <c r="BB250" s="116">
        <v>0.16568109843950724</v>
      </c>
      <c r="BC250" s="116">
        <v>12.881379367345247</v>
      </c>
      <c r="BD250" s="116">
        <v>33.149535091318725</v>
      </c>
      <c r="BE250" s="116">
        <v>350.04355588702055</v>
      </c>
      <c r="BF250" s="116">
        <v>25.264332344389771</v>
      </c>
      <c r="BG250" s="116">
        <v>6.0016709053895241</v>
      </c>
      <c r="BH250" s="116">
        <v>3.8684783491363679</v>
      </c>
      <c r="BI250" s="116">
        <v>137.33244378994729</v>
      </c>
      <c r="BJ250" s="116">
        <v>1.1769342689509854</v>
      </c>
      <c r="BK250" s="116">
        <v>7477.7392101387504</v>
      </c>
      <c r="BL250" s="116">
        <v>4.7235706234226029</v>
      </c>
      <c r="BM250" s="116">
        <v>3.0817318634776711</v>
      </c>
      <c r="BN250" s="116">
        <v>16.424067357557682</v>
      </c>
      <c r="BO250" s="116">
        <v>1.4424527155780826</v>
      </c>
      <c r="BP250" s="116">
        <v>1.1995997263475844</v>
      </c>
      <c r="BQ250" s="116">
        <v>16.274499861211346</v>
      </c>
      <c r="BR250" s="116">
        <v>21.312842200805079</v>
      </c>
      <c r="BS250" s="116">
        <v>10.738064609738718</v>
      </c>
      <c r="BT250" s="116">
        <v>7.7024092137366331</v>
      </c>
    </row>
    <row r="251" spans="1:72" x14ac:dyDescent="0.3">
      <c r="A251" s="116">
        <v>1</v>
      </c>
      <c r="B251" s="116">
        <v>9.9999999999999805</v>
      </c>
      <c r="C251" s="116">
        <v>970</v>
      </c>
      <c r="E251" s="116">
        <v>27.994024581925299</v>
      </c>
      <c r="F251" s="116">
        <v>21.7778632039897</v>
      </c>
      <c r="H251" s="116">
        <v>10.2153292064227</v>
      </c>
      <c r="K251" s="116">
        <v>32.753536054391098</v>
      </c>
      <c r="L251" s="116">
        <v>1.7408950989570999</v>
      </c>
      <c r="N251" s="116">
        <v>5.5183518543141599</v>
      </c>
      <c r="Q251" s="160">
        <v>63.860424615314201</v>
      </c>
      <c r="R251" s="160">
        <v>14.7972044258652</v>
      </c>
      <c r="S251" s="160">
        <v>6.9973288243007596</v>
      </c>
      <c r="T251" s="160">
        <v>1.53458094246152</v>
      </c>
      <c r="U251" s="160">
        <v>4.0720146524275602</v>
      </c>
      <c r="V251" s="160">
        <v>3.60623531321112</v>
      </c>
      <c r="W251" s="160">
        <v>1.56002040415453</v>
      </c>
      <c r="X251" s="160">
        <v>2.3116590677963331</v>
      </c>
      <c r="Z251" s="116">
        <v>5.9332134921986808E-3</v>
      </c>
      <c r="AA251" s="116">
        <v>3.4223682675203669E-2</v>
      </c>
      <c r="AB251" s="116">
        <v>6.3271649673972322E-2</v>
      </c>
      <c r="AC251" s="116">
        <v>4.6215218244036176E-2</v>
      </c>
      <c r="AD251" s="116">
        <v>8.6706576506877728E-2</v>
      </c>
      <c r="AE251" s="116">
        <v>0.18153700434000539</v>
      </c>
      <c r="AF251" s="116">
        <v>0.22820291709410367</v>
      </c>
      <c r="AG251" s="116">
        <v>4.7828177545833635E-2</v>
      </c>
      <c r="AH251" s="116">
        <v>5.0227975553394449E-2</v>
      </c>
      <c r="AI251" s="116">
        <v>0.7509965932996292</v>
      </c>
      <c r="AJ251" s="116">
        <v>7.801731960338526E-2</v>
      </c>
      <c r="AK251" s="116">
        <v>0.18897628223710389</v>
      </c>
      <c r="AL251" s="116">
        <v>0.15167272053312575</v>
      </c>
      <c r="AM251" s="116">
        <v>0.1405716599975855</v>
      </c>
      <c r="AN251" s="116">
        <v>0.66891849266728187</v>
      </c>
      <c r="AO251" s="116">
        <v>0.54782447799464085</v>
      </c>
      <c r="AP251" s="116">
        <v>0.46466384306551001</v>
      </c>
      <c r="AQ251" s="116">
        <v>0.96692565653515761</v>
      </c>
      <c r="AR251" s="116">
        <v>1.1505942624138341</v>
      </c>
      <c r="AS251" s="116">
        <v>1.3488207148607467</v>
      </c>
      <c r="AT251" s="116">
        <v>1.6958582834097453</v>
      </c>
      <c r="AV251" s="116">
        <v>24.664642311717845</v>
      </c>
      <c r="AW251" s="116">
        <v>404.65115080701855</v>
      </c>
      <c r="AX251" s="116">
        <v>1.2596021068836061</v>
      </c>
      <c r="AY251" s="116">
        <v>0.63139056439181918</v>
      </c>
      <c r="AZ251" s="116">
        <v>11395.751879707939</v>
      </c>
      <c r="BA251" s="116">
        <v>2.6299273187986398</v>
      </c>
      <c r="BB251" s="116">
        <v>0.16206539919870572</v>
      </c>
      <c r="BC251" s="116">
        <v>12.405393306244695</v>
      </c>
      <c r="BD251" s="116">
        <v>31.951167020811287</v>
      </c>
      <c r="BE251" s="116">
        <v>347.94290905250926</v>
      </c>
      <c r="BF251" s="116">
        <v>24.544996911879121</v>
      </c>
      <c r="BG251" s="116">
        <v>6.0094064833029961</v>
      </c>
      <c r="BH251" s="116">
        <v>3.8031248910350821</v>
      </c>
      <c r="BI251" s="116">
        <v>136.42556184784172</v>
      </c>
      <c r="BJ251" s="116">
        <v>1.1817203131968208</v>
      </c>
      <c r="BK251" s="116">
        <v>7556.4467652872236</v>
      </c>
      <c r="BL251" s="116">
        <v>4.9631750439157898</v>
      </c>
      <c r="BM251" s="116">
        <v>3.3702645475493163</v>
      </c>
      <c r="BN251" s="116">
        <v>18.133644403202567</v>
      </c>
      <c r="BO251" s="116">
        <v>1.6020981826592178</v>
      </c>
      <c r="BP251" s="116">
        <v>1.3170696707191165</v>
      </c>
      <c r="BQ251" s="116">
        <v>16.227568202723699</v>
      </c>
      <c r="BR251" s="116">
        <v>19.187698915671877</v>
      </c>
      <c r="BS251" s="116">
        <v>9.4189347625561712</v>
      </c>
      <c r="BT251" s="116">
        <v>6.7561979309474651</v>
      </c>
    </row>
    <row r="252" spans="1:72" x14ac:dyDescent="0.3">
      <c r="A252" s="116">
        <v>1</v>
      </c>
      <c r="B252" s="116">
        <v>9.9999999999999805</v>
      </c>
      <c r="C252" s="116">
        <v>980</v>
      </c>
      <c r="E252" s="116">
        <v>29.8362866151354</v>
      </c>
      <c r="F252" s="116">
        <v>21.7911342480968</v>
      </c>
      <c r="H252" s="116">
        <v>9.5330172467666401</v>
      </c>
      <c r="K252" s="116">
        <v>31.969866185880299</v>
      </c>
      <c r="L252" s="116">
        <v>1.74327296376165</v>
      </c>
      <c r="N252" s="116">
        <v>5.12642274035914</v>
      </c>
      <c r="Q252" s="160">
        <v>63.112505619612399</v>
      </c>
      <c r="R252" s="160">
        <v>14.8870423082865</v>
      </c>
      <c r="S252" s="160">
        <v>7.6556673339812997</v>
      </c>
      <c r="T252" s="160">
        <v>1.7044405288857201</v>
      </c>
      <c r="U252" s="160">
        <v>4.2084838634998398</v>
      </c>
      <c r="V252" s="160">
        <v>3.6015921483806901</v>
      </c>
      <c r="W252" s="160">
        <v>1.47864453346611</v>
      </c>
      <c r="X252" s="160">
        <v>2.4357389939677732</v>
      </c>
      <c r="Z252" s="116">
        <v>5.7304787981638603E-3</v>
      </c>
      <c r="AA252" s="116">
        <v>3.3313914450418106E-2</v>
      </c>
      <c r="AB252" s="116">
        <v>6.1982424017966817E-2</v>
      </c>
      <c r="AC252" s="116">
        <v>4.4961778096409499E-2</v>
      </c>
      <c r="AD252" s="116">
        <v>8.4539977743949862E-2</v>
      </c>
      <c r="AE252" s="116">
        <v>0.18157315100408628</v>
      </c>
      <c r="AF252" s="116">
        <v>0.22763404629528453</v>
      </c>
      <c r="AG252" s="116">
        <v>4.6817371396941143E-2</v>
      </c>
      <c r="AH252" s="116">
        <v>4.9283623478367872E-2</v>
      </c>
      <c r="AI252" s="116">
        <v>0.73305595763951326</v>
      </c>
      <c r="AJ252" s="116">
        <v>7.61623472458266E-2</v>
      </c>
      <c r="AK252" s="116">
        <v>0.18204590755844779</v>
      </c>
      <c r="AL252" s="116">
        <v>0.14789104836210523</v>
      </c>
      <c r="AM252" s="116">
        <v>0.13593576143096267</v>
      </c>
      <c r="AN252" s="116">
        <v>0.64904940274921652</v>
      </c>
      <c r="AO252" s="116">
        <v>0.53609339499726294</v>
      </c>
      <c r="AP252" s="116">
        <v>0.44196454080427366</v>
      </c>
      <c r="AQ252" s="116">
        <v>0.91301102164174242</v>
      </c>
      <c r="AR252" s="116">
        <v>1.0844224514721323</v>
      </c>
      <c r="AS252" s="116">
        <v>1.270388821730468</v>
      </c>
      <c r="AT252" s="116">
        <v>1.6154078590240635</v>
      </c>
      <c r="AV252" s="116">
        <v>23.182475495018405</v>
      </c>
      <c r="AW252" s="116">
        <v>383.07668755115481</v>
      </c>
      <c r="AX252" s="116">
        <v>1.1993492980522826</v>
      </c>
      <c r="AY252" s="116">
        <v>0.59944541139019281</v>
      </c>
      <c r="AZ252" s="116">
        <v>10908.127765891548</v>
      </c>
      <c r="BA252" s="116">
        <v>2.5366324283940576</v>
      </c>
      <c r="BB252" s="116">
        <v>0.15717619415835996</v>
      </c>
      <c r="BC252" s="116">
        <v>11.774947336112564</v>
      </c>
      <c r="BD252" s="116">
        <v>30.335606131839505</v>
      </c>
      <c r="BE252" s="116">
        <v>351.36817936415866</v>
      </c>
      <c r="BF252" s="116">
        <v>23.450744528809821</v>
      </c>
      <c r="BG252" s="116">
        <v>5.8672632380329715</v>
      </c>
      <c r="BH252" s="116">
        <v>3.6804135984112962</v>
      </c>
      <c r="BI252" s="116">
        <v>132.06669715392184</v>
      </c>
      <c r="BJ252" s="116">
        <v>1.1940139641073351</v>
      </c>
      <c r="BK252" s="116">
        <v>7555.3343751493867</v>
      </c>
      <c r="BL252" s="116">
        <v>5.0126417195139963</v>
      </c>
      <c r="BM252" s="116">
        <v>3.5038568422828362</v>
      </c>
      <c r="BN252" s="116">
        <v>18.975978289461377</v>
      </c>
      <c r="BO252" s="116">
        <v>1.6848575273147002</v>
      </c>
      <c r="BP252" s="116">
        <v>1.3807861829378063</v>
      </c>
      <c r="BQ252" s="116">
        <v>16.138782606215294</v>
      </c>
      <c r="BR252" s="116">
        <v>18.51647245819715</v>
      </c>
      <c r="BS252" s="116">
        <v>8.5277123146320868</v>
      </c>
      <c r="BT252" s="116">
        <v>6.116924445094746</v>
      </c>
    </row>
    <row r="253" spans="1:72" x14ac:dyDescent="0.3">
      <c r="A253" s="116">
        <v>1</v>
      </c>
      <c r="B253" s="116">
        <v>9.9999999999999911</v>
      </c>
      <c r="C253" s="116">
        <v>990</v>
      </c>
      <c r="E253" s="116">
        <v>31.123668998401701</v>
      </c>
      <c r="F253" s="116">
        <v>21.554800487015001</v>
      </c>
      <c r="H253" s="116">
        <v>8.1812463455103597</v>
      </c>
      <c r="K253" s="116">
        <v>31.882072293611898</v>
      </c>
      <c r="L253" s="116">
        <v>1.7486308830978099</v>
      </c>
      <c r="N253" s="116">
        <v>5.5095809923632304</v>
      </c>
      <c r="Q253" s="160">
        <v>62.455437646881599</v>
      </c>
      <c r="R253" s="160">
        <v>14.946614920480799</v>
      </c>
      <c r="S253" s="160">
        <v>8.2292820909506705</v>
      </c>
      <c r="T253" s="160">
        <v>1.8464204505452699</v>
      </c>
      <c r="U253" s="160">
        <v>4.3001194208835303</v>
      </c>
      <c r="V253" s="160">
        <v>3.5873802044729999</v>
      </c>
      <c r="W253" s="160">
        <v>1.4217564667560201</v>
      </c>
      <c r="X253" s="160">
        <v>2.5232030156741398</v>
      </c>
      <c r="Z253" s="116">
        <v>5.8770510061774807E-3</v>
      </c>
      <c r="AA253" s="116">
        <v>3.3373855368686256E-2</v>
      </c>
      <c r="AB253" s="116">
        <v>6.2054777746200405E-2</v>
      </c>
      <c r="AC253" s="116">
        <v>4.4760078261220936E-2</v>
      </c>
      <c r="AD253" s="116">
        <v>8.4473853168051158E-2</v>
      </c>
      <c r="AE253" s="116">
        <v>0.18192467679659236</v>
      </c>
      <c r="AF253" s="116">
        <v>0.22808912089244365</v>
      </c>
      <c r="AG253" s="116">
        <v>4.6575820196096344E-2</v>
      </c>
      <c r="AH253" s="116">
        <v>4.8862568348665557E-2</v>
      </c>
      <c r="AI253" s="116">
        <v>0.73110704670046034</v>
      </c>
      <c r="AJ253" s="116">
        <v>7.3946304715974437E-2</v>
      </c>
      <c r="AK253" s="116">
        <v>0.16969694479693775</v>
      </c>
      <c r="AL253" s="116">
        <v>0.14324822744101223</v>
      </c>
      <c r="AM253" s="116">
        <v>0.12700244717530462</v>
      </c>
      <c r="AN253" s="116">
        <v>0.63749009804509882</v>
      </c>
      <c r="AO253" s="116">
        <v>0.52082873928765006</v>
      </c>
      <c r="AP253" s="116">
        <v>0.39834372095722798</v>
      </c>
      <c r="AQ253" s="116">
        <v>0.80758676768566129</v>
      </c>
      <c r="AR253" s="116">
        <v>0.95424306828919359</v>
      </c>
      <c r="AS253" s="116">
        <v>1.116537940993988</v>
      </c>
      <c r="AT253" s="116">
        <v>1.4572003532851767</v>
      </c>
      <c r="AV253" s="116">
        <v>22.233881030282525</v>
      </c>
      <c r="AW253" s="116">
        <v>368.76534812843676</v>
      </c>
      <c r="AX253" s="116">
        <v>1.1582649102263947</v>
      </c>
      <c r="AY253" s="116">
        <v>0.57814278239856798</v>
      </c>
      <c r="AZ253" s="116">
        <v>10561.473804872423</v>
      </c>
      <c r="BA253" s="116">
        <v>2.4740016073592663</v>
      </c>
      <c r="BB253" s="116">
        <v>0.15373397471273573</v>
      </c>
      <c r="BC253" s="116">
        <v>11.359783369095078</v>
      </c>
      <c r="BD253" s="116">
        <v>29.284577683479913</v>
      </c>
      <c r="BE253" s="116">
        <v>350.46506590906051</v>
      </c>
      <c r="BF253" s="116">
        <v>22.779471504456179</v>
      </c>
      <c r="BG253" s="116">
        <v>5.8395153641598414</v>
      </c>
      <c r="BH253" s="116">
        <v>3.6106295769273538</v>
      </c>
      <c r="BI253" s="116">
        <v>130.42017602422624</v>
      </c>
      <c r="BJ253" s="116">
        <v>1.1994938455581314</v>
      </c>
      <c r="BK253" s="116">
        <v>7606.5496649712823</v>
      </c>
      <c r="BL253" s="116">
        <v>5.2083223959043252</v>
      </c>
      <c r="BM253" s="116">
        <v>3.7926260101167752</v>
      </c>
      <c r="BN253" s="116">
        <v>20.754079246937525</v>
      </c>
      <c r="BO253" s="116">
        <v>1.8555596833115597</v>
      </c>
      <c r="BP253" s="116">
        <v>1.503533156135149</v>
      </c>
      <c r="BQ253" s="116">
        <v>16.092744703844005</v>
      </c>
      <c r="BR253" s="116">
        <v>16.886562961388673</v>
      </c>
      <c r="BS253" s="116">
        <v>7.5553926581144006</v>
      </c>
      <c r="BT253" s="116">
        <v>5.4194799657360688</v>
      </c>
    </row>
    <row r="254" spans="1:72" x14ac:dyDescent="0.3">
      <c r="A254" s="116">
        <v>1</v>
      </c>
      <c r="B254" s="116">
        <v>10.000000000000099</v>
      </c>
      <c r="C254" s="116">
        <v>1000</v>
      </c>
      <c r="E254" s="116">
        <v>32.776728016039598</v>
      </c>
      <c r="F254" s="116">
        <v>21.3296881477144</v>
      </c>
      <c r="H254" s="116">
        <v>6.0385280394944898</v>
      </c>
      <c r="K254" s="116">
        <v>31.931517337728899</v>
      </c>
      <c r="L254" s="116">
        <v>1.7567225528755801</v>
      </c>
      <c r="N254" s="116">
        <v>6.1668159061470202</v>
      </c>
      <c r="Q254" s="160">
        <v>61.5964223373701</v>
      </c>
      <c r="R254" s="160">
        <v>15.027670104041301</v>
      </c>
      <c r="S254" s="160">
        <v>8.9544063800342197</v>
      </c>
      <c r="T254" s="160">
        <v>2.0416503810060198</v>
      </c>
      <c r="U254" s="160">
        <v>4.4223094445108604</v>
      </c>
      <c r="V254" s="160">
        <v>3.5438418512670702</v>
      </c>
      <c r="W254" s="160">
        <v>1.36275459610784</v>
      </c>
      <c r="X254" s="160">
        <v>2.6004989169646744</v>
      </c>
      <c r="Z254" s="116">
        <v>6.1514529719104739E-3</v>
      </c>
      <c r="AA254" s="116">
        <v>3.3672846162392751E-2</v>
      </c>
      <c r="AB254" s="116">
        <v>6.2568617723006661E-2</v>
      </c>
      <c r="AC254" s="116">
        <v>4.4703870570114178E-2</v>
      </c>
      <c r="AD254" s="116">
        <v>8.4873471537217929E-2</v>
      </c>
      <c r="AE254" s="116">
        <v>0.18247202142846811</v>
      </c>
      <c r="AF254" s="116">
        <v>0.22888231951613297</v>
      </c>
      <c r="AG254" s="116">
        <v>4.6470644586145651E-2</v>
      </c>
      <c r="AH254" s="116">
        <v>4.8489238248493327E-2</v>
      </c>
      <c r="AI254" s="116">
        <v>0.73235540016072331</v>
      </c>
      <c r="AJ254" s="116">
        <v>7.0829458343158791E-2</v>
      </c>
      <c r="AK254" s="116">
        <v>0.15076652161736084</v>
      </c>
      <c r="AL254" s="116">
        <v>0.13638075365862279</v>
      </c>
      <c r="AM254" s="116">
        <v>0.11306159819805281</v>
      </c>
      <c r="AN254" s="116">
        <v>0.62269632960379173</v>
      </c>
      <c r="AO254" s="116">
        <v>0.49796888103191123</v>
      </c>
      <c r="AP254" s="116">
        <v>0.33012704096242984</v>
      </c>
      <c r="AQ254" s="116">
        <v>0.64165771537415917</v>
      </c>
      <c r="AR254" s="116">
        <v>0.74906292238150896</v>
      </c>
      <c r="AS254" s="116">
        <v>0.87395800845765759</v>
      </c>
      <c r="AT254" s="116">
        <v>1.2075229244247738</v>
      </c>
      <c r="AV254" s="116">
        <v>21.120661190732484</v>
      </c>
      <c r="AW254" s="116">
        <v>351.73758597977383</v>
      </c>
      <c r="AX254" s="116">
        <v>1.1086236114088932</v>
      </c>
      <c r="AY254" s="116">
        <v>0.55269016366579604</v>
      </c>
      <c r="AZ254" s="116">
        <v>10138.741941980297</v>
      </c>
      <c r="BA254" s="116">
        <v>2.3977038340219861</v>
      </c>
      <c r="BB254" s="116">
        <v>0.14949079467966792</v>
      </c>
      <c r="BC254" s="116">
        <v>10.863317055142968</v>
      </c>
      <c r="BD254" s="116">
        <v>28.027268826535398</v>
      </c>
      <c r="BE254" s="116">
        <v>348.20686379665773</v>
      </c>
      <c r="BF254" s="116">
        <v>21.977661343133843</v>
      </c>
      <c r="BG254" s="116">
        <v>5.8259105730333465</v>
      </c>
      <c r="BH254" s="116">
        <v>3.5284562896564053</v>
      </c>
      <c r="BI254" s="116">
        <v>128.7858757200207</v>
      </c>
      <c r="BJ254" s="116">
        <v>1.2058457352204632</v>
      </c>
      <c r="BK254" s="116">
        <v>7692.0410346860372</v>
      </c>
      <c r="BL254" s="116">
        <v>5.5485871890124336</v>
      </c>
      <c r="BM254" s="116">
        <v>4.3340193608046578</v>
      </c>
      <c r="BN254" s="116">
        <v>24.178651049313824</v>
      </c>
      <c r="BO254" s="116">
        <v>2.190063059204943</v>
      </c>
      <c r="BP254" s="116">
        <v>1.7349658453476182</v>
      </c>
      <c r="BQ254" s="116">
        <v>16.039140330746367</v>
      </c>
      <c r="BR254" s="116">
        <v>14.401418138938716</v>
      </c>
      <c r="BS254" s="116">
        <v>6.2614011015106703</v>
      </c>
      <c r="BT254" s="116">
        <v>4.4913003681722117</v>
      </c>
    </row>
    <row r="255" spans="1:72" x14ac:dyDescent="0.3">
      <c r="X255" s="160"/>
    </row>
    <row r="256" spans="1:72" x14ac:dyDescent="0.3">
      <c r="A256" s="116">
        <v>1</v>
      </c>
      <c r="B256" s="116">
        <v>11</v>
      </c>
      <c r="C256" s="116">
        <v>600</v>
      </c>
      <c r="F256" s="116">
        <v>3.1711478660475501</v>
      </c>
      <c r="G256" s="116">
        <v>44.867276828365398</v>
      </c>
      <c r="H256" s="116">
        <v>17.393098265407701</v>
      </c>
      <c r="I256" s="116">
        <v>15.682137629391001</v>
      </c>
      <c r="K256" s="116">
        <v>10.2073920324863</v>
      </c>
      <c r="M256" s="116">
        <v>1.4807813695471801</v>
      </c>
      <c r="O256" s="116">
        <v>5.1589960965305703</v>
      </c>
      <c r="X256" s="160"/>
      <c r="Z256" s="116">
        <v>3.5935684392377369E-2</v>
      </c>
      <c r="AA256" s="116">
        <v>8.6271939648446844E-2</v>
      </c>
      <c r="AB256" s="116">
        <v>8.0907910540026684</v>
      </c>
      <c r="AC256" s="116">
        <v>0.11032580894780684</v>
      </c>
      <c r="AD256" s="116">
        <v>0.18984178224677642</v>
      </c>
      <c r="AE256" s="116">
        <v>0.40682227238815361</v>
      </c>
      <c r="AF256" s="116">
        <v>0.28850363883315949</v>
      </c>
      <c r="AG256" s="116">
        <v>0.33579612884172422</v>
      </c>
      <c r="AH256" s="116">
        <v>0.50685897225056364</v>
      </c>
      <c r="AI256" s="116">
        <v>0.60192525367905336</v>
      </c>
      <c r="AJ256" s="116">
        <v>0.9902046428709943</v>
      </c>
      <c r="AK256" s="116">
        <v>1.5367602973355559</v>
      </c>
      <c r="AL256" s="116">
        <v>0.98406081628364406</v>
      </c>
      <c r="AM256" s="116">
        <v>0.39192929128129245</v>
      </c>
      <c r="AN256" s="116">
        <v>1.5229669492094717</v>
      </c>
      <c r="AO256" s="116">
        <v>3.076570196467304</v>
      </c>
      <c r="AP256" s="116">
        <v>2.1288863487035248</v>
      </c>
      <c r="AQ256" s="116">
        <v>2.875239412641625</v>
      </c>
      <c r="AR256" s="116">
        <v>3.0942237348175725</v>
      </c>
      <c r="AS256" s="116">
        <v>3.2717091840484858</v>
      </c>
      <c r="AT256" s="116">
        <v>3.0667040245647712</v>
      </c>
      <c r="AV256" s="116">
        <v>195.07072478316155</v>
      </c>
      <c r="AW256" s="116">
        <v>1428.622104733435</v>
      </c>
      <c r="AX256" s="116">
        <v>5.0674896590879724E-2</v>
      </c>
      <c r="AY256" s="116">
        <v>1.7925349405920248</v>
      </c>
      <c r="AZ256" s="116">
        <v>20551.908825467479</v>
      </c>
      <c r="BA256" s="116">
        <v>2.6547219100373152</v>
      </c>
      <c r="BB256" s="116">
        <v>0.24956070452116144</v>
      </c>
      <c r="BC256" s="116">
        <v>11.614189876019223</v>
      </c>
      <c r="BD256" s="116">
        <v>19.926647357456872</v>
      </c>
      <c r="BE256" s="116">
        <v>474.40719938022283</v>
      </c>
      <c r="BF256" s="116">
        <v>8.331611106245667</v>
      </c>
      <c r="BG256" s="116">
        <v>1.6267989252029187</v>
      </c>
      <c r="BH256" s="116">
        <v>1.5039720874054263</v>
      </c>
      <c r="BI256" s="116">
        <v>132.67699341889443</v>
      </c>
      <c r="BJ256" s="116">
        <v>0.59095176061907584</v>
      </c>
      <c r="BK256" s="116">
        <v>1656.4281916976104</v>
      </c>
      <c r="BL256" s="116">
        <v>1.432673943283739</v>
      </c>
      <c r="BM256" s="116">
        <v>1.1442525396441037</v>
      </c>
      <c r="BN256" s="116">
        <v>6.4959749916678362</v>
      </c>
      <c r="BO256" s="116">
        <v>0.61267670420498288</v>
      </c>
      <c r="BP256" s="116">
        <v>0.64466605977098723</v>
      </c>
      <c r="BQ256" s="116">
        <v>10.637579803002234</v>
      </c>
      <c r="BR256" s="116">
        <v>73.03094608411034</v>
      </c>
      <c r="BS256" s="116">
        <v>18.015823386367007</v>
      </c>
      <c r="BT256" s="116">
        <v>12.922742513427812</v>
      </c>
    </row>
    <row r="257" spans="1:72" x14ac:dyDescent="0.3">
      <c r="A257" s="116">
        <v>1</v>
      </c>
      <c r="B257" s="116">
        <v>11</v>
      </c>
      <c r="C257" s="116">
        <v>610</v>
      </c>
      <c r="F257" s="116">
        <v>3.1711478660475501</v>
      </c>
      <c r="G257" s="116">
        <v>44.867276828365398</v>
      </c>
      <c r="H257" s="116">
        <v>17.393098265407701</v>
      </c>
      <c r="I257" s="116">
        <v>15.682137629391001</v>
      </c>
      <c r="K257" s="116">
        <v>10.2073920324863</v>
      </c>
      <c r="M257" s="116">
        <v>1.4807813695471801</v>
      </c>
      <c r="O257" s="116">
        <v>5.1589960965305703</v>
      </c>
      <c r="X257" s="160"/>
      <c r="Z257" s="116">
        <v>3.5935684392377369E-2</v>
      </c>
      <c r="AA257" s="116">
        <v>8.6271939648446844E-2</v>
      </c>
      <c r="AB257" s="116">
        <v>8.0907910540026684</v>
      </c>
      <c r="AC257" s="116">
        <v>0.11032580894780684</v>
      </c>
      <c r="AD257" s="116">
        <v>0.18984178224677642</v>
      </c>
      <c r="AE257" s="116">
        <v>0.40682227238815361</v>
      </c>
      <c r="AF257" s="116">
        <v>0.28850363883315949</v>
      </c>
      <c r="AG257" s="116">
        <v>0.33579612884172422</v>
      </c>
      <c r="AH257" s="116">
        <v>0.50685897225056364</v>
      </c>
      <c r="AI257" s="116">
        <v>0.60192525367905336</v>
      </c>
      <c r="AJ257" s="116">
        <v>0.9902046428709943</v>
      </c>
      <c r="AK257" s="116">
        <v>1.5367602973355559</v>
      </c>
      <c r="AL257" s="116">
        <v>0.98406081628364406</v>
      </c>
      <c r="AM257" s="116">
        <v>0.39192929128129245</v>
      </c>
      <c r="AN257" s="116">
        <v>1.5229669492094717</v>
      </c>
      <c r="AO257" s="116">
        <v>3.076570196467304</v>
      </c>
      <c r="AP257" s="116">
        <v>2.1288863487035248</v>
      </c>
      <c r="AQ257" s="116">
        <v>2.875239412641625</v>
      </c>
      <c r="AR257" s="116">
        <v>3.0942237348175725</v>
      </c>
      <c r="AS257" s="116">
        <v>3.2717091840484858</v>
      </c>
      <c r="AT257" s="116">
        <v>3.0667040245647712</v>
      </c>
      <c r="AV257" s="116">
        <v>195.07072478316155</v>
      </c>
      <c r="AW257" s="116">
        <v>1428.622104733435</v>
      </c>
      <c r="AX257" s="116">
        <v>5.0674896590879724E-2</v>
      </c>
      <c r="AY257" s="116">
        <v>1.7925349405920248</v>
      </c>
      <c r="AZ257" s="116">
        <v>20551.908825467479</v>
      </c>
      <c r="BA257" s="116">
        <v>2.6547219100373152</v>
      </c>
      <c r="BB257" s="116">
        <v>0.24956070452116144</v>
      </c>
      <c r="BC257" s="116">
        <v>11.614189876019223</v>
      </c>
      <c r="BD257" s="116">
        <v>19.926647357456872</v>
      </c>
      <c r="BE257" s="116">
        <v>474.40719938022283</v>
      </c>
      <c r="BF257" s="116">
        <v>8.331611106245667</v>
      </c>
      <c r="BG257" s="116">
        <v>1.6267989252029187</v>
      </c>
      <c r="BH257" s="116">
        <v>1.5039720874054263</v>
      </c>
      <c r="BI257" s="116">
        <v>132.67699341889443</v>
      </c>
      <c r="BJ257" s="116">
        <v>0.59095176061907584</v>
      </c>
      <c r="BK257" s="116">
        <v>1656.4281916976104</v>
      </c>
      <c r="BL257" s="116">
        <v>1.432673943283739</v>
      </c>
      <c r="BM257" s="116">
        <v>1.1442525396441037</v>
      </c>
      <c r="BN257" s="116">
        <v>6.4959749916678362</v>
      </c>
      <c r="BO257" s="116">
        <v>0.61267670420498288</v>
      </c>
      <c r="BP257" s="116">
        <v>0.64466605977098723</v>
      </c>
      <c r="BQ257" s="116">
        <v>10.637579803002234</v>
      </c>
      <c r="BR257" s="116">
        <v>73.03094608411034</v>
      </c>
      <c r="BS257" s="116">
        <v>18.015823386367007</v>
      </c>
      <c r="BT257" s="116">
        <v>12.922742513427812</v>
      </c>
    </row>
    <row r="258" spans="1:72" x14ac:dyDescent="0.3">
      <c r="A258" s="116">
        <v>1</v>
      </c>
      <c r="B258" s="116">
        <v>11</v>
      </c>
      <c r="C258" s="116">
        <v>620</v>
      </c>
      <c r="F258" s="116">
        <v>3.1656601262178099</v>
      </c>
      <c r="G258" s="116">
        <v>45.245225737907198</v>
      </c>
      <c r="H258" s="116">
        <v>16.7901629710761</v>
      </c>
      <c r="I258" s="116">
        <v>15.6942840205646</v>
      </c>
      <c r="K258" s="116">
        <v>10.786056986936</v>
      </c>
      <c r="M258" s="116">
        <v>1.4246705412037901</v>
      </c>
      <c r="O258" s="116">
        <v>4.9736208731392404</v>
      </c>
      <c r="X258" s="160"/>
      <c r="Z258" s="116">
        <v>3.5863772058224483E-2</v>
      </c>
      <c r="AA258" s="116">
        <v>8.5371717061460295E-2</v>
      </c>
      <c r="AB258" s="116">
        <v>7.8022236975725274</v>
      </c>
      <c r="AC258" s="116">
        <v>0.10839790225538978</v>
      </c>
      <c r="AD258" s="116">
        <v>0.19215233307050947</v>
      </c>
      <c r="AE258" s="116">
        <v>0.4081479461964872</v>
      </c>
      <c r="AF258" s="116">
        <v>0.28562510252775963</v>
      </c>
      <c r="AG258" s="116">
        <v>0.33124102142286715</v>
      </c>
      <c r="AH258" s="116">
        <v>0.50074953757506324</v>
      </c>
      <c r="AI258" s="116">
        <v>0.61128178178880443</v>
      </c>
      <c r="AJ258" s="116">
        <v>0.98189672911589521</v>
      </c>
      <c r="AK258" s="116">
        <v>1.5245466752002201</v>
      </c>
      <c r="AL258" s="116">
        <v>0.96499685907116306</v>
      </c>
      <c r="AM258" s="116">
        <v>0.3884016160853907</v>
      </c>
      <c r="AN258" s="116">
        <v>1.5177903744864463</v>
      </c>
      <c r="AO258" s="116">
        <v>3.0474362415097711</v>
      </c>
      <c r="AP258" s="116">
        <v>2.1049842246598742</v>
      </c>
      <c r="AQ258" s="116">
        <v>2.8263765779792545</v>
      </c>
      <c r="AR258" s="116">
        <v>3.0360049894641183</v>
      </c>
      <c r="AS258" s="116">
        <v>3.202834149042983</v>
      </c>
      <c r="AT258" s="116">
        <v>2.9962329712882001</v>
      </c>
      <c r="AV258" s="116">
        <v>195.46187134524871</v>
      </c>
      <c r="AW258" s="116">
        <v>1443.686553841603</v>
      </c>
      <c r="AX258" s="116">
        <v>5.2549121364920813E-2</v>
      </c>
      <c r="AY258" s="116">
        <v>1.8244160013547754</v>
      </c>
      <c r="AZ258" s="116">
        <v>20304.780783319038</v>
      </c>
      <c r="BA258" s="116">
        <v>2.6460993129194272</v>
      </c>
      <c r="BB258" s="116">
        <v>0.25207578299993594</v>
      </c>
      <c r="BC258" s="116">
        <v>11.773904038960207</v>
      </c>
      <c r="BD258" s="116">
        <v>20.169764007991702</v>
      </c>
      <c r="BE258" s="116">
        <v>467.14572941872655</v>
      </c>
      <c r="BF258" s="116">
        <v>8.4021055935570139</v>
      </c>
      <c r="BG258" s="116">
        <v>1.639831722221081</v>
      </c>
      <c r="BH258" s="116">
        <v>1.5336837483849866</v>
      </c>
      <c r="BI258" s="116">
        <v>133.88203819565911</v>
      </c>
      <c r="BJ258" s="116">
        <v>0.59296726025457935</v>
      </c>
      <c r="BK258" s="116">
        <v>1672.2638976821916</v>
      </c>
      <c r="BL258" s="116">
        <v>1.4489419750843131</v>
      </c>
      <c r="BM258" s="116">
        <v>1.1640345542179018</v>
      </c>
      <c r="BN258" s="116">
        <v>6.6205424792624692</v>
      </c>
      <c r="BO258" s="116">
        <v>0.62585195071650868</v>
      </c>
      <c r="BP258" s="116">
        <v>0.65982853100705607</v>
      </c>
      <c r="BQ258" s="116">
        <v>10.497237304704116</v>
      </c>
      <c r="BR258" s="116">
        <v>70.560038075726808</v>
      </c>
      <c r="BS258" s="116">
        <v>17.843884411894731</v>
      </c>
      <c r="BT258" s="116">
        <v>12.799410759586941</v>
      </c>
    </row>
    <row r="259" spans="1:72" x14ac:dyDescent="0.3">
      <c r="A259" s="116">
        <v>1</v>
      </c>
      <c r="B259" s="116">
        <v>11</v>
      </c>
      <c r="C259" s="116">
        <v>630</v>
      </c>
      <c r="F259" s="116">
        <v>3.1656601262178099</v>
      </c>
      <c r="G259" s="116">
        <v>45.245225737907198</v>
      </c>
      <c r="H259" s="116">
        <v>16.7901629710761</v>
      </c>
      <c r="I259" s="116">
        <v>15.6942840205646</v>
      </c>
      <c r="K259" s="116">
        <v>10.786056986936</v>
      </c>
      <c r="M259" s="116">
        <v>1.4246705412037901</v>
      </c>
      <c r="O259" s="116">
        <v>4.9736208731392404</v>
      </c>
      <c r="X259" s="160"/>
      <c r="Z259" s="116">
        <v>3.5863772058224483E-2</v>
      </c>
      <c r="AA259" s="116">
        <v>8.5371717061460295E-2</v>
      </c>
      <c r="AB259" s="116">
        <v>7.8022236975725274</v>
      </c>
      <c r="AC259" s="116">
        <v>0.10839790225538978</v>
      </c>
      <c r="AD259" s="116">
        <v>0.19215233307050947</v>
      </c>
      <c r="AE259" s="116">
        <v>0.4081479461964872</v>
      </c>
      <c r="AF259" s="116">
        <v>0.28562510252775963</v>
      </c>
      <c r="AG259" s="116">
        <v>0.33124102142286715</v>
      </c>
      <c r="AH259" s="116">
        <v>0.50074953757506324</v>
      </c>
      <c r="AI259" s="116">
        <v>0.61128178178880443</v>
      </c>
      <c r="AJ259" s="116">
        <v>0.98189672911589521</v>
      </c>
      <c r="AK259" s="116">
        <v>1.5245466752002201</v>
      </c>
      <c r="AL259" s="116">
        <v>0.96499685907116306</v>
      </c>
      <c r="AM259" s="116">
        <v>0.3884016160853907</v>
      </c>
      <c r="AN259" s="116">
        <v>1.5177903744864463</v>
      </c>
      <c r="AO259" s="116">
        <v>3.0474362415097711</v>
      </c>
      <c r="AP259" s="116">
        <v>2.1049842246598742</v>
      </c>
      <c r="AQ259" s="116">
        <v>2.8263765779792545</v>
      </c>
      <c r="AR259" s="116">
        <v>3.0360049894641183</v>
      </c>
      <c r="AS259" s="116">
        <v>3.202834149042983</v>
      </c>
      <c r="AT259" s="116">
        <v>2.9962329712882001</v>
      </c>
      <c r="AV259" s="116">
        <v>195.46187134524871</v>
      </c>
      <c r="AW259" s="116">
        <v>1443.686553841603</v>
      </c>
      <c r="AX259" s="116">
        <v>5.2549121364920813E-2</v>
      </c>
      <c r="AY259" s="116">
        <v>1.8244160013547754</v>
      </c>
      <c r="AZ259" s="116">
        <v>20304.780783319038</v>
      </c>
      <c r="BA259" s="116">
        <v>2.6460993129194272</v>
      </c>
      <c r="BB259" s="116">
        <v>0.25207578299993594</v>
      </c>
      <c r="BC259" s="116">
        <v>11.773904038960207</v>
      </c>
      <c r="BD259" s="116">
        <v>20.169764007991702</v>
      </c>
      <c r="BE259" s="116">
        <v>467.14572941872655</v>
      </c>
      <c r="BF259" s="116">
        <v>8.4021055935570139</v>
      </c>
      <c r="BG259" s="116">
        <v>1.639831722221081</v>
      </c>
      <c r="BH259" s="116">
        <v>1.5336837483849866</v>
      </c>
      <c r="BI259" s="116">
        <v>133.88203819565911</v>
      </c>
      <c r="BJ259" s="116">
        <v>0.59296726025457935</v>
      </c>
      <c r="BK259" s="116">
        <v>1672.2638976821916</v>
      </c>
      <c r="BL259" s="116">
        <v>1.4489419750843131</v>
      </c>
      <c r="BM259" s="116">
        <v>1.1640345542179018</v>
      </c>
      <c r="BN259" s="116">
        <v>6.6205424792624692</v>
      </c>
      <c r="BO259" s="116">
        <v>0.62585195071650868</v>
      </c>
      <c r="BP259" s="116">
        <v>0.65982853100705607</v>
      </c>
      <c r="BQ259" s="116">
        <v>10.497237304704116</v>
      </c>
      <c r="BR259" s="116">
        <v>70.560038075726808</v>
      </c>
      <c r="BS259" s="116">
        <v>17.843884411894731</v>
      </c>
      <c r="BT259" s="116">
        <v>12.799410759586941</v>
      </c>
    </row>
    <row r="260" spans="1:72" x14ac:dyDescent="0.3">
      <c r="A260" s="116">
        <v>1</v>
      </c>
      <c r="B260" s="116">
        <v>11</v>
      </c>
      <c r="C260" s="116">
        <v>640</v>
      </c>
      <c r="F260" s="116">
        <v>3.48545065121007</v>
      </c>
      <c r="G260" s="116">
        <v>46.722257367568297</v>
      </c>
      <c r="H260" s="116">
        <v>14.4175108850134</v>
      </c>
      <c r="I260" s="116">
        <v>15.4235083159915</v>
      </c>
      <c r="K260" s="116">
        <v>13.0360209983847</v>
      </c>
      <c r="M260" s="116">
        <v>1.3679533579204499</v>
      </c>
      <c r="O260" s="116">
        <v>3.7602084926594501</v>
      </c>
      <c r="X260" s="160"/>
      <c r="Z260" s="116">
        <v>3.6346872365256667E-2</v>
      </c>
      <c r="AA260" s="116">
        <v>8.205225242603488E-2</v>
      </c>
      <c r="AB260" s="116">
        <v>5.9122897331641173</v>
      </c>
      <c r="AC260" s="116">
        <v>9.4798031492748749E-2</v>
      </c>
      <c r="AD260" s="116">
        <v>0.202205775050285</v>
      </c>
      <c r="AE260" s="116">
        <v>0.41582059386641418</v>
      </c>
      <c r="AF260" s="116">
        <v>0.28400610678557486</v>
      </c>
      <c r="AG260" s="116">
        <v>0.311137823153668</v>
      </c>
      <c r="AH260" s="116">
        <v>0.47739121913444504</v>
      </c>
      <c r="AI260" s="116">
        <v>0.64122349318416949</v>
      </c>
      <c r="AJ260" s="116">
        <v>0.95356150155887542</v>
      </c>
      <c r="AK260" s="116">
        <v>1.4796232677987928</v>
      </c>
      <c r="AL260" s="116">
        <v>0.8460959451113047</v>
      </c>
      <c r="AM260" s="116">
        <v>0.37651503128973812</v>
      </c>
      <c r="AN260" s="116">
        <v>1.50218715858937</v>
      </c>
      <c r="AO260" s="116">
        <v>3.0419319043075088</v>
      </c>
      <c r="AP260" s="116">
        <v>2.0089920690339311</v>
      </c>
      <c r="AQ260" s="116">
        <v>2.6274785101842331</v>
      </c>
      <c r="AR260" s="116">
        <v>2.7973400558355968</v>
      </c>
      <c r="AS260" s="116">
        <v>2.9245116257937571</v>
      </c>
      <c r="AT260" s="116">
        <v>2.7114549642089041</v>
      </c>
      <c r="AV260" s="116">
        <v>192.86391218356204</v>
      </c>
      <c r="AW260" s="116">
        <v>1502.0916106002378</v>
      </c>
      <c r="AX260" s="116">
        <v>6.9347075076541906E-2</v>
      </c>
      <c r="AY260" s="116">
        <v>2.0861495146463165</v>
      </c>
      <c r="AZ260" s="116">
        <v>19295.250093770755</v>
      </c>
      <c r="BA260" s="116">
        <v>2.5972739588433158</v>
      </c>
      <c r="BB260" s="116">
        <v>0.25351275780306198</v>
      </c>
      <c r="BC260" s="116">
        <v>12.534638059975842</v>
      </c>
      <c r="BD260" s="116">
        <v>21.156652228149994</v>
      </c>
      <c r="BE260" s="116">
        <v>445.33251958080274</v>
      </c>
      <c r="BF260" s="116">
        <v>8.6517754612712032</v>
      </c>
      <c r="BG260" s="116">
        <v>1.6896192797232785</v>
      </c>
      <c r="BH260" s="116">
        <v>1.7492106049572245</v>
      </c>
      <c r="BI260" s="116">
        <v>138.10869601108871</v>
      </c>
      <c r="BJ260" s="116">
        <v>0.59912641035032255</v>
      </c>
      <c r="BK260" s="116">
        <v>1675.2898379969558</v>
      </c>
      <c r="BL260" s="116">
        <v>1.5181742362311368</v>
      </c>
      <c r="BM260" s="116">
        <v>1.2521510593703438</v>
      </c>
      <c r="BN260" s="116">
        <v>7.1853974128275606</v>
      </c>
      <c r="BO260" s="116">
        <v>0.68541358574902167</v>
      </c>
      <c r="BP260" s="116">
        <v>0.729128835291871</v>
      </c>
      <c r="BQ260" s="116">
        <v>10.245141038862327</v>
      </c>
      <c r="BR260" s="116">
        <v>61.977437571620378</v>
      </c>
      <c r="BS260" s="116">
        <v>17.191252702217181</v>
      </c>
      <c r="BT260" s="116">
        <v>12.331278309607262</v>
      </c>
    </row>
    <row r="261" spans="1:72" x14ac:dyDescent="0.3">
      <c r="A261" s="116">
        <v>1</v>
      </c>
      <c r="B261" s="116">
        <v>11</v>
      </c>
      <c r="C261" s="116">
        <v>650</v>
      </c>
      <c r="F261" s="116">
        <v>3.2112164641910401</v>
      </c>
      <c r="G261" s="116">
        <v>46.067647188737403</v>
      </c>
      <c r="H261" s="116">
        <v>15.457289293469399</v>
      </c>
      <c r="I261" s="116">
        <v>15.6099665729213</v>
      </c>
      <c r="K261" s="116">
        <v>12.130309543569499</v>
      </c>
      <c r="M261" s="116">
        <v>1.3372351200874499</v>
      </c>
      <c r="O261" s="116">
        <v>4.4701792898774597</v>
      </c>
      <c r="X261" s="160"/>
      <c r="Z261" s="116">
        <v>3.5862362133487126E-2</v>
      </c>
      <c r="AA261" s="116">
        <v>8.3516349727537117E-2</v>
      </c>
      <c r="AB261" s="116">
        <v>7.0183841272325047</v>
      </c>
      <c r="AC261" s="116">
        <v>0.1030225420934362</v>
      </c>
      <c r="AD261" s="116">
        <v>0.19760802327736698</v>
      </c>
      <c r="AE261" s="116">
        <v>0.4115767586569456</v>
      </c>
      <c r="AF261" s="116">
        <v>0.2814193375406388</v>
      </c>
      <c r="AG261" s="116">
        <v>0.32102207814474371</v>
      </c>
      <c r="AH261" s="116">
        <v>0.4877459684582176</v>
      </c>
      <c r="AI261" s="116">
        <v>0.63214557987947839</v>
      </c>
      <c r="AJ261" s="116">
        <v>0.96489483124303699</v>
      </c>
      <c r="AK261" s="116">
        <v>1.4986672035502366</v>
      </c>
      <c r="AL261" s="116">
        <v>0.91438628948991152</v>
      </c>
      <c r="AM261" s="116">
        <v>0.38087215374472955</v>
      </c>
      <c r="AN261" s="116">
        <v>1.5086829485151714</v>
      </c>
      <c r="AO261" s="116">
        <v>3.0070574794935521</v>
      </c>
      <c r="AP261" s="116">
        <v>2.0521392698392034</v>
      </c>
      <c r="AQ261" s="116">
        <v>2.7172560976664446</v>
      </c>
      <c r="AR261" s="116">
        <v>2.9054817703357751</v>
      </c>
      <c r="AS261" s="116">
        <v>3.049245119843627</v>
      </c>
      <c r="AT261" s="116">
        <v>2.8389501091104439</v>
      </c>
      <c r="AV261" s="116">
        <v>195.46955590675623</v>
      </c>
      <c r="AW261" s="116">
        <v>1475.7589430343824</v>
      </c>
      <c r="AX261" s="116">
        <v>5.8418005137269614E-2</v>
      </c>
      <c r="AY261" s="116">
        <v>1.9196077224406205</v>
      </c>
      <c r="AZ261" s="116">
        <v>19744.193253345857</v>
      </c>
      <c r="BA261" s="116">
        <v>2.6240548750231878</v>
      </c>
      <c r="BB261" s="116">
        <v>0.2558430134664248</v>
      </c>
      <c r="BC261" s="116">
        <v>12.148697131795254</v>
      </c>
      <c r="BD261" s="116">
        <v>20.707500734299167</v>
      </c>
      <c r="BE261" s="116">
        <v>451.72770786209219</v>
      </c>
      <c r="BF261" s="116">
        <v>8.5501546208635411</v>
      </c>
      <c r="BG261" s="116">
        <v>1.6681488685931585</v>
      </c>
      <c r="BH261" s="116">
        <v>1.6185719504014162</v>
      </c>
      <c r="BI261" s="116">
        <v>136.52875246650811</v>
      </c>
      <c r="BJ261" s="116">
        <v>0.59654680984216713</v>
      </c>
      <c r="BK261" s="116">
        <v>1694.7190540645684</v>
      </c>
      <c r="BL261" s="116">
        <v>1.4862539033420399</v>
      </c>
      <c r="BM261" s="116">
        <v>1.2107802436529347</v>
      </c>
      <c r="BN261" s="116">
        <v>6.917957705058023</v>
      </c>
      <c r="BO261" s="116">
        <v>0.65737581638002129</v>
      </c>
      <c r="BP261" s="116">
        <v>0.69638419979823907</v>
      </c>
      <c r="BQ261" s="116">
        <v>10.256503937589651</v>
      </c>
      <c r="BR261" s="116">
        <v>65.297841808401657</v>
      </c>
      <c r="BS261" s="116">
        <v>17.445394561385875</v>
      </c>
      <c r="BT261" s="116">
        <v>12.513574157956114</v>
      </c>
    </row>
    <row r="262" spans="1:72" x14ac:dyDescent="0.3">
      <c r="A262" s="116">
        <v>1</v>
      </c>
      <c r="B262" s="116">
        <v>11</v>
      </c>
      <c r="C262" s="116">
        <v>660</v>
      </c>
      <c r="F262" s="116">
        <v>3.6005183865213599</v>
      </c>
      <c r="G262" s="116">
        <v>46.578131915895</v>
      </c>
      <c r="H262" s="116">
        <v>14.3957330757755</v>
      </c>
      <c r="I262" s="116">
        <v>15.596130071855001</v>
      </c>
      <c r="K262" s="116">
        <v>12.776447719202</v>
      </c>
      <c r="M262" s="116">
        <v>1.29671475776281</v>
      </c>
      <c r="O262" s="116">
        <v>4.0586463052938102</v>
      </c>
      <c r="X262" s="160"/>
      <c r="Z262" s="116">
        <v>3.5963801064513586E-2</v>
      </c>
      <c r="AA262" s="116">
        <v>8.2043356220017211E-2</v>
      </c>
      <c r="AB262" s="116">
        <v>6.377546448566882</v>
      </c>
      <c r="AC262" s="116">
        <v>9.831353237520489E-2</v>
      </c>
      <c r="AD262" s="116">
        <v>0.20063210588470193</v>
      </c>
      <c r="AE262" s="116">
        <v>0.41375883271386471</v>
      </c>
      <c r="AF262" s="116">
        <v>0.27946864208293243</v>
      </c>
      <c r="AG262" s="116">
        <v>0.31315900907420458</v>
      </c>
      <c r="AH262" s="116">
        <v>0.47827931044347166</v>
      </c>
      <c r="AI262" s="116">
        <v>0.63945624394969736</v>
      </c>
      <c r="AJ262" s="116">
        <v>0.95261709742768286</v>
      </c>
      <c r="AK262" s="116">
        <v>1.4790183571004629</v>
      </c>
      <c r="AL262" s="116">
        <v>0.87319706286156873</v>
      </c>
      <c r="AM262" s="116">
        <v>0.37537896862167075</v>
      </c>
      <c r="AN262" s="116">
        <v>1.4976627191929797</v>
      </c>
      <c r="AO262" s="116">
        <v>2.9892646252685688</v>
      </c>
      <c r="AP262" s="116">
        <v>2.0102105987836167</v>
      </c>
      <c r="AQ262" s="116">
        <v>2.6299231463222492</v>
      </c>
      <c r="AR262" s="116">
        <v>2.800679469488855</v>
      </c>
      <c r="AS262" s="116">
        <v>2.9265183026549106</v>
      </c>
      <c r="AT262" s="116">
        <v>2.7135443188714459</v>
      </c>
      <c r="AV262" s="116">
        <v>194.91821755506675</v>
      </c>
      <c r="AW262" s="116">
        <v>1502.2544868773793</v>
      </c>
      <c r="AX262" s="116">
        <v>6.428804608583169E-2</v>
      </c>
      <c r="AY262" s="116">
        <v>2.0115528616475657</v>
      </c>
      <c r="AZ262" s="116">
        <v>19446.593469153708</v>
      </c>
      <c r="BA262" s="116">
        <v>2.6102161805615762</v>
      </c>
      <c r="BB262" s="116">
        <v>0.25762880166983532</v>
      </c>
      <c r="BC262" s="116">
        <v>12.45373719737335</v>
      </c>
      <c r="BD262" s="116">
        <v>21.117367570499852</v>
      </c>
      <c r="BE262" s="116">
        <v>446.56327393148922</v>
      </c>
      <c r="BF262" s="116">
        <v>8.6603526456507804</v>
      </c>
      <c r="BG262" s="116">
        <v>1.690310325086916</v>
      </c>
      <c r="BH262" s="116">
        <v>1.6949209553567064</v>
      </c>
      <c r="BI262" s="116">
        <v>138.52667396613978</v>
      </c>
      <c r="BJ262" s="116">
        <v>0.60093637136468747</v>
      </c>
      <c r="BK262" s="116">
        <v>1704.8064477420564</v>
      </c>
      <c r="BL262" s="116">
        <v>1.5172539642590492</v>
      </c>
      <c r="BM262" s="116">
        <v>1.2509871266013302</v>
      </c>
      <c r="BN262" s="116">
        <v>7.1768298439622589</v>
      </c>
      <c r="BO262" s="116">
        <v>0.68494360625783068</v>
      </c>
      <c r="BP262" s="116">
        <v>0.72856742609688707</v>
      </c>
      <c r="BQ262" s="116">
        <v>10.131693986244223</v>
      </c>
      <c r="BR262" s="116">
        <v>62.222915080977579</v>
      </c>
      <c r="BS262" s="116">
        <v>17.093458685205086</v>
      </c>
      <c r="BT262" s="116">
        <v>12.261130702467787</v>
      </c>
    </row>
    <row r="263" spans="1:72" x14ac:dyDescent="0.3">
      <c r="A263" s="116">
        <v>1</v>
      </c>
      <c r="B263" s="116">
        <v>11</v>
      </c>
      <c r="C263" s="116">
        <v>670</v>
      </c>
      <c r="F263" s="116">
        <v>3.68749301417584</v>
      </c>
      <c r="G263" s="116">
        <v>47.358260755786702</v>
      </c>
      <c r="H263" s="116">
        <v>13.2413640070454</v>
      </c>
      <c r="I263" s="116">
        <v>15.464343650264199</v>
      </c>
      <c r="K263" s="116">
        <v>14.0025972404682</v>
      </c>
      <c r="M263" s="116">
        <v>1.2652998604235</v>
      </c>
      <c r="O263" s="116">
        <v>3.47154786056955</v>
      </c>
      <c r="X263" s="160"/>
      <c r="Z263" s="116">
        <v>3.6209478459352282E-2</v>
      </c>
      <c r="AA263" s="116">
        <v>8.0528128395167028E-2</v>
      </c>
      <c r="AB263" s="116">
        <v>5.4632085390230989</v>
      </c>
      <c r="AC263" s="116">
        <v>9.1861960311805005E-2</v>
      </c>
      <c r="AD263" s="116">
        <v>0.20603026447514761</v>
      </c>
      <c r="AE263" s="116">
        <v>0.41791291803178438</v>
      </c>
      <c r="AF263" s="116">
        <v>0.27866313588092262</v>
      </c>
      <c r="AG263" s="116">
        <v>0.30360573069311331</v>
      </c>
      <c r="AH263" s="116">
        <v>0.46715247840685897</v>
      </c>
      <c r="AI263" s="116">
        <v>0.65717777740090211</v>
      </c>
      <c r="AJ263" s="116">
        <v>0.93935456859567057</v>
      </c>
      <c r="AK263" s="116">
        <v>1.4580486030319784</v>
      </c>
      <c r="AL263" s="116">
        <v>0.81596665052612816</v>
      </c>
      <c r="AM263" s="116">
        <v>0.36971466434580624</v>
      </c>
      <c r="AN263" s="116">
        <v>1.4924026693092216</v>
      </c>
      <c r="AO263" s="116">
        <v>2.9864932154776698</v>
      </c>
      <c r="AP263" s="116">
        <v>1.9646716865075913</v>
      </c>
      <c r="AQ263" s="116">
        <v>2.5343756388680858</v>
      </c>
      <c r="AR263" s="116">
        <v>2.6857647181695397</v>
      </c>
      <c r="AS263" s="116">
        <v>2.7921502304085788</v>
      </c>
      <c r="AT263" s="116">
        <v>2.5757518665501</v>
      </c>
      <c r="AV263" s="116">
        <v>193.59571853179889</v>
      </c>
      <c r="AW263" s="116">
        <v>1530.5211043175934</v>
      </c>
      <c r="AX263" s="116">
        <v>7.5047473855595112E-2</v>
      </c>
      <c r="AY263" s="116">
        <v>2.1528265531974489</v>
      </c>
      <c r="AZ263" s="116">
        <v>18937.077083986522</v>
      </c>
      <c r="BA263" s="116">
        <v>2.5842704386511945</v>
      </c>
      <c r="BB263" s="116">
        <v>0.25837350583353957</v>
      </c>
      <c r="BC263" s="116">
        <v>12.845607331246807</v>
      </c>
      <c r="BD263" s="116">
        <v>21.620349814784813</v>
      </c>
      <c r="BE263" s="116">
        <v>434.52119602015915</v>
      </c>
      <c r="BF263" s="116">
        <v>8.7826261518413649</v>
      </c>
      <c r="BG263" s="116">
        <v>1.7146204830218332</v>
      </c>
      <c r="BH263" s="116">
        <v>1.813799619194864</v>
      </c>
      <c r="BI263" s="116">
        <v>140.6490058813645</v>
      </c>
      <c r="BJ263" s="116">
        <v>0.6030544024801141</v>
      </c>
      <c r="BK263" s="116">
        <v>1706.3884762082098</v>
      </c>
      <c r="BL263" s="116">
        <v>1.5524222295999455</v>
      </c>
      <c r="BM263" s="116">
        <v>1.2981501043268371</v>
      </c>
      <c r="BN263" s="116">
        <v>7.4839020201661546</v>
      </c>
      <c r="BO263" s="116">
        <v>0.71790549740823906</v>
      </c>
      <c r="BP263" s="116">
        <v>0.76754287774153729</v>
      </c>
      <c r="BQ263" s="116">
        <v>10.002072117704451</v>
      </c>
      <c r="BR263" s="116">
        <v>58.060780973521098</v>
      </c>
      <c r="BS263" s="116">
        <v>16.736012675988171</v>
      </c>
      <c r="BT263" s="116">
        <v>12.004734830877592</v>
      </c>
    </row>
    <row r="264" spans="1:72" x14ac:dyDescent="0.3">
      <c r="A264" s="116">
        <v>1</v>
      </c>
      <c r="B264" s="116">
        <v>11</v>
      </c>
      <c r="C264" s="116">
        <v>680</v>
      </c>
      <c r="F264" s="116">
        <v>3.8924137224403199</v>
      </c>
      <c r="G264" s="116">
        <v>47.649817879727301</v>
      </c>
      <c r="H264" s="116">
        <v>12.604045787735499</v>
      </c>
      <c r="I264" s="116">
        <v>15.5043562508035</v>
      </c>
      <c r="K264" s="116">
        <v>14.368682174568701</v>
      </c>
      <c r="M264" s="116">
        <v>1.18004329310028</v>
      </c>
      <c r="O264" s="116">
        <v>1.76896477975707</v>
      </c>
      <c r="X264" s="160"/>
      <c r="Z264" s="116">
        <v>3.5897890738342701E-2</v>
      </c>
      <c r="AA264" s="116">
        <v>7.2801553441189049E-2</v>
      </c>
      <c r="AB264" s="116">
        <v>2.8077195793576704</v>
      </c>
      <c r="AC264" s="116">
        <v>7.0148950720252845E-2</v>
      </c>
      <c r="AD264" s="116">
        <v>0.20725958131680466</v>
      </c>
      <c r="AE264" s="116">
        <v>0.41446992629097218</v>
      </c>
      <c r="AF264" s="116">
        <v>0.27014515460613547</v>
      </c>
      <c r="AG264" s="116">
        <v>0.26608932907249477</v>
      </c>
      <c r="AH264" s="116">
        <v>0.42122456199215164</v>
      </c>
      <c r="AI264" s="116">
        <v>0.63042198849933129</v>
      </c>
      <c r="AJ264" s="116">
        <v>0.8755659484768451</v>
      </c>
      <c r="AK264" s="116">
        <v>1.3758904386465229</v>
      </c>
      <c r="AL264" s="116">
        <v>0.64403639646437993</v>
      </c>
      <c r="AM264" s="116">
        <v>0.36384958521843175</v>
      </c>
      <c r="AN264" s="116">
        <v>1.4217113774224774</v>
      </c>
      <c r="AO264" s="116">
        <v>2.928761132478757</v>
      </c>
      <c r="AP264" s="116">
        <v>1.8637439841205228</v>
      </c>
      <c r="AQ264" s="116">
        <v>2.4108342810750956</v>
      </c>
      <c r="AR264" s="116">
        <v>2.558132388325856</v>
      </c>
      <c r="AS264" s="116">
        <v>2.6595259486525289</v>
      </c>
      <c r="AT264" s="116">
        <v>2.4550789619629847</v>
      </c>
      <c r="AV264" s="116">
        <v>195.27609716948041</v>
      </c>
      <c r="AW264" s="116">
        <v>1692.9583803395692</v>
      </c>
      <c r="AX264" s="116">
        <v>0.14602597888133714</v>
      </c>
      <c r="AY264" s="116">
        <v>2.8191849679503118</v>
      </c>
      <c r="AZ264" s="116">
        <v>18824.755773467619</v>
      </c>
      <c r="BA264" s="116">
        <v>2.6057379112273704</v>
      </c>
      <c r="BB264" s="116">
        <v>0.26652031375167506</v>
      </c>
      <c r="BC264" s="116">
        <v>14.656732059095326</v>
      </c>
      <c r="BD264" s="116">
        <v>23.977709068608839</v>
      </c>
      <c r="BE264" s="116">
        <v>452.96274407219983</v>
      </c>
      <c r="BF264" s="116">
        <v>9.4224769868584914</v>
      </c>
      <c r="BG264" s="116">
        <v>1.8170051406558758</v>
      </c>
      <c r="BH264" s="116">
        <v>2.2980067712397605</v>
      </c>
      <c r="BI264" s="116">
        <v>142.91619974991195</v>
      </c>
      <c r="BJ264" s="116">
        <v>0.63303988017010504</v>
      </c>
      <c r="BK264" s="116">
        <v>1740.0250060174756</v>
      </c>
      <c r="BL264" s="116">
        <v>1.6364908624717875</v>
      </c>
      <c r="BM264" s="116">
        <v>1.3646728129868995</v>
      </c>
      <c r="BN264" s="116">
        <v>7.8572946778388761</v>
      </c>
      <c r="BO264" s="116">
        <v>0.75370575008512208</v>
      </c>
      <c r="BP264" s="116">
        <v>0.80526941521231898</v>
      </c>
      <c r="BQ264" s="116">
        <v>9.7768829495496323</v>
      </c>
      <c r="BR264" s="116">
        <v>57.648689866470143</v>
      </c>
      <c r="BS264" s="116">
        <v>18.201029099349192</v>
      </c>
      <c r="BT264" s="116">
        <v>13.055590493204065</v>
      </c>
    </row>
    <row r="265" spans="1:72" x14ac:dyDescent="0.3">
      <c r="A265" s="116">
        <v>1</v>
      </c>
      <c r="B265" s="116">
        <v>11</v>
      </c>
      <c r="C265" s="116">
        <v>690</v>
      </c>
      <c r="F265" s="116">
        <v>3.8924137224403199</v>
      </c>
      <c r="G265" s="116">
        <v>47.649817879727301</v>
      </c>
      <c r="H265" s="116">
        <v>12.604045787735499</v>
      </c>
      <c r="I265" s="116">
        <v>15.5043562508035</v>
      </c>
      <c r="K265" s="116">
        <v>14.368682174568701</v>
      </c>
      <c r="M265" s="116">
        <v>1.18004329310028</v>
      </c>
      <c r="O265" s="116">
        <v>1.76896477975707</v>
      </c>
      <c r="X265" s="160"/>
      <c r="Z265" s="116">
        <v>3.5897890738342701E-2</v>
      </c>
      <c r="AA265" s="116">
        <v>7.2801553441189049E-2</v>
      </c>
      <c r="AB265" s="116">
        <v>2.8077195793576704</v>
      </c>
      <c r="AC265" s="116">
        <v>7.0148950720252845E-2</v>
      </c>
      <c r="AD265" s="116">
        <v>0.20725958131680466</v>
      </c>
      <c r="AE265" s="116">
        <v>0.41446992629097218</v>
      </c>
      <c r="AF265" s="116">
        <v>0.27014515460613547</v>
      </c>
      <c r="AG265" s="116">
        <v>0.26608932907249477</v>
      </c>
      <c r="AH265" s="116">
        <v>0.42122456199215164</v>
      </c>
      <c r="AI265" s="116">
        <v>0.63042198849933129</v>
      </c>
      <c r="AJ265" s="116">
        <v>0.8755659484768451</v>
      </c>
      <c r="AK265" s="116">
        <v>1.3758904386465229</v>
      </c>
      <c r="AL265" s="116">
        <v>0.64403639646437993</v>
      </c>
      <c r="AM265" s="116">
        <v>0.36384958521843175</v>
      </c>
      <c r="AN265" s="116">
        <v>1.4217113774224774</v>
      </c>
      <c r="AO265" s="116">
        <v>2.928761132478757</v>
      </c>
      <c r="AP265" s="116">
        <v>1.8637439841205228</v>
      </c>
      <c r="AQ265" s="116">
        <v>2.4108342810750956</v>
      </c>
      <c r="AR265" s="116">
        <v>2.558132388325856</v>
      </c>
      <c r="AS265" s="116">
        <v>2.6595259486525289</v>
      </c>
      <c r="AT265" s="116">
        <v>2.4550789619629847</v>
      </c>
      <c r="AV265" s="116">
        <v>195.27609716948041</v>
      </c>
      <c r="AW265" s="116">
        <v>1692.9583803395692</v>
      </c>
      <c r="AX265" s="116">
        <v>0.14602597888133714</v>
      </c>
      <c r="AY265" s="116">
        <v>2.8191849679503118</v>
      </c>
      <c r="AZ265" s="116">
        <v>18824.755773467619</v>
      </c>
      <c r="BA265" s="116">
        <v>2.6057379112273704</v>
      </c>
      <c r="BB265" s="116">
        <v>0.26652031375167506</v>
      </c>
      <c r="BC265" s="116">
        <v>14.656732059095326</v>
      </c>
      <c r="BD265" s="116">
        <v>23.977709068608839</v>
      </c>
      <c r="BE265" s="116">
        <v>452.96274407219983</v>
      </c>
      <c r="BF265" s="116">
        <v>9.4224769868584914</v>
      </c>
      <c r="BG265" s="116">
        <v>1.8170051406558758</v>
      </c>
      <c r="BH265" s="116">
        <v>2.2980067712397605</v>
      </c>
      <c r="BI265" s="116">
        <v>142.91619974991195</v>
      </c>
      <c r="BJ265" s="116">
        <v>0.63303988017010504</v>
      </c>
      <c r="BK265" s="116">
        <v>1740.0250060174756</v>
      </c>
      <c r="BL265" s="116">
        <v>1.6364908624717875</v>
      </c>
      <c r="BM265" s="116">
        <v>1.3646728129868995</v>
      </c>
      <c r="BN265" s="116">
        <v>7.8572946778388761</v>
      </c>
      <c r="BO265" s="116">
        <v>0.75370575008512208</v>
      </c>
      <c r="BP265" s="116">
        <v>0.80526941521231898</v>
      </c>
      <c r="BQ265" s="116">
        <v>9.7768829495496323</v>
      </c>
      <c r="BR265" s="116">
        <v>57.648689866470143</v>
      </c>
      <c r="BS265" s="116">
        <v>18.201029099349192</v>
      </c>
      <c r="BT265" s="116">
        <v>13.055590493204065</v>
      </c>
    </row>
    <row r="266" spans="1:72" x14ac:dyDescent="0.3">
      <c r="A266" s="116">
        <v>1</v>
      </c>
      <c r="B266" s="116">
        <v>11</v>
      </c>
      <c r="C266" s="116">
        <v>700.00000000000398</v>
      </c>
      <c r="F266" s="116">
        <v>4.2039680033501101</v>
      </c>
      <c r="G266" s="116">
        <v>48.520343483293601</v>
      </c>
      <c r="H266" s="116">
        <v>11.049242325399799</v>
      </c>
      <c r="I266" s="116">
        <v>15.349996253553501</v>
      </c>
      <c r="K266" s="116">
        <v>15.828580118956999</v>
      </c>
      <c r="M266" s="116">
        <v>1.1310000255261901</v>
      </c>
      <c r="O266" s="116">
        <v>0.73545138453815295</v>
      </c>
      <c r="X266" s="160"/>
      <c r="Z266" s="116">
        <v>3.6105096742913761E-2</v>
      </c>
      <c r="AA266" s="116">
        <v>6.9442227871926235E-2</v>
      </c>
      <c r="AB266" s="116">
        <v>1.1974194195098899</v>
      </c>
      <c r="AC266" s="116">
        <v>5.8121951645002862E-2</v>
      </c>
      <c r="AD266" s="116">
        <v>0.21340245519334058</v>
      </c>
      <c r="AE266" s="116">
        <v>0.41792481907554235</v>
      </c>
      <c r="AF266" s="116">
        <v>0.26742499111116785</v>
      </c>
      <c r="AG266" s="116">
        <v>0.24717074804606479</v>
      </c>
      <c r="AH266" s="116">
        <v>0.39870502607420094</v>
      </c>
      <c r="AI266" s="116">
        <v>0.6443591663297531</v>
      </c>
      <c r="AJ266" s="116">
        <v>0.84638236251888554</v>
      </c>
      <c r="AK266" s="116">
        <v>1.3329432736105358</v>
      </c>
      <c r="AL266" s="116">
        <v>0.54144895337401877</v>
      </c>
      <c r="AM266" s="116">
        <v>0.35538946271216615</v>
      </c>
      <c r="AN266" s="116">
        <v>1.3992490777284872</v>
      </c>
      <c r="AO266" s="116">
        <v>2.912836965714356</v>
      </c>
      <c r="AP266" s="116">
        <v>1.786240100404668</v>
      </c>
      <c r="AQ266" s="116">
        <v>2.2668656273692864</v>
      </c>
      <c r="AR266" s="116">
        <v>2.3893188413641413</v>
      </c>
      <c r="AS266" s="116">
        <v>2.4659408742386195</v>
      </c>
      <c r="AT266" s="116">
        <v>2.25994514579406</v>
      </c>
      <c r="AV266" s="116">
        <v>194.15541384405324</v>
      </c>
      <c r="AW266" s="116">
        <v>1774.8566510180603</v>
      </c>
      <c r="AX266" s="116">
        <v>0.34240299874860486</v>
      </c>
      <c r="AY266" s="116">
        <v>3.4025503581834218</v>
      </c>
      <c r="AZ266" s="116">
        <v>18282.877750704309</v>
      </c>
      <c r="BA266" s="116">
        <v>2.5841968476267589</v>
      </c>
      <c r="BB266" s="116">
        <v>0.26923127515106521</v>
      </c>
      <c r="BC266" s="116">
        <v>15.778566156514458</v>
      </c>
      <c r="BD266" s="116">
        <v>25.332010733469762</v>
      </c>
      <c r="BE266" s="116">
        <v>443.16537849633806</v>
      </c>
      <c r="BF266" s="116">
        <v>9.7473675791724865</v>
      </c>
      <c r="BG266" s="116">
        <v>1.8755486819992455</v>
      </c>
      <c r="BH266" s="116">
        <v>2.7334063364190393</v>
      </c>
      <c r="BI266" s="116">
        <v>146.31835058687537</v>
      </c>
      <c r="BJ266" s="116">
        <v>0.6432021391509809</v>
      </c>
      <c r="BK266" s="116">
        <v>1749.5375357938392</v>
      </c>
      <c r="BL266" s="116">
        <v>1.7074972168125833</v>
      </c>
      <c r="BM266" s="116">
        <v>1.4513431940022261</v>
      </c>
      <c r="BN266" s="116">
        <v>8.4124394166348448</v>
      </c>
      <c r="BO266" s="116">
        <v>0.81287431541476307</v>
      </c>
      <c r="BP266" s="116">
        <v>0.87479999400841923</v>
      </c>
      <c r="BQ266" s="116">
        <v>9.5984273973251089</v>
      </c>
      <c r="BR266" s="116">
        <v>52.679770581172718</v>
      </c>
      <c r="BS266" s="116">
        <v>18.036769849775059</v>
      </c>
      <c r="BT266" s="116">
        <v>12.937767402792238</v>
      </c>
    </row>
    <row r="267" spans="1:72" x14ac:dyDescent="0.3">
      <c r="A267" s="116">
        <v>1</v>
      </c>
      <c r="B267" s="116">
        <v>11</v>
      </c>
      <c r="C267" s="116">
        <v>710.00000000000205</v>
      </c>
      <c r="E267" s="116">
        <v>0.90363075681220595</v>
      </c>
      <c r="F267" s="116">
        <v>4.6808611944351401</v>
      </c>
      <c r="G267" s="116">
        <v>45.4781985845744</v>
      </c>
      <c r="H267" s="116">
        <v>13.8231118670759</v>
      </c>
      <c r="I267" s="116">
        <v>14.7788140535375</v>
      </c>
      <c r="K267" s="116">
        <v>17.809033969398701</v>
      </c>
      <c r="M267" s="116">
        <v>1.1498306682734001</v>
      </c>
      <c r="Q267" s="160">
        <v>63.5004125477139</v>
      </c>
      <c r="R267" s="160">
        <v>14.603226141521599</v>
      </c>
      <c r="S267" s="160">
        <v>9.7867611619607706E-2</v>
      </c>
      <c r="T267" s="160">
        <v>2.0353908184561498E-2</v>
      </c>
      <c r="U267" s="160">
        <v>2.0654226014991401</v>
      </c>
      <c r="V267" s="160">
        <v>3.7852392387128</v>
      </c>
      <c r="W267" s="160">
        <v>4.3557006936731604</v>
      </c>
      <c r="X267" s="160">
        <v>0.86903107098497845</v>
      </c>
      <c r="Z267" s="116">
        <v>3.4491165814956065E-2</v>
      </c>
      <c r="AA267" s="116">
        <v>6.6754017436995661E-2</v>
      </c>
      <c r="AB267" s="116">
        <v>5.1006242858743736E-2</v>
      </c>
      <c r="AC267" s="116">
        <v>4.9756364677078412E-2</v>
      </c>
      <c r="AD267" s="116">
        <v>0.20827915098113522</v>
      </c>
      <c r="AE267" s="116">
        <v>0.39294771315983373</v>
      </c>
      <c r="AF267" s="116">
        <v>0.25694859646679752</v>
      </c>
      <c r="AG267" s="116">
        <v>0.2259423553916988</v>
      </c>
      <c r="AH267" s="116">
        <v>0.36789791842216024</v>
      </c>
      <c r="AI267" s="116">
        <v>0.66152512034376698</v>
      </c>
      <c r="AJ267" s="116">
        <v>0.79059114814623455</v>
      </c>
      <c r="AK267" s="116">
        <v>1.2686824382501518</v>
      </c>
      <c r="AL267" s="116">
        <v>0.45678745348361111</v>
      </c>
      <c r="AM267" s="116">
        <v>0.35951487840197588</v>
      </c>
      <c r="AN267" s="116">
        <v>1.3738957144627717</v>
      </c>
      <c r="AO267" s="116">
        <v>2.8405756290761159</v>
      </c>
      <c r="AP267" s="116">
        <v>1.7695410322824892</v>
      </c>
      <c r="AQ267" s="116">
        <v>2.3772293613428035</v>
      </c>
      <c r="AR267" s="116">
        <v>2.5542725069123553</v>
      </c>
      <c r="AS267" s="116">
        <v>2.6907578034197415</v>
      </c>
      <c r="AT267" s="116">
        <v>2.5134037624647481</v>
      </c>
      <c r="AV267" s="116">
        <v>162.20918975492873</v>
      </c>
      <c r="AW267" s="116">
        <v>1639.2436352665675</v>
      </c>
      <c r="AX267" s="116">
        <v>6.8813141762606884</v>
      </c>
      <c r="AY267" s="116">
        <v>3.3896554741569163</v>
      </c>
      <c r="AZ267" s="116">
        <v>18110.521805356275</v>
      </c>
      <c r="BA267" s="116">
        <v>2.7106173231567494</v>
      </c>
      <c r="BB267" s="116">
        <v>0.27307267658776657</v>
      </c>
      <c r="BC267" s="116">
        <v>16.742725984207006</v>
      </c>
      <c r="BD267" s="116">
        <v>27.033553040612833</v>
      </c>
      <c r="BE267" s="116">
        <v>429.67903206295762</v>
      </c>
      <c r="BF267" s="116">
        <v>10.410312289083397</v>
      </c>
      <c r="BG267" s="116">
        <v>1.9743265819432314</v>
      </c>
      <c r="BH267" s="116">
        <v>3.2055718790962837</v>
      </c>
      <c r="BI267" s="116">
        <v>142.34778067207591</v>
      </c>
      <c r="BJ267" s="116">
        <v>0.65668645402965209</v>
      </c>
      <c r="BK267" s="116">
        <v>1804.6102507871103</v>
      </c>
      <c r="BL267" s="116">
        <v>1.7304108191057586</v>
      </c>
      <c r="BM267" s="116">
        <v>1.3912474001972368</v>
      </c>
      <c r="BN267" s="116">
        <v>7.9126767310152069</v>
      </c>
      <c r="BO267" s="116">
        <v>0.74921146963076313</v>
      </c>
      <c r="BP267" s="116">
        <v>0.79088599126466141</v>
      </c>
      <c r="BQ267" s="116">
        <v>9.9263586420574992</v>
      </c>
      <c r="BR267" s="116">
        <v>54.302614231509146</v>
      </c>
      <c r="BS267" s="116">
        <v>21.169582176357242</v>
      </c>
      <c r="BT267" s="116">
        <v>15.184932362787897</v>
      </c>
    </row>
    <row r="268" spans="1:72" x14ac:dyDescent="0.3">
      <c r="A268" s="116">
        <v>1</v>
      </c>
      <c r="B268" s="116">
        <v>11</v>
      </c>
      <c r="C268" s="116">
        <v>720.00000000000102</v>
      </c>
      <c r="E268" s="116">
        <v>1.4185718840188599</v>
      </c>
      <c r="F268" s="116">
        <v>5.3188590358509202</v>
      </c>
      <c r="G268" s="116">
        <v>43.616088031742102</v>
      </c>
      <c r="H268" s="116">
        <v>14.400997541875901</v>
      </c>
      <c r="I268" s="116">
        <v>14.228107248716601</v>
      </c>
      <c r="K268" s="116">
        <v>19.233013443786302</v>
      </c>
      <c r="M268" s="116">
        <v>1.1149751323389101</v>
      </c>
      <c r="Q268" s="160">
        <v>63.857814287740403</v>
      </c>
      <c r="R268" s="160">
        <v>14.7456737509735</v>
      </c>
      <c r="S268" s="160">
        <v>0.14040702490983301</v>
      </c>
      <c r="T268" s="160">
        <v>3.0903081462159601E-2</v>
      </c>
      <c r="U268" s="160">
        <v>2.2054359396240302</v>
      </c>
      <c r="V268" s="160">
        <v>3.5560148444317501</v>
      </c>
      <c r="W268" s="160">
        <v>4.6048190381354903</v>
      </c>
      <c r="X268" s="160">
        <v>0.77223769598372638</v>
      </c>
      <c r="Z268" s="116">
        <v>3.3284417611662814E-2</v>
      </c>
      <c r="AA268" s="116">
        <v>6.6279707005492405E-2</v>
      </c>
      <c r="AB268" s="116">
        <v>5.1936389266107531E-2</v>
      </c>
      <c r="AC268" s="116">
        <v>5.0306402425786517E-2</v>
      </c>
      <c r="AD268" s="116">
        <v>0.20532298716054964</v>
      </c>
      <c r="AE268" s="116">
        <v>0.37752926800468672</v>
      </c>
      <c r="AF268" s="116">
        <v>0.24813636621278512</v>
      </c>
      <c r="AG268" s="116">
        <v>0.22025845788006015</v>
      </c>
      <c r="AH268" s="116">
        <v>0.35676389665137337</v>
      </c>
      <c r="AI268" s="116">
        <v>0.68397351877793655</v>
      </c>
      <c r="AJ268" s="116">
        <v>0.76480678597608176</v>
      </c>
      <c r="AK268" s="116">
        <v>1.2333493751341755</v>
      </c>
      <c r="AL268" s="116">
        <v>0.44529091761349276</v>
      </c>
      <c r="AM268" s="116">
        <v>0.3540511031056861</v>
      </c>
      <c r="AN268" s="116">
        <v>1.3630336524138975</v>
      </c>
      <c r="AO268" s="116">
        <v>2.7553020409293385</v>
      </c>
      <c r="AP268" s="116">
        <v>1.7413362461109236</v>
      </c>
      <c r="AQ268" s="116">
        <v>2.3772410334587435</v>
      </c>
      <c r="AR268" s="116">
        <v>2.5671430894426375</v>
      </c>
      <c r="AS268" s="116">
        <v>2.7190038482468797</v>
      </c>
      <c r="AT268" s="116">
        <v>2.5518111620440722</v>
      </c>
      <c r="AV268" s="116">
        <v>149.15536869588612</v>
      </c>
      <c r="AW268" s="116">
        <v>1549.8231898353915</v>
      </c>
      <c r="AX268" s="116">
        <v>6.2705174877917669</v>
      </c>
      <c r="AY268" s="116">
        <v>3.1007769414818855</v>
      </c>
      <c r="AZ268" s="116">
        <v>18013.306184362478</v>
      </c>
      <c r="BA268" s="116">
        <v>2.7953243132367369</v>
      </c>
      <c r="BB268" s="116">
        <v>0.27820165871345709</v>
      </c>
      <c r="BC268" s="116">
        <v>16.859786721558226</v>
      </c>
      <c r="BD268" s="116">
        <v>27.604025532615342</v>
      </c>
      <c r="BE268" s="116">
        <v>414.77949586307665</v>
      </c>
      <c r="BF268" s="116">
        <v>10.740185311530825</v>
      </c>
      <c r="BG268" s="116">
        <v>2.0324556393992754</v>
      </c>
      <c r="BH268" s="116">
        <v>3.2659556048687479</v>
      </c>
      <c r="BI268" s="116">
        <v>143.16614868341219</v>
      </c>
      <c r="BJ268" s="116">
        <v>0.66279605597634594</v>
      </c>
      <c r="BK268" s="116">
        <v>1866.4350317970525</v>
      </c>
      <c r="BL268" s="116">
        <v>1.7621706758910411</v>
      </c>
      <c r="BM268" s="116">
        <v>1.3954254513340665</v>
      </c>
      <c r="BN268" s="116">
        <v>7.8981118790527081</v>
      </c>
      <c r="BO268" s="116">
        <v>0.7438900787012005</v>
      </c>
      <c r="BP268" s="116">
        <v>0.78148544212841076</v>
      </c>
      <c r="BQ268" s="116">
        <v>10.047834819402974</v>
      </c>
      <c r="BR268" s="116">
        <v>52.516285184963081</v>
      </c>
      <c r="BS268" s="116">
        <v>21.574025327509414</v>
      </c>
      <c r="BT268" s="116">
        <v>15.475039264458234</v>
      </c>
    </row>
    <row r="269" spans="1:72" x14ac:dyDescent="0.3">
      <c r="A269" s="116">
        <v>1</v>
      </c>
      <c r="B269" s="116">
        <v>11</v>
      </c>
      <c r="C269" s="116">
        <v>730</v>
      </c>
      <c r="E269" s="116">
        <v>1.4185718840188599</v>
      </c>
      <c r="F269" s="116">
        <v>5.3188590358509202</v>
      </c>
      <c r="G269" s="116">
        <v>43.616088031742102</v>
      </c>
      <c r="H269" s="116">
        <v>14.400997541875901</v>
      </c>
      <c r="I269" s="116">
        <v>14.228107248716601</v>
      </c>
      <c r="K269" s="116">
        <v>19.233013443786302</v>
      </c>
      <c r="M269" s="116">
        <v>1.1149751323389101</v>
      </c>
      <c r="Q269" s="160">
        <v>63.857814287740403</v>
      </c>
      <c r="R269" s="160">
        <v>14.7456737509735</v>
      </c>
      <c r="S269" s="160">
        <v>0.14040702490983301</v>
      </c>
      <c r="T269" s="160">
        <v>3.0903081462159601E-2</v>
      </c>
      <c r="U269" s="160">
        <v>2.2054359396240302</v>
      </c>
      <c r="V269" s="160">
        <v>3.5560148444317501</v>
      </c>
      <c r="W269" s="160">
        <v>4.6048190381354903</v>
      </c>
      <c r="X269" s="160">
        <v>0.77223769598372638</v>
      </c>
      <c r="Z269" s="116">
        <v>3.3284417611662814E-2</v>
      </c>
      <c r="AA269" s="116">
        <v>6.6279707005492405E-2</v>
      </c>
      <c r="AB269" s="116">
        <v>5.1936389266107531E-2</v>
      </c>
      <c r="AC269" s="116">
        <v>5.0306402425786517E-2</v>
      </c>
      <c r="AD269" s="116">
        <v>0.20532298716054964</v>
      </c>
      <c r="AE269" s="116">
        <v>0.37752926800468672</v>
      </c>
      <c r="AF269" s="116">
        <v>0.24813636621278512</v>
      </c>
      <c r="AG269" s="116">
        <v>0.22025845788006015</v>
      </c>
      <c r="AH269" s="116">
        <v>0.35676389665137337</v>
      </c>
      <c r="AI269" s="116">
        <v>0.68397351877793655</v>
      </c>
      <c r="AJ269" s="116">
        <v>0.76480678597608176</v>
      </c>
      <c r="AK269" s="116">
        <v>1.2333493751341755</v>
      </c>
      <c r="AL269" s="116">
        <v>0.44529091761349276</v>
      </c>
      <c r="AM269" s="116">
        <v>0.3540511031056861</v>
      </c>
      <c r="AN269" s="116">
        <v>1.3630336524138975</v>
      </c>
      <c r="AO269" s="116">
        <v>2.7553020409293385</v>
      </c>
      <c r="AP269" s="116">
        <v>1.7413362461109236</v>
      </c>
      <c r="AQ269" s="116">
        <v>2.3772410334587435</v>
      </c>
      <c r="AR269" s="116">
        <v>2.5671430894426375</v>
      </c>
      <c r="AS269" s="116">
        <v>2.7190038482468797</v>
      </c>
      <c r="AT269" s="116">
        <v>2.5518111620440722</v>
      </c>
      <c r="AV269" s="116">
        <v>149.15536869588612</v>
      </c>
      <c r="AW269" s="116">
        <v>1549.8231898353915</v>
      </c>
      <c r="AX269" s="116">
        <v>6.2705174877917669</v>
      </c>
      <c r="AY269" s="116">
        <v>3.1007769414818855</v>
      </c>
      <c r="AZ269" s="116">
        <v>18013.306184362478</v>
      </c>
      <c r="BA269" s="116">
        <v>2.7953243132367369</v>
      </c>
      <c r="BB269" s="116">
        <v>0.27820165871345709</v>
      </c>
      <c r="BC269" s="116">
        <v>16.859786721558226</v>
      </c>
      <c r="BD269" s="116">
        <v>27.604025532615342</v>
      </c>
      <c r="BE269" s="116">
        <v>414.77949586307665</v>
      </c>
      <c r="BF269" s="116">
        <v>10.740185311530825</v>
      </c>
      <c r="BG269" s="116">
        <v>2.0324556393992754</v>
      </c>
      <c r="BH269" s="116">
        <v>3.2659556048687479</v>
      </c>
      <c r="BI269" s="116">
        <v>143.16614868341219</v>
      </c>
      <c r="BJ269" s="116">
        <v>0.66279605597634594</v>
      </c>
      <c r="BK269" s="116">
        <v>1866.4350317970525</v>
      </c>
      <c r="BL269" s="116">
        <v>1.7621706758910411</v>
      </c>
      <c r="BM269" s="116">
        <v>1.3954254513340665</v>
      </c>
      <c r="BN269" s="116">
        <v>7.8981118790527081</v>
      </c>
      <c r="BO269" s="116">
        <v>0.7438900787012005</v>
      </c>
      <c r="BP269" s="116">
        <v>0.78148544212841076</v>
      </c>
      <c r="BQ269" s="116">
        <v>10.047834819402974</v>
      </c>
      <c r="BR269" s="116">
        <v>52.516285184963081</v>
      </c>
      <c r="BS269" s="116">
        <v>21.574025327509414</v>
      </c>
      <c r="BT269" s="116">
        <v>15.475039264458234</v>
      </c>
    </row>
    <row r="270" spans="1:72" x14ac:dyDescent="0.3">
      <c r="A270" s="116">
        <v>1</v>
      </c>
      <c r="B270" s="116">
        <v>11</v>
      </c>
      <c r="C270" s="116">
        <v>740</v>
      </c>
      <c r="E270" s="116">
        <v>1.5294674802872401</v>
      </c>
      <c r="F270" s="116">
        <v>6.4789067470948298</v>
      </c>
      <c r="G270" s="116">
        <v>44.064277260124598</v>
      </c>
      <c r="H270" s="116">
        <v>11.329680342332701</v>
      </c>
      <c r="I270" s="116">
        <v>13.6453802743072</v>
      </c>
      <c r="K270" s="116">
        <v>21.524141664557</v>
      </c>
      <c r="M270" s="116">
        <v>1.0066328008929299</v>
      </c>
      <c r="Q270" s="160">
        <v>64.524155636487507</v>
      </c>
      <c r="R270" s="160">
        <v>14.7666025872837</v>
      </c>
      <c r="S270" s="160">
        <v>0.19263410953261401</v>
      </c>
      <c r="T270" s="160">
        <v>3.6407357441624898E-2</v>
      </c>
      <c r="U270" s="160">
        <v>2.3457371026818898</v>
      </c>
      <c r="V270" s="160">
        <v>3.2020870599298101</v>
      </c>
      <c r="W270" s="160">
        <v>4.9438893763418497</v>
      </c>
      <c r="X270" s="160">
        <v>0.64768582307946831</v>
      </c>
      <c r="Z270" s="116">
        <v>3.3018820020048495E-2</v>
      </c>
      <c r="AA270" s="116">
        <v>6.6487660698916234E-2</v>
      </c>
      <c r="AB270" s="116">
        <v>5.5109772823167591E-2</v>
      </c>
      <c r="AC270" s="116">
        <v>5.1798595992982907E-2</v>
      </c>
      <c r="AD270" s="116">
        <v>0.21169616435056982</v>
      </c>
      <c r="AE270" s="116">
        <v>0.3785350465574524</v>
      </c>
      <c r="AF270" s="116">
        <v>0.24189978661993788</v>
      </c>
      <c r="AG270" s="116">
        <v>0.2195113379701786</v>
      </c>
      <c r="AH270" s="116">
        <v>0.35374243356577523</v>
      </c>
      <c r="AI270" s="116">
        <v>0.73293337113949519</v>
      </c>
      <c r="AJ270" s="116">
        <v>0.75702507998058921</v>
      </c>
      <c r="AK270" s="116">
        <v>1.207066902956407</v>
      </c>
      <c r="AL270" s="116">
        <v>0.43742758609331889</v>
      </c>
      <c r="AM270" s="116">
        <v>0.33353985716968665</v>
      </c>
      <c r="AN270" s="116">
        <v>1.364772363361316</v>
      </c>
      <c r="AO270" s="116">
        <v>2.6737018571811983</v>
      </c>
      <c r="AP270" s="116">
        <v>1.6514448337703349</v>
      </c>
      <c r="AQ270" s="116">
        <v>2.1534472123428778</v>
      </c>
      <c r="AR270" s="116">
        <v>2.2895109853802422</v>
      </c>
      <c r="AS270" s="116">
        <v>2.3874668541609707</v>
      </c>
      <c r="AT270" s="116">
        <v>2.2065703589247012</v>
      </c>
      <c r="AV270" s="116">
        <v>146.62669892213876</v>
      </c>
      <c r="AW270" s="116">
        <v>1526.0242224101269</v>
      </c>
      <c r="AX270" s="116">
        <v>5.8940597469790452</v>
      </c>
      <c r="AY270" s="116">
        <v>2.9828024241993374</v>
      </c>
      <c r="AZ270" s="116">
        <v>17437.132622160392</v>
      </c>
      <c r="BA270" s="116">
        <v>2.7832171424390029</v>
      </c>
      <c r="BB270" s="116">
        <v>0.28402635729554476</v>
      </c>
      <c r="BC270" s="116">
        <v>16.850389324361863</v>
      </c>
      <c r="BD270" s="116">
        <v>27.775735628441588</v>
      </c>
      <c r="BE270" s="116">
        <v>387.45003153357578</v>
      </c>
      <c r="BF270" s="116">
        <v>10.844685275171432</v>
      </c>
      <c r="BG270" s="116">
        <v>2.0765846374362247</v>
      </c>
      <c r="BH270" s="116">
        <v>3.318147962082008</v>
      </c>
      <c r="BI270" s="116">
        <v>151.28014348817834</v>
      </c>
      <c r="BJ270" s="116">
        <v>0.66215747788871004</v>
      </c>
      <c r="BK270" s="116">
        <v>1924.4407615520513</v>
      </c>
      <c r="BL270" s="116">
        <v>1.8580779394771103</v>
      </c>
      <c r="BM270" s="116">
        <v>1.5404023573166987</v>
      </c>
      <c r="BN270" s="116">
        <v>8.8554512758335573</v>
      </c>
      <c r="BO270" s="116">
        <v>0.84712240407240391</v>
      </c>
      <c r="BP270" s="116">
        <v>0.90351689179252703</v>
      </c>
      <c r="BQ270" s="116">
        <v>9.7991509271898849</v>
      </c>
      <c r="BR270" s="116">
        <v>43.752714510543719</v>
      </c>
      <c r="BS270" s="116">
        <v>18.649777859638721</v>
      </c>
      <c r="BT270" s="116">
        <v>13.377477789614273</v>
      </c>
    </row>
    <row r="271" spans="1:72" x14ac:dyDescent="0.3">
      <c r="A271" s="116">
        <v>1</v>
      </c>
      <c r="B271" s="116">
        <v>11</v>
      </c>
      <c r="C271" s="116">
        <v>750</v>
      </c>
      <c r="E271" s="116">
        <v>2.1867903740984902</v>
      </c>
      <c r="F271" s="116">
        <v>6.8165616666301601</v>
      </c>
      <c r="G271" s="116">
        <v>41.1621933322416</v>
      </c>
      <c r="H271" s="116">
        <v>13.648559285550499</v>
      </c>
      <c r="I271" s="116">
        <v>13.274304344612</v>
      </c>
      <c r="K271" s="116">
        <v>21.6382633379719</v>
      </c>
      <c r="M271" s="116">
        <v>1.02911607369999</v>
      </c>
      <c r="Q271" s="160">
        <v>64.709074604536994</v>
      </c>
      <c r="R271" s="160">
        <v>14.855540322169601</v>
      </c>
      <c r="S271" s="160">
        <v>0.220673019032496</v>
      </c>
      <c r="T271" s="160">
        <v>4.5624673297318202E-2</v>
      </c>
      <c r="U271" s="160">
        <v>2.39640720674418</v>
      </c>
      <c r="V271" s="160">
        <v>3.1254491195287399</v>
      </c>
      <c r="W271" s="160">
        <v>5.0659128277078498</v>
      </c>
      <c r="X271" s="160">
        <v>0.61695675109808346</v>
      </c>
      <c r="Z271" s="116">
        <v>3.1516865875130418E-2</v>
      </c>
      <c r="AA271" s="116">
        <v>6.5363578037283834E-2</v>
      </c>
      <c r="AB271" s="116">
        <v>5.4149695692452912E-2</v>
      </c>
      <c r="AC271" s="116">
        <v>5.1170636819139512E-2</v>
      </c>
      <c r="AD271" s="116">
        <v>0.20243145014237129</v>
      </c>
      <c r="AE271" s="116">
        <v>0.35619360455586707</v>
      </c>
      <c r="AF271" s="116">
        <v>0.23346850190920382</v>
      </c>
      <c r="AG271" s="116">
        <v>0.21161462707095086</v>
      </c>
      <c r="AH271" s="116">
        <v>0.33978904876956617</v>
      </c>
      <c r="AI271" s="116">
        <v>0.72382769157732285</v>
      </c>
      <c r="AJ271" s="116">
        <v>0.72514595669616155</v>
      </c>
      <c r="AK271" s="116">
        <v>1.1705252422009935</v>
      </c>
      <c r="AL271" s="116">
        <v>0.42484523254387474</v>
      </c>
      <c r="AM271" s="116">
        <v>0.33629518701152195</v>
      </c>
      <c r="AN271" s="116">
        <v>1.3392701777650282</v>
      </c>
      <c r="AO271" s="116">
        <v>2.6018878534753016</v>
      </c>
      <c r="AP271" s="116">
        <v>1.655317486484893</v>
      </c>
      <c r="AQ271" s="116">
        <v>2.2619352962397716</v>
      </c>
      <c r="AR271" s="116">
        <v>2.4422657815219648</v>
      </c>
      <c r="AS271" s="116">
        <v>2.5882422491615991</v>
      </c>
      <c r="AT271" s="116">
        <v>2.428721633129427</v>
      </c>
      <c r="AV271" s="116">
        <v>133.02828088296727</v>
      </c>
      <c r="AW271" s="116">
        <v>1436.4447383458969</v>
      </c>
      <c r="AX271" s="116">
        <v>5.4788326629369344</v>
      </c>
      <c r="AY271" s="116">
        <v>2.7497791405493284</v>
      </c>
      <c r="AZ271" s="116">
        <v>17744.871153121694</v>
      </c>
      <c r="BA271" s="116">
        <v>2.9167723255345894</v>
      </c>
      <c r="BB271" s="116">
        <v>0.28773089240584376</v>
      </c>
      <c r="BC271" s="116">
        <v>17.041360856271201</v>
      </c>
      <c r="BD271" s="116">
        <v>28.512831814484958</v>
      </c>
      <c r="BE271" s="116">
        <v>391.24617694679398</v>
      </c>
      <c r="BF271" s="116">
        <v>11.283494975985862</v>
      </c>
      <c r="BG271" s="116">
        <v>2.1426192277297447</v>
      </c>
      <c r="BH271" s="116">
        <v>3.3834552477661215</v>
      </c>
      <c r="BI271" s="116">
        <v>148.22879982902742</v>
      </c>
      <c r="BJ271" s="116">
        <v>0.67575124101259076</v>
      </c>
      <c r="BK271" s="116">
        <v>1985.3524261450859</v>
      </c>
      <c r="BL271" s="116">
        <v>1.8586374394785314</v>
      </c>
      <c r="BM271" s="116">
        <v>1.4724710021571035</v>
      </c>
      <c r="BN271" s="116">
        <v>8.3377356984243249</v>
      </c>
      <c r="BO271" s="116">
        <v>0.78499768333709619</v>
      </c>
      <c r="BP271" s="116">
        <v>0.82461636738692068</v>
      </c>
      <c r="BQ271" s="116">
        <v>10.137153856321026</v>
      </c>
      <c r="BR271" s="116">
        <v>46.924751646988781</v>
      </c>
      <c r="BS271" s="116">
        <v>20.66580476721871</v>
      </c>
      <c r="BT271" s="116">
        <v>14.823573039777136</v>
      </c>
    </row>
    <row r="272" spans="1:72" x14ac:dyDescent="0.3">
      <c r="A272" s="116">
        <v>1</v>
      </c>
      <c r="B272" s="116">
        <v>11</v>
      </c>
      <c r="C272" s="116">
        <v>760</v>
      </c>
      <c r="E272" s="116">
        <v>3.09699086257416</v>
      </c>
      <c r="F272" s="116">
        <v>7.4723029706644404</v>
      </c>
      <c r="G272" s="116">
        <v>37.764035535898202</v>
      </c>
      <c r="H272" s="116">
        <v>15.616340882244</v>
      </c>
      <c r="I272" s="116">
        <v>12.545764878650401</v>
      </c>
      <c r="K272" s="116">
        <v>22.4625132358325</v>
      </c>
      <c r="M272" s="116">
        <v>1.0381967577290301</v>
      </c>
      <c r="Q272" s="160">
        <v>65.006368143517804</v>
      </c>
      <c r="R272" s="160">
        <v>15.0025054267951</v>
      </c>
      <c r="S272" s="160">
        <v>0.28309183928619203</v>
      </c>
      <c r="T272" s="160">
        <v>5.7251839200131799E-2</v>
      </c>
      <c r="U272" s="160">
        <v>2.5094946556601698</v>
      </c>
      <c r="V272" s="160">
        <v>3.0081842462000199</v>
      </c>
      <c r="W272" s="160">
        <v>5.1689976374765898</v>
      </c>
      <c r="X272" s="160">
        <v>0.58196665140449944</v>
      </c>
      <c r="Z272" s="116">
        <v>2.9650693608291537E-2</v>
      </c>
      <c r="AA272" s="116">
        <v>6.4182571655861262E-2</v>
      </c>
      <c r="AB272" s="116">
        <v>5.3842261425889194E-2</v>
      </c>
      <c r="AC272" s="116">
        <v>5.08326972995033E-2</v>
      </c>
      <c r="AD272" s="116">
        <v>0.1931325648111433</v>
      </c>
      <c r="AE272" s="116">
        <v>0.32961512635637397</v>
      </c>
      <c r="AF272" s="116">
        <v>0.22226565854650462</v>
      </c>
      <c r="AG272" s="116">
        <v>0.20240704815258481</v>
      </c>
      <c r="AH272" s="116">
        <v>0.32290558654739215</v>
      </c>
      <c r="AI272" s="116">
        <v>0.72740079883058428</v>
      </c>
      <c r="AJ272" s="116">
        <v>0.68572229045606081</v>
      </c>
      <c r="AK272" s="116">
        <v>1.1204381867003272</v>
      </c>
      <c r="AL272" s="116">
        <v>0.40752467214347426</v>
      </c>
      <c r="AM272" s="116">
        <v>0.333738756786507</v>
      </c>
      <c r="AN272" s="116">
        <v>1.3108682975072798</v>
      </c>
      <c r="AO272" s="116">
        <v>2.4997962226478201</v>
      </c>
      <c r="AP272" s="116">
        <v>1.6364102262645117</v>
      </c>
      <c r="AQ272" s="116">
        <v>2.3325440776101973</v>
      </c>
      <c r="AR272" s="116">
        <v>2.5514015587560692</v>
      </c>
      <c r="AS272" s="116">
        <v>2.7408021524024058</v>
      </c>
      <c r="AT272" s="116">
        <v>2.6030974615803388</v>
      </c>
      <c r="AV272" s="116">
        <v>117.415866790095</v>
      </c>
      <c r="AW272" s="116">
        <v>1322.9252210060404</v>
      </c>
      <c r="AX272" s="116">
        <v>4.9311633568613047</v>
      </c>
      <c r="AY272" s="116">
        <v>2.4650006708234478</v>
      </c>
      <c r="AZ272" s="116">
        <v>17887.355457926846</v>
      </c>
      <c r="BA272" s="116">
        <v>3.0823951218080614</v>
      </c>
      <c r="BB272" s="116">
        <v>0.29226133949897237</v>
      </c>
      <c r="BC272" s="116">
        <v>17.172414151745183</v>
      </c>
      <c r="BD272" s="116">
        <v>29.371125924568496</v>
      </c>
      <c r="BE272" s="116">
        <v>388.06866057520824</v>
      </c>
      <c r="BF272" s="116">
        <v>11.862729798310349</v>
      </c>
      <c r="BG272" s="116">
        <v>2.2387226487752776</v>
      </c>
      <c r="BH272" s="116">
        <v>3.4752097178399595</v>
      </c>
      <c r="BI272" s="116">
        <v>146.73812163378443</v>
      </c>
      <c r="BJ272" s="116">
        <v>0.6916475760195373</v>
      </c>
      <c r="BK272" s="116">
        <v>2077.2097114807207</v>
      </c>
      <c r="BL272" s="116">
        <v>1.8865582701931476</v>
      </c>
      <c r="BM272" s="116">
        <v>1.4358815750622385</v>
      </c>
      <c r="BN272" s="116">
        <v>8.0292254402979033</v>
      </c>
      <c r="BO272" s="116">
        <v>0.74602988848812946</v>
      </c>
      <c r="BP272" s="116">
        <v>0.77424670465801093</v>
      </c>
      <c r="BQ272" s="116">
        <v>10.546708391511014</v>
      </c>
      <c r="BR272" s="116">
        <v>48.332017012192644</v>
      </c>
      <c r="BS272" s="116">
        <v>22.179512096638931</v>
      </c>
      <c r="BT272" s="116">
        <v>15.909354668475185</v>
      </c>
    </row>
    <row r="273" spans="1:72" x14ac:dyDescent="0.3">
      <c r="A273" s="116">
        <v>1</v>
      </c>
      <c r="B273" s="116">
        <v>11</v>
      </c>
      <c r="C273" s="116">
        <v>770</v>
      </c>
      <c r="E273" s="116">
        <v>3.7864646802821502</v>
      </c>
      <c r="F273" s="116">
        <v>8.1886101498165704</v>
      </c>
      <c r="G273" s="116">
        <v>35.140305654484798</v>
      </c>
      <c r="H273" s="116">
        <v>16.929958385405602</v>
      </c>
      <c r="I273" s="116">
        <v>12.0162981315375</v>
      </c>
      <c r="K273" s="116">
        <v>22.895563452819498</v>
      </c>
      <c r="M273" s="116">
        <v>1.0427995456539201</v>
      </c>
      <c r="Q273" s="160">
        <v>65.168631072044505</v>
      </c>
      <c r="R273" s="160">
        <v>15.0575029406628</v>
      </c>
      <c r="S273" s="160">
        <v>0.34068396419761399</v>
      </c>
      <c r="T273" s="160">
        <v>6.6768148099931701E-2</v>
      </c>
      <c r="U273" s="160">
        <v>2.5469763568378601</v>
      </c>
      <c r="V273" s="160">
        <v>3.1141022964534102</v>
      </c>
      <c r="W273" s="160">
        <v>4.9841875579636596</v>
      </c>
      <c r="X273" s="160">
        <v>0.62479637056951132</v>
      </c>
      <c r="Z273" s="116">
        <v>2.8219544475964246E-2</v>
      </c>
      <c r="AA273" s="116">
        <v>6.3084450809864648E-2</v>
      </c>
      <c r="AB273" s="116">
        <v>5.3613800929744465E-2</v>
      </c>
      <c r="AC273" s="116">
        <v>5.039915264581693E-2</v>
      </c>
      <c r="AD273" s="116">
        <v>0.1854369913565391</v>
      </c>
      <c r="AE273" s="116">
        <v>0.30900837678478821</v>
      </c>
      <c r="AF273" s="116">
        <v>0.21341016933512666</v>
      </c>
      <c r="AG273" s="116">
        <v>0.19498320134421085</v>
      </c>
      <c r="AH273" s="116">
        <v>0.30956555733545366</v>
      </c>
      <c r="AI273" s="116">
        <v>0.72566109912353327</v>
      </c>
      <c r="AJ273" s="116">
        <v>0.65470949553595315</v>
      </c>
      <c r="AK273" s="116">
        <v>1.0799314029056957</v>
      </c>
      <c r="AL273" s="116">
        <v>0.39367645771496873</v>
      </c>
      <c r="AM273" s="116">
        <v>0.33071227826875682</v>
      </c>
      <c r="AN273" s="116">
        <v>1.2846084798778536</v>
      </c>
      <c r="AO273" s="116">
        <v>2.4173836084884197</v>
      </c>
      <c r="AP273" s="116">
        <v>1.6156244598282159</v>
      </c>
      <c r="AQ273" s="116">
        <v>2.3718907028768079</v>
      </c>
      <c r="AR273" s="116">
        <v>2.616932558760082</v>
      </c>
      <c r="AS273" s="116">
        <v>2.8362769249800022</v>
      </c>
      <c r="AT273" s="116">
        <v>2.7147608351725689</v>
      </c>
      <c r="AV273" s="116">
        <v>107.82016388809718</v>
      </c>
      <c r="AW273" s="116">
        <v>1250.5018854564403</v>
      </c>
      <c r="AX273" s="116">
        <v>4.5836492461596201</v>
      </c>
      <c r="AY273" s="116">
        <v>2.2901028221331425</v>
      </c>
      <c r="AZ273" s="116">
        <v>18039.618176331056</v>
      </c>
      <c r="BA273" s="116">
        <v>3.2222210998468066</v>
      </c>
      <c r="BB273" s="116">
        <v>0.29605638783784433</v>
      </c>
      <c r="BC273" s="116">
        <v>17.297594343476764</v>
      </c>
      <c r="BD273" s="116">
        <v>30.085614695030419</v>
      </c>
      <c r="BE273" s="116">
        <v>387.96022286647877</v>
      </c>
      <c r="BF273" s="116">
        <v>12.354297930165323</v>
      </c>
      <c r="BG273" s="116">
        <v>2.3214679084766296</v>
      </c>
      <c r="BH273" s="116">
        <v>3.5522726625728938</v>
      </c>
      <c r="BI273" s="116">
        <v>146.04500788823975</v>
      </c>
      <c r="BJ273" s="116">
        <v>0.70652965584504068</v>
      </c>
      <c r="BK273" s="116">
        <v>2155.9781397235733</v>
      </c>
      <c r="BL273" s="116">
        <v>1.915451280739797</v>
      </c>
      <c r="BM273" s="116">
        <v>1.4181373454502806</v>
      </c>
      <c r="BN273" s="116">
        <v>7.8647483080795704</v>
      </c>
      <c r="BO273" s="116">
        <v>0.72449704936184156</v>
      </c>
      <c r="BP273" s="116">
        <v>0.74608502868757343</v>
      </c>
      <c r="BQ273" s="116">
        <v>10.883808734475535</v>
      </c>
      <c r="BR273" s="116">
        <v>49.329006812325019</v>
      </c>
      <c r="BS273" s="116">
        <v>23.18448122984681</v>
      </c>
      <c r="BT273" s="116">
        <v>16.630218603687588</v>
      </c>
    </row>
    <row r="274" spans="1:72" x14ac:dyDescent="0.3">
      <c r="A274" s="116">
        <v>1</v>
      </c>
      <c r="B274" s="116">
        <v>11</v>
      </c>
      <c r="C274" s="116">
        <v>780</v>
      </c>
      <c r="E274" s="116">
        <v>4.4676907391919096</v>
      </c>
      <c r="F274" s="116">
        <v>8.6549562104936193</v>
      </c>
      <c r="G274" s="116">
        <v>32.3465512267733</v>
      </c>
      <c r="H274" s="116">
        <v>18.9423729816072</v>
      </c>
      <c r="I274" s="116">
        <v>11.5708788624008</v>
      </c>
      <c r="K274" s="116">
        <v>22.929057164462002</v>
      </c>
      <c r="M274" s="116">
        <v>1.0884928150712101</v>
      </c>
      <c r="Q274" s="160">
        <v>65.230069757565502</v>
      </c>
      <c r="R274" s="160">
        <v>15.132192838900201</v>
      </c>
      <c r="S274" s="160">
        <v>0.354776292946827</v>
      </c>
      <c r="T274" s="160">
        <v>7.3991226102380694E-2</v>
      </c>
      <c r="U274" s="160">
        <v>2.5672922477019799</v>
      </c>
      <c r="V274" s="160">
        <v>3.2496161558436798</v>
      </c>
      <c r="W274" s="160">
        <v>4.7894919278086201</v>
      </c>
      <c r="X274" s="160">
        <v>0.67848870085276591</v>
      </c>
      <c r="Z274" s="116">
        <v>2.6888207609147369E-2</v>
      </c>
      <c r="AA274" s="116">
        <v>6.2227095732226692E-2</v>
      </c>
      <c r="AB274" s="116">
        <v>5.277800751522814E-2</v>
      </c>
      <c r="AC274" s="116">
        <v>4.9718201441771012E-2</v>
      </c>
      <c r="AD274" s="116">
        <v>0.17647549441304414</v>
      </c>
      <c r="AE274" s="116">
        <v>0.28800077920088563</v>
      </c>
      <c r="AF274" s="116">
        <v>0.20680553047290517</v>
      </c>
      <c r="AG274" s="116">
        <v>0.18843866823923125</v>
      </c>
      <c r="AH274" s="116">
        <v>0.297910544702437</v>
      </c>
      <c r="AI274" s="116">
        <v>0.71555556965854805</v>
      </c>
      <c r="AJ274" s="116">
        <v>0.62675946396115645</v>
      </c>
      <c r="AK274" s="116">
        <v>1.0464763660772789</v>
      </c>
      <c r="AL274" s="116">
        <v>0.3815436858924548</v>
      </c>
      <c r="AM274" s="116">
        <v>0.33225881093641946</v>
      </c>
      <c r="AN274" s="116">
        <v>1.2607539325020023</v>
      </c>
      <c r="AO274" s="116">
        <v>2.3621345492800514</v>
      </c>
      <c r="AP274" s="116">
        <v>1.6157697983199144</v>
      </c>
      <c r="AQ274" s="116">
        <v>2.4620508008099251</v>
      </c>
      <c r="AR274" s="116">
        <v>2.7450816976047463</v>
      </c>
      <c r="AS274" s="116">
        <v>3.0068647984696013</v>
      </c>
      <c r="AT274" s="116">
        <v>2.9044394187093108</v>
      </c>
      <c r="AV274" s="116">
        <v>99.625044531572428</v>
      </c>
      <c r="AW274" s="116">
        <v>1183.6860999482365</v>
      </c>
      <c r="AX274" s="116">
        <v>4.311389280990948</v>
      </c>
      <c r="AY274" s="116">
        <v>2.1455419318578333</v>
      </c>
      <c r="AZ274" s="116">
        <v>18294.402295076183</v>
      </c>
      <c r="BA274" s="116">
        <v>3.3769976793171601</v>
      </c>
      <c r="BB274" s="116">
        <v>0.29721878230622595</v>
      </c>
      <c r="BC274" s="116">
        <v>17.356728761076024</v>
      </c>
      <c r="BD274" s="116">
        <v>30.673194909005357</v>
      </c>
      <c r="BE274" s="116">
        <v>392.107538412623</v>
      </c>
      <c r="BF274" s="116">
        <v>12.821813994043898</v>
      </c>
      <c r="BG274" s="116">
        <v>2.3937190059378519</v>
      </c>
      <c r="BH274" s="116">
        <v>3.6170395681331353</v>
      </c>
      <c r="BI274" s="116">
        <v>143.61014045506218</v>
      </c>
      <c r="BJ274" s="116">
        <v>0.72051632014615363</v>
      </c>
      <c r="BK274" s="116">
        <v>2214.4722629155103</v>
      </c>
      <c r="BL274" s="116">
        <v>1.9203415768316552</v>
      </c>
      <c r="BM274" s="116">
        <v>1.3727031308294357</v>
      </c>
      <c r="BN274" s="116">
        <v>7.5362277598142464</v>
      </c>
      <c r="BO274" s="116">
        <v>0.6871304864770823</v>
      </c>
      <c r="BP274" s="116">
        <v>0.70122422732809686</v>
      </c>
      <c r="BQ274" s="116">
        <v>11.361992849556268</v>
      </c>
      <c r="BR274" s="116">
        <v>52.029682609046795</v>
      </c>
      <c r="BS274" s="116">
        <v>24.752038056658527</v>
      </c>
      <c r="BT274" s="116">
        <v>17.754626454143249</v>
      </c>
    </row>
    <row r="275" spans="1:72" x14ac:dyDescent="0.3">
      <c r="A275" s="116">
        <v>1</v>
      </c>
      <c r="B275" s="116">
        <v>11</v>
      </c>
      <c r="C275" s="116">
        <v>790</v>
      </c>
      <c r="E275" s="116">
        <v>4.5921763404708997</v>
      </c>
      <c r="F275" s="116">
        <v>9.49375701044805</v>
      </c>
      <c r="G275" s="116">
        <v>33.031394066342401</v>
      </c>
      <c r="H275" s="116">
        <v>16.315180030988</v>
      </c>
      <c r="I275" s="116">
        <v>11.1471807235767</v>
      </c>
      <c r="K275" s="116">
        <v>24.422908204939901</v>
      </c>
      <c r="M275" s="116">
        <v>0.99740362323405596</v>
      </c>
      <c r="Q275" s="160">
        <v>65.606003670893401</v>
      </c>
      <c r="R275" s="160">
        <v>15.0444582338011</v>
      </c>
      <c r="S275" s="160">
        <v>0.53398363865398601</v>
      </c>
      <c r="T275" s="160">
        <v>0.108129481710871</v>
      </c>
      <c r="U275" s="160">
        <v>2.6427537881088399</v>
      </c>
      <c r="V275" s="160">
        <v>3.1957330861715798</v>
      </c>
      <c r="W275" s="160">
        <v>4.6741094108608401</v>
      </c>
      <c r="X275" s="160">
        <v>0.68370951667197177</v>
      </c>
      <c r="Z275" s="116">
        <v>2.6824289315498691E-2</v>
      </c>
      <c r="AA275" s="116">
        <v>6.2194015685631661E-2</v>
      </c>
      <c r="AB275" s="116">
        <v>5.5065267386667685E-2</v>
      </c>
      <c r="AC275" s="116">
        <v>5.0693108205418259E-2</v>
      </c>
      <c r="AD275" s="116">
        <v>0.1817797735174759</v>
      </c>
      <c r="AE275" s="116">
        <v>0.29125970489366326</v>
      </c>
      <c r="AF275" s="116">
        <v>0.20263999860688717</v>
      </c>
      <c r="AG275" s="116">
        <v>0.18822206177978937</v>
      </c>
      <c r="AH275" s="116">
        <v>0.29654627813552337</v>
      </c>
      <c r="AI275" s="116">
        <v>0.74830818124918108</v>
      </c>
      <c r="AJ275" s="116">
        <v>0.6235646487588129</v>
      </c>
      <c r="AK275" s="116">
        <v>1.029505628059421</v>
      </c>
      <c r="AL275" s="116">
        <v>0.37674580277429892</v>
      </c>
      <c r="AM275" s="116">
        <v>0.31599074362557766</v>
      </c>
      <c r="AN275" s="116">
        <v>1.260753325074508</v>
      </c>
      <c r="AO275" s="116">
        <v>2.3037858902610413</v>
      </c>
      <c r="AP275" s="116">
        <v>1.5453367952747268</v>
      </c>
      <c r="AQ275" s="116">
        <v>2.276813674961716</v>
      </c>
      <c r="AR275" s="116">
        <v>2.5136063476470438</v>
      </c>
      <c r="AS275" s="116">
        <v>2.7283357308446572</v>
      </c>
      <c r="AT275" s="116">
        <v>2.6131984593115147</v>
      </c>
      <c r="AV275" s="116">
        <v>98.022443963087838</v>
      </c>
      <c r="AW275" s="116">
        <v>1170.9132396143889</v>
      </c>
      <c r="AX275" s="116">
        <v>4.1641979147120622</v>
      </c>
      <c r="AY275" s="116">
        <v>2.0974573634349372</v>
      </c>
      <c r="AZ275" s="116">
        <v>17786.833024689495</v>
      </c>
      <c r="BA275" s="116">
        <v>3.3353272306486099</v>
      </c>
      <c r="BB275" s="116">
        <v>0.30092920728786715</v>
      </c>
      <c r="BC275" s="116">
        <v>17.294874436958391</v>
      </c>
      <c r="BD275" s="116">
        <v>30.713080472977847</v>
      </c>
      <c r="BE275" s="116">
        <v>375.79988584584805</v>
      </c>
      <c r="BF275" s="116">
        <v>12.873502760670352</v>
      </c>
      <c r="BG275" s="116">
        <v>2.4315502138884115</v>
      </c>
      <c r="BH275" s="116">
        <v>3.6510149299877557</v>
      </c>
      <c r="BI275" s="116">
        <v>149.68264909515597</v>
      </c>
      <c r="BJ275" s="116">
        <v>0.7207039417671437</v>
      </c>
      <c r="BK275" s="116">
        <v>2271.0844491618145</v>
      </c>
      <c r="BL275" s="116">
        <v>2.0061909500568431</v>
      </c>
      <c r="BM275" s="116">
        <v>1.4831978437913182</v>
      </c>
      <c r="BN275" s="116">
        <v>8.2238898782217866</v>
      </c>
      <c r="BO275" s="116">
        <v>0.75670992385178593</v>
      </c>
      <c r="BP275" s="116">
        <v>0.77861696743589026</v>
      </c>
      <c r="BQ275" s="116">
        <v>11.083428094960736</v>
      </c>
      <c r="BR275" s="116">
        <v>45.696123295744506</v>
      </c>
      <c r="BS275" s="116">
        <v>22.212300990451272</v>
      </c>
      <c r="BT275" s="116">
        <v>15.932874128171804</v>
      </c>
    </row>
    <row r="276" spans="1:72" x14ac:dyDescent="0.3">
      <c r="A276" s="116">
        <v>1</v>
      </c>
      <c r="B276" s="116">
        <v>11</v>
      </c>
      <c r="C276" s="116">
        <v>800</v>
      </c>
      <c r="E276" s="116">
        <v>5.7901964608942897</v>
      </c>
      <c r="F276" s="116">
        <v>10.4782716679647</v>
      </c>
      <c r="G276" s="116">
        <v>28.7567924985544</v>
      </c>
      <c r="H276" s="116">
        <v>18.709979278879999</v>
      </c>
      <c r="I276" s="116">
        <v>10.278082366963</v>
      </c>
      <c r="K276" s="116">
        <v>24.906497404016498</v>
      </c>
      <c r="M276" s="116">
        <v>1.08018032272717</v>
      </c>
      <c r="Q276" s="160">
        <v>65.749026883135798</v>
      </c>
      <c r="R276" s="160">
        <v>15.1052320739793</v>
      </c>
      <c r="S276" s="160">
        <v>0.67436634503558301</v>
      </c>
      <c r="T276" s="160">
        <v>0.14016307716943999</v>
      </c>
      <c r="U276" s="160">
        <v>2.7021437780000701</v>
      </c>
      <c r="V276" s="160">
        <v>3.3502729401892202</v>
      </c>
      <c r="W276" s="160">
        <v>4.3531638809783999</v>
      </c>
      <c r="X276" s="160">
        <v>0.76961792199659296</v>
      </c>
      <c r="Z276" s="116">
        <v>2.4846900107392704E-2</v>
      </c>
      <c r="AA276" s="116">
        <v>6.132110380712346E-2</v>
      </c>
      <c r="AB276" s="116">
        <v>5.4431375318010025E-2</v>
      </c>
      <c r="AC276" s="116">
        <v>4.9904022855114916E-2</v>
      </c>
      <c r="AD276" s="116">
        <v>0.16920437683114511</v>
      </c>
      <c r="AE276" s="116">
        <v>0.2593508027893438</v>
      </c>
      <c r="AF276" s="116">
        <v>0.19318644937519497</v>
      </c>
      <c r="AG276" s="116">
        <v>0.17937094647642288</v>
      </c>
      <c r="AH276" s="116">
        <v>0.28019627950724663</v>
      </c>
      <c r="AI276" s="116">
        <v>0.74240394445598856</v>
      </c>
      <c r="AJ276" s="116">
        <v>0.5822488651447657</v>
      </c>
      <c r="AK276" s="116">
        <v>0.97547459145832194</v>
      </c>
      <c r="AL276" s="116">
        <v>0.35652982053178073</v>
      </c>
      <c r="AM276" s="116">
        <v>0.31389517201728245</v>
      </c>
      <c r="AN276" s="116">
        <v>1.2268608452235714</v>
      </c>
      <c r="AO276" s="116">
        <v>2.2216973108697253</v>
      </c>
      <c r="AP276" s="116">
        <v>1.527341738602807</v>
      </c>
      <c r="AQ276" s="116">
        <v>2.3653500773002123</v>
      </c>
      <c r="AR276" s="116">
        <v>2.6473380679039162</v>
      </c>
      <c r="AS276" s="116">
        <v>2.9152667851895147</v>
      </c>
      <c r="AT276" s="116">
        <v>2.8258272595565317</v>
      </c>
      <c r="AV276" s="116">
        <v>86.213066638762086</v>
      </c>
      <c r="AW276" s="116">
        <v>1065.5086286414717</v>
      </c>
      <c r="AX276" s="116">
        <v>3.7552095623952702</v>
      </c>
      <c r="AY276" s="116">
        <v>1.8849558290194131</v>
      </c>
      <c r="AZ276" s="116">
        <v>17954.201816961118</v>
      </c>
      <c r="BA276" s="116">
        <v>3.5733683243930363</v>
      </c>
      <c r="BB276" s="116">
        <v>0.30011842165318686</v>
      </c>
      <c r="BC276" s="116">
        <v>17.189174912950303</v>
      </c>
      <c r="BD276" s="116">
        <v>31.378706185120649</v>
      </c>
      <c r="BE276" s="116">
        <v>377.06379344474209</v>
      </c>
      <c r="BF276" s="116">
        <v>13.60404051322004</v>
      </c>
      <c r="BG276" s="116">
        <v>2.559129556469931</v>
      </c>
      <c r="BH276" s="116">
        <v>3.7583673692287016</v>
      </c>
      <c r="BI276" s="116">
        <v>147.04967888367651</v>
      </c>
      <c r="BJ276" s="116">
        <v>0.74151878216555012</v>
      </c>
      <c r="BK276" s="116">
        <v>2369.2308726418619</v>
      </c>
      <c r="BL276" s="116">
        <v>2.0376700168849844</v>
      </c>
      <c r="BM276" s="116">
        <v>1.4390102668281892</v>
      </c>
      <c r="BN276" s="116">
        <v>7.8763176513186961</v>
      </c>
      <c r="BO276" s="116">
        <v>0.71477752962588403</v>
      </c>
      <c r="BP276" s="116">
        <v>0.72680930342286432</v>
      </c>
      <c r="BQ276" s="116">
        <v>11.906527778965787</v>
      </c>
      <c r="BR276" s="116">
        <v>47.873106461318507</v>
      </c>
      <c r="BS276" s="116">
        <v>23.650185587882444</v>
      </c>
      <c r="BT276" s="116">
        <v>16.964268143206816</v>
      </c>
    </row>
    <row r="277" spans="1:72" x14ac:dyDescent="0.3">
      <c r="A277" s="116">
        <v>1</v>
      </c>
      <c r="B277" s="116">
        <v>11</v>
      </c>
      <c r="C277" s="116">
        <v>810</v>
      </c>
      <c r="E277" s="116">
        <v>5.7901964608942897</v>
      </c>
      <c r="F277" s="116">
        <v>10.4782716679647</v>
      </c>
      <c r="G277" s="116">
        <v>28.7567924985544</v>
      </c>
      <c r="H277" s="116">
        <v>18.709979278879999</v>
      </c>
      <c r="I277" s="116">
        <v>10.278082366963</v>
      </c>
      <c r="K277" s="116">
        <v>24.906497404016498</v>
      </c>
      <c r="M277" s="116">
        <v>1.08018032272717</v>
      </c>
      <c r="Q277" s="160">
        <v>65.749026883135798</v>
      </c>
      <c r="R277" s="160">
        <v>15.1052320739793</v>
      </c>
      <c r="S277" s="160">
        <v>0.67436634503558301</v>
      </c>
      <c r="T277" s="160">
        <v>0.14016307716943999</v>
      </c>
      <c r="U277" s="160">
        <v>2.7021437780000701</v>
      </c>
      <c r="V277" s="160">
        <v>3.3502729401892202</v>
      </c>
      <c r="W277" s="160">
        <v>4.3531638809783999</v>
      </c>
      <c r="X277" s="160">
        <v>0.76961792199659296</v>
      </c>
      <c r="Z277" s="116">
        <v>2.4846900107392704E-2</v>
      </c>
      <c r="AA277" s="116">
        <v>6.132110380712346E-2</v>
      </c>
      <c r="AB277" s="116">
        <v>5.4431375318010025E-2</v>
      </c>
      <c r="AC277" s="116">
        <v>4.9904022855114916E-2</v>
      </c>
      <c r="AD277" s="116">
        <v>0.16920437683114511</v>
      </c>
      <c r="AE277" s="116">
        <v>0.2593508027893438</v>
      </c>
      <c r="AF277" s="116">
        <v>0.19318644937519497</v>
      </c>
      <c r="AG277" s="116">
        <v>0.17937094647642288</v>
      </c>
      <c r="AH277" s="116">
        <v>0.28019627950724663</v>
      </c>
      <c r="AI277" s="116">
        <v>0.74240394445598856</v>
      </c>
      <c r="AJ277" s="116">
        <v>0.5822488651447657</v>
      </c>
      <c r="AK277" s="116">
        <v>0.97547459145832194</v>
      </c>
      <c r="AL277" s="116">
        <v>0.35652982053178073</v>
      </c>
      <c r="AM277" s="116">
        <v>0.31389517201728245</v>
      </c>
      <c r="AN277" s="116">
        <v>1.2268608452235714</v>
      </c>
      <c r="AO277" s="116">
        <v>2.2216973108697253</v>
      </c>
      <c r="AP277" s="116">
        <v>1.527341738602807</v>
      </c>
      <c r="AQ277" s="116">
        <v>2.3653500773002123</v>
      </c>
      <c r="AR277" s="116">
        <v>2.6473380679039162</v>
      </c>
      <c r="AS277" s="116">
        <v>2.9152667851895147</v>
      </c>
      <c r="AT277" s="116">
        <v>2.8258272595565317</v>
      </c>
      <c r="AV277" s="116">
        <v>86.213066638762086</v>
      </c>
      <c r="AW277" s="116">
        <v>1065.5086286414717</v>
      </c>
      <c r="AX277" s="116">
        <v>3.7552095623952702</v>
      </c>
      <c r="AY277" s="116">
        <v>1.8849558290194131</v>
      </c>
      <c r="AZ277" s="116">
        <v>17954.201816961118</v>
      </c>
      <c r="BA277" s="116">
        <v>3.5733683243930363</v>
      </c>
      <c r="BB277" s="116">
        <v>0.30011842165318686</v>
      </c>
      <c r="BC277" s="116">
        <v>17.189174912950303</v>
      </c>
      <c r="BD277" s="116">
        <v>31.378706185120649</v>
      </c>
      <c r="BE277" s="116">
        <v>377.06379344474209</v>
      </c>
      <c r="BF277" s="116">
        <v>13.60404051322004</v>
      </c>
      <c r="BG277" s="116">
        <v>2.559129556469931</v>
      </c>
      <c r="BH277" s="116">
        <v>3.7583673692287016</v>
      </c>
      <c r="BI277" s="116">
        <v>147.04967888367651</v>
      </c>
      <c r="BJ277" s="116">
        <v>0.74151878216555012</v>
      </c>
      <c r="BK277" s="116">
        <v>2369.2308726418619</v>
      </c>
      <c r="BL277" s="116">
        <v>2.0376700168849844</v>
      </c>
      <c r="BM277" s="116">
        <v>1.4390102668281892</v>
      </c>
      <c r="BN277" s="116">
        <v>7.8763176513186961</v>
      </c>
      <c r="BO277" s="116">
        <v>0.71477752962588403</v>
      </c>
      <c r="BP277" s="116">
        <v>0.72680930342286432</v>
      </c>
      <c r="BQ277" s="116">
        <v>11.906527778965787</v>
      </c>
      <c r="BR277" s="116">
        <v>47.873106461318507</v>
      </c>
      <c r="BS277" s="116">
        <v>23.650185587882444</v>
      </c>
      <c r="BT277" s="116">
        <v>16.964268143206816</v>
      </c>
    </row>
    <row r="278" spans="1:72" x14ac:dyDescent="0.3">
      <c r="A278" s="116">
        <v>1</v>
      </c>
      <c r="B278" s="116">
        <v>11</v>
      </c>
      <c r="C278" s="116">
        <v>820</v>
      </c>
      <c r="E278" s="116">
        <v>7.1722171761342297</v>
      </c>
      <c r="F278" s="116">
        <v>13.3103418685801</v>
      </c>
      <c r="G278" s="116">
        <v>23.9330408068192</v>
      </c>
      <c r="H278" s="116">
        <v>19.867496325285099</v>
      </c>
      <c r="I278" s="116">
        <v>9.1187108835672799</v>
      </c>
      <c r="J278" s="116">
        <v>0.48153243163351001</v>
      </c>
      <c r="K278" s="116">
        <v>26.116660507980601</v>
      </c>
      <c r="Q278" s="160">
        <v>65.972001991585202</v>
      </c>
      <c r="R278" s="160">
        <v>15.147969458831801</v>
      </c>
      <c r="S278" s="160">
        <v>0.73048564389104598</v>
      </c>
      <c r="T278" s="160">
        <v>0.157536027439728</v>
      </c>
      <c r="U278" s="160">
        <v>2.7718088843397299</v>
      </c>
      <c r="V278" s="160">
        <v>3.5198572278825</v>
      </c>
      <c r="W278" s="160">
        <v>3.99142072041343</v>
      </c>
      <c r="X278" s="160">
        <v>0.88185572868347351</v>
      </c>
      <c r="Z278" s="116">
        <v>1.6924763847727106E-2</v>
      </c>
      <c r="AA278" s="116">
        <v>4.3287004873433753E-2</v>
      </c>
      <c r="AB278" s="116">
        <v>5.5090566536839886E-2</v>
      </c>
      <c r="AC278" s="116">
        <v>4.8996307382109097E-2</v>
      </c>
      <c r="AD278" s="116">
        <v>0.14850095838556021</v>
      </c>
      <c r="AE278" s="116">
        <v>0.70788988520630591</v>
      </c>
      <c r="AF278" s="116">
        <v>0.77964888629979323</v>
      </c>
      <c r="AG278" s="116">
        <v>0.11510775032933389</v>
      </c>
      <c r="AH278" s="116">
        <v>0.17443465879164413</v>
      </c>
      <c r="AI278" s="116">
        <v>0.71937617123441777</v>
      </c>
      <c r="AJ278" s="116">
        <v>0.39075764056470297</v>
      </c>
      <c r="AK278" s="116">
        <v>0.742664483170273</v>
      </c>
      <c r="AL278" s="116">
        <v>0.33722015937092176</v>
      </c>
      <c r="AM278" s="116">
        <v>0.30459418336259625</v>
      </c>
      <c r="AN278" s="116">
        <v>1.0280284688716754</v>
      </c>
      <c r="AO278" s="116">
        <v>2.238731009176385</v>
      </c>
      <c r="AP278" s="116">
        <v>1.3270514007910452</v>
      </c>
      <c r="AQ278" s="116">
        <v>2.2601512022576142</v>
      </c>
      <c r="AR278" s="116">
        <v>2.5986633653992963</v>
      </c>
      <c r="AS278" s="116">
        <v>2.8990125332431522</v>
      </c>
      <c r="AT278" s="116">
        <v>2.8611554950546805</v>
      </c>
      <c r="AV278" s="116">
        <v>80.175627134245616</v>
      </c>
      <c r="AW278" s="116">
        <v>1101.3851761694259</v>
      </c>
      <c r="AX278" s="116">
        <v>3.3370903212486849</v>
      </c>
      <c r="AY278" s="116">
        <v>1.687333743290071</v>
      </c>
      <c r="AZ278" s="116">
        <v>18617.014978054682</v>
      </c>
      <c r="BA278" s="116">
        <v>1.4818053707333854</v>
      </c>
      <c r="BB278" s="116">
        <v>9.0513425917406604E-2</v>
      </c>
      <c r="BC278" s="116">
        <v>21.839667866638599</v>
      </c>
      <c r="BD278" s="116">
        <v>43.227789419527419</v>
      </c>
      <c r="BE278" s="116">
        <v>386.14803029473927</v>
      </c>
      <c r="BF278" s="116">
        <v>18.989359770216897</v>
      </c>
      <c r="BG278" s="116">
        <v>3.2846282295655707</v>
      </c>
      <c r="BH278" s="116">
        <v>3.8465919963689159</v>
      </c>
      <c r="BI278" s="116">
        <v>146.69780471785879</v>
      </c>
      <c r="BJ278" s="116">
        <v>0.87717741707705543</v>
      </c>
      <c r="BK278" s="116">
        <v>2370.4123607237434</v>
      </c>
      <c r="BL278" s="116">
        <v>2.339684503230258</v>
      </c>
      <c r="BM278" s="116">
        <v>1.5162894505922138</v>
      </c>
      <c r="BN278" s="116">
        <v>8.0917752012349577</v>
      </c>
      <c r="BO278" s="116">
        <v>0.72552911980386436</v>
      </c>
      <c r="BP278" s="116">
        <v>0.7247945861024554</v>
      </c>
      <c r="BQ278" s="116">
        <v>16.371111309890438</v>
      </c>
      <c r="BR278" s="116">
        <v>47.721052635743732</v>
      </c>
      <c r="BS278" s="116">
        <v>30.132217162493252</v>
      </c>
      <c r="BT278" s="116">
        <v>21.613826656640732</v>
      </c>
    </row>
    <row r="279" spans="1:72" x14ac:dyDescent="0.3">
      <c r="A279" s="116">
        <v>1</v>
      </c>
      <c r="B279" s="116">
        <v>11.000000000000099</v>
      </c>
      <c r="C279" s="116">
        <v>830</v>
      </c>
      <c r="E279" s="116">
        <v>8.2737080499532798</v>
      </c>
      <c r="F279" s="116">
        <v>14.427287949878</v>
      </c>
      <c r="G279" s="116">
        <v>20.081664717219699</v>
      </c>
      <c r="H279" s="116">
        <v>21.871724508304698</v>
      </c>
      <c r="I279" s="116">
        <v>8.3751948226269608</v>
      </c>
      <c r="J279" s="116">
        <v>0.53572685076582605</v>
      </c>
      <c r="K279" s="116">
        <v>26.434693101251501</v>
      </c>
      <c r="Q279" s="160">
        <v>65.968467831408205</v>
      </c>
      <c r="R279" s="160">
        <v>15.209177286782101</v>
      </c>
      <c r="S279" s="160">
        <v>0.84331529172692699</v>
      </c>
      <c r="T279" s="160">
        <v>0.18100885942424799</v>
      </c>
      <c r="U279" s="160">
        <v>2.8110976028051899</v>
      </c>
      <c r="V279" s="160">
        <v>3.6722176293750102</v>
      </c>
      <c r="W279" s="160">
        <v>3.7595385731607198</v>
      </c>
      <c r="X279" s="160">
        <v>0.97677349438330219</v>
      </c>
      <c r="Z279" s="116">
        <v>1.4801442579999123E-2</v>
      </c>
      <c r="AA279" s="116">
        <v>4.1319400371903195E-2</v>
      </c>
      <c r="AB279" s="116">
        <v>5.4627854082223808E-2</v>
      </c>
      <c r="AC279" s="116">
        <v>4.8221187739306427E-2</v>
      </c>
      <c r="AD279" s="116">
        <v>0.13637119987211735</v>
      </c>
      <c r="AE279" s="116">
        <v>0.7349292238303704</v>
      </c>
      <c r="AF279" s="116">
        <v>0.84210589185531137</v>
      </c>
      <c r="AG279" s="116">
        <v>0.10352391932976399</v>
      </c>
      <c r="AH279" s="116">
        <v>0.15405262873885273</v>
      </c>
      <c r="AI279" s="116">
        <v>0.70961175665061449</v>
      </c>
      <c r="AJ279" s="116">
        <v>0.34421051661889707</v>
      </c>
      <c r="AK279" s="116">
        <v>0.68271383308813749</v>
      </c>
      <c r="AL279" s="116">
        <v>0.32089963685673439</v>
      </c>
      <c r="AM279" s="116">
        <v>0.30337850706976793</v>
      </c>
      <c r="AN279" s="116">
        <v>0.98495858220052956</v>
      </c>
      <c r="AO279" s="116">
        <v>2.215643504586648</v>
      </c>
      <c r="AP279" s="116">
        <v>1.297927397820742</v>
      </c>
      <c r="AQ279" s="116">
        <v>2.3230664692810747</v>
      </c>
      <c r="AR279" s="116">
        <v>2.7017260679226869</v>
      </c>
      <c r="AS279" s="116">
        <v>3.0472833854731904</v>
      </c>
      <c r="AT279" s="116">
        <v>3.03390016035749</v>
      </c>
      <c r="AV279" s="116">
        <v>72.782852410402214</v>
      </c>
      <c r="AW279" s="116">
        <v>1021.6529557093148</v>
      </c>
      <c r="AX279" s="116">
        <v>3.0862992791236494</v>
      </c>
      <c r="AY279" s="116">
        <v>1.5575731807812787</v>
      </c>
      <c r="AZ279" s="116">
        <v>18773.510841025502</v>
      </c>
      <c r="BA279" s="116">
        <v>1.4269474152327231</v>
      </c>
      <c r="BB279" s="116">
        <v>8.419285748382592E-2</v>
      </c>
      <c r="BC279" s="116">
        <v>21.947628874089151</v>
      </c>
      <c r="BD279" s="116">
        <v>45.08046191960473</v>
      </c>
      <c r="BE279" s="116">
        <v>389.23531363870148</v>
      </c>
      <c r="BF279" s="116">
        <v>20.704265041832279</v>
      </c>
      <c r="BG279" s="116">
        <v>3.5262663472976983</v>
      </c>
      <c r="BH279" s="116">
        <v>3.9248297692406586</v>
      </c>
      <c r="BI279" s="116">
        <v>144.03836204842528</v>
      </c>
      <c r="BJ279" s="116">
        <v>0.91259095794970579</v>
      </c>
      <c r="BK279" s="116">
        <v>2409.4381523442044</v>
      </c>
      <c r="BL279" s="116">
        <v>2.3953925125006008</v>
      </c>
      <c r="BM279" s="116">
        <v>1.4862668408761595</v>
      </c>
      <c r="BN279" s="116">
        <v>7.8487105322873756</v>
      </c>
      <c r="BO279" s="116">
        <v>0.69651551317797655</v>
      </c>
      <c r="BP279" s="116">
        <v>0.68990276895185676</v>
      </c>
      <c r="BQ279" s="116">
        <v>16.948556657633937</v>
      </c>
      <c r="BR279" s="116">
        <v>49.592262580903892</v>
      </c>
      <c r="BS279" s="116">
        <v>31.812640652875412</v>
      </c>
      <c r="BT279" s="116">
        <v>22.819193717252407</v>
      </c>
    </row>
    <row r="280" spans="1:72" x14ac:dyDescent="0.3">
      <c r="A280" s="116">
        <v>1</v>
      </c>
      <c r="B280" s="116">
        <v>10.999999999999901</v>
      </c>
      <c r="C280" s="116">
        <v>840</v>
      </c>
      <c r="E280" s="116">
        <v>9.2441247538711693</v>
      </c>
      <c r="F280" s="116">
        <v>15.4917697769553</v>
      </c>
      <c r="G280" s="116">
        <v>18.132785477820001</v>
      </c>
      <c r="H280" s="116">
        <v>21.544965470888499</v>
      </c>
      <c r="I280" s="116">
        <v>7.6250635742400403</v>
      </c>
      <c r="J280" s="116">
        <v>0.51953215200103797</v>
      </c>
      <c r="K280" s="116">
        <v>27.385793782907299</v>
      </c>
      <c r="L280" s="116">
        <v>5.59650113167156E-2</v>
      </c>
      <c r="Q280" s="163">
        <v>66.128596430843302</v>
      </c>
      <c r="R280" s="163">
        <v>15.1691316974849</v>
      </c>
      <c r="S280" s="163">
        <v>1.14063775351875</v>
      </c>
      <c r="T280" s="163">
        <v>0.24491703674108301</v>
      </c>
      <c r="U280" s="163">
        <v>2.8627095019267599</v>
      </c>
      <c r="V280" s="163">
        <v>3.7057576148040599</v>
      </c>
      <c r="W280" s="163">
        <v>3.5665448954190899</v>
      </c>
      <c r="X280" s="163">
        <v>1.0390329362077499</v>
      </c>
      <c r="Z280" s="116">
        <v>1.3722977399937764E-2</v>
      </c>
      <c r="AA280" s="116">
        <v>4.0755023602243014E-2</v>
      </c>
      <c r="AB280" s="116">
        <v>5.5492537620781802E-2</v>
      </c>
      <c r="AC280" s="116">
        <v>4.8188570104286128E-2</v>
      </c>
      <c r="AD280" s="116">
        <v>0.13215365951575517</v>
      </c>
      <c r="AE280" s="116">
        <v>0.70790907379090628</v>
      </c>
      <c r="AF280" s="116">
        <v>0.81894576031688759</v>
      </c>
      <c r="AG280" s="116">
        <v>9.8672539334469428E-2</v>
      </c>
      <c r="AH280" s="116">
        <v>0.14465854752512067</v>
      </c>
      <c r="AI280" s="116">
        <v>0.72138877808021451</v>
      </c>
      <c r="AJ280" s="116">
        <v>0.3202683512191446</v>
      </c>
      <c r="AK280" s="116">
        <v>0.64308164566132786</v>
      </c>
      <c r="AL280" s="116">
        <v>0.30694895102384662</v>
      </c>
      <c r="AM280" s="116">
        <v>0.2925739249376676</v>
      </c>
      <c r="AN280" s="116">
        <v>0.96387636963833767</v>
      </c>
      <c r="AO280" s="116">
        <v>2.1165754596698916</v>
      </c>
      <c r="AP280" s="116">
        <v>1.2442733368352523</v>
      </c>
      <c r="AQ280" s="116">
        <v>2.2557209704603487</v>
      </c>
      <c r="AR280" s="116">
        <v>2.6300971096325303</v>
      </c>
      <c r="AS280" s="116">
        <v>2.9754947443250495</v>
      </c>
      <c r="AT280" s="116">
        <v>2.9787729938439163</v>
      </c>
      <c r="AV280" s="116">
        <v>66.828315694764157</v>
      </c>
      <c r="AW280" s="116">
        <v>952.26082078718366</v>
      </c>
      <c r="AX280" s="116">
        <v>2.8710683237504426</v>
      </c>
      <c r="AY280" s="116">
        <v>1.4522678029573239</v>
      </c>
      <c r="AZ280" s="116">
        <v>18371.029898898287</v>
      </c>
      <c r="BA280" s="116">
        <v>1.4695670554700977</v>
      </c>
      <c r="BB280" s="116">
        <v>8.615611705783903E-2</v>
      </c>
      <c r="BC280" s="116">
        <v>21.429469318709689</v>
      </c>
      <c r="BD280" s="116">
        <v>45.144228969048683</v>
      </c>
      <c r="BE280" s="116">
        <v>382.19900592894902</v>
      </c>
      <c r="BF280" s="116">
        <v>21.534645340145019</v>
      </c>
      <c r="BG280" s="116">
        <v>3.6978111807466378</v>
      </c>
      <c r="BH280" s="116">
        <v>3.9890521584842129</v>
      </c>
      <c r="BI280" s="116">
        <v>145.26386424062235</v>
      </c>
      <c r="BJ280" s="116">
        <v>0.93050600370794123</v>
      </c>
      <c r="BK280" s="116">
        <v>2531.1534433550037</v>
      </c>
      <c r="BL280" s="116">
        <v>2.4965367615631893</v>
      </c>
      <c r="BM280" s="116">
        <v>1.5376414457260605</v>
      </c>
      <c r="BN280" s="116">
        <v>8.1067709349650485</v>
      </c>
      <c r="BO280" s="116">
        <v>0.71771854198175744</v>
      </c>
      <c r="BP280" s="116">
        <v>0.70711878521292126</v>
      </c>
      <c r="BQ280" s="116">
        <v>17.057025149862962</v>
      </c>
      <c r="BR280" s="116">
        <v>47.14565256562252</v>
      </c>
      <c r="BS280" s="116">
        <v>30.305331673881412</v>
      </c>
      <c r="BT280" s="116">
        <v>21.738001622615357</v>
      </c>
    </row>
    <row r="281" spans="1:72" x14ac:dyDescent="0.3">
      <c r="A281" s="116">
        <v>1</v>
      </c>
      <c r="B281" s="116">
        <v>11.000000000000099</v>
      </c>
      <c r="C281" s="116">
        <v>850</v>
      </c>
      <c r="E281" s="116">
        <v>10.2117341997683</v>
      </c>
      <c r="F281" s="116">
        <v>16.491871799007999</v>
      </c>
      <c r="G281" s="116">
        <v>14.9219681444616</v>
      </c>
      <c r="H281" s="116">
        <v>23.311802932688199</v>
      </c>
      <c r="I281" s="116">
        <v>7.0169688523079401</v>
      </c>
      <c r="J281" s="116">
        <v>0.59849699076319696</v>
      </c>
      <c r="K281" s="116">
        <v>27.4471570810028</v>
      </c>
      <c r="Q281" s="160">
        <v>66.100034058495197</v>
      </c>
      <c r="R281" s="160">
        <v>15.275664735549601</v>
      </c>
      <c r="S281" s="160">
        <v>1.1647725384346801</v>
      </c>
      <c r="T281" s="160">
        <v>0.26471962189026299</v>
      </c>
      <c r="U281" s="160">
        <v>2.9168118957184799</v>
      </c>
      <c r="V281" s="160">
        <v>3.8313132744594101</v>
      </c>
      <c r="W281" s="160">
        <v>3.3586456971796399</v>
      </c>
      <c r="X281" s="160">
        <v>1.1407315983572437</v>
      </c>
      <c r="Z281" s="116">
        <v>1.1947105274740064E-2</v>
      </c>
      <c r="AA281" s="116">
        <v>3.8936077109208295E-2</v>
      </c>
      <c r="AB281" s="116">
        <v>5.5010334775560582E-2</v>
      </c>
      <c r="AC281" s="116">
        <v>4.7426955036708865E-2</v>
      </c>
      <c r="AD281" s="116">
        <v>0.12151722357756249</v>
      </c>
      <c r="AE281" s="116">
        <v>0.76062952939699557</v>
      </c>
      <c r="AF281" s="116">
        <v>0.91166995597801515</v>
      </c>
      <c r="AG281" s="116">
        <v>8.8779998638762334E-2</v>
      </c>
      <c r="AH281" s="116">
        <v>0.1274955575429918</v>
      </c>
      <c r="AI281" s="116">
        <v>0.70871559450584687</v>
      </c>
      <c r="AJ281" s="116">
        <v>0.28143223921873034</v>
      </c>
      <c r="AK281" s="116">
        <v>0.59386335571550541</v>
      </c>
      <c r="AL281" s="116">
        <v>0.29484034136074477</v>
      </c>
      <c r="AM281" s="116">
        <v>0.29268832289171592</v>
      </c>
      <c r="AN281" s="116">
        <v>0.92617008601457429</v>
      </c>
      <c r="AO281" s="116">
        <v>2.1548855286412607</v>
      </c>
      <c r="AP281" s="116">
        <v>1.2229932868411886</v>
      </c>
      <c r="AQ281" s="116">
        <v>2.3156166378052436</v>
      </c>
      <c r="AR281" s="116">
        <v>2.7253026393686532</v>
      </c>
      <c r="AS281" s="116">
        <v>3.1100183324366286</v>
      </c>
      <c r="AT281" s="116">
        <v>3.1237555267323023</v>
      </c>
      <c r="AV281" s="116">
        <v>62.120915841458789</v>
      </c>
      <c r="AW281" s="116">
        <v>899.12725664447237</v>
      </c>
      <c r="AX281" s="116">
        <v>2.7060890135954456</v>
      </c>
      <c r="AY281" s="116">
        <v>1.3666983506541812</v>
      </c>
      <c r="AZ281" s="116">
        <v>18471.302385553307</v>
      </c>
      <c r="BA281" s="116">
        <v>1.3756675392207365</v>
      </c>
      <c r="BB281" s="116">
        <v>7.8201319134888897E-2</v>
      </c>
      <c r="BC281" s="116">
        <v>21.448445044767094</v>
      </c>
      <c r="BD281" s="116">
        <v>46.63115482259235</v>
      </c>
      <c r="BE281" s="116">
        <v>386.69307851397832</v>
      </c>
      <c r="BF281" s="116">
        <v>23.251850553816784</v>
      </c>
      <c r="BG281" s="116">
        <v>3.9349198858178953</v>
      </c>
      <c r="BH281" s="116">
        <v>4.0343533761895394</v>
      </c>
      <c r="BI281" s="116">
        <v>142.49811364456556</v>
      </c>
      <c r="BJ281" s="116">
        <v>0.96389733190074101</v>
      </c>
      <c r="BK281" s="116">
        <v>2501.8352849627167</v>
      </c>
      <c r="BL281" s="116">
        <v>2.541196957950242</v>
      </c>
      <c r="BM281" s="116">
        <v>1.5082960659533733</v>
      </c>
      <c r="BN281" s="116">
        <v>7.8850761691324065</v>
      </c>
      <c r="BO281" s="116">
        <v>0.69250860527272873</v>
      </c>
      <c r="BP281" s="116">
        <v>0.68010987198826511</v>
      </c>
      <c r="BQ281" s="116">
        <v>17.591359767830227</v>
      </c>
      <c r="BR281" s="116">
        <v>49.041134190657552</v>
      </c>
      <c r="BS281" s="116">
        <v>31.53673535433871</v>
      </c>
      <c r="BT281" s="116">
        <v>22.621286963027767</v>
      </c>
    </row>
    <row r="282" spans="1:72" x14ac:dyDescent="0.3">
      <c r="A282" s="116">
        <v>1</v>
      </c>
      <c r="B282" s="116">
        <v>11.000000000000099</v>
      </c>
      <c r="C282" s="116">
        <v>859.99999999999</v>
      </c>
      <c r="E282" s="116">
        <v>11.5425051692511</v>
      </c>
      <c r="F282" s="116">
        <v>17.7444466384447</v>
      </c>
      <c r="G282" s="116">
        <v>11.4978057140966</v>
      </c>
      <c r="H282" s="116">
        <v>24.248751281531799</v>
      </c>
      <c r="I282" s="116">
        <v>6.1810110643489704</v>
      </c>
      <c r="J282" s="116">
        <v>0.57768124796263898</v>
      </c>
      <c r="K282" s="116">
        <v>28.061171220643001</v>
      </c>
      <c r="L282" s="116">
        <v>0.146627663721143</v>
      </c>
      <c r="Q282" s="160">
        <v>66.193838446157102</v>
      </c>
      <c r="R282" s="160">
        <v>15.264164918625999</v>
      </c>
      <c r="S282" s="160">
        <v>1.39878629648859</v>
      </c>
      <c r="T282" s="160">
        <v>0.31590927593526003</v>
      </c>
      <c r="U282" s="160">
        <v>2.9293195608136</v>
      </c>
      <c r="V282" s="160">
        <v>3.9500403379785398</v>
      </c>
      <c r="W282" s="160">
        <v>3.12268049196526</v>
      </c>
      <c r="X282" s="160">
        <v>1.2649518092363592</v>
      </c>
      <c r="Z282" s="116">
        <v>1.0084155282982937E-2</v>
      </c>
      <c r="AA282" s="116">
        <v>3.7370340387818259E-2</v>
      </c>
      <c r="AB282" s="116">
        <v>5.509840504152707E-2</v>
      </c>
      <c r="AC282" s="116">
        <v>4.6827509623141507E-2</v>
      </c>
      <c r="AD282" s="116">
        <v>0.11157129181302837</v>
      </c>
      <c r="AE282" s="116">
        <v>0.72621429194446152</v>
      </c>
      <c r="AF282" s="116">
        <v>0.88785020399622827</v>
      </c>
      <c r="AG282" s="116">
        <v>7.8917420516957396E-2</v>
      </c>
      <c r="AH282" s="116">
        <v>0.10975892347531163</v>
      </c>
      <c r="AI282" s="116">
        <v>0.70696934529737931</v>
      </c>
      <c r="AJ282" s="116">
        <v>0.2395611147553447</v>
      </c>
      <c r="AK282" s="116">
        <v>0.53431810764995658</v>
      </c>
      <c r="AL282" s="116">
        <v>0.27631227404953251</v>
      </c>
      <c r="AM282" s="116">
        <v>0.28578061567964719</v>
      </c>
      <c r="AN282" s="116">
        <v>0.88581550623031258</v>
      </c>
      <c r="AO282" s="116">
        <v>2.014552489773493</v>
      </c>
      <c r="AP282" s="116">
        <v>1.1720995707469877</v>
      </c>
      <c r="AQ282" s="116">
        <v>2.3084969250461707</v>
      </c>
      <c r="AR282" s="116">
        <v>2.7384265043088782</v>
      </c>
      <c r="AS282" s="116">
        <v>3.1487846213847628</v>
      </c>
      <c r="AT282" s="116">
        <v>3.2079671752969436</v>
      </c>
      <c r="AV282" s="116">
        <v>56.375297039271913</v>
      </c>
      <c r="AW282" s="116">
        <v>830.06739914446075</v>
      </c>
      <c r="AX282" s="116">
        <v>2.4975067499161465</v>
      </c>
      <c r="AY282" s="116">
        <v>1.2608608709836391</v>
      </c>
      <c r="AZ282" s="116">
        <v>18221.760739663659</v>
      </c>
      <c r="BA282" s="116">
        <v>1.4251480167103481</v>
      </c>
      <c r="BB282" s="116">
        <v>7.9928466933646011E-2</v>
      </c>
      <c r="BC282" s="116">
        <v>21.054515419143279</v>
      </c>
      <c r="BD282" s="116">
        <v>47.526046752416129</v>
      </c>
      <c r="BE282" s="116">
        <v>385.47596421573718</v>
      </c>
      <c r="BF282" s="116">
        <v>25.203552105167624</v>
      </c>
      <c r="BG282" s="116">
        <v>4.2511984593987284</v>
      </c>
      <c r="BH282" s="116">
        <v>4.1128937394913008</v>
      </c>
      <c r="BI282" s="116">
        <v>141.22014338355817</v>
      </c>
      <c r="BJ282" s="116">
        <v>1.001117628447592</v>
      </c>
      <c r="BK282" s="116">
        <v>2685.7749827121015</v>
      </c>
      <c r="BL282" s="116">
        <v>2.6470295402672868</v>
      </c>
      <c r="BM282" s="116">
        <v>1.5249388217971893</v>
      </c>
      <c r="BN282" s="116">
        <v>7.9203440823383104</v>
      </c>
      <c r="BO282" s="116">
        <v>0.69102555110109432</v>
      </c>
      <c r="BP282" s="116">
        <v>0.66946316251232296</v>
      </c>
      <c r="BQ282" s="116">
        <v>17.830293403393551</v>
      </c>
      <c r="BR282" s="116">
        <v>48.669093186912875</v>
      </c>
      <c r="BS282" s="116">
        <v>31.449849070307469</v>
      </c>
      <c r="BT282" s="116">
        <v>22.558963468153038</v>
      </c>
    </row>
    <row r="283" spans="1:72" x14ac:dyDescent="0.3">
      <c r="A283" s="116">
        <v>1</v>
      </c>
      <c r="B283" s="116">
        <v>10.999999999999901</v>
      </c>
      <c r="C283" s="116">
        <v>870</v>
      </c>
      <c r="E283" s="116">
        <v>13.0868791275873</v>
      </c>
      <c r="F283" s="116">
        <v>19.111465926752899</v>
      </c>
      <c r="G283" s="116">
        <v>8.2138061812403205</v>
      </c>
      <c r="H283" s="116">
        <v>23.4544699623473</v>
      </c>
      <c r="I283" s="116">
        <v>5.4750310067506502</v>
      </c>
      <c r="J283" s="116">
        <v>8.5677287832332097E-2</v>
      </c>
      <c r="K283" s="116">
        <v>29.364639711751199</v>
      </c>
      <c r="L283" s="116">
        <v>1.2080307957379399</v>
      </c>
      <c r="Q283" s="160">
        <v>66.243277693688299</v>
      </c>
      <c r="R283" s="160">
        <v>15.3048268963718</v>
      </c>
      <c r="S283" s="160">
        <v>1.65230613202962</v>
      </c>
      <c r="T283" s="160">
        <v>0.39630120568459598</v>
      </c>
      <c r="U283" s="160">
        <v>3.0459116410795399</v>
      </c>
      <c r="V283" s="160">
        <v>3.9876223573188101</v>
      </c>
      <c r="W283" s="160">
        <v>2.88291103365931</v>
      </c>
      <c r="X283" s="160">
        <v>1.3831929985911768</v>
      </c>
      <c r="Z283" s="116">
        <v>8.5289891404212864E-3</v>
      </c>
      <c r="AA283" s="116">
        <v>3.6717104807926393E-2</v>
      </c>
      <c r="AB283" s="116">
        <v>5.5800346019281258E-2</v>
      </c>
      <c r="AC283" s="116">
        <v>4.6373530657471865E-2</v>
      </c>
      <c r="AD283" s="116">
        <v>0.10413014371435984</v>
      </c>
      <c r="AE283" s="116">
        <v>0.28538221996917001</v>
      </c>
      <c r="AF283" s="116">
        <v>0.31354069496452569</v>
      </c>
      <c r="AG283" s="116">
        <v>7.0439118191233538E-2</v>
      </c>
      <c r="AH283" s="116">
        <v>9.3481199652410168E-2</v>
      </c>
      <c r="AI283" s="116">
        <v>0.72159327174291832</v>
      </c>
      <c r="AJ283" s="116">
        <v>0.19818715969467643</v>
      </c>
      <c r="AK283" s="116">
        <v>0.46365035747254651</v>
      </c>
      <c r="AL283" s="116">
        <v>0.24125644619060835</v>
      </c>
      <c r="AM283" s="116">
        <v>0.26624945171272307</v>
      </c>
      <c r="AN283" s="116">
        <v>0.84280794807036441</v>
      </c>
      <c r="AO283" s="116">
        <v>1.0893708314944184</v>
      </c>
      <c r="AP283" s="116">
        <v>1.071817159252497</v>
      </c>
      <c r="AQ283" s="116">
        <v>2.173553307310188</v>
      </c>
      <c r="AR283" s="116">
        <v>2.5918470491713292</v>
      </c>
      <c r="AS283" s="116">
        <v>2.9977154979164853</v>
      </c>
      <c r="AT283" s="116">
        <v>3.2654528675322161</v>
      </c>
      <c r="AV283" s="116">
        <v>50.693656298714835</v>
      </c>
      <c r="AW283" s="116">
        <v>757.15330355059768</v>
      </c>
      <c r="AX283" s="116">
        <v>2.2858211575371845</v>
      </c>
      <c r="AY283" s="116">
        <v>1.1553359450688681</v>
      </c>
      <c r="AZ283" s="116">
        <v>17624.717442506411</v>
      </c>
      <c r="BA283" s="116">
        <v>2.8503308298808911</v>
      </c>
      <c r="BB283" s="116">
        <v>0.1784911089342715</v>
      </c>
      <c r="BC283" s="116">
        <v>20.303022378811058</v>
      </c>
      <c r="BD283" s="116">
        <v>47.61540646088902</v>
      </c>
      <c r="BE283" s="116">
        <v>376.71123611013115</v>
      </c>
      <c r="BF283" s="116">
        <v>27.216994341974807</v>
      </c>
      <c r="BG283" s="116">
        <v>4.6830354262034586</v>
      </c>
      <c r="BH283" s="116">
        <v>4.3458817011058422</v>
      </c>
      <c r="BI283" s="116">
        <v>143.53756649776614</v>
      </c>
      <c r="BJ283" s="116">
        <v>1.0424153212613381</v>
      </c>
      <c r="BK283" s="116">
        <v>4728.8075787311427</v>
      </c>
      <c r="BL283" s="116">
        <v>2.8708083501586952</v>
      </c>
      <c r="BM283" s="116">
        <v>1.6287356054651894</v>
      </c>
      <c r="BN283" s="116">
        <v>8.4328919792980717</v>
      </c>
      <c r="BO283" s="116">
        <v>0.73256475274924959</v>
      </c>
      <c r="BP283" s="116">
        <v>0.6658861979545011</v>
      </c>
      <c r="BQ283" s="116">
        <v>15.969035359237484</v>
      </c>
      <c r="BR283" s="116">
        <v>44.671654402181424</v>
      </c>
      <c r="BS283" s="116">
        <v>30.490228572357839</v>
      </c>
      <c r="BT283" s="116">
        <v>21.870628089876934</v>
      </c>
    </row>
    <row r="284" spans="1:72" x14ac:dyDescent="0.3">
      <c r="A284" s="116">
        <v>1</v>
      </c>
      <c r="B284" s="116">
        <v>11.000000000000099</v>
      </c>
      <c r="C284" s="116">
        <v>880.00000000001</v>
      </c>
      <c r="E284" s="116">
        <v>14.9863141247736</v>
      </c>
      <c r="F284" s="116">
        <v>20.835756436149499</v>
      </c>
      <c r="G284" s="116">
        <v>3.0553582202654801</v>
      </c>
      <c r="H284" s="116">
        <v>26.646804583385698</v>
      </c>
      <c r="I284" s="116">
        <v>4.2683821431846498</v>
      </c>
      <c r="J284" s="116">
        <v>0.473678784208375</v>
      </c>
      <c r="K284" s="116">
        <v>29.082083373051599</v>
      </c>
      <c r="L284" s="116">
        <v>0.65162233498113697</v>
      </c>
      <c r="Q284" s="160">
        <v>66.255623223605198</v>
      </c>
      <c r="R284" s="160">
        <v>15.3526971155423</v>
      </c>
      <c r="S284" s="160">
        <v>1.7652121058161501</v>
      </c>
      <c r="T284" s="160">
        <v>0.44553305017417799</v>
      </c>
      <c r="U284" s="160">
        <v>3.0355978819587199</v>
      </c>
      <c r="V284" s="160">
        <v>4.1835745560479296</v>
      </c>
      <c r="W284" s="160">
        <v>2.6634877168900801</v>
      </c>
      <c r="X284" s="160">
        <v>1.570712915069389</v>
      </c>
      <c r="Z284" s="116">
        <v>5.5420897428559001E-3</v>
      </c>
      <c r="AA284" s="116">
        <v>3.3205608051201041E-2</v>
      </c>
      <c r="AB284" s="116">
        <v>5.4894095325680833E-2</v>
      </c>
      <c r="AC284" s="116">
        <v>4.4988303574055317E-2</v>
      </c>
      <c r="AD284" s="116">
        <v>8.5889843181636227E-2</v>
      </c>
      <c r="AE284" s="116">
        <v>0.59994283646348434</v>
      </c>
      <c r="AF284" s="116">
        <v>0.77251470064763528</v>
      </c>
      <c r="AG284" s="116">
        <v>5.4030549332677272E-2</v>
      </c>
      <c r="AH284" s="116">
        <v>6.5539683150332276E-2</v>
      </c>
      <c r="AI284" s="116">
        <v>0.69199237279019099</v>
      </c>
      <c r="AJ284" s="116">
        <v>0.13590177410522833</v>
      </c>
      <c r="AK284" s="116">
        <v>0.38759515227217856</v>
      </c>
      <c r="AL284" s="116">
        <v>0.23054464506326131</v>
      </c>
      <c r="AM284" s="116">
        <v>0.27041698305042561</v>
      </c>
      <c r="AN284" s="116">
        <v>0.78020982423340401</v>
      </c>
      <c r="AO284" s="116">
        <v>1.5874725257638482</v>
      </c>
      <c r="AP284" s="116">
        <v>1.0486619865990956</v>
      </c>
      <c r="AQ284" s="116">
        <v>2.2969751916948704</v>
      </c>
      <c r="AR284" s="116">
        <v>2.7786024333168489</v>
      </c>
      <c r="AS284" s="116">
        <v>3.2536235334506269</v>
      </c>
      <c r="AT284" s="116">
        <v>3.4524664176330866</v>
      </c>
      <c r="AV284" s="116">
        <v>45.350248700675195</v>
      </c>
      <c r="AW284" s="116">
        <v>692.0562787578591</v>
      </c>
      <c r="AX284" s="116">
        <v>2.0861887510568216</v>
      </c>
      <c r="AY284" s="116">
        <v>1.0513186119374891</v>
      </c>
      <c r="AZ284" s="116">
        <v>17505.334240437034</v>
      </c>
      <c r="BA284" s="116">
        <v>1.6366198921821085</v>
      </c>
      <c r="BB284" s="116">
        <v>8.9261844114494185E-2</v>
      </c>
      <c r="BC284" s="116">
        <v>19.918639738406434</v>
      </c>
      <c r="BD284" s="116">
        <v>49.129091607752486</v>
      </c>
      <c r="BE284" s="116">
        <v>386.85517363954204</v>
      </c>
      <c r="BF284" s="116">
        <v>31.085359620886656</v>
      </c>
      <c r="BG284" s="116">
        <v>5.2151557733012499</v>
      </c>
      <c r="BH284" s="116">
        <v>4.2792172904905401</v>
      </c>
      <c r="BI284" s="116">
        <v>136.93053869082212</v>
      </c>
      <c r="BJ284" s="116">
        <v>1.1068092164412451</v>
      </c>
      <c r="BK284" s="116">
        <v>3398.698604002218</v>
      </c>
      <c r="BL284" s="116">
        <v>2.9288359644962956</v>
      </c>
      <c r="BM284" s="116">
        <v>1.5647246084602553</v>
      </c>
      <c r="BN284" s="116">
        <v>8.0014156195941517</v>
      </c>
      <c r="BO284" s="116">
        <v>0.6874405681368233</v>
      </c>
      <c r="BP284" s="116">
        <v>0.64085689349678976</v>
      </c>
      <c r="BQ284" s="116">
        <v>18.335044591761431</v>
      </c>
      <c r="BR284" s="116">
        <v>48.348341347523217</v>
      </c>
      <c r="BS284" s="116">
        <v>31.081260013794658</v>
      </c>
      <c r="BT284" s="116">
        <v>22.294574693439209</v>
      </c>
    </row>
    <row r="285" spans="1:72" x14ac:dyDescent="0.3">
      <c r="A285" s="116">
        <v>1</v>
      </c>
      <c r="B285" s="116">
        <v>11.000000000000099</v>
      </c>
      <c r="C285" s="116">
        <v>889.99999999999</v>
      </c>
      <c r="E285" s="116">
        <v>16.127881320612499</v>
      </c>
      <c r="F285" s="116">
        <v>21.6736153734075</v>
      </c>
      <c r="G285" s="116">
        <v>0.65722104343140397</v>
      </c>
      <c r="H285" s="116">
        <v>27.052318309229701</v>
      </c>
      <c r="I285" s="116">
        <v>3.7285241157255702</v>
      </c>
      <c r="J285" s="116">
        <v>0.355625799896293</v>
      </c>
      <c r="K285" s="116">
        <v>29.429534612024099</v>
      </c>
      <c r="L285" s="116">
        <v>0.97527942567288595</v>
      </c>
      <c r="Q285" s="160">
        <v>66.206953740376207</v>
      </c>
      <c r="R285" s="160">
        <v>15.3757253122706</v>
      </c>
      <c r="S285" s="160">
        <v>1.96985777448926</v>
      </c>
      <c r="T285" s="160">
        <v>0.50043094003407695</v>
      </c>
      <c r="U285" s="160">
        <v>3.0862327451559701</v>
      </c>
      <c r="V285" s="160">
        <v>4.2173972358377201</v>
      </c>
      <c r="W285" s="160">
        <v>2.5176435282128899</v>
      </c>
      <c r="X285" s="160">
        <v>1.6751367652240163</v>
      </c>
      <c r="Z285" s="116">
        <v>4.2860570308313108E-3</v>
      </c>
      <c r="AA285" s="116">
        <v>3.2098322964106536E-2</v>
      </c>
      <c r="AB285" s="116">
        <v>5.4813583570159682E-2</v>
      </c>
      <c r="AC285" s="116">
        <v>4.4411350359654225E-2</v>
      </c>
      <c r="AD285" s="116">
        <v>7.8792146517007916E-2</v>
      </c>
      <c r="AE285" s="116">
        <v>0.4883611179942664</v>
      </c>
      <c r="AF285" s="116">
        <v>0.63724544631733659</v>
      </c>
      <c r="AG285" s="116">
        <v>4.7030522815395742E-2</v>
      </c>
      <c r="AH285" s="116">
        <v>5.299553078820031E-2</v>
      </c>
      <c r="AI285" s="116">
        <v>0.68899444663510712</v>
      </c>
      <c r="AJ285" s="116">
        <v>0.10611175549522114</v>
      </c>
      <c r="AK285" s="116">
        <v>0.34344617936812732</v>
      </c>
      <c r="AL285" s="116">
        <v>0.2144642463371613</v>
      </c>
      <c r="AM285" s="116">
        <v>0.26393282028928389</v>
      </c>
      <c r="AN285" s="116">
        <v>0.74844056125113556</v>
      </c>
      <c r="AO285" s="116">
        <v>1.3188546717819145</v>
      </c>
      <c r="AP285" s="116">
        <v>1.004845722514127</v>
      </c>
      <c r="AQ285" s="116">
        <v>2.2723635057425833</v>
      </c>
      <c r="AR285" s="116">
        <v>2.7636248632454556</v>
      </c>
      <c r="AS285" s="116">
        <v>3.2522451901049458</v>
      </c>
      <c r="AT285" s="116">
        <v>3.5233362720185823</v>
      </c>
      <c r="AV285" s="116">
        <v>42.51741423556647</v>
      </c>
      <c r="AW285" s="116">
        <v>654.8871752270328</v>
      </c>
      <c r="AX285" s="116">
        <v>1.9782667893222796</v>
      </c>
      <c r="AY285" s="116">
        <v>0.99614821074119109</v>
      </c>
      <c r="AZ285" s="116">
        <v>17160.237935052137</v>
      </c>
      <c r="BA285" s="116">
        <v>1.8918239984569782</v>
      </c>
      <c r="BB285" s="116">
        <v>0.10348424591795538</v>
      </c>
      <c r="BC285" s="116">
        <v>19.429634692224312</v>
      </c>
      <c r="BD285" s="116">
        <v>49.094119276654112</v>
      </c>
      <c r="BE285" s="116">
        <v>386.33091293431681</v>
      </c>
      <c r="BF285" s="116">
        <v>32.963477691922563</v>
      </c>
      <c r="BG285" s="116">
        <v>5.5637850072595727</v>
      </c>
      <c r="BH285" s="116">
        <v>4.3382101406213183</v>
      </c>
      <c r="BI285" s="116">
        <v>135.8962454110158</v>
      </c>
      <c r="BJ285" s="116">
        <v>1.1406673960765603</v>
      </c>
      <c r="BK285" s="116">
        <v>4020.8271294857359</v>
      </c>
      <c r="BL285" s="116">
        <v>3.0376543344583906</v>
      </c>
      <c r="BM285" s="116">
        <v>1.5915569272531938</v>
      </c>
      <c r="BN285" s="116">
        <v>8.1074882291141517</v>
      </c>
      <c r="BO285" s="116">
        <v>0.69383731544918981</v>
      </c>
      <c r="BP285" s="116">
        <v>0.63439079827250155</v>
      </c>
      <c r="BQ285" s="116">
        <v>18.281275392941051</v>
      </c>
      <c r="BR285" s="116">
        <v>47.651122273233135</v>
      </c>
      <c r="BS285" s="116">
        <v>30.62723284311943</v>
      </c>
      <c r="BT285" s="116">
        <v>21.968901195486513</v>
      </c>
    </row>
    <row r="286" spans="1:72" x14ac:dyDescent="0.3">
      <c r="A286" s="116">
        <v>1</v>
      </c>
      <c r="B286" s="116">
        <v>11.000000000000099</v>
      </c>
      <c r="C286" s="116">
        <v>900</v>
      </c>
      <c r="E286" s="116">
        <v>17.392431829521701</v>
      </c>
      <c r="F286" s="116">
        <v>22.0431926702007</v>
      </c>
      <c r="H286" s="116">
        <v>25.6610185722494</v>
      </c>
      <c r="I286" s="116">
        <v>3.4241676941921599</v>
      </c>
      <c r="J286" s="116">
        <v>1.900301321615E-2</v>
      </c>
      <c r="K286" s="116">
        <v>29.804963806845901</v>
      </c>
      <c r="L286" s="116">
        <v>1.65522241377394</v>
      </c>
      <c r="Q286" s="160">
        <v>66.118511286273701</v>
      </c>
      <c r="R286" s="160">
        <v>15.392219501899801</v>
      </c>
      <c r="S286" s="160">
        <v>2.3515382463272099</v>
      </c>
      <c r="T286" s="160">
        <v>0.60360249816871203</v>
      </c>
      <c r="U286" s="160">
        <v>3.22640018713509</v>
      </c>
      <c r="V286" s="160">
        <v>4.1780893084743296</v>
      </c>
      <c r="W286" s="160">
        <v>2.3800117841041</v>
      </c>
      <c r="X286" s="160">
        <v>1.7554910174728711</v>
      </c>
      <c r="Z286" s="116">
        <v>4.0458873675071573E-3</v>
      </c>
      <c r="AA286" s="116">
        <v>3.1996420315288127E-2</v>
      </c>
      <c r="AB286" s="116">
        <v>5.5000093677737186E-2</v>
      </c>
      <c r="AC286" s="116">
        <v>4.4001782227023202E-2</v>
      </c>
      <c r="AD286" s="116">
        <v>7.7687312566778799E-2</v>
      </c>
      <c r="AE286" s="116">
        <v>0.19460066445345389</v>
      </c>
      <c r="AF286" s="116">
        <v>0.24425063617258944</v>
      </c>
      <c r="AG286" s="116">
        <v>4.5474341322774281E-2</v>
      </c>
      <c r="AH286" s="116">
        <v>4.9764682187694184E-2</v>
      </c>
      <c r="AI286" s="116">
        <v>0.6938681632626259</v>
      </c>
      <c r="AJ286" s="116">
        <v>9.6390071626322515E-2</v>
      </c>
      <c r="AK286" s="116">
        <v>0.318874982978818</v>
      </c>
      <c r="AL286" s="116">
        <v>0.19721974121909852</v>
      </c>
      <c r="AM286" s="116">
        <v>0.25038298717310764</v>
      </c>
      <c r="AN286" s="116">
        <v>0.73070167556929333</v>
      </c>
      <c r="AO286" s="116">
        <v>0.7299835262401656</v>
      </c>
      <c r="AP286" s="116">
        <v>0.94657538167970234</v>
      </c>
      <c r="AQ286" s="116">
        <v>2.1512302034606461</v>
      </c>
      <c r="AR286" s="116">
        <v>2.6176937704295415</v>
      </c>
      <c r="AS286" s="116">
        <v>3.0840576589720512</v>
      </c>
      <c r="AT286" s="116">
        <v>3.4792402510409204</v>
      </c>
      <c r="AV286" s="116">
        <v>39.544972761790831</v>
      </c>
      <c r="AW286" s="116">
        <v>615.1556902559629</v>
      </c>
      <c r="AX286" s="116">
        <v>1.8690859541254008</v>
      </c>
      <c r="AY286" s="116">
        <v>0.94050474390543282</v>
      </c>
      <c r="AZ286" s="116">
        <v>16386.44411573558</v>
      </c>
      <c r="BA286" s="116">
        <v>3.2269708324834121</v>
      </c>
      <c r="BB286" s="116">
        <v>0.19164320995305281</v>
      </c>
      <c r="BC286" s="116">
        <v>18.440626066741817</v>
      </c>
      <c r="BD286" s="116">
        <v>46.96937937463769</v>
      </c>
      <c r="BE286" s="116">
        <v>382.21538264004954</v>
      </c>
      <c r="BF286" s="116">
        <v>32.53798502607458</v>
      </c>
      <c r="BG286" s="116">
        <v>5.7163868982068653</v>
      </c>
      <c r="BH286" s="116">
        <v>4.3937415839939051</v>
      </c>
      <c r="BI286" s="116">
        <v>136.56910537838831</v>
      </c>
      <c r="BJ286" s="116">
        <v>1.1574979067981221</v>
      </c>
      <c r="BK286" s="116">
        <v>6559.1661284052016</v>
      </c>
      <c r="BL286" s="116">
        <v>3.1908197391834365</v>
      </c>
      <c r="BM286" s="116">
        <v>1.6863118796111558</v>
      </c>
      <c r="BN286" s="116">
        <v>8.603209140783429</v>
      </c>
      <c r="BO286" s="116">
        <v>0.73651816685996641</v>
      </c>
      <c r="BP286" s="116">
        <v>0.64861351812772416</v>
      </c>
      <c r="BQ286" s="116">
        <v>16.838430295933414</v>
      </c>
      <c r="BR286" s="116">
        <v>44.427070920333811</v>
      </c>
      <c r="BS286" s="116">
        <v>28.430838321057799</v>
      </c>
      <c r="BT286" s="116">
        <v>20.39342833156045</v>
      </c>
    </row>
    <row r="287" spans="1:72" x14ac:dyDescent="0.3">
      <c r="A287" s="116">
        <v>1</v>
      </c>
      <c r="B287" s="116">
        <v>10.999999999999901</v>
      </c>
      <c r="C287" s="116">
        <v>910</v>
      </c>
      <c r="E287" s="116">
        <v>18.122814374944902</v>
      </c>
      <c r="F287" s="116">
        <v>22.470538453826201</v>
      </c>
      <c r="H287" s="116">
        <v>24.522693402257001</v>
      </c>
      <c r="I287" s="116">
        <v>3.1436875784432701</v>
      </c>
      <c r="K287" s="116">
        <v>30.0439028799018</v>
      </c>
      <c r="L287" s="116">
        <v>1.6963633106268301</v>
      </c>
      <c r="Q287" s="160">
        <v>66.076412361644898</v>
      </c>
      <c r="R287" s="160">
        <v>15.3425909910772</v>
      </c>
      <c r="S287" s="160">
        <v>2.6471969349442799</v>
      </c>
      <c r="T287" s="160">
        <v>0.67970944580415904</v>
      </c>
      <c r="U287" s="160">
        <v>3.28598412591922</v>
      </c>
      <c r="V287" s="160">
        <v>4.1561300058805797</v>
      </c>
      <c r="W287" s="160">
        <v>2.2940692200556398</v>
      </c>
      <c r="X287" s="160">
        <v>1.8116846560452862</v>
      </c>
      <c r="Z287" s="116">
        <v>4.0409822243573836E-3</v>
      </c>
      <c r="AA287" s="116">
        <v>3.1998933254652799E-2</v>
      </c>
      <c r="AB287" s="116">
        <v>5.5559928594679266E-2</v>
      </c>
      <c r="AC287" s="116">
        <v>4.3954753886764515E-2</v>
      </c>
      <c r="AD287" s="116">
        <v>7.8237029815720616E-2</v>
      </c>
      <c r="AE287" s="116">
        <v>0.17847863931262034</v>
      </c>
      <c r="AF287" s="116">
        <v>0.2222006637143627</v>
      </c>
      <c r="AG287" s="116">
        <v>4.5798771670421949E-2</v>
      </c>
      <c r="AH287" s="116">
        <v>5.0082328761423683E-2</v>
      </c>
      <c r="AI287" s="116">
        <v>0.69842127912041252</v>
      </c>
      <c r="AJ287" s="116">
        <v>9.5561640924889946E-2</v>
      </c>
      <c r="AK287" s="116">
        <v>0.3104359305408721</v>
      </c>
      <c r="AL287" s="116">
        <v>0.19337749341396696</v>
      </c>
      <c r="AM287" s="116">
        <v>0.24255371334255482</v>
      </c>
      <c r="AN287" s="116">
        <v>0.72520183031016572</v>
      </c>
      <c r="AO287" s="116">
        <v>0.68793830087053931</v>
      </c>
      <c r="AP287" s="116">
        <v>0.91289861985383924</v>
      </c>
      <c r="AQ287" s="116">
        <v>2.0663570755877525</v>
      </c>
      <c r="AR287" s="116">
        <v>2.5120843320909159</v>
      </c>
      <c r="AS287" s="116">
        <v>2.9587672066866886</v>
      </c>
      <c r="AT287" s="116">
        <v>3.3566962912354916</v>
      </c>
      <c r="AV287" s="116">
        <v>37.987005961411512</v>
      </c>
      <c r="AW287" s="116">
        <v>594.18216435025965</v>
      </c>
      <c r="AX287" s="116">
        <v>1.8084056046048962</v>
      </c>
      <c r="AY287" s="116">
        <v>0.91043893207220505</v>
      </c>
      <c r="AZ287" s="116">
        <v>15906.347241355028</v>
      </c>
      <c r="BA287" s="116">
        <v>3.2991058175387349</v>
      </c>
      <c r="BB287" s="116">
        <v>0.19825755115308955</v>
      </c>
      <c r="BC287" s="116">
        <v>17.830455217670227</v>
      </c>
      <c r="BD287" s="116">
        <v>45.447561617585215</v>
      </c>
      <c r="BE287" s="116">
        <v>379.18847228563129</v>
      </c>
      <c r="BF287" s="116">
        <v>31.79542083176764</v>
      </c>
      <c r="BG287" s="116">
        <v>5.7417892543191584</v>
      </c>
      <c r="BH287" s="116">
        <v>4.3585792167563921</v>
      </c>
      <c r="BI287" s="116">
        <v>136.90540676968942</v>
      </c>
      <c r="BJ287" s="116">
        <v>1.1612858385056883</v>
      </c>
      <c r="BK287" s="116">
        <v>6845.0877464780751</v>
      </c>
      <c r="BL287" s="116">
        <v>3.2842177976785911</v>
      </c>
      <c r="BM287" s="116">
        <v>1.7564435672230831</v>
      </c>
      <c r="BN287" s="116">
        <v>8.9810241867789848</v>
      </c>
      <c r="BO287" s="116">
        <v>0.76984128266506313</v>
      </c>
      <c r="BP287" s="116">
        <v>0.67483693899316399</v>
      </c>
      <c r="BQ287" s="116">
        <v>16.640505233474045</v>
      </c>
      <c r="BR287" s="116">
        <v>42.221072385467657</v>
      </c>
      <c r="BS287" s="116">
        <v>26.421871992177429</v>
      </c>
      <c r="BT287" s="116">
        <v>18.952397631519677</v>
      </c>
    </row>
    <row r="288" spans="1:72" x14ac:dyDescent="0.3">
      <c r="A288" s="116">
        <v>1</v>
      </c>
      <c r="B288" s="116">
        <v>11</v>
      </c>
      <c r="C288" s="116">
        <v>920</v>
      </c>
      <c r="E288" s="116">
        <v>19.4258793470784</v>
      </c>
      <c r="F288" s="116">
        <v>22.431685829645701</v>
      </c>
      <c r="H288" s="116">
        <v>24.193334843456299</v>
      </c>
      <c r="I288" s="116">
        <v>2.87724116785648</v>
      </c>
      <c r="K288" s="116">
        <v>29.378230864542498</v>
      </c>
      <c r="L288" s="116">
        <v>1.6936279474206899</v>
      </c>
      <c r="Q288" s="160">
        <v>65.9242001598695</v>
      </c>
      <c r="R288" s="160">
        <v>15.3711692417964</v>
      </c>
      <c r="S288" s="160">
        <v>3.05128028337485</v>
      </c>
      <c r="T288" s="160">
        <v>0.76413298250501605</v>
      </c>
      <c r="U288" s="160">
        <v>3.4506541190584201</v>
      </c>
      <c r="V288" s="160">
        <v>4.1404788717631504</v>
      </c>
      <c r="W288" s="160">
        <v>2.1503121518873201</v>
      </c>
      <c r="X288" s="160">
        <v>1.9255245654120818</v>
      </c>
      <c r="Z288" s="116">
        <v>3.9701693529075174E-3</v>
      </c>
      <c r="AA288" s="116">
        <v>3.1170603898202455E-2</v>
      </c>
      <c r="AB288" s="116">
        <v>5.4835989555191825E-2</v>
      </c>
      <c r="AC288" s="116">
        <v>4.3171972101465367E-2</v>
      </c>
      <c r="AD288" s="116">
        <v>7.64888622613768E-2</v>
      </c>
      <c r="AE288" s="116">
        <v>0.1780978110090205</v>
      </c>
      <c r="AF288" s="116">
        <v>0.22166473754935739</v>
      </c>
      <c r="AG288" s="116">
        <v>4.4898957722443303E-2</v>
      </c>
      <c r="AH288" s="116">
        <v>4.9250082277116559E-2</v>
      </c>
      <c r="AI288" s="116">
        <v>0.68245554403238051</v>
      </c>
      <c r="AJ288" s="116">
        <v>9.4237341241386954E-2</v>
      </c>
      <c r="AK288" s="116">
        <v>0.30656668228663037</v>
      </c>
      <c r="AL288" s="116">
        <v>0.19164671852422402</v>
      </c>
      <c r="AM288" s="116">
        <v>0.23930917482576863</v>
      </c>
      <c r="AN288" s="116">
        <v>0.71250960731035096</v>
      </c>
      <c r="AO288" s="116">
        <v>0.68176557055222331</v>
      </c>
      <c r="AP288" s="116">
        <v>0.90135103840986441</v>
      </c>
      <c r="AQ288" s="116">
        <v>2.0396461535974173</v>
      </c>
      <c r="AR288" s="116">
        <v>2.4796025206781782</v>
      </c>
      <c r="AS288" s="116">
        <v>2.9203133795305756</v>
      </c>
      <c r="AT288" s="116">
        <v>3.3167858276231108</v>
      </c>
      <c r="AV288" s="116">
        <v>35.501270402103842</v>
      </c>
      <c r="AW288" s="116">
        <v>561.82532494293525</v>
      </c>
      <c r="AX288" s="116">
        <v>1.7194927708005034</v>
      </c>
      <c r="AY288" s="116">
        <v>0.86342654026750598</v>
      </c>
      <c r="AZ288" s="116">
        <v>15247.277804518269</v>
      </c>
      <c r="BA288" s="116">
        <v>3.1975410805499291</v>
      </c>
      <c r="BB288" s="116">
        <v>0.19309808557016114</v>
      </c>
      <c r="BC288" s="116">
        <v>16.924458438126937</v>
      </c>
      <c r="BD288" s="116">
        <v>43.173165386266177</v>
      </c>
      <c r="BE288" s="116">
        <v>383.74117365641661</v>
      </c>
      <c r="BF288" s="116">
        <v>30.534102238470055</v>
      </c>
      <c r="BG288" s="116">
        <v>5.6654373174198884</v>
      </c>
      <c r="BH288" s="116">
        <v>4.2446227522998754</v>
      </c>
      <c r="BI288" s="116">
        <v>134.33913500866612</v>
      </c>
      <c r="BJ288" s="116">
        <v>1.1713302946126685</v>
      </c>
      <c r="BK288" s="116">
        <v>6853.4395110055557</v>
      </c>
      <c r="BL288" s="116">
        <v>3.3133645482491776</v>
      </c>
      <c r="BM288" s="116">
        <v>1.790295216072328</v>
      </c>
      <c r="BN288" s="116">
        <v>9.1689688220997656</v>
      </c>
      <c r="BO288" s="116">
        <v>0.78691916366773063</v>
      </c>
      <c r="BP288" s="116">
        <v>0.68963597283215317</v>
      </c>
      <c r="BQ288" s="116">
        <v>16.559154748264554</v>
      </c>
      <c r="BR288" s="116">
        <v>41.852162560689884</v>
      </c>
      <c r="BS288" s="116">
        <v>24.541147945955672</v>
      </c>
      <c r="BT288" s="116">
        <v>17.603355066719264</v>
      </c>
    </row>
    <row r="289" spans="1:72" x14ac:dyDescent="0.3">
      <c r="A289" s="116">
        <v>1</v>
      </c>
      <c r="B289" s="116">
        <v>11</v>
      </c>
      <c r="C289" s="116">
        <v>930</v>
      </c>
      <c r="E289" s="116">
        <v>19.4258793470784</v>
      </c>
      <c r="F289" s="116">
        <v>22.431685829645701</v>
      </c>
      <c r="H289" s="116">
        <v>24.193334843456299</v>
      </c>
      <c r="I289" s="116">
        <v>2.87724116785648</v>
      </c>
      <c r="K289" s="116">
        <v>29.378230864542498</v>
      </c>
      <c r="L289" s="116">
        <v>1.6936279474206899</v>
      </c>
      <c r="Q289" s="160">
        <v>65.9242001598695</v>
      </c>
      <c r="R289" s="160">
        <v>15.3711692417964</v>
      </c>
      <c r="S289" s="160">
        <v>3.05128028337485</v>
      </c>
      <c r="T289" s="160">
        <v>0.76413298250501605</v>
      </c>
      <c r="U289" s="160">
        <v>3.4506541190584201</v>
      </c>
      <c r="V289" s="160">
        <v>4.1404788717631504</v>
      </c>
      <c r="W289" s="160">
        <v>2.1503121518873201</v>
      </c>
      <c r="X289" s="160">
        <v>1.9255245654120818</v>
      </c>
      <c r="Z289" s="116">
        <v>3.9701693529075174E-3</v>
      </c>
      <c r="AA289" s="116">
        <v>3.1170603898202455E-2</v>
      </c>
      <c r="AB289" s="116">
        <v>5.4835989555191825E-2</v>
      </c>
      <c r="AC289" s="116">
        <v>4.3171972101465367E-2</v>
      </c>
      <c r="AD289" s="116">
        <v>7.64888622613768E-2</v>
      </c>
      <c r="AE289" s="116">
        <v>0.1780978110090205</v>
      </c>
      <c r="AF289" s="116">
        <v>0.22166473754935739</v>
      </c>
      <c r="AG289" s="116">
        <v>4.4898957722443303E-2</v>
      </c>
      <c r="AH289" s="116">
        <v>4.9250082277116559E-2</v>
      </c>
      <c r="AI289" s="116">
        <v>0.68245554403238051</v>
      </c>
      <c r="AJ289" s="116">
        <v>9.4237341241386954E-2</v>
      </c>
      <c r="AK289" s="116">
        <v>0.30656668228663037</v>
      </c>
      <c r="AL289" s="116">
        <v>0.19164671852422402</v>
      </c>
      <c r="AM289" s="116">
        <v>0.23930917482576863</v>
      </c>
      <c r="AN289" s="116">
        <v>0.71250960731035096</v>
      </c>
      <c r="AO289" s="116">
        <v>0.68176557055222331</v>
      </c>
      <c r="AP289" s="116">
        <v>0.90135103840986441</v>
      </c>
      <c r="AQ289" s="116">
        <v>2.0396461535974173</v>
      </c>
      <c r="AR289" s="116">
        <v>2.4796025206781782</v>
      </c>
      <c r="AS289" s="116">
        <v>2.9203133795305756</v>
      </c>
      <c r="AT289" s="116">
        <v>3.3167858276231108</v>
      </c>
      <c r="AV289" s="116">
        <v>35.501270402103842</v>
      </c>
      <c r="AW289" s="116">
        <v>561.82532494293525</v>
      </c>
      <c r="AX289" s="116">
        <v>1.7194927708005034</v>
      </c>
      <c r="AY289" s="116">
        <v>0.86342654026750598</v>
      </c>
      <c r="AZ289" s="116">
        <v>15247.277804518269</v>
      </c>
      <c r="BA289" s="116">
        <v>3.1975410805499291</v>
      </c>
      <c r="BB289" s="116">
        <v>0.19309808557016114</v>
      </c>
      <c r="BC289" s="116">
        <v>16.924458438126937</v>
      </c>
      <c r="BD289" s="116">
        <v>43.173165386266177</v>
      </c>
      <c r="BE289" s="116">
        <v>383.74117365641661</v>
      </c>
      <c r="BF289" s="116">
        <v>30.534102238470055</v>
      </c>
      <c r="BG289" s="116">
        <v>5.6654373174198884</v>
      </c>
      <c r="BH289" s="116">
        <v>4.2446227522998754</v>
      </c>
      <c r="BI289" s="116">
        <v>134.33913500866612</v>
      </c>
      <c r="BJ289" s="116">
        <v>1.1713302946126685</v>
      </c>
      <c r="BK289" s="116">
        <v>6853.4395110055557</v>
      </c>
      <c r="BL289" s="116">
        <v>3.3133645482491776</v>
      </c>
      <c r="BM289" s="116">
        <v>1.790295216072328</v>
      </c>
      <c r="BN289" s="116">
        <v>9.1689688220997656</v>
      </c>
      <c r="BO289" s="116">
        <v>0.78691916366773063</v>
      </c>
      <c r="BP289" s="116">
        <v>0.68963597283215317</v>
      </c>
      <c r="BQ289" s="116">
        <v>16.559154748264554</v>
      </c>
      <c r="BR289" s="116">
        <v>41.852162560689884</v>
      </c>
      <c r="BS289" s="116">
        <v>24.541147945955672</v>
      </c>
      <c r="BT289" s="116">
        <v>17.603355066719264</v>
      </c>
    </row>
    <row r="290" spans="1:72" x14ac:dyDescent="0.3">
      <c r="A290" s="116">
        <v>1</v>
      </c>
      <c r="B290" s="116">
        <v>11</v>
      </c>
      <c r="C290" s="116">
        <v>940</v>
      </c>
      <c r="E290" s="116">
        <v>21.2391912606152</v>
      </c>
      <c r="F290" s="116">
        <v>22.989430947947401</v>
      </c>
      <c r="H290" s="116">
        <v>22.199272982147999</v>
      </c>
      <c r="I290" s="116">
        <v>2.2791059879489501</v>
      </c>
      <c r="K290" s="116">
        <v>29.595435220882099</v>
      </c>
      <c r="L290" s="116">
        <v>1.6975636004583099</v>
      </c>
      <c r="Q290" s="160">
        <v>65.680916540717803</v>
      </c>
      <c r="R290" s="160">
        <v>15.235411121703899</v>
      </c>
      <c r="S290" s="160">
        <v>3.8335737542878801</v>
      </c>
      <c r="T290" s="160">
        <v>0.92624607332643605</v>
      </c>
      <c r="U290" s="160">
        <v>3.5623911191078799</v>
      </c>
      <c r="V290" s="160">
        <v>4.0577802838518</v>
      </c>
      <c r="W290" s="160">
        <v>1.9954040907110699</v>
      </c>
      <c r="X290" s="160">
        <v>2.0335631778753118</v>
      </c>
      <c r="Z290" s="116">
        <v>3.9036677479122959E-3</v>
      </c>
      <c r="AA290" s="116">
        <v>3.0884043605964168E-2</v>
      </c>
      <c r="AB290" s="116">
        <v>5.5422543898692271E-2</v>
      </c>
      <c r="AC290" s="116">
        <v>4.2823836856568515E-2</v>
      </c>
      <c r="AD290" s="116">
        <v>7.6889832173624328E-2</v>
      </c>
      <c r="AE290" s="116">
        <v>0.17825144049750091</v>
      </c>
      <c r="AF290" s="116">
        <v>0.22143120585000897</v>
      </c>
      <c r="AG290" s="116">
        <v>4.5137798778896385E-2</v>
      </c>
      <c r="AH290" s="116">
        <v>4.9453469337919026E-2</v>
      </c>
      <c r="AI290" s="116">
        <v>0.68547372240824533</v>
      </c>
      <c r="AJ290" s="116">
        <v>9.2307876454440801E-2</v>
      </c>
      <c r="AK290" s="116">
        <v>0.29103009801963564</v>
      </c>
      <c r="AL290" s="116">
        <v>0.18514283951008056</v>
      </c>
      <c r="AM290" s="116">
        <v>0.22507239294952128</v>
      </c>
      <c r="AN290" s="116">
        <v>0.69929663565457867</v>
      </c>
      <c r="AO290" s="116">
        <v>0.66077621959178179</v>
      </c>
      <c r="AP290" s="116">
        <v>0.84124229833996977</v>
      </c>
      <c r="AQ290" s="116">
        <v>1.8895277067868395</v>
      </c>
      <c r="AR290" s="116">
        <v>2.2931712248893685</v>
      </c>
      <c r="AS290" s="116">
        <v>2.6992565368218933</v>
      </c>
      <c r="AT290" s="116">
        <v>3.0879092807875979</v>
      </c>
      <c r="AV290" s="116">
        <v>32.534063911739651</v>
      </c>
      <c r="AW290" s="116">
        <v>520.66515760373625</v>
      </c>
      <c r="AX290" s="116">
        <v>1.601292554572139</v>
      </c>
      <c r="AY290" s="116">
        <v>0.80352111168680518</v>
      </c>
      <c r="AZ290" s="116">
        <v>14294.182773545643</v>
      </c>
      <c r="BA290" s="116">
        <v>3.0613616893746598</v>
      </c>
      <c r="BB290" s="116">
        <v>0.18614397376469624</v>
      </c>
      <c r="BC290" s="116">
        <v>15.729433863825708</v>
      </c>
      <c r="BD290" s="116">
        <v>40.184312310022825</v>
      </c>
      <c r="BE290" s="116">
        <v>379.59134843602629</v>
      </c>
      <c r="BF290" s="116">
        <v>28.937789237909445</v>
      </c>
      <c r="BG290" s="116">
        <v>5.6611091820618809</v>
      </c>
      <c r="BH290" s="116">
        <v>4.1316325820866728</v>
      </c>
      <c r="BI290" s="116">
        <v>133.44941737417057</v>
      </c>
      <c r="BJ290" s="116">
        <v>1.1793015311049013</v>
      </c>
      <c r="BK290" s="116">
        <v>6954.0754468294399</v>
      </c>
      <c r="BL290" s="116">
        <v>3.4858690573582498</v>
      </c>
      <c r="BM290" s="116">
        <v>1.9346122057345465</v>
      </c>
      <c r="BN290" s="116">
        <v>9.957829754678384</v>
      </c>
      <c r="BO290" s="116">
        <v>0.85722905072531508</v>
      </c>
      <c r="BP290" s="116">
        <v>0.74760227407791136</v>
      </c>
      <c r="BQ290" s="116">
        <v>16.446203588865647</v>
      </c>
      <c r="BR290" s="116">
        <v>38.119887343694224</v>
      </c>
      <c r="BS290" s="116">
        <v>21.039842185106121</v>
      </c>
      <c r="BT290" s="116">
        <v>15.091869921806083</v>
      </c>
    </row>
    <row r="291" spans="1:72" x14ac:dyDescent="0.3">
      <c r="A291" s="116">
        <v>1</v>
      </c>
      <c r="B291" s="116">
        <v>10.999999999999901</v>
      </c>
      <c r="C291" s="116">
        <v>950</v>
      </c>
      <c r="E291" s="116">
        <v>22.428033704769799</v>
      </c>
      <c r="F291" s="116">
        <v>22.949623333305802</v>
      </c>
      <c r="H291" s="116">
        <v>21.677985408137001</v>
      </c>
      <c r="I291" s="116">
        <v>2.0726984582695298</v>
      </c>
      <c r="K291" s="116">
        <v>29.177547585700299</v>
      </c>
      <c r="L291" s="116">
        <v>1.6941115098176001</v>
      </c>
      <c r="Q291" s="160">
        <v>65.399804695113801</v>
      </c>
      <c r="R291" s="160">
        <v>15.201630309242899</v>
      </c>
      <c r="S291" s="160">
        <v>4.3425751117959299</v>
      </c>
      <c r="T291" s="160">
        <v>1.0205031244923</v>
      </c>
      <c r="U291" s="160">
        <v>3.6451214407651</v>
      </c>
      <c r="V291" s="160">
        <v>4.0302172845633599</v>
      </c>
      <c r="W291" s="160">
        <v>1.90144245760685</v>
      </c>
      <c r="X291" s="160">
        <v>2.1195578485376725</v>
      </c>
      <c r="Z291" s="116">
        <v>3.8475997674271554E-3</v>
      </c>
      <c r="AA291" s="116">
        <v>3.0325204249531154E-2</v>
      </c>
      <c r="AB291" s="116">
        <v>5.4923370598743686E-2</v>
      </c>
      <c r="AC291" s="116">
        <v>4.2224938511408086E-2</v>
      </c>
      <c r="AD291" s="116">
        <v>7.5777714579592134E-2</v>
      </c>
      <c r="AE291" s="116">
        <v>0.17778940429004031</v>
      </c>
      <c r="AF291" s="116">
        <v>0.2207447373429651</v>
      </c>
      <c r="AG291" s="116">
        <v>4.454674978107092E-2</v>
      </c>
      <c r="AH291" s="116">
        <v>4.8872193757538776E-2</v>
      </c>
      <c r="AI291" s="116">
        <v>0.67530108049111093</v>
      </c>
      <c r="AJ291" s="116">
        <v>9.1021455897880604E-2</v>
      </c>
      <c r="AK291" s="116">
        <v>0.2858443202362827</v>
      </c>
      <c r="AL291" s="116">
        <v>0.18276308340447756</v>
      </c>
      <c r="AM291" s="116">
        <v>0.22078393974410326</v>
      </c>
      <c r="AN291" s="116">
        <v>0.68843603830389422</v>
      </c>
      <c r="AO291" s="116">
        <v>0.65274985254479123</v>
      </c>
      <c r="AP291" s="116">
        <v>0.82402339556512916</v>
      </c>
      <c r="AQ291" s="116">
        <v>1.8484436389158692</v>
      </c>
      <c r="AR291" s="116">
        <v>2.2427058799717821</v>
      </c>
      <c r="AS291" s="116">
        <v>2.6395317075003009</v>
      </c>
      <c r="AT291" s="116">
        <v>3.0256338503394504</v>
      </c>
      <c r="AV291" s="116">
        <v>30.845049295929716</v>
      </c>
      <c r="AW291" s="116">
        <v>497.36849840059961</v>
      </c>
      <c r="AX291" s="116">
        <v>1.5362394641894948</v>
      </c>
      <c r="AY291" s="116">
        <v>0.76940038239326947</v>
      </c>
      <c r="AZ291" s="116">
        <v>13783.562351250115</v>
      </c>
      <c r="BA291" s="116">
        <v>2.9818185780642414</v>
      </c>
      <c r="BB291" s="116">
        <v>0.18203841047058783</v>
      </c>
      <c r="BC291" s="116">
        <v>15.067448460982865</v>
      </c>
      <c r="BD291" s="116">
        <v>38.521468431586882</v>
      </c>
      <c r="BE291" s="116">
        <v>381.69798127081901</v>
      </c>
      <c r="BF291" s="116">
        <v>27.976773635491455</v>
      </c>
      <c r="BG291" s="116">
        <v>5.6051876638039717</v>
      </c>
      <c r="BH291" s="116">
        <v>4.0431275552949781</v>
      </c>
      <c r="BI291" s="116">
        <v>131.46359060536616</v>
      </c>
      <c r="BJ291" s="116">
        <v>1.1868439008021603</v>
      </c>
      <c r="BK291" s="116">
        <v>6974.9517668992412</v>
      </c>
      <c r="BL291" s="116">
        <v>3.5321714728796243</v>
      </c>
      <c r="BM291" s="116">
        <v>1.984133668727301</v>
      </c>
      <c r="BN291" s="116">
        <v>10.234260770994029</v>
      </c>
      <c r="BO291" s="116">
        <v>0.88233339856232595</v>
      </c>
      <c r="BP291" s="116">
        <v>0.76886459820626052</v>
      </c>
      <c r="BQ291" s="116">
        <v>16.380161584337817</v>
      </c>
      <c r="BR291" s="116">
        <v>37.296096885925415</v>
      </c>
      <c r="BS291" s="116">
        <v>19.597011614443947</v>
      </c>
      <c r="BT291" s="116">
        <v>14.05692816225937</v>
      </c>
    </row>
    <row r="292" spans="1:72" x14ac:dyDescent="0.3">
      <c r="A292" s="116">
        <v>1</v>
      </c>
      <c r="B292" s="116">
        <v>11.000000000000099</v>
      </c>
      <c r="C292" s="116">
        <v>960</v>
      </c>
      <c r="E292" s="116">
        <v>24.115431079984699</v>
      </c>
      <c r="F292" s="116">
        <v>22.743433636805001</v>
      </c>
      <c r="H292" s="116">
        <v>21.424869671234799</v>
      </c>
      <c r="I292" s="116">
        <v>1.80808435111779</v>
      </c>
      <c r="K292" s="116">
        <v>28.2134205177166</v>
      </c>
      <c r="L292" s="116">
        <v>1.6947607431410201</v>
      </c>
      <c r="Q292" s="160">
        <v>65.093838421436899</v>
      </c>
      <c r="R292" s="160">
        <v>15.305392500799799</v>
      </c>
      <c r="S292" s="160">
        <v>4.7022090325675903</v>
      </c>
      <c r="T292" s="160">
        <v>1.11689484054403</v>
      </c>
      <c r="U292" s="160">
        <v>3.8616379998600401</v>
      </c>
      <c r="V292" s="160">
        <v>3.9907691830793</v>
      </c>
      <c r="W292" s="160">
        <v>1.78253564057763</v>
      </c>
      <c r="X292" s="160">
        <v>2.2388159272855228</v>
      </c>
      <c r="Z292" s="116">
        <v>3.7558120742311107E-3</v>
      </c>
      <c r="AA292" s="116">
        <v>2.9218840497414716E-2</v>
      </c>
      <c r="AB292" s="116">
        <v>5.3750797959878097E-2</v>
      </c>
      <c r="AC292" s="116">
        <v>4.1142629396164171E-2</v>
      </c>
      <c r="AD292" s="116">
        <v>7.3273495819143497E-2</v>
      </c>
      <c r="AE292" s="116">
        <v>0.17772525128097963</v>
      </c>
      <c r="AF292" s="116">
        <v>0.22057608652041794</v>
      </c>
      <c r="AG292" s="116">
        <v>4.3231607313151704E-2</v>
      </c>
      <c r="AH292" s="116">
        <v>4.7627239062332329E-2</v>
      </c>
      <c r="AI292" s="116">
        <v>0.65254067745312649</v>
      </c>
      <c r="AJ292" s="116">
        <v>8.9257625913315958E-2</v>
      </c>
      <c r="AK292" s="116">
        <v>0.28179951345514836</v>
      </c>
      <c r="AL292" s="116">
        <v>0.18095135602919382</v>
      </c>
      <c r="AM292" s="116">
        <v>0.21787249141271903</v>
      </c>
      <c r="AN292" s="116">
        <v>0.6716166498234617</v>
      </c>
      <c r="AO292" s="116">
        <v>0.64646136090773543</v>
      </c>
      <c r="AP292" s="116">
        <v>0.81371725876317569</v>
      </c>
      <c r="AQ292" s="116">
        <v>1.8261648253567544</v>
      </c>
      <c r="AR292" s="116">
        <v>2.2161017216296748</v>
      </c>
      <c r="AS292" s="116">
        <v>2.6081423314949812</v>
      </c>
      <c r="AT292" s="116">
        <v>2.9939558789386611</v>
      </c>
      <c r="AV292" s="116">
        <v>28.72899100402352</v>
      </c>
      <c r="AW292" s="116">
        <v>468.04940583391408</v>
      </c>
      <c r="AX292" s="116">
        <v>1.4541953017399569</v>
      </c>
      <c r="AY292" s="116">
        <v>0.72606777156449576</v>
      </c>
      <c r="AZ292" s="116">
        <v>13147.468397876502</v>
      </c>
      <c r="BA292" s="116">
        <v>2.8721849639647195</v>
      </c>
      <c r="BB292" s="116">
        <v>0.17623637310174436</v>
      </c>
      <c r="BC292" s="116">
        <v>14.235632514631776</v>
      </c>
      <c r="BD292" s="116">
        <v>36.423167641077377</v>
      </c>
      <c r="BE292" s="116">
        <v>387.8110381705369</v>
      </c>
      <c r="BF292" s="116">
        <v>26.708789896491346</v>
      </c>
      <c r="BG292" s="116">
        <v>5.4945458666897489</v>
      </c>
      <c r="BH292" s="116">
        <v>3.9104975129004544</v>
      </c>
      <c r="BI292" s="116">
        <v>127.92571280528452</v>
      </c>
      <c r="BJ292" s="116">
        <v>1.1987090537792813</v>
      </c>
      <c r="BK292" s="116">
        <v>6964.5854531723062</v>
      </c>
      <c r="BL292" s="116">
        <v>3.5521283489117188</v>
      </c>
      <c r="BM292" s="116">
        <v>2.0222116080704406</v>
      </c>
      <c r="BN292" s="116">
        <v>10.453322914787917</v>
      </c>
      <c r="BO292" s="116">
        <v>0.90279296612351279</v>
      </c>
      <c r="BP292" s="116">
        <v>0.78667629848091669</v>
      </c>
      <c r="BQ292" s="116">
        <v>16.297344943126788</v>
      </c>
      <c r="BR292" s="116">
        <v>37.099307208994325</v>
      </c>
      <c r="BS292" s="116">
        <v>18.095921463657909</v>
      </c>
      <c r="BT292" s="116">
        <v>12.980196830471918</v>
      </c>
    </row>
    <row r="293" spans="1:72" x14ac:dyDescent="0.3">
      <c r="A293" s="116">
        <v>1</v>
      </c>
      <c r="B293" s="116">
        <v>11</v>
      </c>
      <c r="C293" s="116">
        <v>970</v>
      </c>
      <c r="E293" s="116">
        <v>26.104191500922798</v>
      </c>
      <c r="F293" s="116">
        <v>22.923074681449201</v>
      </c>
      <c r="H293" s="116">
        <v>19.9045921404411</v>
      </c>
      <c r="I293" s="116">
        <v>1.2898333002403599</v>
      </c>
      <c r="K293" s="116">
        <v>28.076983756024799</v>
      </c>
      <c r="L293" s="116">
        <v>1.70132462092184</v>
      </c>
      <c r="Q293" s="160">
        <v>64.756939154489402</v>
      </c>
      <c r="R293" s="160">
        <v>15.207732646199499</v>
      </c>
      <c r="S293" s="160">
        <v>5.3985555585178702</v>
      </c>
      <c r="T293" s="160">
        <v>1.26425811923974</v>
      </c>
      <c r="U293" s="160">
        <v>3.9890748558058302</v>
      </c>
      <c r="V293" s="160">
        <v>3.8874323509775501</v>
      </c>
      <c r="W293" s="160">
        <v>1.6652049422355499</v>
      </c>
      <c r="X293" s="160">
        <v>2.3345068540083984</v>
      </c>
      <c r="Z293" s="116">
        <v>3.6635787705246326E-3</v>
      </c>
      <c r="AA293" s="116">
        <v>2.8661636613636562E-2</v>
      </c>
      <c r="AB293" s="116">
        <v>5.36532538033151E-2</v>
      </c>
      <c r="AC293" s="116">
        <v>4.0511421320663973E-2</v>
      </c>
      <c r="AD293" s="116">
        <v>7.2794769038755855E-2</v>
      </c>
      <c r="AE293" s="116">
        <v>0.1781598520760789</v>
      </c>
      <c r="AF293" s="116">
        <v>0.2207309323532417</v>
      </c>
      <c r="AG293" s="116">
        <v>4.2958593901033154E-2</v>
      </c>
      <c r="AH293" s="116">
        <v>4.7299904872328088E-2</v>
      </c>
      <c r="AI293" s="116">
        <v>0.64772586509882013</v>
      </c>
      <c r="AJ293" s="116">
        <v>8.7138173738310787E-2</v>
      </c>
      <c r="AK293" s="116">
        <v>0.26890520178654553</v>
      </c>
      <c r="AL293" s="116">
        <v>0.17544008420107335</v>
      </c>
      <c r="AM293" s="116">
        <v>0.20654566169094413</v>
      </c>
      <c r="AN293" s="116">
        <v>0.65637920852543319</v>
      </c>
      <c r="AO293" s="116">
        <v>0.62903054235390732</v>
      </c>
      <c r="AP293" s="116">
        <v>0.766395142675665</v>
      </c>
      <c r="AQ293" s="116">
        <v>1.70981338986117</v>
      </c>
      <c r="AR293" s="116">
        <v>2.0720998924734371</v>
      </c>
      <c r="AS293" s="116">
        <v>2.4375645152388161</v>
      </c>
      <c r="AT293" s="116">
        <v>2.8182969431566862</v>
      </c>
      <c r="AV293" s="116">
        <v>26.578285094057087</v>
      </c>
      <c r="AW293" s="116">
        <v>436.71346359489024</v>
      </c>
      <c r="AX293" s="116">
        <v>1.3635331733811293</v>
      </c>
      <c r="AY293" s="116">
        <v>0.67964849734302013</v>
      </c>
      <c r="AZ293" s="116">
        <v>12392.589569705488</v>
      </c>
      <c r="BA293" s="116">
        <v>2.7502289569823253</v>
      </c>
      <c r="BB293" s="116">
        <v>0.16974818418319218</v>
      </c>
      <c r="BC293" s="116">
        <v>13.320285587973173</v>
      </c>
      <c r="BD293" s="116">
        <v>34.122248487220631</v>
      </c>
      <c r="BE293" s="116">
        <v>386.05350986390158</v>
      </c>
      <c r="BF293" s="116">
        <v>25.35081120855526</v>
      </c>
      <c r="BG293" s="116">
        <v>5.4377191192817813</v>
      </c>
      <c r="BH293" s="116">
        <v>3.7882202273941905</v>
      </c>
      <c r="BI293" s="116">
        <v>125.70391119117451</v>
      </c>
      <c r="BJ293" s="116">
        <v>1.2063071561063341</v>
      </c>
      <c r="BK293" s="116">
        <v>7020.7114021476827</v>
      </c>
      <c r="BL293" s="116">
        <v>3.6863538825706152</v>
      </c>
      <c r="BM293" s="116">
        <v>2.1580529891989091</v>
      </c>
      <c r="BN293" s="116">
        <v>11.215035347997608</v>
      </c>
      <c r="BO293" s="116">
        <v>0.97197307693390889</v>
      </c>
      <c r="BP293" s="116">
        <v>0.8435577096625515</v>
      </c>
      <c r="BQ293" s="116">
        <v>16.201816651035742</v>
      </c>
      <c r="BR293" s="116">
        <v>34.422852704858357</v>
      </c>
      <c r="BS293" s="116">
        <v>15.790603814529403</v>
      </c>
      <c r="BT293" s="116">
        <v>11.32659345345991</v>
      </c>
    </row>
    <row r="294" spans="1:72" x14ac:dyDescent="0.3">
      <c r="A294" s="116">
        <v>1</v>
      </c>
      <c r="B294" s="116">
        <v>11.000000000000099</v>
      </c>
      <c r="C294" s="116">
        <v>980</v>
      </c>
      <c r="E294" s="116">
        <v>26.104191500922798</v>
      </c>
      <c r="F294" s="116">
        <v>22.923074681449201</v>
      </c>
      <c r="H294" s="116">
        <v>19.9045921404411</v>
      </c>
      <c r="I294" s="116">
        <v>1.2898333002403599</v>
      </c>
      <c r="K294" s="116">
        <v>28.076983756024799</v>
      </c>
      <c r="L294" s="116">
        <v>1.70132462092184</v>
      </c>
      <c r="Q294" s="160">
        <v>64.756939154489402</v>
      </c>
      <c r="R294" s="160">
        <v>15.207732646199499</v>
      </c>
      <c r="S294" s="160">
        <v>5.3985555585178702</v>
      </c>
      <c r="T294" s="160">
        <v>1.26425811923974</v>
      </c>
      <c r="U294" s="160">
        <v>3.9890748558058302</v>
      </c>
      <c r="V294" s="160">
        <v>3.8874323509775501</v>
      </c>
      <c r="W294" s="160">
        <v>1.6652049422355499</v>
      </c>
      <c r="X294" s="160">
        <v>2.3345068540083984</v>
      </c>
      <c r="Z294" s="116">
        <v>3.6635787705246326E-3</v>
      </c>
      <c r="AA294" s="116">
        <v>2.8661636613636562E-2</v>
      </c>
      <c r="AB294" s="116">
        <v>5.36532538033151E-2</v>
      </c>
      <c r="AC294" s="116">
        <v>4.0511421320663973E-2</v>
      </c>
      <c r="AD294" s="116">
        <v>7.2794769038755855E-2</v>
      </c>
      <c r="AE294" s="116">
        <v>0.1781598520760789</v>
      </c>
      <c r="AF294" s="116">
        <v>0.2207309323532417</v>
      </c>
      <c r="AG294" s="116">
        <v>4.2958593901033154E-2</v>
      </c>
      <c r="AH294" s="116">
        <v>4.7299904872328088E-2</v>
      </c>
      <c r="AI294" s="116">
        <v>0.64772586509882013</v>
      </c>
      <c r="AJ294" s="116">
        <v>8.7138173738310787E-2</v>
      </c>
      <c r="AK294" s="116">
        <v>0.26890520178654553</v>
      </c>
      <c r="AL294" s="116">
        <v>0.17544008420107335</v>
      </c>
      <c r="AM294" s="116">
        <v>0.20654566169094413</v>
      </c>
      <c r="AN294" s="116">
        <v>0.65637920852543319</v>
      </c>
      <c r="AO294" s="116">
        <v>0.62903054235390732</v>
      </c>
      <c r="AP294" s="116">
        <v>0.766395142675665</v>
      </c>
      <c r="AQ294" s="116">
        <v>1.70981338986117</v>
      </c>
      <c r="AR294" s="116">
        <v>2.0720998924734371</v>
      </c>
      <c r="AS294" s="116">
        <v>2.4375645152388161</v>
      </c>
      <c r="AT294" s="116">
        <v>2.8182969431566862</v>
      </c>
      <c r="AV294" s="116">
        <v>26.578285094057087</v>
      </c>
      <c r="AW294" s="116">
        <v>436.71346359489024</v>
      </c>
      <c r="AX294" s="116">
        <v>1.3635331733811293</v>
      </c>
      <c r="AY294" s="116">
        <v>0.67964849734302013</v>
      </c>
      <c r="AZ294" s="116">
        <v>12392.589569705488</v>
      </c>
      <c r="BA294" s="116">
        <v>2.7502289569823253</v>
      </c>
      <c r="BB294" s="116">
        <v>0.16974818418319218</v>
      </c>
      <c r="BC294" s="116">
        <v>13.320285587973173</v>
      </c>
      <c r="BD294" s="116">
        <v>34.122248487220631</v>
      </c>
      <c r="BE294" s="116">
        <v>386.05350986390158</v>
      </c>
      <c r="BF294" s="116">
        <v>25.35081120855526</v>
      </c>
      <c r="BG294" s="116">
        <v>5.4377191192817813</v>
      </c>
      <c r="BH294" s="116">
        <v>3.7882202273941905</v>
      </c>
      <c r="BI294" s="116">
        <v>125.70391119117451</v>
      </c>
      <c r="BJ294" s="116">
        <v>1.2063071561063341</v>
      </c>
      <c r="BK294" s="116">
        <v>7020.7114021476827</v>
      </c>
      <c r="BL294" s="116">
        <v>3.6863538825706152</v>
      </c>
      <c r="BM294" s="116">
        <v>2.1580529891989091</v>
      </c>
      <c r="BN294" s="116">
        <v>11.215035347997608</v>
      </c>
      <c r="BO294" s="116">
        <v>0.97197307693390889</v>
      </c>
      <c r="BP294" s="116">
        <v>0.8435577096625515</v>
      </c>
      <c r="BQ294" s="116">
        <v>16.201816651035742</v>
      </c>
      <c r="BR294" s="116">
        <v>34.422852704858357</v>
      </c>
      <c r="BS294" s="116">
        <v>15.790603814529403</v>
      </c>
      <c r="BT294" s="116">
        <v>11.32659345345991</v>
      </c>
    </row>
    <row r="295" spans="1:72" x14ac:dyDescent="0.3">
      <c r="A295" s="116">
        <v>1</v>
      </c>
      <c r="B295" s="116">
        <v>10.999999999999901</v>
      </c>
      <c r="C295" s="116">
        <v>990</v>
      </c>
      <c r="E295" s="116">
        <v>28.929414524759299</v>
      </c>
      <c r="F295" s="116">
        <v>23.083276247071499</v>
      </c>
      <c r="H295" s="116">
        <v>17.777154002826499</v>
      </c>
      <c r="I295" s="116">
        <v>0.64686099855367996</v>
      </c>
      <c r="K295" s="116">
        <v>27.8574388126525</v>
      </c>
      <c r="L295" s="116">
        <v>1.7058554141365201</v>
      </c>
      <c r="Q295" s="160">
        <v>64.200772103868104</v>
      </c>
      <c r="R295" s="160">
        <v>15.1051515947707</v>
      </c>
      <c r="S295" s="160">
        <v>6.3293367167746801</v>
      </c>
      <c r="T295" s="160">
        <v>1.47723851293844</v>
      </c>
      <c r="U295" s="160">
        <v>4.1409028162522299</v>
      </c>
      <c r="V295" s="160">
        <v>3.7675129317235601</v>
      </c>
      <c r="W295" s="160">
        <v>1.52239600793598</v>
      </c>
      <c r="X295" s="160">
        <v>2.4747259662296699</v>
      </c>
      <c r="Z295" s="116">
        <v>3.5392839222393147E-3</v>
      </c>
      <c r="AA295" s="116">
        <v>2.7915351747782115E-2</v>
      </c>
      <c r="AB295" s="116">
        <v>5.3397948081778918E-2</v>
      </c>
      <c r="AC295" s="116">
        <v>3.9589277501757628E-2</v>
      </c>
      <c r="AD295" s="116">
        <v>7.2067334064016136E-2</v>
      </c>
      <c r="AE295" s="116">
        <v>0.17829063774627876</v>
      </c>
      <c r="AF295" s="116">
        <v>0.22036358220475002</v>
      </c>
      <c r="AG295" s="116">
        <v>4.2526881027040497E-2</v>
      </c>
      <c r="AH295" s="116">
        <v>4.6767806041453017E-2</v>
      </c>
      <c r="AI295" s="116">
        <v>0.64058294215574174</v>
      </c>
      <c r="AJ295" s="116">
        <v>8.4046329768116712E-2</v>
      </c>
      <c r="AK295" s="116">
        <v>0.25059780852030378</v>
      </c>
      <c r="AL295" s="116">
        <v>0.16744075217615997</v>
      </c>
      <c r="AM295" s="116">
        <v>0.19074158282151965</v>
      </c>
      <c r="AN295" s="116">
        <v>0.634384305096235</v>
      </c>
      <c r="AO295" s="116">
        <v>0.60359118454257943</v>
      </c>
      <c r="AP295" s="116">
        <v>0.69974495640243506</v>
      </c>
      <c r="AQ295" s="116">
        <v>1.5464391298632103</v>
      </c>
      <c r="AR295" s="116">
        <v>1.8699991635026885</v>
      </c>
      <c r="AS295" s="116">
        <v>2.1982305846434791</v>
      </c>
      <c r="AT295" s="116">
        <v>2.5710192638739477</v>
      </c>
      <c r="AV295" s="116">
        <v>24.022518656673036</v>
      </c>
      <c r="AW295" s="116">
        <v>398.69474080404905</v>
      </c>
      <c r="AX295" s="116">
        <v>1.2528863002165573</v>
      </c>
      <c r="AY295" s="116">
        <v>0.623011594649724</v>
      </c>
      <c r="AZ295" s="116">
        <v>11458.044319081062</v>
      </c>
      <c r="BA295" s="116">
        <v>2.5961142470402727</v>
      </c>
      <c r="BB295" s="116">
        <v>0.16146648699157129</v>
      </c>
      <c r="BC295" s="116">
        <v>12.205875618554948</v>
      </c>
      <c r="BD295" s="116">
        <v>31.314693248094276</v>
      </c>
      <c r="BE295" s="116">
        <v>383.5253034433423</v>
      </c>
      <c r="BF295" s="116">
        <v>23.637182899845698</v>
      </c>
      <c r="BG295" s="116">
        <v>5.3487894812451486</v>
      </c>
      <c r="BH295" s="116">
        <v>3.6248277055232223</v>
      </c>
      <c r="BI295" s="116">
        <v>122.39461152968371</v>
      </c>
      <c r="BJ295" s="116">
        <v>1.2159618747155594</v>
      </c>
      <c r="BK295" s="116">
        <v>7094.9894546393271</v>
      </c>
      <c r="BL295" s="116">
        <v>3.8774128217539894</v>
      </c>
      <c r="BM295" s="116">
        <v>2.3697066687791102</v>
      </c>
      <c r="BN295" s="116">
        <v>12.420337598859902</v>
      </c>
      <c r="BO295" s="116">
        <v>1.0825833743513744</v>
      </c>
      <c r="BP295" s="116">
        <v>0.93407491597116743</v>
      </c>
      <c r="BQ295" s="116">
        <v>16.07834724970385</v>
      </c>
      <c r="BR295" s="116">
        <v>30.87881471744755</v>
      </c>
      <c r="BS295" s="116">
        <v>13.067341184153706</v>
      </c>
      <c r="BT295" s="116">
        <v>9.3731983177473843</v>
      </c>
    </row>
    <row r="296" spans="1:72" x14ac:dyDescent="0.3">
      <c r="A296" s="116">
        <v>1</v>
      </c>
      <c r="B296" s="116">
        <v>11.0000000000075</v>
      </c>
      <c r="C296" s="116">
        <v>999.99999999988995</v>
      </c>
      <c r="E296" s="116">
        <v>32.054101398743903</v>
      </c>
      <c r="F296" s="116">
        <v>23.028668762032598</v>
      </c>
      <c r="H296" s="116">
        <v>16.060587492636198</v>
      </c>
      <c r="I296" s="116">
        <v>4.74084906982863E-3</v>
      </c>
      <c r="K296" s="116">
        <v>27.144529216432499</v>
      </c>
      <c r="L296" s="116">
        <v>1.70737228108501</v>
      </c>
      <c r="Q296" s="160">
        <v>63.723899965550501</v>
      </c>
      <c r="R296" s="160">
        <v>15.0706811036455</v>
      </c>
      <c r="S296" s="160">
        <v>7.0641920785771797</v>
      </c>
      <c r="T296" s="160">
        <v>1.65026192907166</v>
      </c>
      <c r="U296" s="160">
        <v>4.3242891170330804</v>
      </c>
      <c r="V296" s="160">
        <v>3.6592997987183402</v>
      </c>
      <c r="W296" s="160">
        <v>1.3876505086512401</v>
      </c>
      <c r="X296" s="160">
        <v>2.6370471353590923</v>
      </c>
      <c r="Z296" s="116">
        <v>3.3859254045748833E-3</v>
      </c>
      <c r="AA296" s="116">
        <v>2.6715573152379414E-2</v>
      </c>
      <c r="AB296" s="116">
        <v>5.2478724059465291E-2</v>
      </c>
      <c r="AC296" s="116">
        <v>3.8266086228912463E-2</v>
      </c>
      <c r="AD296" s="116">
        <v>7.0092763723879112E-2</v>
      </c>
      <c r="AE296" s="116">
        <v>0.17812504597981285</v>
      </c>
      <c r="AF296" s="116">
        <v>0.21971723567710236</v>
      </c>
      <c r="AG296" s="116">
        <v>4.1438535118064779E-2</v>
      </c>
      <c r="AH296" s="116">
        <v>4.5628482057079693E-2</v>
      </c>
      <c r="AI296" s="116">
        <v>0.62223466124629967</v>
      </c>
      <c r="AJ296" s="116">
        <v>8.0688014180599094E-2</v>
      </c>
      <c r="AK296" s="116">
        <v>0.23461451265437541</v>
      </c>
      <c r="AL296" s="116">
        <v>0.1603226745154277</v>
      </c>
      <c r="AM296" s="116">
        <v>0.17722873126142041</v>
      </c>
      <c r="AN296" s="116">
        <v>0.60832777668164495</v>
      </c>
      <c r="AO296" s="116">
        <v>0.58065945155109377</v>
      </c>
      <c r="AP296" s="116">
        <v>0.6443763776787883</v>
      </c>
      <c r="AQ296" s="116">
        <v>1.412677022957862</v>
      </c>
      <c r="AR296" s="116">
        <v>1.7051347975741742</v>
      </c>
      <c r="AS296" s="116">
        <v>2.0030998112943506</v>
      </c>
      <c r="AT296" s="116">
        <v>2.3694415008591836</v>
      </c>
      <c r="AV296" s="116">
        <v>21.713433931145538</v>
      </c>
      <c r="AW296" s="116">
        <v>363.8987086555091</v>
      </c>
      <c r="AX296" s="116">
        <v>1.1510447055309956</v>
      </c>
      <c r="AY296" s="116">
        <v>0.57067626815239358</v>
      </c>
      <c r="AZ296" s="116">
        <v>10597.418489515947</v>
      </c>
      <c r="BA296" s="116">
        <v>2.4458201184980304</v>
      </c>
      <c r="BB296" s="116">
        <v>0.15324519971578915</v>
      </c>
      <c r="BC296" s="116">
        <v>11.18450186732529</v>
      </c>
      <c r="BD296" s="116">
        <v>28.730425579867966</v>
      </c>
      <c r="BE296" s="116">
        <v>384.16315709799699</v>
      </c>
      <c r="BF296" s="116">
        <v>21.978595175922372</v>
      </c>
      <c r="BG296" s="116">
        <v>5.208854730365692</v>
      </c>
      <c r="BH296" s="116">
        <v>3.4460783379898423</v>
      </c>
      <c r="BI296" s="116">
        <v>117.92434965499683</v>
      </c>
      <c r="BJ296" s="116">
        <v>1.2263672418712879</v>
      </c>
      <c r="BK296" s="116">
        <v>7126.6867063556465</v>
      </c>
      <c r="BL296" s="116">
        <v>4.0217923963240167</v>
      </c>
      <c r="BM296" s="116">
        <v>2.56951532479389</v>
      </c>
      <c r="BN296" s="116">
        <v>13.589251392955342</v>
      </c>
      <c r="BO296" s="116">
        <v>1.1920441877985617</v>
      </c>
      <c r="BP296" s="116">
        <v>1.0240979872788865</v>
      </c>
      <c r="BQ296" s="116">
        <v>15.960174433092098</v>
      </c>
      <c r="BR296" s="116">
        <v>28.269633550023727</v>
      </c>
      <c r="BS296" s="116">
        <v>10.92132003602843</v>
      </c>
      <c r="BT296" s="116">
        <v>7.8338582536912789</v>
      </c>
    </row>
    <row r="297" spans="1:72" x14ac:dyDescent="0.3">
      <c r="X297" s="160"/>
    </row>
    <row r="298" spans="1:72" x14ac:dyDescent="0.3">
      <c r="A298" s="116">
        <v>1</v>
      </c>
      <c r="B298" s="116">
        <v>12</v>
      </c>
      <c r="C298" s="116">
        <v>600</v>
      </c>
      <c r="F298" s="116">
        <v>2.7105873063046801</v>
      </c>
      <c r="G298" s="116">
        <v>42.559316775409997</v>
      </c>
      <c r="H298" s="116">
        <v>20.727188937623399</v>
      </c>
      <c r="I298" s="116">
        <v>15.8907428869228</v>
      </c>
      <c r="M298" s="116">
        <v>1.5157839191426801</v>
      </c>
      <c r="O298" s="116">
        <v>7.2256419385813597</v>
      </c>
      <c r="X298" s="160"/>
      <c r="Z298" s="116">
        <v>3.4747087911134227E-2</v>
      </c>
      <c r="AA298" s="116">
        <v>8.5084436939909733E-2</v>
      </c>
      <c r="AB298" s="116">
        <v>11.303638019512727</v>
      </c>
      <c r="AC298" s="116">
        <v>0.12746349533386328</v>
      </c>
      <c r="AD298" s="116">
        <v>0.1568471108373467</v>
      </c>
      <c r="AE298" s="116">
        <v>0.39345055065769763</v>
      </c>
      <c r="AF298" s="116">
        <v>0.28721812880991698</v>
      </c>
      <c r="AG298" s="116">
        <v>0.35976539495560944</v>
      </c>
      <c r="AH298" s="116">
        <v>0.53610843688893839</v>
      </c>
      <c r="AI298" s="116">
        <v>0.40503478897273987</v>
      </c>
      <c r="AJ298" s="116">
        <v>1.0251325712664237</v>
      </c>
      <c r="AK298" s="116">
        <v>1.5945350528639894</v>
      </c>
      <c r="AL298" s="116">
        <v>1.1817836570929197</v>
      </c>
      <c r="AM298" s="116">
        <v>0.40559908923011606</v>
      </c>
      <c r="AN298" s="116">
        <v>1.4479767480121857</v>
      </c>
      <c r="AO298" s="116">
        <v>3.0301649301072846</v>
      </c>
      <c r="AP298" s="116">
        <v>2.2587043374059679</v>
      </c>
      <c r="AQ298" s="116">
        <v>3.1498065742875685</v>
      </c>
      <c r="AR298" s="116">
        <v>3.4274629367941407</v>
      </c>
      <c r="AS298" s="116">
        <v>3.6577097415160034</v>
      </c>
      <c r="AT298" s="116">
        <v>3.4658403917395764</v>
      </c>
      <c r="AV298" s="116">
        <v>201.74352503807208</v>
      </c>
      <c r="AW298" s="116">
        <v>1448.5610345760931</v>
      </c>
      <c r="AX298" s="116">
        <v>3.6271508278329853E-2</v>
      </c>
      <c r="AY298" s="116">
        <v>1.5515255318397365</v>
      </c>
      <c r="AZ298" s="116">
        <v>24875.24940160384</v>
      </c>
      <c r="BA298" s="116">
        <v>2.7449446904945396</v>
      </c>
      <c r="BB298" s="116">
        <v>0.25067767018206416</v>
      </c>
      <c r="BC298" s="116">
        <v>10.840397811138036</v>
      </c>
      <c r="BD298" s="116">
        <v>18.839472213141725</v>
      </c>
      <c r="BE298" s="116">
        <v>705.02011582350485</v>
      </c>
      <c r="BF298" s="116">
        <v>8.0477396107004502</v>
      </c>
      <c r="BG298" s="116">
        <v>1.5678551534566012</v>
      </c>
      <c r="BH298" s="116">
        <v>1.2523442773279378</v>
      </c>
      <c r="BI298" s="116">
        <v>128.20541608883613</v>
      </c>
      <c r="BJ298" s="116">
        <v>0.62155694228898339</v>
      </c>
      <c r="BK298" s="116">
        <v>1681.7954549373876</v>
      </c>
      <c r="BL298" s="116">
        <v>1.3503316700152104</v>
      </c>
      <c r="BM298" s="116">
        <v>1.0445085824814944</v>
      </c>
      <c r="BN298" s="116">
        <v>5.8643960184731947</v>
      </c>
      <c r="BO298" s="116">
        <v>0.54802052148872782</v>
      </c>
      <c r="BP298" s="116">
        <v>0.57042442136456928</v>
      </c>
      <c r="BQ298" s="116">
        <v>10.95009654629756</v>
      </c>
      <c r="BR298" s="116">
        <v>120.22041376514304</v>
      </c>
      <c r="BS298" s="116">
        <v>19.004091348693727</v>
      </c>
      <c r="BT298" s="116">
        <v>13.631626705814067</v>
      </c>
    </row>
    <row r="299" spans="1:72" x14ac:dyDescent="0.3">
      <c r="A299" s="116">
        <v>1</v>
      </c>
      <c r="B299" s="116">
        <v>12</v>
      </c>
      <c r="C299" s="116">
        <v>610</v>
      </c>
      <c r="F299" s="116">
        <v>2.9476283657511599</v>
      </c>
      <c r="G299" s="116">
        <v>43.537615772180203</v>
      </c>
      <c r="H299" s="116">
        <v>19.3061041664843</v>
      </c>
      <c r="I299" s="116">
        <v>15.8260747448633</v>
      </c>
      <c r="K299" s="116">
        <v>8.3514015060185791</v>
      </c>
      <c r="M299" s="116">
        <v>1.50444037597275</v>
      </c>
      <c r="O299" s="116">
        <v>6.3152860901778798</v>
      </c>
      <c r="X299" s="160"/>
      <c r="Z299" s="116">
        <v>3.5355966226005772E-2</v>
      </c>
      <c r="AA299" s="116">
        <v>8.91838910943622E-2</v>
      </c>
      <c r="AB299" s="116">
        <v>9.8920707634243712</v>
      </c>
      <c r="AC299" s="116">
        <v>0.12344052031776016</v>
      </c>
      <c r="AD299" s="116">
        <v>0.18100525762158995</v>
      </c>
      <c r="AE299" s="116">
        <v>0.39944152274370082</v>
      </c>
      <c r="AF299" s="116">
        <v>0.28824446502044682</v>
      </c>
      <c r="AG299" s="116">
        <v>0.35411219319039972</v>
      </c>
      <c r="AH299" s="116">
        <v>0.5275503988106286</v>
      </c>
      <c r="AI299" s="116">
        <v>0.57902934424296193</v>
      </c>
      <c r="AJ299" s="116">
        <v>1.0144036512903183</v>
      </c>
      <c r="AK299" s="116">
        <v>1.5745223991449939</v>
      </c>
      <c r="AL299" s="116">
        <v>1.096136123300341</v>
      </c>
      <c r="AM299" s="116">
        <v>0.40048022073706346</v>
      </c>
      <c r="AN299" s="116">
        <v>1.5362240317315474</v>
      </c>
      <c r="AO299" s="116">
        <v>3.0613343303216487</v>
      </c>
      <c r="AP299" s="116">
        <v>2.2085362863834321</v>
      </c>
      <c r="AQ299" s="116">
        <v>3.0383655545538231</v>
      </c>
      <c r="AR299" s="116">
        <v>3.2896205786424759</v>
      </c>
      <c r="AS299" s="116">
        <v>3.4986900751480299</v>
      </c>
      <c r="AT299" s="116">
        <v>3.2985984864387188</v>
      </c>
      <c r="AV299" s="116">
        <v>198.26922435636493</v>
      </c>
      <c r="AW299" s="116">
        <v>1381.9760327523018</v>
      </c>
      <c r="AX299" s="116">
        <v>4.1447337954350509E-2</v>
      </c>
      <c r="AY299" s="116">
        <v>1.602090358003543</v>
      </c>
      <c r="AZ299" s="116">
        <v>21555.235749873729</v>
      </c>
      <c r="BA299" s="116">
        <v>2.7037749920980936</v>
      </c>
      <c r="BB299" s="116">
        <v>0.24978509599139984</v>
      </c>
      <c r="BC299" s="116">
        <v>11.013458658010798</v>
      </c>
      <c r="BD299" s="116">
        <v>19.14509025634446</v>
      </c>
      <c r="BE299" s="116">
        <v>493.16615241228482</v>
      </c>
      <c r="BF299" s="116">
        <v>8.1328571614524705</v>
      </c>
      <c r="BG299" s="116">
        <v>1.5877830644756556</v>
      </c>
      <c r="BH299" s="116">
        <v>1.3501972688792414</v>
      </c>
      <c r="BI299" s="116">
        <v>129.84411540798857</v>
      </c>
      <c r="BJ299" s="116">
        <v>0.58585205113968264</v>
      </c>
      <c r="BK299" s="116">
        <v>1664.6720211802735</v>
      </c>
      <c r="BL299" s="116">
        <v>1.3810051565847254</v>
      </c>
      <c r="BM299" s="116">
        <v>1.082819015990039</v>
      </c>
      <c r="BN299" s="116">
        <v>6.110127146728467</v>
      </c>
      <c r="BO299" s="116">
        <v>0.57292871244538279</v>
      </c>
      <c r="BP299" s="116">
        <v>0.59934545175106702</v>
      </c>
      <c r="BQ299" s="116">
        <v>10.824404800321574</v>
      </c>
      <c r="BR299" s="116">
        <v>80.712911625143477</v>
      </c>
      <c r="BS299" s="116">
        <v>18.375810854714125</v>
      </c>
      <c r="BT299" s="116">
        <v>13.180961372579754</v>
      </c>
    </row>
    <row r="300" spans="1:72" x14ac:dyDescent="0.3">
      <c r="A300" s="116">
        <v>1</v>
      </c>
      <c r="B300" s="116">
        <v>12</v>
      </c>
      <c r="C300" s="116">
        <v>620</v>
      </c>
      <c r="F300" s="116">
        <v>3.0443220750453799</v>
      </c>
      <c r="G300" s="116">
        <v>43.957251249020501</v>
      </c>
      <c r="H300" s="116">
        <v>18.626828466913398</v>
      </c>
      <c r="I300" s="116">
        <v>15.836542480261899</v>
      </c>
      <c r="K300" s="116">
        <v>8.9910075422828797</v>
      </c>
      <c r="M300" s="116">
        <v>1.4775911312949701</v>
      </c>
      <c r="O300" s="116">
        <v>6.0191236886425799</v>
      </c>
      <c r="X300" s="160"/>
      <c r="Z300" s="116">
        <v>3.5458887638293392E-2</v>
      </c>
      <c r="AA300" s="116">
        <v>8.8348473935163638E-2</v>
      </c>
      <c r="AB300" s="116">
        <v>9.4309034413609147</v>
      </c>
      <c r="AC300" s="116">
        <v>0.1202108645947748</v>
      </c>
      <c r="AD300" s="116">
        <v>0.18381063167710432</v>
      </c>
      <c r="AE300" s="116">
        <v>0.40149464183565847</v>
      </c>
      <c r="AF300" s="116">
        <v>0.28719048869226799</v>
      </c>
      <c r="AG300" s="116">
        <v>0.34890372001605163</v>
      </c>
      <c r="AH300" s="116">
        <v>0.52130209381439263</v>
      </c>
      <c r="AI300" s="116">
        <v>0.58851832872890986</v>
      </c>
      <c r="AJ300" s="116">
        <v>1.0066587090510182</v>
      </c>
      <c r="AK300" s="116">
        <v>1.5622894507595979</v>
      </c>
      <c r="AL300" s="116">
        <v>1.0669709022979179</v>
      </c>
      <c r="AM300" s="116">
        <v>0.39720733969546396</v>
      </c>
      <c r="AN300" s="116">
        <v>1.5321734512110976</v>
      </c>
      <c r="AO300" s="116">
        <v>3.0527581360397864</v>
      </c>
      <c r="AP300" s="116">
        <v>2.1821170765279927</v>
      </c>
      <c r="AQ300" s="116">
        <v>2.9828027791277525</v>
      </c>
      <c r="AR300" s="116">
        <v>3.2228039565850843</v>
      </c>
      <c r="AS300" s="116">
        <v>3.4203107325915298</v>
      </c>
      <c r="AT300" s="116">
        <v>3.2182500704412238</v>
      </c>
      <c r="AV300" s="116">
        <v>197.69373680040758</v>
      </c>
      <c r="AW300" s="116">
        <v>1395.0439041024022</v>
      </c>
      <c r="AX300" s="116">
        <v>4.3474095832841592E-2</v>
      </c>
      <c r="AY300" s="116">
        <v>1.6451330589350088</v>
      </c>
      <c r="AZ300" s="116">
        <v>21226.253151960576</v>
      </c>
      <c r="BA300" s="116">
        <v>2.689948725248668</v>
      </c>
      <c r="BB300" s="116">
        <v>0.25070179619099769</v>
      </c>
      <c r="BC300" s="116">
        <v>11.177868782312142</v>
      </c>
      <c r="BD300" s="116">
        <v>19.374562503859924</v>
      </c>
      <c r="BE300" s="116">
        <v>485.21458023382445</v>
      </c>
      <c r="BF300" s="116">
        <v>8.1954290225903001</v>
      </c>
      <c r="BG300" s="116">
        <v>1.6002156314788401</v>
      </c>
      <c r="BH300" s="116">
        <v>1.3871043688375644</v>
      </c>
      <c r="BI300" s="116">
        <v>130.91399579843622</v>
      </c>
      <c r="BJ300" s="116">
        <v>0.58740085810036735</v>
      </c>
      <c r="BK300" s="116">
        <v>1669.3486283771158</v>
      </c>
      <c r="BL300" s="116">
        <v>1.3977251875288523</v>
      </c>
      <c r="BM300" s="116">
        <v>1.1029894510699363</v>
      </c>
      <c r="BN300" s="116">
        <v>6.2368050526095802</v>
      </c>
      <c r="BO300" s="116">
        <v>0.58605786336880972</v>
      </c>
      <c r="BP300" s="116">
        <v>0.61430900543069111</v>
      </c>
      <c r="BQ300" s="116">
        <v>10.729674721593637</v>
      </c>
      <c r="BR300" s="116">
        <v>77.79858054578807</v>
      </c>
      <c r="BS300" s="116">
        <v>18.195840665684781</v>
      </c>
      <c r="BT300" s="116">
        <v>13.051868831925795</v>
      </c>
    </row>
    <row r="301" spans="1:72" x14ac:dyDescent="0.3">
      <c r="A301" s="116">
        <v>1</v>
      </c>
      <c r="B301" s="116">
        <v>12</v>
      </c>
      <c r="C301" s="116">
        <v>630</v>
      </c>
      <c r="F301" s="116">
        <v>3.1034791281260401</v>
      </c>
      <c r="G301" s="116">
        <v>44.408601911892802</v>
      </c>
      <c r="H301" s="116">
        <v>17.966829940193001</v>
      </c>
      <c r="I301" s="116">
        <v>15.8517356083288</v>
      </c>
      <c r="K301" s="116">
        <v>9.5319471879150992</v>
      </c>
      <c r="M301" s="116">
        <v>1.4285120696425599</v>
      </c>
      <c r="O301" s="116">
        <v>5.7407321020644497</v>
      </c>
      <c r="X301" s="160"/>
      <c r="Z301" s="116">
        <v>3.5464208776081467E-2</v>
      </c>
      <c r="AA301" s="116">
        <v>8.7178830674689234E-2</v>
      </c>
      <c r="AB301" s="116">
        <v>8.9973095661555451</v>
      </c>
      <c r="AC301" s="116">
        <v>0.11710016181681862</v>
      </c>
      <c r="AD301" s="116">
        <v>0.18631808973345823</v>
      </c>
      <c r="AE301" s="116">
        <v>0.40334495918297536</v>
      </c>
      <c r="AF301" s="116">
        <v>0.28483121748203943</v>
      </c>
      <c r="AG301" s="116">
        <v>0.34297707906438046</v>
      </c>
      <c r="AH301" s="116">
        <v>0.51385587196612903</v>
      </c>
      <c r="AI301" s="116">
        <v>0.59566305466110725</v>
      </c>
      <c r="AJ301" s="116">
        <v>0.99703702747609702</v>
      </c>
      <c r="AK301" s="116">
        <v>1.54829450165892</v>
      </c>
      <c r="AL301" s="116">
        <v>1.0392521196576334</v>
      </c>
      <c r="AM301" s="116">
        <v>0.39373898724341133</v>
      </c>
      <c r="AN301" s="116">
        <v>1.5249399148635674</v>
      </c>
      <c r="AO301" s="116">
        <v>3.0304677746567448</v>
      </c>
      <c r="AP301" s="116">
        <v>2.154983470287763</v>
      </c>
      <c r="AQ301" s="116">
        <v>2.9281204804877388</v>
      </c>
      <c r="AR301" s="116">
        <v>3.1577935247070008</v>
      </c>
      <c r="AS301" s="116">
        <v>3.3438553819178618</v>
      </c>
      <c r="AT301" s="116">
        <v>3.1402554886220719</v>
      </c>
      <c r="AV301" s="116">
        <v>197.66407434212474</v>
      </c>
      <c r="AW301" s="116">
        <v>1413.7606463191914</v>
      </c>
      <c r="AX301" s="116">
        <v>4.5569177873157098E-2</v>
      </c>
      <c r="AY301" s="116">
        <v>1.688835133271525</v>
      </c>
      <c r="AZ301" s="116">
        <v>20940.591466891605</v>
      </c>
      <c r="BA301" s="116">
        <v>2.6776087698918376</v>
      </c>
      <c r="BB301" s="116">
        <v>0.25277837169888878</v>
      </c>
      <c r="BC301" s="116">
        <v>11.371022257927411</v>
      </c>
      <c r="BD301" s="116">
        <v>19.655316891398186</v>
      </c>
      <c r="BE301" s="116">
        <v>479.39463695053786</v>
      </c>
      <c r="BF301" s="116">
        <v>8.2745171670144266</v>
      </c>
      <c r="BG301" s="116">
        <v>1.6146798928248955</v>
      </c>
      <c r="BH301" s="116">
        <v>1.4241010164959438</v>
      </c>
      <c r="BI301" s="116">
        <v>132.06718583814853</v>
      </c>
      <c r="BJ301" s="116">
        <v>0.59018718785423152</v>
      </c>
      <c r="BK301" s="116">
        <v>1681.6273876208188</v>
      </c>
      <c r="BL301" s="116">
        <v>1.4153240811599923</v>
      </c>
      <c r="BM301" s="116">
        <v>1.1235876467255141</v>
      </c>
      <c r="BN301" s="116">
        <v>6.3652040080312098</v>
      </c>
      <c r="BO301" s="116">
        <v>0.59945774295128851</v>
      </c>
      <c r="BP301" s="116">
        <v>0.62956660920207397</v>
      </c>
      <c r="BQ301" s="116">
        <v>10.592713102375003</v>
      </c>
      <c r="BR301" s="116">
        <v>75.314889569237394</v>
      </c>
      <c r="BS301" s="116">
        <v>18.061666695346638</v>
      </c>
      <c r="BT301" s="116">
        <v>12.955625899615734</v>
      </c>
    </row>
    <row r="302" spans="1:72" x14ac:dyDescent="0.3">
      <c r="A302" s="116">
        <v>1</v>
      </c>
      <c r="B302" s="116">
        <v>12</v>
      </c>
      <c r="C302" s="116">
        <v>640</v>
      </c>
      <c r="F302" s="116">
        <v>3.1635099621571698</v>
      </c>
      <c r="G302" s="116">
        <v>44.5628310743257</v>
      </c>
      <c r="H302" s="116">
        <v>17.5382054708762</v>
      </c>
      <c r="I302" s="116">
        <v>15.8640636045896</v>
      </c>
      <c r="K302" s="116">
        <v>9.9312398896373306</v>
      </c>
      <c r="M302" s="116">
        <v>1.4073264674367301</v>
      </c>
      <c r="O302" s="116">
        <v>5.68918651226595</v>
      </c>
      <c r="X302" s="160"/>
      <c r="Z302" s="116">
        <v>3.5454118138291378E-2</v>
      </c>
      <c r="AA302" s="116">
        <v>8.7089934166174443E-2</v>
      </c>
      <c r="AB302" s="116">
        <v>8.9173600979641883</v>
      </c>
      <c r="AC302" s="116">
        <v>0.11674402557496681</v>
      </c>
      <c r="AD302" s="116">
        <v>0.18768699948924678</v>
      </c>
      <c r="AE302" s="116">
        <v>0.40396806810508812</v>
      </c>
      <c r="AF302" s="116">
        <v>0.28377329560502501</v>
      </c>
      <c r="AG302" s="116">
        <v>0.3419066490039912</v>
      </c>
      <c r="AH302" s="116">
        <v>0.51227045852841624</v>
      </c>
      <c r="AI302" s="116">
        <v>0.60373478211192666</v>
      </c>
      <c r="AJ302" s="116">
        <v>0.99467917285102403</v>
      </c>
      <c r="AK302" s="116">
        <v>1.543374198029869</v>
      </c>
      <c r="AL302" s="116">
        <v>1.033413670246889</v>
      </c>
      <c r="AM302" s="116">
        <v>0.39128365908832863</v>
      </c>
      <c r="AN302" s="116">
        <v>1.5248736633406752</v>
      </c>
      <c r="AO302" s="116">
        <v>3.0182525010468693</v>
      </c>
      <c r="AP302" s="116">
        <v>2.1413200728786741</v>
      </c>
      <c r="AQ302" s="116">
        <v>2.8959682249615595</v>
      </c>
      <c r="AR302" s="116">
        <v>3.1183167158980956</v>
      </c>
      <c r="AS302" s="116">
        <v>3.2968108379184677</v>
      </c>
      <c r="AT302" s="116">
        <v>3.0914451080149439</v>
      </c>
      <c r="AV302" s="116">
        <v>197.72033174417095</v>
      </c>
      <c r="AW302" s="116">
        <v>1415.2037337039353</v>
      </c>
      <c r="AX302" s="116">
        <v>4.597773281507405E-2</v>
      </c>
      <c r="AY302" s="116">
        <v>1.6939870491362421</v>
      </c>
      <c r="AZ302" s="116">
        <v>20787.859631287549</v>
      </c>
      <c r="BA302" s="116">
        <v>2.6734786367298944</v>
      </c>
      <c r="BB302" s="116">
        <v>0.25372074285783164</v>
      </c>
      <c r="BC302" s="116">
        <v>11.406622279388529</v>
      </c>
      <c r="BD302" s="116">
        <v>19.716147655701175</v>
      </c>
      <c r="BE302" s="116">
        <v>472.9852946938052</v>
      </c>
      <c r="BF302" s="116">
        <v>8.2941316408116119</v>
      </c>
      <c r="BG302" s="116">
        <v>1.6198275202418653</v>
      </c>
      <c r="BH302" s="116">
        <v>1.4321467216960839</v>
      </c>
      <c r="BI302" s="116">
        <v>132.89591525789092</v>
      </c>
      <c r="BJ302" s="116">
        <v>0.59021282984735313</v>
      </c>
      <c r="BK302" s="116">
        <v>1688.4331597166006</v>
      </c>
      <c r="BL302" s="116">
        <v>1.4243550222268948</v>
      </c>
      <c r="BM302" s="116">
        <v>1.1360621886808413</v>
      </c>
      <c r="BN302" s="116">
        <v>6.4457852845813548</v>
      </c>
      <c r="BO302" s="116">
        <v>0.60801183281282722</v>
      </c>
      <c r="BP302" s="116">
        <v>0.63950674552635245</v>
      </c>
      <c r="BQ302" s="116">
        <v>10.537091317866491</v>
      </c>
      <c r="BR302" s="116">
        <v>73.379002528242765</v>
      </c>
      <c r="BS302" s="116">
        <v>17.83659415507837</v>
      </c>
      <c r="BT302" s="116">
        <v>12.794181461448622</v>
      </c>
    </row>
    <row r="303" spans="1:72" x14ac:dyDescent="0.3">
      <c r="A303" s="116">
        <v>1</v>
      </c>
      <c r="B303" s="116">
        <v>12</v>
      </c>
      <c r="C303" s="116">
        <v>650</v>
      </c>
      <c r="F303" s="116">
        <v>3.0781273577388002</v>
      </c>
      <c r="G303" s="116">
        <v>44.846709938006001</v>
      </c>
      <c r="H303" s="116">
        <v>17.209310356398699</v>
      </c>
      <c r="I303" s="116">
        <v>15.8066302737268</v>
      </c>
      <c r="K303" s="116">
        <v>10.4016686077305</v>
      </c>
      <c r="M303" s="116">
        <v>1.3936877771182099</v>
      </c>
      <c r="O303" s="116">
        <v>5.4642402694212402</v>
      </c>
      <c r="X303" s="160"/>
      <c r="Z303" s="116">
        <v>3.551959119604968E-2</v>
      </c>
      <c r="AA303" s="116">
        <v>8.6468600028103054E-2</v>
      </c>
      <c r="AB303" s="116">
        <v>8.5669065438371845</v>
      </c>
      <c r="AC303" s="116">
        <v>0.11425609409180097</v>
      </c>
      <c r="AD303" s="116">
        <v>0.18969081350427172</v>
      </c>
      <c r="AE303" s="116">
        <v>0.40541299256666058</v>
      </c>
      <c r="AF303" s="116">
        <v>0.28331933588015829</v>
      </c>
      <c r="AG303" s="116">
        <v>0.3380947835617748</v>
      </c>
      <c r="AH303" s="116">
        <v>0.50774734856627013</v>
      </c>
      <c r="AI303" s="116">
        <v>0.61038242955649491</v>
      </c>
      <c r="AJ303" s="116">
        <v>0.98921911199359092</v>
      </c>
      <c r="AK303" s="116">
        <v>1.535471235171832</v>
      </c>
      <c r="AL303" s="116">
        <v>1.011516290995492</v>
      </c>
      <c r="AM303" s="116">
        <v>0.38959267467510555</v>
      </c>
      <c r="AN303" s="116">
        <v>1.5229845622691025</v>
      </c>
      <c r="AO303" s="116">
        <v>3.0163358541716745</v>
      </c>
      <c r="AP303" s="116">
        <v>2.126372044346994</v>
      </c>
      <c r="AQ303" s="116">
        <v>2.8668999255678194</v>
      </c>
      <c r="AR303" s="116">
        <v>3.083923563207347</v>
      </c>
      <c r="AS303" s="116">
        <v>3.2569405748727704</v>
      </c>
      <c r="AT303" s="116">
        <v>3.0508427106790021</v>
      </c>
      <c r="AV303" s="116">
        <v>197.35587499609565</v>
      </c>
      <c r="AW303" s="116">
        <v>1425.3729094716773</v>
      </c>
      <c r="AX303" s="116">
        <v>4.7858582080009218E-2</v>
      </c>
      <c r="AY303" s="116">
        <v>1.73087369177112</v>
      </c>
      <c r="AZ303" s="116">
        <v>20568.265420571555</v>
      </c>
      <c r="BA303" s="116">
        <v>2.6639501441790117</v>
      </c>
      <c r="BB303" s="116">
        <v>0.25412727705452848</v>
      </c>
      <c r="BC303" s="116">
        <v>11.535226775503958</v>
      </c>
      <c r="BD303" s="116">
        <v>19.891782849323473</v>
      </c>
      <c r="BE303" s="116">
        <v>467.83403323322506</v>
      </c>
      <c r="BF303" s="116">
        <v>8.3399116535199447</v>
      </c>
      <c r="BG303" s="116">
        <v>1.6281646589883718</v>
      </c>
      <c r="BH303" s="116">
        <v>1.4631499395263776</v>
      </c>
      <c r="BI303" s="116">
        <v>133.47273544956806</v>
      </c>
      <c r="BJ303" s="116">
        <v>0.59094492636162077</v>
      </c>
      <c r="BK303" s="116">
        <v>1689.5060276915215</v>
      </c>
      <c r="BL303" s="116">
        <v>1.4343679922375252</v>
      </c>
      <c r="BM303" s="116">
        <v>1.1475810406421429</v>
      </c>
      <c r="BN303" s="116">
        <v>6.5176712677974313</v>
      </c>
      <c r="BO303" s="116">
        <v>0.61545488900370993</v>
      </c>
      <c r="BP303" s="116">
        <v>0.64801767494594775</v>
      </c>
      <c r="BQ303" s="116">
        <v>10.482739889458635</v>
      </c>
      <c r="BR303" s="116">
        <v>71.779323321307047</v>
      </c>
      <c r="BS303" s="116">
        <v>17.800790351075115</v>
      </c>
      <c r="BT303" s="116">
        <v>12.768499407944178</v>
      </c>
    </row>
    <row r="304" spans="1:72" x14ac:dyDescent="0.3">
      <c r="A304" s="116">
        <v>1</v>
      </c>
      <c r="B304" s="116">
        <v>12</v>
      </c>
      <c r="C304" s="116">
        <v>659.99999999999898</v>
      </c>
      <c r="F304" s="116">
        <v>3.1536203307095798</v>
      </c>
      <c r="G304" s="116">
        <v>44.9849319301753</v>
      </c>
      <c r="H304" s="116">
        <v>16.927218124581199</v>
      </c>
      <c r="I304" s="116">
        <v>15.820793731519601</v>
      </c>
      <c r="K304" s="116">
        <v>10.5728185655167</v>
      </c>
      <c r="M304" s="116">
        <v>1.3479574786359301</v>
      </c>
      <c r="O304" s="116">
        <v>5.0724506823749396</v>
      </c>
      <c r="X304" s="160"/>
      <c r="Z304" s="116">
        <v>3.5361019975725022E-2</v>
      </c>
      <c r="AA304" s="116">
        <v>8.4413691113679426E-2</v>
      </c>
      <c r="AB304" s="116">
        <v>7.9559388646086795</v>
      </c>
      <c r="AC304" s="116">
        <v>0.10930873532727038</v>
      </c>
      <c r="AD304" s="116">
        <v>0.19024732426782612</v>
      </c>
      <c r="AE304" s="116">
        <v>0.40460392014063834</v>
      </c>
      <c r="AF304" s="116">
        <v>0.27987450988014262</v>
      </c>
      <c r="AG304" s="116">
        <v>0.32856407745087651</v>
      </c>
      <c r="AH304" s="116">
        <v>0.49569352648305609</v>
      </c>
      <c r="AI304" s="116">
        <v>0.60578695396138216</v>
      </c>
      <c r="AJ304" s="116">
        <v>0.97219188673583734</v>
      </c>
      <c r="AK304" s="116">
        <v>1.5134195280365492</v>
      </c>
      <c r="AL304" s="116">
        <v>0.97144525403232573</v>
      </c>
      <c r="AM304" s="116">
        <v>0.38721379064484246</v>
      </c>
      <c r="AN304" s="116">
        <v>1.5045081654252794</v>
      </c>
      <c r="AO304" s="116">
        <v>2.9871003873062834</v>
      </c>
      <c r="AP304" s="116">
        <v>2.0978262254162621</v>
      </c>
      <c r="AQ304" s="116">
        <v>2.8279996453900971</v>
      </c>
      <c r="AR304" s="116">
        <v>3.0422675225337898</v>
      </c>
      <c r="AS304" s="116">
        <v>3.2115922130397485</v>
      </c>
      <c r="AT304" s="116">
        <v>3.0079732178218679</v>
      </c>
      <c r="AV304" s="116">
        <v>198.2408879837825</v>
      </c>
      <c r="AW304" s="116">
        <v>1460.0712085201906</v>
      </c>
      <c r="AX304" s="116">
        <v>5.1533829881957774E-2</v>
      </c>
      <c r="AY304" s="116">
        <v>1.8092137540144613</v>
      </c>
      <c r="AZ304" s="116">
        <v>20508.099207258208</v>
      </c>
      <c r="BA304" s="116">
        <v>2.6692771528871924</v>
      </c>
      <c r="BB304" s="116">
        <v>0.25725519410451464</v>
      </c>
      <c r="BC304" s="116">
        <v>11.869830780825659</v>
      </c>
      <c r="BD304" s="116">
        <v>20.375493042363225</v>
      </c>
      <c r="BE304" s="116">
        <v>471.38300349121363</v>
      </c>
      <c r="BF304" s="116">
        <v>8.4859790670539503</v>
      </c>
      <c r="BG304" s="116">
        <v>1.6518882924970588</v>
      </c>
      <c r="BH304" s="116">
        <v>1.5235032482342556</v>
      </c>
      <c r="BI304" s="116">
        <v>134.29273764604906</v>
      </c>
      <c r="BJ304" s="116">
        <v>0.59820213720514903</v>
      </c>
      <c r="BK304" s="116">
        <v>1706.0416278010298</v>
      </c>
      <c r="BL304" s="116">
        <v>1.4538859144039933</v>
      </c>
      <c r="BM304" s="116">
        <v>1.1633664825110592</v>
      </c>
      <c r="BN304" s="116">
        <v>6.6069140373491777</v>
      </c>
      <c r="BO304" s="116">
        <v>0.62414524230732138</v>
      </c>
      <c r="BP304" s="116">
        <v>0.65725319237768487</v>
      </c>
      <c r="BQ304" s="116">
        <v>10.3759893446612</v>
      </c>
      <c r="BR304" s="116">
        <v>71.346925482375681</v>
      </c>
      <c r="BS304" s="116">
        <v>18.059753712089638</v>
      </c>
      <c r="BT304" s="116">
        <v>12.954253717532653</v>
      </c>
    </row>
    <row r="305" spans="1:72" x14ac:dyDescent="0.3">
      <c r="A305" s="116">
        <v>1</v>
      </c>
      <c r="B305" s="116">
        <v>12</v>
      </c>
      <c r="C305" s="116">
        <v>670.00000000000102</v>
      </c>
      <c r="F305" s="116">
        <v>3.2819220021356101</v>
      </c>
      <c r="G305" s="116">
        <v>45.668035069791401</v>
      </c>
      <c r="H305" s="116">
        <v>15.836765566824701</v>
      </c>
      <c r="I305" s="116">
        <v>15.748385041600301</v>
      </c>
      <c r="K305" s="116">
        <v>11.611621064104</v>
      </c>
      <c r="M305" s="116">
        <v>1.2966672930318699</v>
      </c>
      <c r="O305" s="116">
        <v>3.2899109077686099</v>
      </c>
      <c r="X305" s="160"/>
      <c r="Z305" s="116">
        <v>3.5412276882761683E-2</v>
      </c>
      <c r="AA305" s="116">
        <v>7.7559075864357535E-2</v>
      </c>
      <c r="AB305" s="116">
        <v>5.1765024540406435</v>
      </c>
      <c r="AC305" s="116">
        <v>8.7235750939152673E-2</v>
      </c>
      <c r="AD305" s="116">
        <v>0.19467404422645618</v>
      </c>
      <c r="AE305" s="116">
        <v>0.40484033871689101</v>
      </c>
      <c r="AF305" s="116">
        <v>0.27472148430548099</v>
      </c>
      <c r="AG305" s="116">
        <v>0.29304412896760779</v>
      </c>
      <c r="AH305" s="116">
        <v>0.45318745864921134</v>
      </c>
      <c r="AI305" s="116">
        <v>0.59466415045645293</v>
      </c>
      <c r="AJ305" s="116">
        <v>0.91517986516797445</v>
      </c>
      <c r="AK305" s="116">
        <v>1.4376070375942211</v>
      </c>
      <c r="AL305" s="116">
        <v>0.79371173652921267</v>
      </c>
      <c r="AM305" s="116">
        <v>0.38020851138230571</v>
      </c>
      <c r="AN305" s="116">
        <v>1.4476655509515635</v>
      </c>
      <c r="AO305" s="116">
        <v>2.9631920818424113</v>
      </c>
      <c r="AP305" s="116">
        <v>1.9935426570950689</v>
      </c>
      <c r="AQ305" s="116">
        <v>2.6794007420670765</v>
      </c>
      <c r="AR305" s="116">
        <v>2.8800114679155642</v>
      </c>
      <c r="AS305" s="116">
        <v>3.0359628160304619</v>
      </c>
      <c r="AT305" s="116">
        <v>2.8400445517166686</v>
      </c>
      <c r="AV305" s="116">
        <v>197.95394753090255</v>
      </c>
      <c r="AW305" s="116">
        <v>1589.1112500560344</v>
      </c>
      <c r="AX305" s="116">
        <v>7.9204057882743706E-2</v>
      </c>
      <c r="AY305" s="116">
        <v>2.2669933514524852</v>
      </c>
      <c r="AZ305" s="116">
        <v>20041.762709061608</v>
      </c>
      <c r="BA305" s="116">
        <v>2.6677183489742484</v>
      </c>
      <c r="BB305" s="116">
        <v>0.2620805997249977</v>
      </c>
      <c r="BC305" s="116">
        <v>13.308575789385953</v>
      </c>
      <c r="BD305" s="116">
        <v>22.286583194743436</v>
      </c>
      <c r="BE305" s="116">
        <v>480.19991387562413</v>
      </c>
      <c r="BF305" s="116">
        <v>9.014621402849345</v>
      </c>
      <c r="BG305" s="116">
        <v>1.7390009471459265</v>
      </c>
      <c r="BH305" s="116">
        <v>1.8646568166823729</v>
      </c>
      <c r="BI305" s="116">
        <v>136.76705924058911</v>
      </c>
      <c r="BJ305" s="116">
        <v>0.6216905551205677</v>
      </c>
      <c r="BK305" s="116">
        <v>1719.806703855832</v>
      </c>
      <c r="BL305" s="116">
        <v>1.5299396725447396</v>
      </c>
      <c r="BM305" s="116">
        <v>1.2278865002709018</v>
      </c>
      <c r="BN305" s="116">
        <v>6.9791388763280056</v>
      </c>
      <c r="BO305" s="116">
        <v>0.66025182832143348</v>
      </c>
      <c r="BP305" s="116">
        <v>0.69611584043813668</v>
      </c>
      <c r="BQ305" s="116">
        <v>10.178999711437996</v>
      </c>
      <c r="BR305" s="116">
        <v>68.805037753923571</v>
      </c>
      <c r="BS305" s="116">
        <v>19.118334932601893</v>
      </c>
      <c r="BT305" s="116">
        <v>13.713573580347351</v>
      </c>
    </row>
    <row r="306" spans="1:72" x14ac:dyDescent="0.3">
      <c r="A306" s="116">
        <v>1</v>
      </c>
      <c r="B306" s="116">
        <v>12</v>
      </c>
      <c r="C306" s="116">
        <v>680</v>
      </c>
      <c r="F306" s="116">
        <v>3.5188414241894499</v>
      </c>
      <c r="G306" s="116">
        <v>45.8509260759797</v>
      </c>
      <c r="H306" s="116">
        <v>15.432434641954501</v>
      </c>
      <c r="I306" s="116">
        <v>15.8407573732631</v>
      </c>
      <c r="K306" s="116">
        <v>11.6525514202772</v>
      </c>
      <c r="M306" s="116">
        <v>1.2519911334803999</v>
      </c>
      <c r="O306" s="116">
        <v>1.9607468735509099</v>
      </c>
      <c r="X306" s="160"/>
      <c r="Z306" s="116">
        <v>3.5268904732738776E-2</v>
      </c>
      <c r="AA306" s="116">
        <v>7.1667347110597565E-2</v>
      </c>
      <c r="AB306" s="116">
        <v>3.1032989375869375</v>
      </c>
      <c r="AC306" s="116">
        <v>7.0137331731344607E-2</v>
      </c>
      <c r="AD306" s="116">
        <v>0.19503982319125546</v>
      </c>
      <c r="AE306" s="116">
        <v>0.40227588968824007</v>
      </c>
      <c r="AF306" s="116">
        <v>0.26937797722076934</v>
      </c>
      <c r="AG306" s="116">
        <v>0.2643776459159986</v>
      </c>
      <c r="AH306" s="116">
        <v>0.41853878291509916</v>
      </c>
      <c r="AI306" s="116">
        <v>0.56888126573013087</v>
      </c>
      <c r="AJ306" s="116">
        <v>0.86744170528404663</v>
      </c>
      <c r="AK306" s="116">
        <v>1.3762801425768065</v>
      </c>
      <c r="AL306" s="116">
        <v>0.66012068946276425</v>
      </c>
      <c r="AM306" s="116">
        <v>0.37673851793527541</v>
      </c>
      <c r="AN306" s="116">
        <v>1.3923500284601209</v>
      </c>
      <c r="AO306" s="116">
        <v>2.9319492817172574</v>
      </c>
      <c r="AP306" s="116">
        <v>1.9191110094453296</v>
      </c>
      <c r="AQ306" s="116">
        <v>2.5908508513019393</v>
      </c>
      <c r="AR306" s="116">
        <v>2.7894885625026844</v>
      </c>
      <c r="AS306" s="116">
        <v>2.9432694666517421</v>
      </c>
      <c r="AT306" s="116">
        <v>2.7568869880503684</v>
      </c>
      <c r="AV306" s="116">
        <v>198.75865307189096</v>
      </c>
      <c r="AW306" s="116">
        <v>1719.7511135691923</v>
      </c>
      <c r="AX306" s="116">
        <v>0.13211746861834964</v>
      </c>
      <c r="AY306" s="116">
        <v>2.8196519956809696</v>
      </c>
      <c r="AZ306" s="116">
        <v>20004.176255708004</v>
      </c>
      <c r="BA306" s="116">
        <v>2.6847246570928962</v>
      </c>
      <c r="BB306" s="116">
        <v>0.26727935262916802</v>
      </c>
      <c r="BC306" s="116">
        <v>14.751625412532634</v>
      </c>
      <c r="BD306" s="116">
        <v>24.131574927546897</v>
      </c>
      <c r="BE306" s="116">
        <v>501.96357489046648</v>
      </c>
      <c r="BF306" s="116">
        <v>9.5107255620116984</v>
      </c>
      <c r="BG306" s="116">
        <v>1.816490642173515</v>
      </c>
      <c r="BH306" s="116">
        <v>2.2420142613686145</v>
      </c>
      <c r="BI306" s="116">
        <v>138.02676796890125</v>
      </c>
      <c r="BJ306" s="116">
        <v>0.64638918490586827</v>
      </c>
      <c r="BK306" s="116">
        <v>1738.1329339299746</v>
      </c>
      <c r="BL306" s="116">
        <v>1.5892775274534665</v>
      </c>
      <c r="BM306" s="116">
        <v>1.2698531057265332</v>
      </c>
      <c r="BN306" s="116">
        <v>7.2056219445354541</v>
      </c>
      <c r="BO306" s="116">
        <v>0.68104535541569544</v>
      </c>
      <c r="BP306" s="116">
        <v>0.71711318184939687</v>
      </c>
      <c r="BQ306" s="116">
        <v>10.044639178761292</v>
      </c>
      <c r="BR306" s="116">
        <v>69.662768703975914</v>
      </c>
      <c r="BS306" s="116">
        <v>20.570846814569737</v>
      </c>
      <c r="BT306" s="116">
        <v>14.755459740408675</v>
      </c>
    </row>
    <row r="307" spans="1:72" x14ac:dyDescent="0.3">
      <c r="A307" s="116">
        <v>1</v>
      </c>
      <c r="B307" s="116">
        <v>12</v>
      </c>
      <c r="C307" s="116">
        <v>690</v>
      </c>
      <c r="F307" s="116">
        <v>3.4645999651672099</v>
      </c>
      <c r="G307" s="116">
        <v>46.1633906436711</v>
      </c>
      <c r="H307" s="116">
        <v>15.0498949240292</v>
      </c>
      <c r="I307" s="116">
        <v>15.773768052713701</v>
      </c>
      <c r="K307" s="116">
        <v>12.155731817151899</v>
      </c>
      <c r="M307" s="116">
        <v>1.2326513053859101</v>
      </c>
      <c r="O307" s="116">
        <v>1.3506168921981301</v>
      </c>
      <c r="X307" s="160"/>
      <c r="Z307" s="116">
        <v>3.5305838968441139E-2</v>
      </c>
      <c r="AA307" s="116">
        <v>6.9425050489215531E-2</v>
      </c>
      <c r="AB307" s="116">
        <v>2.1520239692058341</v>
      </c>
      <c r="AC307" s="116">
        <v>6.2708664542340337E-2</v>
      </c>
      <c r="AD307" s="116">
        <v>0.19716234428580301</v>
      </c>
      <c r="AE307" s="116">
        <v>0.40295031282576482</v>
      </c>
      <c r="AF307" s="116">
        <v>0.26777643942728685</v>
      </c>
      <c r="AG307" s="116">
        <v>0.25253658190392125</v>
      </c>
      <c r="AH307" s="116">
        <v>0.40439091806879418</v>
      </c>
      <c r="AI307" s="116">
        <v>0.56850023744517175</v>
      </c>
      <c r="AJ307" s="116">
        <v>0.84878633500226452</v>
      </c>
      <c r="AK307" s="116">
        <v>1.3515824963747927</v>
      </c>
      <c r="AL307" s="116">
        <v>0.59965735517357066</v>
      </c>
      <c r="AM307" s="116">
        <v>0.37433215862616309</v>
      </c>
      <c r="AN307" s="116">
        <v>1.3757114948218274</v>
      </c>
      <c r="AO307" s="116">
        <v>2.9254827040535036</v>
      </c>
      <c r="AP307" s="116">
        <v>1.8847116128642105</v>
      </c>
      <c r="AQ307" s="116">
        <v>2.54080502048875</v>
      </c>
      <c r="AR307" s="116">
        <v>2.73450809441885</v>
      </c>
      <c r="AS307" s="116">
        <v>2.8833565571919406</v>
      </c>
      <c r="AT307" s="116">
        <v>2.6991724682458225</v>
      </c>
      <c r="AV307" s="116">
        <v>198.55072715496252</v>
      </c>
      <c r="AW307" s="116">
        <v>1775.2957921023856</v>
      </c>
      <c r="AX307" s="116">
        <v>0.19051832408321323</v>
      </c>
      <c r="AY307" s="116">
        <v>3.1536769094244748</v>
      </c>
      <c r="AZ307" s="116">
        <v>19788.824352505639</v>
      </c>
      <c r="BA307" s="116">
        <v>2.6802311987954472</v>
      </c>
      <c r="BB307" s="116">
        <v>0.26887791740793893</v>
      </c>
      <c r="BC307" s="116">
        <v>15.443307146224754</v>
      </c>
      <c r="BD307" s="116">
        <v>24.975832909980952</v>
      </c>
      <c r="BE307" s="116">
        <v>502.30000803060369</v>
      </c>
      <c r="BF307" s="116">
        <v>9.7197606273644706</v>
      </c>
      <c r="BG307" s="116">
        <v>1.8496836165794441</v>
      </c>
      <c r="BH307" s="116">
        <v>2.4680761225243613</v>
      </c>
      <c r="BI307" s="116">
        <v>138.91406015140473</v>
      </c>
      <c r="BJ307" s="116">
        <v>0.65420693465715485</v>
      </c>
      <c r="BK307" s="116">
        <v>1741.9749568520765</v>
      </c>
      <c r="BL307" s="116">
        <v>1.618284717503752</v>
      </c>
      <c r="BM307" s="116">
        <v>1.2948651996000602</v>
      </c>
      <c r="BN307" s="116">
        <v>7.3504993607531244</v>
      </c>
      <c r="BO307" s="116">
        <v>0.69519671266468475</v>
      </c>
      <c r="BP307" s="116">
        <v>0.73244671218984436</v>
      </c>
      <c r="BQ307" s="116">
        <v>9.9682087120937748</v>
      </c>
      <c r="BR307" s="116">
        <v>68.335494417230805</v>
      </c>
      <c r="BS307" s="116">
        <v>21.084547024660509</v>
      </c>
      <c r="BT307" s="116">
        <v>15.123936684355641</v>
      </c>
    </row>
    <row r="308" spans="1:72" x14ac:dyDescent="0.3">
      <c r="A308" s="116">
        <v>1</v>
      </c>
      <c r="B308" s="116">
        <v>11.999999999999901</v>
      </c>
      <c r="C308" s="116">
        <v>700.00000000000102</v>
      </c>
      <c r="F308" s="116">
        <v>3.5309784495206098</v>
      </c>
      <c r="G308" s="116">
        <v>46.371000815082098</v>
      </c>
      <c r="H308" s="116">
        <v>14.6486172737125</v>
      </c>
      <c r="I308" s="116">
        <v>15.7924712317652</v>
      </c>
      <c r="K308" s="116">
        <v>12.4736326827997</v>
      </c>
      <c r="M308" s="116">
        <v>1.19641003411905</v>
      </c>
      <c r="O308" s="116">
        <v>0.159146220960591</v>
      </c>
      <c r="X308" s="160"/>
      <c r="Z308" s="116">
        <v>3.5198942552393059E-2</v>
      </c>
      <c r="AA308" s="116">
        <v>6.4415941247448094E-2</v>
      </c>
      <c r="AB308" s="116">
        <v>0.29372854854395603</v>
      </c>
      <c r="AC308" s="116">
        <v>4.7590596368211592E-2</v>
      </c>
      <c r="AD308" s="116">
        <v>0.19834935217336841</v>
      </c>
      <c r="AE308" s="116">
        <v>0.40109104942779411</v>
      </c>
      <c r="AF308" s="116">
        <v>0.26336628697240394</v>
      </c>
      <c r="AG308" s="116">
        <v>0.22745820111145088</v>
      </c>
      <c r="AH308" s="116">
        <v>0.37407030123894602</v>
      </c>
      <c r="AI308" s="116">
        <v>0.55176097682155822</v>
      </c>
      <c r="AJ308" s="116">
        <v>0.8071424516146507</v>
      </c>
      <c r="AK308" s="116">
        <v>1.2977092211874788</v>
      </c>
      <c r="AL308" s="116">
        <v>0.47996827693233962</v>
      </c>
      <c r="AM308" s="116">
        <v>0.37086740829281056</v>
      </c>
      <c r="AN308" s="116">
        <v>1.3305475780484104</v>
      </c>
      <c r="AO308" s="116">
        <v>2.9012379929447651</v>
      </c>
      <c r="AP308" s="116">
        <v>1.8181368518846426</v>
      </c>
      <c r="AQ308" s="116">
        <v>2.4594826959180609</v>
      </c>
      <c r="AR308" s="116">
        <v>2.6504257044328017</v>
      </c>
      <c r="AS308" s="116">
        <v>2.7965719273464997</v>
      </c>
      <c r="AT308" s="116">
        <v>2.6202904819648412</v>
      </c>
      <c r="AV308" s="116">
        <v>199.15371007426509</v>
      </c>
      <c r="AW308" s="116">
        <v>1913.346255805626</v>
      </c>
      <c r="AX308" s="116">
        <v>1.3958466142716262</v>
      </c>
      <c r="AY308" s="116">
        <v>4.1555030295884423</v>
      </c>
      <c r="AZ308" s="116">
        <v>19670.399511009109</v>
      </c>
      <c r="BA308" s="116">
        <v>2.6926554495313555</v>
      </c>
      <c r="BB308" s="116">
        <v>0.27338036387195686</v>
      </c>
      <c r="BC308" s="116">
        <v>17.146007402428467</v>
      </c>
      <c r="BD308" s="116">
        <v>27.000272319262233</v>
      </c>
      <c r="BE308" s="116">
        <v>517.53872751037341</v>
      </c>
      <c r="BF308" s="116">
        <v>10.221244073454768</v>
      </c>
      <c r="BG308" s="116">
        <v>1.9264716310733738</v>
      </c>
      <c r="BH308" s="116">
        <v>3.0835371234516677</v>
      </c>
      <c r="BI308" s="116">
        <v>140.21183538172892</v>
      </c>
      <c r="BJ308" s="116">
        <v>0.67641324132135217</v>
      </c>
      <c r="BK308" s="116">
        <v>1756.5320802904982</v>
      </c>
      <c r="BL308" s="116">
        <v>1.6775414880559918</v>
      </c>
      <c r="BM308" s="116">
        <v>1.3376796695745521</v>
      </c>
      <c r="BN308" s="116">
        <v>7.5836873927018669</v>
      </c>
      <c r="BO308" s="116">
        <v>0.71677040751172472</v>
      </c>
      <c r="BP308" s="116">
        <v>0.75449650090608811</v>
      </c>
      <c r="BQ308" s="116">
        <v>9.8494837427040451</v>
      </c>
      <c r="BR308" s="116">
        <v>68.2436789270118</v>
      </c>
      <c r="BS308" s="116">
        <v>22.725098634437039</v>
      </c>
      <c r="BT308" s="116">
        <v>16.300703661832479</v>
      </c>
    </row>
    <row r="309" spans="1:72" x14ac:dyDescent="0.3">
      <c r="A309" s="116">
        <v>1</v>
      </c>
      <c r="B309" s="116">
        <v>12</v>
      </c>
      <c r="C309" s="116">
        <v>710</v>
      </c>
      <c r="E309" s="116">
        <v>0.51643641308464805</v>
      </c>
      <c r="F309" s="116">
        <v>3.8674382603253901</v>
      </c>
      <c r="G309" s="116">
        <v>44.681627892653303</v>
      </c>
      <c r="H309" s="116">
        <v>16.098747868517201</v>
      </c>
      <c r="I309" s="116">
        <v>15.490727271407501</v>
      </c>
      <c r="K309" s="116">
        <v>13.8023794712701</v>
      </c>
      <c r="M309" s="116">
        <v>1.1879706931814</v>
      </c>
      <c r="Q309" s="160">
        <v>62.889777304011297</v>
      </c>
      <c r="R309" s="160">
        <v>14.7220841479638</v>
      </c>
      <c r="S309" s="160">
        <v>9.2529158607185205E-2</v>
      </c>
      <c r="T309" s="160">
        <v>2.08978350271577E-2</v>
      </c>
      <c r="U309" s="160">
        <v>1.7760998689476299</v>
      </c>
      <c r="V309" s="160">
        <v>4.4400491421988804</v>
      </c>
      <c r="W309" s="160">
        <v>3.91492580393597</v>
      </c>
      <c r="X309" s="160">
        <v>1.1341336629508953</v>
      </c>
      <c r="Z309" s="116">
        <v>3.4233469638971309E-2</v>
      </c>
      <c r="AA309" s="116">
        <v>6.3879877617313174E-2</v>
      </c>
      <c r="AB309" s="116">
        <v>4.6211616283060024E-2</v>
      </c>
      <c r="AC309" s="116">
        <v>4.6343037178662394E-2</v>
      </c>
      <c r="AD309" s="116">
        <v>0.19596550036198715</v>
      </c>
      <c r="AE309" s="116">
        <v>0.3873781016074192</v>
      </c>
      <c r="AF309" s="116">
        <v>0.25687278852820455</v>
      </c>
      <c r="AG309" s="116">
        <v>0.22018981030116</v>
      </c>
      <c r="AH309" s="116">
        <v>0.36189540638955636</v>
      </c>
      <c r="AI309" s="116">
        <v>0.57102088835218734</v>
      </c>
      <c r="AJ309" s="116">
        <v>0.78237401685628383</v>
      </c>
      <c r="AK309" s="116">
        <v>1.2696136820322101</v>
      </c>
      <c r="AL309" s="116">
        <v>0.45731073987359266</v>
      </c>
      <c r="AM309" s="116">
        <v>0.37262524258594931</v>
      </c>
      <c r="AN309" s="116">
        <v>1.3259804598658875</v>
      </c>
      <c r="AO309" s="116">
        <v>2.8491465394664015</v>
      </c>
      <c r="AP309" s="116">
        <v>1.8160634748072253</v>
      </c>
      <c r="AQ309" s="116">
        <v>2.5242571466560064</v>
      </c>
      <c r="AR309" s="116">
        <v>2.7435445657790161</v>
      </c>
      <c r="AS309" s="116">
        <v>2.9204277907812402</v>
      </c>
      <c r="AT309" s="116">
        <v>2.757948119122239</v>
      </c>
      <c r="AV309" s="116">
        <v>178.73060121537557</v>
      </c>
      <c r="AW309" s="116">
        <v>1793.65755355633</v>
      </c>
      <c r="AX309" s="116">
        <v>8.0176267641199281</v>
      </c>
      <c r="AY309" s="116">
        <v>3.8574276597842343</v>
      </c>
      <c r="AZ309" s="116">
        <v>19496.568860451029</v>
      </c>
      <c r="BA309" s="116">
        <v>2.7653882681511757</v>
      </c>
      <c r="BB309" s="116">
        <v>0.27616514322514912</v>
      </c>
      <c r="BC309" s="116">
        <v>17.393861336681098</v>
      </c>
      <c r="BD309" s="116">
        <v>27.656774758625456</v>
      </c>
      <c r="BE309" s="116">
        <v>498.1500255234244</v>
      </c>
      <c r="BF309" s="116">
        <v>10.529702535756808</v>
      </c>
      <c r="BG309" s="116">
        <v>1.9712647961034437</v>
      </c>
      <c r="BH309" s="116">
        <v>3.21659844903236</v>
      </c>
      <c r="BI309" s="116">
        <v>138.34745876310311</v>
      </c>
      <c r="BJ309" s="116">
        <v>0.67960587005986572</v>
      </c>
      <c r="BK309" s="116">
        <v>1794.6623532704946</v>
      </c>
      <c r="BL309" s="116">
        <v>1.6833632142923287</v>
      </c>
      <c r="BM309" s="116">
        <v>1.3074309263195443</v>
      </c>
      <c r="BN309" s="116">
        <v>7.350412880843578</v>
      </c>
      <c r="BO309" s="116">
        <v>0.68871091264384732</v>
      </c>
      <c r="BP309" s="116">
        <v>0.71920476647277443</v>
      </c>
      <c r="BQ309" s="116">
        <v>10.013531164201407</v>
      </c>
      <c r="BR309" s="116">
        <v>67.771706650885946</v>
      </c>
      <c r="BS309" s="116">
        <v>24.18485269777414</v>
      </c>
      <c r="BT309" s="116">
        <v>17.347784635534193</v>
      </c>
    </row>
    <row r="310" spans="1:72" x14ac:dyDescent="0.3">
      <c r="A310" s="116">
        <v>1</v>
      </c>
      <c r="B310" s="116">
        <v>12</v>
      </c>
      <c r="C310" s="116">
        <v>720.00000000000205</v>
      </c>
      <c r="E310" s="116">
        <v>1.4364068195122901</v>
      </c>
      <c r="F310" s="116">
        <v>4.1340377494539702</v>
      </c>
      <c r="G310" s="116">
        <v>41.5706201663182</v>
      </c>
      <c r="H310" s="116">
        <v>19.1381348450393</v>
      </c>
      <c r="I310" s="116">
        <v>14.8690647930623</v>
      </c>
      <c r="K310" s="116">
        <v>15.718099808657501</v>
      </c>
      <c r="M310" s="116">
        <v>1.21503607008141</v>
      </c>
      <c r="Q310" s="160">
        <v>63.159282395015097</v>
      </c>
      <c r="R310" s="160">
        <v>14.803831836021899</v>
      </c>
      <c r="S310" s="160">
        <v>0.106655415516122</v>
      </c>
      <c r="T310" s="160">
        <v>2.4489987959621502E-2</v>
      </c>
      <c r="U310" s="160">
        <v>1.92715720715787</v>
      </c>
      <c r="V310" s="160">
        <v>4.16199623639835</v>
      </c>
      <c r="W310" s="160">
        <v>4.1576909427399302</v>
      </c>
      <c r="X310" s="160">
        <v>1.0010355011273595</v>
      </c>
      <c r="Z310" s="116">
        <v>3.2625876467597716E-2</v>
      </c>
      <c r="AA310" s="116">
        <v>6.4177553949923707E-2</v>
      </c>
      <c r="AB310" s="116">
        <v>4.6813068826015575E-2</v>
      </c>
      <c r="AC310" s="116">
        <v>4.7380048790303643E-2</v>
      </c>
      <c r="AD310" s="116">
        <v>0.19052362793777555</v>
      </c>
      <c r="AE310" s="116">
        <v>0.36371330572624694</v>
      </c>
      <c r="AF310" s="116">
        <v>0.24838897710869856</v>
      </c>
      <c r="AG310" s="116">
        <v>0.21407390623728603</v>
      </c>
      <c r="AH310" s="116">
        <v>0.34910652244949342</v>
      </c>
      <c r="AI310" s="116">
        <v>0.60116380943617509</v>
      </c>
      <c r="AJ310" s="116">
        <v>0.75129645517617694</v>
      </c>
      <c r="AK310" s="116">
        <v>1.2377528142374021</v>
      </c>
      <c r="AL310" s="116">
        <v>0.44640039169477402</v>
      </c>
      <c r="AM310" s="116">
        <v>0.37866033819970291</v>
      </c>
      <c r="AN310" s="116">
        <v>1.3290447101506584</v>
      </c>
      <c r="AO310" s="116">
        <v>2.7844710595520188</v>
      </c>
      <c r="AP310" s="116">
        <v>1.8403229998296808</v>
      </c>
      <c r="AQ310" s="116">
        <v>2.6857769392322819</v>
      </c>
      <c r="AR310" s="116">
        <v>2.9619437019199069</v>
      </c>
      <c r="AS310" s="116">
        <v>3.2004803974882061</v>
      </c>
      <c r="AT310" s="116">
        <v>3.0618494506751857</v>
      </c>
      <c r="AV310" s="116">
        <v>150.68365124781937</v>
      </c>
      <c r="AW310" s="116">
        <v>1587.8686293860694</v>
      </c>
      <c r="AX310" s="116">
        <v>6.7763318565847603</v>
      </c>
      <c r="AY310" s="116">
        <v>3.2386403667490056</v>
      </c>
      <c r="AZ310" s="116">
        <v>19300.478188357694</v>
      </c>
      <c r="BA310" s="116">
        <v>2.8965841321853794</v>
      </c>
      <c r="BB310" s="116">
        <v>0.27779047549197394</v>
      </c>
      <c r="BC310" s="116">
        <v>17.305413759842473</v>
      </c>
      <c r="BD310" s="116">
        <v>28.176400949912413</v>
      </c>
      <c r="BE310" s="116">
        <v>470.52413808243523</v>
      </c>
      <c r="BF310" s="116">
        <v>10.929050790201931</v>
      </c>
      <c r="BG310" s="116">
        <v>2.0253776307557496</v>
      </c>
      <c r="BH310" s="116">
        <v>3.2573839474967006</v>
      </c>
      <c r="BI310" s="116">
        <v>134.16401378972793</v>
      </c>
      <c r="BJ310" s="116">
        <v>0.67959493358905787</v>
      </c>
      <c r="BK310" s="116">
        <v>1847.1965869720007</v>
      </c>
      <c r="BL310" s="116">
        <v>1.6682596787594959</v>
      </c>
      <c r="BM310" s="116">
        <v>1.2361160848811854</v>
      </c>
      <c r="BN310" s="116">
        <v>6.8512710197757833</v>
      </c>
      <c r="BO310" s="116">
        <v>0.63255936307687566</v>
      </c>
      <c r="BP310" s="116">
        <v>0.65199477158514496</v>
      </c>
      <c r="BQ310" s="116">
        <v>10.427226228888719</v>
      </c>
      <c r="BR310" s="116">
        <v>68.676912170646219</v>
      </c>
      <c r="BS310" s="116">
        <v>26.542258487394225</v>
      </c>
      <c r="BT310" s="116">
        <v>19.038750813742695</v>
      </c>
    </row>
    <row r="311" spans="1:72" x14ac:dyDescent="0.3">
      <c r="A311" s="116">
        <v>1</v>
      </c>
      <c r="B311" s="116">
        <v>12</v>
      </c>
      <c r="C311" s="116">
        <v>730</v>
      </c>
      <c r="E311" s="116">
        <v>2.04075069699284</v>
      </c>
      <c r="F311" s="116">
        <v>4.4440995695058003</v>
      </c>
      <c r="G311" s="116">
        <v>39.646568575627498</v>
      </c>
      <c r="H311" s="116">
        <v>20.3890126508484</v>
      </c>
      <c r="I311" s="116">
        <v>14.310221499846801</v>
      </c>
      <c r="K311" s="116">
        <v>17.268288815514499</v>
      </c>
      <c r="M311" s="116">
        <v>1.21047051029518</v>
      </c>
      <c r="Q311" s="160">
        <v>63.465932095860502</v>
      </c>
      <c r="R311" s="160">
        <v>14.920092780038599</v>
      </c>
      <c r="S311" s="160">
        <v>0.114977347143652</v>
      </c>
      <c r="T311" s="160">
        <v>2.3298412736347401E-2</v>
      </c>
      <c r="U311" s="160">
        <v>2.0844470853338799</v>
      </c>
      <c r="V311" s="160">
        <v>3.8730539801452499</v>
      </c>
      <c r="W311" s="160">
        <v>4.4272215145469804</v>
      </c>
      <c r="X311" s="160">
        <v>0.87482724038522919</v>
      </c>
      <c r="Z311" s="116">
        <v>3.1509406174858728E-2</v>
      </c>
      <c r="AA311" s="116">
        <v>6.4231225448399293E-2</v>
      </c>
      <c r="AB311" s="116">
        <v>4.7586199343892056E-2</v>
      </c>
      <c r="AC311" s="116">
        <v>4.8144566730294783E-2</v>
      </c>
      <c r="AD311" s="116">
        <v>0.18788528495163739</v>
      </c>
      <c r="AE311" s="116">
        <v>0.34855380180424772</v>
      </c>
      <c r="AF311" s="116">
        <v>0.24153975556279492</v>
      </c>
      <c r="AG311" s="116">
        <v>0.20972350164958789</v>
      </c>
      <c r="AH311" s="116">
        <v>0.33995574798887573</v>
      </c>
      <c r="AI311" s="116">
        <v>0.62693974788631845</v>
      </c>
      <c r="AJ311" s="116">
        <v>0.72914292655376201</v>
      </c>
      <c r="AK311" s="116">
        <v>1.210485599630041</v>
      </c>
      <c r="AL311" s="116">
        <v>0.43710132008319286</v>
      </c>
      <c r="AM311" s="116">
        <v>0.37751556359314842</v>
      </c>
      <c r="AN311" s="116">
        <v>1.3279545489164588</v>
      </c>
      <c r="AO311" s="116">
        <v>2.7239597538485123</v>
      </c>
      <c r="AP311" s="116">
        <v>1.8341560832466148</v>
      </c>
      <c r="AQ311" s="116">
        <v>2.7368764856621972</v>
      </c>
      <c r="AR311" s="116">
        <v>3.0372597614428467</v>
      </c>
      <c r="AS311" s="116">
        <v>3.3030557466031958</v>
      </c>
      <c r="AT311" s="116">
        <v>3.1768087778752174</v>
      </c>
      <c r="AV311" s="116">
        <v>136.71677187060288</v>
      </c>
      <c r="AW311" s="116">
        <v>1479.0958471153597</v>
      </c>
      <c r="AX311" s="116">
        <v>6.1173403805065787</v>
      </c>
      <c r="AY311" s="116">
        <v>2.9268039966369312</v>
      </c>
      <c r="AZ311" s="116">
        <v>19082.652893774499</v>
      </c>
      <c r="BA311" s="116">
        <v>2.9846770441704602</v>
      </c>
      <c r="BB311" s="116">
        <v>0.2801327558323623</v>
      </c>
      <c r="BC311" s="116">
        <v>17.268016118545479</v>
      </c>
      <c r="BD311" s="116">
        <v>28.577442715488814</v>
      </c>
      <c r="BE311" s="116">
        <v>450.01392148919439</v>
      </c>
      <c r="BF311" s="116">
        <v>11.229524837280334</v>
      </c>
      <c r="BG311" s="116">
        <v>2.0726417605795766</v>
      </c>
      <c r="BH311" s="116">
        <v>3.2992361820256657</v>
      </c>
      <c r="BI311" s="116">
        <v>133.25853119634618</v>
      </c>
      <c r="BJ311" s="116">
        <v>0.68116704073741696</v>
      </c>
      <c r="BK311" s="116">
        <v>1895.3284891216895</v>
      </c>
      <c r="BL311" s="116">
        <v>1.6784681900674443</v>
      </c>
      <c r="BM311" s="116">
        <v>1.2178729706629008</v>
      </c>
      <c r="BN311" s="116">
        <v>6.7096521283314923</v>
      </c>
      <c r="BO311" s="116">
        <v>0.61562206727332502</v>
      </c>
      <c r="BP311" s="116">
        <v>0.63114836162046006</v>
      </c>
      <c r="BQ311" s="116">
        <v>10.654509271156272</v>
      </c>
      <c r="BR311" s="116">
        <v>67.069635337577566</v>
      </c>
      <c r="BS311" s="116">
        <v>27.359678276293408</v>
      </c>
      <c r="BT311" s="116">
        <v>19.625085683417215</v>
      </c>
    </row>
    <row r="312" spans="1:72" x14ac:dyDescent="0.3">
      <c r="A312" s="116">
        <v>1</v>
      </c>
      <c r="B312" s="116">
        <v>12</v>
      </c>
      <c r="C312" s="116">
        <v>740</v>
      </c>
      <c r="E312" s="116">
        <v>2.5985414240342601</v>
      </c>
      <c r="F312" s="116">
        <v>5.5378519085182196</v>
      </c>
      <c r="G312" s="116">
        <v>37.451804526528903</v>
      </c>
      <c r="H312" s="116">
        <v>20.594574377454599</v>
      </c>
      <c r="I312" s="116">
        <v>13.7548448428897</v>
      </c>
      <c r="K312" s="116">
        <v>18.3721717430249</v>
      </c>
      <c r="M312" s="116">
        <v>1.19986862421369</v>
      </c>
      <c r="Q312" s="160">
        <v>63.7952567388162</v>
      </c>
      <c r="R312" s="160">
        <v>15.022437305212</v>
      </c>
      <c r="S312" s="160">
        <v>0.15128293606488699</v>
      </c>
      <c r="T312" s="160">
        <v>3.3722057214288802E-2</v>
      </c>
      <c r="U312" s="160">
        <v>2.2056652282481899</v>
      </c>
      <c r="V312" s="160">
        <v>3.6408405783826798</v>
      </c>
      <c r="W312" s="160">
        <v>4.6759225671218703</v>
      </c>
      <c r="X312" s="160">
        <v>0.77863577211110546</v>
      </c>
      <c r="Z312" s="116">
        <v>3.027664677716289E-2</v>
      </c>
      <c r="AA312" s="116">
        <v>6.3692574207933242E-2</v>
      </c>
      <c r="AB312" s="116">
        <v>4.8513740543234575E-2</v>
      </c>
      <c r="AC312" s="116">
        <v>4.8307645014226359E-2</v>
      </c>
      <c r="AD312" s="116">
        <v>0.18319633068889249</v>
      </c>
      <c r="AE312" s="116">
        <v>0.3309581554745889</v>
      </c>
      <c r="AF312" s="116">
        <v>0.23299023708671368</v>
      </c>
      <c r="AG312" s="116">
        <v>0.20383381102340717</v>
      </c>
      <c r="AH312" s="116">
        <v>0.32866207871830933</v>
      </c>
      <c r="AI312" s="116">
        <v>0.64161535287548221</v>
      </c>
      <c r="AJ312" s="116">
        <v>0.70161056357621976</v>
      </c>
      <c r="AK312" s="116">
        <v>1.1691369779847494</v>
      </c>
      <c r="AL312" s="116">
        <v>0.42299773378008282</v>
      </c>
      <c r="AM312" s="116">
        <v>0.36919731728783778</v>
      </c>
      <c r="AN312" s="116">
        <v>1.3081519061767992</v>
      </c>
      <c r="AO312" s="116">
        <v>2.6384007774202427</v>
      </c>
      <c r="AP312" s="116">
        <v>1.7901336040520004</v>
      </c>
      <c r="AQ312" s="116">
        <v>2.7038139460028559</v>
      </c>
      <c r="AR312" s="116">
        <v>3.0100769077360554</v>
      </c>
      <c r="AS312" s="116">
        <v>3.2856692253858735</v>
      </c>
      <c r="AT312" s="116">
        <v>3.1690581710657981</v>
      </c>
      <c r="AV312" s="116">
        <v>126.36252098656017</v>
      </c>
      <c r="AW312" s="116">
        <v>1400.2036431999907</v>
      </c>
      <c r="AX312" s="116">
        <v>5.5981481219567026</v>
      </c>
      <c r="AY312" s="116">
        <v>2.7076796113629986</v>
      </c>
      <c r="AZ312" s="116">
        <v>19086.126365219709</v>
      </c>
      <c r="BA312" s="116">
        <v>3.1003881130690178</v>
      </c>
      <c r="BB312" s="116">
        <v>0.28467025263230983</v>
      </c>
      <c r="BC312" s="116">
        <v>17.370195261750684</v>
      </c>
      <c r="BD312" s="116">
        <v>29.181720908694043</v>
      </c>
      <c r="BE312" s="116">
        <v>438.69309414926875</v>
      </c>
      <c r="BF312" s="116">
        <v>11.630130771071576</v>
      </c>
      <c r="BG312" s="116">
        <v>2.1463983010412573</v>
      </c>
      <c r="BH312" s="116">
        <v>3.3790619605348358</v>
      </c>
      <c r="BI312" s="116">
        <v>134.8586236829604</v>
      </c>
      <c r="BJ312" s="116">
        <v>0.69223077415558587</v>
      </c>
      <c r="BK312" s="116">
        <v>1963.1967271604408</v>
      </c>
      <c r="BL312" s="116">
        <v>1.7235517334106405</v>
      </c>
      <c r="BM312" s="116">
        <v>1.2370562021022085</v>
      </c>
      <c r="BN312" s="116">
        <v>6.7954897080149577</v>
      </c>
      <c r="BO312" s="116">
        <v>0.62130472395028546</v>
      </c>
      <c r="BP312" s="116">
        <v>0.6351410745840802</v>
      </c>
      <c r="BQ312" s="116">
        <v>10.891155940601875</v>
      </c>
      <c r="BR312" s="116">
        <v>64.556509243454684</v>
      </c>
      <c r="BS312" s="116">
        <v>27.348562322355694</v>
      </c>
      <c r="BT312" s="116">
        <v>19.617112214347973</v>
      </c>
    </row>
    <row r="313" spans="1:72" x14ac:dyDescent="0.3">
      <c r="A313" s="116">
        <v>1</v>
      </c>
      <c r="B313" s="116">
        <v>12</v>
      </c>
      <c r="C313" s="116">
        <v>750</v>
      </c>
      <c r="E313" s="116">
        <v>2.7108211498518702</v>
      </c>
      <c r="F313" s="116">
        <v>5.8543367127911399</v>
      </c>
      <c r="G313" s="116">
        <v>37.2769154367761</v>
      </c>
      <c r="H313" s="116">
        <v>20.027442804086199</v>
      </c>
      <c r="I313" s="116">
        <v>13.551267505958901</v>
      </c>
      <c r="K313" s="116">
        <v>19.003404056428899</v>
      </c>
      <c r="M313" s="116">
        <v>1.1827849112875499</v>
      </c>
      <c r="Q313" s="160">
        <v>63.973370346913903</v>
      </c>
      <c r="R313" s="160">
        <v>15.03135175359</v>
      </c>
      <c r="S313" s="160">
        <v>0.17464765541253499</v>
      </c>
      <c r="T313" s="160">
        <v>3.6975077678361203E-2</v>
      </c>
      <c r="U313" s="160">
        <v>2.2473988286596902</v>
      </c>
      <c r="V313" s="160">
        <v>3.5333823998725302</v>
      </c>
      <c r="W313" s="160">
        <v>4.7790970687069096</v>
      </c>
      <c r="X313" s="160">
        <v>0.73934099874405035</v>
      </c>
      <c r="Z313" s="116">
        <v>3.0096662724833089E-2</v>
      </c>
      <c r="AA313" s="116">
        <v>6.3775075525196859E-2</v>
      </c>
      <c r="AB313" s="116">
        <v>4.9258175669039936E-2</v>
      </c>
      <c r="AC313" s="116">
        <v>4.865661732330881E-2</v>
      </c>
      <c r="AD313" s="116">
        <v>0.18404118109536022</v>
      </c>
      <c r="AE313" s="116">
        <v>0.32917078385755749</v>
      </c>
      <c r="AF313" s="116">
        <v>0.23109625178697749</v>
      </c>
      <c r="AG313" s="116">
        <v>0.20328661816343266</v>
      </c>
      <c r="AH313" s="116">
        <v>0.3271563327558743</v>
      </c>
      <c r="AI313" s="116">
        <v>0.65415677908594905</v>
      </c>
      <c r="AJ313" s="116">
        <v>0.69748291621394809</v>
      </c>
      <c r="AK313" s="116">
        <v>1.1598384481526784</v>
      </c>
      <c r="AL313" s="116">
        <v>0.41986338934790751</v>
      </c>
      <c r="AM313" s="116">
        <v>0.36423181269143612</v>
      </c>
      <c r="AN313" s="116">
        <v>1.3075173612363959</v>
      </c>
      <c r="AO313" s="116">
        <v>2.6158294637111341</v>
      </c>
      <c r="AP313" s="116">
        <v>1.768112013988079</v>
      </c>
      <c r="AQ313" s="116">
        <v>2.6570689841447312</v>
      </c>
      <c r="AR313" s="116">
        <v>2.9534886091360111</v>
      </c>
      <c r="AS313" s="116">
        <v>3.2198730032692215</v>
      </c>
      <c r="AT313" s="116">
        <v>3.1015985905644685</v>
      </c>
      <c r="AV313" s="116">
        <v>124.31500939107792</v>
      </c>
      <c r="AW313" s="116">
        <v>1382.4322605447485</v>
      </c>
      <c r="AX313" s="116">
        <v>5.4644017724226313</v>
      </c>
      <c r="AY313" s="116">
        <v>2.6564665105106364</v>
      </c>
      <c r="AZ313" s="116">
        <v>18925.126532983271</v>
      </c>
      <c r="BA313" s="116">
        <v>3.1092041979231713</v>
      </c>
      <c r="BB313" s="116">
        <v>0.28577920206775853</v>
      </c>
      <c r="BC313" s="116">
        <v>17.342267065635411</v>
      </c>
      <c r="BD313" s="116">
        <v>29.241804492408281</v>
      </c>
      <c r="BE313" s="116">
        <v>430.36008305760157</v>
      </c>
      <c r="BF313" s="116">
        <v>11.690791516872174</v>
      </c>
      <c r="BG313" s="116">
        <v>2.1635552322088145</v>
      </c>
      <c r="BH313" s="116">
        <v>3.397691617549655</v>
      </c>
      <c r="BI313" s="116">
        <v>136.31608617523497</v>
      </c>
      <c r="BJ313" s="116">
        <v>0.69274405948100004</v>
      </c>
      <c r="BK313" s="116">
        <v>1981.3622397744327</v>
      </c>
      <c r="BL313" s="116">
        <v>1.7455603964284465</v>
      </c>
      <c r="BM313" s="116">
        <v>1.2594994551453798</v>
      </c>
      <c r="BN313" s="116">
        <v>6.9297607765753195</v>
      </c>
      <c r="BO313" s="116">
        <v>0.63439643013716385</v>
      </c>
      <c r="BP313" s="116">
        <v>0.64934040958086781</v>
      </c>
      <c r="BQ313" s="116">
        <v>10.879742736442996</v>
      </c>
      <c r="BR313" s="116">
        <v>62.103165885949252</v>
      </c>
      <c r="BS313" s="116">
        <v>26.707512438397895</v>
      </c>
      <c r="BT313" s="116">
        <v>19.157287403070224</v>
      </c>
    </row>
    <row r="314" spans="1:72" x14ac:dyDescent="0.3">
      <c r="A314" s="116">
        <v>1</v>
      </c>
      <c r="B314" s="116">
        <v>11.999999999999901</v>
      </c>
      <c r="C314" s="116">
        <v>760</v>
      </c>
      <c r="E314" s="116">
        <v>3.3473218315795998</v>
      </c>
      <c r="F314" s="116">
        <v>6.3985043507454904</v>
      </c>
      <c r="G314" s="116">
        <v>34.979612582796499</v>
      </c>
      <c r="H314" s="116">
        <v>21.215911927971501</v>
      </c>
      <c r="I314" s="116">
        <v>13.030178238740399</v>
      </c>
      <c r="K314" s="116">
        <v>19.731639539263199</v>
      </c>
      <c r="M314" s="116">
        <v>1.17667743701581</v>
      </c>
      <c r="Q314" s="160">
        <v>64.236385906152293</v>
      </c>
      <c r="R314" s="160">
        <v>15.150723942717701</v>
      </c>
      <c r="S314" s="160">
        <v>0.19636046433770299</v>
      </c>
      <c r="T314" s="160">
        <v>4.5730815809807299E-2</v>
      </c>
      <c r="U314" s="160">
        <v>2.3253291045495699</v>
      </c>
      <c r="V314" s="160">
        <v>3.3872197792994099</v>
      </c>
      <c r="W314" s="160">
        <v>4.9704204913571504</v>
      </c>
      <c r="X314" s="160">
        <v>0.68147549793610018</v>
      </c>
      <c r="Z314" s="116">
        <v>2.8780902580333417E-2</v>
      </c>
      <c r="AA314" s="116">
        <v>6.2928946414649523E-2</v>
      </c>
      <c r="AB314" s="116">
        <v>4.9284882342923213E-2</v>
      </c>
      <c r="AC314" s="116">
        <v>4.8550627094985283E-2</v>
      </c>
      <c r="AD314" s="116">
        <v>0.1780951749008067</v>
      </c>
      <c r="AE314" s="116">
        <v>0.31093261753360879</v>
      </c>
      <c r="AF314" s="116">
        <v>0.22270001356881952</v>
      </c>
      <c r="AG314" s="116">
        <v>0.19671325988446603</v>
      </c>
      <c r="AH314" s="116">
        <v>0.31503736973383362</v>
      </c>
      <c r="AI314" s="116">
        <v>0.66004323981371615</v>
      </c>
      <c r="AJ314" s="116">
        <v>0.6694311308020815</v>
      </c>
      <c r="AK314" s="116">
        <v>1.1235266531862416</v>
      </c>
      <c r="AL314" s="116">
        <v>0.40757447054984292</v>
      </c>
      <c r="AM314" s="116">
        <v>0.36139372167022998</v>
      </c>
      <c r="AN314" s="116">
        <v>1.2881135199175306</v>
      </c>
      <c r="AO314" s="116">
        <v>2.5377274042256506</v>
      </c>
      <c r="AP314" s="116">
        <v>1.7500916604212813</v>
      </c>
      <c r="AQ314" s="116">
        <v>2.6937172964596625</v>
      </c>
      <c r="AR314" s="116">
        <v>3.0139125527008259</v>
      </c>
      <c r="AS314" s="116">
        <v>3.3072436149839173</v>
      </c>
      <c r="AT314" s="116">
        <v>3.2033081013717397</v>
      </c>
      <c r="AV314" s="116">
        <v>114.37292120573183</v>
      </c>
      <c r="AW314" s="116">
        <v>1307.0581193661164</v>
      </c>
      <c r="AX314" s="116">
        <v>5.0549649123947917</v>
      </c>
      <c r="AY314" s="116">
        <v>2.4597769391560051</v>
      </c>
      <c r="AZ314" s="116">
        <v>18976.063475532053</v>
      </c>
      <c r="BA314" s="116">
        <v>3.2335530667636618</v>
      </c>
      <c r="BB314" s="116">
        <v>0.28948027684104805</v>
      </c>
      <c r="BC314" s="116">
        <v>17.441715977618387</v>
      </c>
      <c r="BD314" s="116">
        <v>29.884727204497938</v>
      </c>
      <c r="BE314" s="116">
        <v>425.30239073740461</v>
      </c>
      <c r="BF314" s="116">
        <v>12.123503946988428</v>
      </c>
      <c r="BG314" s="116">
        <v>2.2333556120003211</v>
      </c>
      <c r="BH314" s="116">
        <v>3.4627589430567194</v>
      </c>
      <c r="BI314" s="116">
        <v>135.85184220208862</v>
      </c>
      <c r="BJ314" s="116">
        <v>0.70396677202639379</v>
      </c>
      <c r="BK314" s="116">
        <v>2049.7166151107435</v>
      </c>
      <c r="BL314" s="116">
        <v>1.7681326716235519</v>
      </c>
      <c r="BM314" s="116">
        <v>1.247618940284692</v>
      </c>
      <c r="BN314" s="116">
        <v>6.8216518403155586</v>
      </c>
      <c r="BO314" s="116">
        <v>0.62058578642958961</v>
      </c>
      <c r="BP314" s="116">
        <v>0.6317189460388638</v>
      </c>
      <c r="BQ314" s="116">
        <v>11.170201652595445</v>
      </c>
      <c r="BR314" s="116">
        <v>62.345953838320014</v>
      </c>
      <c r="BS314" s="116">
        <v>27.609930154834014</v>
      </c>
      <c r="BT314" s="116">
        <v>19.804591250302881</v>
      </c>
    </row>
    <row r="315" spans="1:72" x14ac:dyDescent="0.3">
      <c r="A315" s="116">
        <v>1</v>
      </c>
      <c r="B315" s="116">
        <v>11.999999999999901</v>
      </c>
      <c r="C315" s="116">
        <v>770</v>
      </c>
      <c r="E315" s="116">
        <v>4.2009992403046796</v>
      </c>
      <c r="F315" s="116">
        <v>7.4649810280204996</v>
      </c>
      <c r="G315" s="116">
        <v>31.8548251059999</v>
      </c>
      <c r="H315" s="116">
        <v>22.159929352915199</v>
      </c>
      <c r="I315" s="116">
        <v>12.2415904719627</v>
      </c>
      <c r="K315" s="116">
        <v>20.868253827357801</v>
      </c>
      <c r="M315" s="116">
        <v>1.2094209734392001</v>
      </c>
      <c r="Q315" s="160">
        <v>64.561918069435094</v>
      </c>
      <c r="R315" s="160">
        <v>15.232104137485599</v>
      </c>
      <c r="S315" s="160">
        <v>0.24357072366090199</v>
      </c>
      <c r="T315" s="160">
        <v>5.5508840982103902E-2</v>
      </c>
      <c r="U315" s="160">
        <v>2.4398709777938601</v>
      </c>
      <c r="V315" s="160">
        <v>3.3314247949890001</v>
      </c>
      <c r="W315" s="160">
        <v>4.9342469971685796</v>
      </c>
      <c r="X315" s="160">
        <v>0.67516376802796307</v>
      </c>
      <c r="Z315" s="116">
        <v>2.7212143549988476E-2</v>
      </c>
      <c r="AA315" s="116">
        <v>6.2469014959553239E-2</v>
      </c>
      <c r="AB315" s="116">
        <v>4.9807386614879184E-2</v>
      </c>
      <c r="AC315" s="116">
        <v>4.8486283958013077E-2</v>
      </c>
      <c r="AD315" s="116">
        <v>0.17064770911694743</v>
      </c>
      <c r="AE315" s="116">
        <v>0.28696186064474899</v>
      </c>
      <c r="AF315" s="116">
        <v>0.21377543307238431</v>
      </c>
      <c r="AG315" s="116">
        <v>0.18994225114229699</v>
      </c>
      <c r="AH315" s="116">
        <v>0.30190713653678186</v>
      </c>
      <c r="AI315" s="116">
        <v>0.67226169227943289</v>
      </c>
      <c r="AJ315" s="116">
        <v>0.63597891749317315</v>
      </c>
      <c r="AK315" s="116">
        <v>1.0751149556763222</v>
      </c>
      <c r="AL315" s="116">
        <v>0.38998145150534641</v>
      </c>
      <c r="AM315" s="116">
        <v>0.3540746703155086</v>
      </c>
      <c r="AN315" s="116">
        <v>1.2645031935907314</v>
      </c>
      <c r="AO315" s="116">
        <v>2.4526182233304712</v>
      </c>
      <c r="AP315" s="116">
        <v>1.7108863121001918</v>
      </c>
      <c r="AQ315" s="116">
        <v>2.6972551983435231</v>
      </c>
      <c r="AR315" s="116">
        <v>3.0363744632964607</v>
      </c>
      <c r="AS315" s="116">
        <v>3.3548013059659052</v>
      </c>
      <c r="AT315" s="116">
        <v>3.2664118999437179</v>
      </c>
      <c r="AV315" s="116">
        <v>102.96867955770348</v>
      </c>
      <c r="AW315" s="116">
        <v>1210.0572554161083</v>
      </c>
      <c r="AX315" s="116">
        <v>4.5695194441838325</v>
      </c>
      <c r="AY315" s="116">
        <v>2.2356350943115535</v>
      </c>
      <c r="AZ315" s="116">
        <v>18986.977106935163</v>
      </c>
      <c r="BA315" s="116">
        <v>3.4078367707054817</v>
      </c>
      <c r="BB315" s="116">
        <v>0.29172525965815316</v>
      </c>
      <c r="BC315" s="116">
        <v>17.412830953854588</v>
      </c>
      <c r="BD315" s="116">
        <v>30.492037716721168</v>
      </c>
      <c r="BE315" s="116">
        <v>416.24664195978232</v>
      </c>
      <c r="BF315" s="116">
        <v>12.667529217747402</v>
      </c>
      <c r="BG315" s="116">
        <v>2.3321779292533846</v>
      </c>
      <c r="BH315" s="116">
        <v>3.5610451164726364</v>
      </c>
      <c r="BI315" s="116">
        <v>136.40775836817286</v>
      </c>
      <c r="BJ315" s="116">
        <v>0.71805182977726878</v>
      </c>
      <c r="BK315" s="116">
        <v>2130.8458522686083</v>
      </c>
      <c r="BL315" s="116">
        <v>1.8143724650145823</v>
      </c>
      <c r="BM315" s="116">
        <v>1.2528782305161015</v>
      </c>
      <c r="BN315" s="116">
        <v>6.811651164810069</v>
      </c>
      <c r="BO315" s="116">
        <v>0.61565610161774831</v>
      </c>
      <c r="BP315" s="116">
        <v>0.62342331897963388</v>
      </c>
      <c r="BQ315" s="116">
        <v>11.681665052586883</v>
      </c>
      <c r="BR315" s="116">
        <v>61.108038548739842</v>
      </c>
      <c r="BS315" s="116">
        <v>27.930990746952528</v>
      </c>
      <c r="BT315" s="116">
        <v>20.034887877560887</v>
      </c>
    </row>
    <row r="316" spans="1:72" x14ac:dyDescent="0.3">
      <c r="A316" s="116">
        <v>1</v>
      </c>
      <c r="B316" s="116">
        <v>12</v>
      </c>
      <c r="C316" s="116">
        <v>780</v>
      </c>
      <c r="E316" s="116">
        <v>4.82730646026413</v>
      </c>
      <c r="F316" s="116">
        <v>8.2225526322974893</v>
      </c>
      <c r="G316" s="116">
        <v>29.844989199091899</v>
      </c>
      <c r="H316" s="116">
        <v>22.586181426077399</v>
      </c>
      <c r="I316" s="116">
        <v>11.647381412027199</v>
      </c>
      <c r="K316" s="116">
        <v>21.665654676529599</v>
      </c>
      <c r="M316" s="116">
        <v>1.20593419371237</v>
      </c>
      <c r="Q316" s="160">
        <v>64.797948699953096</v>
      </c>
      <c r="R316" s="160">
        <v>15.2937253310758</v>
      </c>
      <c r="S316" s="160">
        <v>0.31845665433291098</v>
      </c>
      <c r="T316" s="160">
        <v>7.3028427615104197E-2</v>
      </c>
      <c r="U316" s="160">
        <v>2.5024204788337698</v>
      </c>
      <c r="V316" s="160">
        <v>3.3998565314436702</v>
      </c>
      <c r="W316" s="160">
        <v>4.7474734071041897</v>
      </c>
      <c r="X316" s="160">
        <v>0.7161401949837306</v>
      </c>
      <c r="Z316" s="116">
        <v>2.6071089123090446E-2</v>
      </c>
      <c r="AA316" s="116">
        <v>6.179643560899091E-2</v>
      </c>
      <c r="AB316" s="116">
        <v>5.0220293383771104E-2</v>
      </c>
      <c r="AC316" s="116">
        <v>4.8419603035289652E-2</v>
      </c>
      <c r="AD316" s="116">
        <v>0.16583247462390233</v>
      </c>
      <c r="AE316" s="116">
        <v>0.27098722412670218</v>
      </c>
      <c r="AF316" s="116">
        <v>0.20637313558334916</v>
      </c>
      <c r="AG316" s="116">
        <v>0.18450700227351149</v>
      </c>
      <c r="AH316" s="116">
        <v>0.29168072642674853</v>
      </c>
      <c r="AI316" s="116">
        <v>0.68069003773238734</v>
      </c>
      <c r="AJ316" s="116">
        <v>0.61131775507344444</v>
      </c>
      <c r="AK316" s="116">
        <v>1.0392429672554235</v>
      </c>
      <c r="AL316" s="116">
        <v>0.37752126281059312</v>
      </c>
      <c r="AM316" s="116">
        <v>0.34752063273933426</v>
      </c>
      <c r="AN316" s="116">
        <v>1.2454468019940608</v>
      </c>
      <c r="AO316" s="116">
        <v>2.3796743449014435</v>
      </c>
      <c r="AP316" s="116">
        <v>1.6774542161125945</v>
      </c>
      <c r="AQ316" s="116">
        <v>2.6840704883577202</v>
      </c>
      <c r="AR316" s="116">
        <v>3.03276171040919</v>
      </c>
      <c r="AS316" s="116">
        <v>3.364179917730413</v>
      </c>
      <c r="AT316" s="116">
        <v>3.285592544345846</v>
      </c>
      <c r="AV316" s="116">
        <v>95.914897814402991</v>
      </c>
      <c r="AW316" s="116">
        <v>1150.9398353775346</v>
      </c>
      <c r="AX316" s="116">
        <v>4.2677627438545205</v>
      </c>
      <c r="AY316" s="116">
        <v>2.0959379799754698</v>
      </c>
      <c r="AZ316" s="116">
        <v>18930.642255124712</v>
      </c>
      <c r="BA316" s="116">
        <v>3.5273494761739062</v>
      </c>
      <c r="BB316" s="116">
        <v>0.29425377243792933</v>
      </c>
      <c r="BC316" s="116">
        <v>17.420564025373611</v>
      </c>
      <c r="BD316" s="116">
        <v>30.993624756055397</v>
      </c>
      <c r="BE316" s="116">
        <v>410.22265273673793</v>
      </c>
      <c r="BF316" s="116">
        <v>13.093562156844254</v>
      </c>
      <c r="BG316" s="116">
        <v>2.4099902642194784</v>
      </c>
      <c r="BH316" s="116">
        <v>3.631276110533916</v>
      </c>
      <c r="BI316" s="116">
        <v>137.19671856504132</v>
      </c>
      <c r="BJ316" s="116">
        <v>0.7295729705274232</v>
      </c>
      <c r="BK316" s="116">
        <v>2203.1803954961406</v>
      </c>
      <c r="BL316" s="116">
        <v>1.8543835583242185</v>
      </c>
      <c r="BM316" s="116">
        <v>1.2640353816468051</v>
      </c>
      <c r="BN316" s="116">
        <v>6.8492355434190904</v>
      </c>
      <c r="BO316" s="116">
        <v>0.6167590385263656</v>
      </c>
      <c r="BP316" s="116">
        <v>0.62262618103642076</v>
      </c>
      <c r="BQ316" s="116">
        <v>11.987440116568003</v>
      </c>
      <c r="BR316" s="116">
        <v>59.89320269922527</v>
      </c>
      <c r="BS316" s="116">
        <v>27.979170417111948</v>
      </c>
      <c r="BT316" s="116">
        <v>20.069447134637265</v>
      </c>
    </row>
    <row r="317" spans="1:72" x14ac:dyDescent="0.3">
      <c r="A317" s="116">
        <v>1</v>
      </c>
      <c r="B317" s="116">
        <v>12</v>
      </c>
      <c r="C317" s="116">
        <v>790</v>
      </c>
      <c r="E317" s="116">
        <v>5.2230329114697396</v>
      </c>
      <c r="F317" s="116">
        <v>8.8630373735371499</v>
      </c>
      <c r="G317" s="116">
        <v>28.712965896478899</v>
      </c>
      <c r="H317" s="116">
        <v>22.428989147780101</v>
      </c>
      <c r="I317" s="116">
        <v>11.238817120397799</v>
      </c>
      <c r="K317" s="116">
        <v>22.324369636763599</v>
      </c>
      <c r="M317" s="116">
        <v>1.20878791357263</v>
      </c>
      <c r="Q317" s="160">
        <v>65.004400318058899</v>
      </c>
      <c r="R317" s="160">
        <v>15.285986343714701</v>
      </c>
      <c r="S317" s="160">
        <v>0.38251248897506501</v>
      </c>
      <c r="T317" s="160">
        <v>8.5895626473421499E-2</v>
      </c>
      <c r="U317" s="160">
        <v>2.5603036300486601</v>
      </c>
      <c r="V317" s="160">
        <v>3.4194548830437999</v>
      </c>
      <c r="W317" s="160">
        <v>4.6196483488445299</v>
      </c>
      <c r="X317" s="160">
        <v>0.74019808973102397</v>
      </c>
      <c r="Z317" s="116">
        <v>2.5461240117925579E-2</v>
      </c>
      <c r="AA317" s="116">
        <v>6.1626375107110692E-2</v>
      </c>
      <c r="AB317" s="116">
        <v>5.0845569655102965E-2</v>
      </c>
      <c r="AC317" s="116">
        <v>4.8514245489183573E-2</v>
      </c>
      <c r="AD317" s="116">
        <v>0.16366765474031197</v>
      </c>
      <c r="AE317" s="116">
        <v>0.26206777182968477</v>
      </c>
      <c r="AF317" s="116">
        <v>0.20242123400618181</v>
      </c>
      <c r="AG317" s="116">
        <v>0.18196441405774672</v>
      </c>
      <c r="AH317" s="116">
        <v>0.28657410190973409</v>
      </c>
      <c r="AI317" s="116">
        <v>0.69011191251887571</v>
      </c>
      <c r="AJ317" s="116">
        <v>0.5979620261391988</v>
      </c>
      <c r="AK317" s="116">
        <v>1.0171125380980219</v>
      </c>
      <c r="AL317" s="116">
        <v>0.36959266422110221</v>
      </c>
      <c r="AM317" s="116">
        <v>0.3413682695017301</v>
      </c>
      <c r="AN317" s="116">
        <v>1.2354845519537001</v>
      </c>
      <c r="AO317" s="116">
        <v>2.3384194450535158</v>
      </c>
      <c r="AP317" s="116">
        <v>1.647907726723862</v>
      </c>
      <c r="AQ317" s="116">
        <v>2.6479977031883601</v>
      </c>
      <c r="AR317" s="116">
        <v>2.994677116622551</v>
      </c>
      <c r="AS317" s="116">
        <v>3.3266059484866628</v>
      </c>
      <c r="AT317" s="116">
        <v>3.2515994329691167</v>
      </c>
      <c r="AV317" s="116">
        <v>91.79992245001246</v>
      </c>
      <c r="AW317" s="116">
        <v>1113.9940043916315</v>
      </c>
      <c r="AX317" s="116">
        <v>4.0828431608743951</v>
      </c>
      <c r="AY317" s="116">
        <v>2.0136599041600345</v>
      </c>
      <c r="AZ317" s="116">
        <v>18816.586069775669</v>
      </c>
      <c r="BA317" s="116">
        <v>3.5926922846014615</v>
      </c>
      <c r="BB317" s="116">
        <v>0.29498302151061168</v>
      </c>
      <c r="BC317" s="116">
        <v>17.357195084120171</v>
      </c>
      <c r="BD317" s="116">
        <v>31.188571313605404</v>
      </c>
      <c r="BE317" s="116">
        <v>404.30227523022825</v>
      </c>
      <c r="BF317" s="116">
        <v>13.328796656202204</v>
      </c>
      <c r="BG317" s="116">
        <v>2.4601002621548282</v>
      </c>
      <c r="BH317" s="116">
        <v>3.676844640272007</v>
      </c>
      <c r="BI317" s="116">
        <v>138.38295520464646</v>
      </c>
      <c r="BJ317" s="116">
        <v>0.73578396924878808</v>
      </c>
      <c r="BK317" s="116">
        <v>2246.4569545353429</v>
      </c>
      <c r="BL317" s="116">
        <v>1.8896362087110674</v>
      </c>
      <c r="BM317" s="116">
        <v>1.2841919819590015</v>
      </c>
      <c r="BN317" s="116">
        <v>6.9538275123543025</v>
      </c>
      <c r="BO317" s="116">
        <v>0.62541212731063378</v>
      </c>
      <c r="BP317" s="116">
        <v>0.63082370140263211</v>
      </c>
      <c r="BQ317" s="116">
        <v>12.179318884874256</v>
      </c>
      <c r="BR317" s="116">
        <v>58.140969776995057</v>
      </c>
      <c r="BS317" s="116">
        <v>27.515128308474409</v>
      </c>
      <c r="BT317" s="116">
        <v>19.736589925909918</v>
      </c>
    </row>
    <row r="318" spans="1:72" x14ac:dyDescent="0.3">
      <c r="A318" s="116">
        <v>1</v>
      </c>
      <c r="B318" s="116">
        <v>12</v>
      </c>
      <c r="C318" s="116">
        <v>800</v>
      </c>
      <c r="E318" s="116">
        <v>6.2117241440259603</v>
      </c>
      <c r="F318" s="116">
        <v>9.8428907994579404</v>
      </c>
      <c r="G318" s="116">
        <v>24.8754445856475</v>
      </c>
      <c r="H318" s="116">
        <v>24.5639275221526</v>
      </c>
      <c r="I318" s="116">
        <v>10.515488488238701</v>
      </c>
      <c r="K318" s="116">
        <v>22.717432031570699</v>
      </c>
      <c r="M318" s="116">
        <v>1.2730924289066801</v>
      </c>
      <c r="Q318" s="160">
        <v>65.119408973172199</v>
      </c>
      <c r="R318" s="160">
        <v>15.37104238473</v>
      </c>
      <c r="S318" s="160">
        <v>0.41071955655661502</v>
      </c>
      <c r="T318" s="160">
        <v>9.3511797650834796E-2</v>
      </c>
      <c r="U318" s="160">
        <v>2.6334768441199601</v>
      </c>
      <c r="V318" s="160">
        <v>3.5806848252618</v>
      </c>
      <c r="W318" s="160">
        <v>4.3145629149450802</v>
      </c>
      <c r="X318" s="160">
        <v>0.82990673582688468</v>
      </c>
      <c r="Z318" s="116">
        <v>2.3655484692637153E-2</v>
      </c>
      <c r="AA318" s="116">
        <v>6.0706196880728883E-2</v>
      </c>
      <c r="AB318" s="116">
        <v>5.0325297797888163E-2</v>
      </c>
      <c r="AC318" s="116">
        <v>4.7795051001332911E-2</v>
      </c>
      <c r="AD318" s="116">
        <v>0.15222172722825522</v>
      </c>
      <c r="AE318" s="116">
        <v>0.2332025761679376</v>
      </c>
      <c r="AF318" s="116">
        <v>0.19329577561496905</v>
      </c>
      <c r="AG318" s="116">
        <v>0.17352825922815654</v>
      </c>
      <c r="AH318" s="116">
        <v>0.27115601127540873</v>
      </c>
      <c r="AI318" s="116">
        <v>0.68383170253011893</v>
      </c>
      <c r="AJ318" s="116">
        <v>0.55968028279507265</v>
      </c>
      <c r="AK318" s="116">
        <v>0.96727740160917763</v>
      </c>
      <c r="AL318" s="116">
        <v>0.35134498486211485</v>
      </c>
      <c r="AM318" s="116">
        <v>0.33949850909740947</v>
      </c>
      <c r="AN318" s="116">
        <v>1.2033176442188844</v>
      </c>
      <c r="AO318" s="116">
        <v>2.2582176819039446</v>
      </c>
      <c r="AP318" s="116">
        <v>1.630432320591062</v>
      </c>
      <c r="AQ318" s="116">
        <v>2.7259878543271712</v>
      </c>
      <c r="AR318" s="116">
        <v>3.1132896068449636</v>
      </c>
      <c r="AS318" s="116">
        <v>3.4927273628181577</v>
      </c>
      <c r="AT318" s="116">
        <v>3.4410146071892864</v>
      </c>
      <c r="AV318" s="116">
        <v>83.152129818476453</v>
      </c>
      <c r="AW318" s="116">
        <v>1035.2572341526818</v>
      </c>
      <c r="AX318" s="116">
        <v>3.7505784616317275</v>
      </c>
      <c r="AY318" s="116">
        <v>1.8492293615573512</v>
      </c>
      <c r="AZ318" s="116">
        <v>19043.082447144694</v>
      </c>
      <c r="BA318" s="116">
        <v>3.8456893383783592</v>
      </c>
      <c r="BB318" s="116">
        <v>0.29579865092339297</v>
      </c>
      <c r="BC318" s="116">
        <v>17.343631296081615</v>
      </c>
      <c r="BD318" s="116">
        <v>31.918613043649191</v>
      </c>
      <c r="BE318" s="116">
        <v>405.92659913377184</v>
      </c>
      <c r="BF318" s="116">
        <v>14.053754835944694</v>
      </c>
      <c r="BG318" s="116">
        <v>2.5791541395589324</v>
      </c>
      <c r="BH318" s="116">
        <v>3.7790034198967764</v>
      </c>
      <c r="BI318" s="116">
        <v>136.6525754485227</v>
      </c>
      <c r="BJ318" s="116">
        <v>0.75586544465817951</v>
      </c>
      <c r="BK318" s="116">
        <v>2337.6035705895479</v>
      </c>
      <c r="BL318" s="116">
        <v>1.9167061062890087</v>
      </c>
      <c r="BM318" s="116">
        <v>1.256312948673763</v>
      </c>
      <c r="BN318" s="116">
        <v>6.7404022268507466</v>
      </c>
      <c r="BO318" s="116">
        <v>0.60052979363750258</v>
      </c>
      <c r="BP318" s="116">
        <v>0.60102410979224374</v>
      </c>
      <c r="BQ318" s="116">
        <v>13.001037450215858</v>
      </c>
      <c r="BR318" s="116">
        <v>60.222904430946556</v>
      </c>
      <c r="BS318" s="116">
        <v>28.856797944556327</v>
      </c>
      <c r="BT318" s="116">
        <v>20.69896898976614</v>
      </c>
    </row>
    <row r="319" spans="1:72" x14ac:dyDescent="0.3">
      <c r="A319" s="116">
        <v>1</v>
      </c>
      <c r="B319" s="116">
        <v>12</v>
      </c>
      <c r="C319" s="116">
        <v>810</v>
      </c>
      <c r="E319" s="116">
        <v>6.3706012893225603</v>
      </c>
      <c r="F319" s="116">
        <v>10.302277506845099</v>
      </c>
      <c r="G319" s="116">
        <v>24.914428168240502</v>
      </c>
      <c r="H319" s="116">
        <v>23.5003961485078</v>
      </c>
      <c r="I319" s="116">
        <v>10.264291403923099</v>
      </c>
      <c r="K319" s="116">
        <v>23.407458848411402</v>
      </c>
      <c r="M319" s="116">
        <v>1.2405466347496099</v>
      </c>
      <c r="Q319" s="160">
        <v>65.280065757379205</v>
      </c>
      <c r="R319" s="160">
        <v>15.3473931713608</v>
      </c>
      <c r="S319" s="160">
        <v>0.48538007763618102</v>
      </c>
      <c r="T319" s="160">
        <v>0.109358667697752</v>
      </c>
      <c r="U319" s="160">
        <v>2.6696802187559698</v>
      </c>
      <c r="V319" s="160">
        <v>3.5713763324954799</v>
      </c>
      <c r="W319" s="160">
        <v>4.2513190406893697</v>
      </c>
      <c r="X319" s="160">
        <v>0.84006311883766926</v>
      </c>
      <c r="Z319" s="116">
        <v>2.3518763733718008E-2</v>
      </c>
      <c r="AA319" s="116">
        <v>6.0669201727208494E-2</v>
      </c>
      <c r="AB319" s="116">
        <v>5.1325580558732549E-2</v>
      </c>
      <c r="AC319" s="116">
        <v>4.817268346106255E-2</v>
      </c>
      <c r="AD319" s="116">
        <v>0.15380639245112399</v>
      </c>
      <c r="AE319" s="116">
        <v>0.2327262668660437</v>
      </c>
      <c r="AF319" s="116">
        <v>0.19102804033054632</v>
      </c>
      <c r="AG319" s="116">
        <v>0.17301350646078847</v>
      </c>
      <c r="AH319" s="116">
        <v>0.26974970812383964</v>
      </c>
      <c r="AI319" s="116">
        <v>0.69798440477937307</v>
      </c>
      <c r="AJ319" s="116">
        <v>0.55600448445180706</v>
      </c>
      <c r="AK319" s="116">
        <v>0.95644738677745833</v>
      </c>
      <c r="AL319" s="116">
        <v>0.34790319824948662</v>
      </c>
      <c r="AM319" s="116">
        <v>0.33190131233824671</v>
      </c>
      <c r="AN319" s="116">
        <v>1.2012260090180455</v>
      </c>
      <c r="AO319" s="116">
        <v>2.2286267548738277</v>
      </c>
      <c r="AP319" s="116">
        <v>1.5970425054366708</v>
      </c>
      <c r="AQ319" s="116">
        <v>2.6460934158030267</v>
      </c>
      <c r="AR319" s="116">
        <v>3.0147660449269758</v>
      </c>
      <c r="AS319" s="116">
        <v>3.3758255688105323</v>
      </c>
      <c r="AT319" s="116">
        <v>3.319802990977152</v>
      </c>
      <c r="AV319" s="116">
        <v>81.771690444404413</v>
      </c>
      <c r="AW319" s="116">
        <v>1022.7348210714932</v>
      </c>
      <c r="AX319" s="116">
        <v>3.6685149453035222</v>
      </c>
      <c r="AY319" s="116">
        <v>1.8175095910528174</v>
      </c>
      <c r="AZ319" s="116">
        <v>18783.5713997684</v>
      </c>
      <c r="BA319" s="116">
        <v>3.8351425999462854</v>
      </c>
      <c r="BB319" s="116">
        <v>0.29682494997438041</v>
      </c>
      <c r="BC319" s="116">
        <v>17.279764628325701</v>
      </c>
      <c r="BD319" s="116">
        <v>31.934634027522232</v>
      </c>
      <c r="BE319" s="116">
        <v>398.14260161666368</v>
      </c>
      <c r="BF319" s="116">
        <v>14.119708844626352</v>
      </c>
      <c r="BG319" s="116">
        <v>2.6062789740113881</v>
      </c>
      <c r="BH319" s="116">
        <v>3.8002731961557208</v>
      </c>
      <c r="BI319" s="116">
        <v>138.86544201225132</v>
      </c>
      <c r="BJ319" s="116">
        <v>0.75731649633362508</v>
      </c>
      <c r="BK319" s="116">
        <v>2369.8950216939543</v>
      </c>
      <c r="BL319" s="116">
        <v>1.9563731257506429</v>
      </c>
      <c r="BM319" s="116">
        <v>1.2946499955744262</v>
      </c>
      <c r="BN319" s="116">
        <v>6.9636596284273207</v>
      </c>
      <c r="BO319" s="116">
        <v>0.62165232036315443</v>
      </c>
      <c r="BP319" s="116">
        <v>0.62326262160650858</v>
      </c>
      <c r="BQ319" s="116">
        <v>12.920553343906247</v>
      </c>
      <c r="BR319" s="116">
        <v>57.174334022781721</v>
      </c>
      <c r="BS319" s="116">
        <v>27.724692656501276</v>
      </c>
      <c r="BT319" s="116">
        <v>19.886910344325809</v>
      </c>
    </row>
    <row r="320" spans="1:72" x14ac:dyDescent="0.3">
      <c r="A320" s="116">
        <v>1</v>
      </c>
      <c r="B320" s="116">
        <v>12.0000000000004</v>
      </c>
      <c r="C320" s="116">
        <v>820</v>
      </c>
      <c r="E320" s="116">
        <v>7.8093964213849203</v>
      </c>
      <c r="F320" s="116">
        <v>12.914757861334399</v>
      </c>
      <c r="G320" s="116">
        <v>19.575201899202</v>
      </c>
      <c r="H320" s="116">
        <v>25.442003232922801</v>
      </c>
      <c r="I320" s="116">
        <v>9.0618574345206007</v>
      </c>
      <c r="J320" s="116">
        <v>0.4794567393193</v>
      </c>
      <c r="K320" s="116">
        <v>24.498988031113502</v>
      </c>
      <c r="M320" s="116">
        <v>0.218338380202592</v>
      </c>
      <c r="Q320" s="160">
        <v>65.437114635468006</v>
      </c>
      <c r="R320" s="160">
        <v>15.403806642250199</v>
      </c>
      <c r="S320" s="160">
        <v>0.57021268362170396</v>
      </c>
      <c r="T320" s="160">
        <v>0.13430861825433699</v>
      </c>
      <c r="U320" s="160">
        <v>2.7358410351940599</v>
      </c>
      <c r="V320" s="160">
        <v>3.75085481845877</v>
      </c>
      <c r="W320" s="160">
        <v>3.8955389964266098</v>
      </c>
      <c r="X320" s="160">
        <v>0.96285900921526923</v>
      </c>
      <c r="Z320" s="116">
        <v>1.5575794139707409E-2</v>
      </c>
      <c r="AA320" s="116">
        <v>4.3127575808730813E-2</v>
      </c>
      <c r="AB320" s="116">
        <v>5.1503720148445516E-2</v>
      </c>
      <c r="AC320" s="116">
        <v>4.7122635080641288E-2</v>
      </c>
      <c r="AD320" s="116">
        <v>0.13148448104403779</v>
      </c>
      <c r="AE320" s="116">
        <v>0.67630945581425206</v>
      </c>
      <c r="AF320" s="116">
        <v>0.77669689883340609</v>
      </c>
      <c r="AG320" s="116">
        <v>0.10967087449306792</v>
      </c>
      <c r="AH320" s="116">
        <v>0.16533465529046626</v>
      </c>
      <c r="AI320" s="116">
        <v>0.67164766987845881</v>
      </c>
      <c r="AJ320" s="116">
        <v>0.36557215870308801</v>
      </c>
      <c r="AK320" s="116">
        <v>0.72700308938217095</v>
      </c>
      <c r="AL320" s="116">
        <v>0.32832755965091709</v>
      </c>
      <c r="AM320" s="116">
        <v>0.32617050217844251</v>
      </c>
      <c r="AN320" s="116">
        <v>1.0057335178132021</v>
      </c>
      <c r="AO320" s="116">
        <v>2.2680897239526754</v>
      </c>
      <c r="AP320" s="116">
        <v>1.4141931194951494</v>
      </c>
      <c r="AQ320" s="116">
        <v>2.5914752673370502</v>
      </c>
      <c r="AR320" s="116">
        <v>3.0297644457583832</v>
      </c>
      <c r="AS320" s="116">
        <v>3.4382085884074431</v>
      </c>
      <c r="AT320" s="116">
        <v>3.4378648105523784</v>
      </c>
      <c r="AV320" s="116">
        <v>75.821995738902444</v>
      </c>
      <c r="AW320" s="116">
        <v>1045.7895748584237</v>
      </c>
      <c r="AX320" s="116">
        <v>3.2649666651384983</v>
      </c>
      <c r="AY320" s="116">
        <v>1.6271876764712347</v>
      </c>
      <c r="AZ320" s="116">
        <v>19575.561234773537</v>
      </c>
      <c r="BA320" s="116">
        <v>1.5393655679758873</v>
      </c>
      <c r="BB320" s="116">
        <v>9.0663582296072659E-2</v>
      </c>
      <c r="BC320" s="116">
        <v>21.763367916838899</v>
      </c>
      <c r="BD320" s="116">
        <v>43.814559616062319</v>
      </c>
      <c r="BE320" s="116">
        <v>409.5249778254622</v>
      </c>
      <c r="BF320" s="116">
        <v>19.873908178621381</v>
      </c>
      <c r="BG320" s="116">
        <v>3.3408056002982818</v>
      </c>
      <c r="BH320" s="116">
        <v>3.8867472937609198</v>
      </c>
      <c r="BI320" s="116">
        <v>137.27831836663543</v>
      </c>
      <c r="BJ320" s="116">
        <v>0.89526782495326285</v>
      </c>
      <c r="BK320" s="116">
        <v>2349.4594969348727</v>
      </c>
      <c r="BL320" s="116">
        <v>2.2071905919830002</v>
      </c>
      <c r="BM320" s="116">
        <v>1.3335005114620271</v>
      </c>
      <c r="BN320" s="116">
        <v>7.0004302456134697</v>
      </c>
      <c r="BO320" s="116">
        <v>0.61718716824044573</v>
      </c>
      <c r="BP320" s="116">
        <v>0.60877930271689551</v>
      </c>
      <c r="BQ320" s="116">
        <v>16.978874306432179</v>
      </c>
      <c r="BR320" s="116">
        <v>58.499972638406632</v>
      </c>
      <c r="BS320" s="116">
        <v>35.749191570265417</v>
      </c>
      <c r="BT320" s="116">
        <v>25.642880029304308</v>
      </c>
    </row>
    <row r="321" spans="1:72" x14ac:dyDescent="0.3">
      <c r="A321" s="116">
        <v>1</v>
      </c>
      <c r="B321" s="116">
        <v>12</v>
      </c>
      <c r="C321" s="116">
        <v>830</v>
      </c>
      <c r="E321" s="116">
        <v>9.1113608275505804</v>
      </c>
      <c r="F321" s="116">
        <v>14.6650233860607</v>
      </c>
      <c r="G321" s="116">
        <v>15.7620012557724</v>
      </c>
      <c r="H321" s="116">
        <v>26.3246861997232</v>
      </c>
      <c r="I321" s="116">
        <v>8.0328201278242695</v>
      </c>
      <c r="J321" s="116">
        <v>0.60972648714214095</v>
      </c>
      <c r="K321" s="116">
        <v>25.4943817159267</v>
      </c>
      <c r="Q321" s="160">
        <v>65.710786930714605</v>
      </c>
      <c r="R321" s="160">
        <v>15.4273517342698</v>
      </c>
      <c r="S321" s="160">
        <v>0.69842150632430899</v>
      </c>
      <c r="T321" s="160">
        <v>0.16105075439092101</v>
      </c>
      <c r="U321" s="160">
        <v>2.7706475218073301</v>
      </c>
      <c r="V321" s="160">
        <v>3.8917400786848901</v>
      </c>
      <c r="W321" s="160">
        <v>3.61197554702659</v>
      </c>
      <c r="X321" s="160">
        <v>1.0774547136368642</v>
      </c>
      <c r="Z321" s="116">
        <v>1.2402338504306901E-2</v>
      </c>
      <c r="AA321" s="116">
        <v>3.8309277407513234E-2</v>
      </c>
      <c r="AB321" s="116">
        <v>5.2057145893076022E-2</v>
      </c>
      <c r="AC321" s="116">
        <v>4.6635512477078998E-2</v>
      </c>
      <c r="AD321" s="116">
        <v>0.11960582609354509</v>
      </c>
      <c r="AE321" s="116">
        <v>0.7794208915211055</v>
      </c>
      <c r="AF321" s="116">
        <v>0.93124130578418185</v>
      </c>
      <c r="AG321" s="116">
        <v>8.8810879437846227E-2</v>
      </c>
      <c r="AH321" s="116">
        <v>0.12955813000798228</v>
      </c>
      <c r="AI321" s="116">
        <v>0.67073394904993355</v>
      </c>
      <c r="AJ321" s="116">
        <v>0.29240663278097734</v>
      </c>
      <c r="AK321" s="116">
        <v>0.63019577724312514</v>
      </c>
      <c r="AL321" s="116">
        <v>0.30956967750069869</v>
      </c>
      <c r="AM321" s="116">
        <v>0.31731261015848783</v>
      </c>
      <c r="AN321" s="116">
        <v>0.93479254001721523</v>
      </c>
      <c r="AO321" s="116">
        <v>2.233990581234421</v>
      </c>
      <c r="AP321" s="116">
        <v>1.3284454901053471</v>
      </c>
      <c r="AQ321" s="116">
        <v>2.5556172430520685</v>
      </c>
      <c r="AR321" s="116">
        <v>3.0197253669150088</v>
      </c>
      <c r="AS321" s="116">
        <v>3.453824240527144</v>
      </c>
      <c r="AT321" s="116">
        <v>3.4780837828133997</v>
      </c>
      <c r="AV321" s="116">
        <v>68.466442064338295</v>
      </c>
      <c r="AW321" s="116">
        <v>978.69976734905833</v>
      </c>
      <c r="AX321" s="116">
        <v>2.9618362393666082</v>
      </c>
      <c r="AY321" s="116">
        <v>1.4813698937351956</v>
      </c>
      <c r="AZ321" s="116">
        <v>19525.460387568564</v>
      </c>
      <c r="BA321" s="116">
        <v>1.3508127671487089</v>
      </c>
      <c r="BB321" s="116">
        <v>7.6798611625342864E-2</v>
      </c>
      <c r="BC321" s="116">
        <v>22.696507052004279</v>
      </c>
      <c r="BD321" s="116">
        <v>48.356077784212438</v>
      </c>
      <c r="BE321" s="116">
        <v>407.51189861025011</v>
      </c>
      <c r="BF321" s="116">
        <v>23.117142529796027</v>
      </c>
      <c r="BG321" s="116">
        <v>3.7656842197502067</v>
      </c>
      <c r="BH321" s="116">
        <v>3.9733967615236443</v>
      </c>
      <c r="BI321" s="116">
        <v>137.01708272271409</v>
      </c>
      <c r="BJ321" s="116">
        <v>0.9566999444323423</v>
      </c>
      <c r="BK321" s="116">
        <v>2402.0646225084474</v>
      </c>
      <c r="BL321" s="116">
        <v>2.3488285541084957</v>
      </c>
      <c r="BM321" s="116">
        <v>1.3629513047616526</v>
      </c>
      <c r="BN321" s="116">
        <v>7.088194665679393</v>
      </c>
      <c r="BO321" s="116">
        <v>0.62054069382746002</v>
      </c>
      <c r="BP321" s="116">
        <v>0.60787813237267785</v>
      </c>
      <c r="BQ321" s="116">
        <v>17.589025876386451</v>
      </c>
      <c r="BR321" s="116">
        <v>57.491634729418188</v>
      </c>
      <c r="BS321" s="116">
        <v>37.337265223565417</v>
      </c>
      <c r="BT321" s="116">
        <v>26.782004590743128</v>
      </c>
    </row>
    <row r="322" spans="1:72" x14ac:dyDescent="0.3">
      <c r="A322" s="116">
        <v>1</v>
      </c>
      <c r="B322" s="116">
        <v>12</v>
      </c>
      <c r="C322" s="116">
        <v>840</v>
      </c>
      <c r="E322" s="116">
        <v>10.3303779029269</v>
      </c>
      <c r="F322" s="116">
        <v>16.054746835916799</v>
      </c>
      <c r="G322" s="116">
        <v>11.3806833883556</v>
      </c>
      <c r="H322" s="116">
        <v>28.575969415271199</v>
      </c>
      <c r="I322" s="116">
        <v>7.1911160048911604</v>
      </c>
      <c r="J322" s="116">
        <v>0.67793682441766301</v>
      </c>
      <c r="K322" s="116">
        <v>25.789169628220598</v>
      </c>
      <c r="Q322" s="160">
        <v>65.653464016832899</v>
      </c>
      <c r="R322" s="160">
        <v>15.602045556985299</v>
      </c>
      <c r="S322" s="160">
        <v>0.71936735978315003</v>
      </c>
      <c r="T322" s="160">
        <v>0.17729666685297699</v>
      </c>
      <c r="U322" s="160">
        <v>2.8550799832341598</v>
      </c>
      <c r="V322" s="160">
        <v>4.0228781470575701</v>
      </c>
      <c r="W322" s="160">
        <v>3.3575205280134699</v>
      </c>
      <c r="X322" s="160">
        <v>1.1981693376087172</v>
      </c>
      <c r="Z322" s="116">
        <v>9.9985009652436337E-3</v>
      </c>
      <c r="AA322" s="116">
        <v>3.6020107006147634E-2</v>
      </c>
      <c r="AB322" s="116">
        <v>5.1602295515179489E-2</v>
      </c>
      <c r="AC322" s="116">
        <v>4.5736688823838675E-2</v>
      </c>
      <c r="AD322" s="116">
        <v>0.10564377055773409</v>
      </c>
      <c r="AE322" s="116">
        <v>0.81713186225062995</v>
      </c>
      <c r="AF322" s="116">
        <v>1.0114900402875131</v>
      </c>
      <c r="AG322" s="116">
        <v>7.5582279428675861E-2</v>
      </c>
      <c r="AH322" s="116">
        <v>0.10636578035515259</v>
      </c>
      <c r="AI322" s="116">
        <v>0.65816293290224137</v>
      </c>
      <c r="AJ322" s="116">
        <v>0.23947444722820493</v>
      </c>
      <c r="AK322" s="116">
        <v>0.56197392875428909</v>
      </c>
      <c r="AL322" s="116">
        <v>0.29158368363768639</v>
      </c>
      <c r="AM322" s="116">
        <v>0.31622225042349283</v>
      </c>
      <c r="AN322" s="116">
        <v>0.88499523906887556</v>
      </c>
      <c r="AO322" s="116">
        <v>2.2201177597727919</v>
      </c>
      <c r="AP322" s="116">
        <v>1.2948109973981392</v>
      </c>
      <c r="AQ322" s="116">
        <v>2.6255485426041942</v>
      </c>
      <c r="AR322" s="116">
        <v>3.1348645414460155</v>
      </c>
      <c r="AS322" s="116">
        <v>3.6199141250111437</v>
      </c>
      <c r="AT322" s="116">
        <v>3.6719375049011682</v>
      </c>
      <c r="AV322" s="116">
        <v>62.439099020392135</v>
      </c>
      <c r="AW322" s="116">
        <v>908.90404753195901</v>
      </c>
      <c r="AX322" s="116">
        <v>2.7410931412154111</v>
      </c>
      <c r="AY322" s="116">
        <v>1.3703489929454757</v>
      </c>
      <c r="AZ322" s="116">
        <v>19701.708127156024</v>
      </c>
      <c r="BA322" s="116">
        <v>1.2918307475986539</v>
      </c>
      <c r="BB322" s="116">
        <v>7.1264923462603255E-2</v>
      </c>
      <c r="BC322" s="116">
        <v>22.79660264727142</v>
      </c>
      <c r="BD322" s="116">
        <v>50.835112095955409</v>
      </c>
      <c r="BE322" s="116">
        <v>411.7773021841848</v>
      </c>
      <c r="BF322" s="116">
        <v>25.94016505437261</v>
      </c>
      <c r="BG322" s="116">
        <v>4.1170990094052646</v>
      </c>
      <c r="BH322" s="116">
        <v>4.0573983003941487</v>
      </c>
      <c r="BI322" s="116">
        <v>134.41587190244655</v>
      </c>
      <c r="BJ322" s="116">
        <v>1.0034835759747274</v>
      </c>
      <c r="BK322" s="116">
        <v>2433.5888854532104</v>
      </c>
      <c r="BL322" s="116">
        <v>2.4122954481950738</v>
      </c>
      <c r="BM322" s="116">
        <v>1.3386917705426646</v>
      </c>
      <c r="BN322" s="116">
        <v>6.896965928770876</v>
      </c>
      <c r="BO322" s="116">
        <v>0.59848914495159156</v>
      </c>
      <c r="BP322" s="116">
        <v>0.58216983185274396</v>
      </c>
      <c r="BQ322" s="116">
        <v>18.127161088954942</v>
      </c>
      <c r="BR322" s="116">
        <v>59.704123006675282</v>
      </c>
      <c r="BS322" s="116">
        <v>39.157993767422958</v>
      </c>
      <c r="BT322" s="116">
        <v>28.088012407012251</v>
      </c>
    </row>
    <row r="323" spans="1:72" x14ac:dyDescent="0.3">
      <c r="A323" s="116">
        <v>1</v>
      </c>
      <c r="B323" s="116">
        <v>12</v>
      </c>
      <c r="C323" s="116">
        <v>850</v>
      </c>
      <c r="E323" s="116">
        <v>11.041456343754501</v>
      </c>
      <c r="F323" s="116">
        <v>16.976932574810998</v>
      </c>
      <c r="G323" s="116">
        <v>10.093562036293999</v>
      </c>
      <c r="H323" s="116">
        <v>28.042309871827101</v>
      </c>
      <c r="I323" s="116">
        <v>6.6404206344250696</v>
      </c>
      <c r="J323" s="116">
        <v>0.69374191037726196</v>
      </c>
      <c r="K323" s="116">
        <v>26.511576628511001</v>
      </c>
      <c r="Q323" s="160">
        <v>65.790364305415807</v>
      </c>
      <c r="R323" s="160">
        <v>15.5583270265995</v>
      </c>
      <c r="S323" s="160">
        <v>0.90405042984461703</v>
      </c>
      <c r="T323" s="160">
        <v>0.223032053586533</v>
      </c>
      <c r="U323" s="160">
        <v>2.9079935671100898</v>
      </c>
      <c r="V323" s="160">
        <v>4.0353583363656904</v>
      </c>
      <c r="W323" s="160">
        <v>3.2327142988972</v>
      </c>
      <c r="X323" s="160">
        <v>1.2482879596697742</v>
      </c>
      <c r="Z323" s="116">
        <v>9.290084384845243E-3</v>
      </c>
      <c r="AA323" s="116">
        <v>3.5690202830251726E-2</v>
      </c>
      <c r="AB323" s="116">
        <v>5.2481761713090401E-2</v>
      </c>
      <c r="AC323" s="116">
        <v>4.5784793016222174E-2</v>
      </c>
      <c r="AD323" s="116">
        <v>0.103075773131239</v>
      </c>
      <c r="AE323" s="116">
        <v>0.82363057918154137</v>
      </c>
      <c r="AF323" s="116">
        <v>1.0288072938609156</v>
      </c>
      <c r="AG323" s="116">
        <v>7.2529196680010302E-2</v>
      </c>
      <c r="AH323" s="116">
        <v>0.10033863164251171</v>
      </c>
      <c r="AI323" s="116">
        <v>0.66795368875697192</v>
      </c>
      <c r="AJ323" s="116">
        <v>0.2235794704243185</v>
      </c>
      <c r="AK323" s="116">
        <v>0.53376741437597874</v>
      </c>
      <c r="AL323" s="116">
        <v>0.28261717858025615</v>
      </c>
      <c r="AM323" s="116">
        <v>0.30758097650950289</v>
      </c>
      <c r="AN323" s="116">
        <v>0.87027590327282667</v>
      </c>
      <c r="AO323" s="116">
        <v>2.1972334369372892</v>
      </c>
      <c r="AP323" s="116">
        <v>1.2504332459656127</v>
      </c>
      <c r="AQ323" s="116">
        <v>2.5579830378925652</v>
      </c>
      <c r="AR323" s="116">
        <v>3.0586915423350503</v>
      </c>
      <c r="AS323" s="116">
        <v>3.5381706572438789</v>
      </c>
      <c r="AT323" s="116">
        <v>3.5928686226626922</v>
      </c>
      <c r="AV323" s="116">
        <v>59.066950868457788</v>
      </c>
      <c r="AW323" s="116">
        <v>866.95617945857862</v>
      </c>
      <c r="AX323" s="116">
        <v>2.6097765201624061</v>
      </c>
      <c r="AY323" s="116">
        <v>1.3084396595397867</v>
      </c>
      <c r="AZ323" s="116">
        <v>19304.463365305783</v>
      </c>
      <c r="BA323" s="116">
        <v>1.2809802527209437</v>
      </c>
      <c r="BB323" s="116">
        <v>7.0200182930447608E-2</v>
      </c>
      <c r="BC323" s="116">
        <v>22.293933673099826</v>
      </c>
      <c r="BD323" s="116">
        <v>50.582361014776744</v>
      </c>
      <c r="BE323" s="116">
        <v>405.26683559498815</v>
      </c>
      <c r="BF323" s="116">
        <v>26.67247712915005</v>
      </c>
      <c r="BG323" s="116">
        <v>4.2717059088437983</v>
      </c>
      <c r="BH323" s="116">
        <v>4.0903560805153578</v>
      </c>
      <c r="BI323" s="116">
        <v>135.40463515238534</v>
      </c>
      <c r="BJ323" s="116">
        <v>1.017409765810368</v>
      </c>
      <c r="BK323" s="116">
        <v>2467.8040517529694</v>
      </c>
      <c r="BL323" s="116">
        <v>2.4943126228369912</v>
      </c>
      <c r="BM323" s="116">
        <v>1.3789004635673261</v>
      </c>
      <c r="BN323" s="116">
        <v>7.099006738589801</v>
      </c>
      <c r="BO323" s="116">
        <v>0.6152699311199733</v>
      </c>
      <c r="BP323" s="116">
        <v>0.5978990669398121</v>
      </c>
      <c r="BQ323" s="116">
        <v>18.247534397312091</v>
      </c>
      <c r="BR323" s="116">
        <v>57.087822355764288</v>
      </c>
      <c r="BS323" s="116">
        <v>37.287119023626204</v>
      </c>
      <c r="BT323" s="116">
        <v>26.746034742685467</v>
      </c>
    </row>
    <row r="324" spans="1:72" x14ac:dyDescent="0.3">
      <c r="A324" s="116">
        <v>1</v>
      </c>
      <c r="B324" s="116">
        <v>11.999999999999901</v>
      </c>
      <c r="C324" s="116">
        <v>860</v>
      </c>
      <c r="E324" s="116">
        <v>12.842633015946999</v>
      </c>
      <c r="F324" s="116">
        <v>18.582990699360298</v>
      </c>
      <c r="G324" s="116">
        <v>4.8531530891138903</v>
      </c>
      <c r="H324" s="116">
        <v>30.581228657749399</v>
      </c>
      <c r="I324" s="116">
        <v>5.5016678437272297</v>
      </c>
      <c r="J324" s="116">
        <v>0.78249193669494899</v>
      </c>
      <c r="K324" s="116">
        <v>26.855834757407301</v>
      </c>
      <c r="Q324" s="160">
        <v>65.911289409100704</v>
      </c>
      <c r="R324" s="160">
        <v>15.607205241666399</v>
      </c>
      <c r="S324" s="160">
        <v>1.0241414454478399</v>
      </c>
      <c r="T324" s="160">
        <v>0.26598229254852201</v>
      </c>
      <c r="U324" s="160">
        <v>2.8976449073677899</v>
      </c>
      <c r="V324" s="160">
        <v>4.2479660749356301</v>
      </c>
      <c r="W324" s="160">
        <v>2.9637832672250002</v>
      </c>
      <c r="X324" s="160">
        <v>1.4332917396193461</v>
      </c>
      <c r="Z324" s="116">
        <v>6.3835048421980508E-3</v>
      </c>
      <c r="AA324" s="116">
        <v>3.2832845493609313E-2</v>
      </c>
      <c r="AB324" s="116">
        <v>5.186231367454084E-2</v>
      </c>
      <c r="AC324" s="116">
        <v>4.4620900342661918E-2</v>
      </c>
      <c r="AD324" s="116">
        <v>8.6319520864570731E-2</v>
      </c>
      <c r="AE324" s="116">
        <v>0.87630313803776727</v>
      </c>
      <c r="AF324" s="116">
        <v>1.1347381378973846</v>
      </c>
      <c r="AG324" s="116">
        <v>5.6653502846691489E-2</v>
      </c>
      <c r="AH324" s="116">
        <v>7.2516949183326226E-2</v>
      </c>
      <c r="AI324" s="116">
        <v>0.65227056716739895</v>
      </c>
      <c r="AJ324" s="116">
        <v>0.15996265954923033</v>
      </c>
      <c r="AK324" s="116">
        <v>0.45067458588427783</v>
      </c>
      <c r="AL324" s="116">
        <v>0.26086319269753278</v>
      </c>
      <c r="AM324" s="116">
        <v>0.30511916433572567</v>
      </c>
      <c r="AN324" s="116">
        <v>0.80895248846880263</v>
      </c>
      <c r="AO324" s="116">
        <v>2.1918948199975485</v>
      </c>
      <c r="AP324" s="116">
        <v>1.2051116973149592</v>
      </c>
      <c r="AQ324" s="116">
        <v>2.6294298995878282</v>
      </c>
      <c r="AR324" s="116">
        <v>3.1813988334129397</v>
      </c>
      <c r="AS324" s="116">
        <v>3.7191044808069278</v>
      </c>
      <c r="AT324" s="116">
        <v>3.806358201089425</v>
      </c>
      <c r="AV324" s="116">
        <v>52.317327391851862</v>
      </c>
      <c r="AW324" s="116">
        <v>784.81902722005998</v>
      </c>
      <c r="AX324" s="116">
        <v>2.3613681477469659</v>
      </c>
      <c r="AY324" s="116">
        <v>1.1819670692658442</v>
      </c>
      <c r="AZ324" s="116">
        <v>19157.458966317023</v>
      </c>
      <c r="BA324" s="116">
        <v>1.2105057479487513</v>
      </c>
      <c r="BB324" s="116">
        <v>6.4432581807699563E-2</v>
      </c>
      <c r="BC324" s="116">
        <v>21.93426080451697</v>
      </c>
      <c r="BD324" s="116">
        <v>52.705681739338686</v>
      </c>
      <c r="BE324" s="116">
        <v>409.73759013118109</v>
      </c>
      <c r="BF324" s="116">
        <v>30.801330508043566</v>
      </c>
      <c r="BG324" s="116">
        <v>4.79641673550843</v>
      </c>
      <c r="BH324" s="116">
        <v>4.1597826439481347</v>
      </c>
      <c r="BI324" s="116">
        <v>131.85916144649909</v>
      </c>
      <c r="BJ324" s="116">
        <v>1.0797995642434433</v>
      </c>
      <c r="BK324" s="116">
        <v>2499.5376017782592</v>
      </c>
      <c r="BL324" s="116">
        <v>2.5874429422756089</v>
      </c>
      <c r="BM324" s="116">
        <v>1.359409649142312</v>
      </c>
      <c r="BN324" s="116">
        <v>6.9280487645953768</v>
      </c>
      <c r="BO324" s="116">
        <v>0.5948247950154163</v>
      </c>
      <c r="BP324" s="116">
        <v>0.57371731902844791</v>
      </c>
      <c r="BQ324" s="116">
        <v>18.787168137411161</v>
      </c>
      <c r="BR324" s="116">
        <v>59.141845569141466</v>
      </c>
      <c r="BS324" s="116">
        <v>38.231826157281048</v>
      </c>
      <c r="BT324" s="116">
        <v>27.423672771045482</v>
      </c>
    </row>
    <row r="325" spans="1:72" x14ac:dyDescent="0.3">
      <c r="A325" s="116">
        <v>1</v>
      </c>
      <c r="B325" s="116">
        <v>12</v>
      </c>
      <c r="C325" s="116">
        <v>870</v>
      </c>
      <c r="E325" s="116">
        <v>13.2460029247228</v>
      </c>
      <c r="F325" s="116">
        <v>19.044511033429998</v>
      </c>
      <c r="G325" s="116">
        <v>4.1591554222675899</v>
      </c>
      <c r="H325" s="116">
        <v>30.393761549703399</v>
      </c>
      <c r="I325" s="116">
        <v>5.2148519506492503</v>
      </c>
      <c r="J325" s="116">
        <v>0.79326387392933595</v>
      </c>
      <c r="K325" s="116">
        <v>27.148453245297599</v>
      </c>
      <c r="Q325" s="160">
        <v>65.986789581360199</v>
      </c>
      <c r="R325" s="160">
        <v>15.5876633020413</v>
      </c>
      <c r="S325" s="160">
        <v>1.0989006527677501</v>
      </c>
      <c r="T325" s="160">
        <v>0.28551111886130898</v>
      </c>
      <c r="U325" s="160">
        <v>2.92311406790115</v>
      </c>
      <c r="V325" s="160">
        <v>4.2449579495267402</v>
      </c>
      <c r="W325" s="160">
        <v>2.90724408889796</v>
      </c>
      <c r="X325" s="160">
        <v>1.4601312513583484</v>
      </c>
      <c r="Z325" s="116">
        <v>5.9988219063860362E-3</v>
      </c>
      <c r="AA325" s="116">
        <v>3.2574841747562137E-2</v>
      </c>
      <c r="AB325" s="116">
        <v>5.2220254079691948E-2</v>
      </c>
      <c r="AC325" s="116">
        <v>4.4583345279987183E-2</v>
      </c>
      <c r="AD325" s="116">
        <v>8.4693172226603219E-2</v>
      </c>
      <c r="AE325" s="116">
        <v>0.88219700600765638</v>
      </c>
      <c r="AF325" s="116">
        <v>1.1472518085365409</v>
      </c>
      <c r="AG325" s="116">
        <v>5.488286735391254E-2</v>
      </c>
      <c r="AH325" s="116">
        <v>6.9156113953651357E-2</v>
      </c>
      <c r="AI325" s="116">
        <v>0.65538564504119246</v>
      </c>
      <c r="AJ325" s="116">
        <v>0.1513760913646876</v>
      </c>
      <c r="AK325" s="116">
        <v>0.43611163681793791</v>
      </c>
      <c r="AL325" s="116">
        <v>0.25646726495079003</v>
      </c>
      <c r="AM325" s="116">
        <v>0.3012053812566487</v>
      </c>
      <c r="AN325" s="116">
        <v>0.80042154095230456</v>
      </c>
      <c r="AO325" s="116">
        <v>2.1846264045860573</v>
      </c>
      <c r="AP325" s="116">
        <v>1.1840437548480935</v>
      </c>
      <c r="AQ325" s="116">
        <v>2.6003619782928418</v>
      </c>
      <c r="AR325" s="116">
        <v>3.1495465166704251</v>
      </c>
      <c r="AS325" s="116">
        <v>3.6859621488135668</v>
      </c>
      <c r="AT325" s="116">
        <v>3.7751454459928109</v>
      </c>
      <c r="AV325" s="116">
        <v>50.92099184294046</v>
      </c>
      <c r="AW325" s="116">
        <v>766.86159166370669</v>
      </c>
      <c r="AX325" s="116">
        <v>2.3064392974043533</v>
      </c>
      <c r="AY325" s="116">
        <v>1.1555763497683573</v>
      </c>
      <c r="AZ325" s="116">
        <v>18945.861069417188</v>
      </c>
      <c r="BA325" s="116">
        <v>1.2029389214146431</v>
      </c>
      <c r="BB325" s="116">
        <v>6.3843381750069858E-2</v>
      </c>
      <c r="BC325" s="116">
        <v>21.657869915359512</v>
      </c>
      <c r="BD325" s="116">
        <v>52.47960350588599</v>
      </c>
      <c r="BE325" s="116">
        <v>407.33826054214404</v>
      </c>
      <c r="BF325" s="116">
        <v>31.275489628012004</v>
      </c>
      <c r="BG325" s="116">
        <v>4.8942422198435844</v>
      </c>
      <c r="BH325" s="116">
        <v>4.1695351850080193</v>
      </c>
      <c r="BI325" s="116">
        <v>132.05754338909674</v>
      </c>
      <c r="BJ325" s="116">
        <v>1.0884581345580877</v>
      </c>
      <c r="BK325" s="116">
        <v>2513.2369550793533</v>
      </c>
      <c r="BL325" s="116">
        <v>2.6300691794200706</v>
      </c>
      <c r="BM325" s="116">
        <v>1.37750390526863</v>
      </c>
      <c r="BN325" s="116">
        <v>7.0161536796718957</v>
      </c>
      <c r="BO325" s="116">
        <v>0.60191950179833253</v>
      </c>
      <c r="BP325" s="116">
        <v>0.58018231064059156</v>
      </c>
      <c r="BQ325" s="116">
        <v>18.84203011243725</v>
      </c>
      <c r="BR325" s="116">
        <v>58.057203296777395</v>
      </c>
      <c r="BS325" s="116">
        <v>37.329421318355259</v>
      </c>
      <c r="BT325" s="116">
        <v>26.77637816084555</v>
      </c>
    </row>
    <row r="326" spans="1:72" x14ac:dyDescent="0.3">
      <c r="A326" s="116">
        <v>1</v>
      </c>
      <c r="B326" s="116">
        <v>12.000000000000201</v>
      </c>
      <c r="C326" s="116">
        <v>880</v>
      </c>
      <c r="E326" s="116">
        <v>14.819139467963399</v>
      </c>
      <c r="F326" s="116">
        <v>20.213049765926101</v>
      </c>
      <c r="G326" s="116">
        <v>0.26527919649786003</v>
      </c>
      <c r="H326" s="116">
        <v>32.2847780608299</v>
      </c>
      <c r="I326" s="116">
        <v>4.3543095537435601</v>
      </c>
      <c r="J326" s="116">
        <v>0.86493943818445096</v>
      </c>
      <c r="K326" s="116">
        <v>27.198504516854701</v>
      </c>
      <c r="Q326" s="160">
        <v>65.952670215345194</v>
      </c>
      <c r="R326" s="160">
        <v>15.6367063995813</v>
      </c>
      <c r="S326" s="160">
        <v>1.3179960031262901</v>
      </c>
      <c r="T326" s="160">
        <v>0.33992845173236702</v>
      </c>
      <c r="U326" s="160">
        <v>2.9810969079225198</v>
      </c>
      <c r="V326" s="160">
        <v>4.36511425023778</v>
      </c>
      <c r="W326" s="160">
        <v>2.6917213301868501</v>
      </c>
      <c r="X326" s="160">
        <v>1.6216813387345594</v>
      </c>
      <c r="Z326" s="116">
        <v>3.8302262839426311E-3</v>
      </c>
      <c r="AA326" s="116">
        <v>3.0251786126735736E-2</v>
      </c>
      <c r="AB326" s="116">
        <v>5.1549179696416994E-2</v>
      </c>
      <c r="AC326" s="116">
        <v>4.3532496536128527E-2</v>
      </c>
      <c r="AD326" s="116">
        <v>7.1719903427281309E-2</v>
      </c>
      <c r="AE326" s="116">
        <v>0.92739154860158868</v>
      </c>
      <c r="AF326" s="116">
        <v>1.2339641110474961</v>
      </c>
      <c r="AG326" s="116">
        <v>4.2820712101435399E-2</v>
      </c>
      <c r="AH326" s="116">
        <v>4.8243326115178314E-2</v>
      </c>
      <c r="AI326" s="116">
        <v>0.63902512279886803</v>
      </c>
      <c r="AJ326" s="116">
        <v>0.10383868846034237</v>
      </c>
      <c r="AK326" s="116">
        <v>0.37407167259904495</v>
      </c>
      <c r="AL326" s="116">
        <v>0.24059697639464819</v>
      </c>
      <c r="AM326" s="116">
        <v>0.29958465460478378</v>
      </c>
      <c r="AN326" s="116">
        <v>0.75187897155467864</v>
      </c>
      <c r="AO326" s="116">
        <v>2.1908946844112629</v>
      </c>
      <c r="AP326" s="116">
        <v>1.1500917052652042</v>
      </c>
      <c r="AQ326" s="116">
        <v>2.6533168034113492</v>
      </c>
      <c r="AR326" s="116">
        <v>3.2407382796356177</v>
      </c>
      <c r="AS326" s="116">
        <v>3.8204285521899291</v>
      </c>
      <c r="AT326" s="116">
        <v>3.9339637673292276</v>
      </c>
      <c r="AV326" s="116">
        <v>46.284676099854458</v>
      </c>
      <c r="AW326" s="116">
        <v>708.495691111817</v>
      </c>
      <c r="AX326" s="116">
        <v>2.1342891668061781</v>
      </c>
      <c r="AY326" s="116">
        <v>1.0674147577482951</v>
      </c>
      <c r="AZ326" s="116">
        <v>18642.749401048557</v>
      </c>
      <c r="BA326" s="116">
        <v>1.1511999973166802</v>
      </c>
      <c r="BB326" s="116">
        <v>6.00346977668689E-2</v>
      </c>
      <c r="BC326" s="116">
        <v>21.119158840726872</v>
      </c>
      <c r="BD326" s="116">
        <v>53.358558015413514</v>
      </c>
      <c r="BE326" s="116">
        <v>412.34663997949684</v>
      </c>
      <c r="BF326" s="116">
        <v>34.862776277090326</v>
      </c>
      <c r="BG326" s="116">
        <v>5.355281540229079</v>
      </c>
      <c r="BH326" s="116">
        <v>4.1910439874485643</v>
      </c>
      <c r="BI326" s="116">
        <v>128.91064654544508</v>
      </c>
      <c r="BJ326" s="116">
        <v>1.1411929968155587</v>
      </c>
      <c r="BK326" s="116">
        <v>2529.8259178542648</v>
      </c>
      <c r="BL326" s="116">
        <v>2.7042617422300994</v>
      </c>
      <c r="BM326" s="116">
        <v>1.3661034957029894</v>
      </c>
      <c r="BN326" s="116">
        <v>6.9103507334237468</v>
      </c>
      <c r="BO326" s="116">
        <v>0.58913164911819105</v>
      </c>
      <c r="BP326" s="116">
        <v>0.56499022473726523</v>
      </c>
      <c r="BQ326" s="116">
        <v>19.175577460006608</v>
      </c>
      <c r="BR326" s="116">
        <v>59.670869958173441</v>
      </c>
      <c r="BS326" s="116">
        <v>37.379688915056569</v>
      </c>
      <c r="BT326" s="116">
        <v>26.812435086749439</v>
      </c>
    </row>
    <row r="327" spans="1:72" x14ac:dyDescent="0.3">
      <c r="A327" s="116">
        <v>1</v>
      </c>
      <c r="B327" s="116">
        <v>12</v>
      </c>
      <c r="C327" s="116">
        <v>890</v>
      </c>
      <c r="E327" s="116">
        <v>15.9428003754846</v>
      </c>
      <c r="F327" s="116">
        <v>20.909684028463001</v>
      </c>
      <c r="H327" s="116">
        <v>31.001810727803001</v>
      </c>
      <c r="I327" s="116">
        <v>3.88750124291355</v>
      </c>
      <c r="J327" s="116">
        <v>0.869999975370642</v>
      </c>
      <c r="K327" s="116">
        <v>27.388203649965199</v>
      </c>
      <c r="Q327" s="160">
        <v>66.047574236670201</v>
      </c>
      <c r="R327" s="160">
        <v>15.6035642256237</v>
      </c>
      <c r="S327" s="160">
        <v>1.64464355344399</v>
      </c>
      <c r="T327" s="160">
        <v>0.42770633598464503</v>
      </c>
      <c r="U327" s="160">
        <v>3.0922609285488201</v>
      </c>
      <c r="V327" s="160">
        <v>4.3701277359448403</v>
      </c>
      <c r="W327" s="160">
        <v>2.54169898406322</v>
      </c>
      <c r="X327" s="160">
        <v>1.719372657165976</v>
      </c>
      <c r="Z327" s="116">
        <v>3.6604903852219682E-3</v>
      </c>
      <c r="AA327" s="116">
        <v>2.9945293571003947E-2</v>
      </c>
      <c r="AB327" s="116">
        <v>5.2179875724257183E-2</v>
      </c>
      <c r="AC327" s="116">
        <v>4.3316764583109041E-2</v>
      </c>
      <c r="AD327" s="116">
        <v>7.1213274711551575E-2</v>
      </c>
      <c r="AE327" s="116">
        <v>0.93050497967604062</v>
      </c>
      <c r="AF327" s="116">
        <v>1.2396865300590989</v>
      </c>
      <c r="AG327" s="116">
        <v>4.2272771811849449E-2</v>
      </c>
      <c r="AH327" s="116">
        <v>4.7130909229554645E-2</v>
      </c>
      <c r="AI327" s="116">
        <v>0.64090431008045923</v>
      </c>
      <c r="AJ327" s="116">
        <v>9.9530037833628071E-2</v>
      </c>
      <c r="AK327" s="116">
        <v>0.35946611314884586</v>
      </c>
      <c r="AL327" s="116">
        <v>0.23533509791214371</v>
      </c>
      <c r="AM327" s="116">
        <v>0.2896720847911084</v>
      </c>
      <c r="AN327" s="116">
        <v>0.74044484022011969</v>
      </c>
      <c r="AO327" s="116">
        <v>2.177577259146696</v>
      </c>
      <c r="AP327" s="116">
        <v>1.1062081759639666</v>
      </c>
      <c r="AQ327" s="116">
        <v>2.5519614602433709</v>
      </c>
      <c r="AR327" s="116">
        <v>3.116337553934863</v>
      </c>
      <c r="AS327" s="116">
        <v>3.6745518838203384</v>
      </c>
      <c r="AT327" s="116">
        <v>3.7836565267955189</v>
      </c>
      <c r="AV327" s="116">
        <v>43.137158274603884</v>
      </c>
      <c r="AW327" s="116">
        <v>667.66277456413741</v>
      </c>
      <c r="AX327" s="116">
        <v>2.0168337135588077</v>
      </c>
      <c r="AY327" s="116">
        <v>1.0098244256879936</v>
      </c>
      <c r="AZ327" s="116">
        <v>17792.186478444761</v>
      </c>
      <c r="BA327" s="116">
        <v>1.1470028212587746</v>
      </c>
      <c r="BB327" s="116">
        <v>5.9925711455647179E-2</v>
      </c>
      <c r="BC327" s="116">
        <v>20.003968793199654</v>
      </c>
      <c r="BD327" s="116">
        <v>50.742313267028159</v>
      </c>
      <c r="BE327" s="116">
        <v>409.01804505296042</v>
      </c>
      <c r="BF327" s="116">
        <v>33.938024413372474</v>
      </c>
      <c r="BG327" s="116">
        <v>5.4161187568656679</v>
      </c>
      <c r="BH327" s="116">
        <v>4.142825628986909</v>
      </c>
      <c r="BI327" s="116">
        <v>129.05843921041691</v>
      </c>
      <c r="BJ327" s="116">
        <v>1.1511524553177581</v>
      </c>
      <c r="BK327" s="116">
        <v>2561.0710067767491</v>
      </c>
      <c r="BL327" s="116">
        <v>2.8000259514068557</v>
      </c>
      <c r="BM327" s="116">
        <v>1.4276196762941782</v>
      </c>
      <c r="BN327" s="116">
        <v>7.2329891259436785</v>
      </c>
      <c r="BO327" s="116">
        <v>0.61711986573628819</v>
      </c>
      <c r="BP327" s="116">
        <v>0.59194031961139792</v>
      </c>
      <c r="BQ327" s="116">
        <v>19.140412243711214</v>
      </c>
      <c r="BR327" s="116">
        <v>56.548964464203642</v>
      </c>
      <c r="BS327" s="116">
        <v>33.793894638452798</v>
      </c>
      <c r="BT327" s="116">
        <v>24.240346365134922</v>
      </c>
    </row>
    <row r="328" spans="1:72" x14ac:dyDescent="0.3">
      <c r="A328" s="116">
        <v>1</v>
      </c>
      <c r="B328" s="116">
        <v>12</v>
      </c>
      <c r="C328" s="116">
        <v>900</v>
      </c>
      <c r="E328" s="116">
        <v>15.966878549197601</v>
      </c>
      <c r="F328" s="116">
        <v>20.668704665309701</v>
      </c>
      <c r="H328" s="116">
        <v>31.5299611076316</v>
      </c>
      <c r="I328" s="116">
        <v>3.98434244151046</v>
      </c>
      <c r="J328" s="116">
        <v>0.86999997133370499</v>
      </c>
      <c r="K328" s="116">
        <v>26.9801132650169</v>
      </c>
      <c r="Q328" s="160">
        <v>65.990946258779402</v>
      </c>
      <c r="R328" s="160">
        <v>15.6890853800016</v>
      </c>
      <c r="S328" s="160">
        <v>1.5929296974599201</v>
      </c>
      <c r="T328" s="160">
        <v>0.417584300081974</v>
      </c>
      <c r="U328" s="160">
        <v>3.11552243932474</v>
      </c>
      <c r="V328" s="160">
        <v>4.3933715634975403</v>
      </c>
      <c r="W328" s="160">
        <v>2.53759577819867</v>
      </c>
      <c r="X328" s="160">
        <v>1.7313126074855805</v>
      </c>
      <c r="Z328" s="116">
        <v>3.6503275212930787E-3</v>
      </c>
      <c r="AA328" s="116">
        <v>2.9647508525212311E-2</v>
      </c>
      <c r="AB328" s="116">
        <v>5.1589898299163862E-2</v>
      </c>
      <c r="AC328" s="116">
        <v>4.3045662838322674E-2</v>
      </c>
      <c r="AD328" s="116">
        <v>7.0205596588718069E-2</v>
      </c>
      <c r="AE328" s="116">
        <v>0.93053468216764501</v>
      </c>
      <c r="AF328" s="116">
        <v>1.2398187891220329</v>
      </c>
      <c r="AG328" s="116">
        <v>4.1736118307532016E-2</v>
      </c>
      <c r="AH328" s="116">
        <v>4.6631411706417721E-2</v>
      </c>
      <c r="AI328" s="116">
        <v>0.63194217564962762</v>
      </c>
      <c r="AJ328" s="116">
        <v>9.9510425523572435E-2</v>
      </c>
      <c r="AK328" s="116">
        <v>0.36286134952052301</v>
      </c>
      <c r="AL328" s="116">
        <v>0.23674409782970179</v>
      </c>
      <c r="AM328" s="116">
        <v>0.29309797017847256</v>
      </c>
      <c r="AN328" s="116">
        <v>0.73861059469611523</v>
      </c>
      <c r="AO328" s="116">
        <v>2.1820030518926274</v>
      </c>
      <c r="AP328" s="116">
        <v>1.1212024011267132</v>
      </c>
      <c r="AQ328" s="116">
        <v>2.5906100774758531</v>
      </c>
      <c r="AR328" s="116">
        <v>3.1647053868871007</v>
      </c>
      <c r="AS328" s="116">
        <v>3.7319548398435587</v>
      </c>
      <c r="AT328" s="116">
        <v>3.8435654821363943</v>
      </c>
      <c r="AV328" s="116">
        <v>43.075830698471229</v>
      </c>
      <c r="AW328" s="116">
        <v>667.72306021189979</v>
      </c>
      <c r="AX328" s="116">
        <v>2.019491666759027</v>
      </c>
      <c r="AY328" s="116">
        <v>1.0098113461581895</v>
      </c>
      <c r="AZ328" s="116">
        <v>17842.890466307133</v>
      </c>
      <c r="BA328" s="116">
        <v>1.1469520345833548</v>
      </c>
      <c r="BB328" s="116">
        <v>5.992304669069385E-2</v>
      </c>
      <c r="BC328" s="116">
        <v>20.02660473042053</v>
      </c>
      <c r="BD328" s="116">
        <v>50.790875196328976</v>
      </c>
      <c r="BE328" s="116">
        <v>413.42657798142574</v>
      </c>
      <c r="BF328" s="116">
        <v>33.910078381336085</v>
      </c>
      <c r="BG328" s="116">
        <v>5.3810596991997475</v>
      </c>
      <c r="BH328" s="116">
        <v>4.1270203072533791</v>
      </c>
      <c r="BI328" s="116">
        <v>128.08886332649851</v>
      </c>
      <c r="BJ328" s="116">
        <v>1.1533340682242015</v>
      </c>
      <c r="BK328" s="116">
        <v>2556.6567633874906</v>
      </c>
      <c r="BL328" s="116">
        <v>2.7680714747981137</v>
      </c>
      <c r="BM328" s="116">
        <v>1.4080050791385379</v>
      </c>
      <c r="BN328" s="116">
        <v>7.1300122084289477</v>
      </c>
      <c r="BO328" s="116">
        <v>0.60820810682931925</v>
      </c>
      <c r="BP328" s="116">
        <v>0.58326553041286722</v>
      </c>
      <c r="BQ328" s="116">
        <v>19.140415882116329</v>
      </c>
      <c r="BR328" s="116">
        <v>57.983992999714879</v>
      </c>
      <c r="BS328" s="116">
        <v>34.335313311322558</v>
      </c>
      <c r="BT328" s="116">
        <v>24.628705750737701</v>
      </c>
    </row>
    <row r="329" spans="1:72" x14ac:dyDescent="0.3">
      <c r="A329" s="116">
        <v>1</v>
      </c>
      <c r="B329" s="116">
        <v>12</v>
      </c>
      <c r="C329" s="116">
        <v>910</v>
      </c>
      <c r="E329" s="116">
        <v>16.946194881111801</v>
      </c>
      <c r="F329" s="116">
        <v>21.2537715395272</v>
      </c>
      <c r="H329" s="116">
        <v>30.081120692344602</v>
      </c>
      <c r="I329" s="116">
        <v>3.5611634975114201</v>
      </c>
      <c r="J329" s="116">
        <v>0.86999997537162799</v>
      </c>
      <c r="K329" s="116">
        <v>27.287749414133302</v>
      </c>
      <c r="Q329" s="160">
        <v>66.023321585949702</v>
      </c>
      <c r="R329" s="160">
        <v>15.5974876155876</v>
      </c>
      <c r="S329" s="160">
        <v>1.99275765603224</v>
      </c>
      <c r="T329" s="160">
        <v>0.50114400545024695</v>
      </c>
      <c r="U329" s="160">
        <v>3.2285613114946901</v>
      </c>
      <c r="V329" s="160">
        <v>4.3424844541463798</v>
      </c>
      <c r="W329" s="160">
        <v>2.4132135450824301</v>
      </c>
      <c r="X329" s="160">
        <v>1.7994613294771848</v>
      </c>
      <c r="Z329" s="116">
        <v>3.6244410497372121E-3</v>
      </c>
      <c r="AA329" s="116">
        <v>2.9595041470029941E-2</v>
      </c>
      <c r="AB329" s="116">
        <v>5.2343873061980052E-2</v>
      </c>
      <c r="AC329" s="116">
        <v>4.2986874685411056E-2</v>
      </c>
      <c r="AD329" s="116">
        <v>7.0883259420829278E-2</v>
      </c>
      <c r="AE329" s="116">
        <v>0.93038292595867489</v>
      </c>
      <c r="AF329" s="116">
        <v>1.2393697346091093</v>
      </c>
      <c r="AG329" s="116">
        <v>4.2148563356574374E-2</v>
      </c>
      <c r="AH329" s="116">
        <v>4.7049841854705343E-2</v>
      </c>
      <c r="AI329" s="116">
        <v>0.63761919420788271</v>
      </c>
      <c r="AJ329" s="116">
        <v>9.8493643085227983E-2</v>
      </c>
      <c r="AK329" s="116">
        <v>0.35224065573648061</v>
      </c>
      <c r="AL329" s="116">
        <v>0.23238128535054683</v>
      </c>
      <c r="AM329" s="116">
        <v>0.28297148939453737</v>
      </c>
      <c r="AN329" s="116">
        <v>0.73175859208654481</v>
      </c>
      <c r="AO329" s="116">
        <v>2.1675917099412771</v>
      </c>
      <c r="AP329" s="116">
        <v>1.0785150056056083</v>
      </c>
      <c r="AQ329" s="116">
        <v>2.4828077283595698</v>
      </c>
      <c r="AR329" s="116">
        <v>3.0305236460248204</v>
      </c>
      <c r="AS329" s="116">
        <v>3.5727240809404766</v>
      </c>
      <c r="AT329" s="116">
        <v>3.6780054964413154</v>
      </c>
      <c r="AV329" s="116">
        <v>40.644234890978389</v>
      </c>
      <c r="AW329" s="116">
        <v>635.17256276533976</v>
      </c>
      <c r="AX329" s="116">
        <v>1.925465447288782</v>
      </c>
      <c r="AY329" s="116">
        <v>0.96392490926576579</v>
      </c>
      <c r="AZ329" s="116">
        <v>17087.357950682166</v>
      </c>
      <c r="BA329" s="116">
        <v>1.1462773299533147</v>
      </c>
      <c r="BB329" s="116">
        <v>6.0059084630622352E-2</v>
      </c>
      <c r="BC329" s="116">
        <v>19.073895424659273</v>
      </c>
      <c r="BD329" s="116">
        <v>48.432273030925572</v>
      </c>
      <c r="BE329" s="116">
        <v>408.50621867863669</v>
      </c>
      <c r="BF329" s="116">
        <v>32.833904154310773</v>
      </c>
      <c r="BG329" s="116">
        <v>5.4111240383464079</v>
      </c>
      <c r="BH329" s="116">
        <v>4.0831703317787191</v>
      </c>
      <c r="BI329" s="116">
        <v>128.55995553509078</v>
      </c>
      <c r="BJ329" s="116">
        <v>1.1579802862509032</v>
      </c>
      <c r="BK329" s="116">
        <v>2587.2171851158168</v>
      </c>
      <c r="BL329" s="116">
        <v>2.8632859809019831</v>
      </c>
      <c r="BM329" s="116">
        <v>1.4743259527499</v>
      </c>
      <c r="BN329" s="116">
        <v>7.4820565992513268</v>
      </c>
      <c r="BO329" s="116">
        <v>0.63903818888664821</v>
      </c>
      <c r="BP329" s="116">
        <v>0.6131781253883849</v>
      </c>
      <c r="BQ329" s="116">
        <v>19.085827514741403</v>
      </c>
      <c r="BR329" s="116">
        <v>54.598119281737702</v>
      </c>
      <c r="BS329" s="116">
        <v>31.106614269023268</v>
      </c>
      <c r="BT329" s="116">
        <v>22.312761290016695</v>
      </c>
    </row>
    <row r="330" spans="1:72" x14ac:dyDescent="0.3">
      <c r="A330" s="116">
        <v>1</v>
      </c>
      <c r="B330" s="116">
        <v>11.999999999999901</v>
      </c>
      <c r="C330" s="116">
        <v>920</v>
      </c>
      <c r="E330" s="116">
        <v>18.161665900198599</v>
      </c>
      <c r="F330" s="116">
        <v>21.490355802291699</v>
      </c>
      <c r="H330" s="116">
        <v>29.277872102395001</v>
      </c>
      <c r="I330" s="116">
        <v>3.23909824012771</v>
      </c>
      <c r="J330" s="116">
        <v>0.86999996343114805</v>
      </c>
      <c r="K330" s="116">
        <v>26.9610079915558</v>
      </c>
      <c r="Q330" s="160">
        <v>65.955932580633799</v>
      </c>
      <c r="R330" s="160">
        <v>15.5984677078833</v>
      </c>
      <c r="S330" s="160">
        <v>2.3917779116962401</v>
      </c>
      <c r="T330" s="160">
        <v>0.58405162123807597</v>
      </c>
      <c r="U330" s="160">
        <v>3.3502219874827901</v>
      </c>
      <c r="V330" s="160">
        <v>4.3450332940965604</v>
      </c>
      <c r="W330" s="160">
        <v>2.2684120641044001</v>
      </c>
      <c r="X330" s="160">
        <v>1.9154515014502176</v>
      </c>
      <c r="Z330" s="116">
        <v>3.5747495076220827E-3</v>
      </c>
      <c r="AA330" s="116">
        <v>2.9038184653030888E-2</v>
      </c>
      <c r="AB330" s="116">
        <v>5.2190286802514786E-2</v>
      </c>
      <c r="AC330" s="116">
        <v>4.2451788525637892E-2</v>
      </c>
      <c r="AD330" s="116">
        <v>6.9981359928143333E-2</v>
      </c>
      <c r="AE330" s="116">
        <v>0.93025284759786109</v>
      </c>
      <c r="AF330" s="116">
        <v>1.2390563927926272</v>
      </c>
      <c r="AG330" s="116">
        <v>4.1717907953140905E-2</v>
      </c>
      <c r="AH330" s="116">
        <v>4.6675734479724132E-2</v>
      </c>
      <c r="AI330" s="116">
        <v>0.62920103241010183</v>
      </c>
      <c r="AJ330" s="116">
        <v>9.7228179098374237E-2</v>
      </c>
      <c r="AK330" s="116">
        <v>0.34544648347799645</v>
      </c>
      <c r="AL330" s="116">
        <v>0.22957465869457341</v>
      </c>
      <c r="AM330" s="116">
        <v>0.27688934922737252</v>
      </c>
      <c r="AN330" s="116">
        <v>0.72054488489761814</v>
      </c>
      <c r="AO330" s="116">
        <v>2.1580196455596847</v>
      </c>
      <c r="AP330" s="116">
        <v>1.0537224461333781</v>
      </c>
      <c r="AQ330" s="116">
        <v>2.4217171864365148</v>
      </c>
      <c r="AR330" s="116">
        <v>2.9549663645129867</v>
      </c>
      <c r="AS330" s="116">
        <v>3.4831027302691524</v>
      </c>
      <c r="AT330" s="116">
        <v>3.5852128028105632</v>
      </c>
      <c r="AV330" s="116">
        <v>37.985896833589088</v>
      </c>
      <c r="AW330" s="116">
        <v>600.10412186339875</v>
      </c>
      <c r="AX330" s="116">
        <v>1.8276782863734473</v>
      </c>
      <c r="AY330" s="116">
        <v>0.91405177738167753</v>
      </c>
      <c r="AZ330" s="116">
        <v>16332.369606200213</v>
      </c>
      <c r="BA330" s="116">
        <v>1.1453780746788522</v>
      </c>
      <c r="BB330" s="116">
        <v>6.0218113520106926E-2</v>
      </c>
      <c r="BC330" s="116">
        <v>18.075815541168723</v>
      </c>
      <c r="BD330" s="116">
        <v>45.947665534640088</v>
      </c>
      <c r="BE330" s="116">
        <v>409.96340503750861</v>
      </c>
      <c r="BF330" s="116">
        <v>31.586615080994616</v>
      </c>
      <c r="BG330" s="116">
        <v>5.3841678459456528</v>
      </c>
      <c r="BH330" s="116">
        <v>4.005448111002198</v>
      </c>
      <c r="BI330" s="116">
        <v>127.38282754800431</v>
      </c>
      <c r="BJ330" s="116">
        <v>1.1668632777906405</v>
      </c>
      <c r="BK330" s="116">
        <v>2616.4743937242511</v>
      </c>
      <c r="BL330" s="116">
        <v>2.9215523304661812</v>
      </c>
      <c r="BM330" s="116">
        <v>1.520677286226773</v>
      </c>
      <c r="BN330" s="116">
        <v>7.7310311791313717</v>
      </c>
      <c r="BO330" s="116">
        <v>0.66108645095354202</v>
      </c>
      <c r="BP330" s="116">
        <v>0.63452935618323381</v>
      </c>
      <c r="BQ330" s="116">
        <v>19.020490807909628</v>
      </c>
      <c r="BR330" s="116">
        <v>53.02829539015913</v>
      </c>
      <c r="BS330" s="116">
        <v>28.486964968645118</v>
      </c>
      <c r="BT330" s="116">
        <v>20.433687952192706</v>
      </c>
    </row>
    <row r="331" spans="1:72" x14ac:dyDescent="0.3">
      <c r="A331" s="116">
        <v>1</v>
      </c>
      <c r="B331" s="116">
        <v>11.999999999999901</v>
      </c>
      <c r="C331" s="116">
        <v>930</v>
      </c>
      <c r="E331" s="116">
        <v>19.1601669165468</v>
      </c>
      <c r="F331" s="116">
        <v>21.666615463083101</v>
      </c>
      <c r="H331" s="116">
        <v>28.582903248517699</v>
      </c>
      <c r="I331" s="116">
        <v>2.99751172003125</v>
      </c>
      <c r="J331" s="116">
        <v>0.86999996177223404</v>
      </c>
      <c r="K331" s="116">
        <v>26.722802690049001</v>
      </c>
      <c r="Q331" s="160">
        <v>65.8124939693177</v>
      </c>
      <c r="R331" s="160">
        <v>15.598811211981101</v>
      </c>
      <c r="S331" s="160">
        <v>2.75867254089101</v>
      </c>
      <c r="T331" s="160">
        <v>0.65840943856515699</v>
      </c>
      <c r="U331" s="160">
        <v>3.4477815471395798</v>
      </c>
      <c r="V331" s="160">
        <v>4.3337694837844003</v>
      </c>
      <c r="W331" s="160">
        <v>2.1709006884123001</v>
      </c>
      <c r="X331" s="160">
        <v>1.9963002024537224</v>
      </c>
      <c r="Z331" s="116">
        <v>3.5368451467495416E-3</v>
      </c>
      <c r="AA331" s="116">
        <v>2.8624824815081135E-2</v>
      </c>
      <c r="AB331" s="116">
        <v>5.207343635913908E-2</v>
      </c>
      <c r="AC331" s="116">
        <v>4.2029487191753596E-2</v>
      </c>
      <c r="AD331" s="116">
        <v>6.9320941335110561E-2</v>
      </c>
      <c r="AE331" s="116">
        <v>0.9301418822634655</v>
      </c>
      <c r="AF331" s="116">
        <v>1.2387809004553427</v>
      </c>
      <c r="AG331" s="116">
        <v>4.139851761047611E-2</v>
      </c>
      <c r="AH331" s="116">
        <v>4.6388966148484485E-2</v>
      </c>
      <c r="AI331" s="116">
        <v>0.62303724762186197</v>
      </c>
      <c r="AJ331" s="116">
        <v>9.6159034279342956E-2</v>
      </c>
      <c r="AK331" s="116">
        <v>0.33955934726060855</v>
      </c>
      <c r="AL331" s="116">
        <v>0.22711436840777643</v>
      </c>
      <c r="AM331" s="116">
        <v>0.2717200937804517</v>
      </c>
      <c r="AN331" s="116">
        <v>0.71139882362450435</v>
      </c>
      <c r="AO331" s="116">
        <v>2.1497189705884781</v>
      </c>
      <c r="AP331" s="116">
        <v>1.0322196206348553</v>
      </c>
      <c r="AQ331" s="116">
        <v>2.3687778024462713</v>
      </c>
      <c r="AR331" s="116">
        <v>2.8894798763298497</v>
      </c>
      <c r="AS331" s="116">
        <v>3.4054504236802114</v>
      </c>
      <c r="AT331" s="116">
        <v>3.5047932364976235</v>
      </c>
      <c r="AV331" s="116">
        <v>36.048387325405216</v>
      </c>
      <c r="AW331" s="116">
        <v>573.94473512493562</v>
      </c>
      <c r="AX331" s="116">
        <v>1.7544028693457876</v>
      </c>
      <c r="AY331" s="116">
        <v>0.87669302896435575</v>
      </c>
      <c r="AZ331" s="116">
        <v>15755.134504088883</v>
      </c>
      <c r="BA331" s="116">
        <v>1.1446415551902793</v>
      </c>
      <c r="BB331" s="116">
        <v>6.0349837350160647E-2</v>
      </c>
      <c r="BC331" s="116">
        <v>17.328083948117673</v>
      </c>
      <c r="BD331" s="116">
        <v>44.08508418350079</v>
      </c>
      <c r="BE331" s="116">
        <v>410.71837230013227</v>
      </c>
      <c r="BF331" s="116">
        <v>30.630831166717982</v>
      </c>
      <c r="BG331" s="116">
        <v>5.3636457560817989</v>
      </c>
      <c r="BH331" s="116">
        <v>3.9445571648837086</v>
      </c>
      <c r="BI331" s="116">
        <v>126.44077456219082</v>
      </c>
      <c r="BJ331" s="116">
        <v>1.1738692161914379</v>
      </c>
      <c r="BK331" s="116">
        <v>2641.2542764514205</v>
      </c>
      <c r="BL331" s="116">
        <v>2.9725754452155915</v>
      </c>
      <c r="BM331" s="116">
        <v>1.5618193070006157</v>
      </c>
      <c r="BN331" s="116">
        <v>7.9526720952699055</v>
      </c>
      <c r="BO331" s="116">
        <v>0.68074638159501766</v>
      </c>
      <c r="BP331" s="116">
        <v>0.65358166173730536</v>
      </c>
      <c r="BQ331" s="116">
        <v>18.96677117038216</v>
      </c>
      <c r="BR331" s="116">
        <v>51.645329692949311</v>
      </c>
      <c r="BS331" s="116">
        <v>26.512500216204604</v>
      </c>
      <c r="BT331" s="116">
        <v>19.017405218374613</v>
      </c>
    </row>
    <row r="332" spans="1:72" x14ac:dyDescent="0.3">
      <c r="A332" s="116">
        <v>1</v>
      </c>
      <c r="B332" s="116">
        <v>12</v>
      </c>
      <c r="C332" s="116">
        <v>940</v>
      </c>
      <c r="E332" s="116">
        <v>19.746007869040501</v>
      </c>
      <c r="F332" s="116">
        <v>21.722575806676002</v>
      </c>
      <c r="H332" s="116">
        <v>28.256506429943599</v>
      </c>
      <c r="I332" s="116">
        <v>2.8534252810575702</v>
      </c>
      <c r="J332" s="116">
        <v>0.86999996679576097</v>
      </c>
      <c r="K332" s="116">
        <v>26.5514846464866</v>
      </c>
      <c r="Q332" s="160">
        <v>65.757376103701304</v>
      </c>
      <c r="R332" s="160">
        <v>15.592170248093201</v>
      </c>
      <c r="S332" s="160">
        <v>2.9435722102984698</v>
      </c>
      <c r="T332" s="160">
        <v>0.69644935737733404</v>
      </c>
      <c r="U332" s="160">
        <v>3.5112622179898301</v>
      </c>
      <c r="V332" s="160">
        <v>4.3303882771848601</v>
      </c>
      <c r="W332" s="160">
        <v>2.1044668155140398</v>
      </c>
      <c r="X332" s="160">
        <v>2.0577127875153089</v>
      </c>
      <c r="Z332" s="116">
        <v>3.5093536194843533E-3</v>
      </c>
      <c r="AA332" s="116">
        <v>2.8350485928720512E-2</v>
      </c>
      <c r="AB332" s="116">
        <v>5.1931435444237783E-2</v>
      </c>
      <c r="AC332" s="116">
        <v>4.1760818404978688E-2</v>
      </c>
      <c r="AD332" s="116">
        <v>6.8852578414989457E-2</v>
      </c>
      <c r="AE332" s="116">
        <v>0.9300831398461844</v>
      </c>
      <c r="AF332" s="116">
        <v>1.2386392563408288</v>
      </c>
      <c r="AG332" s="116">
        <v>4.1162106145740701E-2</v>
      </c>
      <c r="AH332" s="116">
        <v>4.6169378427991126E-2</v>
      </c>
      <c r="AI332" s="116">
        <v>0.61868813569869685</v>
      </c>
      <c r="AJ332" s="116">
        <v>9.5551015911800777E-2</v>
      </c>
      <c r="AK332" s="116">
        <v>0.33664100569936795</v>
      </c>
      <c r="AL332" s="116">
        <v>0.22587250206842099</v>
      </c>
      <c r="AM332" s="116">
        <v>0.26914941155656114</v>
      </c>
      <c r="AN332" s="116">
        <v>0.70615001509690389</v>
      </c>
      <c r="AO332" s="116">
        <v>2.1455464813806095</v>
      </c>
      <c r="AP332" s="116">
        <v>1.0219171340422366</v>
      </c>
      <c r="AQ332" s="116">
        <v>2.34366009603009</v>
      </c>
      <c r="AR332" s="116">
        <v>2.8584858853600643</v>
      </c>
      <c r="AS332" s="116">
        <v>3.3687155114798957</v>
      </c>
      <c r="AT332" s="116">
        <v>3.4667964074189346</v>
      </c>
      <c r="AV332" s="116">
        <v>35.001614631067966</v>
      </c>
      <c r="AW332" s="116">
        <v>559.68672871765546</v>
      </c>
      <c r="AX332" s="116">
        <v>1.7144974602993663</v>
      </c>
      <c r="AY332" s="116">
        <v>0.85620970407126151</v>
      </c>
      <c r="AZ332" s="116">
        <v>15438.655362490163</v>
      </c>
      <c r="BA332" s="116">
        <v>1.1442024239595459</v>
      </c>
      <c r="BB332" s="116">
        <v>6.0426447409305729E-2</v>
      </c>
      <c r="BC332" s="116">
        <v>16.920157222843404</v>
      </c>
      <c r="BD332" s="116">
        <v>43.068002820464265</v>
      </c>
      <c r="BE332" s="116">
        <v>411.47705731364005</v>
      </c>
      <c r="BF332" s="116">
        <v>30.093719120594873</v>
      </c>
      <c r="BG332" s="116">
        <v>5.3461306881106134</v>
      </c>
      <c r="BH332" s="116">
        <v>3.9077787582994992</v>
      </c>
      <c r="BI332" s="116">
        <v>125.76692846465627</v>
      </c>
      <c r="BJ332" s="116">
        <v>1.1777427717535296</v>
      </c>
      <c r="BK332" s="116">
        <v>2655.1312416492224</v>
      </c>
      <c r="BL332" s="116">
        <v>2.9972797228855845</v>
      </c>
      <c r="BM332" s="116">
        <v>1.582993459386548</v>
      </c>
      <c r="BN332" s="116">
        <v>8.0673997415356844</v>
      </c>
      <c r="BO332" s="116">
        <v>0.69097130864794254</v>
      </c>
      <c r="BP332" s="116">
        <v>0.66348903528782577</v>
      </c>
      <c r="BQ332" s="116">
        <v>18.935457453077699</v>
      </c>
      <c r="BR332" s="116">
        <v>51.004917383121096</v>
      </c>
      <c r="BS332" s="116">
        <v>25.501788760538194</v>
      </c>
      <c r="BT332" s="116">
        <v>18.292422317685627</v>
      </c>
    </row>
    <row r="333" spans="1:72" x14ac:dyDescent="0.3">
      <c r="A333" s="116">
        <v>1</v>
      </c>
      <c r="B333" s="116">
        <v>11.999999999999799</v>
      </c>
      <c r="C333" s="116">
        <v>950.00000000001</v>
      </c>
      <c r="E333" s="116">
        <v>21.333692513385</v>
      </c>
      <c r="F333" s="116">
        <v>21.918787795595701</v>
      </c>
      <c r="H333" s="116">
        <v>27.189378994525399</v>
      </c>
      <c r="I333" s="116">
        <v>2.4755461092213098</v>
      </c>
      <c r="J333" s="116">
        <v>0.86999998010917801</v>
      </c>
      <c r="K333" s="116">
        <v>26.212594607163499</v>
      </c>
      <c r="Q333" s="160">
        <v>65.454057379536096</v>
      </c>
      <c r="R333" s="160">
        <v>15.5571416639412</v>
      </c>
      <c r="S333" s="160">
        <v>3.5698580260516999</v>
      </c>
      <c r="T333" s="160">
        <v>0.82839031610798597</v>
      </c>
      <c r="U333" s="160">
        <v>3.6732278738150699</v>
      </c>
      <c r="V333" s="160">
        <v>4.2514564877489898</v>
      </c>
      <c r="W333" s="160">
        <v>1.9784474050971601</v>
      </c>
      <c r="X333" s="160">
        <v>2.1488852707409749</v>
      </c>
      <c r="Z333" s="116">
        <v>3.4429300839048643E-3</v>
      </c>
      <c r="AA333" s="116">
        <v>2.7730222826666776E-2</v>
      </c>
      <c r="AB333" s="116">
        <v>5.1699506718862531E-2</v>
      </c>
      <c r="AC333" s="116">
        <v>4.111127958304546E-2</v>
      </c>
      <c r="AD333" s="116">
        <v>6.7901664126227654E-2</v>
      </c>
      <c r="AE333" s="116">
        <v>0.9299097084791722</v>
      </c>
      <c r="AF333" s="116">
        <v>1.2381975670617802</v>
      </c>
      <c r="AG333" s="116">
        <v>4.0683394706696865E-2</v>
      </c>
      <c r="AH333" s="116">
        <v>4.5713452434441318E-2</v>
      </c>
      <c r="AI333" s="116">
        <v>0.60978487321162489</v>
      </c>
      <c r="AJ333" s="116">
        <v>9.385434419973214E-2</v>
      </c>
      <c r="AK333" s="116">
        <v>0.32744354053331598</v>
      </c>
      <c r="AL333" s="116">
        <v>0.22194749043291345</v>
      </c>
      <c r="AM333" s="116">
        <v>0.26109987535947338</v>
      </c>
      <c r="AN333" s="116">
        <v>0.69223039636281269</v>
      </c>
      <c r="AO333" s="116">
        <v>2.132507357207305</v>
      </c>
      <c r="AP333" s="116">
        <v>0.98862619283579878</v>
      </c>
      <c r="AQ333" s="116">
        <v>2.2619899479270491</v>
      </c>
      <c r="AR333" s="116">
        <v>2.7575166772604249</v>
      </c>
      <c r="AS333" s="116">
        <v>3.2490458935849875</v>
      </c>
      <c r="AT333" s="116">
        <v>3.3428613836359617</v>
      </c>
      <c r="AV333" s="116">
        <v>32.446891193454562</v>
      </c>
      <c r="AW333" s="116">
        <v>524.13070665483963</v>
      </c>
      <c r="AX333" s="116">
        <v>1.6141286297285595</v>
      </c>
      <c r="AY333" s="116">
        <v>0.80496889639929003</v>
      </c>
      <c r="AZ333" s="116">
        <v>14626.324789147966</v>
      </c>
      <c r="BA333" s="116">
        <v>1.1430233883468959</v>
      </c>
      <c r="BB333" s="116">
        <v>6.063694583748537E-2</v>
      </c>
      <c r="BC333" s="116">
        <v>15.896239164999594</v>
      </c>
      <c r="BD333" s="116">
        <v>40.51376098973298</v>
      </c>
      <c r="BE333" s="116">
        <v>412.04100879127441</v>
      </c>
      <c r="BF333" s="116">
        <v>28.728760483387696</v>
      </c>
      <c r="BG333" s="116">
        <v>5.3087047082804562</v>
      </c>
      <c r="BH333" s="116">
        <v>3.8150738786750868</v>
      </c>
      <c r="BI333" s="116">
        <v>124.18368454054982</v>
      </c>
      <c r="BJ333" s="116">
        <v>1.1875089617511008</v>
      </c>
      <c r="BK333" s="116">
        <v>2695.07270179849</v>
      </c>
      <c r="BL333" s="116">
        <v>3.0775358026330575</v>
      </c>
      <c r="BM333" s="116">
        <v>1.6509757953120587</v>
      </c>
      <c r="BN333" s="116">
        <v>8.4362561003383405</v>
      </c>
      <c r="BO333" s="116">
        <v>0.72384445439958067</v>
      </c>
      <c r="BP333" s="116">
        <v>0.69538178629392122</v>
      </c>
      <c r="BQ333" s="116">
        <v>18.850279686090097</v>
      </c>
      <c r="BR333" s="116">
        <v>48.841690424114709</v>
      </c>
      <c r="BS333" s="116">
        <v>22.859728969491062</v>
      </c>
      <c r="BT333" s="116">
        <v>16.397273944360677</v>
      </c>
    </row>
    <row r="334" spans="1:72" x14ac:dyDescent="0.3">
      <c r="A334" s="116">
        <v>1</v>
      </c>
      <c r="B334" s="116">
        <v>11.999999999999901</v>
      </c>
      <c r="C334" s="116">
        <v>960</v>
      </c>
      <c r="E334" s="116">
        <v>22.280907468331101</v>
      </c>
      <c r="F334" s="116">
        <v>21.9988702201398</v>
      </c>
      <c r="H334" s="116">
        <v>26.4831351439191</v>
      </c>
      <c r="I334" s="116">
        <v>2.2954923919736001</v>
      </c>
      <c r="J334" s="116">
        <v>0.81896625104375098</v>
      </c>
      <c r="K334" s="116">
        <v>26.023495542362099</v>
      </c>
      <c r="L334" s="116">
        <v>9.9132982230487304E-2</v>
      </c>
      <c r="Q334" s="160">
        <v>65.312292490142397</v>
      </c>
      <c r="R334" s="160">
        <v>15.5396779193998</v>
      </c>
      <c r="S334" s="160">
        <v>3.8908053146388402</v>
      </c>
      <c r="T334" s="160">
        <v>0.89326244784068398</v>
      </c>
      <c r="U334" s="160">
        <v>3.73134929016565</v>
      </c>
      <c r="V334" s="160">
        <v>4.2433030325738104</v>
      </c>
      <c r="W334" s="160">
        <v>1.9011620359488699</v>
      </c>
      <c r="X334" s="160">
        <v>2.2319523282800975</v>
      </c>
      <c r="Z334" s="116">
        <v>3.4289071139805864E-3</v>
      </c>
      <c r="AA334" s="116">
        <v>2.7420429258811527E-2</v>
      </c>
      <c r="AB334" s="116">
        <v>5.1521127431355875E-2</v>
      </c>
      <c r="AC334" s="116">
        <v>4.0702153889819126E-2</v>
      </c>
      <c r="AD334" s="116">
        <v>6.7407017162793098E-2</v>
      </c>
      <c r="AE334" s="116">
        <v>0.88568118824737274</v>
      </c>
      <c r="AF334" s="116">
        <v>1.1782932856061472</v>
      </c>
      <c r="AG334" s="116">
        <v>4.0419084729227832E-2</v>
      </c>
      <c r="AH334" s="116">
        <v>4.5439080190267649E-2</v>
      </c>
      <c r="AI334" s="116">
        <v>0.60488739806536906</v>
      </c>
      <c r="AJ334" s="116">
        <v>9.2732667953841635E-2</v>
      </c>
      <c r="AK334" s="116">
        <v>0.32124476754428277</v>
      </c>
      <c r="AL334" s="116">
        <v>0.21803579052102054</v>
      </c>
      <c r="AM334" s="116">
        <v>0.25567473973221638</v>
      </c>
      <c r="AN334" s="116">
        <v>0.68339732921001439</v>
      </c>
      <c r="AO334" s="116">
        <v>2.0401974306379902</v>
      </c>
      <c r="AP334" s="116">
        <v>0.96644258628604884</v>
      </c>
      <c r="AQ334" s="116">
        <v>2.2077372459624196</v>
      </c>
      <c r="AR334" s="116">
        <v>2.6904690208610837</v>
      </c>
      <c r="AS334" s="116">
        <v>3.1696432973280779</v>
      </c>
      <c r="AT334" s="116">
        <v>3.279196008917558</v>
      </c>
      <c r="AV334" s="116">
        <v>31.090060518849988</v>
      </c>
      <c r="AW334" s="116">
        <v>504.87468599376223</v>
      </c>
      <c r="AX334" s="116">
        <v>1.5598200853269457</v>
      </c>
      <c r="AY334" s="116">
        <v>0.77724016266963869</v>
      </c>
      <c r="AZ334" s="116">
        <v>14177.509968970473</v>
      </c>
      <c r="BA334" s="116">
        <v>1.1853120647440396</v>
      </c>
      <c r="BB334" s="116">
        <v>6.323660615286994E-2</v>
      </c>
      <c r="BC334" s="116">
        <v>15.340897123264313</v>
      </c>
      <c r="BD334" s="116">
        <v>39.12849370011142</v>
      </c>
      <c r="BE334" s="116">
        <v>412.10647728270243</v>
      </c>
      <c r="BF334" s="116">
        <v>27.977476417131651</v>
      </c>
      <c r="BG334" s="116">
        <v>5.2912562161021253</v>
      </c>
      <c r="BH334" s="116">
        <v>3.7729642956455489</v>
      </c>
      <c r="BI334" s="116">
        <v>123.36389750816117</v>
      </c>
      <c r="BJ334" s="116">
        <v>1.1937300881658142</v>
      </c>
      <c r="BK334" s="116">
        <v>2817.9757917007792</v>
      </c>
      <c r="BL334" s="116">
        <v>3.1316757232399093</v>
      </c>
      <c r="BM334" s="116">
        <v>1.6970638591945475</v>
      </c>
      <c r="BN334" s="116">
        <v>8.6869438742415479</v>
      </c>
      <c r="BO334" s="116">
        <v>0.74621390482515071</v>
      </c>
      <c r="BP334" s="116">
        <v>0.71336547458931931</v>
      </c>
      <c r="BQ334" s="116">
        <v>18.744080950179917</v>
      </c>
      <c r="BR334" s="116">
        <v>47.439753640480752</v>
      </c>
      <c r="BS334" s="116">
        <v>21.504961579611049</v>
      </c>
      <c r="BT334" s="116">
        <v>15.425499867231553</v>
      </c>
    </row>
    <row r="335" spans="1:72" x14ac:dyDescent="0.3">
      <c r="A335" s="116">
        <v>1</v>
      </c>
      <c r="B335" s="116">
        <v>12.000000000000099</v>
      </c>
      <c r="C335" s="116">
        <v>970</v>
      </c>
      <c r="E335" s="116">
        <v>23.560388470691599</v>
      </c>
      <c r="F335" s="116">
        <v>22.0767811746097</v>
      </c>
      <c r="H335" s="116">
        <v>25.136213052729499</v>
      </c>
      <c r="I335" s="116">
        <v>2.0509249318252998</v>
      </c>
      <c r="J335" s="116">
        <v>0.61637055997291801</v>
      </c>
      <c r="K335" s="116">
        <v>26.0664482605765</v>
      </c>
      <c r="L335" s="116">
        <v>0.49287354959459401</v>
      </c>
      <c r="Q335" s="160">
        <v>65.117329669474699</v>
      </c>
      <c r="R335" s="160">
        <v>15.5354805540372</v>
      </c>
      <c r="S335" s="160">
        <v>4.2592907590562596</v>
      </c>
      <c r="T335" s="160">
        <v>0.97740658050254003</v>
      </c>
      <c r="U335" s="160">
        <v>3.88631298619979</v>
      </c>
      <c r="V335" s="160">
        <v>4.1618608072070096</v>
      </c>
      <c r="W335" s="160">
        <v>1.8179063655751999</v>
      </c>
      <c r="X335" s="160">
        <v>2.2893702811201524</v>
      </c>
      <c r="Z335" s="116">
        <v>3.464698861045004E-3</v>
      </c>
      <c r="AA335" s="116">
        <v>2.7303760167121893E-2</v>
      </c>
      <c r="AB335" s="116">
        <v>5.1469104806541717E-2</v>
      </c>
      <c r="AC335" s="116">
        <v>4.0263598225828569E-2</v>
      </c>
      <c r="AD335" s="116">
        <v>6.7565832370646908E-2</v>
      </c>
      <c r="AE335" s="116">
        <v>0.71038628251644698</v>
      </c>
      <c r="AF335" s="116">
        <v>0.94114392147157699</v>
      </c>
      <c r="AG335" s="116">
        <v>4.0438072601379257E-2</v>
      </c>
      <c r="AH335" s="116">
        <v>4.5343137727235368E-2</v>
      </c>
      <c r="AI335" s="116">
        <v>0.60494522917745686</v>
      </c>
      <c r="AJ335" s="116">
        <v>9.1011296910490119E-2</v>
      </c>
      <c r="AK335" s="116">
        <v>0.30970156605007315</v>
      </c>
      <c r="AL335" s="116">
        <v>0.20803323676737201</v>
      </c>
      <c r="AM335" s="116">
        <v>0.24506150876499341</v>
      </c>
      <c r="AN335" s="116">
        <v>0.6721066084285211</v>
      </c>
      <c r="AO335" s="116">
        <v>1.6924357605474036</v>
      </c>
      <c r="AP335" s="116">
        <v>0.92444391831319384</v>
      </c>
      <c r="AQ335" s="116">
        <v>2.1045434429853636</v>
      </c>
      <c r="AR335" s="116">
        <v>2.5627269673820372</v>
      </c>
      <c r="AS335" s="116">
        <v>3.0184887023820943</v>
      </c>
      <c r="AT335" s="116">
        <v>3.1961347584759934</v>
      </c>
      <c r="AV335" s="116">
        <v>29.422592691939673</v>
      </c>
      <c r="AW335" s="116">
        <v>480.55408569364891</v>
      </c>
      <c r="AX335" s="116">
        <v>1.4911982831748276</v>
      </c>
      <c r="AY335" s="116">
        <v>0.74240543430681616</v>
      </c>
      <c r="AZ335" s="116">
        <v>13582.587193313266</v>
      </c>
      <c r="BA335" s="116">
        <v>1.3870687189862005</v>
      </c>
      <c r="BB335" s="116">
        <v>7.5390962342990989E-2</v>
      </c>
      <c r="BC335" s="116">
        <v>14.633345196653741</v>
      </c>
      <c r="BD335" s="116">
        <v>37.370866583644677</v>
      </c>
      <c r="BE335" s="116">
        <v>409.09571576985365</v>
      </c>
      <c r="BF335" s="116">
        <v>27.033884776292282</v>
      </c>
      <c r="BG335" s="116">
        <v>5.2928137116372902</v>
      </c>
      <c r="BH335" s="116">
        <v>3.7504084643624243</v>
      </c>
      <c r="BI335" s="116">
        <v>122.95238467494949</v>
      </c>
      <c r="BJ335" s="116">
        <v>1.2010255713447204</v>
      </c>
      <c r="BK335" s="116">
        <v>3332.3308599907582</v>
      </c>
      <c r="BL335" s="116">
        <v>3.2369492783179052</v>
      </c>
      <c r="BM335" s="116">
        <v>1.7838662094319095</v>
      </c>
      <c r="BN335" s="116">
        <v>9.1590847313522588</v>
      </c>
      <c r="BO335" s="116">
        <v>0.78826550559051711</v>
      </c>
      <c r="BP335" s="116">
        <v>0.73803992359475279</v>
      </c>
      <c r="BQ335" s="116">
        <v>18.398342133845368</v>
      </c>
      <c r="BR335" s="116">
        <v>44.665567332234325</v>
      </c>
      <c r="BS335" s="116">
        <v>19.827308427136934</v>
      </c>
      <c r="BT335" s="116">
        <v>14.222119968832404</v>
      </c>
    </row>
    <row r="336" spans="1:72" x14ac:dyDescent="0.3">
      <c r="A336" s="116">
        <v>1</v>
      </c>
      <c r="B336" s="116">
        <v>12</v>
      </c>
      <c r="C336" s="116">
        <v>980</v>
      </c>
      <c r="E336" s="116">
        <v>25.1530189493485</v>
      </c>
      <c r="F336" s="116">
        <v>22.190906746758898</v>
      </c>
      <c r="H336" s="116">
        <v>23.324009012188899</v>
      </c>
      <c r="I336" s="116">
        <v>1.78876314096724</v>
      </c>
      <c r="J336" s="116">
        <v>0.33206272139828502</v>
      </c>
      <c r="K336" s="116">
        <v>26.166221608019601</v>
      </c>
      <c r="L336" s="116">
        <v>1.0450178213186101</v>
      </c>
      <c r="Q336" s="160">
        <v>64.856403190115202</v>
      </c>
      <c r="R336" s="160">
        <v>15.514638219038799</v>
      </c>
      <c r="S336" s="160">
        <v>4.7578238204589303</v>
      </c>
      <c r="T336" s="160">
        <v>1.0967181680312299</v>
      </c>
      <c r="U336" s="160">
        <v>4.0028019153643797</v>
      </c>
      <c r="V336" s="160">
        <v>4.0805808142365398</v>
      </c>
      <c r="W336" s="160">
        <v>1.71536789546119</v>
      </c>
      <c r="X336" s="160">
        <v>2.3788371142036815</v>
      </c>
      <c r="Z336" s="116">
        <v>3.5320393888613024E-3</v>
      </c>
      <c r="AA336" s="116">
        <v>2.7242588665978416E-2</v>
      </c>
      <c r="AB336" s="116">
        <v>5.1451384384832412E-2</v>
      </c>
      <c r="AC336" s="116">
        <v>3.9728146703020599E-2</v>
      </c>
      <c r="AD336" s="116">
        <v>6.7908748281641826E-2</v>
      </c>
      <c r="AE336" s="116">
        <v>0.46436504184170924</v>
      </c>
      <c r="AF336" s="116">
        <v>0.60833675518827013</v>
      </c>
      <c r="AG336" s="116">
        <v>4.0531426069189018E-2</v>
      </c>
      <c r="AH336" s="116">
        <v>4.5276590850220094E-2</v>
      </c>
      <c r="AI336" s="116">
        <v>0.60619267471993998</v>
      </c>
      <c r="AJ336" s="116">
        <v>8.876750963077594E-2</v>
      </c>
      <c r="AK336" s="116">
        <v>0.29425140939378819</v>
      </c>
      <c r="AL336" s="116">
        <v>0.19433463029216599</v>
      </c>
      <c r="AM336" s="116">
        <v>0.23094886790396474</v>
      </c>
      <c r="AN336" s="116">
        <v>0.65758355957876158</v>
      </c>
      <c r="AO336" s="116">
        <v>1.2054594782846941</v>
      </c>
      <c r="AP336" s="116">
        <v>0.8680414777181541</v>
      </c>
      <c r="AQ336" s="116">
        <v>1.9658368810173557</v>
      </c>
      <c r="AR336" s="116">
        <v>2.3909743103780801</v>
      </c>
      <c r="AS336" s="116">
        <v>2.8152581414512938</v>
      </c>
      <c r="AT336" s="116">
        <v>3.088695484841391</v>
      </c>
      <c r="AV336" s="116">
        <v>27.57955227626006</v>
      </c>
      <c r="AW336" s="116">
        <v>453.25757005718117</v>
      </c>
      <c r="AX336" s="116">
        <v>1.413598136998838</v>
      </c>
      <c r="AY336" s="116">
        <v>0.70311809238479173</v>
      </c>
      <c r="AZ336" s="116">
        <v>12903.951929557004</v>
      </c>
      <c r="BA336" s="116">
        <v>1.8027239026973552</v>
      </c>
      <c r="BB336" s="116">
        <v>0.1018589224333583</v>
      </c>
      <c r="BC336" s="116">
        <v>13.836325718161296</v>
      </c>
      <c r="BD336" s="116">
        <v>35.386652502549353</v>
      </c>
      <c r="BE336" s="116">
        <v>404.90442492665466</v>
      </c>
      <c r="BF336" s="116">
        <v>25.945844714080319</v>
      </c>
      <c r="BG336" s="116">
        <v>5.2992094078626861</v>
      </c>
      <c r="BH336" s="116">
        <v>3.7281118891852039</v>
      </c>
      <c r="BI336" s="116">
        <v>122.5292550400292</v>
      </c>
      <c r="BJ336" s="116">
        <v>1.2101464621632865</v>
      </c>
      <c r="BK336" s="116">
        <v>4416.8876646143635</v>
      </c>
      <c r="BL336" s="116">
        <v>3.384252350987639</v>
      </c>
      <c r="BM336" s="116">
        <v>1.9095713520921318</v>
      </c>
      <c r="BN336" s="116">
        <v>9.8476201862316994</v>
      </c>
      <c r="BO336" s="116">
        <v>0.84984481499608411</v>
      </c>
      <c r="BP336" s="116">
        <v>0.77126373119564462</v>
      </c>
      <c r="BQ336" s="116">
        <v>17.698242428166232</v>
      </c>
      <c r="BR336" s="116">
        <v>41.116982303274206</v>
      </c>
      <c r="BS336" s="116">
        <v>17.939811193651824</v>
      </c>
      <c r="BT336" s="116">
        <v>12.868218999665865</v>
      </c>
    </row>
    <row r="337" spans="1:72" x14ac:dyDescent="0.3">
      <c r="A337" s="116">
        <v>1</v>
      </c>
      <c r="B337" s="116">
        <v>12</v>
      </c>
      <c r="C337" s="116">
        <v>990</v>
      </c>
      <c r="E337" s="116">
        <v>26.8164215350962</v>
      </c>
      <c r="F337" s="116">
        <v>22.175712225300298</v>
      </c>
      <c r="H337" s="116">
        <v>21.7767243068784</v>
      </c>
      <c r="I337" s="116">
        <v>1.46353462141024</v>
      </c>
      <c r="J337" s="116">
        <v>9.56440931902586E-2</v>
      </c>
      <c r="K337" s="116">
        <v>26.167821282133001</v>
      </c>
      <c r="L337" s="116">
        <v>1.50414193599155</v>
      </c>
      <c r="Q337" s="160">
        <v>64.630233296756501</v>
      </c>
      <c r="R337" s="160">
        <v>15.4765737940794</v>
      </c>
      <c r="S337" s="160">
        <v>5.20469925963567</v>
      </c>
      <c r="T337" s="160">
        <v>1.2059514618284599</v>
      </c>
      <c r="U337" s="160">
        <v>4.1584657015494901</v>
      </c>
      <c r="V337" s="160">
        <v>3.9697905985662798</v>
      </c>
      <c r="W337" s="160">
        <v>1.6252277167628599</v>
      </c>
      <c r="X337" s="160">
        <v>2.4426057700230075</v>
      </c>
      <c r="Z337" s="116">
        <v>3.5547407314691307E-3</v>
      </c>
      <c r="AA337" s="116">
        <v>2.7024480528010472E-2</v>
      </c>
      <c r="AB337" s="116">
        <v>5.123215930005437E-2</v>
      </c>
      <c r="AC337" s="116">
        <v>3.9135094911957338E-2</v>
      </c>
      <c r="AD337" s="116">
        <v>6.7958298595786393E-2</v>
      </c>
      <c r="AE337" s="116">
        <v>0.25976206594039664</v>
      </c>
      <c r="AF337" s="116">
        <v>0.33153107563803347</v>
      </c>
      <c r="AG337" s="116">
        <v>4.0458415438016371E-2</v>
      </c>
      <c r="AH337" s="116">
        <v>4.5046945558788909E-2</v>
      </c>
      <c r="AI337" s="116">
        <v>0.6049983687760826</v>
      </c>
      <c r="AJ337" s="116">
        <v>8.6606633021102081E-2</v>
      </c>
      <c r="AK337" s="116">
        <v>0.28064685079301799</v>
      </c>
      <c r="AL337" s="116">
        <v>0.1824977158953342</v>
      </c>
      <c r="AM337" s="116">
        <v>0.21844558015221863</v>
      </c>
      <c r="AN337" s="116">
        <v>0.64355371636174807</v>
      </c>
      <c r="AO337" s="116">
        <v>0.79926786997482224</v>
      </c>
      <c r="AP337" s="116">
        <v>0.81928123625004756</v>
      </c>
      <c r="AQ337" s="116">
        <v>1.846612100542014</v>
      </c>
      <c r="AR337" s="116">
        <v>2.2435395354106533</v>
      </c>
      <c r="AS337" s="116">
        <v>2.640877517633375</v>
      </c>
      <c r="AT337" s="116">
        <v>2.9938447553294711</v>
      </c>
      <c r="AV337" s="116">
        <v>25.889541964853716</v>
      </c>
      <c r="AW337" s="116">
        <v>428.03804093529396</v>
      </c>
      <c r="AX337" s="116">
        <v>1.3413695860440991</v>
      </c>
      <c r="AY337" s="116">
        <v>0.66630643613372897</v>
      </c>
      <c r="AZ337" s="116">
        <v>12273.133186361621</v>
      </c>
      <c r="BA337" s="116">
        <v>2.3567027065772943</v>
      </c>
      <c r="BB337" s="116">
        <v>0.14095635786712946</v>
      </c>
      <c r="BC337" s="116">
        <v>13.097219280951814</v>
      </c>
      <c r="BD337" s="116">
        <v>33.540199754687912</v>
      </c>
      <c r="BE337" s="116">
        <v>401.67135428440605</v>
      </c>
      <c r="BF337" s="116">
        <v>24.883421278101817</v>
      </c>
      <c r="BG337" s="116">
        <v>5.2792554715366196</v>
      </c>
      <c r="BH337" s="116">
        <v>3.6841345099659151</v>
      </c>
      <c r="BI337" s="116">
        <v>121.486667514757</v>
      </c>
      <c r="BJ337" s="116">
        <v>1.2176315412159751</v>
      </c>
      <c r="BK337" s="116">
        <v>5973.6669377742182</v>
      </c>
      <c r="BL337" s="116">
        <v>3.5148633822366562</v>
      </c>
      <c r="BM337" s="116">
        <v>2.0313895614008781</v>
      </c>
      <c r="BN337" s="116">
        <v>10.523192549795759</v>
      </c>
      <c r="BO337" s="116">
        <v>0.91078327546915383</v>
      </c>
      <c r="BP337" s="116">
        <v>0.80393078121333161</v>
      </c>
      <c r="BQ337" s="116">
        <v>16.719378552607093</v>
      </c>
      <c r="BR337" s="116">
        <v>38.170104023441247</v>
      </c>
      <c r="BS337" s="116">
        <v>16.291476314894737</v>
      </c>
      <c r="BT337" s="116">
        <v>11.685869086633357</v>
      </c>
    </row>
    <row r="338" spans="1:72" x14ac:dyDescent="0.3">
      <c r="A338" s="116">
        <v>1</v>
      </c>
      <c r="B338" s="116">
        <v>12.000000000000201</v>
      </c>
      <c r="C338" s="116">
        <v>1000</v>
      </c>
      <c r="E338" s="116">
        <v>28.746638849314401</v>
      </c>
      <c r="F338" s="116">
        <v>22.287192493545302</v>
      </c>
      <c r="H338" s="116">
        <v>20.2515390490112</v>
      </c>
      <c r="I338" s="116">
        <v>1.0648080143705301</v>
      </c>
      <c r="K338" s="116">
        <v>25.962025054784402</v>
      </c>
      <c r="L338" s="116">
        <v>1.6877965389743099</v>
      </c>
      <c r="Q338" s="160">
        <v>64.288432310425506</v>
      </c>
      <c r="R338" s="160">
        <v>15.479723446082</v>
      </c>
      <c r="S338" s="160">
        <v>5.7159250642728301</v>
      </c>
      <c r="T338" s="160">
        <v>1.31134906117846</v>
      </c>
      <c r="U338" s="160">
        <v>4.3168763223386897</v>
      </c>
      <c r="V338" s="160">
        <v>3.8836012733705099</v>
      </c>
      <c r="W338" s="160">
        <v>1.52542500259313</v>
      </c>
      <c r="X338" s="160">
        <v>2.5459142643975436</v>
      </c>
      <c r="Z338" s="116">
        <v>3.5139831812672751E-3</v>
      </c>
      <c r="AA338" s="116">
        <v>2.6523354918958547E-2</v>
      </c>
      <c r="AB338" s="116">
        <v>5.0976319030378352E-2</v>
      </c>
      <c r="AC338" s="116">
        <v>3.8415509610671063E-2</v>
      </c>
      <c r="AD338" s="116">
        <v>6.7386178399642296E-2</v>
      </c>
      <c r="AE338" s="116">
        <v>0.17663590781099561</v>
      </c>
      <c r="AF338" s="116">
        <v>0.21891973949157037</v>
      </c>
      <c r="AG338" s="116">
        <v>4.0118412852125473E-2</v>
      </c>
      <c r="AH338" s="116">
        <v>4.4634875054457089E-2</v>
      </c>
      <c r="AI338" s="116">
        <v>0.59895648326088835</v>
      </c>
      <c r="AJ338" s="116">
        <v>8.4349218365564749E-2</v>
      </c>
      <c r="AK338" s="116">
        <v>0.26738218354468957</v>
      </c>
      <c r="AL338" s="116">
        <v>0.17429615869419421</v>
      </c>
      <c r="AM338" s="116">
        <v>0.2066769571299468</v>
      </c>
      <c r="AN338" s="116">
        <v>0.62713856445256122</v>
      </c>
      <c r="AO338" s="116">
        <v>0.62366735460603417</v>
      </c>
      <c r="AP338" s="116">
        <v>0.77142085267868321</v>
      </c>
      <c r="AQ338" s="116">
        <v>1.7294234007268097</v>
      </c>
      <c r="AR338" s="116">
        <v>2.0986243496773707</v>
      </c>
      <c r="AS338" s="116">
        <v>2.4693078704852582</v>
      </c>
      <c r="AT338" s="116">
        <v>2.8504199233841279</v>
      </c>
      <c r="AV338" s="116">
        <v>24.174896336543966</v>
      </c>
      <c r="AW338" s="116">
        <v>402.29768891168425</v>
      </c>
      <c r="AX338" s="116">
        <v>1.2662577879768564</v>
      </c>
      <c r="AY338" s="116">
        <v>0.62814021389111241</v>
      </c>
      <c r="AZ338" s="116">
        <v>11629.890951921632</v>
      </c>
      <c r="BA338" s="116">
        <v>2.6129533156526263</v>
      </c>
      <c r="BB338" s="116">
        <v>0.16235993235692656</v>
      </c>
      <c r="BC338" s="116">
        <v>12.339737419380201</v>
      </c>
      <c r="BD338" s="116">
        <v>31.634643078876103</v>
      </c>
      <c r="BE338" s="116">
        <v>399.80464348741674</v>
      </c>
      <c r="BF338" s="116">
        <v>23.7363595342458</v>
      </c>
      <c r="BG338" s="116">
        <v>5.230287668639594</v>
      </c>
      <c r="BH338" s="116">
        <v>3.5952151191868924</v>
      </c>
      <c r="BI338" s="116">
        <v>119.61428978140918</v>
      </c>
      <c r="BJ338" s="116">
        <v>1.2256175395803006</v>
      </c>
      <c r="BK338" s="116">
        <v>6963.3329675805307</v>
      </c>
      <c r="BL338" s="116">
        <v>3.6434020825950384</v>
      </c>
      <c r="BM338" s="116">
        <v>2.1648458524924754</v>
      </c>
      <c r="BN338" s="116">
        <v>11.274356972100986</v>
      </c>
      <c r="BO338" s="116">
        <v>0.9792708018358236</v>
      </c>
      <c r="BP338" s="116">
        <v>0.85271149653228384</v>
      </c>
      <c r="BQ338" s="116">
        <v>16.093584653068213</v>
      </c>
      <c r="BR338" s="116">
        <v>35.461414294114974</v>
      </c>
      <c r="BS338" s="116">
        <v>14.471175150753952</v>
      </c>
      <c r="BT338" s="116">
        <v>10.380167829654736</v>
      </c>
    </row>
    <row r="339" spans="1:72" x14ac:dyDescent="0.3">
      <c r="X339" s="160"/>
    </row>
    <row r="340" spans="1:72" x14ac:dyDescent="0.3">
      <c r="A340" s="116">
        <v>1</v>
      </c>
      <c r="B340" s="116">
        <v>13</v>
      </c>
      <c r="C340" s="116">
        <v>600</v>
      </c>
      <c r="F340" s="116">
        <v>2.7794838842054101</v>
      </c>
      <c r="G340" s="116">
        <v>41.450688384870197</v>
      </c>
      <c r="H340" s="116">
        <v>21.9359293598887</v>
      </c>
      <c r="I340" s="116">
        <v>15.836964828620699</v>
      </c>
      <c r="M340" s="116">
        <v>1.5516285289074401</v>
      </c>
      <c r="O340" s="116">
        <v>8.1208861324632107</v>
      </c>
      <c r="X340" s="160"/>
      <c r="Z340" s="116">
        <v>3.436198434355435E-2</v>
      </c>
      <c r="AA340" s="116">
        <v>8.8750019494248461E-2</v>
      </c>
      <c r="AB340" s="116">
        <v>12.699824035676679</v>
      </c>
      <c r="AC340" s="116">
        <v>0.13886715080614956</v>
      </c>
      <c r="AD340" s="116">
        <v>0.15345207041196224</v>
      </c>
      <c r="AE340" s="116">
        <v>0.38757949065016972</v>
      </c>
      <c r="AF340" s="116">
        <v>0.2879275515712395</v>
      </c>
      <c r="AG340" s="116">
        <v>0.37634848776041868</v>
      </c>
      <c r="AH340" s="116">
        <v>0.5546598569037412</v>
      </c>
      <c r="AI340" s="116">
        <v>0.41949276028651711</v>
      </c>
      <c r="AJ340" s="116">
        <v>1.0465711651515435</v>
      </c>
      <c r="AK340" s="116">
        <v>1.6247525254991155</v>
      </c>
      <c r="AL340" s="116">
        <v>1.268289447454314</v>
      </c>
      <c r="AM340" s="116">
        <v>0.41039755984296983</v>
      </c>
      <c r="AN340" s="116">
        <v>1.4779542222992834</v>
      </c>
      <c r="AO340" s="116">
        <v>3.0279486007535974</v>
      </c>
      <c r="AP340" s="116">
        <v>2.315083430997475</v>
      </c>
      <c r="AQ340" s="116">
        <v>3.2582566319849731</v>
      </c>
      <c r="AR340" s="116">
        <v>3.5550763841163895</v>
      </c>
      <c r="AS340" s="116">
        <v>3.8057352456942577</v>
      </c>
      <c r="AT340" s="116">
        <v>3.6153923970948432</v>
      </c>
      <c r="AV340" s="116">
        <v>204.00451644216355</v>
      </c>
      <c r="AW340" s="116">
        <v>1388.7320893263279</v>
      </c>
      <c r="AX340" s="116">
        <v>3.2283911875331278E-2</v>
      </c>
      <c r="AY340" s="116">
        <v>1.4241155394920533</v>
      </c>
      <c r="AZ340" s="116">
        <v>25425.600251111715</v>
      </c>
      <c r="BA340" s="116">
        <v>2.7865251543323044</v>
      </c>
      <c r="BB340" s="116">
        <v>0.25006002715342041</v>
      </c>
      <c r="BC340" s="116">
        <v>10.362735939788651</v>
      </c>
      <c r="BD340" s="116">
        <v>18.209358175622956</v>
      </c>
      <c r="BE340" s="116">
        <v>680.72133983688195</v>
      </c>
      <c r="BF340" s="116">
        <v>7.8828848669888592</v>
      </c>
      <c r="BG340" s="116">
        <v>1.5386958695337389</v>
      </c>
      <c r="BH340" s="116">
        <v>1.1669260538046953</v>
      </c>
      <c r="BI340" s="116">
        <v>126.70640639261288</v>
      </c>
      <c r="BJ340" s="116">
        <v>0.6089498486630065</v>
      </c>
      <c r="BK340" s="116">
        <v>1683.026457548445</v>
      </c>
      <c r="BL340" s="116">
        <v>1.3174471205497242</v>
      </c>
      <c r="BM340" s="116">
        <v>1.0097424394700576</v>
      </c>
      <c r="BN340" s="116">
        <v>5.653886957198484</v>
      </c>
      <c r="BO340" s="116">
        <v>0.52670505712867344</v>
      </c>
      <c r="BP340" s="116">
        <v>0.54682861024673912</v>
      </c>
      <c r="BQ340" s="116">
        <v>11.143424985004403</v>
      </c>
      <c r="BR340" s="116">
        <v>120.39882385165005</v>
      </c>
      <c r="BS340" s="116">
        <v>18.950610384326442</v>
      </c>
      <c r="BT340" s="116">
        <v>13.593264832639223</v>
      </c>
    </row>
    <row r="341" spans="1:72" x14ac:dyDescent="0.3">
      <c r="A341" s="116">
        <v>1</v>
      </c>
      <c r="B341" s="116">
        <v>13</v>
      </c>
      <c r="C341" s="116">
        <v>610</v>
      </c>
      <c r="F341" s="116">
        <v>2.8289752410364302</v>
      </c>
      <c r="G341" s="116">
        <v>41.394614498755402</v>
      </c>
      <c r="H341" s="116">
        <v>21.9905167657143</v>
      </c>
      <c r="I341" s="116">
        <v>15.863031727063101</v>
      </c>
      <c r="M341" s="116">
        <v>1.54970942387365</v>
      </c>
      <c r="O341" s="116">
        <v>8.1816875717056696</v>
      </c>
      <c r="X341" s="160"/>
      <c r="Z341" s="116">
        <v>3.4334568204016105E-2</v>
      </c>
      <c r="AA341" s="116">
        <v>8.8968423551518308E-2</v>
      </c>
      <c r="AB341" s="116">
        <v>12.794698280776899</v>
      </c>
      <c r="AC341" s="116">
        <v>0.13965894998875852</v>
      </c>
      <c r="AD341" s="116">
        <v>0.15326354255554764</v>
      </c>
      <c r="AE341" s="116">
        <v>0.38723774300904801</v>
      </c>
      <c r="AF341" s="116">
        <v>0.28776405671545391</v>
      </c>
      <c r="AG341" s="116">
        <v>0.37734576488505495</v>
      </c>
      <c r="AH341" s="116">
        <v>0.55572461351108415</v>
      </c>
      <c r="AI341" s="116">
        <v>0.42054381700881138</v>
      </c>
      <c r="AJ341" s="116">
        <v>1.047759659411424</v>
      </c>
      <c r="AK341" s="116">
        <v>1.6264801027288085</v>
      </c>
      <c r="AL341" s="116">
        <v>1.2742053978057939</v>
      </c>
      <c r="AM341" s="116">
        <v>0.41069366470357943</v>
      </c>
      <c r="AN341" s="116">
        <v>1.4796564237926495</v>
      </c>
      <c r="AO341" s="116">
        <v>3.0255426316801568</v>
      </c>
      <c r="AP341" s="116">
        <v>2.318203626327648</v>
      </c>
      <c r="AQ341" s="116">
        <v>3.2638938895599936</v>
      </c>
      <c r="AR341" s="116">
        <v>3.5616305482018435</v>
      </c>
      <c r="AS341" s="116">
        <v>3.813157677215965</v>
      </c>
      <c r="AT341" s="116">
        <v>3.6228342305109771</v>
      </c>
      <c r="AV341" s="116">
        <v>204.16741397027505</v>
      </c>
      <c r="AW341" s="116">
        <v>1385.3229615632169</v>
      </c>
      <c r="AX341" s="116">
        <v>3.2044522739234506E-2</v>
      </c>
      <c r="AY341" s="116">
        <v>1.4160414882393317</v>
      </c>
      <c r="AZ341" s="116">
        <v>25456.876012023084</v>
      </c>
      <c r="BA341" s="116">
        <v>2.7889843371356631</v>
      </c>
      <c r="BB341" s="116">
        <v>0.25020210024115702</v>
      </c>
      <c r="BC341" s="116">
        <v>10.335348539523153</v>
      </c>
      <c r="BD341" s="116">
        <v>18.17446943043949</v>
      </c>
      <c r="BE341" s="116">
        <v>679.02002665307714</v>
      </c>
      <c r="BF341" s="116">
        <v>7.8739431566151472</v>
      </c>
      <c r="BG341" s="116">
        <v>1.5370615329419974</v>
      </c>
      <c r="BH341" s="116">
        <v>1.1615081858455383</v>
      </c>
      <c r="BI341" s="116">
        <v>126.61505270000039</v>
      </c>
      <c r="BJ341" s="116">
        <v>0.6082493108049527</v>
      </c>
      <c r="BK341" s="116">
        <v>1684.3648322136189</v>
      </c>
      <c r="BL341" s="116">
        <v>1.315673897392533</v>
      </c>
      <c r="BM341" s="116">
        <v>1.0079984556248935</v>
      </c>
      <c r="BN341" s="116">
        <v>5.6434825925861025</v>
      </c>
      <c r="BO341" s="116">
        <v>0.52567980914534618</v>
      </c>
      <c r="BP341" s="116">
        <v>0.54570534399559234</v>
      </c>
      <c r="BQ341" s="116">
        <v>11.146926162680103</v>
      </c>
      <c r="BR341" s="116">
        <v>120.31932685415072</v>
      </c>
      <c r="BS341" s="116">
        <v>18.939430689552918</v>
      </c>
      <c r="BT341" s="116">
        <v>13.585245642295343</v>
      </c>
    </row>
    <row r="342" spans="1:72" x14ac:dyDescent="0.3">
      <c r="A342" s="116">
        <v>1</v>
      </c>
      <c r="B342" s="116">
        <v>13</v>
      </c>
      <c r="C342" s="116">
        <v>620</v>
      </c>
      <c r="F342" s="116">
        <v>2.83181947862409</v>
      </c>
      <c r="G342" s="116">
        <v>42.028061479749397</v>
      </c>
      <c r="H342" s="116">
        <v>21.290646400104801</v>
      </c>
      <c r="I342" s="116">
        <v>15.983129531624799</v>
      </c>
      <c r="K342" s="116">
        <v>0.69866026604548603</v>
      </c>
      <c r="M342" s="116">
        <v>1.49987083785064</v>
      </c>
      <c r="O342" s="116">
        <v>7.7490190405979504</v>
      </c>
      <c r="X342" s="160"/>
      <c r="Z342" s="116">
        <v>3.4446478148935041E-2</v>
      </c>
      <c r="AA342" s="116">
        <v>8.7464975098204736E-2</v>
      </c>
      <c r="AB342" s="116">
        <v>12.120629030135593</v>
      </c>
      <c r="AC342" s="116">
        <v>0.13478822845077684</v>
      </c>
      <c r="AD342" s="116">
        <v>0.15678504077023914</v>
      </c>
      <c r="AE342" s="116">
        <v>0.39018215044726362</v>
      </c>
      <c r="AF342" s="116">
        <v>0.28567764322536054</v>
      </c>
      <c r="AG342" s="116">
        <v>0.36899653361931434</v>
      </c>
      <c r="AH342" s="116">
        <v>0.54562407311529992</v>
      </c>
      <c r="AI342" s="116">
        <v>0.42918481564805705</v>
      </c>
      <c r="AJ342" s="116">
        <v>1.035378129189698</v>
      </c>
      <c r="AK342" s="116">
        <v>1.6094106330485536</v>
      </c>
      <c r="AL342" s="116">
        <v>1.2322806488236129</v>
      </c>
      <c r="AM342" s="116">
        <v>0.40785211012246109</v>
      </c>
      <c r="AN342" s="116">
        <v>1.4714966069307687</v>
      </c>
      <c r="AO342" s="116">
        <v>3.0091488066318473</v>
      </c>
      <c r="AP342" s="116">
        <v>2.2871284712812927</v>
      </c>
      <c r="AQ342" s="116">
        <v>3.20373107881439</v>
      </c>
      <c r="AR342" s="116">
        <v>3.4906896853129403</v>
      </c>
      <c r="AS342" s="116">
        <v>3.7302599971426749</v>
      </c>
      <c r="AT342" s="116">
        <v>3.53864329295366</v>
      </c>
      <c r="AV342" s="116">
        <v>203.50411353204547</v>
      </c>
      <c r="AW342" s="116">
        <v>1409.1354837935553</v>
      </c>
      <c r="AX342" s="116">
        <v>3.3826627230370179E-2</v>
      </c>
      <c r="AY342" s="116">
        <v>1.4672117117426526</v>
      </c>
      <c r="AZ342" s="116">
        <v>24885.097333473423</v>
      </c>
      <c r="BA342" s="116">
        <v>2.7679379970662472</v>
      </c>
      <c r="BB342" s="116">
        <v>0.25202942222302116</v>
      </c>
      <c r="BC342" s="116">
        <v>10.569204978016256</v>
      </c>
      <c r="BD342" s="116">
        <v>18.510913461594448</v>
      </c>
      <c r="BE342" s="116">
        <v>665.34896721107384</v>
      </c>
      <c r="BF342" s="116">
        <v>7.9681034082268773</v>
      </c>
      <c r="BG342" s="116">
        <v>1.5533636653465421</v>
      </c>
      <c r="BH342" s="116">
        <v>1.2010251085358441</v>
      </c>
      <c r="BI342" s="116">
        <v>127.49719496213113</v>
      </c>
      <c r="BJ342" s="116">
        <v>0.61162220542064993</v>
      </c>
      <c r="BK342" s="116">
        <v>1693.541241939844</v>
      </c>
      <c r="BL342" s="116">
        <v>1.3335499244130051</v>
      </c>
      <c r="BM342" s="116">
        <v>1.0269276412605566</v>
      </c>
      <c r="BN342" s="116">
        <v>5.7581744044939462</v>
      </c>
      <c r="BO342" s="116">
        <v>0.53736200734946571</v>
      </c>
      <c r="BP342" s="116">
        <v>0.55868869403613253</v>
      </c>
      <c r="BQ342" s="116">
        <v>10.982598669043075</v>
      </c>
      <c r="BR342" s="116">
        <v>115.54859586951807</v>
      </c>
      <c r="BS342" s="116">
        <v>18.91787875938779</v>
      </c>
      <c r="BT342" s="116">
        <v>13.569786451881539</v>
      </c>
    </row>
    <row r="343" spans="1:72" x14ac:dyDescent="0.3">
      <c r="A343" s="116">
        <v>1</v>
      </c>
      <c r="B343" s="116">
        <v>13</v>
      </c>
      <c r="C343" s="116">
        <v>630</v>
      </c>
      <c r="F343" s="116">
        <v>3.10798008098637</v>
      </c>
      <c r="G343" s="116">
        <v>42.844900623940802</v>
      </c>
      <c r="H343" s="116">
        <v>20.095070561969401</v>
      </c>
      <c r="I343" s="116">
        <v>16.0151088988666</v>
      </c>
      <c r="K343" s="116">
        <v>7.3487766595636401</v>
      </c>
      <c r="M343" s="116">
        <v>1.4584793505153899</v>
      </c>
      <c r="O343" s="116">
        <v>7.0743008444987003</v>
      </c>
      <c r="X343" s="160"/>
      <c r="Z343" s="116">
        <v>3.4816745359755187E-2</v>
      </c>
      <c r="AA343" s="116">
        <v>9.0536846085693068E-2</v>
      </c>
      <c r="AB343" s="116">
        <v>11.074969706925822</v>
      </c>
      <c r="AC343" s="116">
        <v>0.13223609037053152</v>
      </c>
      <c r="AD343" s="116">
        <v>0.17594620852762549</v>
      </c>
      <c r="AE343" s="116">
        <v>0.39465339193416155</v>
      </c>
      <c r="AF343" s="116">
        <v>0.28462890734100799</v>
      </c>
      <c r="AG343" s="116">
        <v>0.36414769869203162</v>
      </c>
      <c r="AH343" s="116">
        <v>0.53785057086507526</v>
      </c>
      <c r="AI343" s="116">
        <v>0.5683184214705197</v>
      </c>
      <c r="AJ343" s="116">
        <v>1.0250241735513199</v>
      </c>
      <c r="AK343" s="116">
        <v>1.5915396803739501</v>
      </c>
      <c r="AL343" s="116">
        <v>1.1685695683338886</v>
      </c>
      <c r="AM343" s="116">
        <v>0.40332766606257819</v>
      </c>
      <c r="AN343" s="116">
        <v>1.5396470650888889</v>
      </c>
      <c r="AO343" s="116">
        <v>3.0136636990783217</v>
      </c>
      <c r="AP343" s="116">
        <v>2.2449844663958385</v>
      </c>
      <c r="AQ343" s="116">
        <v>3.1111223889293598</v>
      </c>
      <c r="AR343" s="116">
        <v>3.3766340814888305</v>
      </c>
      <c r="AS343" s="116">
        <v>3.597919634467305</v>
      </c>
      <c r="AT343" s="116">
        <v>3.3997411839057183</v>
      </c>
      <c r="AV343" s="116">
        <v>201.33989916538513</v>
      </c>
      <c r="AW343" s="116">
        <v>1361.3242047701103</v>
      </c>
      <c r="AX343" s="116">
        <v>3.7020417287787537E-2</v>
      </c>
      <c r="AY343" s="116">
        <v>1.4955286929149485</v>
      </c>
      <c r="AZ343" s="116">
        <v>22175.021744713551</v>
      </c>
      <c r="BA343" s="116">
        <v>2.7365785321317402</v>
      </c>
      <c r="BB343" s="116">
        <v>0.25295804293645158</v>
      </c>
      <c r="BC343" s="116">
        <v>10.709939988659169</v>
      </c>
      <c r="BD343" s="116">
        <v>18.778449902461251</v>
      </c>
      <c r="BE343" s="116">
        <v>502.46070344725325</v>
      </c>
      <c r="BF343" s="116">
        <v>8.0485906702247618</v>
      </c>
      <c r="BG343" s="116">
        <v>1.5708059502560419</v>
      </c>
      <c r="BH343" s="116">
        <v>1.2665056836197948</v>
      </c>
      <c r="BI343" s="116">
        <v>128.92743140494596</v>
      </c>
      <c r="BJ343" s="116">
        <v>0.5845495506127828</v>
      </c>
      <c r="BK343" s="116">
        <v>1691.0040787642165</v>
      </c>
      <c r="BL343" s="116">
        <v>1.3585840105595723</v>
      </c>
      <c r="BM343" s="116">
        <v>1.0574961665626399</v>
      </c>
      <c r="BN343" s="116">
        <v>5.9526734360086424</v>
      </c>
      <c r="BO343" s="116">
        <v>0.55712750801805477</v>
      </c>
      <c r="BP343" s="116">
        <v>0.58151485453041651</v>
      </c>
      <c r="BQ343" s="116">
        <v>10.818310026296443</v>
      </c>
      <c r="BR343" s="116">
        <v>84.409250540738682</v>
      </c>
      <c r="BS343" s="116">
        <v>18.4173111060209</v>
      </c>
      <c r="BT343" s="116">
        <v>13.210729485331449</v>
      </c>
    </row>
    <row r="344" spans="1:72" x14ac:dyDescent="0.3">
      <c r="A344" s="116">
        <v>1</v>
      </c>
      <c r="B344" s="116">
        <v>13</v>
      </c>
      <c r="C344" s="116">
        <v>640</v>
      </c>
      <c r="F344" s="116">
        <v>3.2031164161886401</v>
      </c>
      <c r="G344" s="116">
        <v>42.975812981359397</v>
      </c>
      <c r="H344" s="116">
        <v>19.691787529907799</v>
      </c>
      <c r="I344" s="116">
        <v>16.040733758954399</v>
      </c>
      <c r="K344" s="116">
        <v>7.6324711108554197</v>
      </c>
      <c r="M344" s="116">
        <v>1.44510838746541</v>
      </c>
      <c r="O344" s="116">
        <v>7.0258801529853701</v>
      </c>
      <c r="X344" s="160"/>
      <c r="Z344" s="116">
        <v>3.4836946674705722E-2</v>
      </c>
      <c r="AA344" s="116">
        <v>9.0475249261198196E-2</v>
      </c>
      <c r="AB344" s="116">
        <v>10.999824547948069</v>
      </c>
      <c r="AC344" s="116">
        <v>0.13183625999411322</v>
      </c>
      <c r="AD344" s="116">
        <v>0.17700589862669386</v>
      </c>
      <c r="AE344" s="116">
        <v>0.39526596148834897</v>
      </c>
      <c r="AF344" s="116">
        <v>0.2840130346524577</v>
      </c>
      <c r="AG344" s="116">
        <v>0.36330517419929109</v>
      </c>
      <c r="AH344" s="116">
        <v>0.5367025185364116</v>
      </c>
      <c r="AI344" s="116">
        <v>0.57401292490304334</v>
      </c>
      <c r="AJ344" s="116">
        <v>1.0233727346161989</v>
      </c>
      <c r="AK344" s="116">
        <v>1.5875143020520852</v>
      </c>
      <c r="AL344" s="116">
        <v>1.1631841044864759</v>
      </c>
      <c r="AM344" s="116">
        <v>0.40116609040109014</v>
      </c>
      <c r="AN344" s="116">
        <v>1.539071548256854</v>
      </c>
      <c r="AO344" s="116">
        <v>3.0059737484248013</v>
      </c>
      <c r="AP344" s="116">
        <v>2.2325774663628057</v>
      </c>
      <c r="AQ344" s="116">
        <v>3.0811276607774079</v>
      </c>
      <c r="AR344" s="116">
        <v>3.3396147879973141</v>
      </c>
      <c r="AS344" s="116">
        <v>3.5538107164664576</v>
      </c>
      <c r="AT344" s="116">
        <v>3.3539307294177347</v>
      </c>
      <c r="AV344" s="116">
        <v>201.22314580140267</v>
      </c>
      <c r="AW344" s="116">
        <v>1362.2510134697998</v>
      </c>
      <c r="AX344" s="116">
        <v>3.727332178916274E-2</v>
      </c>
      <c r="AY344" s="116">
        <v>1.500064302467732</v>
      </c>
      <c r="AZ344" s="116">
        <v>22042.265428840386</v>
      </c>
      <c r="BA344" s="116">
        <v>2.7323374771086497</v>
      </c>
      <c r="BB344" s="116">
        <v>0.25350657392265907</v>
      </c>
      <c r="BC344" s="116">
        <v>10.734776922997124</v>
      </c>
      <c r="BD344" s="116">
        <v>18.818618603733611</v>
      </c>
      <c r="BE344" s="116">
        <v>497.47603485120743</v>
      </c>
      <c r="BF344" s="116">
        <v>8.0615788567926252</v>
      </c>
      <c r="BG344" s="116">
        <v>1.5747889620700732</v>
      </c>
      <c r="BH344" s="116">
        <v>1.2723695194007079</v>
      </c>
      <c r="BI344" s="116">
        <v>129.62212221877937</v>
      </c>
      <c r="BJ344" s="116">
        <v>0.58476813571099817</v>
      </c>
      <c r="BK344" s="116">
        <v>1695.3300439950881</v>
      </c>
      <c r="BL344" s="116">
        <v>1.3661340069730681</v>
      </c>
      <c r="BM344" s="116">
        <v>1.0677908747117253</v>
      </c>
      <c r="BN344" s="116">
        <v>6.0186582213733351</v>
      </c>
      <c r="BO344" s="116">
        <v>0.56404242091797951</v>
      </c>
      <c r="BP344" s="116">
        <v>0.58945761242457761</v>
      </c>
      <c r="BQ344" s="116">
        <v>10.778172079838228</v>
      </c>
      <c r="BR344" s="116">
        <v>82.655637943450714</v>
      </c>
      <c r="BS344" s="116">
        <v>18.211278803988069</v>
      </c>
      <c r="BT344" s="116">
        <v>13.06294260201676</v>
      </c>
    </row>
    <row r="345" spans="1:72" x14ac:dyDescent="0.3">
      <c r="A345" s="116">
        <v>1</v>
      </c>
      <c r="B345" s="116">
        <v>13</v>
      </c>
      <c r="C345" s="116">
        <v>649.99999999999898</v>
      </c>
      <c r="F345" s="116">
        <v>3.0882345097201802</v>
      </c>
      <c r="G345" s="116">
        <v>43.329388385191599</v>
      </c>
      <c r="H345" s="116">
        <v>19.278254861588699</v>
      </c>
      <c r="I345" s="116">
        <v>16.021194451459198</v>
      </c>
      <c r="K345" s="116">
        <v>8.1172471045514794</v>
      </c>
      <c r="M345" s="116">
        <v>1.3958175752964099</v>
      </c>
      <c r="O345" s="116">
        <v>6.4766098601118101</v>
      </c>
      <c r="X345" s="160"/>
      <c r="Z345" s="116">
        <v>3.4751842054913877E-2</v>
      </c>
      <c r="AA345" s="116">
        <v>8.8067860110014676E-2</v>
      </c>
      <c r="AB345" s="116">
        <v>10.143386778761437</v>
      </c>
      <c r="AC345" s="116">
        <v>0.12513802842443095</v>
      </c>
      <c r="AD345" s="116">
        <v>0.17902064162436759</v>
      </c>
      <c r="AE345" s="116">
        <v>0.39573752643518928</v>
      </c>
      <c r="AF345" s="116">
        <v>0.28071138289968045</v>
      </c>
      <c r="AG345" s="116">
        <v>0.35139177884678285</v>
      </c>
      <c r="AH345" s="116">
        <v>0.52194902660226206</v>
      </c>
      <c r="AI345" s="116">
        <v>0.57392564801953505</v>
      </c>
      <c r="AJ345" s="116">
        <v>1.0034524968911773</v>
      </c>
      <c r="AK345" s="116">
        <v>1.5616087765190931</v>
      </c>
      <c r="AL345" s="116">
        <v>1.1081624701210251</v>
      </c>
      <c r="AM345" s="116">
        <v>0.39829185818567653</v>
      </c>
      <c r="AN345" s="116">
        <v>1.5206167236845345</v>
      </c>
      <c r="AO345" s="116">
        <v>2.9806351978253733</v>
      </c>
      <c r="AP345" s="116">
        <v>2.1972363088942073</v>
      </c>
      <c r="AQ345" s="116">
        <v>3.0296365965489191</v>
      </c>
      <c r="AR345" s="116">
        <v>3.2832268816420451</v>
      </c>
      <c r="AS345" s="116">
        <v>3.4915380608356927</v>
      </c>
      <c r="AT345" s="116">
        <v>3.293830763062652</v>
      </c>
      <c r="AV345" s="116">
        <v>201.71592599100202</v>
      </c>
      <c r="AW345" s="116">
        <v>1399.4889832231154</v>
      </c>
      <c r="AX345" s="116">
        <v>4.0420424552721552E-2</v>
      </c>
      <c r="AY345" s="116">
        <v>1.5803578646554286</v>
      </c>
      <c r="AZ345" s="116">
        <v>21794.19627031952</v>
      </c>
      <c r="BA345" s="116">
        <v>2.7290815953914187</v>
      </c>
      <c r="BB345" s="116">
        <v>0.25648825003242842</v>
      </c>
      <c r="BC345" s="116">
        <v>11.098722949066246</v>
      </c>
      <c r="BD345" s="116">
        <v>19.350548588524234</v>
      </c>
      <c r="BE345" s="116">
        <v>497.55168604068064</v>
      </c>
      <c r="BF345" s="116">
        <v>8.2216149001168901</v>
      </c>
      <c r="BG345" s="116">
        <v>1.6009131336804021</v>
      </c>
      <c r="BH345" s="116">
        <v>1.3355442364316539</v>
      </c>
      <c r="BI345" s="116">
        <v>130.55752692729794</v>
      </c>
      <c r="BJ345" s="116">
        <v>0.59186512023835469</v>
      </c>
      <c r="BK345" s="116">
        <v>1709.7421418371321</v>
      </c>
      <c r="BL345" s="116">
        <v>1.3881074091365979</v>
      </c>
      <c r="BM345" s="116">
        <v>1.085938823074577</v>
      </c>
      <c r="BN345" s="116">
        <v>6.1220258984805094</v>
      </c>
      <c r="BO345" s="116">
        <v>0.57410229104597732</v>
      </c>
      <c r="BP345" s="116">
        <v>0.60021298670541179</v>
      </c>
      <c r="BQ345" s="116">
        <v>10.640181743399062</v>
      </c>
      <c r="BR345" s="116">
        <v>81.272391572889831</v>
      </c>
      <c r="BS345" s="116">
        <v>18.491307577310998</v>
      </c>
      <c r="BT345" s="116">
        <v>13.263807122965698</v>
      </c>
    </row>
    <row r="346" spans="1:72" x14ac:dyDescent="0.3">
      <c r="A346" s="116">
        <v>1</v>
      </c>
      <c r="B346" s="116">
        <v>13</v>
      </c>
      <c r="C346" s="116">
        <v>660</v>
      </c>
      <c r="F346" s="116">
        <v>3.1914880575737099</v>
      </c>
      <c r="G346" s="116">
        <v>43.510986800039397</v>
      </c>
      <c r="H346" s="116">
        <v>18.918257751567999</v>
      </c>
      <c r="I346" s="116">
        <v>16.065875181317502</v>
      </c>
      <c r="K346" s="116">
        <v>8.3277871094602602</v>
      </c>
      <c r="M346" s="116">
        <v>1.37579133614475</v>
      </c>
      <c r="O346" s="116">
        <v>5.0018114110960701</v>
      </c>
      <c r="X346" s="160"/>
      <c r="Z346" s="116">
        <v>3.4705729570902621E-2</v>
      </c>
      <c r="AA346" s="116">
        <v>8.2060155380609956E-2</v>
      </c>
      <c r="AB346" s="116">
        <v>7.8430534536192731</v>
      </c>
      <c r="AC346" s="116">
        <v>0.10630729446507818</v>
      </c>
      <c r="AD346" s="116">
        <v>0.17995944585501558</v>
      </c>
      <c r="AE346" s="116">
        <v>0.39338676338009904</v>
      </c>
      <c r="AF346" s="116">
        <v>0.27664404918227531</v>
      </c>
      <c r="AG346" s="116">
        <v>0.32107125672696379</v>
      </c>
      <c r="AH346" s="116">
        <v>0.48571117317100648</v>
      </c>
      <c r="AI346" s="116">
        <v>0.54952429626309485</v>
      </c>
      <c r="AJ346" s="116">
        <v>0.95398920577710955</v>
      </c>
      <c r="AK346" s="116">
        <v>1.4978166458690356</v>
      </c>
      <c r="AL346" s="116">
        <v>0.96053584832580752</v>
      </c>
      <c r="AM346" s="116">
        <v>0.3951342292371649</v>
      </c>
      <c r="AN346" s="116">
        <v>1.4654996481054559</v>
      </c>
      <c r="AO346" s="116">
        <v>2.9655881740426508</v>
      </c>
      <c r="AP346" s="116">
        <v>2.1199939805466257</v>
      </c>
      <c r="AQ346" s="116">
        <v>2.9394603060415387</v>
      </c>
      <c r="AR346" s="116">
        <v>3.1915575507305745</v>
      </c>
      <c r="AS346" s="116">
        <v>3.3990892071849514</v>
      </c>
      <c r="AT346" s="116">
        <v>3.2115601117732768</v>
      </c>
      <c r="AV346" s="116">
        <v>201.98394002001339</v>
      </c>
      <c r="AW346" s="116">
        <v>1501.9469488979644</v>
      </c>
      <c r="AX346" s="116">
        <v>5.2275558546754572E-2</v>
      </c>
      <c r="AY346" s="116">
        <v>1.8602944264844299</v>
      </c>
      <c r="AZ346" s="116">
        <v>21680.501301072771</v>
      </c>
      <c r="BA346" s="116">
        <v>2.7453897805821192</v>
      </c>
      <c r="BB346" s="116">
        <v>0.26025924496457598</v>
      </c>
      <c r="BC346" s="116">
        <v>12.14683631215399</v>
      </c>
      <c r="BD346" s="116">
        <v>20.794250900306235</v>
      </c>
      <c r="BE346" s="116">
        <v>519.64522001297269</v>
      </c>
      <c r="BF346" s="116">
        <v>8.6478965904856722</v>
      </c>
      <c r="BG346" s="116">
        <v>1.6690961519856098</v>
      </c>
      <c r="BH346" s="116">
        <v>1.5408066264050497</v>
      </c>
      <c r="BI346" s="116">
        <v>131.60084890744531</v>
      </c>
      <c r="BJ346" s="116">
        <v>0.61412501952046661</v>
      </c>
      <c r="BK346" s="116">
        <v>1718.4171597967149</v>
      </c>
      <c r="BL346" s="116">
        <v>1.4386833302298239</v>
      </c>
      <c r="BM346" s="116">
        <v>1.1192530796343769</v>
      </c>
      <c r="BN346" s="116">
        <v>6.2978654404646228</v>
      </c>
      <c r="BO346" s="116">
        <v>0.58971679700636093</v>
      </c>
      <c r="BP346" s="116">
        <v>0.61558866444769444</v>
      </c>
      <c r="BQ346" s="116">
        <v>10.548673423515831</v>
      </c>
      <c r="BR346" s="116">
        <v>82.511324658380772</v>
      </c>
      <c r="BS346" s="116">
        <v>19.732066254098619</v>
      </c>
      <c r="BT346" s="116">
        <v>14.153802798298591</v>
      </c>
    </row>
    <row r="347" spans="1:72" x14ac:dyDescent="0.3">
      <c r="A347" s="116">
        <v>1</v>
      </c>
      <c r="B347" s="116">
        <v>13</v>
      </c>
      <c r="C347" s="116">
        <v>670</v>
      </c>
      <c r="F347" s="116">
        <v>3.1318177227687101</v>
      </c>
      <c r="G347" s="116">
        <v>43.760397030146002</v>
      </c>
      <c r="H347" s="116">
        <v>18.579918432383302</v>
      </c>
      <c r="I347" s="116">
        <v>16.061956094801801</v>
      </c>
      <c r="K347" s="116">
        <v>8.7162233494000496</v>
      </c>
      <c r="M347" s="116">
        <v>1.3423172594772601</v>
      </c>
      <c r="O347" s="116">
        <v>3.4962579926553499</v>
      </c>
      <c r="X347" s="160"/>
      <c r="Z347" s="116">
        <v>3.4606473599939985E-2</v>
      </c>
      <c r="AA347" s="116">
        <v>7.5870109691869164E-2</v>
      </c>
      <c r="AB347" s="116">
        <v>5.4947549670686602</v>
      </c>
      <c r="AC347" s="116">
        <v>8.7198781071926815E-2</v>
      </c>
      <c r="AD347" s="116">
        <v>0.18145910667044604</v>
      </c>
      <c r="AE347" s="116">
        <v>0.39121921188647213</v>
      </c>
      <c r="AF347" s="116">
        <v>0.27186220321429233</v>
      </c>
      <c r="AG347" s="116">
        <v>0.28987103923383956</v>
      </c>
      <c r="AH347" s="116">
        <v>0.44817865327312234</v>
      </c>
      <c r="AI347" s="116">
        <v>0.52822381172354571</v>
      </c>
      <c r="AJ347" s="116">
        <v>0.90277073308880562</v>
      </c>
      <c r="AK347" s="116">
        <v>1.4322575194775069</v>
      </c>
      <c r="AL347" s="116">
        <v>0.80983030435420811</v>
      </c>
      <c r="AM347" s="116">
        <v>0.39177336844198479</v>
      </c>
      <c r="AN347" s="116">
        <v>1.410717237566707</v>
      </c>
      <c r="AO347" s="116">
        <v>2.9440299644465067</v>
      </c>
      <c r="AP347" s="116">
        <v>2.0416956087144147</v>
      </c>
      <c r="AQ347" s="116">
        <v>2.8495389882683453</v>
      </c>
      <c r="AR347" s="116">
        <v>3.1008584379315711</v>
      </c>
      <c r="AS347" s="116">
        <v>3.3079182439924155</v>
      </c>
      <c r="AT347" s="116">
        <v>3.1308320730839756</v>
      </c>
      <c r="AV347" s="116">
        <v>202.56325683562733</v>
      </c>
      <c r="AW347" s="116">
        <v>1624.4869092789572</v>
      </c>
      <c r="AX347" s="116">
        <v>7.4616612106859173E-2</v>
      </c>
      <c r="AY347" s="116">
        <v>2.2679544938236837</v>
      </c>
      <c r="AZ347" s="116">
        <v>21501.323750512263</v>
      </c>
      <c r="BA347" s="116">
        <v>2.7606006228380346</v>
      </c>
      <c r="BB347" s="116">
        <v>0.26483700386761544</v>
      </c>
      <c r="BC347" s="116">
        <v>13.454258867350532</v>
      </c>
      <c r="BD347" s="116">
        <v>22.53565609659907</v>
      </c>
      <c r="BE347" s="116">
        <v>540.59977512630769</v>
      </c>
      <c r="BF347" s="116">
        <v>9.1385328496116038</v>
      </c>
      <c r="BG347" s="116">
        <v>1.7454961597353036</v>
      </c>
      <c r="BH347" s="116">
        <v>1.8275433656193105</v>
      </c>
      <c r="BI347" s="116">
        <v>132.72979785939776</v>
      </c>
      <c r="BJ347" s="116">
        <v>0.63797334861547172</v>
      </c>
      <c r="BK347" s="116">
        <v>1731.0005905878052</v>
      </c>
      <c r="BL347" s="116">
        <v>1.4938563745652955</v>
      </c>
      <c r="BM347" s="116">
        <v>1.1545727268674155</v>
      </c>
      <c r="BN347" s="116">
        <v>6.4820759806783421</v>
      </c>
      <c r="BO347" s="116">
        <v>0.60597023630811242</v>
      </c>
      <c r="BP347" s="116">
        <v>0.63146152647292508</v>
      </c>
      <c r="BQ347" s="116">
        <v>10.423772292100017</v>
      </c>
      <c r="BR347" s="116">
        <v>83.399172847976175</v>
      </c>
      <c r="BS347" s="116">
        <v>21.306537775152016</v>
      </c>
      <c r="BT347" s="116">
        <v>15.283170556016215</v>
      </c>
    </row>
    <row r="348" spans="1:72" x14ac:dyDescent="0.3">
      <c r="A348" s="116">
        <v>1</v>
      </c>
      <c r="B348" s="116">
        <v>13</v>
      </c>
      <c r="C348" s="116">
        <v>680</v>
      </c>
      <c r="F348" s="116">
        <v>3.1329090683423599</v>
      </c>
      <c r="G348" s="116">
        <v>44.142217868804501</v>
      </c>
      <c r="H348" s="116">
        <v>18.093533414896601</v>
      </c>
      <c r="I348" s="116">
        <v>16.042453163903001</v>
      </c>
      <c r="K348" s="116">
        <v>9.1896868461472891</v>
      </c>
      <c r="M348" s="116">
        <v>1.31240783968674</v>
      </c>
      <c r="O348" s="116">
        <v>2.28266828713154</v>
      </c>
      <c r="X348" s="160"/>
      <c r="Z348" s="116">
        <v>3.4614784578000123E-2</v>
      </c>
      <c r="AA348" s="116">
        <v>7.1051247199962753E-2</v>
      </c>
      <c r="AB348" s="116">
        <v>3.6021298640223285</v>
      </c>
      <c r="AC348" s="116">
        <v>7.1977784727119909E-2</v>
      </c>
      <c r="AD348" s="116">
        <v>0.18364875945353398</v>
      </c>
      <c r="AE348" s="116">
        <v>0.39083805434717178</v>
      </c>
      <c r="AF348" s="116">
        <v>0.26843551591923803</v>
      </c>
      <c r="AG348" s="116">
        <v>0.26536063344701605</v>
      </c>
      <c r="AH348" s="116">
        <v>0.4188870128692555</v>
      </c>
      <c r="AI348" s="116">
        <v>0.51525714282923085</v>
      </c>
      <c r="AJ348" s="116">
        <v>0.86345857797124892</v>
      </c>
      <c r="AK348" s="116">
        <v>1.3812786690713077</v>
      </c>
      <c r="AL348" s="116">
        <v>0.68902570316204392</v>
      </c>
      <c r="AM348" s="116">
        <v>0.38839031445852185</v>
      </c>
      <c r="AN348" s="116">
        <v>1.3699133461580024</v>
      </c>
      <c r="AO348" s="116">
        <v>2.9299558305486251</v>
      </c>
      <c r="AP348" s="116">
        <v>1.9765298215221612</v>
      </c>
      <c r="AQ348" s="116">
        <v>2.7655089044220711</v>
      </c>
      <c r="AR348" s="116">
        <v>3.0121906666257079</v>
      </c>
      <c r="AS348" s="116">
        <v>3.2147403585141543</v>
      </c>
      <c r="AT348" s="116">
        <v>3.0443642186276749</v>
      </c>
      <c r="AV348" s="116">
        <v>202.51462158326694</v>
      </c>
      <c r="AW348" s="116">
        <v>1734.6634275557742</v>
      </c>
      <c r="AX348" s="116">
        <v>0.11382154877175148</v>
      </c>
      <c r="AY348" s="116">
        <v>2.7475542368770705</v>
      </c>
      <c r="AZ348" s="116">
        <v>21244.962457735353</v>
      </c>
      <c r="BA348" s="116">
        <v>2.7632928472227598</v>
      </c>
      <c r="BB348" s="116">
        <v>0.26821775470941706</v>
      </c>
      <c r="BC348" s="116">
        <v>14.696980291836333</v>
      </c>
      <c r="BD348" s="116">
        <v>24.11151382044028</v>
      </c>
      <c r="BE348" s="116">
        <v>554.20420232534434</v>
      </c>
      <c r="BF348" s="116">
        <v>9.5545984607436552</v>
      </c>
      <c r="BG348" s="116">
        <v>1.8099171846915265</v>
      </c>
      <c r="BH348" s="116">
        <v>2.1479605088867579</v>
      </c>
      <c r="BI348" s="116">
        <v>133.8859339798324</v>
      </c>
      <c r="BJ348" s="116">
        <v>0.65697586093609472</v>
      </c>
      <c r="BK348" s="116">
        <v>1739.3155057258546</v>
      </c>
      <c r="BL348" s="116">
        <v>1.543108516142266</v>
      </c>
      <c r="BM348" s="116">
        <v>1.1896544591627469</v>
      </c>
      <c r="BN348" s="116">
        <v>6.6728843637631554</v>
      </c>
      <c r="BO348" s="116">
        <v>0.62353402653223156</v>
      </c>
      <c r="BP348" s="116">
        <v>0.64939667464991535</v>
      </c>
      <c r="BQ348" s="116">
        <v>10.302423306080048</v>
      </c>
      <c r="BR348" s="116">
        <v>83.05317043030584</v>
      </c>
      <c r="BS348" s="116">
        <v>22.631745534821778</v>
      </c>
      <c r="BT348" s="116">
        <v>16.233741522867941</v>
      </c>
    </row>
    <row r="349" spans="1:72" x14ac:dyDescent="0.3">
      <c r="A349" s="116">
        <v>1</v>
      </c>
      <c r="B349" s="116">
        <v>13</v>
      </c>
      <c r="C349" s="116">
        <v>690.00000000000102</v>
      </c>
      <c r="F349" s="116">
        <v>3.2165233785934801</v>
      </c>
      <c r="G349" s="116">
        <v>44.605160128991898</v>
      </c>
      <c r="H349" s="116">
        <v>17.416996465222901</v>
      </c>
      <c r="I349" s="116">
        <v>16.0556306423337</v>
      </c>
      <c r="K349" s="116">
        <v>9.7897268197756304</v>
      </c>
      <c r="M349" s="116">
        <v>1.2756212952303401</v>
      </c>
      <c r="O349" s="116">
        <v>0.69978276707614295</v>
      </c>
      <c r="X349" s="160"/>
      <c r="Z349" s="116">
        <v>3.4632370443170489E-2</v>
      </c>
      <c r="AA349" s="116">
        <v>6.4802294029344884E-2</v>
      </c>
      <c r="AB349" s="116">
        <v>1.1336316550673229</v>
      </c>
      <c r="AC349" s="116">
        <v>5.2118423095744479E-2</v>
      </c>
      <c r="AD349" s="116">
        <v>0.18637135082648157</v>
      </c>
      <c r="AE349" s="116">
        <v>0.39010734283246179</v>
      </c>
      <c r="AF349" s="116">
        <v>0.26398159551763489</v>
      </c>
      <c r="AG349" s="116">
        <v>0.23338987429127708</v>
      </c>
      <c r="AH349" s="116">
        <v>0.38068284710993278</v>
      </c>
      <c r="AI349" s="116">
        <v>0.49802371804291146</v>
      </c>
      <c r="AJ349" s="116">
        <v>0.81201896432444498</v>
      </c>
      <c r="AK349" s="116">
        <v>1.3141969881079962</v>
      </c>
      <c r="AL349" s="116">
        <v>0.53125480069088804</v>
      </c>
      <c r="AM349" s="116">
        <v>0.38382552328296882</v>
      </c>
      <c r="AN349" s="116">
        <v>1.3160476979643401</v>
      </c>
      <c r="AO349" s="116">
        <v>2.9115241455228356</v>
      </c>
      <c r="AP349" s="116">
        <v>1.8899046727319542</v>
      </c>
      <c r="AQ349" s="116">
        <v>2.6523983692806521</v>
      </c>
      <c r="AR349" s="116">
        <v>2.892251638418645</v>
      </c>
      <c r="AS349" s="116">
        <v>3.0882969251513526</v>
      </c>
      <c r="AT349" s="116">
        <v>2.9266072188639578</v>
      </c>
      <c r="AV349" s="116">
        <v>202.41178730468255</v>
      </c>
      <c r="AW349" s="116">
        <v>1901.9388409951632</v>
      </c>
      <c r="AX349" s="116">
        <v>0.36166950540530851</v>
      </c>
      <c r="AY349" s="116">
        <v>3.7944906165852808</v>
      </c>
      <c r="AZ349" s="116">
        <v>20934.607077203298</v>
      </c>
      <c r="BA349" s="116">
        <v>2.7684687813318716</v>
      </c>
      <c r="BB349" s="116">
        <v>0.27274314795673776</v>
      </c>
      <c r="BC349" s="116">
        <v>16.710236516656636</v>
      </c>
      <c r="BD349" s="116">
        <v>26.531271573377047</v>
      </c>
      <c r="BE349" s="116">
        <v>573.3816753874064</v>
      </c>
      <c r="BF349" s="116">
        <v>10.159861237801934</v>
      </c>
      <c r="BG349" s="116">
        <v>1.9023023356636688</v>
      </c>
      <c r="BH349" s="116">
        <v>2.7858571782792074</v>
      </c>
      <c r="BI349" s="116">
        <v>135.47822342617869</v>
      </c>
      <c r="BJ349" s="116">
        <v>0.68386579102878886</v>
      </c>
      <c r="BK349" s="116">
        <v>1750.3264106538829</v>
      </c>
      <c r="BL349" s="116">
        <v>1.6138380120469613</v>
      </c>
      <c r="BM349" s="116">
        <v>1.2403868280511232</v>
      </c>
      <c r="BN349" s="116">
        <v>6.9496027707291024</v>
      </c>
      <c r="BO349" s="116">
        <v>0.64906323730570781</v>
      </c>
      <c r="BP349" s="116">
        <v>0.67552625007445521</v>
      </c>
      <c r="BQ349" s="116">
        <v>10.150461348238904</v>
      </c>
      <c r="BR349" s="116">
        <v>82.505676123306159</v>
      </c>
      <c r="BS349" s="116">
        <v>24.736620545559653</v>
      </c>
      <c r="BT349" s="116">
        <v>17.743567479937305</v>
      </c>
    </row>
    <row r="350" spans="1:72" x14ac:dyDescent="0.3">
      <c r="A350" s="116">
        <v>1</v>
      </c>
      <c r="B350" s="116">
        <v>13</v>
      </c>
      <c r="C350" s="116">
        <v>700.00000000000205</v>
      </c>
      <c r="F350" s="116">
        <v>3.43646478431813</v>
      </c>
      <c r="G350" s="116">
        <v>44.772710957532802</v>
      </c>
      <c r="H350" s="116">
        <v>16.934064190692801</v>
      </c>
      <c r="I350" s="116">
        <v>16.117320599322699</v>
      </c>
      <c r="K350" s="116">
        <v>9.9637411403020106</v>
      </c>
      <c r="M350" s="116">
        <v>1.2151797674582701</v>
      </c>
      <c r="O350" s="116">
        <v>7.3858060785663801E-2</v>
      </c>
      <c r="X350" s="160"/>
      <c r="Z350" s="116">
        <v>3.4427964141113758E-2</v>
      </c>
      <c r="AA350" s="116">
        <v>6.1630214528350588E-2</v>
      </c>
      <c r="AB350" s="116">
        <v>0.15754794460743057</v>
      </c>
      <c r="AC350" s="116">
        <v>4.4147258071131255E-2</v>
      </c>
      <c r="AD350" s="116">
        <v>0.18693365905199344</v>
      </c>
      <c r="AE350" s="116">
        <v>0.38866032321645028</v>
      </c>
      <c r="AF350" s="116">
        <v>0.25910779329925498</v>
      </c>
      <c r="AG350" s="116">
        <v>0.21849822906583152</v>
      </c>
      <c r="AH350" s="116">
        <v>0.3620336123782239</v>
      </c>
      <c r="AI350" s="116">
        <v>0.48872317912031038</v>
      </c>
      <c r="AJ350" s="116">
        <v>0.78563652331916256</v>
      </c>
      <c r="AK350" s="116">
        <v>1.2794715517488142</v>
      </c>
      <c r="AL350" s="116">
        <v>0.46718634324008113</v>
      </c>
      <c r="AM350" s="116">
        <v>0.38007263809764585</v>
      </c>
      <c r="AN350" s="116">
        <v>1.285976189949221</v>
      </c>
      <c r="AO350" s="116">
        <v>2.8709876586231884</v>
      </c>
      <c r="AP350" s="116">
        <v>1.8437056002798025</v>
      </c>
      <c r="AQ350" s="116">
        <v>2.5878617376656967</v>
      </c>
      <c r="AR350" s="116">
        <v>2.8224664409540021</v>
      </c>
      <c r="AS350" s="116">
        <v>3.0122045472759869</v>
      </c>
      <c r="AT350" s="116">
        <v>2.8543235927760371</v>
      </c>
      <c r="AV350" s="116">
        <v>203.61355005678891</v>
      </c>
      <c r="AW350" s="116">
        <v>1999.8307801330729</v>
      </c>
      <c r="AX350" s="116">
        <v>2.6023824114088936</v>
      </c>
      <c r="AY350" s="116">
        <v>4.4796183506885781</v>
      </c>
      <c r="AZ350" s="116">
        <v>20871.634459981397</v>
      </c>
      <c r="BA350" s="116">
        <v>2.7787760558170822</v>
      </c>
      <c r="BB350" s="116">
        <v>0.2778734303872018</v>
      </c>
      <c r="BC350" s="116">
        <v>17.849114918112061</v>
      </c>
      <c r="BD350" s="116">
        <v>27.897962108137968</v>
      </c>
      <c r="BE350" s="116">
        <v>584.29328919513625</v>
      </c>
      <c r="BF350" s="116">
        <v>10.501039291230178</v>
      </c>
      <c r="BG350" s="116">
        <v>1.9539316810779703</v>
      </c>
      <c r="BH350" s="116">
        <v>3.1679008203359378</v>
      </c>
      <c r="BI350" s="116">
        <v>136.81595249863921</v>
      </c>
      <c r="BJ350" s="116">
        <v>0.69985743673491974</v>
      </c>
      <c r="BK350" s="116">
        <v>1775.0398863118044</v>
      </c>
      <c r="BL350" s="116">
        <v>1.654277125120805</v>
      </c>
      <c r="BM350" s="116">
        <v>1.2713198514877562</v>
      </c>
      <c r="BN350" s="116">
        <v>7.1214309967866765</v>
      </c>
      <c r="BO350" s="116">
        <v>0.66545945620217606</v>
      </c>
      <c r="BP350" s="116">
        <v>0.69263345088256922</v>
      </c>
      <c r="BQ350" s="116">
        <v>10.000150255261923</v>
      </c>
      <c r="BR350" s="116">
        <v>82.047174150641965</v>
      </c>
      <c r="BS350" s="116">
        <v>25.769929095062206</v>
      </c>
      <c r="BT350" s="116">
        <v>18.484759266500319</v>
      </c>
    </row>
    <row r="351" spans="1:72" x14ac:dyDescent="0.3">
      <c r="A351" s="116">
        <v>1</v>
      </c>
      <c r="B351" s="116">
        <v>13</v>
      </c>
      <c r="C351" s="116">
        <v>709.99999999999795</v>
      </c>
      <c r="E351" s="116">
        <v>0.173983220373604</v>
      </c>
      <c r="F351" s="116">
        <v>3.32965118628803</v>
      </c>
      <c r="G351" s="116">
        <v>44.295348485981101</v>
      </c>
      <c r="H351" s="116">
        <v>17.346628213116102</v>
      </c>
      <c r="I351" s="116">
        <v>15.881592743914901</v>
      </c>
      <c r="K351" s="116">
        <v>10.9228489887939</v>
      </c>
      <c r="M351" s="116">
        <v>1.2128267080572099</v>
      </c>
      <c r="Q351" s="160">
        <v>62.263021913039601</v>
      </c>
      <c r="R351" s="160">
        <v>14.7071043239056</v>
      </c>
      <c r="S351" s="160">
        <v>9.1156549506038395E-2</v>
      </c>
      <c r="T351" s="160">
        <v>2.2840575777372401E-2</v>
      </c>
      <c r="U351" s="160">
        <v>1.4738845226882999</v>
      </c>
      <c r="V351" s="160">
        <v>5.0270695674350598</v>
      </c>
      <c r="W351" s="160">
        <v>3.4956850530259098</v>
      </c>
      <c r="X351" s="160">
        <v>1.4380785142767836</v>
      </c>
      <c r="Z351" s="116">
        <v>3.4116926324815978E-2</v>
      </c>
      <c r="AA351" s="116">
        <v>6.1760039334783433E-2</v>
      </c>
      <c r="AB351" s="116">
        <v>4.2872848636210943E-2</v>
      </c>
      <c r="AC351" s="116">
        <v>4.3851832961467656E-2</v>
      </c>
      <c r="AD351" s="116">
        <v>0.18768582168805348</v>
      </c>
      <c r="AE351" s="116">
        <v>0.3847538731992185</v>
      </c>
      <c r="AF351" s="116">
        <v>0.2572011202895107</v>
      </c>
      <c r="AG351" s="116">
        <v>0.21650429885178185</v>
      </c>
      <c r="AH351" s="116">
        <v>0.35838728385310459</v>
      </c>
      <c r="AI351" s="116">
        <v>0.50622958135810481</v>
      </c>
      <c r="AJ351" s="116">
        <v>0.77811310797604816</v>
      </c>
      <c r="AK351" s="116">
        <v>1.2705802948836931</v>
      </c>
      <c r="AL351" s="116">
        <v>0.45765179094628783</v>
      </c>
      <c r="AM351" s="116">
        <v>0.37989227595549152</v>
      </c>
      <c r="AN351" s="116">
        <v>1.2911440990130729</v>
      </c>
      <c r="AO351" s="116">
        <v>2.8565340524780591</v>
      </c>
      <c r="AP351" s="116">
        <v>1.8418978758542579</v>
      </c>
      <c r="AQ351" s="116">
        <v>2.6048614883660832</v>
      </c>
      <c r="AR351" s="116">
        <v>2.8473699598136335</v>
      </c>
      <c r="AS351" s="116">
        <v>3.0460525715235587</v>
      </c>
      <c r="AT351" s="116">
        <v>2.891895240990225</v>
      </c>
      <c r="AV351" s="116">
        <v>195.82427335668709</v>
      </c>
      <c r="AW351" s="116">
        <v>1944.2387765293049</v>
      </c>
      <c r="AX351" s="116">
        <v>9.2056037125433807</v>
      </c>
      <c r="AY351" s="116">
        <v>4.3449688739583578</v>
      </c>
      <c r="AZ351" s="116">
        <v>20632.624646405242</v>
      </c>
      <c r="BA351" s="116">
        <v>2.7992016183838113</v>
      </c>
      <c r="BB351" s="116">
        <v>0.27853381581146691</v>
      </c>
      <c r="BC351" s="116">
        <v>17.900792439238536</v>
      </c>
      <c r="BD351" s="116">
        <v>28.094295847762606</v>
      </c>
      <c r="BE351" s="116">
        <v>563.13165113622972</v>
      </c>
      <c r="BF351" s="116">
        <v>10.597314021839281</v>
      </c>
      <c r="BG351" s="116">
        <v>1.9683341789209527</v>
      </c>
      <c r="BH351" s="116">
        <v>3.2272457284631688</v>
      </c>
      <c r="BI351" s="116">
        <v>136.49327179936228</v>
      </c>
      <c r="BJ351" s="116">
        <v>0.69732977707449384</v>
      </c>
      <c r="BK351" s="116">
        <v>1786.0408903322448</v>
      </c>
      <c r="BL351" s="116">
        <v>1.6572186054706441</v>
      </c>
      <c r="BM351" s="116">
        <v>1.2643783167829425</v>
      </c>
      <c r="BN351" s="116">
        <v>7.0671232829265547</v>
      </c>
      <c r="BO351" s="116">
        <v>0.6588347591018211</v>
      </c>
      <c r="BP351" s="116">
        <v>0.68441372794791222</v>
      </c>
      <c r="BQ351" s="116">
        <v>10.049772987989817</v>
      </c>
      <c r="BR351" s="116">
        <v>79.683292422066287</v>
      </c>
      <c r="BS351" s="116">
        <v>26.154928968053792</v>
      </c>
      <c r="BT351" s="116">
        <v>18.760919512949979</v>
      </c>
    </row>
    <row r="352" spans="1:72" x14ac:dyDescent="0.3">
      <c r="A352" s="116">
        <v>1</v>
      </c>
      <c r="B352" s="116">
        <v>13</v>
      </c>
      <c r="C352" s="116">
        <v>720</v>
      </c>
      <c r="E352" s="116">
        <v>1.20757366784195</v>
      </c>
      <c r="F352" s="116">
        <v>3.5413222578244499</v>
      </c>
      <c r="G352" s="116">
        <v>40.485233102964301</v>
      </c>
      <c r="H352" s="116">
        <v>21.1751818807268</v>
      </c>
      <c r="I352" s="116">
        <v>15.2391827958057</v>
      </c>
      <c r="K352" s="116">
        <v>12.981420911743401</v>
      </c>
      <c r="M352" s="116">
        <v>1.24988377739467</v>
      </c>
      <c r="Q352" s="160">
        <v>62.7143625920449</v>
      </c>
      <c r="R352" s="160">
        <v>14.9013507694022</v>
      </c>
      <c r="S352" s="160">
        <v>9.0694076300327706E-2</v>
      </c>
      <c r="T352" s="160">
        <v>2.4914404110363501E-2</v>
      </c>
      <c r="U352" s="160">
        <v>1.7104792918143801</v>
      </c>
      <c r="V352" s="160">
        <v>4.6525406252733301</v>
      </c>
      <c r="W352" s="160">
        <v>3.8325075648536702</v>
      </c>
      <c r="X352" s="160">
        <v>1.2139677604135322</v>
      </c>
      <c r="Z352" s="116">
        <v>3.2173728741989198E-2</v>
      </c>
      <c r="AA352" s="116">
        <v>6.201188612769868E-2</v>
      </c>
      <c r="AB352" s="116">
        <v>4.3241682357432525E-2</v>
      </c>
      <c r="AC352" s="116">
        <v>4.4889368436387217E-2</v>
      </c>
      <c r="AD352" s="116">
        <v>0.18034898617572515</v>
      </c>
      <c r="AE352" s="116">
        <v>0.35584199143949341</v>
      </c>
      <c r="AF352" s="116">
        <v>0.24705843714326542</v>
      </c>
      <c r="AG352" s="116">
        <v>0.20883037915450131</v>
      </c>
      <c r="AH352" s="116">
        <v>0.34267064730600794</v>
      </c>
      <c r="AI352" s="116">
        <v>0.53710546847104301</v>
      </c>
      <c r="AJ352" s="116">
        <v>0.7402295310523479</v>
      </c>
      <c r="AK352" s="116">
        <v>1.2323557827599871</v>
      </c>
      <c r="AL352" s="116">
        <v>0.44448556141007695</v>
      </c>
      <c r="AM352" s="116">
        <v>0.38826373867899</v>
      </c>
      <c r="AN352" s="116">
        <v>1.2919751058955438</v>
      </c>
      <c r="AO352" s="116">
        <v>2.7800884827258701</v>
      </c>
      <c r="AP352" s="116">
        <v>1.8744951841529187</v>
      </c>
      <c r="AQ352" s="116">
        <v>2.8100707195260113</v>
      </c>
      <c r="AR352" s="116">
        <v>3.1241176872306018</v>
      </c>
      <c r="AS352" s="116">
        <v>3.4000450492185839</v>
      </c>
      <c r="AT352" s="116">
        <v>3.2756650808146834</v>
      </c>
      <c r="AV352" s="116">
        <v>159.82328170877776</v>
      </c>
      <c r="AW352" s="116">
        <v>1680.5569161750261</v>
      </c>
      <c r="AX352" s="116">
        <v>7.4824012281313355</v>
      </c>
      <c r="AY352" s="116">
        <v>3.5050024280285581</v>
      </c>
      <c r="AZ352" s="116">
        <v>20508.147530734437</v>
      </c>
      <c r="BA352" s="116">
        <v>2.9701281512046767</v>
      </c>
      <c r="BB352" s="116">
        <v>0.28108123134000329</v>
      </c>
      <c r="BC352" s="116">
        <v>17.858423760453572</v>
      </c>
      <c r="BD352" s="116">
        <v>28.807069299791028</v>
      </c>
      <c r="BE352" s="116">
        <v>526.18420388924574</v>
      </c>
      <c r="BF352" s="116">
        <v>11.09816025563735</v>
      </c>
      <c r="BG352" s="116">
        <v>2.0332643420658858</v>
      </c>
      <c r="BH352" s="116">
        <v>3.280186862998383</v>
      </c>
      <c r="BI352" s="116">
        <v>131.42899304398699</v>
      </c>
      <c r="BJ352" s="116">
        <v>0.6985141021902489</v>
      </c>
      <c r="BK352" s="116">
        <v>1847.3614413835969</v>
      </c>
      <c r="BL352" s="116">
        <v>1.6363231457553733</v>
      </c>
      <c r="BM352" s="116">
        <v>1.1799673328610834</v>
      </c>
      <c r="BN352" s="116">
        <v>6.4870780925889502</v>
      </c>
      <c r="BO352" s="116">
        <v>0.59461960701216265</v>
      </c>
      <c r="BP352" s="116">
        <v>0.60864764570254615</v>
      </c>
      <c r="BQ352" s="116">
        <v>10.56679642765593</v>
      </c>
      <c r="BR352" s="116">
        <v>81.11266680917187</v>
      </c>
      <c r="BS352" s="116">
        <v>29.341153106474369</v>
      </c>
      <c r="BT352" s="116">
        <v>21.046396743040685</v>
      </c>
    </row>
    <row r="353" spans="1:72" x14ac:dyDescent="0.3">
      <c r="A353" s="116">
        <v>1</v>
      </c>
      <c r="B353" s="116">
        <v>13</v>
      </c>
      <c r="C353" s="116">
        <v>730</v>
      </c>
      <c r="E353" s="116">
        <v>1.5196696243305099</v>
      </c>
      <c r="F353" s="116">
        <v>3.68014372821442</v>
      </c>
      <c r="G353" s="116">
        <v>39.095031472222999</v>
      </c>
      <c r="H353" s="116">
        <v>22.543916945671299</v>
      </c>
      <c r="I353" s="116">
        <v>15.079473554518501</v>
      </c>
      <c r="K353" s="116">
        <v>13.236195571187601</v>
      </c>
      <c r="M353" s="116">
        <v>1.2618087080829301</v>
      </c>
      <c r="Q353" s="160">
        <v>62.708989161133097</v>
      </c>
      <c r="R353" s="160">
        <v>14.957321394398001</v>
      </c>
      <c r="S353" s="160">
        <v>9.9533374005257996E-2</v>
      </c>
      <c r="T353" s="160">
        <v>2.52787466994981E-2</v>
      </c>
      <c r="U353" s="160">
        <v>1.7439521401953</v>
      </c>
      <c r="V353" s="160">
        <v>4.6161871829279404</v>
      </c>
      <c r="W353" s="160">
        <v>3.8703074580978001</v>
      </c>
      <c r="X353" s="160">
        <v>1.1927184682109802</v>
      </c>
      <c r="Z353" s="116">
        <v>3.1466956528360707E-2</v>
      </c>
      <c r="AA353" s="116">
        <v>6.1691048874468329E-2</v>
      </c>
      <c r="AB353" s="116">
        <v>4.297084290345856E-2</v>
      </c>
      <c r="AC353" s="116">
        <v>4.4844236193111238E-2</v>
      </c>
      <c r="AD353" s="116">
        <v>0.17642999877725438</v>
      </c>
      <c r="AE353" s="116">
        <v>0.34521813660412914</v>
      </c>
      <c r="AF353" s="116">
        <v>0.2432182493195697</v>
      </c>
      <c r="AG353" s="116">
        <v>0.20536150387705984</v>
      </c>
      <c r="AH353" s="116">
        <v>0.33631710808859422</v>
      </c>
      <c r="AI353" s="116">
        <v>0.53736599419405673</v>
      </c>
      <c r="AJ353" s="116">
        <v>0.7256674532813675</v>
      </c>
      <c r="AK353" s="116">
        <v>1.2174471415918569</v>
      </c>
      <c r="AL353" s="116">
        <v>0.43950635990252374</v>
      </c>
      <c r="AM353" s="116">
        <v>0.39135661336811123</v>
      </c>
      <c r="AN353" s="116">
        <v>1.2850042952717684</v>
      </c>
      <c r="AO353" s="116">
        <v>2.749969512679189</v>
      </c>
      <c r="AP353" s="116">
        <v>1.88481670092957</v>
      </c>
      <c r="AQ353" s="116">
        <v>2.8821956657513272</v>
      </c>
      <c r="AR353" s="116">
        <v>3.2220570696156443</v>
      </c>
      <c r="AS353" s="116">
        <v>3.5255523578291172</v>
      </c>
      <c r="AT353" s="116">
        <v>3.4123175647974313</v>
      </c>
      <c r="AV353" s="116">
        <v>151.77937283841842</v>
      </c>
      <c r="AW353" s="116">
        <v>1622.7729090398359</v>
      </c>
      <c r="AX353" s="116">
        <v>7.1286341144463456</v>
      </c>
      <c r="AY353" s="116">
        <v>3.3316156632602132</v>
      </c>
      <c r="AZ353" s="116">
        <v>20649.39431930417</v>
      </c>
      <c r="BA353" s="116">
        <v>3.0408088569273386</v>
      </c>
      <c r="BB353" s="116">
        <v>0.28266135990645208</v>
      </c>
      <c r="BC353" s="116">
        <v>17.936198151265124</v>
      </c>
      <c r="BD353" s="116">
        <v>29.156800171577103</v>
      </c>
      <c r="BE353" s="116">
        <v>524.53987570267407</v>
      </c>
      <c r="BF353" s="116">
        <v>11.303903150344276</v>
      </c>
      <c r="BG353" s="116">
        <v>2.0590661009580686</v>
      </c>
      <c r="BH353" s="116">
        <v>3.3033943762378541</v>
      </c>
      <c r="BI353" s="116">
        <v>129.80335374878177</v>
      </c>
      <c r="BJ353" s="116">
        <v>0.70275541018614296</v>
      </c>
      <c r="BK353" s="116">
        <v>1871.2502646829118</v>
      </c>
      <c r="BL353" s="116">
        <v>1.6298216447271667</v>
      </c>
      <c r="BM353" s="116">
        <v>1.152932658930846</v>
      </c>
      <c r="BN353" s="116">
        <v>6.3043215645232564</v>
      </c>
      <c r="BO353" s="116">
        <v>0.57482103670807394</v>
      </c>
      <c r="BP353" s="116">
        <v>0.58566354171397061</v>
      </c>
      <c r="BQ353" s="116">
        <v>10.757780468945974</v>
      </c>
      <c r="BR353" s="116">
        <v>83.203223429219335</v>
      </c>
      <c r="BS353" s="116">
        <v>30.62543059923798</v>
      </c>
      <c r="BT353" s="116">
        <v>21.967608446710788</v>
      </c>
    </row>
    <row r="354" spans="1:72" x14ac:dyDescent="0.3">
      <c r="A354" s="116">
        <v>1</v>
      </c>
      <c r="B354" s="116">
        <v>13</v>
      </c>
      <c r="C354" s="116">
        <v>740</v>
      </c>
      <c r="E354" s="116">
        <v>2.7236761531000901</v>
      </c>
      <c r="F354" s="116">
        <v>4.1727734274546204</v>
      </c>
      <c r="G354" s="116">
        <v>35.536526334954402</v>
      </c>
      <c r="H354" s="116">
        <v>25.567806984780901</v>
      </c>
      <c r="I354" s="116">
        <v>14.241864801962899</v>
      </c>
      <c r="K354" s="116">
        <v>15.8247260868396</v>
      </c>
      <c r="M354" s="116">
        <v>1.2872443785462799</v>
      </c>
      <c r="Q354" s="160">
        <v>63.092339593583901</v>
      </c>
      <c r="R354" s="160">
        <v>15.155102351547701</v>
      </c>
      <c r="S354" s="160">
        <v>0.108086279472643</v>
      </c>
      <c r="T354" s="160">
        <v>2.6582963808508601E-2</v>
      </c>
      <c r="U354" s="160">
        <v>2.0096224343091</v>
      </c>
      <c r="V354" s="160">
        <v>4.1251066384534703</v>
      </c>
      <c r="W354" s="160">
        <v>4.3373118682465801</v>
      </c>
      <c r="X354" s="160">
        <v>0.9510744820203817</v>
      </c>
      <c r="Z354" s="116">
        <v>2.9600012202704994E-2</v>
      </c>
      <c r="AA354" s="116">
        <v>6.2211182918210477E-2</v>
      </c>
      <c r="AB354" s="116">
        <v>4.4177207992984628E-2</v>
      </c>
      <c r="AC354" s="116">
        <v>4.6281323759328696E-2</v>
      </c>
      <c r="AD354" s="116">
        <v>0.17113882029100189</v>
      </c>
      <c r="AE354" s="116">
        <v>0.31800483028223953</v>
      </c>
      <c r="AF354" s="116">
        <v>0.23303749658754611</v>
      </c>
      <c r="AG354" s="116">
        <v>0.1986121323515139</v>
      </c>
      <c r="AH354" s="116">
        <v>0.32173318873869561</v>
      </c>
      <c r="AI354" s="116">
        <v>0.58030237256482686</v>
      </c>
      <c r="AJ354" s="116">
        <v>0.68947891072264444</v>
      </c>
      <c r="AK354" s="116">
        <v>1.1773285868115848</v>
      </c>
      <c r="AL354" s="116">
        <v>0.42564951745718388</v>
      </c>
      <c r="AM354" s="116">
        <v>0.39505680298796447</v>
      </c>
      <c r="AN354" s="116">
        <v>1.2899050555894176</v>
      </c>
      <c r="AO354" s="116">
        <v>2.6684995267631408</v>
      </c>
      <c r="AP354" s="116">
        <v>1.899049126787959</v>
      </c>
      <c r="AQ354" s="116">
        <v>3.0333287393234265</v>
      </c>
      <c r="AR354" s="116">
        <v>3.430061680738604</v>
      </c>
      <c r="AS354" s="116">
        <v>3.7963347771224805</v>
      </c>
      <c r="AT354" s="116">
        <v>3.7083307246138242</v>
      </c>
      <c r="AV354" s="116">
        <v>125.11028520715541</v>
      </c>
      <c r="AW354" s="116">
        <v>1404.5021717245706</v>
      </c>
      <c r="AX354" s="116">
        <v>5.8395636479000457</v>
      </c>
      <c r="AY354" s="116">
        <v>2.7369169989024233</v>
      </c>
      <c r="AZ354" s="116">
        <v>20141.056732734149</v>
      </c>
      <c r="BA354" s="116">
        <v>3.2087451846221899</v>
      </c>
      <c r="BB354" s="116">
        <v>0.28354271550582089</v>
      </c>
      <c r="BC354" s="116">
        <v>17.691941710871557</v>
      </c>
      <c r="BD354" s="116">
        <v>29.687809450877992</v>
      </c>
      <c r="BE354" s="116">
        <v>482.578114627925</v>
      </c>
      <c r="BF354" s="116">
        <v>11.820559613869268</v>
      </c>
      <c r="BG354" s="116">
        <v>2.1321984708587549</v>
      </c>
      <c r="BH354" s="116">
        <v>3.3537810905062075</v>
      </c>
      <c r="BI354" s="116">
        <v>126.35666460090242</v>
      </c>
      <c r="BJ354" s="116">
        <v>0.70202316327920566</v>
      </c>
      <c r="BK354" s="116">
        <v>1942.8176691920733</v>
      </c>
      <c r="BL354" s="116">
        <v>1.6270467967623767</v>
      </c>
      <c r="BM354" s="116">
        <v>1.1047877962833761</v>
      </c>
      <c r="BN354" s="116">
        <v>5.9752523415498082</v>
      </c>
      <c r="BO354" s="116">
        <v>0.53881922014642758</v>
      </c>
      <c r="BP354" s="116">
        <v>0.54394411319887181</v>
      </c>
      <c r="BQ354" s="116">
        <v>11.316620068683504</v>
      </c>
      <c r="BR354" s="116">
        <v>80.762800806293342</v>
      </c>
      <c r="BS354" s="116">
        <v>32.525293098269444</v>
      </c>
      <c r="BT354" s="116">
        <v>23.330379015636311</v>
      </c>
    </row>
    <row r="355" spans="1:72" x14ac:dyDescent="0.3">
      <c r="A355" s="116">
        <v>1</v>
      </c>
      <c r="B355" s="116">
        <v>13.000000000000099</v>
      </c>
      <c r="C355" s="116">
        <v>750</v>
      </c>
      <c r="E355" s="116">
        <v>3.3243152758971801</v>
      </c>
      <c r="F355" s="116">
        <v>4.9290069656815101</v>
      </c>
      <c r="G355" s="116">
        <v>33.067000400401298</v>
      </c>
      <c r="H355" s="116">
        <v>26.556693305760302</v>
      </c>
      <c r="I355" s="116">
        <v>13.702942534464301</v>
      </c>
      <c r="K355" s="116">
        <v>16.6731715499456</v>
      </c>
      <c r="M355" s="116">
        <v>1.3088684642728801</v>
      </c>
      <c r="Q355" s="160">
        <v>63.327678239671002</v>
      </c>
      <c r="R355" s="160">
        <v>15.291486891984899</v>
      </c>
      <c r="S355" s="160">
        <v>0.11454063636763701</v>
      </c>
      <c r="T355" s="160">
        <v>3.1222189082005601E-2</v>
      </c>
      <c r="U355" s="160">
        <v>2.1258664813122401</v>
      </c>
      <c r="V355" s="160">
        <v>3.94189485204019</v>
      </c>
      <c r="W355" s="160">
        <v>4.5382658741196904</v>
      </c>
      <c r="X355" s="160">
        <v>0.86859055008645092</v>
      </c>
      <c r="Z355" s="116">
        <v>2.8347012603840711E-2</v>
      </c>
      <c r="AA355" s="116">
        <v>6.1805661570355837E-2</v>
      </c>
      <c r="AB355" s="116">
        <v>4.4471736805848219E-2</v>
      </c>
      <c r="AC355" s="116">
        <v>4.6242961081937824E-2</v>
      </c>
      <c r="AD355" s="116">
        <v>0.16511775738201731</v>
      </c>
      <c r="AE355" s="116">
        <v>0.2989934976246712</v>
      </c>
      <c r="AF355" s="116">
        <v>0.22578440666031954</v>
      </c>
      <c r="AG355" s="116">
        <v>0.19299807207066785</v>
      </c>
      <c r="AH355" s="116">
        <v>0.31097476510452854</v>
      </c>
      <c r="AI355" s="116">
        <v>0.58898027411788201</v>
      </c>
      <c r="AJ355" s="116">
        <v>0.66270193592900983</v>
      </c>
      <c r="AK355" s="116">
        <v>1.1402871795351113</v>
      </c>
      <c r="AL355" s="116">
        <v>0.41240203811002196</v>
      </c>
      <c r="AM355" s="116">
        <v>0.39094678735732669</v>
      </c>
      <c r="AN355" s="116">
        <v>1.271878456553454</v>
      </c>
      <c r="AO355" s="116">
        <v>2.6008664985730969</v>
      </c>
      <c r="AP355" s="116">
        <v>1.8747643597281105</v>
      </c>
      <c r="AQ355" s="116">
        <v>3.0539109343931665</v>
      </c>
      <c r="AR355" s="116">
        <v>3.4701431581455644</v>
      </c>
      <c r="AS355" s="116">
        <v>3.8604473844792802</v>
      </c>
      <c r="AT355" s="116">
        <v>3.7858979044743957</v>
      </c>
      <c r="AV355" s="116">
        <v>115.58535575720116</v>
      </c>
      <c r="AW355" s="116">
        <v>1325.3514837888395</v>
      </c>
      <c r="AX355" s="116">
        <v>5.378000728530492</v>
      </c>
      <c r="AY355" s="116">
        <v>2.5370850533261571</v>
      </c>
      <c r="AZ355" s="116">
        <v>20229.030249987485</v>
      </c>
      <c r="BA355" s="116">
        <v>3.3509447834972756</v>
      </c>
      <c r="BB355" s="116">
        <v>0.28625422860326438</v>
      </c>
      <c r="BC355" s="116">
        <v>17.741356103027655</v>
      </c>
      <c r="BD355" s="116">
        <v>30.250377017489949</v>
      </c>
      <c r="BE355" s="116">
        <v>473.84150094186708</v>
      </c>
      <c r="BF355" s="116">
        <v>12.241903812123507</v>
      </c>
      <c r="BG355" s="116">
        <v>2.201433660714514</v>
      </c>
      <c r="BH355" s="116">
        <v>3.4264363466185475</v>
      </c>
      <c r="BI355" s="116">
        <v>126.46110105788297</v>
      </c>
      <c r="BJ355" s="116">
        <v>0.71267915476125565</v>
      </c>
      <c r="BK355" s="116">
        <v>2000.3219867609266</v>
      </c>
      <c r="BL355" s="116">
        <v>1.6525035065615081</v>
      </c>
      <c r="BM355" s="116">
        <v>1.1019440753965009</v>
      </c>
      <c r="BN355" s="116">
        <v>5.9326549593182341</v>
      </c>
      <c r="BO355" s="116">
        <v>0.5323532268955129</v>
      </c>
      <c r="BP355" s="116">
        <v>0.53529568708846187</v>
      </c>
      <c r="BQ355" s="116">
        <v>11.706184393668943</v>
      </c>
      <c r="BR355" s="116">
        <v>79.870058884449222</v>
      </c>
      <c r="BS355" s="116">
        <v>33.143095546921067</v>
      </c>
      <c r="BT355" s="116">
        <v>23.773528451377988</v>
      </c>
    </row>
    <row r="356" spans="1:72" x14ac:dyDescent="0.3">
      <c r="A356" s="116">
        <v>1</v>
      </c>
      <c r="B356" s="116">
        <v>12.999999999999901</v>
      </c>
      <c r="C356" s="116">
        <v>760</v>
      </c>
      <c r="E356" s="116">
        <v>3.79816611805302</v>
      </c>
      <c r="F356" s="116">
        <v>5.6011319177823902</v>
      </c>
      <c r="G356" s="116">
        <v>31.525675334229501</v>
      </c>
      <c r="H356" s="116">
        <v>26.677939696680799</v>
      </c>
      <c r="I356" s="116">
        <v>13.215345940449</v>
      </c>
      <c r="K356" s="116">
        <v>17.6758688952131</v>
      </c>
      <c r="M356" s="116">
        <v>1.3140106959773701</v>
      </c>
      <c r="Q356" s="160">
        <v>63.644979033716801</v>
      </c>
      <c r="R356" s="160">
        <v>15.3249925390811</v>
      </c>
      <c r="S356" s="160">
        <v>0.14862050962370901</v>
      </c>
      <c r="T356" s="160">
        <v>3.63251001549467E-2</v>
      </c>
      <c r="U356" s="160">
        <v>2.2153635646688699</v>
      </c>
      <c r="V356" s="160">
        <v>3.7052580197420899</v>
      </c>
      <c r="W356" s="160">
        <v>4.7827781883952101</v>
      </c>
      <c r="X356" s="160">
        <v>0.77470831257289274</v>
      </c>
      <c r="Z356" s="116">
        <v>2.7520466789957655E-2</v>
      </c>
      <c r="AA356" s="116">
        <v>6.1738915249409797E-2</v>
      </c>
      <c r="AB356" s="116">
        <v>4.5249017804227618E-2</v>
      </c>
      <c r="AC356" s="116">
        <v>4.6520294546967038E-2</v>
      </c>
      <c r="AD356" s="116">
        <v>0.16245870373732099</v>
      </c>
      <c r="AE356" s="116">
        <v>0.28692147768570214</v>
      </c>
      <c r="AF356" s="116">
        <v>0.22058594677172549</v>
      </c>
      <c r="AG356" s="116">
        <v>0.18969896216781856</v>
      </c>
      <c r="AH356" s="116">
        <v>0.30417081647364419</v>
      </c>
      <c r="AI356" s="116">
        <v>0.60441541891407269</v>
      </c>
      <c r="AJ356" s="116">
        <v>0.64503830044974908</v>
      </c>
      <c r="AK356" s="116">
        <v>1.1128546965259216</v>
      </c>
      <c r="AL356" s="116">
        <v>0.40256754368123554</v>
      </c>
      <c r="AM356" s="116">
        <v>0.38478503406276815</v>
      </c>
      <c r="AN356" s="116">
        <v>1.2623519547771127</v>
      </c>
      <c r="AO356" s="116">
        <v>2.54895925127426</v>
      </c>
      <c r="AP356" s="116">
        <v>1.8445592772395574</v>
      </c>
      <c r="AQ356" s="116">
        <v>3.0297619617431928</v>
      </c>
      <c r="AR356" s="116">
        <v>3.4492447100151571</v>
      </c>
      <c r="AS356" s="116">
        <v>3.8460696999958603</v>
      </c>
      <c r="AT356" s="116">
        <v>3.7777031202486073</v>
      </c>
      <c r="AV356" s="116">
        <v>108.75491843527676</v>
      </c>
      <c r="AW356" s="116">
        <v>1265.7171015525155</v>
      </c>
      <c r="AX356" s="116">
        <v>5.0299313967352255</v>
      </c>
      <c r="AY356" s="116">
        <v>2.390315795781234</v>
      </c>
      <c r="AZ356" s="116">
        <v>20083.454664576788</v>
      </c>
      <c r="BA356" s="116">
        <v>3.4394314660141787</v>
      </c>
      <c r="BB356" s="116">
        <v>0.28777867899357967</v>
      </c>
      <c r="BC356" s="116">
        <v>17.689036937940706</v>
      </c>
      <c r="BD356" s="116">
        <v>30.550554436679572</v>
      </c>
      <c r="BE356" s="116">
        <v>460.99299266338181</v>
      </c>
      <c r="BF356" s="116">
        <v>12.528086918243151</v>
      </c>
      <c r="BG356" s="116">
        <v>2.2551610286744972</v>
      </c>
      <c r="BH356" s="116">
        <v>3.4802318764744009</v>
      </c>
      <c r="BI356" s="116">
        <v>127.40354116768506</v>
      </c>
      <c r="BJ356" s="116">
        <v>0.71862748375600005</v>
      </c>
      <c r="BK356" s="116">
        <v>2046.5290268203735</v>
      </c>
      <c r="BL356" s="116">
        <v>1.6827757846084743</v>
      </c>
      <c r="BM356" s="116">
        <v>1.114246418159992</v>
      </c>
      <c r="BN356" s="116">
        <v>5.9888833323376058</v>
      </c>
      <c r="BO356" s="116">
        <v>0.53625345639180522</v>
      </c>
      <c r="BP356" s="116">
        <v>0.53836917319075561</v>
      </c>
      <c r="BQ356" s="116">
        <v>11.951654924689233</v>
      </c>
      <c r="BR356" s="116">
        <v>76.97478262336513</v>
      </c>
      <c r="BS356" s="116">
        <v>32.856704690394864</v>
      </c>
      <c r="BT356" s="116">
        <v>23.568100410831764</v>
      </c>
    </row>
    <row r="357" spans="1:72" x14ac:dyDescent="0.3">
      <c r="A357" s="116">
        <v>1</v>
      </c>
      <c r="B357" s="116">
        <v>13</v>
      </c>
      <c r="C357" s="116">
        <v>770</v>
      </c>
      <c r="E357" s="116">
        <v>4.4013590876381601</v>
      </c>
      <c r="F357" s="116">
        <v>6.4147989399758298</v>
      </c>
      <c r="G357" s="116">
        <v>29.687726987147801</v>
      </c>
      <c r="H357" s="116">
        <v>26.807255541152699</v>
      </c>
      <c r="I357" s="116">
        <v>12.622725561075599</v>
      </c>
      <c r="K357" s="116">
        <v>18.762664240685599</v>
      </c>
      <c r="M357" s="116">
        <v>1.3034696423243599</v>
      </c>
      <c r="Q357" s="160">
        <v>63.976706096133903</v>
      </c>
      <c r="R357" s="160">
        <v>15.402875631298</v>
      </c>
      <c r="S357" s="160">
        <v>0.18119100682616401</v>
      </c>
      <c r="T357" s="160">
        <v>4.4000187647545499E-2</v>
      </c>
      <c r="U357" s="160">
        <v>2.31882452895274</v>
      </c>
      <c r="V357" s="160">
        <v>3.5662610961468899</v>
      </c>
      <c r="W357" s="160">
        <v>4.8784740005203098</v>
      </c>
      <c r="X357" s="160">
        <v>0.73101980163603064</v>
      </c>
      <c r="Z357" s="116">
        <v>2.6448299878756819E-2</v>
      </c>
      <c r="AA357" s="116">
        <v>6.1301637004059363E-2</v>
      </c>
      <c r="AB357" s="116">
        <v>4.605631266295971E-2</v>
      </c>
      <c r="AC357" s="116">
        <v>4.6725266609847348E-2</v>
      </c>
      <c r="AD357" s="116">
        <v>0.15889445786535261</v>
      </c>
      <c r="AE357" s="116">
        <v>0.27214928542454442</v>
      </c>
      <c r="AF357" s="116">
        <v>0.21328297340396246</v>
      </c>
      <c r="AG357" s="116">
        <v>0.18484120878621293</v>
      </c>
      <c r="AH357" s="116">
        <v>0.29468015580322676</v>
      </c>
      <c r="AI357" s="116">
        <v>0.61987780230800549</v>
      </c>
      <c r="AJ357" s="116">
        <v>0.62177077064470399</v>
      </c>
      <c r="AK357" s="116">
        <v>1.0775612676371424</v>
      </c>
      <c r="AL357" s="116">
        <v>0.39035947994625181</v>
      </c>
      <c r="AM357" s="116">
        <v>0.37698030103921099</v>
      </c>
      <c r="AN357" s="116">
        <v>1.247042782919098</v>
      </c>
      <c r="AO357" s="116">
        <v>2.4755103023757328</v>
      </c>
      <c r="AP357" s="116">
        <v>1.8059625583748768</v>
      </c>
      <c r="AQ357" s="116">
        <v>2.9983016323210041</v>
      </c>
      <c r="AR357" s="116">
        <v>3.4218999572153384</v>
      </c>
      <c r="AS357" s="116">
        <v>3.8261864235260203</v>
      </c>
      <c r="AT357" s="116">
        <v>3.7656231314203983</v>
      </c>
      <c r="AV357" s="116">
        <v>101.15760359554055</v>
      </c>
      <c r="AW357" s="116">
        <v>1201.0666129195599</v>
      </c>
      <c r="AX357" s="116">
        <v>4.6568260069114356</v>
      </c>
      <c r="AY357" s="116">
        <v>2.2300148224229832</v>
      </c>
      <c r="AZ357" s="116">
        <v>19914.862560973921</v>
      </c>
      <c r="BA357" s="116">
        <v>3.5504754943664105</v>
      </c>
      <c r="BB357" s="116">
        <v>0.29042555532797154</v>
      </c>
      <c r="BC357" s="116">
        <v>17.669503544628061</v>
      </c>
      <c r="BD357" s="116">
        <v>31.007864758852467</v>
      </c>
      <c r="BE357" s="116">
        <v>448.56099670557199</v>
      </c>
      <c r="BF357" s="116">
        <v>12.922568029322393</v>
      </c>
      <c r="BG357" s="116">
        <v>2.3274270607359782</v>
      </c>
      <c r="BH357" s="116">
        <v>3.5475277165718171</v>
      </c>
      <c r="BI357" s="116">
        <v>128.58503892353212</v>
      </c>
      <c r="BJ357" s="116">
        <v>0.72805547195211284</v>
      </c>
      <c r="BK357" s="116">
        <v>2114.0735458598792</v>
      </c>
      <c r="BL357" s="116">
        <v>1.7226876675110905</v>
      </c>
      <c r="BM357" s="116">
        <v>1.1304485379050264</v>
      </c>
      <c r="BN357" s="116">
        <v>6.0627934496577227</v>
      </c>
      <c r="BO357" s="116">
        <v>0.54149394039842769</v>
      </c>
      <c r="BP357" s="116">
        <v>0.54255084292256539</v>
      </c>
      <c r="BQ357" s="116">
        <v>12.225079471250153</v>
      </c>
      <c r="BR357" s="116">
        <v>73.985861538940554</v>
      </c>
      <c r="BS357" s="116">
        <v>32.567461234503895</v>
      </c>
      <c r="BT357" s="116">
        <v>23.36062620196482</v>
      </c>
    </row>
    <row r="358" spans="1:72" x14ac:dyDescent="0.3">
      <c r="A358" s="116">
        <v>1</v>
      </c>
      <c r="B358" s="116">
        <v>13.000000000000099</v>
      </c>
      <c r="C358" s="116">
        <v>780</v>
      </c>
      <c r="E358" s="116">
        <v>4.81756393000164</v>
      </c>
      <c r="F358" s="116">
        <v>6.9874529786109099</v>
      </c>
      <c r="G358" s="116">
        <v>27.995529471243</v>
      </c>
      <c r="H358" s="116">
        <v>27.460266468691501</v>
      </c>
      <c r="I358" s="116">
        <v>12.270648426609799</v>
      </c>
      <c r="K358" s="116">
        <v>19.1489628539974</v>
      </c>
      <c r="M358" s="116">
        <v>1.31957587084562</v>
      </c>
      <c r="Q358" s="160">
        <v>63.997944597254502</v>
      </c>
      <c r="R358" s="160">
        <v>15.475511190344299</v>
      </c>
      <c r="S358" s="160">
        <v>0.225389424296359</v>
      </c>
      <c r="T358" s="160">
        <v>5.5929339967185701E-2</v>
      </c>
      <c r="U358" s="160">
        <v>2.3769137868998702</v>
      </c>
      <c r="V358" s="160">
        <v>3.6266679915357201</v>
      </c>
      <c r="W358" s="160">
        <v>4.7343715291054798</v>
      </c>
      <c r="X358" s="160">
        <v>0.76602944429689679</v>
      </c>
      <c r="Z358" s="116">
        <v>2.5600790184689491E-2</v>
      </c>
      <c r="AA358" s="116">
        <v>6.0882109065972037E-2</v>
      </c>
      <c r="AB358" s="116">
        <v>4.613120675513626E-2</v>
      </c>
      <c r="AC358" s="116">
        <v>4.6537851487671471E-2</v>
      </c>
      <c r="AD358" s="116">
        <v>0.15429198037987715</v>
      </c>
      <c r="AE358" s="116">
        <v>0.25913498363567394</v>
      </c>
      <c r="AF358" s="116">
        <v>0.20838615263966659</v>
      </c>
      <c r="AG358" s="116">
        <v>0.18082797869319683</v>
      </c>
      <c r="AH358" s="116">
        <v>0.28722415331555406</v>
      </c>
      <c r="AI358" s="116">
        <v>0.62151892082362148</v>
      </c>
      <c r="AJ358" s="116">
        <v>0.60338361290874887</v>
      </c>
      <c r="AK358" s="116">
        <v>1.0520296890461704</v>
      </c>
      <c r="AL358" s="116">
        <v>0.38126692542266449</v>
      </c>
      <c r="AM358" s="116">
        <v>0.37412487348057111</v>
      </c>
      <c r="AN358" s="116">
        <v>1.2320709752026888</v>
      </c>
      <c r="AO358" s="116">
        <v>2.429547864367811</v>
      </c>
      <c r="AP358" s="116">
        <v>1.788633690459986</v>
      </c>
      <c r="AQ358" s="116">
        <v>3.0106119354836509</v>
      </c>
      <c r="AR358" s="116">
        <v>3.4471682038493494</v>
      </c>
      <c r="AS358" s="116">
        <v>3.8674560912481031</v>
      </c>
      <c r="AT358" s="116">
        <v>3.8161144720073126</v>
      </c>
      <c r="AV358" s="116">
        <v>96.632215582673666</v>
      </c>
      <c r="AW358" s="116">
        <v>1161.3694448783078</v>
      </c>
      <c r="AX358" s="116">
        <v>4.4524349034308548</v>
      </c>
      <c r="AY358" s="116">
        <v>2.1386358748495748</v>
      </c>
      <c r="AZ358" s="116">
        <v>20004.721740268418</v>
      </c>
      <c r="BA358" s="116">
        <v>3.6631697824351841</v>
      </c>
      <c r="BB358" s="116">
        <v>0.29205904474010702</v>
      </c>
      <c r="BC358" s="116">
        <v>17.703765786454163</v>
      </c>
      <c r="BD358" s="116">
        <v>31.409126740322076</v>
      </c>
      <c r="BE358" s="116">
        <v>446.35648761678635</v>
      </c>
      <c r="BF358" s="116">
        <v>13.253206622005841</v>
      </c>
      <c r="BG358" s="116">
        <v>2.3820342203285274</v>
      </c>
      <c r="BH358" s="116">
        <v>3.600318110856739</v>
      </c>
      <c r="BI358" s="116">
        <v>128.62474174579671</v>
      </c>
      <c r="BJ358" s="116">
        <v>0.73716666092549987</v>
      </c>
      <c r="BK358" s="116">
        <v>2158.751242841493</v>
      </c>
      <c r="BL358" s="116">
        <v>1.742219233517343</v>
      </c>
      <c r="BM358" s="116">
        <v>1.1291293538476752</v>
      </c>
      <c r="BN358" s="116">
        <v>6.0373517233644476</v>
      </c>
      <c r="BO358" s="116">
        <v>0.53749823654536955</v>
      </c>
      <c r="BP358" s="116">
        <v>0.53716310692929181</v>
      </c>
      <c r="BQ358" s="116">
        <v>12.542565787321905</v>
      </c>
      <c r="BR358" s="116">
        <v>73.932496907442783</v>
      </c>
      <c r="BS358" s="116">
        <v>32.957895950185865</v>
      </c>
      <c r="BT358" s="116">
        <v>23.640684858783114</v>
      </c>
    </row>
    <row r="359" spans="1:72" x14ac:dyDescent="0.3">
      <c r="A359" s="116">
        <v>1</v>
      </c>
      <c r="B359" s="116">
        <v>13</v>
      </c>
      <c r="C359" s="116">
        <v>790</v>
      </c>
      <c r="E359" s="116">
        <v>5.5663992010048702</v>
      </c>
      <c r="F359" s="116">
        <v>7.8894834872494002</v>
      </c>
      <c r="G359" s="116">
        <v>25.206411349250899</v>
      </c>
      <c r="H359" s="116">
        <v>28.4719091020898</v>
      </c>
      <c r="I359" s="116">
        <v>11.585741388336</v>
      </c>
      <c r="K359" s="116">
        <v>19.913911109607302</v>
      </c>
      <c r="M359" s="116">
        <v>1.3661443624616201</v>
      </c>
      <c r="Q359" s="160">
        <v>64.273918703779003</v>
      </c>
      <c r="R359" s="160">
        <v>15.5269069153152</v>
      </c>
      <c r="S359" s="160">
        <v>0.242556949076529</v>
      </c>
      <c r="T359" s="160">
        <v>6.1738403813417997E-2</v>
      </c>
      <c r="U359" s="160">
        <v>2.4095934046926399</v>
      </c>
      <c r="V359" s="160">
        <v>3.7773383709492099</v>
      </c>
      <c r="W359" s="160">
        <v>4.48548366377271</v>
      </c>
      <c r="X359" s="160">
        <v>0.84212509822677983</v>
      </c>
      <c r="Z359" s="116">
        <v>2.4282068852811652E-2</v>
      </c>
      <c r="AA359" s="116">
        <v>6.0520174069267921E-2</v>
      </c>
      <c r="AB359" s="116">
        <v>4.635074551049987E-2</v>
      </c>
      <c r="AC359" s="116">
        <v>4.6315390594424216E-2</v>
      </c>
      <c r="AD359" s="116">
        <v>0.14714181893397779</v>
      </c>
      <c r="AE359" s="116">
        <v>0.23812262986635235</v>
      </c>
      <c r="AF359" s="116">
        <v>0.20159662713850743</v>
      </c>
      <c r="AG359" s="116">
        <v>0.17528998147533884</v>
      </c>
      <c r="AH359" s="116">
        <v>0.27654206122975844</v>
      </c>
      <c r="AI359" s="116">
        <v>0.62729945511440766</v>
      </c>
      <c r="AJ359" s="116">
        <v>0.57555808596702296</v>
      </c>
      <c r="AK359" s="116">
        <v>1.0122424713172014</v>
      </c>
      <c r="AL359" s="116">
        <v>0.36644636766692984</v>
      </c>
      <c r="AM359" s="116">
        <v>0.36899917929126402</v>
      </c>
      <c r="AN359" s="116">
        <v>1.2111988214625276</v>
      </c>
      <c r="AO359" s="116">
        <v>2.3664701044948169</v>
      </c>
      <c r="AP359" s="116">
        <v>1.7604365690965837</v>
      </c>
      <c r="AQ359" s="116">
        <v>3.0275329403276405</v>
      </c>
      <c r="AR359" s="116">
        <v>3.483649152031528</v>
      </c>
      <c r="AS359" s="116">
        <v>3.9292250492919942</v>
      </c>
      <c r="AT359" s="116">
        <v>3.8922044294147851</v>
      </c>
      <c r="AV359" s="116">
        <v>89.192078080733978</v>
      </c>
      <c r="AW359" s="116">
        <v>1092.4929666865103</v>
      </c>
      <c r="AX359" s="116">
        <v>4.1233103104754063</v>
      </c>
      <c r="AY359" s="116">
        <v>1.9895403889687915</v>
      </c>
      <c r="AZ359" s="116">
        <v>20047.811252842577</v>
      </c>
      <c r="BA359" s="116">
        <v>3.8498313988300099</v>
      </c>
      <c r="BB359" s="116">
        <v>0.29263322942793446</v>
      </c>
      <c r="BC359" s="116">
        <v>17.631371421932037</v>
      </c>
      <c r="BD359" s="116">
        <v>31.880043348273698</v>
      </c>
      <c r="BE359" s="116">
        <v>440.64451268535066</v>
      </c>
      <c r="BF359" s="116">
        <v>13.768720473766463</v>
      </c>
      <c r="BG359" s="116">
        <v>2.4714278070787983</v>
      </c>
      <c r="BH359" s="116">
        <v>3.6842269769848679</v>
      </c>
      <c r="BI359" s="116">
        <v>128.67363094684617</v>
      </c>
      <c r="BJ359" s="116">
        <v>0.75034850439513756</v>
      </c>
      <c r="BK359" s="116">
        <v>2224.9834974046912</v>
      </c>
      <c r="BL359" s="116">
        <v>1.7752089215251814</v>
      </c>
      <c r="BM359" s="116">
        <v>1.1287718104564755</v>
      </c>
      <c r="BN359" s="116">
        <v>6.0082513459386737</v>
      </c>
      <c r="BO359" s="116">
        <v>0.53223794160063842</v>
      </c>
      <c r="BP359" s="116">
        <v>0.52985453090767232</v>
      </c>
      <c r="BQ359" s="116">
        <v>13.155824464487521</v>
      </c>
      <c r="BR359" s="116">
        <v>73.339893309091991</v>
      </c>
      <c r="BS359" s="116">
        <v>33.275871759987503</v>
      </c>
      <c r="BT359" s="116">
        <v>23.868768772986819</v>
      </c>
    </row>
    <row r="360" spans="1:72" x14ac:dyDescent="0.3">
      <c r="A360" s="116">
        <v>1</v>
      </c>
      <c r="B360" s="116">
        <v>13</v>
      </c>
      <c r="C360" s="116">
        <v>800</v>
      </c>
      <c r="E360" s="116">
        <v>6.4128881892163401</v>
      </c>
      <c r="F360" s="116">
        <v>9.2214501831945608</v>
      </c>
      <c r="G360" s="116">
        <v>22.774673650422301</v>
      </c>
      <c r="H360" s="116">
        <v>28.247709492412</v>
      </c>
      <c r="I360" s="116">
        <v>10.721721234478</v>
      </c>
      <c r="K360" s="116">
        <v>21.245376629920901</v>
      </c>
      <c r="M360" s="116">
        <v>1.37618062035588</v>
      </c>
      <c r="Q360" s="160">
        <v>64.723177762438098</v>
      </c>
      <c r="R360" s="160">
        <v>15.5329421881956</v>
      </c>
      <c r="S360" s="160">
        <v>0.30281792971059401</v>
      </c>
      <c r="T360" s="160">
        <v>7.5659052231274906E-2</v>
      </c>
      <c r="U360" s="160">
        <v>2.5367939764732199</v>
      </c>
      <c r="V360" s="160">
        <v>3.7813850813322998</v>
      </c>
      <c r="W360" s="160">
        <v>4.2612993589820602</v>
      </c>
      <c r="X360" s="160">
        <v>0.88737841742139367</v>
      </c>
      <c r="Z360" s="116">
        <v>2.2988887161427246E-2</v>
      </c>
      <c r="AA360" s="116">
        <v>6.0147970106182794E-2</v>
      </c>
      <c r="AB360" s="116">
        <v>4.7584908612282796E-2</v>
      </c>
      <c r="AC360" s="116">
        <v>4.6470412546978646E-2</v>
      </c>
      <c r="AD360" s="116">
        <v>0.14231134658261876</v>
      </c>
      <c r="AE360" s="116">
        <v>0.21905565091828688</v>
      </c>
      <c r="AF360" s="116">
        <v>0.1933942188632643</v>
      </c>
      <c r="AG360" s="116">
        <v>0.16990392278616817</v>
      </c>
      <c r="AH360" s="116">
        <v>0.26576888183976821</v>
      </c>
      <c r="AI360" s="116">
        <v>0.64579047010151125</v>
      </c>
      <c r="AJ360" s="116">
        <v>0.54736113864580493</v>
      </c>
      <c r="AK360" s="116">
        <v>0.96600462359963557</v>
      </c>
      <c r="AL360" s="116">
        <v>0.34982806307346775</v>
      </c>
      <c r="AM360" s="116">
        <v>0.35658087683427619</v>
      </c>
      <c r="AN360" s="116">
        <v>1.1900251719308594</v>
      </c>
      <c r="AO360" s="116">
        <v>2.2814610229944892</v>
      </c>
      <c r="AP360" s="116">
        <v>1.7006926013446486</v>
      </c>
      <c r="AQ360" s="116">
        <v>2.9587209115359996</v>
      </c>
      <c r="AR360" s="116">
        <v>3.4124945242963935</v>
      </c>
      <c r="AS360" s="116">
        <v>3.8611172688224333</v>
      </c>
      <c r="AT360" s="116">
        <v>3.832224271345916</v>
      </c>
      <c r="AV360" s="116">
        <v>81.85091190611179</v>
      </c>
      <c r="AW360" s="116">
        <v>1023.5042249702485</v>
      </c>
      <c r="AX360" s="116">
        <v>3.7731604113897337</v>
      </c>
      <c r="AY360" s="116">
        <v>1.8376169820721535</v>
      </c>
      <c r="AZ360" s="116">
        <v>19773.618559248938</v>
      </c>
      <c r="BA360" s="116">
        <v>4.012830075281502</v>
      </c>
      <c r="BB360" s="116">
        <v>0.29372916764880125</v>
      </c>
      <c r="BC360" s="116">
        <v>17.478047207833285</v>
      </c>
      <c r="BD360" s="116">
        <v>32.283398116509787</v>
      </c>
      <c r="BE360" s="116">
        <v>427.15828142436345</v>
      </c>
      <c r="BF360" s="116">
        <v>14.313266078084483</v>
      </c>
      <c r="BG360" s="116">
        <v>2.5821519143609835</v>
      </c>
      <c r="BH360" s="116">
        <v>3.780111309026978</v>
      </c>
      <c r="BI360" s="116">
        <v>130.70494871338008</v>
      </c>
      <c r="BJ360" s="116">
        <v>0.7641111785378123</v>
      </c>
      <c r="BK360" s="116">
        <v>2317.1729555612105</v>
      </c>
      <c r="BL360" s="116">
        <v>1.8420566643482297</v>
      </c>
      <c r="BM360" s="116">
        <v>1.1612678707552211</v>
      </c>
      <c r="BN360" s="116">
        <v>6.169838246353283</v>
      </c>
      <c r="BO360" s="116">
        <v>0.54505107233541361</v>
      </c>
      <c r="BP360" s="116">
        <v>0.54155527344208199</v>
      </c>
      <c r="BQ360" s="116">
        <v>13.66166699549383</v>
      </c>
      <c r="BR360" s="116">
        <v>69.233303105934382</v>
      </c>
      <c r="BS360" s="116">
        <v>32.273801151901296</v>
      </c>
      <c r="BT360" s="116">
        <v>23.149983948621184</v>
      </c>
    </row>
    <row r="361" spans="1:72" x14ac:dyDescent="0.3">
      <c r="A361" s="116">
        <v>1</v>
      </c>
      <c r="B361" s="116">
        <v>13</v>
      </c>
      <c r="C361" s="116">
        <v>810</v>
      </c>
      <c r="E361" s="116">
        <v>6.7058761548459698</v>
      </c>
      <c r="F361" s="116">
        <v>9.2638754186963492</v>
      </c>
      <c r="G361" s="116">
        <v>21.3853013388254</v>
      </c>
      <c r="H361" s="116">
        <v>29.625238712436499</v>
      </c>
      <c r="I361" s="116">
        <v>10.588584021185399</v>
      </c>
      <c r="K361" s="116">
        <v>21.012203062946799</v>
      </c>
      <c r="M361" s="116">
        <v>1.4189212910635101</v>
      </c>
      <c r="Q361" s="160">
        <v>64.612761831301796</v>
      </c>
      <c r="R361" s="160">
        <v>15.618971772547299</v>
      </c>
      <c r="S361" s="160">
        <v>0.31665214948213499</v>
      </c>
      <c r="T361" s="160">
        <v>8.1998826475684905E-2</v>
      </c>
      <c r="U361" s="160">
        <v>2.5260633773346499</v>
      </c>
      <c r="V361" s="160">
        <v>3.8925547275396499</v>
      </c>
      <c r="W361" s="160">
        <v>4.1585067892829901</v>
      </c>
      <c r="X361" s="160">
        <v>0.9360462600593239</v>
      </c>
      <c r="Z361" s="116">
        <v>2.2422361429812371E-2</v>
      </c>
      <c r="AA361" s="116">
        <v>5.9861367285412755E-2</v>
      </c>
      <c r="AB361" s="116">
        <v>4.6803078612638667E-2</v>
      </c>
      <c r="AC361" s="116">
        <v>4.6003150630068969E-2</v>
      </c>
      <c r="AD361" s="116">
        <v>0.13738393362403442</v>
      </c>
      <c r="AE361" s="116">
        <v>0.20907191244521037</v>
      </c>
      <c r="AF361" s="116">
        <v>0.19151345604793921</v>
      </c>
      <c r="AG361" s="116">
        <v>0.16726277682287516</v>
      </c>
      <c r="AH361" s="116">
        <v>0.26116895224927988</v>
      </c>
      <c r="AI361" s="116">
        <v>0.63589997543190591</v>
      </c>
      <c r="AJ361" s="116">
        <v>0.53596082458957628</v>
      </c>
      <c r="AK361" s="116">
        <v>0.95460352763328316</v>
      </c>
      <c r="AL361" s="116">
        <v>0.34526973666473071</v>
      </c>
      <c r="AM361" s="116">
        <v>0.36022544129699952</v>
      </c>
      <c r="AN361" s="116">
        <v>1.1801529987492625</v>
      </c>
      <c r="AO361" s="116">
        <v>2.2705711940623168</v>
      </c>
      <c r="AP361" s="116">
        <v>1.7138306274860435</v>
      </c>
      <c r="AQ361" s="116">
        <v>3.0327518766380841</v>
      </c>
      <c r="AR361" s="116">
        <v>3.5117570198093868</v>
      </c>
      <c r="AS361" s="116">
        <v>3.987959322272411</v>
      </c>
      <c r="AT361" s="116">
        <v>3.9698187740058768</v>
      </c>
      <c r="AV361" s="116">
        <v>79.679456987535289</v>
      </c>
      <c r="AW361" s="116">
        <v>1002.7997054802348</v>
      </c>
      <c r="AX361" s="116">
        <v>3.7029248627781195</v>
      </c>
      <c r="AY361" s="116">
        <v>1.7982202753150651</v>
      </c>
      <c r="AZ361" s="116">
        <v>19984.700219793751</v>
      </c>
      <c r="BA361" s="116">
        <v>4.1203984946553067</v>
      </c>
      <c r="BB361" s="116">
        <v>0.29300166677882822</v>
      </c>
      <c r="BC361" s="116">
        <v>17.480550356062736</v>
      </c>
      <c r="BD361" s="116">
        <v>32.505772067929492</v>
      </c>
      <c r="BE361" s="116">
        <v>432.45604018140614</v>
      </c>
      <c r="BF361" s="116">
        <v>14.548244807365331</v>
      </c>
      <c r="BG361" s="116">
        <v>2.6105632022833878</v>
      </c>
      <c r="BH361" s="116">
        <v>3.8029150843839785</v>
      </c>
      <c r="BI361" s="116">
        <v>128.99131024556615</v>
      </c>
      <c r="BJ361" s="116">
        <v>0.77050034189747119</v>
      </c>
      <c r="BK361" s="116">
        <v>2331.9262445045756</v>
      </c>
      <c r="BL361" s="116">
        <v>1.8307740186840153</v>
      </c>
      <c r="BM361" s="116">
        <v>1.1358779091795981</v>
      </c>
      <c r="BN361" s="116">
        <v>6.0119850182054426</v>
      </c>
      <c r="BO361" s="116">
        <v>0.52922828261887078</v>
      </c>
      <c r="BP361" s="116">
        <v>0.52431050314598626</v>
      </c>
      <c r="BQ361" s="116">
        <v>14.062713499051807</v>
      </c>
      <c r="BR361" s="116">
        <v>71.932321666112998</v>
      </c>
      <c r="BS361" s="116">
        <v>33.340072821687386</v>
      </c>
      <c r="BT361" s="116">
        <v>23.91482016745509</v>
      </c>
    </row>
    <row r="362" spans="1:72" x14ac:dyDescent="0.3">
      <c r="A362" s="116">
        <v>1</v>
      </c>
      <c r="B362" s="116">
        <v>13</v>
      </c>
      <c r="C362" s="116">
        <v>820</v>
      </c>
      <c r="E362" s="116">
        <v>7.9399083951878797</v>
      </c>
      <c r="F362" s="116">
        <v>11.6916271984425</v>
      </c>
      <c r="G362" s="116">
        <v>17.1554241370232</v>
      </c>
      <c r="H362" s="116">
        <v>30.2277686752054</v>
      </c>
      <c r="I362" s="116">
        <v>9.4239899135062899</v>
      </c>
      <c r="J362" s="116">
        <v>0.320574727694035</v>
      </c>
      <c r="K362" s="116">
        <v>22.510695949930501</v>
      </c>
      <c r="M362" s="116">
        <v>0.73001100301017596</v>
      </c>
      <c r="Q362" s="160">
        <v>64.911457865807805</v>
      </c>
      <c r="R362" s="160">
        <v>15.613841494649099</v>
      </c>
      <c r="S362" s="160">
        <v>0.42654783984615902</v>
      </c>
      <c r="T362" s="160">
        <v>0.10563280961692401</v>
      </c>
      <c r="U362" s="160">
        <v>2.62720112955631</v>
      </c>
      <c r="V362" s="160">
        <v>3.97327213530109</v>
      </c>
      <c r="W362" s="160">
        <v>3.86604694825553</v>
      </c>
      <c r="X362" s="160">
        <v>1.027735096981671</v>
      </c>
      <c r="Z362" s="116">
        <v>1.6731431072853881E-2</v>
      </c>
      <c r="AA362" s="116">
        <v>4.8185423112126598E-2</v>
      </c>
      <c r="AB362" s="116">
        <v>4.7904345517237254E-2</v>
      </c>
      <c r="AC362" s="116">
        <v>4.5588981340238408E-2</v>
      </c>
      <c r="AD362" s="116">
        <v>0.12209131396032649</v>
      </c>
      <c r="AE362" s="116">
        <v>0.50026628139925278</v>
      </c>
      <c r="AF362" s="116">
        <v>0.58018568069815235</v>
      </c>
      <c r="AG362" s="116">
        <v>0.12361060867272715</v>
      </c>
      <c r="AH362" s="116">
        <v>0.18833901028742531</v>
      </c>
      <c r="AI362" s="116">
        <v>0.63195811991492334</v>
      </c>
      <c r="AJ362" s="116">
        <v>0.39992712407995823</v>
      </c>
      <c r="AK362" s="116">
        <v>0.78338410476046405</v>
      </c>
      <c r="AL362" s="116">
        <v>0.32580819935115096</v>
      </c>
      <c r="AM362" s="116">
        <v>0.34874242694884539</v>
      </c>
      <c r="AN362" s="116">
        <v>1.0436884764712173</v>
      </c>
      <c r="AO362" s="116">
        <v>2.2630439632830077</v>
      </c>
      <c r="AP362" s="116">
        <v>1.5563648811495736</v>
      </c>
      <c r="AQ362" s="116">
        <v>2.930461185705548</v>
      </c>
      <c r="AR362" s="116">
        <v>3.4439685133085916</v>
      </c>
      <c r="AS362" s="116">
        <v>3.9417972041735538</v>
      </c>
      <c r="AT362" s="116">
        <v>3.9603391351699333</v>
      </c>
      <c r="AV362" s="116">
        <v>73.943545004198228</v>
      </c>
      <c r="AW362" s="116">
        <v>995.89015638921205</v>
      </c>
      <c r="AX362" s="116">
        <v>3.3198415964717984</v>
      </c>
      <c r="AY362" s="116">
        <v>1.6294435948814496</v>
      </c>
      <c r="AZ362" s="116">
        <v>20342.455808054725</v>
      </c>
      <c r="BA362" s="116">
        <v>2.0002049066355916</v>
      </c>
      <c r="BB362" s="116">
        <v>0.11735451357191989</v>
      </c>
      <c r="BC362" s="116">
        <v>20.186844930428009</v>
      </c>
      <c r="BD362" s="116">
        <v>39.955036840591532</v>
      </c>
      <c r="BE362" s="116">
        <v>431.89077224103539</v>
      </c>
      <c r="BF362" s="116">
        <v>18.432773611177026</v>
      </c>
      <c r="BG362" s="116">
        <v>3.1227235017321924</v>
      </c>
      <c r="BH362" s="116">
        <v>3.9015295001362698</v>
      </c>
      <c r="BI362" s="116">
        <v>129.85336903490142</v>
      </c>
      <c r="BJ362" s="116">
        <v>0.86520188186858016</v>
      </c>
      <c r="BK362" s="116">
        <v>2356.3034970053118</v>
      </c>
      <c r="BL362" s="116">
        <v>2.0169422897832754</v>
      </c>
      <c r="BM362" s="116">
        <v>1.1846530881673094</v>
      </c>
      <c r="BN362" s="116">
        <v>6.1847682870362073</v>
      </c>
      <c r="BO362" s="116">
        <v>0.54055567113009961</v>
      </c>
      <c r="BP362" s="116">
        <v>0.53069680801880981</v>
      </c>
      <c r="BQ362" s="116">
        <v>17.044124216064173</v>
      </c>
      <c r="BR362" s="116">
        <v>69.831358621197609</v>
      </c>
      <c r="BS362" s="116">
        <v>38.038376386300996</v>
      </c>
      <c r="BT362" s="116">
        <v>27.284911331945867</v>
      </c>
    </row>
    <row r="363" spans="1:72" x14ac:dyDescent="0.3">
      <c r="A363" s="116">
        <v>1</v>
      </c>
      <c r="B363" s="116">
        <v>13.000000000000099</v>
      </c>
      <c r="C363" s="116">
        <v>830</v>
      </c>
      <c r="E363" s="116">
        <v>9.6203227014335102</v>
      </c>
      <c r="F363" s="116">
        <v>14.127336800302499</v>
      </c>
      <c r="G363" s="116">
        <v>11.127263642540401</v>
      </c>
      <c r="H363" s="116">
        <v>32.864430030625897</v>
      </c>
      <c r="I363" s="116">
        <v>8.0956613287427501</v>
      </c>
      <c r="J363" s="116">
        <v>0.69845238647765795</v>
      </c>
      <c r="K363" s="116">
        <v>23.4665331098774</v>
      </c>
      <c r="Q363" s="160">
        <v>65.057942516410193</v>
      </c>
      <c r="R363" s="160">
        <v>15.7576062283665</v>
      </c>
      <c r="S363" s="160">
        <v>0.46297214264945302</v>
      </c>
      <c r="T363" s="160">
        <v>0.122587461900873</v>
      </c>
      <c r="U363" s="160">
        <v>2.7143693687902402</v>
      </c>
      <c r="V363" s="160">
        <v>4.1572152566799199</v>
      </c>
      <c r="W363" s="160">
        <v>3.5321123983868499</v>
      </c>
      <c r="X363" s="160">
        <v>1.1769770572925597</v>
      </c>
      <c r="Z363" s="116">
        <v>9.823368389672826E-3</v>
      </c>
      <c r="AA363" s="116">
        <v>3.4484577729800424E-2</v>
      </c>
      <c r="AB363" s="116">
        <v>4.7695978274934457E-2</v>
      </c>
      <c r="AC363" s="116">
        <v>4.4390429541377951E-2</v>
      </c>
      <c r="AD363" s="116">
        <v>9.914553643038268E-2</v>
      </c>
      <c r="AE363" s="116">
        <v>0.8371735395360459</v>
      </c>
      <c r="AF363" s="116">
        <v>1.040410269076725</v>
      </c>
      <c r="AG363" s="116">
        <v>7.1682174198007265E-2</v>
      </c>
      <c r="AH363" s="116">
        <v>0.10200613839560375</v>
      </c>
      <c r="AI363" s="116">
        <v>0.60722912903652004</v>
      </c>
      <c r="AJ363" s="116">
        <v>0.237193674521784</v>
      </c>
      <c r="AK363" s="116">
        <v>0.58568586983583248</v>
      </c>
      <c r="AL363" s="116">
        <v>0.30295497066856553</v>
      </c>
      <c r="AM363" s="116">
        <v>0.34457413773479428</v>
      </c>
      <c r="AN363" s="116">
        <v>0.8798131208741965</v>
      </c>
      <c r="AO363" s="116">
        <v>2.2868535405078037</v>
      </c>
      <c r="AP363" s="116">
        <v>1.4117811993979386</v>
      </c>
      <c r="AQ363" s="116">
        <v>2.9347066179502481</v>
      </c>
      <c r="AR363" s="116">
        <v>3.5227883031580802</v>
      </c>
      <c r="AS363" s="116">
        <v>4.0821328726152046</v>
      </c>
      <c r="AT363" s="116">
        <v>4.1549191397978804</v>
      </c>
      <c r="AV363" s="116">
        <v>66.710089659913024</v>
      </c>
      <c r="AW363" s="116">
        <v>967.65118849843623</v>
      </c>
      <c r="AX363" s="116">
        <v>2.9430618402627196</v>
      </c>
      <c r="AY363" s="116">
        <v>1.4506916954795379</v>
      </c>
      <c r="AZ363" s="116">
        <v>20997.779993596861</v>
      </c>
      <c r="BA363" s="116">
        <v>1.2663601262936408</v>
      </c>
      <c r="BB363" s="116">
        <v>6.9462225374630149E-2</v>
      </c>
      <c r="BC363" s="116">
        <v>24.225205751458212</v>
      </c>
      <c r="BD363" s="116">
        <v>53.610467042162526</v>
      </c>
      <c r="BE363" s="116">
        <v>442.71481138575524</v>
      </c>
      <c r="BF363" s="116">
        <v>26.563366435960134</v>
      </c>
      <c r="BG363" s="116">
        <v>3.9965199828724649</v>
      </c>
      <c r="BH363" s="116">
        <v>3.9998599847439276</v>
      </c>
      <c r="BI363" s="116">
        <v>127.56722266161046</v>
      </c>
      <c r="BJ363" s="116">
        <v>1.0096755112069236</v>
      </c>
      <c r="BK363" s="116">
        <v>2355.9825252838091</v>
      </c>
      <c r="BL363" s="116">
        <v>2.22276229403698</v>
      </c>
      <c r="BM363" s="116">
        <v>1.1969810182899288</v>
      </c>
      <c r="BN363" s="116">
        <v>6.1278845096147094</v>
      </c>
      <c r="BO363" s="116">
        <v>0.52950350971549198</v>
      </c>
      <c r="BP363" s="116">
        <v>0.5133190670381601</v>
      </c>
      <c r="BQ363" s="116">
        <v>18.230917876065579</v>
      </c>
      <c r="BR363" s="116">
        <v>72.245945675237749</v>
      </c>
      <c r="BS363" s="116">
        <v>47.19327082712342</v>
      </c>
      <c r="BT363" s="116">
        <v>33.851713251523137</v>
      </c>
    </row>
    <row r="364" spans="1:72" x14ac:dyDescent="0.3">
      <c r="A364" s="116">
        <v>1</v>
      </c>
      <c r="B364" s="116">
        <v>12.999999999999901</v>
      </c>
      <c r="C364" s="116">
        <v>840</v>
      </c>
      <c r="E364" s="116">
        <v>10.612047103676099</v>
      </c>
      <c r="F364" s="116">
        <v>15.573762068418</v>
      </c>
      <c r="G364" s="116">
        <v>8.6235460399644097</v>
      </c>
      <c r="H364" s="116">
        <v>32.682357844657197</v>
      </c>
      <c r="I364" s="116">
        <v>7.2328403516106299</v>
      </c>
      <c r="J364" s="116">
        <v>0.731498651780353</v>
      </c>
      <c r="K364" s="116">
        <v>24.5439479398933</v>
      </c>
      <c r="Q364" s="160">
        <v>65.326030636986701</v>
      </c>
      <c r="R364" s="160">
        <v>15.7751978920382</v>
      </c>
      <c r="S364" s="160">
        <v>0.55428117991531101</v>
      </c>
      <c r="T364" s="160">
        <v>0.14634469407669401</v>
      </c>
      <c r="U364" s="160">
        <v>2.7937956294337698</v>
      </c>
      <c r="V364" s="160">
        <v>4.2007822080530701</v>
      </c>
      <c r="W364" s="160">
        <v>3.3183457530578799</v>
      </c>
      <c r="X364" s="160">
        <v>1.2659266154474766</v>
      </c>
      <c r="Z364" s="116">
        <v>8.4498155568740168E-3</v>
      </c>
      <c r="AA364" s="116">
        <v>3.3707623407999814E-2</v>
      </c>
      <c r="AB364" s="116">
        <v>4.8821543189588736E-2</v>
      </c>
      <c r="AC364" s="116">
        <v>4.4379460673592816E-2</v>
      </c>
      <c r="AD364" s="116">
        <v>9.337186111123702E-2</v>
      </c>
      <c r="AE364" s="116">
        <v>0.85233297206356884</v>
      </c>
      <c r="AF364" s="116">
        <v>1.0775719941103565</v>
      </c>
      <c r="AG364" s="116">
        <v>6.5310439539636056E-2</v>
      </c>
      <c r="AH364" s="116">
        <v>8.9868955858494248E-2</v>
      </c>
      <c r="AI364" s="116">
        <v>0.61947913092493068</v>
      </c>
      <c r="AJ364" s="116">
        <v>0.20669456026816907</v>
      </c>
      <c r="AK364" s="116">
        <v>0.53688941821588476</v>
      </c>
      <c r="AL364" s="116">
        <v>0.28818565143816494</v>
      </c>
      <c r="AM364" s="116">
        <v>0.33370311549404308</v>
      </c>
      <c r="AN364" s="116">
        <v>0.85312452642459424</v>
      </c>
      <c r="AO364" s="116">
        <v>2.2548241824179724</v>
      </c>
      <c r="AP364" s="116">
        <v>1.3504487789938051</v>
      </c>
      <c r="AQ364" s="116">
        <v>2.8667156604644992</v>
      </c>
      <c r="AR364" s="116">
        <v>3.4536962924163794</v>
      </c>
      <c r="AS364" s="116">
        <v>4.0169616524604601</v>
      </c>
      <c r="AT364" s="116">
        <v>4.0987852467369752</v>
      </c>
      <c r="AV364" s="116">
        <v>61.667799106463484</v>
      </c>
      <c r="AW364" s="116">
        <v>904.58034707134959</v>
      </c>
      <c r="AX364" s="116">
        <v>2.73769449770889</v>
      </c>
      <c r="AY364" s="116">
        <v>1.3564879329409916</v>
      </c>
      <c r="AZ364" s="116">
        <v>20579.890012994412</v>
      </c>
      <c r="BA364" s="116">
        <v>1.2442346621028646</v>
      </c>
      <c r="BB364" s="116">
        <v>6.733047504260678E-2</v>
      </c>
      <c r="BC364" s="116">
        <v>23.708187090732338</v>
      </c>
      <c r="BD364" s="116">
        <v>54.16929507117738</v>
      </c>
      <c r="BE364" s="116">
        <v>432.75481748421345</v>
      </c>
      <c r="BF364" s="116">
        <v>28.36216176591536</v>
      </c>
      <c r="BG364" s="116">
        <v>4.2659573115673828</v>
      </c>
      <c r="BH364" s="116">
        <v>4.0690224383339917</v>
      </c>
      <c r="BI364" s="116">
        <v>128.58210750786137</v>
      </c>
      <c r="BJ364" s="116">
        <v>1.0360177071366163</v>
      </c>
      <c r="BK364" s="116">
        <v>2401.9464221825037</v>
      </c>
      <c r="BL364" s="116">
        <v>2.3224664932072003</v>
      </c>
      <c r="BM364" s="116">
        <v>1.232847440733025</v>
      </c>
      <c r="BN364" s="116">
        <v>6.2944114450039699</v>
      </c>
      <c r="BO364" s="116">
        <v>0.54222567046816872</v>
      </c>
      <c r="BP364" s="116">
        <v>0.52441143218102515</v>
      </c>
      <c r="BQ364" s="116">
        <v>18.479517058442138</v>
      </c>
      <c r="BR364" s="116">
        <v>68.752229063084471</v>
      </c>
      <c r="BS364" s="116">
        <v>45.209134728680645</v>
      </c>
      <c r="BT364" s="116">
        <v>32.428493265298357</v>
      </c>
    </row>
    <row r="365" spans="1:72" x14ac:dyDescent="0.3">
      <c r="A365" s="116">
        <v>1</v>
      </c>
      <c r="B365" s="116">
        <v>13</v>
      </c>
      <c r="C365" s="116">
        <v>850</v>
      </c>
      <c r="E365" s="116">
        <v>11.0431470485763</v>
      </c>
      <c r="F365" s="116">
        <v>15.864341898877999</v>
      </c>
      <c r="G365" s="116">
        <v>6.74317585748729</v>
      </c>
      <c r="H365" s="116">
        <v>34.221316668512799</v>
      </c>
      <c r="I365" s="116">
        <v>6.9824140790218996</v>
      </c>
      <c r="J365" s="116">
        <v>0.76121311447177298</v>
      </c>
      <c r="K365" s="116">
        <v>24.384391333051902</v>
      </c>
      <c r="Q365" s="160">
        <v>65.256490603400593</v>
      </c>
      <c r="R365" s="160">
        <v>15.8386800755941</v>
      </c>
      <c r="S365" s="160">
        <v>0.54007153258267604</v>
      </c>
      <c r="T365" s="160">
        <v>0.14994595357160601</v>
      </c>
      <c r="U365" s="160">
        <v>2.7946529874190098</v>
      </c>
      <c r="V365" s="160">
        <v>4.2780465550685598</v>
      </c>
      <c r="W365" s="160">
        <v>3.2442785786127102</v>
      </c>
      <c r="X365" s="160">
        <v>1.3186434060474241</v>
      </c>
      <c r="Z365" s="116">
        <v>7.4069288265604539E-3</v>
      </c>
      <c r="AA365" s="116">
        <v>3.2546607281964131E-2</v>
      </c>
      <c r="AB365" s="116">
        <v>4.8090276309044409E-2</v>
      </c>
      <c r="AC365" s="116">
        <v>4.3830185032029567E-2</v>
      </c>
      <c r="AD365" s="116">
        <v>8.6680868250159207E-2</v>
      </c>
      <c r="AE365" s="116">
        <v>0.86902576093982031</v>
      </c>
      <c r="AF365" s="116">
        <v>1.1127725748914097</v>
      </c>
      <c r="AG365" s="116">
        <v>5.9235052976188987E-2</v>
      </c>
      <c r="AH365" s="116">
        <v>7.9518734232388935E-2</v>
      </c>
      <c r="AI365" s="116">
        <v>0.60790954446230827</v>
      </c>
      <c r="AJ365" s="116">
        <v>0.18409030583943589</v>
      </c>
      <c r="AK365" s="116">
        <v>0.51138759029071734</v>
      </c>
      <c r="AL365" s="116">
        <v>0.28199112683483224</v>
      </c>
      <c r="AM365" s="116">
        <v>0.33695774501575165</v>
      </c>
      <c r="AN365" s="116">
        <v>0.8318384202895146</v>
      </c>
      <c r="AO365" s="116">
        <v>2.254645411890662</v>
      </c>
      <c r="AP365" s="116">
        <v>1.3523240973155348</v>
      </c>
      <c r="AQ365" s="116">
        <v>2.9386435505377078</v>
      </c>
      <c r="AR365" s="116">
        <v>3.5554961742266245</v>
      </c>
      <c r="AS365" s="116">
        <v>4.1504556011235083</v>
      </c>
      <c r="AT365" s="116">
        <v>4.2468061733284515</v>
      </c>
      <c r="AV365" s="116">
        <v>59.904063972998905</v>
      </c>
      <c r="AW365" s="116">
        <v>884.2484165490049</v>
      </c>
      <c r="AX365" s="116">
        <v>2.6760468965258859</v>
      </c>
      <c r="AY365" s="116">
        <v>1.323524180450514</v>
      </c>
      <c r="AZ365" s="116">
        <v>20804.149011338792</v>
      </c>
      <c r="BA365" s="116">
        <v>1.2224254785908164</v>
      </c>
      <c r="BB365" s="116">
        <v>6.543482000035232E-2</v>
      </c>
      <c r="BC365" s="116">
        <v>23.908029934633365</v>
      </c>
      <c r="BD365" s="116">
        <v>55.749103082001653</v>
      </c>
      <c r="BE365" s="116">
        <v>438.50410317881347</v>
      </c>
      <c r="BF365" s="116">
        <v>30.088359868336454</v>
      </c>
      <c r="BG365" s="116">
        <v>4.4220724746807942</v>
      </c>
      <c r="BH365" s="116">
        <v>4.0965240430688104</v>
      </c>
      <c r="BI365" s="116">
        <v>126.77408253648456</v>
      </c>
      <c r="BJ365" s="116">
        <v>1.058314603578872</v>
      </c>
      <c r="BK365" s="116">
        <v>2408.2672305379242</v>
      </c>
      <c r="BL365" s="116">
        <v>2.3221880983682843</v>
      </c>
      <c r="BM365" s="116">
        <v>1.2075360707545606</v>
      </c>
      <c r="BN365" s="116">
        <v>6.1406127477151387</v>
      </c>
      <c r="BO365" s="116">
        <v>0.52714678995568021</v>
      </c>
      <c r="BP365" s="116">
        <v>0.50845409828263466</v>
      </c>
      <c r="BQ365" s="116">
        <v>18.68157471181604</v>
      </c>
      <c r="BR365" s="116">
        <v>71.410479897462437</v>
      </c>
      <c r="BS365" s="116">
        <v>47.021019233369607</v>
      </c>
      <c r="BT365" s="116">
        <v>33.72815725600352</v>
      </c>
    </row>
    <row r="366" spans="1:72" x14ac:dyDescent="0.3">
      <c r="A366" s="116">
        <v>1</v>
      </c>
      <c r="B366" s="116">
        <v>12.999999999999901</v>
      </c>
      <c r="C366" s="116">
        <v>860</v>
      </c>
      <c r="E366" s="116">
        <v>12.7833386804031</v>
      </c>
      <c r="F366" s="116">
        <v>17.868258813189101</v>
      </c>
      <c r="G366" s="116">
        <v>2.1429426840185499</v>
      </c>
      <c r="H366" s="116">
        <v>35.226729673517298</v>
      </c>
      <c r="I366" s="116">
        <v>5.7005126185390997</v>
      </c>
      <c r="J366" s="116">
        <v>0.83310620271351399</v>
      </c>
      <c r="K366" s="116">
        <v>25.445111327619301</v>
      </c>
      <c r="Q366" s="160">
        <v>65.506761648378102</v>
      </c>
      <c r="R366" s="160">
        <v>15.8586167676379</v>
      </c>
      <c r="S366" s="160">
        <v>0.70730497007591997</v>
      </c>
      <c r="T366" s="160">
        <v>0.20088514231160401</v>
      </c>
      <c r="U366" s="160">
        <v>2.85798043674987</v>
      </c>
      <c r="V366" s="160">
        <v>4.3944225387781701</v>
      </c>
      <c r="W366" s="160">
        <v>2.9672129282645701</v>
      </c>
      <c r="X366" s="160">
        <v>1.4809933243814526</v>
      </c>
      <c r="Z366" s="116">
        <v>4.8673471607247757E-3</v>
      </c>
      <c r="AA366" s="116">
        <v>3.0513668726591749E-2</v>
      </c>
      <c r="AB366" s="116">
        <v>4.8755726669774548E-2</v>
      </c>
      <c r="AC366" s="116">
        <v>4.3251457635745165E-2</v>
      </c>
      <c r="AD366" s="116">
        <v>7.3822267601437563E-2</v>
      </c>
      <c r="AE366" s="116">
        <v>0.90880651282263358</v>
      </c>
      <c r="AF366" s="116">
        <v>1.1970303484284401</v>
      </c>
      <c r="AG366" s="116">
        <v>4.6309389219247647E-2</v>
      </c>
      <c r="AH366" s="116">
        <v>5.6061888901454762E-2</v>
      </c>
      <c r="AI366" s="116">
        <v>0.61049525444963304</v>
      </c>
      <c r="AJ366" s="116">
        <v>0.12810158881111056</v>
      </c>
      <c r="AK366" s="116">
        <v>0.43041000647086064</v>
      </c>
      <c r="AL366" s="116">
        <v>0.25919393689608883</v>
      </c>
      <c r="AM366" s="116">
        <v>0.32638805852983865</v>
      </c>
      <c r="AN366" s="116">
        <v>0.77969133599642415</v>
      </c>
      <c r="AO366" s="116">
        <v>2.2281210679828716</v>
      </c>
      <c r="AP366" s="116">
        <v>1.2776750979918559</v>
      </c>
      <c r="AQ366" s="116">
        <v>2.911731814511533</v>
      </c>
      <c r="AR366" s="116">
        <v>3.5511562064497304</v>
      </c>
      <c r="AS366" s="116">
        <v>4.1762602894969367</v>
      </c>
      <c r="AT366" s="116">
        <v>4.2955039928007226</v>
      </c>
      <c r="AV366" s="116">
        <v>53.074487521252912</v>
      </c>
      <c r="AW366" s="116">
        <v>798.01153053197913</v>
      </c>
      <c r="AX366" s="116">
        <v>2.4067176235505103</v>
      </c>
      <c r="AY366" s="116">
        <v>1.1945385832876734</v>
      </c>
      <c r="AZ366" s="116">
        <v>20297.769782572355</v>
      </c>
      <c r="BA366" s="116">
        <v>1.1733211729083719</v>
      </c>
      <c r="BB366" s="116">
        <v>6.1440955352104962E-2</v>
      </c>
      <c r="BC366" s="116">
        <v>23.183527526847357</v>
      </c>
      <c r="BD366" s="116">
        <v>57.149745966257832</v>
      </c>
      <c r="BE366" s="116">
        <v>432.47510380001717</v>
      </c>
      <c r="BF366" s="116">
        <v>34.438234961503113</v>
      </c>
      <c r="BG366" s="116">
        <v>4.9679801316861969</v>
      </c>
      <c r="BH366" s="116">
        <v>4.1820469341981248</v>
      </c>
      <c r="BI366" s="116">
        <v>126.06117008132099</v>
      </c>
      <c r="BJ366" s="116">
        <v>1.1140624983301666</v>
      </c>
      <c r="BK366" s="116">
        <v>2460.553888857411</v>
      </c>
      <c r="BL366" s="116">
        <v>2.4553628126843865</v>
      </c>
      <c r="BM366" s="116">
        <v>1.2334345512713254</v>
      </c>
      <c r="BN366" s="116">
        <v>6.2324938466490174</v>
      </c>
      <c r="BO366" s="116">
        <v>0.53166543367193664</v>
      </c>
      <c r="BP366" s="116">
        <v>0.51029513910557234</v>
      </c>
      <c r="BQ366" s="116">
        <v>19.096727356928607</v>
      </c>
      <c r="BR366" s="116">
        <v>69.39037798369317</v>
      </c>
      <c r="BS366" s="116">
        <v>45.431605653705894</v>
      </c>
      <c r="BT366" s="116">
        <v>32.588071565949377</v>
      </c>
    </row>
    <row r="367" spans="1:72" x14ac:dyDescent="0.3">
      <c r="A367" s="116">
        <v>1</v>
      </c>
      <c r="B367" s="116">
        <v>13.000000000000201</v>
      </c>
      <c r="C367" s="116">
        <v>870</v>
      </c>
      <c r="E367" s="116">
        <v>13.7030204892567</v>
      </c>
      <c r="F367" s="116">
        <v>18.7512115193136</v>
      </c>
      <c r="H367" s="116">
        <v>35.845399157805801</v>
      </c>
      <c r="I367" s="116">
        <v>5.1263159468065203</v>
      </c>
      <c r="J367" s="116">
        <v>0.86999998104537901</v>
      </c>
      <c r="K367" s="116">
        <v>25.704052905771899</v>
      </c>
      <c r="Q367" s="160">
        <v>65.632456057263099</v>
      </c>
      <c r="R367" s="160">
        <v>15.880065422705901</v>
      </c>
      <c r="S367" s="160">
        <v>0.77346051082136302</v>
      </c>
      <c r="T367" s="160">
        <v>0.21301728361776701</v>
      </c>
      <c r="U367" s="160">
        <v>2.88449623433864</v>
      </c>
      <c r="V367" s="160">
        <v>4.47428419954612</v>
      </c>
      <c r="W367" s="160">
        <v>2.8445596353090199</v>
      </c>
      <c r="X367" s="160">
        <v>1.572926840417622</v>
      </c>
      <c r="Z367" s="116">
        <v>3.6802400326041269E-3</v>
      </c>
      <c r="AA367" s="116">
        <v>2.937113157519753E-2</v>
      </c>
      <c r="AB367" s="116">
        <v>4.8809883574708231E-2</v>
      </c>
      <c r="AC367" s="116">
        <v>4.2807820534988855E-2</v>
      </c>
      <c r="AD367" s="116">
        <v>6.7245316587135728E-2</v>
      </c>
      <c r="AE367" s="116">
        <v>0.9309456988205862</v>
      </c>
      <c r="AF367" s="116">
        <v>1.2410786125508348</v>
      </c>
      <c r="AG367" s="116">
        <v>3.999121270645354E-2</v>
      </c>
      <c r="AH367" s="116">
        <v>4.4873222577100066E-2</v>
      </c>
      <c r="AI367" s="116">
        <v>0.60644837699026888</v>
      </c>
      <c r="AJ367" s="116">
        <v>0.10189442307215019</v>
      </c>
      <c r="AK367" s="116">
        <v>0.39354407368351274</v>
      </c>
      <c r="AL367" s="116">
        <v>0.24921020521048828</v>
      </c>
      <c r="AM367" s="116">
        <v>0.32260024195788661</v>
      </c>
      <c r="AN367" s="116">
        <v>0.75324495545595971</v>
      </c>
      <c r="AO367" s="116">
        <v>2.2232356672365774</v>
      </c>
      <c r="AP367" s="116">
        <v>1.2470641125055721</v>
      </c>
      <c r="AQ367" s="116">
        <v>2.9101035684289429</v>
      </c>
      <c r="AR367" s="116">
        <v>3.5628571009006618</v>
      </c>
      <c r="AS367" s="116">
        <v>4.2045471897670073</v>
      </c>
      <c r="AT367" s="116">
        <v>4.335250152372776</v>
      </c>
      <c r="AV367" s="116">
        <v>49.997810053321821</v>
      </c>
      <c r="AW367" s="116">
        <v>759.03792014157216</v>
      </c>
      <c r="AX367" s="116">
        <v>2.2885637773314449</v>
      </c>
      <c r="AY367" s="116">
        <v>1.1367507302117901</v>
      </c>
      <c r="AZ367" s="116">
        <v>20002.016604262153</v>
      </c>
      <c r="BA367" s="116">
        <v>1.1484374260011572</v>
      </c>
      <c r="BB367" s="116">
        <v>5.9599813860856637E-2</v>
      </c>
      <c r="BC367" s="116">
        <v>22.735034763861776</v>
      </c>
      <c r="BD367" s="116">
        <v>57.466542332243229</v>
      </c>
      <c r="BE367" s="116">
        <v>432.4162478742449</v>
      </c>
      <c r="BF367" s="116">
        <v>36.672857975160476</v>
      </c>
      <c r="BG367" s="116">
        <v>5.2449732574790193</v>
      </c>
      <c r="BH367" s="116">
        <v>4.2034577546602341</v>
      </c>
      <c r="BI367" s="116">
        <v>125.17317540417942</v>
      </c>
      <c r="BJ367" s="116">
        <v>1.1434991726023354</v>
      </c>
      <c r="BK367" s="116">
        <v>2479.1201335855794</v>
      </c>
      <c r="BL367" s="116">
        <v>2.5139941555817868</v>
      </c>
      <c r="BM367" s="116">
        <v>1.2422774496902786</v>
      </c>
      <c r="BN367" s="116">
        <v>6.2584296781019786</v>
      </c>
      <c r="BO367" s="116">
        <v>0.53234328275455201</v>
      </c>
      <c r="BP367" s="116">
        <v>0.50976992752177996</v>
      </c>
      <c r="BQ367" s="116">
        <v>19.269144509114252</v>
      </c>
      <c r="BR367" s="116">
        <v>69.093410026999891</v>
      </c>
      <c r="BS367" s="116">
        <v>44.598618977755251</v>
      </c>
      <c r="BT367" s="116">
        <v>31.990570574761154</v>
      </c>
    </row>
    <row r="368" spans="1:72" x14ac:dyDescent="0.3">
      <c r="A368" s="116">
        <v>1</v>
      </c>
      <c r="B368" s="116">
        <v>13.000000000000099</v>
      </c>
      <c r="C368" s="116">
        <v>880</v>
      </c>
      <c r="E368" s="116">
        <v>14.151614808790001</v>
      </c>
      <c r="F368" s="116">
        <v>18.9544828617211</v>
      </c>
      <c r="H368" s="116">
        <v>35.416934035931803</v>
      </c>
      <c r="I368" s="116">
        <v>4.9697610052693397</v>
      </c>
      <c r="J368" s="116">
        <v>0.86999997772727999</v>
      </c>
      <c r="K368" s="116">
        <v>25.637207310560498</v>
      </c>
      <c r="Q368" s="160">
        <v>65.7043729377516</v>
      </c>
      <c r="R368" s="160">
        <v>15.9340954914849</v>
      </c>
      <c r="S368" s="160">
        <v>0.85083448043607102</v>
      </c>
      <c r="T368" s="160">
        <v>0.23036360456843</v>
      </c>
      <c r="U368" s="160">
        <v>2.96166361317003</v>
      </c>
      <c r="V368" s="160">
        <v>4.48807819957009</v>
      </c>
      <c r="W368" s="160">
        <v>2.7642604595459899</v>
      </c>
      <c r="X368" s="160">
        <v>1.6236090141473951</v>
      </c>
      <c r="Z368" s="116">
        <v>3.6664855599432907E-3</v>
      </c>
      <c r="AA368" s="116">
        <v>2.9188685108289699E-2</v>
      </c>
      <c r="AB368" s="116">
        <v>4.8911557619846099E-2</v>
      </c>
      <c r="AC368" s="116">
        <v>4.2648644245552925E-2</v>
      </c>
      <c r="AD368" s="116">
        <v>6.7041650036837694E-2</v>
      </c>
      <c r="AE368" s="116">
        <v>0.9308903068814719</v>
      </c>
      <c r="AF368" s="116">
        <v>1.2409416515801288</v>
      </c>
      <c r="AG368" s="116">
        <v>3.991966519079998E-2</v>
      </c>
      <c r="AH368" s="116">
        <v>4.4838388161246828E-2</v>
      </c>
      <c r="AI368" s="116">
        <v>0.60446332189179641</v>
      </c>
      <c r="AJ368" s="116">
        <v>0.10143726130568397</v>
      </c>
      <c r="AK368" s="116">
        <v>0.39026568631723035</v>
      </c>
      <c r="AL368" s="116">
        <v>0.24791667240237747</v>
      </c>
      <c r="AM368" s="116">
        <v>0.31951761008009533</v>
      </c>
      <c r="AN368" s="116">
        <v>0.749061516566351</v>
      </c>
      <c r="AO368" s="116">
        <v>2.2187451071727535</v>
      </c>
      <c r="AP368" s="116">
        <v>1.2343279455776466</v>
      </c>
      <c r="AQ368" s="116">
        <v>2.878133674483339</v>
      </c>
      <c r="AR368" s="116">
        <v>3.523155969316087</v>
      </c>
      <c r="AS368" s="116">
        <v>4.1574037437237035</v>
      </c>
      <c r="AT368" s="116">
        <v>4.2863385900831492</v>
      </c>
      <c r="AV368" s="116">
        <v>48.45719255237691</v>
      </c>
      <c r="AW368" s="116">
        <v>739.91066708932431</v>
      </c>
      <c r="AX368" s="116">
        <v>2.2342602167438663</v>
      </c>
      <c r="AY368" s="116">
        <v>1.1102207478062323</v>
      </c>
      <c r="AZ368" s="116">
        <v>19599.15953227182</v>
      </c>
      <c r="BA368" s="116">
        <v>1.148117288446056</v>
      </c>
      <c r="BB368" s="116">
        <v>5.96590284348067E-2</v>
      </c>
      <c r="BC368" s="116">
        <v>22.185999497595979</v>
      </c>
      <c r="BD368" s="116">
        <v>56.108249506193658</v>
      </c>
      <c r="BE368" s="116">
        <v>432.37610405192066</v>
      </c>
      <c r="BF368" s="116">
        <v>36.08949161350958</v>
      </c>
      <c r="BG368" s="116">
        <v>5.2460069007677665</v>
      </c>
      <c r="BH368" s="116">
        <v>4.1766779006104322</v>
      </c>
      <c r="BI368" s="116">
        <v>125.05505526466199</v>
      </c>
      <c r="BJ368" s="116">
        <v>1.1471202581243805</v>
      </c>
      <c r="BK368" s="116">
        <v>2490.4387742236763</v>
      </c>
      <c r="BL368" s="116">
        <v>2.5391978102851307</v>
      </c>
      <c r="BM368" s="116">
        <v>1.259403692101033</v>
      </c>
      <c r="BN368" s="116">
        <v>6.3485272166960671</v>
      </c>
      <c r="BO368" s="116">
        <v>0.54021202369384891</v>
      </c>
      <c r="BP368" s="116">
        <v>0.51736745070714463</v>
      </c>
      <c r="BQ368" s="116">
        <v>19.24465279719864</v>
      </c>
      <c r="BR368" s="116">
        <v>68.106521291238948</v>
      </c>
      <c r="BS368" s="116">
        <v>42.882480270592715</v>
      </c>
      <c r="BT368" s="116">
        <v>30.759585004222625</v>
      </c>
    </row>
    <row r="369" spans="1:72" x14ac:dyDescent="0.3">
      <c r="A369" s="116">
        <v>1</v>
      </c>
      <c r="B369" s="116">
        <v>13</v>
      </c>
      <c r="C369" s="116">
        <v>890</v>
      </c>
      <c r="E369" s="116">
        <v>14.8084556440553</v>
      </c>
      <c r="F369" s="116">
        <v>19.143064622311702</v>
      </c>
      <c r="H369" s="116">
        <v>34.973507095313899</v>
      </c>
      <c r="I369" s="116">
        <v>4.7796651579059599</v>
      </c>
      <c r="J369" s="116">
        <v>0.86999996672514102</v>
      </c>
      <c r="K369" s="116">
        <v>25.425307513688001</v>
      </c>
      <c r="Q369" s="160">
        <v>65.768724019866696</v>
      </c>
      <c r="R369" s="160">
        <v>15.9756168191869</v>
      </c>
      <c r="S369" s="160">
        <v>1.00656585352104</v>
      </c>
      <c r="T369" s="160">
        <v>0.26496870259411198</v>
      </c>
      <c r="U369" s="160">
        <v>3.0670417653628599</v>
      </c>
      <c r="V369" s="160">
        <v>4.5045396117977203</v>
      </c>
      <c r="W369" s="160">
        <v>2.6596451694910601</v>
      </c>
      <c r="X369" s="160">
        <v>1.6936618701883801</v>
      </c>
      <c r="Z369" s="116">
        <v>3.6418835396453703E-3</v>
      </c>
      <c r="AA369" s="116">
        <v>2.884622598159501E-2</v>
      </c>
      <c r="AB369" s="116">
        <v>4.8856012175018136E-2</v>
      </c>
      <c r="AC369" s="116">
        <v>4.2340043797163628E-2</v>
      </c>
      <c r="AD369" s="116">
        <v>6.6463629683236686E-2</v>
      </c>
      <c r="AE369" s="116">
        <v>0.93082002991760349</v>
      </c>
      <c r="AF369" s="116">
        <v>1.2407823792324779</v>
      </c>
      <c r="AG369" s="116">
        <v>3.9656907612912198E-2</v>
      </c>
      <c r="AH369" s="116">
        <v>4.4629987430371741E-2</v>
      </c>
      <c r="AI369" s="116">
        <v>0.59908100700263878</v>
      </c>
      <c r="AJ369" s="116">
        <v>0.10076617832492676</v>
      </c>
      <c r="AK369" s="116">
        <v>0.38662121369209762</v>
      </c>
      <c r="AL369" s="116">
        <v>0.24647284955019816</v>
      </c>
      <c r="AM369" s="116">
        <v>0.31618747373241185</v>
      </c>
      <c r="AN369" s="116">
        <v>0.74261392519390623</v>
      </c>
      <c r="AO369" s="116">
        <v>2.2136585987737014</v>
      </c>
      <c r="AP369" s="116">
        <v>1.2208381585548687</v>
      </c>
      <c r="AQ369" s="116">
        <v>2.8446863707744376</v>
      </c>
      <c r="AR369" s="116">
        <v>3.4817544296114549</v>
      </c>
      <c r="AS369" s="116">
        <v>4.1082505568685397</v>
      </c>
      <c r="AT369" s="116">
        <v>4.2354517659001054</v>
      </c>
      <c r="AV369" s="116">
        <v>46.36637952123796</v>
      </c>
      <c r="AW369" s="116">
        <v>713.83436311571199</v>
      </c>
      <c r="AX369" s="116">
        <v>2.1612418438595569</v>
      </c>
      <c r="AY369" s="116">
        <v>1.0738953403102085</v>
      </c>
      <c r="AZ369" s="116">
        <v>19059.58775994433</v>
      </c>
      <c r="BA369" s="116">
        <v>1.1476365144669609</v>
      </c>
      <c r="BB369" s="116">
        <v>5.9744091304982892E-2</v>
      </c>
      <c r="BC369" s="116">
        <v>21.444019549462979</v>
      </c>
      <c r="BD369" s="116">
        <v>54.270283600032457</v>
      </c>
      <c r="BE369" s="116">
        <v>433.68103213126136</v>
      </c>
      <c r="BF369" s="116">
        <v>35.26713810625872</v>
      </c>
      <c r="BG369" s="116">
        <v>5.2361159552284269</v>
      </c>
      <c r="BH369" s="116">
        <v>4.1334018192939865</v>
      </c>
      <c r="BI369" s="116">
        <v>124.5659510296243</v>
      </c>
      <c r="BJ369" s="116">
        <v>1.1527690125173153</v>
      </c>
      <c r="BK369" s="116">
        <v>2505.5465642505083</v>
      </c>
      <c r="BL369" s="116">
        <v>2.5670474114021795</v>
      </c>
      <c r="BM369" s="116">
        <v>1.2794005429161932</v>
      </c>
      <c r="BN369" s="116">
        <v>6.4542129728059194</v>
      </c>
      <c r="BO369" s="116">
        <v>0.54948418977027802</v>
      </c>
      <c r="BP369" s="116">
        <v>0.52631140021595491</v>
      </c>
      <c r="BQ369" s="116">
        <v>19.209205285397712</v>
      </c>
      <c r="BR369" s="116">
        <v>67.193480283115278</v>
      </c>
      <c r="BS369" s="116">
        <v>40.743976932029433</v>
      </c>
      <c r="BT369" s="116">
        <v>29.225637461793273</v>
      </c>
    </row>
    <row r="370" spans="1:72" x14ac:dyDescent="0.3">
      <c r="A370" s="116">
        <v>1</v>
      </c>
      <c r="B370" s="116">
        <v>13</v>
      </c>
      <c r="C370" s="116">
        <v>900</v>
      </c>
      <c r="E370" s="116">
        <v>16.226927418030002</v>
      </c>
      <c r="F370" s="116">
        <v>20.059582080427099</v>
      </c>
      <c r="H370" s="116">
        <v>32.800065292089798</v>
      </c>
      <c r="I370" s="116">
        <v>4.1762947163063302</v>
      </c>
      <c r="J370" s="116">
        <v>0.86999997193969203</v>
      </c>
      <c r="K370" s="116">
        <v>25.867130521206999</v>
      </c>
      <c r="Q370" s="160">
        <v>65.867065247661699</v>
      </c>
      <c r="R370" s="160">
        <v>15.870593874370501</v>
      </c>
      <c r="S370" s="160">
        <v>1.5506121689961101</v>
      </c>
      <c r="T370" s="160">
        <v>0.39499289644239599</v>
      </c>
      <c r="U370" s="160">
        <v>3.2134839224581602</v>
      </c>
      <c r="V370" s="160">
        <v>4.4610566690414899</v>
      </c>
      <c r="W370" s="160">
        <v>2.47959950402868</v>
      </c>
      <c r="X370" s="160">
        <v>1.7991037108184111</v>
      </c>
      <c r="Z370" s="116">
        <v>3.6125172694770977E-3</v>
      </c>
      <c r="AA370" s="116">
        <v>2.8777110776804261E-2</v>
      </c>
      <c r="AB370" s="116">
        <v>5.0011610724044517E-2</v>
      </c>
      <c r="AC370" s="116">
        <v>4.2254247597697053E-2</v>
      </c>
      <c r="AD370" s="116">
        <v>6.7439704193885966E-2</v>
      </c>
      <c r="AE370" s="116">
        <v>0.93059352123721339</v>
      </c>
      <c r="AF370" s="116">
        <v>1.2401180428683045</v>
      </c>
      <c r="AG370" s="116">
        <v>4.0266633604479338E-2</v>
      </c>
      <c r="AH370" s="116">
        <v>4.5263566094919154E-2</v>
      </c>
      <c r="AI370" s="116">
        <v>0.60726853447375262</v>
      </c>
      <c r="AJ370" s="116">
        <v>9.9267370009986505E-2</v>
      </c>
      <c r="AK370" s="116">
        <v>0.37076749653805097</v>
      </c>
      <c r="AL370" s="116">
        <v>0.24001123485915776</v>
      </c>
      <c r="AM370" s="116">
        <v>0.30114607535040744</v>
      </c>
      <c r="AN370" s="116">
        <v>0.73220562865876015</v>
      </c>
      <c r="AO370" s="116">
        <v>2.1921906185898474</v>
      </c>
      <c r="AP370" s="116">
        <v>1.1569357508165703</v>
      </c>
      <c r="AQ370" s="116">
        <v>2.6831634329560279</v>
      </c>
      <c r="AR370" s="116">
        <v>3.2806740906508089</v>
      </c>
      <c r="AS370" s="116">
        <v>3.8696022264831758</v>
      </c>
      <c r="AT370" s="116">
        <v>3.9873259770781417</v>
      </c>
      <c r="AV370" s="116">
        <v>42.408874683622606</v>
      </c>
      <c r="AW370" s="116">
        <v>661.29495184329483</v>
      </c>
      <c r="AX370" s="116">
        <v>2.0081743753638119</v>
      </c>
      <c r="AY370" s="116">
        <v>1.0004852186770696</v>
      </c>
      <c r="AZ370" s="116">
        <v>17834.665232308558</v>
      </c>
      <c r="BA370" s="116">
        <v>1.1466720294879067</v>
      </c>
      <c r="BB370" s="116">
        <v>5.9941652477001554E-2</v>
      </c>
      <c r="BC370" s="116">
        <v>19.897769304530211</v>
      </c>
      <c r="BD370" s="116">
        <v>50.452586108022864</v>
      </c>
      <c r="BE370" s="116">
        <v>425.57234326867223</v>
      </c>
      <c r="BF370" s="116">
        <v>33.614664290700908</v>
      </c>
      <c r="BG370" s="116">
        <v>5.2868362635069905</v>
      </c>
      <c r="BH370" s="116">
        <v>4.0733863468043836</v>
      </c>
      <c r="BI370" s="116">
        <v>125.43764638152223</v>
      </c>
      <c r="BJ370" s="116">
        <v>1.1603015556264931</v>
      </c>
      <c r="BK370" s="116">
        <v>2549.6718378837368</v>
      </c>
      <c r="BL370" s="116">
        <v>2.6956086050699524</v>
      </c>
      <c r="BM370" s="116">
        <v>1.3651238595731923</v>
      </c>
      <c r="BN370" s="116">
        <v>6.9058145401693762</v>
      </c>
      <c r="BO370" s="116">
        <v>0.58887400532062761</v>
      </c>
      <c r="BP370" s="116">
        <v>0.56444191373752517</v>
      </c>
      <c r="BQ370" s="116">
        <v>19.129803435563648</v>
      </c>
      <c r="BR370" s="116">
        <v>61.625220427398617</v>
      </c>
      <c r="BS370" s="116">
        <v>35.252111546384917</v>
      </c>
      <c r="BT370" s="116">
        <v>25.286324737913237</v>
      </c>
    </row>
    <row r="371" spans="1:72" x14ac:dyDescent="0.3">
      <c r="A371" s="116">
        <v>1</v>
      </c>
      <c r="B371" s="116">
        <v>13</v>
      </c>
      <c r="C371" s="116">
        <v>910</v>
      </c>
      <c r="E371" s="116">
        <v>16.343335184453899</v>
      </c>
      <c r="F371" s="116">
        <v>19.483776168303098</v>
      </c>
      <c r="H371" s="116">
        <v>33.991413033538997</v>
      </c>
      <c r="I371" s="116">
        <v>4.3560300445765998</v>
      </c>
      <c r="J371" s="116">
        <v>0.86999996335011498</v>
      </c>
      <c r="K371" s="116">
        <v>24.9554456057773</v>
      </c>
      <c r="Q371" s="160">
        <v>65.827676049983907</v>
      </c>
      <c r="R371" s="160">
        <v>15.9828953957257</v>
      </c>
      <c r="S371" s="160">
        <v>1.4597281900317001</v>
      </c>
      <c r="T371" s="160">
        <v>0.36827553272332603</v>
      </c>
      <c r="U371" s="160">
        <v>3.2727168479548499</v>
      </c>
      <c r="V371" s="160">
        <v>4.5208140914189796</v>
      </c>
      <c r="W371" s="160">
        <v>2.4491920304516701</v>
      </c>
      <c r="X371" s="160">
        <v>1.8458389686109133</v>
      </c>
      <c r="Z371" s="116">
        <v>3.5791921258647918E-3</v>
      </c>
      <c r="AA371" s="116">
        <v>2.8080544366111643E-2</v>
      </c>
      <c r="AB371" s="116">
        <v>4.8652199148751206E-2</v>
      </c>
      <c r="AC371" s="116">
        <v>4.1630781092685025E-2</v>
      </c>
      <c r="AD371" s="116">
        <v>6.5178425775424514E-2</v>
      </c>
      <c r="AE371" s="116">
        <v>0.93065897308639611</v>
      </c>
      <c r="AF371" s="116">
        <v>1.2404080634005052</v>
      </c>
      <c r="AG371" s="116">
        <v>3.9052329490620895E-2</v>
      </c>
      <c r="AH371" s="116">
        <v>4.4122055678150023E-2</v>
      </c>
      <c r="AI371" s="116">
        <v>0.58711465776212524</v>
      </c>
      <c r="AJ371" s="116">
        <v>9.9190309068441174E-2</v>
      </c>
      <c r="AK371" s="116">
        <v>0.37834908190802952</v>
      </c>
      <c r="AL371" s="116">
        <v>0.24311404730817113</v>
      </c>
      <c r="AM371" s="116">
        <v>0.30870704940981208</v>
      </c>
      <c r="AN371" s="116">
        <v>0.72806221539734561</v>
      </c>
      <c r="AO371" s="116">
        <v>2.2020268811725829</v>
      </c>
      <c r="AP371" s="116">
        <v>1.1906356291732787</v>
      </c>
      <c r="AQ371" s="116">
        <v>2.7701679427120176</v>
      </c>
      <c r="AR371" s="116">
        <v>3.3895942910228758</v>
      </c>
      <c r="AS371" s="116">
        <v>3.9988935755176085</v>
      </c>
      <c r="AT371" s="116">
        <v>4.122258943981767</v>
      </c>
      <c r="AV371" s="116">
        <v>42.120421423310084</v>
      </c>
      <c r="AW371" s="116">
        <v>659.35677188457521</v>
      </c>
      <c r="AX371" s="116">
        <v>2.0084830583219357</v>
      </c>
      <c r="AY371" s="116">
        <v>0.9974911390811434</v>
      </c>
      <c r="AZ371" s="116">
        <v>17900.627926009754</v>
      </c>
      <c r="BA371" s="116">
        <v>1.1465070273108522</v>
      </c>
      <c r="BB371" s="116">
        <v>5.994349369594635E-2</v>
      </c>
      <c r="BC371" s="116">
        <v>19.887484949724428</v>
      </c>
      <c r="BD371" s="116">
        <v>50.413190484128869</v>
      </c>
      <c r="BE371" s="116">
        <v>436.23638535729145</v>
      </c>
      <c r="BF371" s="116">
        <v>33.480423149416715</v>
      </c>
      <c r="BG371" s="116">
        <v>5.2089022417247719</v>
      </c>
      <c r="BH371" s="116">
        <v>4.0347373930488608</v>
      </c>
      <c r="BI371" s="116">
        <v>123.31410252309973</v>
      </c>
      <c r="BJ371" s="116">
        <v>1.1650396169549877</v>
      </c>
      <c r="BK371" s="116">
        <v>2540.9750745715137</v>
      </c>
      <c r="BL371" s="116">
        <v>2.6304908698619731</v>
      </c>
      <c r="BM371" s="116">
        <v>1.326151176685697</v>
      </c>
      <c r="BN371" s="116">
        <v>6.7021114186770054</v>
      </c>
      <c r="BO371" s="116">
        <v>0.57128210650429678</v>
      </c>
      <c r="BP371" s="116">
        <v>0.54734557201346623</v>
      </c>
      <c r="BQ371" s="116">
        <v>19.126463217614962</v>
      </c>
      <c r="BR371" s="116">
        <v>65.089396177690574</v>
      </c>
      <c r="BS371" s="116">
        <v>36.334421920261995</v>
      </c>
      <c r="BT371" s="116">
        <v>26.062665512424221</v>
      </c>
    </row>
    <row r="372" spans="1:72" x14ac:dyDescent="0.3">
      <c r="A372" s="116">
        <v>1</v>
      </c>
      <c r="B372" s="116">
        <v>13</v>
      </c>
      <c r="C372" s="116">
        <v>920</v>
      </c>
      <c r="E372" s="116">
        <v>16.343335184453899</v>
      </c>
      <c r="F372" s="116">
        <v>19.483776168303098</v>
      </c>
      <c r="H372" s="116">
        <v>33.991413033538997</v>
      </c>
      <c r="I372" s="116">
        <v>4.3560300445765998</v>
      </c>
      <c r="J372" s="116">
        <v>0.86999996335011498</v>
      </c>
      <c r="K372" s="116">
        <v>24.9554456057773</v>
      </c>
      <c r="Q372" s="160">
        <v>65.827676049983907</v>
      </c>
      <c r="R372" s="160">
        <v>15.9828953957257</v>
      </c>
      <c r="S372" s="160">
        <v>1.4597281900317001</v>
      </c>
      <c r="T372" s="160">
        <v>0.36827553272332603</v>
      </c>
      <c r="U372" s="160">
        <v>3.2727168479548499</v>
      </c>
      <c r="V372" s="160">
        <v>4.5208140914189796</v>
      </c>
      <c r="W372" s="160">
        <v>2.4491920304516701</v>
      </c>
      <c r="X372" s="160">
        <v>1.8458389686109133</v>
      </c>
      <c r="Z372" s="116">
        <v>3.5791921258647918E-3</v>
      </c>
      <c r="AA372" s="116">
        <v>2.8080544366111643E-2</v>
      </c>
      <c r="AB372" s="116">
        <v>4.8652199148751206E-2</v>
      </c>
      <c r="AC372" s="116">
        <v>4.1630781092685025E-2</v>
      </c>
      <c r="AD372" s="116">
        <v>6.5178425775424514E-2</v>
      </c>
      <c r="AE372" s="116">
        <v>0.93065897308639611</v>
      </c>
      <c r="AF372" s="116">
        <v>1.2404080634005052</v>
      </c>
      <c r="AG372" s="116">
        <v>3.9052329490620895E-2</v>
      </c>
      <c r="AH372" s="116">
        <v>4.4122055678150023E-2</v>
      </c>
      <c r="AI372" s="116">
        <v>0.58711465776212524</v>
      </c>
      <c r="AJ372" s="116">
        <v>9.9190309068441174E-2</v>
      </c>
      <c r="AK372" s="116">
        <v>0.37834908190802952</v>
      </c>
      <c r="AL372" s="116">
        <v>0.24311404730817113</v>
      </c>
      <c r="AM372" s="116">
        <v>0.30870704940981208</v>
      </c>
      <c r="AN372" s="116">
        <v>0.72806221539734561</v>
      </c>
      <c r="AO372" s="116">
        <v>2.2020268811725829</v>
      </c>
      <c r="AP372" s="116">
        <v>1.1906356291732787</v>
      </c>
      <c r="AQ372" s="116">
        <v>2.7701679427120176</v>
      </c>
      <c r="AR372" s="116">
        <v>3.3895942910228758</v>
      </c>
      <c r="AS372" s="116">
        <v>3.9988935755176085</v>
      </c>
      <c r="AT372" s="116">
        <v>4.122258943981767</v>
      </c>
      <c r="AV372" s="116">
        <v>42.120421423310084</v>
      </c>
      <c r="AW372" s="116">
        <v>659.35677188457521</v>
      </c>
      <c r="AX372" s="116">
        <v>2.0084830583219357</v>
      </c>
      <c r="AY372" s="116">
        <v>0.9974911390811434</v>
      </c>
      <c r="AZ372" s="116">
        <v>17900.627926009754</v>
      </c>
      <c r="BA372" s="116">
        <v>1.1465070273108522</v>
      </c>
      <c r="BB372" s="116">
        <v>5.994349369594635E-2</v>
      </c>
      <c r="BC372" s="116">
        <v>19.887484949724428</v>
      </c>
      <c r="BD372" s="116">
        <v>50.413190484128869</v>
      </c>
      <c r="BE372" s="116">
        <v>436.23638535729145</v>
      </c>
      <c r="BF372" s="116">
        <v>33.480423149416715</v>
      </c>
      <c r="BG372" s="116">
        <v>5.2089022417247719</v>
      </c>
      <c r="BH372" s="116">
        <v>4.0347373930488608</v>
      </c>
      <c r="BI372" s="116">
        <v>123.31410252309973</v>
      </c>
      <c r="BJ372" s="116">
        <v>1.1650396169549877</v>
      </c>
      <c r="BK372" s="116">
        <v>2540.9750745715137</v>
      </c>
      <c r="BL372" s="116">
        <v>2.6304908698619731</v>
      </c>
      <c r="BM372" s="116">
        <v>1.326151176685697</v>
      </c>
      <c r="BN372" s="116">
        <v>6.7021114186770054</v>
      </c>
      <c r="BO372" s="116">
        <v>0.57128210650429678</v>
      </c>
      <c r="BP372" s="116">
        <v>0.54734557201346623</v>
      </c>
      <c r="BQ372" s="116">
        <v>19.126463217614962</v>
      </c>
      <c r="BR372" s="116">
        <v>65.089396177690574</v>
      </c>
      <c r="BS372" s="116">
        <v>36.334421920261995</v>
      </c>
      <c r="BT372" s="116">
        <v>26.062665512424221</v>
      </c>
    </row>
    <row r="373" spans="1:72" x14ac:dyDescent="0.3">
      <c r="A373" s="116">
        <v>1</v>
      </c>
      <c r="B373" s="116">
        <v>13</v>
      </c>
      <c r="C373" s="116">
        <v>930</v>
      </c>
      <c r="E373" s="116">
        <v>17.367769873344901</v>
      </c>
      <c r="F373" s="116">
        <v>19.723960905343901</v>
      </c>
      <c r="H373" s="116">
        <v>33.214926400452804</v>
      </c>
      <c r="I373" s="116">
        <v>4.0602490898755503</v>
      </c>
      <c r="J373" s="116">
        <v>0.86999996656247103</v>
      </c>
      <c r="K373" s="116">
        <v>24.7630937644204</v>
      </c>
      <c r="Q373" s="160">
        <v>65.783329073077098</v>
      </c>
      <c r="R373" s="160">
        <v>15.9820710305566</v>
      </c>
      <c r="S373" s="160">
        <v>1.79011921271843</v>
      </c>
      <c r="T373" s="160">
        <v>0.43752672696741002</v>
      </c>
      <c r="U373" s="160">
        <v>3.4176254537024899</v>
      </c>
      <c r="V373" s="160">
        <v>4.5057728019262999</v>
      </c>
      <c r="W373" s="160">
        <v>2.32576429732771</v>
      </c>
      <c r="X373" s="160">
        <v>1.937329937992172</v>
      </c>
      <c r="Z373" s="116">
        <v>3.5377297751610702E-3</v>
      </c>
      <c r="AA373" s="116">
        <v>2.7667760778414881E-2</v>
      </c>
      <c r="AB373" s="116">
        <v>4.8634400249004735E-2</v>
      </c>
      <c r="AC373" s="116">
        <v>4.1233473677057757E-2</v>
      </c>
      <c r="AD373" s="116">
        <v>6.4621984584751962E-2</v>
      </c>
      <c r="AE373" s="116">
        <v>0.93054392828081489</v>
      </c>
      <c r="AF373" s="116">
        <v>1.2401182773583086</v>
      </c>
      <c r="AG373" s="116">
        <v>3.8795949940619828E-2</v>
      </c>
      <c r="AH373" s="116">
        <v>4.3903983703843671E-2</v>
      </c>
      <c r="AI373" s="116">
        <v>0.58182561674547395</v>
      </c>
      <c r="AJ373" s="116">
        <v>9.8128434703420114E-2</v>
      </c>
      <c r="AK373" s="116">
        <v>0.37197868480175034</v>
      </c>
      <c r="AL373" s="116">
        <v>0.24047394216894349</v>
      </c>
      <c r="AM373" s="116">
        <v>0.30291052177038202</v>
      </c>
      <c r="AN373" s="116">
        <v>0.71902496811790029</v>
      </c>
      <c r="AO373" s="116">
        <v>2.1931155705342911</v>
      </c>
      <c r="AP373" s="116">
        <v>1.1669052698891846</v>
      </c>
      <c r="AQ373" s="116">
        <v>2.7113818594549381</v>
      </c>
      <c r="AR373" s="116">
        <v>3.3167816887648973</v>
      </c>
      <c r="AS373" s="116">
        <v>3.9125255434993473</v>
      </c>
      <c r="AT373" s="116">
        <v>4.0327408467260097</v>
      </c>
      <c r="AV373" s="116">
        <v>39.693998626533507</v>
      </c>
      <c r="AW373" s="116">
        <v>627.09821436845755</v>
      </c>
      <c r="AX373" s="116">
        <v>1.9170937537885393</v>
      </c>
      <c r="AY373" s="116">
        <v>0.95192790367854296</v>
      </c>
      <c r="AZ373" s="116">
        <v>17181.93948412122</v>
      </c>
      <c r="BA373" s="116">
        <v>1.1457586414533942</v>
      </c>
      <c r="BB373" s="116">
        <v>6.0078658983628276E-2</v>
      </c>
      <c r="BC373" s="116">
        <v>18.956363956978993</v>
      </c>
      <c r="BD373" s="116">
        <v>48.105193675270954</v>
      </c>
      <c r="BE373" s="116">
        <v>436.33017913913881</v>
      </c>
      <c r="BF373" s="116">
        <v>32.382985892702926</v>
      </c>
      <c r="BG373" s="116">
        <v>5.1969435647764364</v>
      </c>
      <c r="BH373" s="116">
        <v>3.9743634222255801</v>
      </c>
      <c r="BI373" s="116">
        <v>122.64746299619307</v>
      </c>
      <c r="BJ373" s="116">
        <v>1.1721435169311756</v>
      </c>
      <c r="BK373" s="116">
        <v>2566.1527415323444</v>
      </c>
      <c r="BL373" s="116">
        <v>2.6803348000237226</v>
      </c>
      <c r="BM373" s="116">
        <v>1.3627968089997051</v>
      </c>
      <c r="BN373" s="116">
        <v>6.8967685384919593</v>
      </c>
      <c r="BO373" s="116">
        <v>0.58840195440158383</v>
      </c>
      <c r="BP373" s="116">
        <v>0.56388703231375104</v>
      </c>
      <c r="BQ373" s="116">
        <v>19.070975631556941</v>
      </c>
      <c r="BR373" s="116">
        <v>63.26588701707341</v>
      </c>
      <c r="BS373" s="116">
        <v>33.617307848341383</v>
      </c>
      <c r="BT373" s="116">
        <v>24.113680735097198</v>
      </c>
    </row>
    <row r="374" spans="1:72" x14ac:dyDescent="0.3">
      <c r="A374" s="116">
        <v>1</v>
      </c>
      <c r="B374" s="116">
        <v>13</v>
      </c>
      <c r="C374" s="116">
        <v>940</v>
      </c>
      <c r="E374" s="116">
        <v>18.398784720104199</v>
      </c>
      <c r="F374" s="116">
        <v>20.5931955603318</v>
      </c>
      <c r="H374" s="116">
        <v>31.100493939876198</v>
      </c>
      <c r="I374" s="116">
        <v>3.5470226268932099</v>
      </c>
      <c r="J374" s="116">
        <v>0.86999994506020395</v>
      </c>
      <c r="K374" s="116">
        <v>25.490503207734399</v>
      </c>
      <c r="Q374" s="160">
        <v>65.768750194057702</v>
      </c>
      <c r="R374" s="160">
        <v>15.8502984965892</v>
      </c>
      <c r="S374" s="160">
        <v>2.2556269361586101</v>
      </c>
      <c r="T374" s="160">
        <v>0.538345568182092</v>
      </c>
      <c r="U374" s="160">
        <v>3.4879288248420499</v>
      </c>
      <c r="V374" s="160">
        <v>4.4342978813843503</v>
      </c>
      <c r="W374" s="160">
        <v>2.2296109691585002</v>
      </c>
      <c r="X374" s="160">
        <v>1.9888213427017463</v>
      </c>
      <c r="Z374" s="116">
        <v>3.5268873727012872E-3</v>
      </c>
      <c r="AA374" s="116">
        <v>2.7928987630607895E-2</v>
      </c>
      <c r="AB374" s="116">
        <v>5.0024670402124265E-2</v>
      </c>
      <c r="AC374" s="116">
        <v>4.1432079287752284E-2</v>
      </c>
      <c r="AD374" s="116">
        <v>6.6338294559269401E-2</v>
      </c>
      <c r="AE374" s="116">
        <v>0.93034577980063959</v>
      </c>
      <c r="AF374" s="116">
        <v>1.2394894754313428</v>
      </c>
      <c r="AG374" s="116">
        <v>3.9765891854457128E-2</v>
      </c>
      <c r="AH374" s="116">
        <v>4.4841836192802888E-2</v>
      </c>
      <c r="AI374" s="116">
        <v>0.59675840448422135</v>
      </c>
      <c r="AJ374" s="116">
        <v>9.7007508992936392E-2</v>
      </c>
      <c r="AK374" s="116">
        <v>0.3569064716767088</v>
      </c>
      <c r="AL374" s="116">
        <v>0.23427042753674157</v>
      </c>
      <c r="AM374" s="116">
        <v>0.28853457706684321</v>
      </c>
      <c r="AN374" s="116">
        <v>0.71309282481478486</v>
      </c>
      <c r="AO374" s="116">
        <v>2.1728309685100924</v>
      </c>
      <c r="AP374" s="116">
        <v>1.1050956243012344</v>
      </c>
      <c r="AQ374" s="116">
        <v>2.554612746620025</v>
      </c>
      <c r="AR374" s="116">
        <v>3.121406555677217</v>
      </c>
      <c r="AS374" s="116">
        <v>3.6806804079123969</v>
      </c>
      <c r="AT374" s="116">
        <v>3.7914809195858039</v>
      </c>
      <c r="AV374" s="116">
        <v>37.513546452264016</v>
      </c>
      <c r="AW374" s="116">
        <v>596.04917658778959</v>
      </c>
      <c r="AX374" s="116">
        <v>1.8237737577132409</v>
      </c>
      <c r="AY374" s="116">
        <v>0.90801495565028378</v>
      </c>
      <c r="AZ374" s="116">
        <v>16385.013865680663</v>
      </c>
      <c r="BA374" s="116">
        <v>1.1450851394678263</v>
      </c>
      <c r="BB374" s="116">
        <v>6.0228865647196803E-2</v>
      </c>
      <c r="BC374" s="116">
        <v>18.019075418390941</v>
      </c>
      <c r="BD374" s="116">
        <v>45.788515078210345</v>
      </c>
      <c r="BE374" s="116">
        <v>425.60204471720613</v>
      </c>
      <c r="BF374" s="116">
        <v>31.351279661491184</v>
      </c>
      <c r="BG374" s="116">
        <v>5.2606342798523347</v>
      </c>
      <c r="BH374" s="116">
        <v>3.9450322333695569</v>
      </c>
      <c r="BI374" s="116">
        <v>123.97613338985521</v>
      </c>
      <c r="BJ374" s="116">
        <v>1.1751184212136709</v>
      </c>
      <c r="BK374" s="116">
        <v>2603.9868111391934</v>
      </c>
      <c r="BL374" s="116">
        <v>2.8090940426293485</v>
      </c>
      <c r="BM374" s="116">
        <v>1.450244559500637</v>
      </c>
      <c r="BN374" s="116">
        <v>7.3596893609918332</v>
      </c>
      <c r="BO374" s="116">
        <v>0.62886909975832606</v>
      </c>
      <c r="BP374" s="116">
        <v>0.603133299513405</v>
      </c>
      <c r="BQ374" s="116">
        <v>19.012231546504669</v>
      </c>
      <c r="BR374" s="116">
        <v>57.828805516303696</v>
      </c>
      <c r="BS374" s="116">
        <v>29.875776106091877</v>
      </c>
      <c r="BT374" s="116">
        <v>21.429881595087004</v>
      </c>
    </row>
    <row r="375" spans="1:72" x14ac:dyDescent="0.3">
      <c r="A375" s="116">
        <v>1</v>
      </c>
      <c r="B375" s="116">
        <v>13.000000000000099</v>
      </c>
      <c r="C375" s="116">
        <v>950</v>
      </c>
      <c r="E375" s="116">
        <v>19.708406785796299</v>
      </c>
      <c r="F375" s="116">
        <v>20.335863487485199</v>
      </c>
      <c r="H375" s="116">
        <v>31.200430657713099</v>
      </c>
      <c r="I375" s="116">
        <v>3.4071936467188202</v>
      </c>
      <c r="J375" s="116">
        <v>0.86999998140493995</v>
      </c>
      <c r="K375" s="116">
        <v>24.478105440881599</v>
      </c>
      <c r="Q375" s="160">
        <v>65.603550025100404</v>
      </c>
      <c r="R375" s="160">
        <v>15.8928285276686</v>
      </c>
      <c r="S375" s="160">
        <v>2.6113809306710598</v>
      </c>
      <c r="T375" s="160">
        <v>0.61160478025061704</v>
      </c>
      <c r="U375" s="160">
        <v>3.6263452403934999</v>
      </c>
      <c r="V375" s="160">
        <v>4.4806100935360602</v>
      </c>
      <c r="W375" s="160">
        <v>2.0997034312396599</v>
      </c>
      <c r="X375" s="160">
        <v>2.1339252138530433</v>
      </c>
      <c r="Z375" s="116">
        <v>3.4550382636334949E-3</v>
      </c>
      <c r="AA375" s="116">
        <v>2.6882401290181098E-2</v>
      </c>
      <c r="AB375" s="116">
        <v>4.8790177886165187E-2</v>
      </c>
      <c r="AC375" s="116">
        <v>4.0422475532423903E-2</v>
      </c>
      <c r="AD375" s="116">
        <v>6.3744756459866589E-2</v>
      </c>
      <c r="AE375" s="116">
        <v>0.93026180376728784</v>
      </c>
      <c r="AF375" s="116">
        <v>1.2393804536680759</v>
      </c>
      <c r="AG375" s="116">
        <v>3.8412364156431414E-2</v>
      </c>
      <c r="AH375" s="116">
        <v>4.3580911789588998E-2</v>
      </c>
      <c r="AI375" s="116">
        <v>0.57331918194910059</v>
      </c>
      <c r="AJ375" s="116">
        <v>9.5631488413865429E-2</v>
      </c>
      <c r="AK375" s="116">
        <v>0.35572524708565589</v>
      </c>
      <c r="AL375" s="116">
        <v>0.23371252451207128</v>
      </c>
      <c r="AM375" s="116">
        <v>0.28826532734009697</v>
      </c>
      <c r="AN375" s="116">
        <v>0.69864627894245512</v>
      </c>
      <c r="AO375" s="116">
        <v>2.1704746802718864</v>
      </c>
      <c r="AP375" s="116">
        <v>1.105617845596742</v>
      </c>
      <c r="AQ375" s="116">
        <v>2.5591708977426393</v>
      </c>
      <c r="AR375" s="116">
        <v>3.1280849420848829</v>
      </c>
      <c r="AS375" s="116">
        <v>3.6887188786630123</v>
      </c>
      <c r="AT375" s="116">
        <v>3.8006319018293984</v>
      </c>
      <c r="AV375" s="116">
        <v>35.07487279782525</v>
      </c>
      <c r="AW375" s="116">
        <v>563.63888629480425</v>
      </c>
      <c r="AX375" s="116">
        <v>1.7353874523771078</v>
      </c>
      <c r="AY375" s="116">
        <v>0.86156198694995001</v>
      </c>
      <c r="AZ375" s="116">
        <v>15715.462261652894</v>
      </c>
      <c r="BA375" s="116">
        <v>1.144060414553185</v>
      </c>
      <c r="BB375" s="116">
        <v>6.0391735972273569E-2</v>
      </c>
      <c r="BC375" s="116">
        <v>17.110819143655409</v>
      </c>
      <c r="BD375" s="116">
        <v>43.52024933518566</v>
      </c>
      <c r="BE375" s="116">
        <v>434.3669311604304</v>
      </c>
      <c r="BF375" s="116">
        <v>30.12398885714078</v>
      </c>
      <c r="BG375" s="116">
        <v>5.1791838485504638</v>
      </c>
      <c r="BH375" s="116">
        <v>3.8467978715968005</v>
      </c>
      <c r="BI375" s="116">
        <v>121.34311184710654</v>
      </c>
      <c r="BJ375" s="116">
        <v>1.1872751080887476</v>
      </c>
      <c r="BK375" s="116">
        <v>2627.1453779568164</v>
      </c>
      <c r="BL375" s="116">
        <v>2.8115723371095793</v>
      </c>
      <c r="BM375" s="116">
        <v>1.4609994275634648</v>
      </c>
      <c r="BN375" s="116">
        <v>7.4206069677198583</v>
      </c>
      <c r="BO375" s="116">
        <v>0.63457336292013899</v>
      </c>
      <c r="BP375" s="116">
        <v>0.60855636266007818</v>
      </c>
      <c r="BQ375" s="116">
        <v>18.94398953986741</v>
      </c>
      <c r="BR375" s="116">
        <v>58.535229402386612</v>
      </c>
      <c r="BS375" s="116">
        <v>28.117065556363286</v>
      </c>
      <c r="BT375" s="116">
        <v>20.168359259838645</v>
      </c>
    </row>
    <row r="376" spans="1:72" x14ac:dyDescent="0.3">
      <c r="A376" s="116">
        <v>1</v>
      </c>
      <c r="B376" s="116">
        <v>13</v>
      </c>
      <c r="C376" s="116">
        <v>960</v>
      </c>
      <c r="E376" s="116">
        <v>20.754223737165599</v>
      </c>
      <c r="F376" s="116">
        <v>20.8349757824924</v>
      </c>
      <c r="H376" s="116">
        <v>29.814365829856801</v>
      </c>
      <c r="I376" s="116">
        <v>3.0076129086698402</v>
      </c>
      <c r="J376" s="116">
        <v>0.86999997079906899</v>
      </c>
      <c r="K376" s="116">
        <v>24.718821771016199</v>
      </c>
      <c r="Q376" s="160">
        <v>65.553211776343204</v>
      </c>
      <c r="R376" s="160">
        <v>15.787033421568101</v>
      </c>
      <c r="S376" s="160">
        <v>3.0262004910772098</v>
      </c>
      <c r="T376" s="160">
        <v>0.70271650638420302</v>
      </c>
      <c r="U376" s="160">
        <v>3.6831502455146001</v>
      </c>
      <c r="V376" s="160">
        <v>4.4155699762938401</v>
      </c>
      <c r="W376" s="160">
        <v>2.0138214197767601</v>
      </c>
      <c r="X376" s="160">
        <v>2.1926323421385217</v>
      </c>
      <c r="Z376" s="116">
        <v>3.4241410249065607E-3</v>
      </c>
      <c r="AA376" s="116">
        <v>2.6784014000851654E-2</v>
      </c>
      <c r="AB376" s="116">
        <v>4.9398018036875165E-2</v>
      </c>
      <c r="AC376" s="116">
        <v>4.0299389321446381E-2</v>
      </c>
      <c r="AD376" s="116">
        <v>6.425690877088687E-2</v>
      </c>
      <c r="AE376" s="116">
        <v>0.93010807796794737</v>
      </c>
      <c r="AF376" s="116">
        <v>1.2389295790446126</v>
      </c>
      <c r="AG376" s="116">
        <v>3.8723770658996987E-2</v>
      </c>
      <c r="AH376" s="116">
        <v>4.3887778463573841E-2</v>
      </c>
      <c r="AI376" s="116">
        <v>0.57753598159037489</v>
      </c>
      <c r="AJ376" s="116">
        <v>9.4526671089561892E-2</v>
      </c>
      <c r="AK376" s="116">
        <v>0.34533668768253878</v>
      </c>
      <c r="AL376" s="116">
        <v>0.22939497205113496</v>
      </c>
      <c r="AM376" s="116">
        <v>0.27851171575848233</v>
      </c>
      <c r="AN376" s="116">
        <v>0.69112592484870339</v>
      </c>
      <c r="AO376" s="116">
        <v>2.1562808811957992</v>
      </c>
      <c r="AP376" s="116">
        <v>1.0644428068731577</v>
      </c>
      <c r="AQ376" s="116">
        <v>2.4556074159371484</v>
      </c>
      <c r="AR376" s="116">
        <v>2.9992830067338336</v>
      </c>
      <c r="AS376" s="116">
        <v>3.5359152881093285</v>
      </c>
      <c r="AT376" s="116">
        <v>3.6418147564687553</v>
      </c>
      <c r="AV376" s="116">
        <v>33.340352641674222</v>
      </c>
      <c r="AW376" s="116">
        <v>538.75674579724978</v>
      </c>
      <c r="AX376" s="116">
        <v>1.662017879536988</v>
      </c>
      <c r="AY376" s="116">
        <v>0.82580876532350045</v>
      </c>
      <c r="AZ376" s="116">
        <v>15095.426174219672</v>
      </c>
      <c r="BA376" s="116">
        <v>1.1433246309484115</v>
      </c>
      <c r="BB376" s="116">
        <v>6.0536999114629654E-2</v>
      </c>
      <c r="BC376" s="116">
        <v>16.370789824418672</v>
      </c>
      <c r="BD376" s="116">
        <v>41.680173501800311</v>
      </c>
      <c r="BE376" s="116">
        <v>429.27117844039486</v>
      </c>
      <c r="BF376" s="116">
        <v>29.208644185879312</v>
      </c>
      <c r="BG376" s="116">
        <v>5.1952696519547876</v>
      </c>
      <c r="BH376" s="116">
        <v>3.8014213154970276</v>
      </c>
      <c r="BI376" s="116">
        <v>121.42411568681912</v>
      </c>
      <c r="BJ376" s="116">
        <v>1.1916894099437072</v>
      </c>
      <c r="BK376" s="116">
        <v>2659.3474966338804</v>
      </c>
      <c r="BL376" s="116">
        <v>2.9018097898823507</v>
      </c>
      <c r="BM376" s="116">
        <v>1.5277402835764826</v>
      </c>
      <c r="BN376" s="116">
        <v>7.7775923156760243</v>
      </c>
      <c r="BO376" s="116">
        <v>0.66603407984030738</v>
      </c>
      <c r="BP376" s="116">
        <v>0.63907644849372858</v>
      </c>
      <c r="BQ376" s="116">
        <v>18.886377713957586</v>
      </c>
      <c r="BR376" s="116">
        <v>55.193324748480705</v>
      </c>
      <c r="BS376" s="116">
        <v>25.616324718277149</v>
      </c>
      <c r="BT376" s="116">
        <v>18.37457891184437</v>
      </c>
    </row>
    <row r="377" spans="1:72" x14ac:dyDescent="0.3">
      <c r="A377" s="116">
        <v>1</v>
      </c>
      <c r="B377" s="116">
        <v>13</v>
      </c>
      <c r="C377" s="116">
        <v>970</v>
      </c>
      <c r="E377" s="116">
        <v>22.057564888966098</v>
      </c>
      <c r="F377" s="116">
        <v>20.883389134034601</v>
      </c>
      <c r="H377" s="116">
        <v>29.394225202173399</v>
      </c>
      <c r="I377" s="116">
        <v>2.78939350006616</v>
      </c>
      <c r="J377" s="116">
        <v>0.869999973456414</v>
      </c>
      <c r="K377" s="116">
        <v>24.0054273013033</v>
      </c>
      <c r="Q377" s="160">
        <v>65.355604006175</v>
      </c>
      <c r="R377" s="160">
        <v>15.869129907186</v>
      </c>
      <c r="S377" s="160">
        <v>3.32389196149779</v>
      </c>
      <c r="T377" s="160">
        <v>0.77532370183376897</v>
      </c>
      <c r="U377" s="160">
        <v>3.8278435042921699</v>
      </c>
      <c r="V377" s="160">
        <v>4.4025093376958297</v>
      </c>
      <c r="W377" s="160">
        <v>1.91210548014238</v>
      </c>
      <c r="X377" s="160">
        <v>2.3024406254868368</v>
      </c>
      <c r="Z377" s="116">
        <v>3.3703117988399985E-3</v>
      </c>
      <c r="AA377" s="116">
        <v>2.5954751495183101E-2</v>
      </c>
      <c r="AB377" s="116">
        <v>4.8719492887715904E-2</v>
      </c>
      <c r="AC377" s="116">
        <v>3.948929699763673E-2</v>
      </c>
      <c r="AD377" s="116">
        <v>6.2403208341828623E-2</v>
      </c>
      <c r="AE377" s="116">
        <v>0.92999137706761148</v>
      </c>
      <c r="AF377" s="116">
        <v>1.2387012050695698</v>
      </c>
      <c r="AG377" s="116">
        <v>3.7791843367764422E-2</v>
      </c>
      <c r="AH377" s="116">
        <v>4.3049371964089221E-2</v>
      </c>
      <c r="AI377" s="116">
        <v>0.56067335987914302</v>
      </c>
      <c r="AJ377" s="116">
        <v>9.313003320448926E-2</v>
      </c>
      <c r="AK377" s="116">
        <v>0.34085396674831742</v>
      </c>
      <c r="AL377" s="116">
        <v>0.22756004416903225</v>
      </c>
      <c r="AM377" s="116">
        <v>0.27499611078902225</v>
      </c>
      <c r="AN377" s="116">
        <v>0.67726701606999029</v>
      </c>
      <c r="AO377" s="116">
        <v>2.1496620987016195</v>
      </c>
      <c r="AP377" s="116">
        <v>1.0503325232572336</v>
      </c>
      <c r="AQ377" s="116">
        <v>2.4223327764064253</v>
      </c>
      <c r="AR377" s="116">
        <v>2.958613989691933</v>
      </c>
      <c r="AS377" s="116">
        <v>3.4877048386268319</v>
      </c>
      <c r="AT377" s="116">
        <v>3.5923205815431425</v>
      </c>
      <c r="AV377" s="116">
        <v>31.406450947468088</v>
      </c>
      <c r="AW377" s="116">
        <v>511.82404014074388</v>
      </c>
      <c r="AX377" s="116">
        <v>1.5857740870657422</v>
      </c>
      <c r="AY377" s="116">
        <v>0.78678843399170029</v>
      </c>
      <c r="AZ377" s="116">
        <v>14492.588351076241</v>
      </c>
      <c r="BA377" s="116">
        <v>1.1423330301893959</v>
      </c>
      <c r="BB377" s="116">
        <v>6.0705029115071474E-2</v>
      </c>
      <c r="BC377" s="116">
        <v>15.598032658584039</v>
      </c>
      <c r="BD377" s="116">
        <v>39.743535719760494</v>
      </c>
      <c r="BE377" s="116">
        <v>434.25665446837047</v>
      </c>
      <c r="BF377" s="116">
        <v>28.14129656834066</v>
      </c>
      <c r="BG377" s="116">
        <v>5.1414354311190129</v>
      </c>
      <c r="BH377" s="116">
        <v>3.7191397283132663</v>
      </c>
      <c r="BI377" s="116">
        <v>119.56378144898656</v>
      </c>
      <c r="BJ377" s="116">
        <v>1.2024786236234388</v>
      </c>
      <c r="BK377" s="116">
        <v>2687.7199411622914</v>
      </c>
      <c r="BL377" s="116">
        <v>2.9348641232866601</v>
      </c>
      <c r="BM377" s="116">
        <v>1.5602763680780671</v>
      </c>
      <c r="BN377" s="116">
        <v>7.9553819813385571</v>
      </c>
      <c r="BO377" s="116">
        <v>0.68203987386875897</v>
      </c>
      <c r="BP377" s="116">
        <v>0.65452354176415373</v>
      </c>
      <c r="BQ377" s="116">
        <v>18.8177659551733</v>
      </c>
      <c r="BR377" s="116">
        <v>54.58652463037398</v>
      </c>
      <c r="BS377" s="116">
        <v>23.831125487927096</v>
      </c>
      <c r="BT377" s="116">
        <v>17.094056257162897</v>
      </c>
    </row>
    <row r="378" spans="1:72" x14ac:dyDescent="0.3">
      <c r="A378" s="116">
        <v>1</v>
      </c>
      <c r="B378" s="116">
        <v>12.999999999999901</v>
      </c>
      <c r="C378" s="116">
        <v>980</v>
      </c>
      <c r="E378" s="116">
        <v>23.3393155225037</v>
      </c>
      <c r="F378" s="116">
        <v>21.307099191377901</v>
      </c>
      <c r="H378" s="116">
        <v>27.875744773693899</v>
      </c>
      <c r="I378" s="116">
        <v>2.3780774112151901</v>
      </c>
      <c r="J378" s="116">
        <v>0.86999997577212296</v>
      </c>
      <c r="K378" s="116">
        <v>24.229763125437302</v>
      </c>
      <c r="Q378" s="160">
        <v>65.115073451892499</v>
      </c>
      <c r="R378" s="160">
        <v>15.787832911878001</v>
      </c>
      <c r="S378" s="160">
        <v>3.8621081629846499</v>
      </c>
      <c r="T378" s="160">
        <v>0.89040266165918702</v>
      </c>
      <c r="U378" s="160">
        <v>3.92837621268969</v>
      </c>
      <c r="V378" s="160">
        <v>4.3078539208237299</v>
      </c>
      <c r="W378" s="160">
        <v>1.8237368462228001</v>
      </c>
      <c r="X378" s="160">
        <v>2.3621028054271451</v>
      </c>
      <c r="Z378" s="116">
        <v>3.3283901013519612E-3</v>
      </c>
      <c r="AA378" s="116">
        <v>2.5824897219034849E-2</v>
      </c>
      <c r="AB378" s="116">
        <v>4.922236590477911E-2</v>
      </c>
      <c r="AC378" s="116">
        <v>3.928584147410815E-2</v>
      </c>
      <c r="AD378" s="116">
        <v>6.2866603204104005E-2</v>
      </c>
      <c r="AE378" s="116">
        <v>0.92981121402793576</v>
      </c>
      <c r="AF378" s="116">
        <v>1.2381696626050183</v>
      </c>
      <c r="AG378" s="116">
        <v>3.8053280529368426E-2</v>
      </c>
      <c r="AH378" s="116">
        <v>4.327371543395208E-2</v>
      </c>
      <c r="AI378" s="116">
        <v>0.56445015632560547</v>
      </c>
      <c r="AJ378" s="116">
        <v>9.1735887281869002E-2</v>
      </c>
      <c r="AK378" s="116">
        <v>0.32910510025745288</v>
      </c>
      <c r="AL378" s="116">
        <v>0.22256776247739332</v>
      </c>
      <c r="AM378" s="116">
        <v>0.26423858078783186</v>
      </c>
      <c r="AN378" s="116">
        <v>0.66806375777755089</v>
      </c>
      <c r="AO378" s="116">
        <v>2.1334504215513439</v>
      </c>
      <c r="AP378" s="116">
        <v>1.0046446214593323</v>
      </c>
      <c r="AQ378" s="116">
        <v>2.3081137159163556</v>
      </c>
      <c r="AR378" s="116">
        <v>2.8167145567502119</v>
      </c>
      <c r="AS378" s="116">
        <v>3.319453828296945</v>
      </c>
      <c r="AT378" s="116">
        <v>3.4175197331202094</v>
      </c>
      <c r="AV378" s="116">
        <v>29.710348868048278</v>
      </c>
      <c r="AW378" s="116">
        <v>486.78723537958189</v>
      </c>
      <c r="AX378" s="116">
        <v>1.5122044608881571</v>
      </c>
      <c r="AY378" s="116">
        <v>0.75049487594889608</v>
      </c>
      <c r="AZ378" s="116">
        <v>13855.786269006394</v>
      </c>
      <c r="BA378" s="116">
        <v>1.1414164262117752</v>
      </c>
      <c r="BB378" s="116">
        <v>6.0883001190660271E-2</v>
      </c>
      <c r="BC378" s="116">
        <v>14.853461431254305</v>
      </c>
      <c r="BD378" s="116">
        <v>37.88914946479845</v>
      </c>
      <c r="BE378" s="116">
        <v>428.69800481445668</v>
      </c>
      <c r="BF378" s="116">
        <v>27.163309481760553</v>
      </c>
      <c r="BG378" s="116">
        <v>5.1473439801345284</v>
      </c>
      <c r="BH378" s="116">
        <v>3.6632291889012611</v>
      </c>
      <c r="BI378" s="116">
        <v>119.27692677920243</v>
      </c>
      <c r="BJ378" s="116">
        <v>1.2071861300567031</v>
      </c>
      <c r="BK378" s="116">
        <v>2726.7847492124101</v>
      </c>
      <c r="BL378" s="116">
        <v>3.0391787045529974</v>
      </c>
      <c r="BM378" s="116">
        <v>1.6426928966633869</v>
      </c>
      <c r="BN378" s="116">
        <v>8.4005312649191719</v>
      </c>
      <c r="BO378" s="116">
        <v>0.7215339173034272</v>
      </c>
      <c r="BP378" s="116">
        <v>0.69288504061865019</v>
      </c>
      <c r="BQ378" s="116">
        <v>18.747703035159734</v>
      </c>
      <c r="BR378" s="116">
        <v>51.032249186990143</v>
      </c>
      <c r="BS378" s="116">
        <v>21.43712240921268</v>
      </c>
      <c r="BT378" s="116">
        <v>15.376838858928927</v>
      </c>
    </row>
    <row r="379" spans="1:72" x14ac:dyDescent="0.3">
      <c r="A379" s="116">
        <v>1</v>
      </c>
      <c r="B379" s="116">
        <v>13</v>
      </c>
      <c r="C379" s="116">
        <v>990</v>
      </c>
      <c r="E379" s="116">
        <v>24.8601198151798</v>
      </c>
      <c r="F379" s="116">
        <v>21.2425430944106</v>
      </c>
      <c r="H379" s="116">
        <v>27.492406049511601</v>
      </c>
      <c r="I379" s="116">
        <v>2.1072745094518899</v>
      </c>
      <c r="J379" s="116">
        <v>0.86999996525944701</v>
      </c>
      <c r="K379" s="116">
        <v>23.427656566186698</v>
      </c>
      <c r="Q379" s="160">
        <v>64.934102085943607</v>
      </c>
      <c r="R379" s="160">
        <v>15.832901449288199</v>
      </c>
      <c r="S379" s="160">
        <v>4.1741649150121596</v>
      </c>
      <c r="T379" s="160">
        <v>0.94021947168526498</v>
      </c>
      <c r="U379" s="160">
        <v>4.0900150307715304</v>
      </c>
      <c r="V379" s="160">
        <v>4.2776872318960102</v>
      </c>
      <c r="W379" s="160">
        <v>1.72840325212347</v>
      </c>
      <c r="X379" s="160">
        <v>2.4749358846904261</v>
      </c>
      <c r="Z379" s="116">
        <v>3.251756437266952E-3</v>
      </c>
      <c r="AA379" s="116">
        <v>2.4866797787952432E-2</v>
      </c>
      <c r="AB379" s="116">
        <v>4.8340103646147325E-2</v>
      </c>
      <c r="AC379" s="116">
        <v>3.8356397577681521E-2</v>
      </c>
      <c r="AD379" s="116">
        <v>6.0772800886647563E-2</v>
      </c>
      <c r="AE379" s="116">
        <v>0.92968501462434416</v>
      </c>
      <c r="AF379" s="116">
        <v>1.2379187346167406</v>
      </c>
      <c r="AG379" s="116">
        <v>3.6972784251081497E-2</v>
      </c>
      <c r="AH379" s="116">
        <v>4.2269751358842506E-2</v>
      </c>
      <c r="AI379" s="116">
        <v>0.54537303148851468</v>
      </c>
      <c r="AJ379" s="116">
        <v>9.0146659513166971E-2</v>
      </c>
      <c r="AK379" s="116">
        <v>0.32452078495818443</v>
      </c>
      <c r="AL379" s="116">
        <v>0.22059146511658209</v>
      </c>
      <c r="AM379" s="116">
        <v>0.26063723861623911</v>
      </c>
      <c r="AN379" s="116">
        <v>0.65285932268624169</v>
      </c>
      <c r="AO379" s="116">
        <v>2.1265251107943466</v>
      </c>
      <c r="AP379" s="116">
        <v>0.99108165633445433</v>
      </c>
      <c r="AQ379" s="116">
        <v>2.2768767768863007</v>
      </c>
      <c r="AR379" s="116">
        <v>2.7787587398993612</v>
      </c>
      <c r="AS379" s="116">
        <v>3.2745330871148006</v>
      </c>
      <c r="AT379" s="116">
        <v>3.371526802135691</v>
      </c>
      <c r="AV379" s="116">
        <v>27.923329177558767</v>
      </c>
      <c r="AW379" s="116">
        <v>461.11641841073288</v>
      </c>
      <c r="AX379" s="116">
        <v>1.4389807540598269</v>
      </c>
      <c r="AY379" s="116">
        <v>0.71285896912759106</v>
      </c>
      <c r="AZ379" s="116">
        <v>13258.79832094232</v>
      </c>
      <c r="BA379" s="116">
        <v>1.1402443492647223</v>
      </c>
      <c r="BB379" s="116">
        <v>6.1079818994768428E-2</v>
      </c>
      <c r="BC379" s="116">
        <v>14.110878743829673</v>
      </c>
      <c r="BD379" s="116">
        <v>36.024771516103691</v>
      </c>
      <c r="BE379" s="116">
        <v>433.71862893760834</v>
      </c>
      <c r="BF379" s="116">
        <v>26.079758087881856</v>
      </c>
      <c r="BG379" s="116">
        <v>5.0767015778529831</v>
      </c>
      <c r="BH379" s="116">
        <v>3.5718305683892235</v>
      </c>
      <c r="BI379" s="116">
        <v>117.00019414176906</v>
      </c>
      <c r="BJ379" s="116">
        <v>1.2176001487827683</v>
      </c>
      <c r="BK379" s="116">
        <v>2759.9249703860814</v>
      </c>
      <c r="BL379" s="116">
        <v>3.0705766487841322</v>
      </c>
      <c r="BM379" s="116">
        <v>1.679048003851368</v>
      </c>
      <c r="BN379" s="116">
        <v>8.6024001984510097</v>
      </c>
      <c r="BO379" s="116">
        <v>0.73991869459905057</v>
      </c>
      <c r="BP379" s="116">
        <v>0.71064943280750081</v>
      </c>
      <c r="BQ379" s="116">
        <v>18.668102951686642</v>
      </c>
      <c r="BR379" s="116">
        <v>50.418327319357431</v>
      </c>
      <c r="BS379" s="116">
        <v>19.856314650225013</v>
      </c>
      <c r="BT379" s="116">
        <v>14.242926120414568</v>
      </c>
    </row>
    <row r="380" spans="1:72" x14ac:dyDescent="0.3">
      <c r="A380" s="116">
        <v>1</v>
      </c>
      <c r="B380" s="116">
        <v>13</v>
      </c>
      <c r="C380" s="116">
        <v>1000</v>
      </c>
      <c r="E380" s="116">
        <v>26.149774329105799</v>
      </c>
      <c r="F380" s="116">
        <v>21.498761882662301</v>
      </c>
      <c r="H380" s="116">
        <v>26.3183519013641</v>
      </c>
      <c r="I380" s="116">
        <v>1.7583578482475599</v>
      </c>
      <c r="J380" s="116">
        <v>0.86999997209021795</v>
      </c>
      <c r="K380" s="116">
        <v>23.40475406653</v>
      </c>
      <c r="Q380" s="160">
        <v>64.721618016045497</v>
      </c>
      <c r="R380" s="160">
        <v>15.7652825473244</v>
      </c>
      <c r="S380" s="160">
        <v>4.6294991580178202</v>
      </c>
      <c r="T380" s="160">
        <v>1.0260654965470699</v>
      </c>
      <c r="U380" s="160">
        <v>4.1727593368611497</v>
      </c>
      <c r="V380" s="160">
        <v>4.2068475855639598</v>
      </c>
      <c r="W380" s="160">
        <v>1.65380318883997</v>
      </c>
      <c r="X380" s="160">
        <v>2.5437413677468936</v>
      </c>
      <c r="Z380" s="116">
        <v>3.2024077219522718E-3</v>
      </c>
      <c r="AA380" s="116">
        <v>2.4558715228927247E-2</v>
      </c>
      <c r="AB380" s="116">
        <v>4.8465357264297321E-2</v>
      </c>
      <c r="AC380" s="116">
        <v>3.7989841460632154E-2</v>
      </c>
      <c r="AD380" s="116">
        <v>6.0626076417981088E-2</v>
      </c>
      <c r="AE380" s="116">
        <v>0.92952501685794431</v>
      </c>
      <c r="AF380" s="116">
        <v>1.2374720694153731</v>
      </c>
      <c r="AG380" s="116">
        <v>3.6904857181022425E-2</v>
      </c>
      <c r="AH380" s="116">
        <v>4.2182740806419955E-2</v>
      </c>
      <c r="AI380" s="116">
        <v>0.54372683927159815</v>
      </c>
      <c r="AJ380" s="116">
        <v>8.8750005321866873E-2</v>
      </c>
      <c r="AK380" s="116">
        <v>0.31498450718713283</v>
      </c>
      <c r="AL380" s="116">
        <v>0.21650311285400625</v>
      </c>
      <c r="AM380" s="116">
        <v>0.2521010858993184</v>
      </c>
      <c r="AN380" s="116">
        <v>0.64269266573640749</v>
      </c>
      <c r="AO380" s="116">
        <v>2.113193550242308</v>
      </c>
      <c r="AP380" s="116">
        <v>0.95515712269695752</v>
      </c>
      <c r="AQ380" s="116">
        <v>2.1878336454576677</v>
      </c>
      <c r="AR380" s="116">
        <v>2.6683635825923444</v>
      </c>
      <c r="AS380" s="116">
        <v>3.1436801414419828</v>
      </c>
      <c r="AT380" s="116">
        <v>3.2357454367260305</v>
      </c>
      <c r="AV380" s="116">
        <v>26.56684419450114</v>
      </c>
      <c r="AW380" s="116">
        <v>440.75405469552658</v>
      </c>
      <c r="AX380" s="116">
        <v>1.3791269916782236</v>
      </c>
      <c r="AY380" s="116">
        <v>0.68299290316152539</v>
      </c>
      <c r="AZ380" s="116">
        <v>12739.112462652656</v>
      </c>
      <c r="BA380" s="116">
        <v>1.1392957094028</v>
      </c>
      <c r="BB380" s="116">
        <v>6.1256410506128615E-2</v>
      </c>
      <c r="BC380" s="116">
        <v>13.506396980647118</v>
      </c>
      <c r="BD380" s="116">
        <v>34.512240419776326</v>
      </c>
      <c r="BE380" s="116">
        <v>430.67860054830612</v>
      </c>
      <c r="BF380" s="116">
        <v>25.226285706825109</v>
      </c>
      <c r="BG380" s="116">
        <v>5.0595559042680502</v>
      </c>
      <c r="BH380" s="116">
        <v>3.5122210281451332</v>
      </c>
      <c r="BI380" s="116">
        <v>116.1557026070048</v>
      </c>
      <c r="BJ380" s="116">
        <v>1.2226139114358143</v>
      </c>
      <c r="BK380" s="116">
        <v>2796.8437172258532</v>
      </c>
      <c r="BL380" s="116">
        <v>3.1544650503031395</v>
      </c>
      <c r="BM380" s="116">
        <v>1.7525936262370398</v>
      </c>
      <c r="BN380" s="116">
        <v>9.005012146393641</v>
      </c>
      <c r="BO380" s="116">
        <v>0.77600178282477172</v>
      </c>
      <c r="BP380" s="116">
        <v>0.74572733023910498</v>
      </c>
      <c r="BQ380" s="116">
        <v>18.598799700952362</v>
      </c>
      <c r="BR380" s="116">
        <v>47.826542990370733</v>
      </c>
      <c r="BS380" s="116">
        <v>18.11170978045892</v>
      </c>
      <c r="BT380" s="116">
        <v>12.99152178345155</v>
      </c>
    </row>
    <row r="381" spans="1:72" x14ac:dyDescent="0.3">
      <c r="X381" s="160"/>
    </row>
    <row r="382" spans="1:72" x14ac:dyDescent="0.3">
      <c r="A382" s="116">
        <v>1</v>
      </c>
      <c r="B382" s="116">
        <v>14</v>
      </c>
      <c r="C382" s="116">
        <v>600</v>
      </c>
      <c r="F382" s="116">
        <v>3.1747150729394602</v>
      </c>
      <c r="G382" s="116">
        <v>39.855827324315499</v>
      </c>
      <c r="H382" s="116">
        <v>23.600511183741201</v>
      </c>
      <c r="I382" s="116">
        <v>15.7143478259921</v>
      </c>
      <c r="M382" s="116">
        <v>1.5937059985924</v>
      </c>
      <c r="O382" s="116">
        <v>9.0787633991546901</v>
      </c>
      <c r="X382" s="160"/>
      <c r="Z382" s="116">
        <v>3.376618054681612E-2</v>
      </c>
      <c r="AA382" s="116">
        <v>9.2514596605467125E-2</v>
      </c>
      <c r="AB382" s="116">
        <v>14.193827570626413</v>
      </c>
      <c r="AC382" s="116">
        <v>0.15106379393240621</v>
      </c>
      <c r="AD382" s="116">
        <v>0.14848645534455074</v>
      </c>
      <c r="AE382" s="116">
        <v>0.37818846257831323</v>
      </c>
      <c r="AF382" s="116">
        <v>0.28763103716355987</v>
      </c>
      <c r="AG382" s="116">
        <v>0.39306313053416703</v>
      </c>
      <c r="AH382" s="116">
        <v>0.57273516620338294</v>
      </c>
      <c r="AI382" s="116">
        <v>0.43337903924525906</v>
      </c>
      <c r="AJ382" s="116">
        <v>1.0654450803459534</v>
      </c>
      <c r="AK382" s="116">
        <v>1.6530883734638591</v>
      </c>
      <c r="AL382" s="116">
        <v>1.3598210817292462</v>
      </c>
      <c r="AM382" s="116">
        <v>0.41652181354681483</v>
      </c>
      <c r="AN382" s="116">
        <v>1.5076143867866461</v>
      </c>
      <c r="AO382" s="116">
        <v>3.0176403292196881</v>
      </c>
      <c r="AP382" s="116">
        <v>2.3785590906620167</v>
      </c>
      <c r="AQ382" s="116">
        <v>3.3945958301651622</v>
      </c>
      <c r="AR382" s="116">
        <v>3.7190543680430035</v>
      </c>
      <c r="AS382" s="116">
        <v>3.9991957836263659</v>
      </c>
      <c r="AT382" s="116">
        <v>3.8136632998835092</v>
      </c>
      <c r="AV382" s="116">
        <v>207.60417336159114</v>
      </c>
      <c r="AW382" s="116">
        <v>1332.2222062493063</v>
      </c>
      <c r="AX382" s="116">
        <v>2.888579546002654E-2</v>
      </c>
      <c r="AY382" s="116">
        <v>1.3091347849803996</v>
      </c>
      <c r="AZ382" s="116">
        <v>26275.871364473136</v>
      </c>
      <c r="BA382" s="116">
        <v>2.8557190577339715</v>
      </c>
      <c r="BB382" s="116">
        <v>0.25031781018534538</v>
      </c>
      <c r="BC382" s="116">
        <v>9.9220702656592525</v>
      </c>
      <c r="BD382" s="116">
        <v>17.634677589211289</v>
      </c>
      <c r="BE382" s="116">
        <v>658.90974868423734</v>
      </c>
      <c r="BF382" s="116">
        <v>7.7432428495715602</v>
      </c>
      <c r="BG382" s="116">
        <v>1.5123208414814109</v>
      </c>
      <c r="BH382" s="116">
        <v>1.0883784785259585</v>
      </c>
      <c r="BI382" s="116">
        <v>124.84340149487868</v>
      </c>
      <c r="BJ382" s="116">
        <v>0.5969696282338316</v>
      </c>
      <c r="BK382" s="116">
        <v>1688.7756827146029</v>
      </c>
      <c r="BL382" s="116">
        <v>1.2822889336548302</v>
      </c>
      <c r="BM382" s="116">
        <v>0.96918754532256846</v>
      </c>
      <c r="BN382" s="116">
        <v>5.4045996672473446</v>
      </c>
      <c r="BO382" s="116">
        <v>0.50122577349348274</v>
      </c>
      <c r="BP382" s="116">
        <v>0.51839919902220755</v>
      </c>
      <c r="BQ382" s="116">
        <v>11.408373441823745</v>
      </c>
      <c r="BR382" s="116">
        <v>121.91647656667814</v>
      </c>
      <c r="BS382" s="116">
        <v>19.139825610020289</v>
      </c>
      <c r="BT382" s="116">
        <v>13.728988834191771</v>
      </c>
    </row>
    <row r="383" spans="1:72" x14ac:dyDescent="0.3">
      <c r="A383" s="116">
        <v>1</v>
      </c>
      <c r="B383" s="116">
        <v>14</v>
      </c>
      <c r="C383" s="116">
        <v>610</v>
      </c>
      <c r="F383" s="116">
        <v>3.4785587903980599</v>
      </c>
      <c r="G383" s="116">
        <v>39.397658697948103</v>
      </c>
      <c r="H383" s="116">
        <v>23.735478714489599</v>
      </c>
      <c r="I383" s="116">
        <v>15.762329197660501</v>
      </c>
      <c r="M383" s="116">
        <v>1.58501563537613</v>
      </c>
      <c r="O383" s="116">
        <v>8.7800804521139604</v>
      </c>
      <c r="X383" s="160"/>
      <c r="Z383" s="116">
        <v>3.3497740858693961E-2</v>
      </c>
      <c r="AA383" s="116">
        <v>9.101417223616512E-2</v>
      </c>
      <c r="AB383" s="116">
        <v>13.727946714271644</v>
      </c>
      <c r="AC383" s="116">
        <v>0.14711789901031522</v>
      </c>
      <c r="AD383" s="116">
        <v>0.14691160055569763</v>
      </c>
      <c r="AE383" s="116">
        <v>0.37369841630613854</v>
      </c>
      <c r="AF383" s="116">
        <v>0.28479021608680377</v>
      </c>
      <c r="AG383" s="116">
        <v>0.38516653984476662</v>
      </c>
      <c r="AH383" s="116">
        <v>0.56242857813209901</v>
      </c>
      <c r="AI383" s="116">
        <v>0.42565251950630911</v>
      </c>
      <c r="AJ383" s="116">
        <v>1.0488856418195958</v>
      </c>
      <c r="AK383" s="116">
        <v>1.6316486706926865</v>
      </c>
      <c r="AL383" s="116">
        <v>1.3273279788889769</v>
      </c>
      <c r="AM383" s="116">
        <v>0.41556924262910827</v>
      </c>
      <c r="AN383" s="116">
        <v>1.4891959685728589</v>
      </c>
      <c r="AO383" s="116">
        <v>2.9953395957766444</v>
      </c>
      <c r="AP383" s="116">
        <v>2.3575171255963254</v>
      </c>
      <c r="AQ383" s="116">
        <v>3.3808860604761732</v>
      </c>
      <c r="AR383" s="116">
        <v>3.7094789207463172</v>
      </c>
      <c r="AS383" s="116">
        <v>3.9944244152114572</v>
      </c>
      <c r="AT383" s="116">
        <v>3.8140833337806814</v>
      </c>
      <c r="AV383" s="116">
        <v>209.26784375014452</v>
      </c>
      <c r="AW383" s="116">
        <v>1354.1847052147968</v>
      </c>
      <c r="AX383" s="116">
        <v>2.9866083292249514E-2</v>
      </c>
      <c r="AY383" s="116">
        <v>1.3442474961809903</v>
      </c>
      <c r="AZ383" s="116">
        <v>26557.541986078952</v>
      </c>
      <c r="BA383" s="116">
        <v>2.890030979192725</v>
      </c>
      <c r="BB383" s="116">
        <v>0.25281476433227157</v>
      </c>
      <c r="BC383" s="116">
        <v>10.125490136219554</v>
      </c>
      <c r="BD383" s="116">
        <v>17.957835701634256</v>
      </c>
      <c r="BE383" s="116">
        <v>670.87039485943251</v>
      </c>
      <c r="BF383" s="116">
        <v>7.8654904510733763</v>
      </c>
      <c r="BG383" s="116">
        <v>1.5321925883337808</v>
      </c>
      <c r="BH383" s="116">
        <v>1.1150220770896544</v>
      </c>
      <c r="BI383" s="116">
        <v>125.12956847099852</v>
      </c>
      <c r="BJ383" s="116">
        <v>0.60435296562244722</v>
      </c>
      <c r="BK383" s="116">
        <v>1701.3488601928473</v>
      </c>
      <c r="BL383" s="116">
        <v>1.2937339741396421</v>
      </c>
      <c r="BM383" s="116">
        <v>0.9731176801434791</v>
      </c>
      <c r="BN383" s="116">
        <v>5.4185508071187645</v>
      </c>
      <c r="BO383" s="116">
        <v>0.50182449124998296</v>
      </c>
      <c r="BP383" s="116">
        <v>0.5183421092271504</v>
      </c>
      <c r="BQ383" s="116">
        <v>11.43141693811201</v>
      </c>
      <c r="BR383" s="116">
        <v>123.80992976536434</v>
      </c>
      <c r="BS383" s="116">
        <v>19.534376922061551</v>
      </c>
      <c r="BT383" s="116">
        <v>14.012000323841619</v>
      </c>
    </row>
    <row r="384" spans="1:72" x14ac:dyDescent="0.3">
      <c r="A384" s="116">
        <v>1</v>
      </c>
      <c r="B384" s="116">
        <v>14</v>
      </c>
      <c r="C384" s="116">
        <v>620</v>
      </c>
      <c r="F384" s="116">
        <v>3.4068163806061902</v>
      </c>
      <c r="G384" s="116">
        <v>40.003890718215303</v>
      </c>
      <c r="H384" s="116">
        <v>23.105677328234101</v>
      </c>
      <c r="I384" s="116">
        <v>15.898150054334501</v>
      </c>
      <c r="M384" s="116">
        <v>1.5549289688047501</v>
      </c>
      <c r="O384" s="116">
        <v>8.7073687018053203</v>
      </c>
      <c r="X384" s="160"/>
      <c r="Z384" s="116">
        <v>3.3691686220305217E-2</v>
      </c>
      <c r="AA384" s="116">
        <v>9.0636831138684648E-2</v>
      </c>
      <c r="AB384" s="116">
        <v>13.614692049401745</v>
      </c>
      <c r="AC384" s="116">
        <v>0.14626926734928844</v>
      </c>
      <c r="AD384" s="116">
        <v>0.14873808612202241</v>
      </c>
      <c r="AE384" s="116">
        <v>0.37762254507138449</v>
      </c>
      <c r="AF384" s="116">
        <v>0.28466169206300207</v>
      </c>
      <c r="AG384" s="116">
        <v>0.38415552496371219</v>
      </c>
      <c r="AH384" s="116">
        <v>0.56166026478269238</v>
      </c>
      <c r="AI384" s="116">
        <v>0.4261439655814408</v>
      </c>
      <c r="AJ384" s="116">
        <v>1.0498049850386</v>
      </c>
      <c r="AK384" s="116">
        <v>1.6314426648623042</v>
      </c>
      <c r="AL384" s="116">
        <v>1.3215334546601292</v>
      </c>
      <c r="AM384" s="116">
        <v>0.41367388812609157</v>
      </c>
      <c r="AN384" s="116">
        <v>1.4873354552286224</v>
      </c>
      <c r="AO384" s="116">
        <v>2.9913498099002469</v>
      </c>
      <c r="AP384" s="116">
        <v>2.3457436450251707</v>
      </c>
      <c r="AQ384" s="116">
        <v>3.3416952175407952</v>
      </c>
      <c r="AR384" s="116">
        <v>3.6593175282869281</v>
      </c>
      <c r="AS384" s="116">
        <v>3.9319541167516547</v>
      </c>
      <c r="AT384" s="116">
        <v>3.7477736588970236</v>
      </c>
      <c r="AV384" s="116">
        <v>208.06319856366321</v>
      </c>
      <c r="AW384" s="116">
        <v>1359.8224745017121</v>
      </c>
      <c r="AX384" s="116">
        <v>3.0114526168663225E-2</v>
      </c>
      <c r="AY384" s="116">
        <v>1.3520466121961885</v>
      </c>
      <c r="AZ384" s="116">
        <v>26231.418607868727</v>
      </c>
      <c r="BA384" s="116">
        <v>2.8599987317913991</v>
      </c>
      <c r="BB384" s="116">
        <v>0.25292890954989106</v>
      </c>
      <c r="BC384" s="116">
        <v>10.152138252777696</v>
      </c>
      <c r="BD384" s="116">
        <v>17.982400809335715</v>
      </c>
      <c r="BE384" s="116">
        <v>670.09672058711033</v>
      </c>
      <c r="BF384" s="116">
        <v>7.8586024238555678</v>
      </c>
      <c r="BG384" s="116">
        <v>1.5323860616401148</v>
      </c>
      <c r="BH384" s="116">
        <v>1.1199111114297331</v>
      </c>
      <c r="BI384" s="116">
        <v>125.70288213151593</v>
      </c>
      <c r="BJ384" s="116">
        <v>0.60510895295080458</v>
      </c>
      <c r="BK384" s="116">
        <v>1703.6180757926934</v>
      </c>
      <c r="BL384" s="116">
        <v>1.3002273315195412</v>
      </c>
      <c r="BM384" s="116">
        <v>0.98453024163620806</v>
      </c>
      <c r="BN384" s="116">
        <v>5.4928275134980185</v>
      </c>
      <c r="BO384" s="116">
        <v>0.50979740365230863</v>
      </c>
      <c r="BP384" s="116">
        <v>0.52751317980655066</v>
      </c>
      <c r="BQ384" s="116">
        <v>11.30752011259217</v>
      </c>
      <c r="BR384" s="116">
        <v>121.99485946726371</v>
      </c>
      <c r="BS384" s="116">
        <v>19.245278869621195</v>
      </c>
      <c r="BT384" s="116">
        <v>13.804630412808455</v>
      </c>
    </row>
    <row r="385" spans="1:72" x14ac:dyDescent="0.3">
      <c r="A385" s="116">
        <v>1</v>
      </c>
      <c r="B385" s="116">
        <v>14</v>
      </c>
      <c r="C385" s="116">
        <v>630.00000000000205</v>
      </c>
      <c r="F385" s="116">
        <v>3.0739067544340299</v>
      </c>
      <c r="G385" s="116">
        <v>41.008009681073098</v>
      </c>
      <c r="H385" s="116">
        <v>22.320835235000299</v>
      </c>
      <c r="I385" s="116">
        <v>16.049300240400001</v>
      </c>
      <c r="M385" s="116">
        <v>1.5064093195500401</v>
      </c>
      <c r="O385" s="116">
        <v>8.6086693469431594</v>
      </c>
      <c r="X385" s="160"/>
      <c r="Z385" s="116">
        <v>3.3986845610717256E-2</v>
      </c>
      <c r="AA385" s="116">
        <v>9.0053486484358361E-2</v>
      </c>
      <c r="AB385" s="116">
        <v>13.460804204156073</v>
      </c>
      <c r="AC385" s="116">
        <v>0.14513382990314233</v>
      </c>
      <c r="AD385" s="116">
        <v>0.15175081287461009</v>
      </c>
      <c r="AE385" s="116">
        <v>0.38422397396083774</v>
      </c>
      <c r="AF385" s="116">
        <v>0.28463770133733862</v>
      </c>
      <c r="AG385" s="116">
        <v>0.38293056399872638</v>
      </c>
      <c r="AH385" s="116">
        <v>0.5609169957210326</v>
      </c>
      <c r="AI385" s="116">
        <v>0.42712869707866746</v>
      </c>
      <c r="AJ385" s="116">
        <v>1.0523124646802848</v>
      </c>
      <c r="AK385" s="116">
        <v>1.6338644737657773</v>
      </c>
      <c r="AL385" s="116">
        <v>1.3146657601923066</v>
      </c>
      <c r="AM385" s="116">
        <v>0.41176488203034317</v>
      </c>
      <c r="AN385" s="116">
        <v>1.4867998745764124</v>
      </c>
      <c r="AO385" s="116">
        <v>2.9878216722606878</v>
      </c>
      <c r="AP385" s="116">
        <v>2.3346452005137204</v>
      </c>
      <c r="AQ385" s="116">
        <v>3.2965306031903014</v>
      </c>
      <c r="AR385" s="116">
        <v>3.6005452752738076</v>
      </c>
      <c r="AS385" s="116">
        <v>3.8571502269784577</v>
      </c>
      <c r="AT385" s="116">
        <v>3.6674693337806463</v>
      </c>
      <c r="AV385" s="116">
        <v>206.2562698607575</v>
      </c>
      <c r="AW385" s="116">
        <v>1368.6310748380367</v>
      </c>
      <c r="AX385" s="116">
        <v>3.045880422756695E-2</v>
      </c>
      <c r="AY385" s="116">
        <v>1.3626241898253812</v>
      </c>
      <c r="AZ385" s="116">
        <v>25710.643166200731</v>
      </c>
      <c r="BA385" s="116">
        <v>2.8108605219675327</v>
      </c>
      <c r="BB385" s="116">
        <v>0.25295022769591619</v>
      </c>
      <c r="BC385" s="116">
        <v>10.184614044056747</v>
      </c>
      <c r="BD385" s="116">
        <v>18.006229222947542</v>
      </c>
      <c r="BE385" s="116">
        <v>668.55183411269741</v>
      </c>
      <c r="BF385" s="116">
        <v>7.8398767256895772</v>
      </c>
      <c r="BG385" s="116">
        <v>1.5301146699382777</v>
      </c>
      <c r="BH385" s="116">
        <v>1.125761425309737</v>
      </c>
      <c r="BI385" s="116">
        <v>126.28566026222725</v>
      </c>
      <c r="BJ385" s="116">
        <v>0.60532692757753226</v>
      </c>
      <c r="BK385" s="116">
        <v>1705.6297751897628</v>
      </c>
      <c r="BL385" s="116">
        <v>1.306408356751112</v>
      </c>
      <c r="BM385" s="116">
        <v>0.99801894659070323</v>
      </c>
      <c r="BN385" s="116">
        <v>5.5824877798464776</v>
      </c>
      <c r="BO385" s="116">
        <v>0.51968419222557682</v>
      </c>
      <c r="BP385" s="116">
        <v>0.53906381214699628</v>
      </c>
      <c r="BQ385" s="116">
        <v>11.112306747344009</v>
      </c>
      <c r="BR385" s="116">
        <v>119.75876356169705</v>
      </c>
      <c r="BS385" s="116">
        <v>18.893151078892167</v>
      </c>
      <c r="BT385" s="116">
        <v>13.55204929709565</v>
      </c>
    </row>
    <row r="386" spans="1:72" x14ac:dyDescent="0.3">
      <c r="A386" s="116">
        <v>1</v>
      </c>
      <c r="B386" s="116">
        <v>14.000000000000099</v>
      </c>
      <c r="C386" s="116">
        <v>640.00000000000705</v>
      </c>
      <c r="F386" s="116">
        <v>3.3797785587971401</v>
      </c>
      <c r="G386" s="116">
        <v>41.657345015791897</v>
      </c>
      <c r="H386" s="116">
        <v>21.293831424653099</v>
      </c>
      <c r="I386" s="116">
        <v>16.125110431504901</v>
      </c>
      <c r="K386" s="116">
        <v>5.7913724695448803</v>
      </c>
      <c r="M386" s="116">
        <v>1.4468569505081399</v>
      </c>
      <c r="O386" s="116">
        <v>7.8391021662492504</v>
      </c>
      <c r="X386" s="160"/>
      <c r="Z386" s="116">
        <v>3.4165217215936579E-2</v>
      </c>
      <c r="AA386" s="116">
        <v>9.1647670437693965E-2</v>
      </c>
      <c r="AB386" s="116">
        <v>12.266290961071231</v>
      </c>
      <c r="AC386" s="116">
        <v>0.14053685699034923</v>
      </c>
      <c r="AD386" s="116">
        <v>0.16807263345275308</v>
      </c>
      <c r="AE386" s="116">
        <v>0.38669995294361492</v>
      </c>
      <c r="AF386" s="116">
        <v>0.28156234583488982</v>
      </c>
      <c r="AG386" s="116">
        <v>0.37369387048687353</v>
      </c>
      <c r="AH386" s="116">
        <v>0.54762761329973886</v>
      </c>
      <c r="AI386" s="116">
        <v>0.5439648121051528</v>
      </c>
      <c r="AJ386" s="116">
        <v>1.0335863600016826</v>
      </c>
      <c r="AK386" s="116">
        <v>1.6063330032343037</v>
      </c>
      <c r="AL386" s="116">
        <v>1.2401333843870612</v>
      </c>
      <c r="AM386" s="116">
        <v>0.40726579824578096</v>
      </c>
      <c r="AN386" s="116">
        <v>1.5352940359212854</v>
      </c>
      <c r="AO386" s="116">
        <v>2.9733235762014543</v>
      </c>
      <c r="AP386" s="116">
        <v>2.2858011804080021</v>
      </c>
      <c r="AQ386" s="116">
        <v>3.2056383646786957</v>
      </c>
      <c r="AR386" s="116">
        <v>3.4925515720253175</v>
      </c>
      <c r="AS386" s="116">
        <v>3.7343600951758034</v>
      </c>
      <c r="AT386" s="116">
        <v>3.541379798220893</v>
      </c>
      <c r="AV386" s="116">
        <v>205.17943602390275</v>
      </c>
      <c r="AW386" s="116">
        <v>1344.8241445895851</v>
      </c>
      <c r="AX386" s="116">
        <v>3.3424936788242807E-2</v>
      </c>
      <c r="AY386" s="116">
        <v>1.4071957465336267</v>
      </c>
      <c r="AZ386" s="116">
        <v>23213.838683004764</v>
      </c>
      <c r="BA386" s="116">
        <v>2.7928630241066408</v>
      </c>
      <c r="BB386" s="116">
        <v>0.25571306827491352</v>
      </c>
      <c r="BC386" s="116">
        <v>10.436349932416118</v>
      </c>
      <c r="BD386" s="116">
        <v>18.443189778437741</v>
      </c>
      <c r="BE386" s="116">
        <v>524.95615061753165</v>
      </c>
      <c r="BF386" s="116">
        <v>7.9819164796123756</v>
      </c>
      <c r="BG386" s="116">
        <v>1.5563398093460847</v>
      </c>
      <c r="BH386" s="116">
        <v>1.1934200132282491</v>
      </c>
      <c r="BI386" s="116">
        <v>127.68074369117168</v>
      </c>
      <c r="BJ386" s="116">
        <v>0.58620692775630834</v>
      </c>
      <c r="BK386" s="116">
        <v>1713.9465236661536</v>
      </c>
      <c r="BL386" s="116">
        <v>1.3343242737566496</v>
      </c>
      <c r="BM386" s="116">
        <v>1.0263166414062306</v>
      </c>
      <c r="BN386" s="116">
        <v>5.7551047094042156</v>
      </c>
      <c r="BO386" s="116">
        <v>0.53677201686829668</v>
      </c>
      <c r="BP386" s="116">
        <v>0.55825698248835065</v>
      </c>
      <c r="BQ386" s="116">
        <v>10.921862707087277</v>
      </c>
      <c r="BR386" s="116">
        <v>91.215742740478575</v>
      </c>
      <c r="BS386" s="116">
        <v>18.694526463238454</v>
      </c>
      <c r="BT386" s="116">
        <v>13.409575944095096</v>
      </c>
    </row>
    <row r="387" spans="1:72" x14ac:dyDescent="0.3">
      <c r="A387" s="116">
        <v>1</v>
      </c>
      <c r="B387" s="116">
        <v>14</v>
      </c>
      <c r="C387" s="116">
        <v>649.99999999999898</v>
      </c>
      <c r="F387" s="116">
        <v>3.64273827725594</v>
      </c>
      <c r="G387" s="116">
        <v>41.413936359089803</v>
      </c>
      <c r="H387" s="116">
        <v>21.258904451469402</v>
      </c>
      <c r="I387" s="116">
        <v>16.1380900456973</v>
      </c>
      <c r="K387" s="116">
        <v>5.9896843007254601</v>
      </c>
      <c r="M387" s="116">
        <v>1.4507146682185801</v>
      </c>
      <c r="O387" s="116">
        <v>6.22810506576067</v>
      </c>
      <c r="X387" s="160"/>
      <c r="Z387" s="116">
        <v>3.4010620020134399E-2</v>
      </c>
      <c r="AA387" s="116">
        <v>8.522662655264629E-2</v>
      </c>
      <c r="AB387" s="116">
        <v>9.7534682048853032</v>
      </c>
      <c r="AC387" s="116">
        <v>0.1198964178280961</v>
      </c>
      <c r="AD387" s="116">
        <v>0.16772925408073594</v>
      </c>
      <c r="AE387" s="116">
        <v>0.38122573311333274</v>
      </c>
      <c r="AF387" s="116">
        <v>0.27732334580181361</v>
      </c>
      <c r="AG387" s="116">
        <v>0.34039614546329561</v>
      </c>
      <c r="AH387" s="116">
        <v>0.50761645830058488</v>
      </c>
      <c r="AI387" s="116">
        <v>0.51551244436483712</v>
      </c>
      <c r="AJ387" s="116">
        <v>0.97753505799502083</v>
      </c>
      <c r="AK387" s="116">
        <v>1.5344493153098071</v>
      </c>
      <c r="AL387" s="116">
        <v>1.0777145180505752</v>
      </c>
      <c r="AM387" s="116">
        <v>0.40488403031407372</v>
      </c>
      <c r="AN387" s="116">
        <v>1.4739827222771327</v>
      </c>
      <c r="AO387" s="116">
        <v>2.9613313648902806</v>
      </c>
      <c r="AP387" s="116">
        <v>2.2051797188179005</v>
      </c>
      <c r="AQ387" s="116">
        <v>3.126389947082751</v>
      </c>
      <c r="AR387" s="116">
        <v>3.4179190348666064</v>
      </c>
      <c r="AS387" s="116">
        <v>3.6663282808182114</v>
      </c>
      <c r="AT387" s="116">
        <v>3.4872128961527755</v>
      </c>
      <c r="AV387" s="116">
        <v>206.11209074842083</v>
      </c>
      <c r="AW387" s="116">
        <v>1446.144297684549</v>
      </c>
      <c r="AX387" s="116">
        <v>4.203632916900675E-2</v>
      </c>
      <c r="AY387" s="116">
        <v>1.6494476730036298</v>
      </c>
      <c r="AZ387" s="116">
        <v>23261.362613119189</v>
      </c>
      <c r="BA387" s="116">
        <v>2.8329672060173654</v>
      </c>
      <c r="BB387" s="116">
        <v>0.25962174643448693</v>
      </c>
      <c r="BC387" s="116">
        <v>11.457239019824714</v>
      </c>
      <c r="BD387" s="116">
        <v>19.896911998899942</v>
      </c>
      <c r="BE387" s="116">
        <v>553.92973914712286</v>
      </c>
      <c r="BF387" s="116">
        <v>8.4395950125013552</v>
      </c>
      <c r="BG387" s="116">
        <v>1.6292489918412503</v>
      </c>
      <c r="BH387" s="116">
        <v>1.373276480191711</v>
      </c>
      <c r="BI387" s="116">
        <v>128.43183753052185</v>
      </c>
      <c r="BJ387" s="116">
        <v>0.6105906035381502</v>
      </c>
      <c r="BK387" s="116">
        <v>1720.88732371695</v>
      </c>
      <c r="BL387" s="116">
        <v>1.3831072243104838</v>
      </c>
      <c r="BM387" s="116">
        <v>1.0523319405725169</v>
      </c>
      <c r="BN387" s="116">
        <v>5.8807712514420221</v>
      </c>
      <c r="BO387" s="116">
        <v>0.54673227449034045</v>
      </c>
      <c r="BP387" s="116">
        <v>0.56692839206378842</v>
      </c>
      <c r="BQ387" s="116">
        <v>10.91190258491015</v>
      </c>
      <c r="BR387" s="116">
        <v>94.193383055206226</v>
      </c>
      <c r="BS387" s="116">
        <v>20.209323047161117</v>
      </c>
      <c r="BT387" s="116">
        <v>14.496138894588146</v>
      </c>
    </row>
    <row r="388" spans="1:72" x14ac:dyDescent="0.3">
      <c r="A388" s="116">
        <v>1</v>
      </c>
      <c r="B388" s="116">
        <v>14</v>
      </c>
      <c r="C388" s="116">
        <v>660</v>
      </c>
      <c r="F388" s="116">
        <v>3.30202063091106</v>
      </c>
      <c r="G388" s="116">
        <v>42.399762112190203</v>
      </c>
      <c r="H388" s="116">
        <v>20.312555533246201</v>
      </c>
      <c r="I388" s="116">
        <v>16.161546830086301</v>
      </c>
      <c r="K388" s="116">
        <v>6.7620445709588797</v>
      </c>
      <c r="M388" s="116">
        <v>1.3999962853513399</v>
      </c>
      <c r="O388" s="116">
        <v>4.7600067796726497</v>
      </c>
      <c r="X388" s="160"/>
      <c r="Z388" s="116">
        <v>3.4212375634505986E-2</v>
      </c>
      <c r="AA388" s="116">
        <v>7.9611732885103217E-2</v>
      </c>
      <c r="AB388" s="116">
        <v>7.4640064641858599</v>
      </c>
      <c r="AC388" s="116">
        <v>0.10170509828699126</v>
      </c>
      <c r="AD388" s="116">
        <v>0.17251734772071284</v>
      </c>
      <c r="AE388" s="116">
        <v>0.38457461883713867</v>
      </c>
      <c r="AF388" s="116">
        <v>0.27397952181585589</v>
      </c>
      <c r="AG388" s="116">
        <v>0.31187218570982345</v>
      </c>
      <c r="AH388" s="116">
        <v>0.47398774713882347</v>
      </c>
      <c r="AI388" s="116">
        <v>0.50601793777021731</v>
      </c>
      <c r="AJ388" s="116">
        <v>0.93445121059818359</v>
      </c>
      <c r="AK388" s="116">
        <v>1.4779970126080875</v>
      </c>
      <c r="AL388" s="116">
        <v>0.93331394605203954</v>
      </c>
      <c r="AM388" s="116">
        <v>0.40010462433220439</v>
      </c>
      <c r="AN388" s="116">
        <v>1.4304829929657825</v>
      </c>
      <c r="AO388" s="116">
        <v>2.9501579109034646</v>
      </c>
      <c r="AP388" s="116">
        <v>2.1254610645581598</v>
      </c>
      <c r="AQ388" s="116">
        <v>3.0077117156313342</v>
      </c>
      <c r="AR388" s="116">
        <v>3.2868816011117064</v>
      </c>
      <c r="AS388" s="116">
        <v>3.5221746266457861</v>
      </c>
      <c r="AT388" s="116">
        <v>3.3476897237720675</v>
      </c>
      <c r="AV388" s="116">
        <v>204.89661620954027</v>
      </c>
      <c r="AW388" s="116">
        <v>1548.1386415476743</v>
      </c>
      <c r="AX388" s="116">
        <v>5.4930284689232368E-2</v>
      </c>
      <c r="AY388" s="116">
        <v>1.9444734897160918</v>
      </c>
      <c r="AZ388" s="116">
        <v>22615.760394811376</v>
      </c>
      <c r="BA388" s="116">
        <v>2.8082976543425064</v>
      </c>
      <c r="BB388" s="116">
        <v>0.26279033880682984</v>
      </c>
      <c r="BC388" s="116">
        <v>12.505122863469118</v>
      </c>
      <c r="BD388" s="116">
        <v>21.308567702366936</v>
      </c>
      <c r="BE388" s="116">
        <v>564.32322358457895</v>
      </c>
      <c r="BF388" s="116">
        <v>8.8287113403371915</v>
      </c>
      <c r="BG388" s="116">
        <v>1.6914783850533477</v>
      </c>
      <c r="BH388" s="116">
        <v>1.5857472249937625</v>
      </c>
      <c r="BI388" s="116">
        <v>129.96600598353675</v>
      </c>
      <c r="BJ388" s="116">
        <v>0.62915812660872938</v>
      </c>
      <c r="BK388" s="116">
        <v>1727.4050274835793</v>
      </c>
      <c r="BL388" s="116">
        <v>1.4349827672021049</v>
      </c>
      <c r="BM388" s="116">
        <v>1.0938548341922498</v>
      </c>
      <c r="BN388" s="116">
        <v>6.1152187511718319</v>
      </c>
      <c r="BO388" s="116">
        <v>0.56910863670292022</v>
      </c>
      <c r="BP388" s="116">
        <v>0.59055652199821573</v>
      </c>
      <c r="BQ388" s="116">
        <v>10.686456994930895</v>
      </c>
      <c r="BR388" s="116">
        <v>92.28177217314429</v>
      </c>
      <c r="BS388" s="116">
        <v>21.175149875843552</v>
      </c>
      <c r="BT388" s="116">
        <v>15.188926071280187</v>
      </c>
    </row>
    <row r="389" spans="1:72" x14ac:dyDescent="0.3">
      <c r="A389" s="116">
        <v>1</v>
      </c>
      <c r="B389" s="116">
        <v>14</v>
      </c>
      <c r="C389" s="116">
        <v>670</v>
      </c>
      <c r="F389" s="116">
        <v>3.5826474540842401</v>
      </c>
      <c r="G389" s="116">
        <v>42.336692444550401</v>
      </c>
      <c r="H389" s="116">
        <v>20.007477083129899</v>
      </c>
      <c r="I389" s="116">
        <v>16.196192733437901</v>
      </c>
      <c r="K389" s="116">
        <v>7.1517490302405804</v>
      </c>
      <c r="M389" s="116">
        <v>1.3627451495101099</v>
      </c>
      <c r="O389" s="116">
        <v>2.0635806581852401</v>
      </c>
      <c r="X389" s="160"/>
      <c r="Z389" s="116">
        <v>3.3910396406619948E-2</v>
      </c>
      <c r="AA389" s="116">
        <v>6.8415619045717524E-2</v>
      </c>
      <c r="AB389" s="116">
        <v>3.258129732910914</v>
      </c>
      <c r="AC389" s="116">
        <v>6.7202135262471985E-2</v>
      </c>
      <c r="AD389" s="116">
        <v>0.17292257728156329</v>
      </c>
      <c r="AE389" s="116">
        <v>0.37716167193979883</v>
      </c>
      <c r="AF389" s="116">
        <v>0.26518150199584239</v>
      </c>
      <c r="AG389" s="116">
        <v>0.25518792830185794</v>
      </c>
      <c r="AH389" s="116">
        <v>0.40557433578230884</v>
      </c>
      <c r="AI389" s="116">
        <v>0.45984973690372732</v>
      </c>
      <c r="AJ389" s="116">
        <v>0.83930907565982482</v>
      </c>
      <c r="AK389" s="116">
        <v>1.3562986168437974</v>
      </c>
      <c r="AL389" s="116">
        <v>0.66183644711819045</v>
      </c>
      <c r="AM389" s="116">
        <v>0.39494833489007081</v>
      </c>
      <c r="AN389" s="116">
        <v>1.3260690184029644</v>
      </c>
      <c r="AO389" s="116">
        <v>2.9110442913675012</v>
      </c>
      <c r="AP389" s="116">
        <v>1.9856790925060406</v>
      </c>
      <c r="AQ389" s="116">
        <v>2.8604294913082788</v>
      </c>
      <c r="AR389" s="116">
        <v>3.1437050804667632</v>
      </c>
      <c r="AS389" s="116">
        <v>3.3847747566336128</v>
      </c>
      <c r="AT389" s="116">
        <v>3.2320634659230736</v>
      </c>
      <c r="AV389" s="116">
        <v>206.72126376651605</v>
      </c>
      <c r="AW389" s="116">
        <v>1801.4892172157408</v>
      </c>
      <c r="AX389" s="116">
        <v>0.1258390652338123</v>
      </c>
      <c r="AY389" s="116">
        <v>2.9428063054190137</v>
      </c>
      <c r="AZ389" s="116">
        <v>22562.762256585815</v>
      </c>
      <c r="BA389" s="116">
        <v>2.8634935104762866</v>
      </c>
      <c r="BB389" s="116">
        <v>0.27150902616597605</v>
      </c>
      <c r="BC389" s="116">
        <v>15.282854584668085</v>
      </c>
      <c r="BD389" s="116">
        <v>24.902956397668007</v>
      </c>
      <c r="BE389" s="116">
        <v>620.98040059092898</v>
      </c>
      <c r="BF389" s="116">
        <v>9.8295136312141551</v>
      </c>
      <c r="BG389" s="116">
        <v>1.8432518981827737</v>
      </c>
      <c r="BH389" s="116">
        <v>2.2362020200675081</v>
      </c>
      <c r="BI389" s="116">
        <v>131.66279081661045</v>
      </c>
      <c r="BJ389" s="116">
        <v>0.67869770540594065</v>
      </c>
      <c r="BK389" s="116">
        <v>1750.61493302499</v>
      </c>
      <c r="BL389" s="116">
        <v>1.5359984458267752</v>
      </c>
      <c r="BM389" s="116">
        <v>1.1501769262262946</v>
      </c>
      <c r="BN389" s="116">
        <v>6.3937295279033117</v>
      </c>
      <c r="BO389" s="116">
        <v>0.59221075082514818</v>
      </c>
      <c r="BP389" s="116">
        <v>0.61168353308785384</v>
      </c>
      <c r="BQ389" s="116">
        <v>10.54658679643971</v>
      </c>
      <c r="BR389" s="116">
        <v>97.12334528397956</v>
      </c>
      <c r="BS389" s="116">
        <v>24.984904379423707</v>
      </c>
      <c r="BT389" s="116">
        <v>17.921661369206877</v>
      </c>
    </row>
    <row r="390" spans="1:72" x14ac:dyDescent="0.3">
      <c r="A390" s="116">
        <v>1</v>
      </c>
      <c r="B390" s="116">
        <v>14.000000000000099</v>
      </c>
      <c r="C390" s="116">
        <v>680.00000000000205</v>
      </c>
      <c r="F390" s="116">
        <v>3.9442169722879101</v>
      </c>
      <c r="G390" s="116">
        <v>41.661144916873297</v>
      </c>
      <c r="H390" s="116">
        <v>20.2010999716844</v>
      </c>
      <c r="I390" s="116">
        <v>16.125843829433201</v>
      </c>
      <c r="K390" s="116">
        <v>7.6434050563431102</v>
      </c>
      <c r="M390" s="116">
        <v>1.3312147281847799</v>
      </c>
      <c r="O390" s="116">
        <v>1.0472328454319899</v>
      </c>
      <c r="X390" s="160"/>
      <c r="Z390" s="116">
        <v>3.3369436648998406E-2</v>
      </c>
      <c r="AA390" s="116">
        <v>6.390190627648569E-2</v>
      </c>
      <c r="AB390" s="116">
        <v>1.6730564410405109</v>
      </c>
      <c r="AC390" s="116">
        <v>5.4311004765519151E-2</v>
      </c>
      <c r="AD390" s="116">
        <v>0.17164526317112574</v>
      </c>
      <c r="AE390" s="116">
        <v>0.36886036217404816</v>
      </c>
      <c r="AF390" s="116">
        <v>0.25847799875518712</v>
      </c>
      <c r="AG390" s="116">
        <v>0.23142135090499041</v>
      </c>
      <c r="AH390" s="116">
        <v>0.3753720195438392</v>
      </c>
      <c r="AI390" s="116">
        <v>0.4470643767919561</v>
      </c>
      <c r="AJ390" s="116">
        <v>0.79378602569360168</v>
      </c>
      <c r="AK390" s="116">
        <v>1.2981300014115167</v>
      </c>
      <c r="AL390" s="116">
        <v>0.55581091840161001</v>
      </c>
      <c r="AM390" s="116">
        <v>0.39206837830456848</v>
      </c>
      <c r="AN390" s="116">
        <v>1.2811224220757731</v>
      </c>
      <c r="AO390" s="116">
        <v>2.8640555143204356</v>
      </c>
      <c r="AP390" s="116">
        <v>1.9257425023495953</v>
      </c>
      <c r="AQ390" s="116">
        <v>2.8126225038233006</v>
      </c>
      <c r="AR390" s="116">
        <v>3.1040924867694151</v>
      </c>
      <c r="AS390" s="116">
        <v>3.3545433480198885</v>
      </c>
      <c r="AT390" s="116">
        <v>3.2142948683399744</v>
      </c>
      <c r="AV390" s="116">
        <v>210.07247061842165</v>
      </c>
      <c r="AW390" s="116">
        <v>1928.7374537268372</v>
      </c>
      <c r="AX390" s="116">
        <v>0.24506047132815909</v>
      </c>
      <c r="AY390" s="116">
        <v>3.6413037880967223</v>
      </c>
      <c r="AZ390" s="116">
        <v>22730.665139941542</v>
      </c>
      <c r="BA390" s="116">
        <v>2.9279372650249633</v>
      </c>
      <c r="BB390" s="116">
        <v>0.27855048286842682</v>
      </c>
      <c r="BC390" s="116">
        <v>16.852377642550092</v>
      </c>
      <c r="BD390" s="116">
        <v>26.90664054362324</v>
      </c>
      <c r="BE390" s="116">
        <v>638.73949403710992</v>
      </c>
      <c r="BF390" s="116">
        <v>10.393229073025365</v>
      </c>
      <c r="BG390" s="116">
        <v>1.9258471780804962</v>
      </c>
      <c r="BH390" s="116">
        <v>2.6627760466745678</v>
      </c>
      <c r="BI390" s="116">
        <v>132.62992599623809</v>
      </c>
      <c r="BJ390" s="116">
        <v>0.70250897532630086</v>
      </c>
      <c r="BK390" s="116">
        <v>1779.3361831445754</v>
      </c>
      <c r="BL390" s="116">
        <v>1.58380468638912</v>
      </c>
      <c r="BM390" s="116">
        <v>1.1697268280858106</v>
      </c>
      <c r="BN390" s="116">
        <v>6.4753225252379902</v>
      </c>
      <c r="BO390" s="116">
        <v>0.59754780071129843</v>
      </c>
      <c r="BP390" s="116">
        <v>0.61506491500607829</v>
      </c>
      <c r="BQ390" s="116">
        <v>10.51133437240521</v>
      </c>
      <c r="BR390" s="116">
        <v>98.642112658880123</v>
      </c>
      <c r="BS390" s="116">
        <v>27.399347989770398</v>
      </c>
      <c r="BT390" s="116">
        <v>19.653540752155987</v>
      </c>
    </row>
    <row r="391" spans="1:72" x14ac:dyDescent="0.3">
      <c r="A391" s="116">
        <v>1</v>
      </c>
      <c r="B391" s="116">
        <v>14.000000000000501</v>
      </c>
      <c r="C391" s="116">
        <v>689.99999999997203</v>
      </c>
      <c r="F391" s="116">
        <v>3.6092249405097601</v>
      </c>
      <c r="G391" s="116">
        <v>42.504487969759602</v>
      </c>
      <c r="H391" s="116">
        <v>19.571689267486299</v>
      </c>
      <c r="I391" s="116">
        <v>16.150087390404</v>
      </c>
      <c r="K391" s="116">
        <v>7.9205620392267697</v>
      </c>
      <c r="M391" s="116">
        <v>1.31233030282106</v>
      </c>
      <c r="O391" s="116">
        <v>0.105436670844978</v>
      </c>
      <c r="X391" s="160"/>
      <c r="Z391" s="116">
        <v>3.3668716711545782E-2</v>
      </c>
      <c r="AA391" s="116">
        <v>6.0402969275252696E-2</v>
      </c>
      <c r="AB391" s="116">
        <v>0.20415791582164056</v>
      </c>
      <c r="AC391" s="116">
        <v>4.2525614634561011E-2</v>
      </c>
      <c r="AD391" s="116">
        <v>0.17496203075494052</v>
      </c>
      <c r="AE391" s="116">
        <v>0.37296750139534657</v>
      </c>
      <c r="AF391" s="116">
        <v>0.2579687472201504</v>
      </c>
      <c r="AG391" s="116">
        <v>0.21413637480360243</v>
      </c>
      <c r="AH391" s="116">
        <v>0.3557050953925881</v>
      </c>
      <c r="AI391" s="116">
        <v>0.43721358189484893</v>
      </c>
      <c r="AJ391" s="116">
        <v>0.770203883723655</v>
      </c>
      <c r="AK391" s="116">
        <v>1.2674498879214549</v>
      </c>
      <c r="AL391" s="116">
        <v>0.46475224770152251</v>
      </c>
      <c r="AM391" s="116">
        <v>0.38985187316307912</v>
      </c>
      <c r="AN391" s="116">
        <v>1.2551824510057974</v>
      </c>
      <c r="AO391" s="116">
        <v>2.8732168639548501</v>
      </c>
      <c r="AP391" s="116">
        <v>1.8800374227808039</v>
      </c>
      <c r="AQ391" s="116">
        <v>2.7402602113427208</v>
      </c>
      <c r="AR391" s="116">
        <v>3.0228717748855614</v>
      </c>
      <c r="AS391" s="116">
        <v>3.2639005430415424</v>
      </c>
      <c r="AT391" s="116">
        <v>3.1254391110815103</v>
      </c>
      <c r="AV391" s="116">
        <v>208.20514366667587</v>
      </c>
      <c r="AW391" s="116">
        <v>2040.4626043855089</v>
      </c>
      <c r="AX391" s="116">
        <v>2.0082493414469913</v>
      </c>
      <c r="AY391" s="116">
        <v>4.6504411303040891</v>
      </c>
      <c r="AZ391" s="116">
        <v>22299.758314218285</v>
      </c>
      <c r="BA391" s="116">
        <v>2.8956946542513826</v>
      </c>
      <c r="BB391" s="116">
        <v>0.2791003644432864</v>
      </c>
      <c r="BC391" s="116">
        <v>18.212692745811768</v>
      </c>
      <c r="BD391" s="116">
        <v>28.394307899505158</v>
      </c>
      <c r="BE391" s="116">
        <v>653.13083961510438</v>
      </c>
      <c r="BF391" s="116">
        <v>10.711449493235813</v>
      </c>
      <c r="BG391" s="116">
        <v>1.9724645714394726</v>
      </c>
      <c r="BH391" s="116">
        <v>3.1844923985187465</v>
      </c>
      <c r="BI391" s="116">
        <v>133.38399422861784</v>
      </c>
      <c r="BJ391" s="116">
        <v>0.71702723319531425</v>
      </c>
      <c r="BK391" s="116">
        <v>1773.6627092430913</v>
      </c>
      <c r="BL391" s="116">
        <v>1.6223081322970045</v>
      </c>
      <c r="BM391" s="116">
        <v>1.2006159073440359</v>
      </c>
      <c r="BN391" s="116">
        <v>6.6493061885699536</v>
      </c>
      <c r="BO391" s="116">
        <v>0.61414248797301274</v>
      </c>
      <c r="BP391" s="116">
        <v>0.63255111673440645</v>
      </c>
      <c r="BQ391" s="116">
        <v>10.375101659316508</v>
      </c>
      <c r="BR391" s="116">
        <v>98.225411959194389</v>
      </c>
      <c r="BS391" s="116">
        <v>28.792444221482349</v>
      </c>
      <c r="BT391" s="116">
        <v>20.652808091358651</v>
      </c>
    </row>
    <row r="392" spans="1:72" x14ac:dyDescent="0.3">
      <c r="A392" s="116">
        <v>1</v>
      </c>
      <c r="B392" s="116">
        <v>14</v>
      </c>
      <c r="C392" s="116">
        <v>700</v>
      </c>
      <c r="F392" s="116">
        <v>3.89639674715509</v>
      </c>
      <c r="G392" s="116">
        <v>42.231392674686902</v>
      </c>
      <c r="H392" s="116">
        <v>19.4249550103949</v>
      </c>
      <c r="I392" s="116">
        <v>16.168438330211199</v>
      </c>
      <c r="K392" s="116">
        <v>8.2930717810322303</v>
      </c>
      <c r="M392" s="116">
        <v>1.2999936635553699</v>
      </c>
      <c r="X392" s="160"/>
      <c r="Z392" s="116">
        <v>3.349071336700369E-2</v>
      </c>
      <c r="AA392" s="116">
        <v>6.0030074473632018E-2</v>
      </c>
      <c r="AB392" s="116">
        <v>4.0149957717286924E-2</v>
      </c>
      <c r="AC392" s="116">
        <v>4.1404576281717252E-2</v>
      </c>
      <c r="AD392" s="116">
        <v>0.17491394322732109</v>
      </c>
      <c r="AE392" s="116">
        <v>0.370300938762056</v>
      </c>
      <c r="AF392" s="116">
        <v>0.25593029416294671</v>
      </c>
      <c r="AG392" s="116">
        <v>0.21106168723396532</v>
      </c>
      <c r="AH392" s="116">
        <v>0.35122671669921962</v>
      </c>
      <c r="AI392" s="116">
        <v>0.4422831725740714</v>
      </c>
      <c r="AJ392" s="116">
        <v>0.76211941704465413</v>
      </c>
      <c r="AK392" s="116">
        <v>1.2555462971162568</v>
      </c>
      <c r="AL392" s="116">
        <v>0.4519493926279341</v>
      </c>
      <c r="AM392" s="116">
        <v>0.38787986313488332</v>
      </c>
      <c r="AN392" s="116">
        <v>1.2495742397218601</v>
      </c>
      <c r="AO392" s="116">
        <v>2.8539702459893874</v>
      </c>
      <c r="AP392" s="116">
        <v>1.8638935772901666</v>
      </c>
      <c r="AQ392" s="116">
        <v>2.7184782087424542</v>
      </c>
      <c r="AR392" s="116">
        <v>2.9992721714853765</v>
      </c>
      <c r="AS392" s="116">
        <v>3.2390370524897829</v>
      </c>
      <c r="AT392" s="116">
        <v>3.1020444513922287</v>
      </c>
      <c r="AV392" s="116">
        <v>209.31175526725315</v>
      </c>
      <c r="AW392" s="116">
        <v>2053.1375494817535</v>
      </c>
      <c r="AX392" s="116">
        <v>10.211716856266346</v>
      </c>
      <c r="AY392" s="116">
        <v>4.7763528853053101</v>
      </c>
      <c r="AZ392" s="116">
        <v>22305.888987531434</v>
      </c>
      <c r="BA392" s="116">
        <v>2.9165467514355261</v>
      </c>
      <c r="BB392" s="116">
        <v>0.28132336423714371</v>
      </c>
      <c r="BC392" s="116">
        <v>18.478010154807425</v>
      </c>
      <c r="BD392" s="116">
        <v>28.756354570399459</v>
      </c>
      <c r="BE392" s="116">
        <v>645.64444577932954</v>
      </c>
      <c r="BF392" s="116">
        <v>10.825075198834115</v>
      </c>
      <c r="BG392" s="116">
        <v>1.9911651252861078</v>
      </c>
      <c r="BH392" s="116">
        <v>3.2747029294459198</v>
      </c>
      <c r="BI392" s="116">
        <v>134.06212836039197</v>
      </c>
      <c r="BJ392" s="116">
        <v>0.72024532147872145</v>
      </c>
      <c r="BK392" s="116">
        <v>1785.6239441621874</v>
      </c>
      <c r="BL392" s="116">
        <v>1.636359520286701</v>
      </c>
      <c r="BM392" s="116">
        <v>1.2102359288441482</v>
      </c>
      <c r="BN392" s="116">
        <v>6.7016258781361495</v>
      </c>
      <c r="BO392" s="116">
        <v>0.61885676746401563</v>
      </c>
      <c r="BP392" s="116">
        <v>0.63732162158820849</v>
      </c>
      <c r="BQ392" s="116">
        <v>10.367239704189661</v>
      </c>
      <c r="BR392" s="116">
        <v>96.341463626867764</v>
      </c>
      <c r="BS392" s="116">
        <v>28.99322654197756</v>
      </c>
      <c r="BT392" s="116">
        <v>20.796829165131587</v>
      </c>
    </row>
    <row r="393" spans="1:72" x14ac:dyDescent="0.3">
      <c r="A393" s="116">
        <v>1</v>
      </c>
      <c r="B393" s="116">
        <v>14.000000000000099</v>
      </c>
      <c r="C393" s="116">
        <v>710.00000000000205</v>
      </c>
      <c r="E393" s="116">
        <v>0.39327247327576598</v>
      </c>
      <c r="F393" s="116">
        <v>3.4878390611310399</v>
      </c>
      <c r="G393" s="116">
        <v>41.8039828482041</v>
      </c>
      <c r="H393" s="116">
        <v>20.2165759793942</v>
      </c>
      <c r="I393" s="116">
        <v>15.981413994297601</v>
      </c>
      <c r="K393" s="116">
        <v>9.1571323772410196</v>
      </c>
      <c r="M393" s="116">
        <v>1.2602438634692601</v>
      </c>
      <c r="Q393" s="160">
        <v>61.783701078479297</v>
      </c>
      <c r="R393" s="160">
        <v>14.802830333751499</v>
      </c>
      <c r="S393" s="160">
        <v>8.3413401155422798E-2</v>
      </c>
      <c r="T393" s="160">
        <v>2.1855035642027901E-2</v>
      </c>
      <c r="U393" s="160">
        <v>1.2994047847151899</v>
      </c>
      <c r="V393" s="160">
        <v>5.4281828851158398</v>
      </c>
      <c r="W393" s="160">
        <v>3.2462153428457001</v>
      </c>
      <c r="X393" s="160">
        <v>1.6721573622892747</v>
      </c>
      <c r="Z393" s="116">
        <v>3.3003321128288778E-2</v>
      </c>
      <c r="AA393" s="116">
        <v>5.9865213584195942E-2</v>
      </c>
      <c r="AB393" s="116">
        <v>4.0289779587959672E-2</v>
      </c>
      <c r="AC393" s="116">
        <v>4.1973592328408992E-2</v>
      </c>
      <c r="AD393" s="116">
        <v>0.17533932408919953</v>
      </c>
      <c r="AE393" s="116">
        <v>0.36616643350332412</v>
      </c>
      <c r="AF393" s="116">
        <v>0.2520055668386415</v>
      </c>
      <c r="AG393" s="116">
        <v>0.20879529133464939</v>
      </c>
      <c r="AH393" s="116">
        <v>0.34660958234814288</v>
      </c>
      <c r="AI393" s="116">
        <v>0.45839196667339571</v>
      </c>
      <c r="AJ393" s="116">
        <v>0.75315297912278523</v>
      </c>
      <c r="AK393" s="116">
        <v>1.247945725868574</v>
      </c>
      <c r="AL393" s="116">
        <v>0.45009038078889935</v>
      </c>
      <c r="AM393" s="116">
        <v>0.38952049262085642</v>
      </c>
      <c r="AN393" s="116">
        <v>1.2543114410328418</v>
      </c>
      <c r="AO393" s="116">
        <v>2.8197612994321126</v>
      </c>
      <c r="AP393" s="116">
        <v>1.8728672854549082</v>
      </c>
      <c r="AQ393" s="116">
        <v>2.7643062668337537</v>
      </c>
      <c r="AR393" s="116">
        <v>3.060660415088019</v>
      </c>
      <c r="AS393" s="116">
        <v>3.3153988990850887</v>
      </c>
      <c r="AT393" s="116">
        <v>3.1839148735547771</v>
      </c>
      <c r="AV393" s="116">
        <v>190.45676891191533</v>
      </c>
      <c r="AW393" s="116">
        <v>1939.0362317036941</v>
      </c>
      <c r="AX393" s="116">
        <v>9.3046360216237805</v>
      </c>
      <c r="AY393" s="116">
        <v>4.3235128603163968</v>
      </c>
      <c r="AZ393" s="116">
        <v>21847.668570767208</v>
      </c>
      <c r="BA393" s="116">
        <v>2.9295355045442881</v>
      </c>
      <c r="BB393" s="116">
        <v>0.28240814119853891</v>
      </c>
      <c r="BC393" s="116">
        <v>18.404310277366875</v>
      </c>
      <c r="BD393" s="116">
        <v>28.924977134706474</v>
      </c>
      <c r="BE393" s="116">
        <v>620.07395392267779</v>
      </c>
      <c r="BF393" s="116">
        <v>10.939848910812112</v>
      </c>
      <c r="BG393" s="116">
        <v>2.0048587775247402</v>
      </c>
      <c r="BH393" s="116">
        <v>3.2725043761485155</v>
      </c>
      <c r="BI393" s="116">
        <v>132.67968500140938</v>
      </c>
      <c r="BJ393" s="116">
        <v>0.71809772801688443</v>
      </c>
      <c r="BK393" s="116">
        <v>1811.8854899591647</v>
      </c>
      <c r="BL393" s="116">
        <v>1.6315093879309663</v>
      </c>
      <c r="BM393" s="116">
        <v>1.1931669313146642</v>
      </c>
      <c r="BN393" s="116">
        <v>6.5846449119446122</v>
      </c>
      <c r="BO393" s="116">
        <v>0.60626809420824468</v>
      </c>
      <c r="BP393" s="116">
        <v>0.62261321022783345</v>
      </c>
      <c r="BQ393" s="116">
        <v>10.373410242747791</v>
      </c>
      <c r="BR393" s="116">
        <v>94.169687540456039</v>
      </c>
      <c r="BS393" s="116">
        <v>29.559781217350285</v>
      </c>
      <c r="BT393" s="116">
        <v>21.203218594723836</v>
      </c>
    </row>
    <row r="394" spans="1:72" x14ac:dyDescent="0.3">
      <c r="A394" s="116">
        <v>1</v>
      </c>
      <c r="B394" s="116">
        <v>14</v>
      </c>
      <c r="C394" s="116">
        <v>720.00000000000296</v>
      </c>
      <c r="E394" s="116">
        <v>1.1836145349182301</v>
      </c>
      <c r="F394" s="116">
        <v>3.5796265906716198</v>
      </c>
      <c r="G394" s="116">
        <v>38.636034267764202</v>
      </c>
      <c r="H394" s="116">
        <v>23.3037296621387</v>
      </c>
      <c r="I394" s="116">
        <v>15.4149082556496</v>
      </c>
      <c r="K394" s="116">
        <v>10.8480678620574</v>
      </c>
      <c r="M394" s="116">
        <v>1.29809226066704</v>
      </c>
      <c r="Q394" s="160">
        <v>62.185931686847901</v>
      </c>
      <c r="R394" s="160">
        <v>14.9516300361727</v>
      </c>
      <c r="S394" s="160">
        <v>8.7110696696618903E-2</v>
      </c>
      <c r="T394" s="160">
        <v>2.1734888248494899E-2</v>
      </c>
      <c r="U394" s="160">
        <v>1.48085264395838</v>
      </c>
      <c r="V394" s="160">
        <v>5.11322921788895</v>
      </c>
      <c r="W394" s="160">
        <v>3.5360734506070899</v>
      </c>
      <c r="X394" s="160">
        <v>1.4460189499205924</v>
      </c>
      <c r="Z394" s="116">
        <v>3.140716284312222E-2</v>
      </c>
      <c r="AA394" s="116">
        <v>6.0128480220852112E-2</v>
      </c>
      <c r="AB394" s="116">
        <v>4.0490364055259465E-2</v>
      </c>
      <c r="AC394" s="116">
        <v>4.2764377228235728E-2</v>
      </c>
      <c r="AD394" s="116">
        <v>0.16922390285270864</v>
      </c>
      <c r="AE394" s="116">
        <v>0.34226028261642094</v>
      </c>
      <c r="AF394" s="116">
        <v>0.24396575521688874</v>
      </c>
      <c r="AG394" s="116">
        <v>0.20268851623813297</v>
      </c>
      <c r="AH394" s="116">
        <v>0.33398435899860368</v>
      </c>
      <c r="AI394" s="116">
        <v>0.4836462051629834</v>
      </c>
      <c r="AJ394" s="116">
        <v>0.72226887827173447</v>
      </c>
      <c r="AK394" s="116">
        <v>1.2160699133380806</v>
      </c>
      <c r="AL394" s="116">
        <v>0.43875279168369269</v>
      </c>
      <c r="AM394" s="116">
        <v>0.39577056086768503</v>
      </c>
      <c r="AN394" s="116">
        <v>1.2545130827549833</v>
      </c>
      <c r="AO394" s="116">
        <v>2.7592815030422848</v>
      </c>
      <c r="AP394" s="116">
        <v>1.8973941804175214</v>
      </c>
      <c r="AQ394" s="116">
        <v>2.9275897834867823</v>
      </c>
      <c r="AR394" s="116">
        <v>3.2814488335421736</v>
      </c>
      <c r="AS394" s="116">
        <v>3.5987021291915364</v>
      </c>
      <c r="AT394" s="116">
        <v>3.4914136405397027</v>
      </c>
      <c r="AV394" s="116">
        <v>163.51162912364487</v>
      </c>
      <c r="AW394" s="116">
        <v>1729.7532800669896</v>
      </c>
      <c r="AX394" s="116">
        <v>7.9078432186861107</v>
      </c>
      <c r="AY394" s="116">
        <v>3.6558871877015142</v>
      </c>
      <c r="AZ394" s="116">
        <v>21789.759964753561</v>
      </c>
      <c r="BA394" s="116">
        <v>3.0853142040889896</v>
      </c>
      <c r="BB394" s="116">
        <v>0.28467815077292907</v>
      </c>
      <c r="BC394" s="116">
        <v>18.385333031687448</v>
      </c>
      <c r="BD394" s="116">
        <v>29.543616910582767</v>
      </c>
      <c r="BE394" s="116">
        <v>583.05890858049179</v>
      </c>
      <c r="BF394" s="116">
        <v>11.370588018569187</v>
      </c>
      <c r="BG394" s="116">
        <v>2.0601353874971822</v>
      </c>
      <c r="BH394" s="116">
        <v>3.3228872294924137</v>
      </c>
      <c r="BI394" s="116">
        <v>129.0571381244003</v>
      </c>
      <c r="BJ394" s="116">
        <v>0.71913667417076677</v>
      </c>
      <c r="BK394" s="116">
        <v>1860.9439614103912</v>
      </c>
      <c r="BL394" s="116">
        <v>1.6165171011260515</v>
      </c>
      <c r="BM394" s="116">
        <v>1.1326180199698606</v>
      </c>
      <c r="BN394" s="116">
        <v>6.1761677676411511</v>
      </c>
      <c r="BO394" s="116">
        <v>0.56180822164266186</v>
      </c>
      <c r="BP394" s="116">
        <v>0.57106957931142133</v>
      </c>
      <c r="BQ394" s="116">
        <v>10.837903069526268</v>
      </c>
      <c r="BR394" s="116">
        <v>94.404642250056312</v>
      </c>
      <c r="BS394" s="116">
        <v>32.194558592765411</v>
      </c>
      <c r="BT394" s="116">
        <v>23.093143294388696</v>
      </c>
    </row>
    <row r="395" spans="1:72" x14ac:dyDescent="0.3">
      <c r="A395" s="116">
        <v>1</v>
      </c>
      <c r="B395" s="116">
        <v>14</v>
      </c>
      <c r="C395" s="116">
        <v>730</v>
      </c>
      <c r="E395" s="116">
        <v>1.1836145349182301</v>
      </c>
      <c r="F395" s="116">
        <v>3.5796265906716198</v>
      </c>
      <c r="G395" s="116">
        <v>38.636034267764202</v>
      </c>
      <c r="H395" s="116">
        <v>23.3037296621387</v>
      </c>
      <c r="I395" s="116">
        <v>15.4149082556496</v>
      </c>
      <c r="K395" s="116">
        <v>10.8480678620574</v>
      </c>
      <c r="M395" s="116">
        <v>1.29809226066704</v>
      </c>
      <c r="Q395" s="160">
        <v>62.185931686847901</v>
      </c>
      <c r="R395" s="160">
        <v>14.9516300361727</v>
      </c>
      <c r="S395" s="160">
        <v>8.7110696696618903E-2</v>
      </c>
      <c r="T395" s="160">
        <v>2.1734888248494899E-2</v>
      </c>
      <c r="U395" s="160">
        <v>1.48085264395838</v>
      </c>
      <c r="V395" s="160">
        <v>5.11322921788895</v>
      </c>
      <c r="W395" s="160">
        <v>3.5360734506070899</v>
      </c>
      <c r="X395" s="160">
        <v>1.4460189499205924</v>
      </c>
      <c r="Z395" s="116">
        <v>3.140716284312222E-2</v>
      </c>
      <c r="AA395" s="116">
        <v>6.0128480220852112E-2</v>
      </c>
      <c r="AB395" s="116">
        <v>4.0490364055259465E-2</v>
      </c>
      <c r="AC395" s="116">
        <v>4.2764377228235728E-2</v>
      </c>
      <c r="AD395" s="116">
        <v>0.16922390285270864</v>
      </c>
      <c r="AE395" s="116">
        <v>0.34226028261642094</v>
      </c>
      <c r="AF395" s="116">
        <v>0.24396575521688874</v>
      </c>
      <c r="AG395" s="116">
        <v>0.20268851623813297</v>
      </c>
      <c r="AH395" s="116">
        <v>0.33398435899860368</v>
      </c>
      <c r="AI395" s="116">
        <v>0.4836462051629834</v>
      </c>
      <c r="AJ395" s="116">
        <v>0.72226887827173447</v>
      </c>
      <c r="AK395" s="116">
        <v>1.2160699133380806</v>
      </c>
      <c r="AL395" s="116">
        <v>0.43875279168369269</v>
      </c>
      <c r="AM395" s="116">
        <v>0.39577056086768503</v>
      </c>
      <c r="AN395" s="116">
        <v>1.2545130827549833</v>
      </c>
      <c r="AO395" s="116">
        <v>2.7592815030422848</v>
      </c>
      <c r="AP395" s="116">
        <v>1.8973941804175214</v>
      </c>
      <c r="AQ395" s="116">
        <v>2.9275897834867823</v>
      </c>
      <c r="AR395" s="116">
        <v>3.2814488335421736</v>
      </c>
      <c r="AS395" s="116">
        <v>3.5987021291915364</v>
      </c>
      <c r="AT395" s="116">
        <v>3.4914136405397027</v>
      </c>
      <c r="AV395" s="116">
        <v>163.51162912364487</v>
      </c>
      <c r="AW395" s="116">
        <v>1729.7532800669896</v>
      </c>
      <c r="AX395" s="116">
        <v>7.9078432186861107</v>
      </c>
      <c r="AY395" s="116">
        <v>3.6558871877015142</v>
      </c>
      <c r="AZ395" s="116">
        <v>21789.759964753561</v>
      </c>
      <c r="BA395" s="116">
        <v>3.0853142040889896</v>
      </c>
      <c r="BB395" s="116">
        <v>0.28467815077292907</v>
      </c>
      <c r="BC395" s="116">
        <v>18.385333031687448</v>
      </c>
      <c r="BD395" s="116">
        <v>29.543616910582767</v>
      </c>
      <c r="BE395" s="116">
        <v>583.05890858049179</v>
      </c>
      <c r="BF395" s="116">
        <v>11.370588018569187</v>
      </c>
      <c r="BG395" s="116">
        <v>2.0601353874971822</v>
      </c>
      <c r="BH395" s="116">
        <v>3.3228872294924137</v>
      </c>
      <c r="BI395" s="116">
        <v>129.0571381244003</v>
      </c>
      <c r="BJ395" s="116">
        <v>0.71913667417076677</v>
      </c>
      <c r="BK395" s="116">
        <v>1860.9439614103912</v>
      </c>
      <c r="BL395" s="116">
        <v>1.6165171011260515</v>
      </c>
      <c r="BM395" s="116">
        <v>1.1326180199698606</v>
      </c>
      <c r="BN395" s="116">
        <v>6.1761677676411511</v>
      </c>
      <c r="BO395" s="116">
        <v>0.56180822164266186</v>
      </c>
      <c r="BP395" s="116">
        <v>0.57106957931142133</v>
      </c>
      <c r="BQ395" s="116">
        <v>10.837903069526268</v>
      </c>
      <c r="BR395" s="116">
        <v>94.404642250056312</v>
      </c>
      <c r="BS395" s="116">
        <v>32.194558592765411</v>
      </c>
      <c r="BT395" s="116">
        <v>23.093143294388696</v>
      </c>
    </row>
    <row r="396" spans="1:72" x14ac:dyDescent="0.3">
      <c r="A396" s="116">
        <v>1</v>
      </c>
      <c r="B396" s="116">
        <v>14.000000000000099</v>
      </c>
      <c r="C396" s="116">
        <v>740</v>
      </c>
      <c r="E396" s="116">
        <v>1.9806448001499899</v>
      </c>
      <c r="F396" s="116">
        <v>3.8475640839575602</v>
      </c>
      <c r="G396" s="116">
        <v>35.544821020331902</v>
      </c>
      <c r="H396" s="116">
        <v>26.250261317859</v>
      </c>
      <c r="I396" s="116">
        <v>14.9423594552248</v>
      </c>
      <c r="K396" s="116">
        <v>12.0328669917404</v>
      </c>
      <c r="M396" s="116">
        <v>1.3079972772591</v>
      </c>
      <c r="Q396" s="160">
        <v>62.411478469921001</v>
      </c>
      <c r="R396" s="160">
        <v>15.1059022786788</v>
      </c>
      <c r="S396" s="160">
        <v>9.7782834472309801E-2</v>
      </c>
      <c r="T396" s="160">
        <v>2.5007581787850602E-2</v>
      </c>
      <c r="U396" s="160">
        <v>1.6438321854657301</v>
      </c>
      <c r="V396" s="160">
        <v>4.8819045296693098</v>
      </c>
      <c r="W396" s="160">
        <v>3.73759660750552</v>
      </c>
      <c r="X396" s="160">
        <v>1.3061614300125084</v>
      </c>
      <c r="Z396" s="116">
        <v>2.9737851821426339E-2</v>
      </c>
      <c r="AA396" s="116">
        <v>5.9630232426297412E-2</v>
      </c>
      <c r="AB396" s="116">
        <v>4.0388719444076002E-2</v>
      </c>
      <c r="AC396" s="116">
        <v>4.3132901813664193E-2</v>
      </c>
      <c r="AD396" s="116">
        <v>0.16192053442336524</v>
      </c>
      <c r="AE396" s="116">
        <v>0.31830400630525058</v>
      </c>
      <c r="AF396" s="116">
        <v>0.2343342038204376</v>
      </c>
      <c r="AG396" s="116">
        <v>0.19492851893657451</v>
      </c>
      <c r="AH396" s="116">
        <v>0.3192192463411363</v>
      </c>
      <c r="AI396" s="116">
        <v>0.4973606519278041</v>
      </c>
      <c r="AJ396" s="116">
        <v>0.68836041711361717</v>
      </c>
      <c r="AK396" s="116">
        <v>1.1804647937712689</v>
      </c>
      <c r="AL396" s="116">
        <v>0.42700786271499264</v>
      </c>
      <c r="AM396" s="116">
        <v>0.40134100830934627</v>
      </c>
      <c r="AN396" s="116">
        <v>1.2444332167075658</v>
      </c>
      <c r="AO396" s="116">
        <v>2.6811671702516615</v>
      </c>
      <c r="AP396" s="116">
        <v>1.9160830549693559</v>
      </c>
      <c r="AQ396" s="116">
        <v>3.0798829773294916</v>
      </c>
      <c r="AR396" s="116">
        <v>3.4896283216236532</v>
      </c>
      <c r="AS396" s="116">
        <v>3.8666285690067355</v>
      </c>
      <c r="AT396" s="116">
        <v>3.7836877077104663</v>
      </c>
      <c r="AV396" s="116">
        <v>143.19185459888797</v>
      </c>
      <c r="AW396" s="116">
        <v>1574.9668101188643</v>
      </c>
      <c r="AX396" s="116">
        <v>6.9029135079730954</v>
      </c>
      <c r="AY396" s="116">
        <v>3.1853545818630651</v>
      </c>
      <c r="AZ396" s="116">
        <v>21855.326731398731</v>
      </c>
      <c r="BA396" s="116">
        <v>3.2549141871299163</v>
      </c>
      <c r="BB396" s="116">
        <v>0.28857461545603963</v>
      </c>
      <c r="BC396" s="116">
        <v>18.494445410373071</v>
      </c>
      <c r="BD396" s="116">
        <v>30.357397191795769</v>
      </c>
      <c r="BE396" s="116">
        <v>562.87912909228976</v>
      </c>
      <c r="BF396" s="116">
        <v>11.878487131617556</v>
      </c>
      <c r="BG396" s="116">
        <v>2.1242419363636511</v>
      </c>
      <c r="BH396" s="116">
        <v>3.3762450914481903</v>
      </c>
      <c r="BI396" s="116">
        <v>125.84756017547507</v>
      </c>
      <c r="BJ396" s="116">
        <v>0.72604542424671614</v>
      </c>
      <c r="BK396" s="116">
        <v>1924.6107656892034</v>
      </c>
      <c r="BL396" s="116">
        <v>1.607006587859378</v>
      </c>
      <c r="BM396" s="116">
        <v>1.0827041559918649</v>
      </c>
      <c r="BN396" s="116">
        <v>5.8424837980067741</v>
      </c>
      <c r="BO396" s="116">
        <v>0.526136083679422</v>
      </c>
      <c r="BP396" s="116">
        <v>0.53023254245443852</v>
      </c>
      <c r="BQ396" s="116">
        <v>11.27928103442542</v>
      </c>
      <c r="BR396" s="116">
        <v>96.342437318238183</v>
      </c>
      <c r="BS396" s="116">
        <v>34.879876147854979</v>
      </c>
      <c r="BT396" s="116">
        <v>25.019320443609057</v>
      </c>
    </row>
    <row r="397" spans="1:72" x14ac:dyDescent="0.3">
      <c r="A397" s="116">
        <v>1</v>
      </c>
      <c r="B397" s="116">
        <v>14.000000000000099</v>
      </c>
      <c r="C397" s="116">
        <v>750.00000000001</v>
      </c>
      <c r="E397" s="116">
        <v>3.2904882668870798</v>
      </c>
      <c r="F397" s="116">
        <v>4.1180581748293399</v>
      </c>
      <c r="G397" s="116">
        <v>31.8731223115145</v>
      </c>
      <c r="H397" s="116">
        <v>29.646269792613399</v>
      </c>
      <c r="I397" s="116">
        <v>14.054299777283401</v>
      </c>
      <c r="K397" s="116">
        <v>14.799794673350799</v>
      </c>
      <c r="M397" s="116">
        <v>1.3643537774457</v>
      </c>
      <c r="Q397" s="160">
        <v>62.893802285626798</v>
      </c>
      <c r="R397" s="160">
        <v>15.308531932788799</v>
      </c>
      <c r="S397" s="160">
        <v>0.103933751901956</v>
      </c>
      <c r="T397" s="160">
        <v>2.66965475164435E-2</v>
      </c>
      <c r="U397" s="160">
        <v>1.93868291976222</v>
      </c>
      <c r="V397" s="160">
        <v>4.31524407782784</v>
      </c>
      <c r="W397" s="160">
        <v>4.2452488119003302</v>
      </c>
      <c r="X397" s="160">
        <v>1.01648790660545</v>
      </c>
      <c r="Z397" s="116">
        <v>2.7937628715743568E-2</v>
      </c>
      <c r="AA397" s="116">
        <v>6.067820478590015E-2</v>
      </c>
      <c r="AB397" s="116">
        <v>4.1544125971153374E-2</v>
      </c>
      <c r="AC397" s="116">
        <v>4.474324139705458E-2</v>
      </c>
      <c r="AD397" s="116">
        <v>0.15690249403897752</v>
      </c>
      <c r="AE397" s="116">
        <v>0.29091994971091956</v>
      </c>
      <c r="AF397" s="116">
        <v>0.22586443577801862</v>
      </c>
      <c r="AG397" s="116">
        <v>0.1894524519337768</v>
      </c>
      <c r="AH397" s="116">
        <v>0.306450576154008</v>
      </c>
      <c r="AI397" s="116">
        <v>0.54450176390914251</v>
      </c>
      <c r="AJ397" s="116">
        <v>0.65496868511111161</v>
      </c>
      <c r="AK397" s="116">
        <v>1.1451737282692962</v>
      </c>
      <c r="AL397" s="116">
        <v>0.41403433506773046</v>
      </c>
      <c r="AM397" s="116">
        <v>0.40718477564335775</v>
      </c>
      <c r="AN397" s="116">
        <v>1.2566583565651939</v>
      </c>
      <c r="AO397" s="116">
        <v>2.6197403205438654</v>
      </c>
      <c r="AP397" s="116">
        <v>1.9421830231680242</v>
      </c>
      <c r="AQ397" s="116">
        <v>3.258360654948218</v>
      </c>
      <c r="AR397" s="116">
        <v>3.7308721604399842</v>
      </c>
      <c r="AS397" s="116">
        <v>4.1774519225448259</v>
      </c>
      <c r="AT397" s="116">
        <v>4.1208712728350783</v>
      </c>
      <c r="AV397" s="116">
        <v>116.9830189753915</v>
      </c>
      <c r="AW397" s="116">
        <v>1345.7226695551201</v>
      </c>
      <c r="AX397" s="116">
        <v>5.6101362480846753</v>
      </c>
      <c r="AY397" s="116">
        <v>2.5961359106576865</v>
      </c>
      <c r="AZ397" s="116">
        <v>21130.391687860752</v>
      </c>
      <c r="BA397" s="116">
        <v>3.4367307120406583</v>
      </c>
      <c r="BB397" s="116">
        <v>0.28646435816923282</v>
      </c>
      <c r="BC397" s="116">
        <v>18.045244377567528</v>
      </c>
      <c r="BD397" s="116">
        <v>30.673753064387729</v>
      </c>
      <c r="BE397" s="116">
        <v>510.38934586825565</v>
      </c>
      <c r="BF397" s="116">
        <v>12.381403041754417</v>
      </c>
      <c r="BG397" s="116">
        <v>2.192219402690871</v>
      </c>
      <c r="BH397" s="116">
        <v>3.4155254412794385</v>
      </c>
      <c r="BI397" s="116">
        <v>121.86796658687766</v>
      </c>
      <c r="BJ397" s="116">
        <v>0.72103076050848425</v>
      </c>
      <c r="BK397" s="116">
        <v>1985.6734382336358</v>
      </c>
      <c r="BL397" s="116">
        <v>1.5958722047851459</v>
      </c>
      <c r="BM397" s="116">
        <v>1.0332753731827042</v>
      </c>
      <c r="BN397" s="116">
        <v>5.5204415004834058</v>
      </c>
      <c r="BO397" s="116">
        <v>0.49215567931180348</v>
      </c>
      <c r="BP397" s="116">
        <v>0.49201387446009659</v>
      </c>
      <c r="BQ397" s="116">
        <v>11.997062161605324</v>
      </c>
      <c r="BR397" s="116">
        <v>92.454443330947825</v>
      </c>
      <c r="BS397" s="116">
        <v>36.676291694759996</v>
      </c>
      <c r="BT397" s="116">
        <v>26.307888557422782</v>
      </c>
    </row>
    <row r="398" spans="1:72" x14ac:dyDescent="0.3">
      <c r="A398" s="116">
        <v>1</v>
      </c>
      <c r="B398" s="116">
        <v>14</v>
      </c>
      <c r="C398" s="116">
        <v>760</v>
      </c>
      <c r="E398" s="116">
        <v>4.1156992860518704</v>
      </c>
      <c r="F398" s="116">
        <v>5.0038151927360799</v>
      </c>
      <c r="G398" s="116">
        <v>29.023746103097899</v>
      </c>
      <c r="H398" s="116">
        <v>30.802484790212699</v>
      </c>
      <c r="I398" s="116">
        <v>13.3776000485324</v>
      </c>
      <c r="K398" s="116">
        <v>16.0576270752975</v>
      </c>
      <c r="M398" s="116">
        <v>1.3741771572942201</v>
      </c>
      <c r="Q398" s="160">
        <v>63.225167259488103</v>
      </c>
      <c r="R398" s="160">
        <v>15.4568258677286</v>
      </c>
      <c r="S398" s="160">
        <v>0.124377502178879</v>
      </c>
      <c r="T398" s="160">
        <v>3.3918609254639201E-2</v>
      </c>
      <c r="U398" s="160">
        <v>2.1086613563510599</v>
      </c>
      <c r="V398" s="160">
        <v>4.0137643126536</v>
      </c>
      <c r="W398" s="160">
        <v>4.5515599990009701</v>
      </c>
      <c r="X398" s="160">
        <v>0.88184365657809372</v>
      </c>
      <c r="Z398" s="116">
        <v>2.6412841606707146E-2</v>
      </c>
      <c r="AA398" s="116">
        <v>6.0194379851553403E-2</v>
      </c>
      <c r="AB398" s="116">
        <v>4.2134627693986612E-2</v>
      </c>
      <c r="AC398" s="116">
        <v>4.4926503173251912E-2</v>
      </c>
      <c r="AD398" s="116">
        <v>0.1505397399605625</v>
      </c>
      <c r="AE398" s="116">
        <v>0.26867711623330331</v>
      </c>
      <c r="AF398" s="116">
        <v>0.21653761072222694</v>
      </c>
      <c r="AG398" s="116">
        <v>0.18260419595377742</v>
      </c>
      <c r="AH398" s="116">
        <v>0.29319846533773358</v>
      </c>
      <c r="AI398" s="116">
        <v>0.56024126986110845</v>
      </c>
      <c r="AJ398" s="116">
        <v>0.62255362365622968</v>
      </c>
      <c r="AK398" s="116">
        <v>1.1008484801044498</v>
      </c>
      <c r="AL398" s="116">
        <v>0.39855146494441884</v>
      </c>
      <c r="AM398" s="116">
        <v>0.40212643983538121</v>
      </c>
      <c r="AN398" s="116">
        <v>1.2378851132467463</v>
      </c>
      <c r="AO398" s="116">
        <v>2.5324329759380362</v>
      </c>
      <c r="AP398" s="116">
        <v>1.9133217974379852</v>
      </c>
      <c r="AQ398" s="116">
        <v>3.2825516489701188</v>
      </c>
      <c r="AR398" s="116">
        <v>3.7781865491435185</v>
      </c>
      <c r="AS398" s="116">
        <v>4.2528278037763974</v>
      </c>
      <c r="AT398" s="116">
        <v>4.2120104053445502</v>
      </c>
      <c r="AV398" s="116">
        <v>105.4408670663455</v>
      </c>
      <c r="AW398" s="116">
        <v>1246.5365872175269</v>
      </c>
      <c r="AX398" s="116">
        <v>5.0271289637818892</v>
      </c>
      <c r="AY398" s="116">
        <v>2.3477668897104631</v>
      </c>
      <c r="AZ398" s="116">
        <v>21032.833433817977</v>
      </c>
      <c r="BA398" s="116">
        <v>3.6147461528271521</v>
      </c>
      <c r="BB398" s="116">
        <v>0.28940601555699619</v>
      </c>
      <c r="BC398" s="116">
        <v>18.035036591354444</v>
      </c>
      <c r="BD398" s="116">
        <v>31.33840192264153</v>
      </c>
      <c r="BE398" s="116">
        <v>493.75361906243717</v>
      </c>
      <c r="BF398" s="116">
        <v>12.92924746068778</v>
      </c>
      <c r="BG398" s="116">
        <v>2.2795704189322596</v>
      </c>
      <c r="BH398" s="116">
        <v>3.4962947000466653</v>
      </c>
      <c r="BI398" s="116">
        <v>121.85602158649623</v>
      </c>
      <c r="BJ398" s="116">
        <v>0.73284264086092821</v>
      </c>
      <c r="BK398" s="116">
        <v>2063.7380345256834</v>
      </c>
      <c r="BL398" s="116">
        <v>1.6260316742047556</v>
      </c>
      <c r="BM398" s="116">
        <v>1.0317979792760721</v>
      </c>
      <c r="BN398" s="116">
        <v>5.4860403204772492</v>
      </c>
      <c r="BO398" s="116">
        <v>0.48665301093338992</v>
      </c>
      <c r="BP398" s="116">
        <v>0.48458094844750776</v>
      </c>
      <c r="BQ398" s="116">
        <v>12.490224661951634</v>
      </c>
      <c r="BR398" s="116">
        <v>90.001821025530461</v>
      </c>
      <c r="BS398" s="116">
        <v>37.217799521699703</v>
      </c>
      <c r="BT398" s="116">
        <v>26.696311893202328</v>
      </c>
    </row>
    <row r="399" spans="1:72" x14ac:dyDescent="0.3">
      <c r="A399" s="116">
        <v>1</v>
      </c>
      <c r="B399" s="116">
        <v>14</v>
      </c>
      <c r="C399" s="116">
        <v>770</v>
      </c>
      <c r="E399" s="116">
        <v>4.1156992860518704</v>
      </c>
      <c r="F399" s="116">
        <v>5.0038151927360799</v>
      </c>
      <c r="G399" s="116">
        <v>29.023746103097899</v>
      </c>
      <c r="H399" s="116">
        <v>30.802484790212699</v>
      </c>
      <c r="I399" s="116">
        <v>13.3776000485324</v>
      </c>
      <c r="K399" s="116">
        <v>16.0576270752975</v>
      </c>
      <c r="M399" s="116">
        <v>1.3741771572942201</v>
      </c>
      <c r="Q399" s="160">
        <v>63.225167259488103</v>
      </c>
      <c r="R399" s="160">
        <v>15.4568258677286</v>
      </c>
      <c r="S399" s="160">
        <v>0.124377502178879</v>
      </c>
      <c r="T399" s="160">
        <v>3.3918609254639201E-2</v>
      </c>
      <c r="U399" s="160">
        <v>2.1086613563510599</v>
      </c>
      <c r="V399" s="160">
        <v>4.0137643126536</v>
      </c>
      <c r="W399" s="160">
        <v>4.5515599990009701</v>
      </c>
      <c r="X399" s="160">
        <v>0.88184365657809372</v>
      </c>
      <c r="Z399" s="116">
        <v>2.6412841606707146E-2</v>
      </c>
      <c r="AA399" s="116">
        <v>6.0194379851553403E-2</v>
      </c>
      <c r="AB399" s="116">
        <v>4.2134627693986612E-2</v>
      </c>
      <c r="AC399" s="116">
        <v>4.4926503173251912E-2</v>
      </c>
      <c r="AD399" s="116">
        <v>0.1505397399605625</v>
      </c>
      <c r="AE399" s="116">
        <v>0.26867711623330331</v>
      </c>
      <c r="AF399" s="116">
        <v>0.21653761072222694</v>
      </c>
      <c r="AG399" s="116">
        <v>0.18260419595377742</v>
      </c>
      <c r="AH399" s="116">
        <v>0.29319846533773358</v>
      </c>
      <c r="AI399" s="116">
        <v>0.56024126986110845</v>
      </c>
      <c r="AJ399" s="116">
        <v>0.62255362365622968</v>
      </c>
      <c r="AK399" s="116">
        <v>1.1008484801044498</v>
      </c>
      <c r="AL399" s="116">
        <v>0.39855146494441884</v>
      </c>
      <c r="AM399" s="116">
        <v>0.40212643983538121</v>
      </c>
      <c r="AN399" s="116">
        <v>1.2378851132467463</v>
      </c>
      <c r="AO399" s="116">
        <v>2.5324329759380362</v>
      </c>
      <c r="AP399" s="116">
        <v>1.9133217974379852</v>
      </c>
      <c r="AQ399" s="116">
        <v>3.2825516489701188</v>
      </c>
      <c r="AR399" s="116">
        <v>3.7781865491435185</v>
      </c>
      <c r="AS399" s="116">
        <v>4.2528278037763974</v>
      </c>
      <c r="AT399" s="116">
        <v>4.2120104053445502</v>
      </c>
      <c r="AV399" s="116">
        <v>105.4408670663455</v>
      </c>
      <c r="AW399" s="116">
        <v>1246.5365872175269</v>
      </c>
      <c r="AX399" s="116">
        <v>5.0271289637818892</v>
      </c>
      <c r="AY399" s="116">
        <v>2.3477668897104631</v>
      </c>
      <c r="AZ399" s="116">
        <v>21032.833433817977</v>
      </c>
      <c r="BA399" s="116">
        <v>3.6147461528271521</v>
      </c>
      <c r="BB399" s="116">
        <v>0.28940601555699619</v>
      </c>
      <c r="BC399" s="116">
        <v>18.035036591354444</v>
      </c>
      <c r="BD399" s="116">
        <v>31.33840192264153</v>
      </c>
      <c r="BE399" s="116">
        <v>493.75361906243717</v>
      </c>
      <c r="BF399" s="116">
        <v>12.92924746068778</v>
      </c>
      <c r="BG399" s="116">
        <v>2.2795704189322596</v>
      </c>
      <c r="BH399" s="116">
        <v>3.4962947000466653</v>
      </c>
      <c r="BI399" s="116">
        <v>121.85602158649623</v>
      </c>
      <c r="BJ399" s="116">
        <v>0.73284264086092821</v>
      </c>
      <c r="BK399" s="116">
        <v>2063.7380345256834</v>
      </c>
      <c r="BL399" s="116">
        <v>1.6260316742047556</v>
      </c>
      <c r="BM399" s="116">
        <v>1.0317979792760721</v>
      </c>
      <c r="BN399" s="116">
        <v>5.4860403204772492</v>
      </c>
      <c r="BO399" s="116">
        <v>0.48665301093338992</v>
      </c>
      <c r="BP399" s="116">
        <v>0.48458094844750776</v>
      </c>
      <c r="BQ399" s="116">
        <v>12.490224661951634</v>
      </c>
      <c r="BR399" s="116">
        <v>90.001821025530461</v>
      </c>
      <c r="BS399" s="116">
        <v>37.217799521699703</v>
      </c>
      <c r="BT399" s="116">
        <v>26.696311893202328</v>
      </c>
    </row>
    <row r="400" spans="1:72" x14ac:dyDescent="0.3">
      <c r="A400" s="116">
        <v>1</v>
      </c>
      <c r="B400" s="116">
        <v>14</v>
      </c>
      <c r="C400" s="116">
        <v>780</v>
      </c>
      <c r="E400" s="116">
        <v>5.6966352575257604</v>
      </c>
      <c r="F400" s="116">
        <v>7.0177689545525501</v>
      </c>
      <c r="G400" s="116">
        <v>23.1757763333013</v>
      </c>
      <c r="H400" s="116">
        <v>32.716993737321502</v>
      </c>
      <c r="I400" s="116">
        <v>11.9144451461238</v>
      </c>
      <c r="K400" s="116">
        <v>18.032606951784999</v>
      </c>
      <c r="M400" s="116">
        <v>1.4457736193900801</v>
      </c>
      <c r="Q400" s="160">
        <v>63.748840932502297</v>
      </c>
      <c r="R400" s="160">
        <v>15.685622085068401</v>
      </c>
      <c r="S400" s="160">
        <v>0.17440481341421499</v>
      </c>
      <c r="T400" s="160">
        <v>4.8086636893563801E-2</v>
      </c>
      <c r="U400" s="160">
        <v>2.3206933103663201</v>
      </c>
      <c r="V400" s="160">
        <v>3.98422199161381</v>
      </c>
      <c r="W400" s="160">
        <v>4.3926721587761604</v>
      </c>
      <c r="X400" s="160">
        <v>0.90701555854872895</v>
      </c>
      <c r="Z400" s="116">
        <v>2.353073764868184E-2</v>
      </c>
      <c r="AA400" s="116">
        <v>5.9364095859212769E-2</v>
      </c>
      <c r="AB400" s="116">
        <v>4.3015445684720495E-2</v>
      </c>
      <c r="AC400" s="116">
        <v>4.4733869095732112E-2</v>
      </c>
      <c r="AD400" s="116">
        <v>0.13629640078700453</v>
      </c>
      <c r="AE400" s="116">
        <v>0.22405463173655188</v>
      </c>
      <c r="AF400" s="116">
        <v>0.20056918324443415</v>
      </c>
      <c r="AG400" s="116">
        <v>0.17024456915617253</v>
      </c>
      <c r="AH400" s="116">
        <v>0.26927383715863035</v>
      </c>
      <c r="AI400" s="116">
        <v>0.57999727692010428</v>
      </c>
      <c r="AJ400" s="116">
        <v>0.56127367954829921</v>
      </c>
      <c r="AK400" s="116">
        <v>1.01281025532446</v>
      </c>
      <c r="AL400" s="116">
        <v>0.36643139953752574</v>
      </c>
      <c r="AM400" s="116">
        <v>0.38963976486763413</v>
      </c>
      <c r="AN400" s="116">
        <v>1.1943534459300436</v>
      </c>
      <c r="AO400" s="116">
        <v>2.3816168247914691</v>
      </c>
      <c r="AP400" s="116">
        <v>1.8456768822831215</v>
      </c>
      <c r="AQ400" s="116">
        <v>3.3012650616781491</v>
      </c>
      <c r="AR400" s="116">
        <v>3.8347853323392069</v>
      </c>
      <c r="AS400" s="116">
        <v>4.35895424078155</v>
      </c>
      <c r="AT400" s="116">
        <v>4.3476921737104721</v>
      </c>
      <c r="AV400" s="116">
        <v>88.558595868625801</v>
      </c>
      <c r="AW400" s="116">
        <v>1091.2034248462328</v>
      </c>
      <c r="AX400" s="116">
        <v>4.2037758735000015</v>
      </c>
      <c r="AY400" s="116">
        <v>1.9945444791663152</v>
      </c>
      <c r="AZ400" s="116">
        <v>21033.119763721545</v>
      </c>
      <c r="BA400" s="116">
        <v>4.0259838614149581</v>
      </c>
      <c r="BB400" s="116">
        <v>0.29254893290036504</v>
      </c>
      <c r="BC400" s="116">
        <v>17.929986746591645</v>
      </c>
      <c r="BD400" s="116">
        <v>32.486262990455742</v>
      </c>
      <c r="BE400" s="116">
        <v>472.83764970601675</v>
      </c>
      <c r="BF400" s="116">
        <v>14.072102983698004</v>
      </c>
      <c r="BG400" s="116">
        <v>2.4701592368849474</v>
      </c>
      <c r="BH400" s="116">
        <v>3.6768040377900029</v>
      </c>
      <c r="BI400" s="116">
        <v>122.52310090726795</v>
      </c>
      <c r="BJ400" s="116">
        <v>0.76059647865195956</v>
      </c>
      <c r="BK400" s="116">
        <v>2212.9023949274069</v>
      </c>
      <c r="BL400" s="116">
        <v>1.6967994561249777</v>
      </c>
      <c r="BM400" s="116">
        <v>1.0377991087699483</v>
      </c>
      <c r="BN400" s="116">
        <v>5.4719220342919712</v>
      </c>
      <c r="BO400" s="116">
        <v>0.48097146945546365</v>
      </c>
      <c r="BP400" s="116">
        <v>0.47558491375718831</v>
      </c>
      <c r="BQ400" s="116">
        <v>13.761745160034847</v>
      </c>
      <c r="BR400" s="116">
        <v>86.411620403725038</v>
      </c>
      <c r="BS400" s="116">
        <v>37.700915710177192</v>
      </c>
      <c r="BT400" s="116">
        <v>27.042850931350728</v>
      </c>
    </row>
    <row r="401" spans="1:72" x14ac:dyDescent="0.3">
      <c r="A401" s="116">
        <v>1</v>
      </c>
      <c r="B401" s="116">
        <v>14</v>
      </c>
      <c r="C401" s="116">
        <v>790</v>
      </c>
      <c r="E401" s="116">
        <v>5.6966352575257604</v>
      </c>
      <c r="F401" s="116">
        <v>7.0177689545525501</v>
      </c>
      <c r="G401" s="116">
        <v>23.1757763333013</v>
      </c>
      <c r="H401" s="116">
        <v>32.716993737321502</v>
      </c>
      <c r="I401" s="116">
        <v>11.9144451461238</v>
      </c>
      <c r="K401" s="116">
        <v>18.032606951784999</v>
      </c>
      <c r="M401" s="116">
        <v>1.4457736193900801</v>
      </c>
      <c r="Q401" s="160">
        <v>63.748840932502297</v>
      </c>
      <c r="R401" s="160">
        <v>15.685622085068401</v>
      </c>
      <c r="S401" s="160">
        <v>0.17440481341421499</v>
      </c>
      <c r="T401" s="160">
        <v>4.8086636893563801E-2</v>
      </c>
      <c r="U401" s="160">
        <v>2.3206933103663201</v>
      </c>
      <c r="V401" s="160">
        <v>3.98422199161381</v>
      </c>
      <c r="W401" s="160">
        <v>4.3926721587761604</v>
      </c>
      <c r="X401" s="160">
        <v>0.90701555854872895</v>
      </c>
      <c r="Z401" s="116">
        <v>2.353073764868184E-2</v>
      </c>
      <c r="AA401" s="116">
        <v>5.9364095859212769E-2</v>
      </c>
      <c r="AB401" s="116">
        <v>4.3015445684720495E-2</v>
      </c>
      <c r="AC401" s="116">
        <v>4.4733869095732112E-2</v>
      </c>
      <c r="AD401" s="116">
        <v>0.13629640078700453</v>
      </c>
      <c r="AE401" s="116">
        <v>0.22405463173655188</v>
      </c>
      <c r="AF401" s="116">
        <v>0.20056918324443415</v>
      </c>
      <c r="AG401" s="116">
        <v>0.17024456915617253</v>
      </c>
      <c r="AH401" s="116">
        <v>0.26927383715863035</v>
      </c>
      <c r="AI401" s="116">
        <v>0.57999727692010428</v>
      </c>
      <c r="AJ401" s="116">
        <v>0.56127367954829921</v>
      </c>
      <c r="AK401" s="116">
        <v>1.01281025532446</v>
      </c>
      <c r="AL401" s="116">
        <v>0.36643139953752574</v>
      </c>
      <c r="AM401" s="116">
        <v>0.38963976486763413</v>
      </c>
      <c r="AN401" s="116">
        <v>1.1943534459300436</v>
      </c>
      <c r="AO401" s="116">
        <v>2.3816168247914691</v>
      </c>
      <c r="AP401" s="116">
        <v>1.8456768822831215</v>
      </c>
      <c r="AQ401" s="116">
        <v>3.3012650616781491</v>
      </c>
      <c r="AR401" s="116">
        <v>3.8347853323392069</v>
      </c>
      <c r="AS401" s="116">
        <v>4.35895424078155</v>
      </c>
      <c r="AT401" s="116">
        <v>4.3476921737104721</v>
      </c>
      <c r="AV401" s="116">
        <v>88.558595868625801</v>
      </c>
      <c r="AW401" s="116">
        <v>1091.2034248462328</v>
      </c>
      <c r="AX401" s="116">
        <v>4.2037758735000015</v>
      </c>
      <c r="AY401" s="116">
        <v>1.9945444791663152</v>
      </c>
      <c r="AZ401" s="116">
        <v>21033.119763721545</v>
      </c>
      <c r="BA401" s="116">
        <v>4.0259838614149581</v>
      </c>
      <c r="BB401" s="116">
        <v>0.29254893290036504</v>
      </c>
      <c r="BC401" s="116">
        <v>17.929986746591645</v>
      </c>
      <c r="BD401" s="116">
        <v>32.486262990455742</v>
      </c>
      <c r="BE401" s="116">
        <v>472.83764970601675</v>
      </c>
      <c r="BF401" s="116">
        <v>14.072102983698004</v>
      </c>
      <c r="BG401" s="116">
        <v>2.4701592368849474</v>
      </c>
      <c r="BH401" s="116">
        <v>3.6768040377900029</v>
      </c>
      <c r="BI401" s="116">
        <v>122.52310090726795</v>
      </c>
      <c r="BJ401" s="116">
        <v>0.76059647865195956</v>
      </c>
      <c r="BK401" s="116">
        <v>2212.9023949274069</v>
      </c>
      <c r="BL401" s="116">
        <v>1.6967994561249777</v>
      </c>
      <c r="BM401" s="116">
        <v>1.0377991087699483</v>
      </c>
      <c r="BN401" s="116">
        <v>5.4719220342919712</v>
      </c>
      <c r="BO401" s="116">
        <v>0.48097146945546365</v>
      </c>
      <c r="BP401" s="116">
        <v>0.47558491375718831</v>
      </c>
      <c r="BQ401" s="116">
        <v>13.761745160034847</v>
      </c>
      <c r="BR401" s="116">
        <v>86.411620403725038</v>
      </c>
      <c r="BS401" s="116">
        <v>37.700915710177192</v>
      </c>
      <c r="BT401" s="116">
        <v>27.042850931350728</v>
      </c>
    </row>
    <row r="402" spans="1:72" x14ac:dyDescent="0.3">
      <c r="A402" s="116">
        <v>1</v>
      </c>
      <c r="B402" s="116">
        <v>14</v>
      </c>
      <c r="C402" s="116">
        <v>800</v>
      </c>
      <c r="E402" s="116">
        <v>6.6819459363277298</v>
      </c>
      <c r="F402" s="116">
        <v>8.3041423585634302</v>
      </c>
      <c r="G402" s="116">
        <v>19.861342154424701</v>
      </c>
      <c r="H402" s="116">
        <v>33.497461660240901</v>
      </c>
      <c r="I402" s="116">
        <v>11.0140421448501</v>
      </c>
      <c r="K402" s="116">
        <v>19.1489043556649</v>
      </c>
      <c r="M402" s="116">
        <v>1.49216138992817</v>
      </c>
      <c r="Q402" s="160">
        <v>64.068674974245695</v>
      </c>
      <c r="R402" s="160">
        <v>15.781593333770401</v>
      </c>
      <c r="S402" s="160">
        <v>0.227189241877989</v>
      </c>
      <c r="T402" s="160">
        <v>6.3743305958542995E-2</v>
      </c>
      <c r="U402" s="160">
        <v>2.4198837390143901</v>
      </c>
      <c r="V402" s="160">
        <v>4.0847973120510597</v>
      </c>
      <c r="W402" s="160">
        <v>4.1302415644944697</v>
      </c>
      <c r="X402" s="160">
        <v>0.98899719260150043</v>
      </c>
      <c r="Z402" s="116">
        <v>2.192508769668728E-2</v>
      </c>
      <c r="AA402" s="116">
        <v>5.8923572694211675E-2</v>
      </c>
      <c r="AB402" s="116">
        <v>4.3642537017160858E-2</v>
      </c>
      <c r="AC402" s="116">
        <v>4.4570299959189527E-2</v>
      </c>
      <c r="AD402" s="116">
        <v>0.1282413367483381</v>
      </c>
      <c r="AE402" s="116">
        <v>0.19885610937640613</v>
      </c>
      <c r="AF402" s="116">
        <v>0.19180562656646596</v>
      </c>
      <c r="AG402" s="116">
        <v>0.16352518492593568</v>
      </c>
      <c r="AH402" s="116">
        <v>0.25618349355428072</v>
      </c>
      <c r="AI402" s="116">
        <v>0.59107730047168472</v>
      </c>
      <c r="AJ402" s="116">
        <v>0.52699696885923775</v>
      </c>
      <c r="AK402" s="116">
        <v>0.96146199157424572</v>
      </c>
      <c r="AL402" s="116">
        <v>0.34747729109394287</v>
      </c>
      <c r="AM402" s="116">
        <v>0.38062200759775489</v>
      </c>
      <c r="AN402" s="116">
        <v>1.1681644727878637</v>
      </c>
      <c r="AO402" s="116">
        <v>2.2969576074818998</v>
      </c>
      <c r="AP402" s="116">
        <v>1.7990440449631313</v>
      </c>
      <c r="AQ402" s="116">
        <v>3.289703926205314</v>
      </c>
      <c r="AR402" s="116">
        <v>3.8390129199999485</v>
      </c>
      <c r="AS402" s="116">
        <v>4.3859814522718272</v>
      </c>
      <c r="AT402" s="116">
        <v>4.3900426268693415</v>
      </c>
      <c r="AV402" s="116">
        <v>80.316661162569403</v>
      </c>
      <c r="AW402" s="116">
        <v>1011.8566547975101</v>
      </c>
      <c r="AX402" s="116">
        <v>3.8123283494777116</v>
      </c>
      <c r="AY402" s="116">
        <v>1.8241855551379698</v>
      </c>
      <c r="AZ402" s="116">
        <v>20921.08839426106</v>
      </c>
      <c r="BA402" s="116">
        <v>4.2791239081548103</v>
      </c>
      <c r="BB402" s="116">
        <v>0.29290729064231807</v>
      </c>
      <c r="BC402" s="116">
        <v>17.774295446711577</v>
      </c>
      <c r="BD402" s="116">
        <v>33.018954702399121</v>
      </c>
      <c r="BE402" s="116">
        <v>461.76758768724676</v>
      </c>
      <c r="BF402" s="116">
        <v>14.768992133985778</v>
      </c>
      <c r="BG402" s="116">
        <v>2.5932612455128958</v>
      </c>
      <c r="BH402" s="116">
        <v>3.7844064000785327</v>
      </c>
      <c r="BI402" s="116">
        <v>123.22026391456619</v>
      </c>
      <c r="BJ402" s="116">
        <v>0.77792234692200291</v>
      </c>
      <c r="BK402" s="116">
        <v>2305.6271767866692</v>
      </c>
      <c r="BL402" s="116">
        <v>1.7471978273544342</v>
      </c>
      <c r="BM402" s="116">
        <v>1.0488706293016379</v>
      </c>
      <c r="BN402" s="116">
        <v>5.5078881004098834</v>
      </c>
      <c r="BO402" s="116">
        <v>0.48188200560317285</v>
      </c>
      <c r="BP402" s="116">
        <v>0.47483839153266422</v>
      </c>
      <c r="BQ402" s="116">
        <v>14.609140997382124</v>
      </c>
      <c r="BR402" s="116">
        <v>83.837503462149698</v>
      </c>
      <c r="BS402" s="116">
        <v>37.432304892914033</v>
      </c>
      <c r="BT402" s="116">
        <v>26.850176505465768</v>
      </c>
    </row>
    <row r="403" spans="1:72" x14ac:dyDescent="0.3">
      <c r="A403" s="116">
        <v>1</v>
      </c>
      <c r="B403" s="116">
        <v>14</v>
      </c>
      <c r="C403" s="116">
        <v>810</v>
      </c>
      <c r="E403" s="116">
        <v>6.6819459363277298</v>
      </c>
      <c r="F403" s="116">
        <v>8.3041423585634302</v>
      </c>
      <c r="G403" s="116">
        <v>19.861342154424701</v>
      </c>
      <c r="H403" s="116">
        <v>33.497461660240901</v>
      </c>
      <c r="I403" s="116">
        <v>11.0140421448501</v>
      </c>
      <c r="K403" s="116">
        <v>19.1489043556649</v>
      </c>
      <c r="M403" s="116">
        <v>1.49216138992817</v>
      </c>
      <c r="Q403" s="160">
        <v>64.068674974245695</v>
      </c>
      <c r="R403" s="160">
        <v>15.781593333770401</v>
      </c>
      <c r="S403" s="160">
        <v>0.227189241877989</v>
      </c>
      <c r="T403" s="160">
        <v>6.3743305958542995E-2</v>
      </c>
      <c r="U403" s="160">
        <v>2.4198837390143901</v>
      </c>
      <c r="V403" s="160">
        <v>4.0847973120510597</v>
      </c>
      <c r="W403" s="160">
        <v>4.1302415644944697</v>
      </c>
      <c r="X403" s="160">
        <v>0.98899719260150043</v>
      </c>
      <c r="Z403" s="116">
        <v>2.192508769668728E-2</v>
      </c>
      <c r="AA403" s="116">
        <v>5.8923572694211675E-2</v>
      </c>
      <c r="AB403" s="116">
        <v>4.3642537017160858E-2</v>
      </c>
      <c r="AC403" s="116">
        <v>4.4570299959189527E-2</v>
      </c>
      <c r="AD403" s="116">
        <v>0.1282413367483381</v>
      </c>
      <c r="AE403" s="116">
        <v>0.19885610937640613</v>
      </c>
      <c r="AF403" s="116">
        <v>0.19180562656646596</v>
      </c>
      <c r="AG403" s="116">
        <v>0.16352518492593568</v>
      </c>
      <c r="AH403" s="116">
        <v>0.25618349355428072</v>
      </c>
      <c r="AI403" s="116">
        <v>0.59107730047168472</v>
      </c>
      <c r="AJ403" s="116">
        <v>0.52699696885923775</v>
      </c>
      <c r="AK403" s="116">
        <v>0.96146199157424572</v>
      </c>
      <c r="AL403" s="116">
        <v>0.34747729109394287</v>
      </c>
      <c r="AM403" s="116">
        <v>0.38062200759775489</v>
      </c>
      <c r="AN403" s="116">
        <v>1.1681644727878637</v>
      </c>
      <c r="AO403" s="116">
        <v>2.2969576074818998</v>
      </c>
      <c r="AP403" s="116">
        <v>1.7990440449631313</v>
      </c>
      <c r="AQ403" s="116">
        <v>3.289703926205314</v>
      </c>
      <c r="AR403" s="116">
        <v>3.8390129199999485</v>
      </c>
      <c r="AS403" s="116">
        <v>4.3859814522718272</v>
      </c>
      <c r="AT403" s="116">
        <v>4.3900426268693415</v>
      </c>
      <c r="AV403" s="116">
        <v>80.316661162569403</v>
      </c>
      <c r="AW403" s="116">
        <v>1011.8566547975101</v>
      </c>
      <c r="AX403" s="116">
        <v>3.8123283494777116</v>
      </c>
      <c r="AY403" s="116">
        <v>1.8241855551379698</v>
      </c>
      <c r="AZ403" s="116">
        <v>20921.08839426106</v>
      </c>
      <c r="BA403" s="116">
        <v>4.2791239081548103</v>
      </c>
      <c r="BB403" s="116">
        <v>0.29290729064231807</v>
      </c>
      <c r="BC403" s="116">
        <v>17.774295446711577</v>
      </c>
      <c r="BD403" s="116">
        <v>33.018954702399121</v>
      </c>
      <c r="BE403" s="116">
        <v>461.76758768724676</v>
      </c>
      <c r="BF403" s="116">
        <v>14.768992133985778</v>
      </c>
      <c r="BG403" s="116">
        <v>2.5932612455128958</v>
      </c>
      <c r="BH403" s="116">
        <v>3.7844064000785327</v>
      </c>
      <c r="BI403" s="116">
        <v>123.22026391456619</v>
      </c>
      <c r="BJ403" s="116">
        <v>0.77792234692200291</v>
      </c>
      <c r="BK403" s="116">
        <v>2305.6271767866692</v>
      </c>
      <c r="BL403" s="116">
        <v>1.7471978273544342</v>
      </c>
      <c r="BM403" s="116">
        <v>1.0488706293016379</v>
      </c>
      <c r="BN403" s="116">
        <v>5.5078881004098834</v>
      </c>
      <c r="BO403" s="116">
        <v>0.48188200560317285</v>
      </c>
      <c r="BP403" s="116">
        <v>0.47483839153266422</v>
      </c>
      <c r="BQ403" s="116">
        <v>14.609140997382124</v>
      </c>
      <c r="BR403" s="116">
        <v>83.837503462149698</v>
      </c>
      <c r="BS403" s="116">
        <v>37.432304892914033</v>
      </c>
      <c r="BT403" s="116">
        <v>26.850176505465768</v>
      </c>
    </row>
    <row r="404" spans="1:72" x14ac:dyDescent="0.3">
      <c r="A404" s="116">
        <v>1</v>
      </c>
      <c r="B404" s="116">
        <v>13.999999999999901</v>
      </c>
      <c r="C404" s="116">
        <v>820</v>
      </c>
      <c r="E404" s="116">
        <v>8.2923969302596401</v>
      </c>
      <c r="F404" s="116">
        <v>11.7382136279462</v>
      </c>
      <c r="G404" s="116">
        <v>13.889771594093499</v>
      </c>
      <c r="H404" s="116">
        <v>34.818968630321102</v>
      </c>
      <c r="I404" s="116">
        <v>9.4565707552771592</v>
      </c>
      <c r="J404" s="116">
        <v>0.640071149243985</v>
      </c>
      <c r="K404" s="116">
        <v>21.0836509555213</v>
      </c>
      <c r="M404" s="116">
        <v>8.0356357337146397E-2</v>
      </c>
      <c r="Q404" s="160">
        <v>64.428142463497295</v>
      </c>
      <c r="R404" s="160">
        <v>15.8234061804317</v>
      </c>
      <c r="S404" s="160">
        <v>0.30084456703631501</v>
      </c>
      <c r="T404" s="160">
        <v>8.5990153993253798E-2</v>
      </c>
      <c r="U404" s="160">
        <v>2.5594349889077699</v>
      </c>
      <c r="V404" s="160">
        <v>4.2065009687070303</v>
      </c>
      <c r="W404" s="160">
        <v>3.7540148917493599</v>
      </c>
      <c r="X404" s="160">
        <v>1.1205339056997756</v>
      </c>
      <c r="Z404" s="116">
        <v>1.1725777176599651E-2</v>
      </c>
      <c r="AA404" s="116">
        <v>3.5774214516787001E-2</v>
      </c>
      <c r="AB404" s="116">
        <v>4.474781144303714E-2</v>
      </c>
      <c r="AC404" s="116">
        <v>4.3741521317886306E-2</v>
      </c>
      <c r="AD404" s="116">
        <v>0.10315825178001786</v>
      </c>
      <c r="AE404" s="116">
        <v>0.79909264313773565</v>
      </c>
      <c r="AF404" s="116">
        <v>0.97443782049432526</v>
      </c>
      <c r="AG404" s="116">
        <v>8.09464086977464E-2</v>
      </c>
      <c r="AH404" s="116">
        <v>0.12001260289803667</v>
      </c>
      <c r="AI404" s="116">
        <v>0.5700312323901523</v>
      </c>
      <c r="AJ404" s="116">
        <v>0.28095435133011587</v>
      </c>
      <c r="AK404" s="116">
        <v>0.66227423929601925</v>
      </c>
      <c r="AL404" s="116">
        <v>0.32442423668661774</v>
      </c>
      <c r="AM404" s="116">
        <v>0.36871034294646921</v>
      </c>
      <c r="AN404" s="116">
        <v>0.91661808420993862</v>
      </c>
      <c r="AO404" s="116">
        <v>2.3499522731111542</v>
      </c>
      <c r="AP404" s="116">
        <v>1.5390732085266423</v>
      </c>
      <c r="AQ404" s="116">
        <v>3.1450103232255908</v>
      </c>
      <c r="AR404" s="116">
        <v>3.7642207925791835</v>
      </c>
      <c r="AS404" s="116">
        <v>4.3493847003574126</v>
      </c>
      <c r="AT404" s="116">
        <v>4.4183971330764775</v>
      </c>
      <c r="AV404" s="116">
        <v>74.831283882815626</v>
      </c>
      <c r="AW404" s="116">
        <v>1064.9637021494868</v>
      </c>
      <c r="AX404" s="116">
        <v>3.3074888146375709</v>
      </c>
      <c r="AY404" s="116">
        <v>1.6073280883135825</v>
      </c>
      <c r="AZ404" s="116">
        <v>21977.448921161988</v>
      </c>
      <c r="BA404" s="116">
        <v>1.3239306818001046</v>
      </c>
      <c r="BB404" s="116">
        <v>7.3727526101745142E-2</v>
      </c>
      <c r="BC404" s="116">
        <v>24.815793559015813</v>
      </c>
      <c r="BD404" s="116">
        <v>52.335768456336574</v>
      </c>
      <c r="BE404" s="116">
        <v>471.46161170687429</v>
      </c>
      <c r="BF404" s="116">
        <v>24.223350166842625</v>
      </c>
      <c r="BG404" s="116">
        <v>3.6217197726608448</v>
      </c>
      <c r="BH404" s="116">
        <v>3.8901744808420133</v>
      </c>
      <c r="BI404" s="116">
        <v>123.49801855624195</v>
      </c>
      <c r="BJ404" s="116">
        <v>0.97451909372812662</v>
      </c>
      <c r="BK404" s="116">
        <v>2277.0765881855791</v>
      </c>
      <c r="BL404" s="116">
        <v>2.0409923362320903</v>
      </c>
      <c r="BM404" s="116">
        <v>1.1088127669179884</v>
      </c>
      <c r="BN404" s="116">
        <v>5.6859961538916215</v>
      </c>
      <c r="BO404" s="116">
        <v>0.49230771633491444</v>
      </c>
      <c r="BP404" s="116">
        <v>0.47812174923098422</v>
      </c>
      <c r="BQ404" s="116">
        <v>17.95707453920344</v>
      </c>
      <c r="BR404" s="116">
        <v>82.91627341045519</v>
      </c>
      <c r="BS404" s="116">
        <v>51.902666211963336</v>
      </c>
      <c r="BT404" s="116">
        <v>37.229760573982141</v>
      </c>
    </row>
    <row r="405" spans="1:72" x14ac:dyDescent="0.3">
      <c r="A405" s="116">
        <v>1</v>
      </c>
      <c r="B405" s="116">
        <v>14</v>
      </c>
      <c r="C405" s="116">
        <v>830</v>
      </c>
      <c r="E405" s="116">
        <v>9.7487654984967893</v>
      </c>
      <c r="F405" s="116">
        <v>13.4529306677638</v>
      </c>
      <c r="G405" s="116">
        <v>8.6444170528805309</v>
      </c>
      <c r="H405" s="116">
        <v>37.2044654081255</v>
      </c>
      <c r="I405" s="116">
        <v>8.31530116515742</v>
      </c>
      <c r="J405" s="116">
        <v>0.74297235629019398</v>
      </c>
      <c r="K405" s="116">
        <v>21.891147851285801</v>
      </c>
      <c r="Q405" s="160">
        <v>64.595480003341606</v>
      </c>
      <c r="R405" s="160">
        <v>15.960649705903</v>
      </c>
      <c r="S405" s="160">
        <v>0.33334669562275898</v>
      </c>
      <c r="T405" s="160">
        <v>9.9991080998578494E-2</v>
      </c>
      <c r="U405" s="160">
        <v>2.5817078374834401</v>
      </c>
      <c r="V405" s="160">
        <v>4.4101725595163401</v>
      </c>
      <c r="W405" s="160">
        <v>3.46245765634007</v>
      </c>
      <c r="X405" s="160">
        <v>1.2737116225640823</v>
      </c>
      <c r="Z405" s="116">
        <v>8.4343497812012311E-3</v>
      </c>
      <c r="AA405" s="116">
        <v>3.2132830280669877E-2</v>
      </c>
      <c r="AB405" s="116">
        <v>4.456672445533412E-2</v>
      </c>
      <c r="AC405" s="116">
        <v>4.2902155857020896E-2</v>
      </c>
      <c r="AD405" s="116">
        <v>8.6992744615133108E-2</v>
      </c>
      <c r="AE405" s="116">
        <v>0.86497970087671494</v>
      </c>
      <c r="AF405" s="116">
        <v>1.0948981608018695</v>
      </c>
      <c r="AG405" s="116">
        <v>6.1856313669258436E-2</v>
      </c>
      <c r="AH405" s="116">
        <v>8.662837627143162E-2</v>
      </c>
      <c r="AI405" s="116">
        <v>0.56267767170916472</v>
      </c>
      <c r="AJ405" s="116">
        <v>0.2077702193592415</v>
      </c>
      <c r="AK405" s="116">
        <v>0.56742097456449891</v>
      </c>
      <c r="AL405" s="116">
        <v>0.3014865810117614</v>
      </c>
      <c r="AM405" s="116">
        <v>0.36457854788122901</v>
      </c>
      <c r="AN405" s="116">
        <v>0.84969409749741831</v>
      </c>
      <c r="AO405" s="116">
        <v>2.3168726426002393</v>
      </c>
      <c r="AP405" s="116">
        <v>1.4803970343614341</v>
      </c>
      <c r="AQ405" s="116">
        <v>3.1992462717001513</v>
      </c>
      <c r="AR405" s="116">
        <v>3.8690762558229763</v>
      </c>
      <c r="AS405" s="116">
        <v>4.5098723469463415</v>
      </c>
      <c r="AT405" s="116">
        <v>4.6125200081208888</v>
      </c>
      <c r="AV405" s="116">
        <v>66.698534938250475</v>
      </c>
      <c r="AW405" s="116">
        <v>974.40126525818073</v>
      </c>
      <c r="AX405" s="116">
        <v>2.9772781253642218</v>
      </c>
      <c r="AY405" s="116">
        <v>1.4519247561376578</v>
      </c>
      <c r="AZ405" s="116">
        <v>22168.284507409233</v>
      </c>
      <c r="BA405" s="116">
        <v>1.2298687100886143</v>
      </c>
      <c r="BB405" s="116">
        <v>6.6319150858208872E-2</v>
      </c>
      <c r="BC405" s="116">
        <v>25.438032866757062</v>
      </c>
      <c r="BD405" s="116">
        <v>57.493892242145407</v>
      </c>
      <c r="BE405" s="116">
        <v>471.75349448311874</v>
      </c>
      <c r="BF405" s="116">
        <v>28.947079673103627</v>
      </c>
      <c r="BG405" s="116">
        <v>4.1011030879127279</v>
      </c>
      <c r="BH405" s="116">
        <v>4.0045130190215472</v>
      </c>
      <c r="BI405" s="116">
        <v>121.91568121251383</v>
      </c>
      <c r="BJ405" s="116">
        <v>1.0412483987964019</v>
      </c>
      <c r="BK405" s="116">
        <v>2328.595844383703</v>
      </c>
      <c r="BL405" s="116">
        <v>2.1275642102874754</v>
      </c>
      <c r="BM405" s="116">
        <v>1.1022340841154572</v>
      </c>
      <c r="BN405" s="116">
        <v>5.599857985887934</v>
      </c>
      <c r="BO405" s="116">
        <v>0.48096036139337484</v>
      </c>
      <c r="BP405" s="116">
        <v>0.46404704516231798</v>
      </c>
      <c r="BQ405" s="116">
        <v>18.544699293844822</v>
      </c>
      <c r="BR405" s="116">
        <v>84.243831838588278</v>
      </c>
      <c r="BS405" s="116">
        <v>54.817788696099015</v>
      </c>
      <c r="BT405" s="116">
        <v>39.32077670184318</v>
      </c>
    </row>
    <row r="406" spans="1:72" x14ac:dyDescent="0.3">
      <c r="A406" s="116">
        <v>1</v>
      </c>
      <c r="B406" s="116">
        <v>14</v>
      </c>
      <c r="C406" s="116">
        <v>840</v>
      </c>
      <c r="E406" s="116">
        <v>11.2207300728292</v>
      </c>
      <c r="F406" s="116">
        <v>15.147467922586699</v>
      </c>
      <c r="G406" s="116">
        <v>3.9873261627931198</v>
      </c>
      <c r="H406" s="116">
        <v>38.879735358453402</v>
      </c>
      <c r="I406" s="116">
        <v>7.1560801525686797</v>
      </c>
      <c r="J406" s="116">
        <v>0.80808295811434006</v>
      </c>
      <c r="K406" s="116">
        <v>22.800577372654601</v>
      </c>
      <c r="Q406" s="160">
        <v>64.796246054748295</v>
      </c>
      <c r="R406" s="160">
        <v>16.082880947491301</v>
      </c>
      <c r="S406" s="160">
        <v>0.37826499380895601</v>
      </c>
      <c r="T406" s="160">
        <v>0.113031236731496</v>
      </c>
      <c r="U406" s="160">
        <v>2.6702703652375699</v>
      </c>
      <c r="V406" s="160">
        <v>4.52103323889426</v>
      </c>
      <c r="W406" s="160">
        <v>3.20499582807498</v>
      </c>
      <c r="X406" s="160">
        <v>1.4106206314813623</v>
      </c>
      <c r="Z406" s="116">
        <v>5.857015410561891E-3</v>
      </c>
      <c r="AA406" s="116">
        <v>3.0028749915778655E-2</v>
      </c>
      <c r="AB406" s="116">
        <v>4.4783137814892127E-2</v>
      </c>
      <c r="AC406" s="116">
        <v>4.2269687434062328E-2</v>
      </c>
      <c r="AD406" s="116">
        <v>7.3589302294353662E-2</v>
      </c>
      <c r="AE406" s="116">
        <v>0.89718287415170694</v>
      </c>
      <c r="AF406" s="116">
        <v>1.1696404015445461</v>
      </c>
      <c r="AG406" s="116">
        <v>4.852504271287307E-2</v>
      </c>
      <c r="AH406" s="116">
        <v>6.2616201485981668E-2</v>
      </c>
      <c r="AI406" s="116">
        <v>0.5619569098142605</v>
      </c>
      <c r="AJ406" s="116">
        <v>0.15143344782763382</v>
      </c>
      <c r="AK406" s="116">
        <v>0.49003591355450188</v>
      </c>
      <c r="AL406" s="116">
        <v>0.27967485631290007</v>
      </c>
      <c r="AM406" s="116">
        <v>0.35782384219490027</v>
      </c>
      <c r="AN406" s="116">
        <v>0.7993950319995653</v>
      </c>
      <c r="AO406" s="116">
        <v>2.2817365191908707</v>
      </c>
      <c r="AP406" s="116">
        <v>1.4238670673896749</v>
      </c>
      <c r="AQ406" s="116">
        <v>3.2204778950279183</v>
      </c>
      <c r="AR406" s="116">
        <v>3.9251226549880216</v>
      </c>
      <c r="AS406" s="116">
        <v>4.6077696712552321</v>
      </c>
      <c r="AT406" s="116">
        <v>4.7364770588935849</v>
      </c>
      <c r="AV406" s="116">
        <v>59.706772672232745</v>
      </c>
      <c r="AW406" s="116">
        <v>887.54239655941842</v>
      </c>
      <c r="AX406" s="116">
        <v>2.6979817942413717</v>
      </c>
      <c r="AY406" s="116">
        <v>1.3207610839027295</v>
      </c>
      <c r="AZ406" s="116">
        <v>21976.035660891735</v>
      </c>
      <c r="BA406" s="116">
        <v>1.1884852859452002</v>
      </c>
      <c r="BB406" s="116">
        <v>6.2575027443223769E-2</v>
      </c>
      <c r="BC406" s="116">
        <v>25.114709927389736</v>
      </c>
      <c r="BD406" s="116">
        <v>60.191597388446965</v>
      </c>
      <c r="BE406" s="116">
        <v>467.27815755079354</v>
      </c>
      <c r="BF406" s="116">
        <v>33.448367318202344</v>
      </c>
      <c r="BG406" s="116">
        <v>4.5682325239121635</v>
      </c>
      <c r="BH406" s="116">
        <v>4.1054023628685838</v>
      </c>
      <c r="BI406" s="116">
        <v>120.9637942570299</v>
      </c>
      <c r="BJ406" s="116">
        <v>1.0950178980689074</v>
      </c>
      <c r="BK406" s="116">
        <v>2383.6843143263131</v>
      </c>
      <c r="BL406" s="116">
        <v>2.2160768064866589</v>
      </c>
      <c r="BM406" s="116">
        <v>1.1072504812754342</v>
      </c>
      <c r="BN406" s="116">
        <v>5.5881414050113314</v>
      </c>
      <c r="BO406" s="116">
        <v>0.47692674167870025</v>
      </c>
      <c r="BP406" s="116">
        <v>0.45793389012542796</v>
      </c>
      <c r="BQ406" s="116">
        <v>18.992964677858897</v>
      </c>
      <c r="BR406" s="116">
        <v>83.619601524712309</v>
      </c>
      <c r="BS406" s="116">
        <v>54.84352756794398</v>
      </c>
      <c r="BT406" s="116">
        <v>39.339239183757286</v>
      </c>
    </row>
    <row r="407" spans="1:72" x14ac:dyDescent="0.3">
      <c r="A407" s="116">
        <v>1</v>
      </c>
      <c r="B407" s="116">
        <v>14</v>
      </c>
      <c r="C407" s="116">
        <v>850</v>
      </c>
      <c r="E407" s="116">
        <v>11.2207300728292</v>
      </c>
      <c r="F407" s="116">
        <v>15.147467922586699</v>
      </c>
      <c r="G407" s="116">
        <v>3.9873261627931198</v>
      </c>
      <c r="H407" s="116">
        <v>38.879735358453402</v>
      </c>
      <c r="I407" s="116">
        <v>7.1560801525686797</v>
      </c>
      <c r="J407" s="116">
        <v>0.80808295811434006</v>
      </c>
      <c r="K407" s="116">
        <v>22.800577372654601</v>
      </c>
      <c r="Q407" s="160">
        <v>64.796246054748295</v>
      </c>
      <c r="R407" s="160">
        <v>16.082880947491301</v>
      </c>
      <c r="S407" s="160">
        <v>0.37826499380895601</v>
      </c>
      <c r="T407" s="160">
        <v>0.113031236731496</v>
      </c>
      <c r="U407" s="160">
        <v>2.6702703652375699</v>
      </c>
      <c r="V407" s="160">
        <v>4.52103323889426</v>
      </c>
      <c r="W407" s="160">
        <v>3.20499582807498</v>
      </c>
      <c r="X407" s="160">
        <v>1.4106206314813623</v>
      </c>
      <c r="Z407" s="116">
        <v>5.857015410561891E-3</v>
      </c>
      <c r="AA407" s="116">
        <v>3.0028749915778655E-2</v>
      </c>
      <c r="AB407" s="116">
        <v>4.4783137814892127E-2</v>
      </c>
      <c r="AC407" s="116">
        <v>4.2269687434062328E-2</v>
      </c>
      <c r="AD407" s="116">
        <v>7.3589302294353662E-2</v>
      </c>
      <c r="AE407" s="116">
        <v>0.89718287415170694</v>
      </c>
      <c r="AF407" s="116">
        <v>1.1696404015445461</v>
      </c>
      <c r="AG407" s="116">
        <v>4.852504271287307E-2</v>
      </c>
      <c r="AH407" s="116">
        <v>6.2616201485981668E-2</v>
      </c>
      <c r="AI407" s="116">
        <v>0.5619569098142605</v>
      </c>
      <c r="AJ407" s="116">
        <v>0.15143344782763382</v>
      </c>
      <c r="AK407" s="116">
        <v>0.49003591355450188</v>
      </c>
      <c r="AL407" s="116">
        <v>0.27967485631290007</v>
      </c>
      <c r="AM407" s="116">
        <v>0.35782384219490027</v>
      </c>
      <c r="AN407" s="116">
        <v>0.7993950319995653</v>
      </c>
      <c r="AO407" s="116">
        <v>2.2817365191908707</v>
      </c>
      <c r="AP407" s="116">
        <v>1.4238670673896749</v>
      </c>
      <c r="AQ407" s="116">
        <v>3.2204778950279183</v>
      </c>
      <c r="AR407" s="116">
        <v>3.9251226549880216</v>
      </c>
      <c r="AS407" s="116">
        <v>4.6077696712552321</v>
      </c>
      <c r="AT407" s="116">
        <v>4.7364770588935849</v>
      </c>
      <c r="AV407" s="116">
        <v>59.706772672232745</v>
      </c>
      <c r="AW407" s="116">
        <v>887.54239655941842</v>
      </c>
      <c r="AX407" s="116">
        <v>2.6979817942413717</v>
      </c>
      <c r="AY407" s="116">
        <v>1.3207610839027295</v>
      </c>
      <c r="AZ407" s="116">
        <v>21976.035660891735</v>
      </c>
      <c r="BA407" s="116">
        <v>1.1884852859452002</v>
      </c>
      <c r="BB407" s="116">
        <v>6.2575027443223769E-2</v>
      </c>
      <c r="BC407" s="116">
        <v>25.114709927389736</v>
      </c>
      <c r="BD407" s="116">
        <v>60.191597388446965</v>
      </c>
      <c r="BE407" s="116">
        <v>467.27815755079354</v>
      </c>
      <c r="BF407" s="116">
        <v>33.448367318202344</v>
      </c>
      <c r="BG407" s="116">
        <v>4.5682325239121635</v>
      </c>
      <c r="BH407" s="116">
        <v>4.1054023628685838</v>
      </c>
      <c r="BI407" s="116">
        <v>120.9637942570299</v>
      </c>
      <c r="BJ407" s="116">
        <v>1.0950178980689074</v>
      </c>
      <c r="BK407" s="116">
        <v>2383.6843143263131</v>
      </c>
      <c r="BL407" s="116">
        <v>2.2160768064866589</v>
      </c>
      <c r="BM407" s="116">
        <v>1.1072504812754342</v>
      </c>
      <c r="BN407" s="116">
        <v>5.5881414050113314</v>
      </c>
      <c r="BO407" s="116">
        <v>0.47692674167870025</v>
      </c>
      <c r="BP407" s="116">
        <v>0.45793389012542796</v>
      </c>
      <c r="BQ407" s="116">
        <v>18.992964677858897</v>
      </c>
      <c r="BR407" s="116">
        <v>83.619601524712309</v>
      </c>
      <c r="BS407" s="116">
        <v>54.84352756794398</v>
      </c>
      <c r="BT407" s="116">
        <v>39.339239183757286</v>
      </c>
    </row>
    <row r="408" spans="1:72" x14ac:dyDescent="0.3">
      <c r="A408" s="116">
        <v>1</v>
      </c>
      <c r="B408" s="116">
        <v>14.000000000000099</v>
      </c>
      <c r="C408" s="116">
        <v>859.99999999999</v>
      </c>
      <c r="E408" s="116">
        <v>12.5069139931969</v>
      </c>
      <c r="F408" s="116">
        <v>16.716131757346499</v>
      </c>
      <c r="G408" s="116">
        <v>0.43860331753661902</v>
      </c>
      <c r="H408" s="116">
        <v>39.663730214675098</v>
      </c>
      <c r="I408" s="116">
        <v>6.1557550423899201</v>
      </c>
      <c r="J408" s="116">
        <v>0.862948722150642</v>
      </c>
      <c r="K408" s="116">
        <v>23.655916952704199</v>
      </c>
      <c r="Q408" s="160">
        <v>65.062856262790802</v>
      </c>
      <c r="R408" s="160">
        <v>16.0852950579139</v>
      </c>
      <c r="S408" s="160">
        <v>0.451636837973942</v>
      </c>
      <c r="T408" s="160">
        <v>0.134276479362583</v>
      </c>
      <c r="U408" s="160">
        <v>2.7545054741029098</v>
      </c>
      <c r="V408" s="160">
        <v>4.5767108544625996</v>
      </c>
      <c r="W408" s="160">
        <v>3.0059241527090999</v>
      </c>
      <c r="X408" s="160">
        <v>1.5225636516270122</v>
      </c>
      <c r="Z408" s="116">
        <v>3.8987870118741335E-3</v>
      </c>
      <c r="AA408" s="116">
        <v>2.8486595291726369E-2</v>
      </c>
      <c r="AB408" s="116">
        <v>4.535382512157151E-2</v>
      </c>
      <c r="AC408" s="116">
        <v>4.1862666215234545E-2</v>
      </c>
      <c r="AD408" s="116">
        <v>6.3761546045819933E-2</v>
      </c>
      <c r="AE408" s="116">
        <v>0.92724663413140518</v>
      </c>
      <c r="AF408" s="116">
        <v>1.2338199351602683</v>
      </c>
      <c r="AG408" s="116">
        <v>3.8605295510133912E-2</v>
      </c>
      <c r="AH408" s="116">
        <v>4.457446539641597E-2</v>
      </c>
      <c r="AI408" s="116">
        <v>0.564760010228332</v>
      </c>
      <c r="AJ408" s="116">
        <v>0.10832209031272642</v>
      </c>
      <c r="AK408" s="116">
        <v>0.42774693254203194</v>
      </c>
      <c r="AL408" s="116">
        <v>0.26213598587798015</v>
      </c>
      <c r="AM408" s="116">
        <v>0.3496914668598769</v>
      </c>
      <c r="AN408" s="116">
        <v>0.75984102703188283</v>
      </c>
      <c r="AO408" s="116">
        <v>2.2604487126459314</v>
      </c>
      <c r="AP408" s="116">
        <v>1.3666980707424559</v>
      </c>
      <c r="AQ408" s="116">
        <v>3.2005528093872244</v>
      </c>
      <c r="AR408" s="116">
        <v>3.9227599421514596</v>
      </c>
      <c r="AS408" s="116">
        <v>4.6288273490758236</v>
      </c>
      <c r="AT408" s="116">
        <v>4.7752008168986526</v>
      </c>
      <c r="AV408" s="116">
        <v>54.560889946960316</v>
      </c>
      <c r="AW408" s="116">
        <v>821.7053347449023</v>
      </c>
      <c r="AX408" s="116">
        <v>2.4886100392394961</v>
      </c>
      <c r="AY408" s="116">
        <v>1.2230529598292343</v>
      </c>
      <c r="AZ408" s="116">
        <v>21573.014898076359</v>
      </c>
      <c r="BA408" s="116">
        <v>1.1534199860759748</v>
      </c>
      <c r="BB408" s="116">
        <v>5.9771367526164423E-2</v>
      </c>
      <c r="BC408" s="116">
        <v>24.552065763946317</v>
      </c>
      <c r="BD408" s="116">
        <v>61.559572663601671</v>
      </c>
      <c r="BE408" s="116">
        <v>461.17560229794276</v>
      </c>
      <c r="BF408" s="116">
        <v>37.526698613029232</v>
      </c>
      <c r="BG408" s="116">
        <v>5.0068279964669378</v>
      </c>
      <c r="BH408" s="116">
        <v>4.1758365367043551</v>
      </c>
      <c r="BI408" s="116">
        <v>120.64265531672085</v>
      </c>
      <c r="BJ408" s="116">
        <v>1.1394171834518871</v>
      </c>
      <c r="BK408" s="116">
        <v>2423.4850369084234</v>
      </c>
      <c r="BL408" s="116">
        <v>2.3091445498052301</v>
      </c>
      <c r="BM408" s="116">
        <v>1.1246588395575439</v>
      </c>
      <c r="BN408" s="116">
        <v>5.6504911948752365</v>
      </c>
      <c r="BO408" s="116">
        <v>0.48012286160522016</v>
      </c>
      <c r="BP408" s="116">
        <v>0.45944265888964636</v>
      </c>
      <c r="BQ408" s="116">
        <v>19.297199207815929</v>
      </c>
      <c r="BR408" s="116">
        <v>81.616904865936277</v>
      </c>
      <c r="BS408" s="116">
        <v>53.438803056038125</v>
      </c>
      <c r="BT408" s="116">
        <v>38.331630884077988</v>
      </c>
    </row>
    <row r="409" spans="1:72" x14ac:dyDescent="0.3">
      <c r="A409" s="116">
        <v>1</v>
      </c>
      <c r="B409" s="116">
        <v>14</v>
      </c>
      <c r="C409" s="116">
        <v>870</v>
      </c>
      <c r="E409" s="116">
        <v>13.355743916451599</v>
      </c>
      <c r="F409" s="116">
        <v>17.13039487368</v>
      </c>
      <c r="H409" s="116">
        <v>39.228947070352397</v>
      </c>
      <c r="I409" s="116">
        <v>5.8209344551580804</v>
      </c>
      <c r="J409" s="116">
        <v>0.86999997342100499</v>
      </c>
      <c r="K409" s="116">
        <v>23.5939797109369</v>
      </c>
      <c r="Q409" s="160">
        <v>65.261843345689101</v>
      </c>
      <c r="R409" s="160">
        <v>16.163742450534102</v>
      </c>
      <c r="S409" s="160">
        <v>0.55770295749967902</v>
      </c>
      <c r="T409" s="160">
        <v>0.16460618924599801</v>
      </c>
      <c r="U409" s="160">
        <v>2.8488350871666999</v>
      </c>
      <c r="V409" s="160">
        <v>4.6390232444979302</v>
      </c>
      <c r="W409" s="160">
        <v>2.8768315080450599</v>
      </c>
      <c r="X409" s="160">
        <v>1.6125460359860841</v>
      </c>
      <c r="Z409" s="116">
        <v>3.6316192555392365E-3</v>
      </c>
      <c r="AA409" s="116">
        <v>2.7977081733763995E-2</v>
      </c>
      <c r="AB409" s="116">
        <v>4.543594647209992E-2</v>
      </c>
      <c r="AC409" s="116">
        <v>4.1523876107563903E-2</v>
      </c>
      <c r="AD409" s="116">
        <v>6.207541485145808E-2</v>
      </c>
      <c r="AE409" s="116">
        <v>0.93117095990485066</v>
      </c>
      <c r="AF409" s="116">
        <v>1.2419447284418674</v>
      </c>
      <c r="AG409" s="116">
        <v>3.7173162723577853E-2</v>
      </c>
      <c r="AH409" s="116">
        <v>4.2187904272236246E-2</v>
      </c>
      <c r="AI409" s="116">
        <v>0.56066127846694114</v>
      </c>
      <c r="AJ409" s="116">
        <v>0.10228719716066614</v>
      </c>
      <c r="AK409" s="116">
        <v>0.41578209008029005</v>
      </c>
      <c r="AL409" s="116">
        <v>0.25828048923278368</v>
      </c>
      <c r="AM409" s="116">
        <v>0.34476712590621483</v>
      </c>
      <c r="AN409" s="116">
        <v>0.74843940625680982</v>
      </c>
      <c r="AO409" s="116">
        <v>2.2524029692883021</v>
      </c>
      <c r="AP409" s="116">
        <v>1.3435648787701331</v>
      </c>
      <c r="AQ409" s="116">
        <v>3.1580967117618313</v>
      </c>
      <c r="AR409" s="116">
        <v>3.8729024698611432</v>
      </c>
      <c r="AS409" s="116">
        <v>4.5725930238116383</v>
      </c>
      <c r="AT409" s="116">
        <v>4.7190138874695302</v>
      </c>
      <c r="AV409" s="116">
        <v>51.278664345960081</v>
      </c>
      <c r="AW409" s="116">
        <v>781.0619950377735</v>
      </c>
      <c r="AX409" s="116">
        <v>2.3709690182640557</v>
      </c>
      <c r="AY409" s="116">
        <v>1.1664983197383463</v>
      </c>
      <c r="AZ409" s="116">
        <v>20826.116974911412</v>
      </c>
      <c r="BA409" s="116">
        <v>1.1484919356822769</v>
      </c>
      <c r="BB409" s="116">
        <v>5.9521588698638883E-2</v>
      </c>
      <c r="BC409" s="116">
        <v>23.527162033017522</v>
      </c>
      <c r="BD409" s="116">
        <v>59.373055227672026</v>
      </c>
      <c r="BE409" s="116">
        <v>461.06902270853391</v>
      </c>
      <c r="BF409" s="116">
        <v>37.131483492727497</v>
      </c>
      <c r="BG409" s="116">
        <v>5.0626888659496121</v>
      </c>
      <c r="BH409" s="116">
        <v>4.1416830866771441</v>
      </c>
      <c r="BI409" s="116">
        <v>120.29286205202301</v>
      </c>
      <c r="BJ409" s="116">
        <v>1.1508404022335623</v>
      </c>
      <c r="BK409" s="116">
        <v>2444.0225839575492</v>
      </c>
      <c r="BL409" s="116">
        <v>2.3503497024208455</v>
      </c>
      <c r="BM409" s="116">
        <v>1.1463946523439763</v>
      </c>
      <c r="BN409" s="116">
        <v>5.7606245994255136</v>
      </c>
      <c r="BO409" s="116">
        <v>0.48944600481993156</v>
      </c>
      <c r="BP409" s="116">
        <v>0.46822689538910983</v>
      </c>
      <c r="BQ409" s="116">
        <v>19.295384427609207</v>
      </c>
      <c r="BR409" s="116">
        <v>80.038026215857684</v>
      </c>
      <c r="BS409" s="116">
        <v>50.247352863969468</v>
      </c>
      <c r="BT409" s="116">
        <v>36.042405007910595</v>
      </c>
    </row>
    <row r="410" spans="1:72" x14ac:dyDescent="0.3">
      <c r="A410" s="116">
        <v>1</v>
      </c>
      <c r="B410" s="116">
        <v>14.000000000000099</v>
      </c>
      <c r="C410" s="116">
        <v>880</v>
      </c>
      <c r="E410" s="116">
        <v>13.399810355477801</v>
      </c>
      <c r="F410" s="116">
        <v>16.848817587044401</v>
      </c>
      <c r="H410" s="116">
        <v>39.881777465244497</v>
      </c>
      <c r="I410" s="116">
        <v>5.93280798768442</v>
      </c>
      <c r="J410" s="116">
        <v>0.869999971377586</v>
      </c>
      <c r="K410" s="116">
        <v>23.066786633171301</v>
      </c>
      <c r="Q410" s="160">
        <v>65.242312152133906</v>
      </c>
      <c r="R410" s="160">
        <v>16.215656291891399</v>
      </c>
      <c r="S410" s="160">
        <v>0.53518954913780203</v>
      </c>
      <c r="T410" s="160">
        <v>0.15860649200640001</v>
      </c>
      <c r="U410" s="160">
        <v>2.8562854621579401</v>
      </c>
      <c r="V410" s="160">
        <v>4.6815148039676</v>
      </c>
      <c r="W410" s="160">
        <v>2.8476432517871801</v>
      </c>
      <c r="X410" s="160">
        <v>1.6439962418148701</v>
      </c>
      <c r="Z410" s="116">
        <v>3.6187434491093146E-3</v>
      </c>
      <c r="AA410" s="116">
        <v>2.7582996829630214E-2</v>
      </c>
      <c r="AB410" s="116">
        <v>4.4701303563579022E-2</v>
      </c>
      <c r="AC410" s="116">
        <v>4.1171314868637267E-2</v>
      </c>
      <c r="AD410" s="116">
        <v>6.0771243224147738E-2</v>
      </c>
      <c r="AE410" s="116">
        <v>0.93120699644177463</v>
      </c>
      <c r="AF410" s="116">
        <v>1.2421109538683541</v>
      </c>
      <c r="AG410" s="116">
        <v>3.6484752285619967E-2</v>
      </c>
      <c r="AH410" s="116">
        <v>4.1554191768062507E-2</v>
      </c>
      <c r="AI410" s="116">
        <v>0.5490478904925058</v>
      </c>
      <c r="AJ410" s="116">
        <v>0.10225357285531063</v>
      </c>
      <c r="AK410" s="116">
        <v>0.41998942648027215</v>
      </c>
      <c r="AL410" s="116">
        <v>0.26004544959964682</v>
      </c>
      <c r="AM410" s="116">
        <v>0.34899309721269128</v>
      </c>
      <c r="AN410" s="116">
        <v>0.74589982359077367</v>
      </c>
      <c r="AO410" s="116">
        <v>2.2578957323354727</v>
      </c>
      <c r="AP410" s="116">
        <v>1.362132918277263</v>
      </c>
      <c r="AQ410" s="116">
        <v>3.205923646251533</v>
      </c>
      <c r="AR410" s="116">
        <v>3.932757544924065</v>
      </c>
      <c r="AS410" s="116">
        <v>4.6436155611965555</v>
      </c>
      <c r="AT410" s="116">
        <v>4.7931478035125386</v>
      </c>
      <c r="AV410" s="116">
        <v>51.118651754408674</v>
      </c>
      <c r="AW410" s="116">
        <v>780.63131841294262</v>
      </c>
      <c r="AX410" s="116">
        <v>2.3739282386563771</v>
      </c>
      <c r="AY410" s="116">
        <v>1.1656935229291059</v>
      </c>
      <c r="AZ410" s="116">
        <v>20906.029099305277</v>
      </c>
      <c r="BA410" s="116">
        <v>1.1484167822830087</v>
      </c>
      <c r="BB410" s="116">
        <v>5.9519751629326483E-2</v>
      </c>
      <c r="BC410" s="116">
        <v>23.551582474852481</v>
      </c>
      <c r="BD410" s="116">
        <v>59.417317627785827</v>
      </c>
      <c r="BE410" s="116">
        <v>468.53087137518781</v>
      </c>
      <c r="BF410" s="116">
        <v>37.070339338096851</v>
      </c>
      <c r="BG410" s="116">
        <v>5.0230079545041759</v>
      </c>
      <c r="BH410" s="116">
        <v>4.1202907059735239</v>
      </c>
      <c r="BI410" s="116">
        <v>119.20405046101898</v>
      </c>
      <c r="BJ410" s="116">
        <v>1.1539219497382374</v>
      </c>
      <c r="BK410" s="116">
        <v>2439.1039219549239</v>
      </c>
      <c r="BL410" s="116">
        <v>2.3218498047488252</v>
      </c>
      <c r="BM410" s="116">
        <v>1.1304544189657713</v>
      </c>
      <c r="BN410" s="116">
        <v>5.6783292649883181</v>
      </c>
      <c r="BO410" s="116">
        <v>0.48238692287323193</v>
      </c>
      <c r="BP410" s="116">
        <v>0.46139055036591409</v>
      </c>
      <c r="BQ410" s="116">
        <v>19.294717313927137</v>
      </c>
      <c r="BR410" s="116">
        <v>82.512099864316639</v>
      </c>
      <c r="BS410" s="116">
        <v>51.044787233233265</v>
      </c>
      <c r="BT410" s="116">
        <v>36.614404344513318</v>
      </c>
    </row>
    <row r="411" spans="1:72" x14ac:dyDescent="0.3">
      <c r="A411" s="116">
        <v>1</v>
      </c>
      <c r="B411" s="116">
        <v>14</v>
      </c>
      <c r="C411" s="116">
        <v>890</v>
      </c>
      <c r="E411" s="116">
        <v>14.829620610822699</v>
      </c>
      <c r="F411" s="116">
        <v>17.543180985184701</v>
      </c>
      <c r="H411" s="116">
        <v>38.170733378147197</v>
      </c>
      <c r="I411" s="116">
        <v>5.3409479489631204</v>
      </c>
      <c r="J411" s="116">
        <v>0.86999996947705005</v>
      </c>
      <c r="K411" s="116">
        <v>23.245517107405199</v>
      </c>
      <c r="Q411" s="160">
        <v>65.557019318353696</v>
      </c>
      <c r="R411" s="160">
        <v>16.194940119639899</v>
      </c>
      <c r="S411" s="160">
        <v>0.87174751848729704</v>
      </c>
      <c r="T411" s="160">
        <v>0.237792403027064</v>
      </c>
      <c r="U411" s="160">
        <v>3.1086165919367099</v>
      </c>
      <c r="V411" s="160">
        <v>4.6655627319610504</v>
      </c>
      <c r="W411" s="160">
        <v>2.6210602398055598</v>
      </c>
      <c r="X411" s="160">
        <v>1.7800288070857766</v>
      </c>
      <c r="Z411" s="116">
        <v>3.567323682296853E-3</v>
      </c>
      <c r="AA411" s="116">
        <v>2.7279594452270767E-2</v>
      </c>
      <c r="AB411" s="116">
        <v>4.5411639734348856E-2</v>
      </c>
      <c r="AC411" s="116">
        <v>4.0911988088855405E-2</v>
      </c>
      <c r="AD411" s="116">
        <v>6.1084434209224214E-2</v>
      </c>
      <c r="AE411" s="116">
        <v>0.93101324168995037</v>
      </c>
      <c r="AF411" s="116">
        <v>1.2415668119986989</v>
      </c>
      <c r="AG411" s="116">
        <v>3.6728255919620235E-2</v>
      </c>
      <c r="AH411" s="116">
        <v>4.1836275812142096E-2</v>
      </c>
      <c r="AI411" s="116">
        <v>0.55127427977426213</v>
      </c>
      <c r="AJ411" s="116">
        <v>0.10082416471709342</v>
      </c>
      <c r="AK411" s="116">
        <v>0.40719526607891615</v>
      </c>
      <c r="AL411" s="116">
        <v>0.25480610099749479</v>
      </c>
      <c r="AM411" s="116">
        <v>0.33670848629259403</v>
      </c>
      <c r="AN411" s="116">
        <v>0.73514496617521308</v>
      </c>
      <c r="AO411" s="116">
        <v>2.2404365971170077</v>
      </c>
      <c r="AP411" s="116">
        <v>1.3114540238353554</v>
      </c>
      <c r="AQ411" s="116">
        <v>3.0783165641405423</v>
      </c>
      <c r="AR411" s="116">
        <v>3.7740766088395317</v>
      </c>
      <c r="AS411" s="116">
        <v>4.4553000998826509</v>
      </c>
      <c r="AT411" s="116">
        <v>4.5974710635287206</v>
      </c>
      <c r="AV411" s="116">
        <v>46.321225978236662</v>
      </c>
      <c r="AW411" s="116">
        <v>718.53177611011949</v>
      </c>
      <c r="AX411" s="116">
        <v>2.1928244456769241</v>
      </c>
      <c r="AY411" s="116">
        <v>1.0798388001534642</v>
      </c>
      <c r="AZ411" s="116">
        <v>19476.69260976445</v>
      </c>
      <c r="BA411" s="116">
        <v>1.1474180187235101</v>
      </c>
      <c r="BB411" s="116">
        <v>5.9713512128818806E-2</v>
      </c>
      <c r="BC411" s="116">
        <v>21.717606396177999</v>
      </c>
      <c r="BD411" s="116">
        <v>54.912696143784892</v>
      </c>
      <c r="BE411" s="116">
        <v>462.2031014664401</v>
      </c>
      <c r="BF411" s="116">
        <v>35.231036425283442</v>
      </c>
      <c r="BG411" s="116">
        <v>5.0494241770656565</v>
      </c>
      <c r="BH411" s="116">
        <v>4.0512923277892545</v>
      </c>
      <c r="BI411" s="116">
        <v>119.52041935653978</v>
      </c>
      <c r="BJ411" s="116">
        <v>1.1621571225538596</v>
      </c>
      <c r="BK411" s="116">
        <v>2478.0723943082444</v>
      </c>
      <c r="BL411" s="116">
        <v>2.4105592160112548</v>
      </c>
      <c r="BM411" s="116">
        <v>1.1876784236582993</v>
      </c>
      <c r="BN411" s="116">
        <v>5.977354618425994</v>
      </c>
      <c r="BO411" s="116">
        <v>0.50838316044076781</v>
      </c>
      <c r="BP411" s="116">
        <v>0.48646895901289194</v>
      </c>
      <c r="BQ411" s="116">
        <v>19.215383215916148</v>
      </c>
      <c r="BR411" s="116">
        <v>77.32569522337478</v>
      </c>
      <c r="BS411" s="116">
        <v>44.643354922883084</v>
      </c>
      <c r="BT411" s="116">
        <v>32.022659649325419</v>
      </c>
    </row>
    <row r="412" spans="1:72" x14ac:dyDescent="0.3">
      <c r="A412" s="116">
        <v>1</v>
      </c>
      <c r="B412" s="116">
        <v>14</v>
      </c>
      <c r="C412" s="116">
        <v>900</v>
      </c>
      <c r="E412" s="116">
        <v>14.829620610822699</v>
      </c>
      <c r="F412" s="116">
        <v>17.543180985184701</v>
      </c>
      <c r="H412" s="116">
        <v>38.170733378147197</v>
      </c>
      <c r="I412" s="116">
        <v>5.3409479489631204</v>
      </c>
      <c r="J412" s="116">
        <v>0.86999996947705005</v>
      </c>
      <c r="K412" s="116">
        <v>23.245517107405199</v>
      </c>
      <c r="Q412" s="160">
        <v>65.557019318353696</v>
      </c>
      <c r="R412" s="160">
        <v>16.194940119639899</v>
      </c>
      <c r="S412" s="160">
        <v>0.87174751848729704</v>
      </c>
      <c r="T412" s="160">
        <v>0.237792403027064</v>
      </c>
      <c r="U412" s="160">
        <v>3.1086165919367099</v>
      </c>
      <c r="V412" s="160">
        <v>4.6655627319610504</v>
      </c>
      <c r="W412" s="160">
        <v>2.6210602398055598</v>
      </c>
      <c r="X412" s="160">
        <v>1.7800288070857766</v>
      </c>
      <c r="Z412" s="116">
        <v>3.567323682296853E-3</v>
      </c>
      <c r="AA412" s="116">
        <v>2.7279594452270767E-2</v>
      </c>
      <c r="AB412" s="116">
        <v>4.5411639734348856E-2</v>
      </c>
      <c r="AC412" s="116">
        <v>4.0911988088855405E-2</v>
      </c>
      <c r="AD412" s="116">
        <v>6.1084434209224214E-2</v>
      </c>
      <c r="AE412" s="116">
        <v>0.93101324168995037</v>
      </c>
      <c r="AF412" s="116">
        <v>1.2415668119986989</v>
      </c>
      <c r="AG412" s="116">
        <v>3.6728255919620235E-2</v>
      </c>
      <c r="AH412" s="116">
        <v>4.1836275812142096E-2</v>
      </c>
      <c r="AI412" s="116">
        <v>0.55127427977426213</v>
      </c>
      <c r="AJ412" s="116">
        <v>0.10082416471709342</v>
      </c>
      <c r="AK412" s="116">
        <v>0.40719526607891615</v>
      </c>
      <c r="AL412" s="116">
        <v>0.25480610099749479</v>
      </c>
      <c r="AM412" s="116">
        <v>0.33670848629259403</v>
      </c>
      <c r="AN412" s="116">
        <v>0.73514496617521308</v>
      </c>
      <c r="AO412" s="116">
        <v>2.2404365971170077</v>
      </c>
      <c r="AP412" s="116">
        <v>1.3114540238353554</v>
      </c>
      <c r="AQ412" s="116">
        <v>3.0783165641405423</v>
      </c>
      <c r="AR412" s="116">
        <v>3.7740766088395317</v>
      </c>
      <c r="AS412" s="116">
        <v>4.4553000998826509</v>
      </c>
      <c r="AT412" s="116">
        <v>4.5974710635287206</v>
      </c>
      <c r="AV412" s="116">
        <v>46.321225978236662</v>
      </c>
      <c r="AW412" s="116">
        <v>718.53177611011949</v>
      </c>
      <c r="AX412" s="116">
        <v>2.1928244456769241</v>
      </c>
      <c r="AY412" s="116">
        <v>1.0798388001534642</v>
      </c>
      <c r="AZ412" s="116">
        <v>19476.69260976445</v>
      </c>
      <c r="BA412" s="116">
        <v>1.1474180187235101</v>
      </c>
      <c r="BB412" s="116">
        <v>5.9713512128818806E-2</v>
      </c>
      <c r="BC412" s="116">
        <v>21.717606396177999</v>
      </c>
      <c r="BD412" s="116">
        <v>54.912696143784892</v>
      </c>
      <c r="BE412" s="116">
        <v>462.2031014664401</v>
      </c>
      <c r="BF412" s="116">
        <v>35.231036425283442</v>
      </c>
      <c r="BG412" s="116">
        <v>5.0494241770656565</v>
      </c>
      <c r="BH412" s="116">
        <v>4.0512923277892545</v>
      </c>
      <c r="BI412" s="116">
        <v>119.52041935653978</v>
      </c>
      <c r="BJ412" s="116">
        <v>1.1621571225538596</v>
      </c>
      <c r="BK412" s="116">
        <v>2478.0723943082444</v>
      </c>
      <c r="BL412" s="116">
        <v>2.4105592160112548</v>
      </c>
      <c r="BM412" s="116">
        <v>1.1876784236582993</v>
      </c>
      <c r="BN412" s="116">
        <v>5.977354618425994</v>
      </c>
      <c r="BO412" s="116">
        <v>0.50838316044076781</v>
      </c>
      <c r="BP412" s="116">
        <v>0.48646895901289194</v>
      </c>
      <c r="BQ412" s="116">
        <v>19.215383215916148</v>
      </c>
      <c r="BR412" s="116">
        <v>77.32569522337478</v>
      </c>
      <c r="BS412" s="116">
        <v>44.643354922883084</v>
      </c>
      <c r="BT412" s="116">
        <v>32.022659649325419</v>
      </c>
    </row>
    <row r="413" spans="1:72" x14ac:dyDescent="0.3">
      <c r="A413" s="116">
        <v>1</v>
      </c>
      <c r="B413" s="116">
        <v>14</v>
      </c>
      <c r="C413" s="116">
        <v>910</v>
      </c>
      <c r="E413" s="116">
        <v>14.829620610822699</v>
      </c>
      <c r="F413" s="116">
        <v>17.543180985184701</v>
      </c>
      <c r="H413" s="116">
        <v>38.170733378147197</v>
      </c>
      <c r="I413" s="116">
        <v>5.3409479489631204</v>
      </c>
      <c r="J413" s="116">
        <v>0.86999996947705005</v>
      </c>
      <c r="K413" s="116">
        <v>23.245517107405199</v>
      </c>
      <c r="Q413" s="160">
        <v>65.557019318353696</v>
      </c>
      <c r="R413" s="160">
        <v>16.194940119639899</v>
      </c>
      <c r="S413" s="160">
        <v>0.87174751848729704</v>
      </c>
      <c r="T413" s="160">
        <v>0.237792403027064</v>
      </c>
      <c r="U413" s="160">
        <v>3.1086165919367099</v>
      </c>
      <c r="V413" s="160">
        <v>4.6655627319610504</v>
      </c>
      <c r="W413" s="160">
        <v>2.6210602398055598</v>
      </c>
      <c r="X413" s="160">
        <v>1.7800288070857766</v>
      </c>
      <c r="Z413" s="116">
        <v>3.567323682296853E-3</v>
      </c>
      <c r="AA413" s="116">
        <v>2.7279594452270767E-2</v>
      </c>
      <c r="AB413" s="116">
        <v>4.5411639734348856E-2</v>
      </c>
      <c r="AC413" s="116">
        <v>4.0911988088855405E-2</v>
      </c>
      <c r="AD413" s="116">
        <v>6.1084434209224214E-2</v>
      </c>
      <c r="AE413" s="116">
        <v>0.93101324168995037</v>
      </c>
      <c r="AF413" s="116">
        <v>1.2415668119986989</v>
      </c>
      <c r="AG413" s="116">
        <v>3.6728255919620235E-2</v>
      </c>
      <c r="AH413" s="116">
        <v>4.1836275812142096E-2</v>
      </c>
      <c r="AI413" s="116">
        <v>0.55127427977426213</v>
      </c>
      <c r="AJ413" s="116">
        <v>0.10082416471709342</v>
      </c>
      <c r="AK413" s="116">
        <v>0.40719526607891615</v>
      </c>
      <c r="AL413" s="116">
        <v>0.25480610099749479</v>
      </c>
      <c r="AM413" s="116">
        <v>0.33670848629259403</v>
      </c>
      <c r="AN413" s="116">
        <v>0.73514496617521308</v>
      </c>
      <c r="AO413" s="116">
        <v>2.2404365971170077</v>
      </c>
      <c r="AP413" s="116">
        <v>1.3114540238353554</v>
      </c>
      <c r="AQ413" s="116">
        <v>3.0783165641405423</v>
      </c>
      <c r="AR413" s="116">
        <v>3.7740766088395317</v>
      </c>
      <c r="AS413" s="116">
        <v>4.4553000998826509</v>
      </c>
      <c r="AT413" s="116">
        <v>4.5974710635287206</v>
      </c>
      <c r="AV413" s="116">
        <v>46.321225978236662</v>
      </c>
      <c r="AW413" s="116">
        <v>718.53177611011949</v>
      </c>
      <c r="AX413" s="116">
        <v>2.1928244456769241</v>
      </c>
      <c r="AY413" s="116">
        <v>1.0798388001534642</v>
      </c>
      <c r="AZ413" s="116">
        <v>19476.69260976445</v>
      </c>
      <c r="BA413" s="116">
        <v>1.1474180187235101</v>
      </c>
      <c r="BB413" s="116">
        <v>5.9713512128818806E-2</v>
      </c>
      <c r="BC413" s="116">
        <v>21.717606396177999</v>
      </c>
      <c r="BD413" s="116">
        <v>54.912696143784892</v>
      </c>
      <c r="BE413" s="116">
        <v>462.2031014664401</v>
      </c>
      <c r="BF413" s="116">
        <v>35.231036425283442</v>
      </c>
      <c r="BG413" s="116">
        <v>5.0494241770656565</v>
      </c>
      <c r="BH413" s="116">
        <v>4.0512923277892545</v>
      </c>
      <c r="BI413" s="116">
        <v>119.52041935653978</v>
      </c>
      <c r="BJ413" s="116">
        <v>1.1621571225538596</v>
      </c>
      <c r="BK413" s="116">
        <v>2478.0723943082444</v>
      </c>
      <c r="BL413" s="116">
        <v>2.4105592160112548</v>
      </c>
      <c r="BM413" s="116">
        <v>1.1876784236582993</v>
      </c>
      <c r="BN413" s="116">
        <v>5.977354618425994</v>
      </c>
      <c r="BO413" s="116">
        <v>0.50838316044076781</v>
      </c>
      <c r="BP413" s="116">
        <v>0.48646895901289194</v>
      </c>
      <c r="BQ413" s="116">
        <v>19.215383215916148</v>
      </c>
      <c r="BR413" s="116">
        <v>77.32569522337478</v>
      </c>
      <c r="BS413" s="116">
        <v>44.643354922883084</v>
      </c>
      <c r="BT413" s="116">
        <v>32.022659649325419</v>
      </c>
    </row>
    <row r="414" spans="1:72" x14ac:dyDescent="0.3">
      <c r="A414" s="116">
        <v>1</v>
      </c>
      <c r="B414" s="116">
        <v>14</v>
      </c>
      <c r="C414" s="116">
        <v>920</v>
      </c>
      <c r="E414" s="116">
        <v>16.343335184453899</v>
      </c>
      <c r="F414" s="116">
        <v>19.483776168303098</v>
      </c>
      <c r="H414" s="116">
        <v>33.991413033538997</v>
      </c>
      <c r="I414" s="116">
        <v>4.3560300445765998</v>
      </c>
      <c r="J414" s="116">
        <v>0.86999996335011498</v>
      </c>
      <c r="K414" s="116">
        <v>24.9554456057773</v>
      </c>
      <c r="Q414" s="160">
        <v>65.827676049983907</v>
      </c>
      <c r="R414" s="160">
        <v>15.9828953957257</v>
      </c>
      <c r="S414" s="160">
        <v>1.4597281900317001</v>
      </c>
      <c r="T414" s="160">
        <v>0.36827553272332603</v>
      </c>
      <c r="U414" s="160">
        <v>3.2727168479548499</v>
      </c>
      <c r="V414" s="160">
        <v>4.5208140914189796</v>
      </c>
      <c r="W414" s="160">
        <v>2.4491920304516701</v>
      </c>
      <c r="X414" s="160">
        <v>1.8458389686109133</v>
      </c>
      <c r="Z414" s="116">
        <v>3.5791921258647918E-3</v>
      </c>
      <c r="AA414" s="116">
        <v>2.8080544366111643E-2</v>
      </c>
      <c r="AB414" s="116">
        <v>4.8652199148751206E-2</v>
      </c>
      <c r="AC414" s="116">
        <v>4.1630781092685025E-2</v>
      </c>
      <c r="AD414" s="116">
        <v>6.5178425775424514E-2</v>
      </c>
      <c r="AE414" s="116">
        <v>0.93065897308639611</v>
      </c>
      <c r="AF414" s="116">
        <v>1.2404080634005052</v>
      </c>
      <c r="AG414" s="116">
        <v>3.9052329490620895E-2</v>
      </c>
      <c r="AH414" s="116">
        <v>4.4122055678150023E-2</v>
      </c>
      <c r="AI414" s="116">
        <v>0.58711465776212524</v>
      </c>
      <c r="AJ414" s="116">
        <v>9.9190309068441174E-2</v>
      </c>
      <c r="AK414" s="116">
        <v>0.37834908190802952</v>
      </c>
      <c r="AL414" s="116">
        <v>0.24311404730817113</v>
      </c>
      <c r="AM414" s="116">
        <v>0.30870704940981208</v>
      </c>
      <c r="AN414" s="116">
        <v>0.72806221539734561</v>
      </c>
      <c r="AO414" s="116">
        <v>2.2020268811725829</v>
      </c>
      <c r="AP414" s="116">
        <v>1.1906356291732787</v>
      </c>
      <c r="AQ414" s="116">
        <v>2.7701679427120176</v>
      </c>
      <c r="AR414" s="116">
        <v>3.3895942910228758</v>
      </c>
      <c r="AS414" s="116">
        <v>3.9988935755176085</v>
      </c>
      <c r="AT414" s="116">
        <v>4.122258943981767</v>
      </c>
      <c r="AV414" s="116">
        <v>42.120421423310084</v>
      </c>
      <c r="AW414" s="116">
        <v>659.35677188457521</v>
      </c>
      <c r="AX414" s="116">
        <v>2.0084830583219357</v>
      </c>
      <c r="AY414" s="116">
        <v>0.9974911390811434</v>
      </c>
      <c r="AZ414" s="116">
        <v>17900.627926009754</v>
      </c>
      <c r="BA414" s="116">
        <v>1.1465070273108522</v>
      </c>
      <c r="BB414" s="116">
        <v>5.994349369594635E-2</v>
      </c>
      <c r="BC414" s="116">
        <v>19.887484949724428</v>
      </c>
      <c r="BD414" s="116">
        <v>50.413190484128869</v>
      </c>
      <c r="BE414" s="116">
        <v>436.23638535729145</v>
      </c>
      <c r="BF414" s="116">
        <v>33.480423149416715</v>
      </c>
      <c r="BG414" s="116">
        <v>5.2089022417247719</v>
      </c>
      <c r="BH414" s="116">
        <v>4.0347373930488608</v>
      </c>
      <c r="BI414" s="116">
        <v>123.31410252309973</v>
      </c>
      <c r="BJ414" s="116">
        <v>1.1650396169549877</v>
      </c>
      <c r="BK414" s="116">
        <v>2540.9750745715137</v>
      </c>
      <c r="BL414" s="116">
        <v>2.6304908698619731</v>
      </c>
      <c r="BM414" s="116">
        <v>1.326151176685697</v>
      </c>
      <c r="BN414" s="116">
        <v>6.7021114186770054</v>
      </c>
      <c r="BO414" s="116">
        <v>0.57128210650429678</v>
      </c>
      <c r="BP414" s="116">
        <v>0.54734557201346623</v>
      </c>
      <c r="BQ414" s="116">
        <v>19.126463217614962</v>
      </c>
      <c r="BR414" s="116">
        <v>65.089396177690574</v>
      </c>
      <c r="BS414" s="116">
        <v>36.334421920261995</v>
      </c>
      <c r="BT414" s="116">
        <v>26.062665512424221</v>
      </c>
    </row>
    <row r="415" spans="1:72" x14ac:dyDescent="0.3">
      <c r="A415" s="116">
        <v>1</v>
      </c>
      <c r="B415" s="116">
        <v>14</v>
      </c>
      <c r="C415" s="116">
        <v>930</v>
      </c>
      <c r="E415" s="116">
        <v>17.056009587367701</v>
      </c>
      <c r="F415" s="116">
        <v>18.063077393048498</v>
      </c>
      <c r="H415" s="116">
        <v>36.789262757552798</v>
      </c>
      <c r="I415" s="116">
        <v>4.7645974972698699</v>
      </c>
      <c r="J415" s="116">
        <v>0.86999998054569105</v>
      </c>
      <c r="K415" s="116">
        <v>22.457052784215399</v>
      </c>
      <c r="Q415" s="160">
        <v>65.599558353251297</v>
      </c>
      <c r="R415" s="160">
        <v>16.2662965660117</v>
      </c>
      <c r="S415" s="160">
        <v>1.46762894627813</v>
      </c>
      <c r="T415" s="160">
        <v>0.36373745163925802</v>
      </c>
      <c r="U415" s="160">
        <v>3.4276227956840799</v>
      </c>
      <c r="V415" s="160">
        <v>4.6812870221139704</v>
      </c>
      <c r="W415" s="160">
        <v>2.3308326800049399</v>
      </c>
      <c r="X415" s="160">
        <v>2.0084183057292853</v>
      </c>
      <c r="Z415" s="116">
        <v>3.4843671572947752E-3</v>
      </c>
      <c r="AA415" s="116">
        <v>2.6104575929349338E-2</v>
      </c>
      <c r="AB415" s="116">
        <v>4.5047809076437198E-2</v>
      </c>
      <c r="AC415" s="116">
        <v>3.9816138334510691E-2</v>
      </c>
      <c r="AD415" s="116">
        <v>5.8961496848771937E-2</v>
      </c>
      <c r="AE415" s="116">
        <v>0.93077934843231602</v>
      </c>
      <c r="AF415" s="116">
        <v>1.2410414742700815</v>
      </c>
      <c r="AG415" s="116">
        <v>3.5732720411682052E-2</v>
      </c>
      <c r="AH415" s="116">
        <v>4.1009493631104038E-2</v>
      </c>
      <c r="AI415" s="116">
        <v>0.53163455361659251</v>
      </c>
      <c r="AJ415" s="116">
        <v>9.8506826863195229E-2</v>
      </c>
      <c r="AK415" s="116">
        <v>0.39549628978000778</v>
      </c>
      <c r="AL415" s="116">
        <v>0.25012588683678616</v>
      </c>
      <c r="AM415" s="116">
        <v>0.32628356858892227</v>
      </c>
      <c r="AN415" s="116">
        <v>0.71301300188006844</v>
      </c>
      <c r="AO415" s="116">
        <v>2.2239836304168632</v>
      </c>
      <c r="AP415" s="116">
        <v>1.2689470110639476</v>
      </c>
      <c r="AQ415" s="116">
        <v>2.9735212717601223</v>
      </c>
      <c r="AR415" s="116">
        <v>3.6445205702915149</v>
      </c>
      <c r="AS415" s="116">
        <v>4.3015320324914619</v>
      </c>
      <c r="AT415" s="116">
        <v>4.4383978436911606</v>
      </c>
      <c r="AV415" s="116">
        <v>40.41506583140356</v>
      </c>
      <c r="AW415" s="116">
        <v>641.21816045092737</v>
      </c>
      <c r="AX415" s="116">
        <v>1.9718691576635166</v>
      </c>
      <c r="AY415" s="116">
        <v>0.97140105106277663</v>
      </c>
      <c r="AZ415" s="116">
        <v>17777.81865153254</v>
      </c>
      <c r="BA415" s="116">
        <v>1.1457844956614838</v>
      </c>
      <c r="BB415" s="116">
        <v>6.0002838771622914E-2</v>
      </c>
      <c r="BC415" s="116">
        <v>19.480690732905686</v>
      </c>
      <c r="BD415" s="116">
        <v>49.370644932290055</v>
      </c>
      <c r="BE415" s="116">
        <v>466.96450904295074</v>
      </c>
      <c r="BF415" s="116">
        <v>32.703628092440198</v>
      </c>
      <c r="BG415" s="116">
        <v>5.0140342764129793</v>
      </c>
      <c r="BH415" s="116">
        <v>3.915090289258512</v>
      </c>
      <c r="BI415" s="116">
        <v>117.86232884147715</v>
      </c>
      <c r="BJ415" s="116">
        <v>1.1811619910536826</v>
      </c>
      <c r="BK415" s="116">
        <v>2528.813439513659</v>
      </c>
      <c r="BL415" s="116">
        <v>2.4937138317177605</v>
      </c>
      <c r="BM415" s="116">
        <v>1.2476690137142608</v>
      </c>
      <c r="BN415" s="116">
        <v>6.2940921345955818</v>
      </c>
      <c r="BO415" s="116">
        <v>0.53618873921197363</v>
      </c>
      <c r="BP415" s="116">
        <v>0.51324728658704355</v>
      </c>
      <c r="BQ415" s="116">
        <v>19.095504798072298</v>
      </c>
      <c r="BR415" s="116">
        <v>74.190923656212874</v>
      </c>
      <c r="BS415" s="116">
        <v>37.955759810143448</v>
      </c>
      <c r="BT415" s="116">
        <v>27.225650496727372</v>
      </c>
    </row>
    <row r="416" spans="1:72" x14ac:dyDescent="0.3">
      <c r="A416" s="116">
        <v>1</v>
      </c>
      <c r="B416" s="116">
        <v>14</v>
      </c>
      <c r="C416" s="116">
        <v>940</v>
      </c>
      <c r="E416" s="116">
        <v>17.056009587367701</v>
      </c>
      <c r="F416" s="116">
        <v>18.063077393048498</v>
      </c>
      <c r="H416" s="116">
        <v>36.789262757552798</v>
      </c>
      <c r="I416" s="116">
        <v>4.7645974972698699</v>
      </c>
      <c r="J416" s="116">
        <v>0.86999998054569105</v>
      </c>
      <c r="K416" s="116">
        <v>22.457052784215399</v>
      </c>
      <c r="Q416" s="160">
        <v>65.599558353251297</v>
      </c>
      <c r="R416" s="160">
        <v>16.2662965660117</v>
      </c>
      <c r="S416" s="160">
        <v>1.46762894627813</v>
      </c>
      <c r="T416" s="160">
        <v>0.36373745163925802</v>
      </c>
      <c r="U416" s="160">
        <v>3.4276227956840799</v>
      </c>
      <c r="V416" s="160">
        <v>4.6812870221139704</v>
      </c>
      <c r="W416" s="160">
        <v>2.3308326800049399</v>
      </c>
      <c r="X416" s="160">
        <v>2.0084183057292853</v>
      </c>
      <c r="Z416" s="116">
        <v>3.4843671572947752E-3</v>
      </c>
      <c r="AA416" s="116">
        <v>2.6104575929349338E-2</v>
      </c>
      <c r="AB416" s="116">
        <v>4.5047809076437198E-2</v>
      </c>
      <c r="AC416" s="116">
        <v>3.9816138334510691E-2</v>
      </c>
      <c r="AD416" s="116">
        <v>5.8961496848771937E-2</v>
      </c>
      <c r="AE416" s="116">
        <v>0.93077934843231602</v>
      </c>
      <c r="AF416" s="116">
        <v>1.2410414742700815</v>
      </c>
      <c r="AG416" s="116">
        <v>3.5732720411682052E-2</v>
      </c>
      <c r="AH416" s="116">
        <v>4.1009493631104038E-2</v>
      </c>
      <c r="AI416" s="116">
        <v>0.53163455361659251</v>
      </c>
      <c r="AJ416" s="116">
        <v>9.8506826863195229E-2</v>
      </c>
      <c r="AK416" s="116">
        <v>0.39549628978000778</v>
      </c>
      <c r="AL416" s="116">
        <v>0.25012588683678616</v>
      </c>
      <c r="AM416" s="116">
        <v>0.32628356858892227</v>
      </c>
      <c r="AN416" s="116">
        <v>0.71301300188006844</v>
      </c>
      <c r="AO416" s="116">
        <v>2.2239836304168632</v>
      </c>
      <c r="AP416" s="116">
        <v>1.2689470110639476</v>
      </c>
      <c r="AQ416" s="116">
        <v>2.9735212717601223</v>
      </c>
      <c r="AR416" s="116">
        <v>3.6445205702915149</v>
      </c>
      <c r="AS416" s="116">
        <v>4.3015320324914619</v>
      </c>
      <c r="AT416" s="116">
        <v>4.4383978436911606</v>
      </c>
      <c r="AV416" s="116">
        <v>40.41506583140356</v>
      </c>
      <c r="AW416" s="116">
        <v>641.21816045092737</v>
      </c>
      <c r="AX416" s="116">
        <v>1.9718691576635166</v>
      </c>
      <c r="AY416" s="116">
        <v>0.97140105106277663</v>
      </c>
      <c r="AZ416" s="116">
        <v>17777.81865153254</v>
      </c>
      <c r="BA416" s="116">
        <v>1.1457844956614838</v>
      </c>
      <c r="BB416" s="116">
        <v>6.0002838771622914E-2</v>
      </c>
      <c r="BC416" s="116">
        <v>19.480690732905686</v>
      </c>
      <c r="BD416" s="116">
        <v>49.370644932290055</v>
      </c>
      <c r="BE416" s="116">
        <v>466.96450904295074</v>
      </c>
      <c r="BF416" s="116">
        <v>32.703628092440198</v>
      </c>
      <c r="BG416" s="116">
        <v>5.0140342764129793</v>
      </c>
      <c r="BH416" s="116">
        <v>3.915090289258512</v>
      </c>
      <c r="BI416" s="116">
        <v>117.86232884147715</v>
      </c>
      <c r="BJ416" s="116">
        <v>1.1811619910536826</v>
      </c>
      <c r="BK416" s="116">
        <v>2528.813439513659</v>
      </c>
      <c r="BL416" s="116">
        <v>2.4937138317177605</v>
      </c>
      <c r="BM416" s="116">
        <v>1.2476690137142608</v>
      </c>
      <c r="BN416" s="116">
        <v>6.2940921345955818</v>
      </c>
      <c r="BO416" s="116">
        <v>0.53618873921197363</v>
      </c>
      <c r="BP416" s="116">
        <v>0.51324728658704355</v>
      </c>
      <c r="BQ416" s="116">
        <v>19.095504798072298</v>
      </c>
      <c r="BR416" s="116">
        <v>74.190923656212874</v>
      </c>
      <c r="BS416" s="116">
        <v>37.955759810143448</v>
      </c>
      <c r="BT416" s="116">
        <v>27.225650496727372</v>
      </c>
    </row>
    <row r="417" spans="1:72" x14ac:dyDescent="0.3">
      <c r="A417" s="116">
        <v>1</v>
      </c>
      <c r="B417" s="116">
        <v>14</v>
      </c>
      <c r="C417" s="116">
        <v>950</v>
      </c>
      <c r="E417" s="116">
        <v>17.056009587367701</v>
      </c>
      <c r="F417" s="116">
        <v>18.063077393048498</v>
      </c>
      <c r="H417" s="116">
        <v>36.789262757552798</v>
      </c>
      <c r="I417" s="116">
        <v>4.7645974972698699</v>
      </c>
      <c r="J417" s="116">
        <v>0.86999998054569105</v>
      </c>
      <c r="K417" s="116">
        <v>22.457052784215399</v>
      </c>
      <c r="Q417" s="160">
        <v>65.599558353251297</v>
      </c>
      <c r="R417" s="160">
        <v>16.2662965660117</v>
      </c>
      <c r="S417" s="160">
        <v>1.46762894627813</v>
      </c>
      <c r="T417" s="160">
        <v>0.36373745163925802</v>
      </c>
      <c r="U417" s="160">
        <v>3.4276227956840799</v>
      </c>
      <c r="V417" s="160">
        <v>4.6812870221139704</v>
      </c>
      <c r="W417" s="160">
        <v>2.3308326800049399</v>
      </c>
      <c r="X417" s="160">
        <v>2.0084183057292853</v>
      </c>
      <c r="Z417" s="116">
        <v>3.4843671572947752E-3</v>
      </c>
      <c r="AA417" s="116">
        <v>2.6104575929349338E-2</v>
      </c>
      <c r="AB417" s="116">
        <v>4.5047809076437198E-2</v>
      </c>
      <c r="AC417" s="116">
        <v>3.9816138334510691E-2</v>
      </c>
      <c r="AD417" s="116">
        <v>5.8961496848771937E-2</v>
      </c>
      <c r="AE417" s="116">
        <v>0.93077934843231602</v>
      </c>
      <c r="AF417" s="116">
        <v>1.2410414742700815</v>
      </c>
      <c r="AG417" s="116">
        <v>3.5732720411682052E-2</v>
      </c>
      <c r="AH417" s="116">
        <v>4.1009493631104038E-2</v>
      </c>
      <c r="AI417" s="116">
        <v>0.53163455361659251</v>
      </c>
      <c r="AJ417" s="116">
        <v>9.8506826863195229E-2</v>
      </c>
      <c r="AK417" s="116">
        <v>0.39549628978000778</v>
      </c>
      <c r="AL417" s="116">
        <v>0.25012588683678616</v>
      </c>
      <c r="AM417" s="116">
        <v>0.32628356858892227</v>
      </c>
      <c r="AN417" s="116">
        <v>0.71301300188006844</v>
      </c>
      <c r="AO417" s="116">
        <v>2.2239836304168632</v>
      </c>
      <c r="AP417" s="116">
        <v>1.2689470110639476</v>
      </c>
      <c r="AQ417" s="116">
        <v>2.9735212717601223</v>
      </c>
      <c r="AR417" s="116">
        <v>3.6445205702915149</v>
      </c>
      <c r="AS417" s="116">
        <v>4.3015320324914619</v>
      </c>
      <c r="AT417" s="116">
        <v>4.4383978436911606</v>
      </c>
      <c r="AV417" s="116">
        <v>40.41506583140356</v>
      </c>
      <c r="AW417" s="116">
        <v>641.21816045092737</v>
      </c>
      <c r="AX417" s="116">
        <v>1.9718691576635166</v>
      </c>
      <c r="AY417" s="116">
        <v>0.97140105106277663</v>
      </c>
      <c r="AZ417" s="116">
        <v>17777.81865153254</v>
      </c>
      <c r="BA417" s="116">
        <v>1.1457844956614838</v>
      </c>
      <c r="BB417" s="116">
        <v>6.0002838771622914E-2</v>
      </c>
      <c r="BC417" s="116">
        <v>19.480690732905686</v>
      </c>
      <c r="BD417" s="116">
        <v>49.370644932290055</v>
      </c>
      <c r="BE417" s="116">
        <v>466.96450904295074</v>
      </c>
      <c r="BF417" s="116">
        <v>32.703628092440198</v>
      </c>
      <c r="BG417" s="116">
        <v>5.0140342764129793</v>
      </c>
      <c r="BH417" s="116">
        <v>3.915090289258512</v>
      </c>
      <c r="BI417" s="116">
        <v>117.86232884147715</v>
      </c>
      <c r="BJ417" s="116">
        <v>1.1811619910536826</v>
      </c>
      <c r="BK417" s="116">
        <v>2528.813439513659</v>
      </c>
      <c r="BL417" s="116">
        <v>2.4937138317177605</v>
      </c>
      <c r="BM417" s="116">
        <v>1.2476690137142608</v>
      </c>
      <c r="BN417" s="116">
        <v>6.2940921345955818</v>
      </c>
      <c r="BO417" s="116">
        <v>0.53618873921197363</v>
      </c>
      <c r="BP417" s="116">
        <v>0.51324728658704355</v>
      </c>
      <c r="BQ417" s="116">
        <v>19.095504798072298</v>
      </c>
      <c r="BR417" s="116">
        <v>74.190923656212874</v>
      </c>
      <c r="BS417" s="116">
        <v>37.955759810143448</v>
      </c>
      <c r="BT417" s="116">
        <v>27.225650496727372</v>
      </c>
    </row>
    <row r="418" spans="1:72" x14ac:dyDescent="0.3">
      <c r="A418" s="116">
        <v>1</v>
      </c>
      <c r="B418" s="116">
        <v>13.999999999999901</v>
      </c>
      <c r="C418" s="116">
        <v>960</v>
      </c>
      <c r="E418" s="116">
        <v>19.591774049491899</v>
      </c>
      <c r="F418" s="116">
        <v>19.9404468727788</v>
      </c>
      <c r="H418" s="116">
        <v>32.182645024151398</v>
      </c>
      <c r="I418" s="116">
        <v>3.5840426341899598</v>
      </c>
      <c r="J418" s="116">
        <v>0.869999967893759</v>
      </c>
      <c r="K418" s="116">
        <v>23.8310914514941</v>
      </c>
      <c r="Q418" s="160">
        <v>65.620455418965804</v>
      </c>
      <c r="R418" s="160">
        <v>16.0161457675249</v>
      </c>
      <c r="S418" s="160">
        <v>2.4116641479531502</v>
      </c>
      <c r="T418" s="160">
        <v>0.56776792963352296</v>
      </c>
      <c r="U418" s="160">
        <v>3.6485397942936402</v>
      </c>
      <c r="V418" s="160">
        <v>4.5280030144213796</v>
      </c>
      <c r="W418" s="160">
        <v>2.1032412023388498</v>
      </c>
      <c r="X418" s="160">
        <v>2.1528691095372903</v>
      </c>
      <c r="Z418" s="116">
        <v>3.4430331295328396E-3</v>
      </c>
      <c r="AA418" s="116">
        <v>2.6431017039680788E-2</v>
      </c>
      <c r="AB418" s="116">
        <v>4.785386377628531E-2</v>
      </c>
      <c r="AC418" s="116">
        <v>4.0036213871487758E-2</v>
      </c>
      <c r="AD418" s="116">
        <v>6.2154072501717755E-2</v>
      </c>
      <c r="AE418" s="116">
        <v>0.93032968131822136</v>
      </c>
      <c r="AF418" s="116">
        <v>1.2396501313023869</v>
      </c>
      <c r="AG418" s="116">
        <v>3.7568518083251699E-2</v>
      </c>
      <c r="AH418" s="116">
        <v>4.2804639607148948E-2</v>
      </c>
      <c r="AI418" s="116">
        <v>0.55918990456456197</v>
      </c>
      <c r="AJ418" s="116">
        <v>9.578721231838376E-2</v>
      </c>
      <c r="AK418" s="116">
        <v>0.36232556599184151</v>
      </c>
      <c r="AL418" s="116">
        <v>0.23648188982137303</v>
      </c>
      <c r="AM418" s="116">
        <v>0.29470740184013072</v>
      </c>
      <c r="AN418" s="116">
        <v>0.69700351565333096</v>
      </c>
      <c r="AO418" s="116">
        <v>2.1792088267042811</v>
      </c>
      <c r="AP418" s="116">
        <v>1.1338956566165219</v>
      </c>
      <c r="AQ418" s="116">
        <v>2.6315292459420778</v>
      </c>
      <c r="AR418" s="116">
        <v>3.2184970753990916</v>
      </c>
      <c r="AS418" s="116">
        <v>3.7959858251854741</v>
      </c>
      <c r="AT418" s="116">
        <v>3.9124777829237005</v>
      </c>
      <c r="AV418" s="116">
        <v>35.281761950942936</v>
      </c>
      <c r="AW418" s="116">
        <v>567.52656100092679</v>
      </c>
      <c r="AX418" s="116">
        <v>1.7491752384443908</v>
      </c>
      <c r="AY418" s="116">
        <v>0.86696215646510555</v>
      </c>
      <c r="AZ418" s="116">
        <v>15866.997389010319</v>
      </c>
      <c r="BA418" s="116">
        <v>1.1440928445669949</v>
      </c>
      <c r="BB418" s="116">
        <v>6.0366619266892983E-2</v>
      </c>
      <c r="BC418" s="116">
        <v>17.247027719428864</v>
      </c>
      <c r="BD418" s="116">
        <v>43.848949311284805</v>
      </c>
      <c r="BE418" s="116">
        <v>442.34621992514354</v>
      </c>
      <c r="BF418" s="116">
        <v>30.226585230829489</v>
      </c>
      <c r="BG418" s="116">
        <v>5.1307594541809394</v>
      </c>
      <c r="BH418" s="116">
        <v>3.8335152723679315</v>
      </c>
      <c r="BI418" s="116">
        <v>120.12380123633973</v>
      </c>
      <c r="BJ418" s="116">
        <v>1.1899002815031017</v>
      </c>
      <c r="BK418" s="116">
        <v>2615.8338852965871</v>
      </c>
      <c r="BL418" s="116">
        <v>2.7535447728815456</v>
      </c>
      <c r="BM418" s="116">
        <v>1.4230819517193036</v>
      </c>
      <c r="BN418" s="116">
        <v>7.220205866142563</v>
      </c>
      <c r="BO418" s="116">
        <v>0.61711052139630052</v>
      </c>
      <c r="BP418" s="116">
        <v>0.59158464709086944</v>
      </c>
      <c r="BQ418" s="116">
        <v>18.952408772615374</v>
      </c>
      <c r="BR418" s="116">
        <v>61.265042593788202</v>
      </c>
      <c r="BS418" s="116">
        <v>29.153947459998335</v>
      </c>
      <c r="BT418" s="116">
        <v>20.912114211813154</v>
      </c>
    </row>
    <row r="419" spans="1:72" x14ac:dyDescent="0.3">
      <c r="A419" s="116">
        <v>1</v>
      </c>
      <c r="B419" s="116">
        <v>14</v>
      </c>
      <c r="C419" s="116">
        <v>970</v>
      </c>
      <c r="E419" s="116">
        <v>20.8975976605977</v>
      </c>
      <c r="F419" s="116">
        <v>18.918123166421999</v>
      </c>
      <c r="H419" s="116">
        <v>33.9355107042215</v>
      </c>
      <c r="I419" s="116">
        <v>3.7204528618009798</v>
      </c>
      <c r="J419" s="116">
        <v>0.86999997820845298</v>
      </c>
      <c r="K419" s="116">
        <v>21.658315628749399</v>
      </c>
      <c r="Q419" s="160">
        <v>65.346006052981096</v>
      </c>
      <c r="R419" s="160">
        <v>16.2568097723106</v>
      </c>
      <c r="S419" s="160">
        <v>2.57329624536548</v>
      </c>
      <c r="T419" s="160">
        <v>0.60087948206515596</v>
      </c>
      <c r="U419" s="160">
        <v>3.87448095986153</v>
      </c>
      <c r="V419" s="160">
        <v>4.5858091135249301</v>
      </c>
      <c r="W419" s="160">
        <v>1.9774792483783401</v>
      </c>
      <c r="X419" s="160">
        <v>2.3190175660683106</v>
      </c>
      <c r="Z419" s="116">
        <v>3.3355332462327667E-3</v>
      </c>
      <c r="AA419" s="116">
        <v>2.453663711473545E-2</v>
      </c>
      <c r="AB419" s="116">
        <v>4.4870251957186413E-2</v>
      </c>
      <c r="AC419" s="116">
        <v>3.8274277911508385E-2</v>
      </c>
      <c r="AD419" s="116">
        <v>5.6694332512836482E-2</v>
      </c>
      <c r="AE419" s="116">
        <v>0.93034723737854308</v>
      </c>
      <c r="AF419" s="116">
        <v>1.2399613339385898</v>
      </c>
      <c r="AG419" s="116">
        <v>3.4674402485774011E-2</v>
      </c>
      <c r="AH419" s="116">
        <v>4.009764160135252E-2</v>
      </c>
      <c r="AI419" s="116">
        <v>0.51025236890687575</v>
      </c>
      <c r="AJ419" s="116">
        <v>9.4470916204194302E-2</v>
      </c>
      <c r="AK419" s="116">
        <v>0.37189502759380949</v>
      </c>
      <c r="AL419" s="116">
        <v>0.24034518522805859</v>
      </c>
      <c r="AM419" s="116">
        <v>0.30507426172011137</v>
      </c>
      <c r="AN419" s="116">
        <v>0.67842431359438049</v>
      </c>
      <c r="AO419" s="116">
        <v>2.1909087092427297</v>
      </c>
      <c r="AP419" s="116">
        <v>1.1814765715916249</v>
      </c>
      <c r="AQ419" s="116">
        <v>2.7571690237823065</v>
      </c>
      <c r="AR419" s="116">
        <v>3.3766344670221455</v>
      </c>
      <c r="AS419" s="116">
        <v>3.9837900014498486</v>
      </c>
      <c r="AT419" s="116">
        <v>4.1091516007603408</v>
      </c>
      <c r="AV419" s="116">
        <v>33.126280136587198</v>
      </c>
      <c r="AW419" s="116">
        <v>539.65880056265758</v>
      </c>
      <c r="AX419" s="116">
        <v>1.677101346909464</v>
      </c>
      <c r="AY419" s="116">
        <v>0.8265886657124335</v>
      </c>
      <c r="AZ419" s="116">
        <v>15371.411695714713</v>
      </c>
      <c r="BA419" s="116">
        <v>1.1429744743627765</v>
      </c>
      <c r="BB419" s="116">
        <v>6.0512903671595973E-2</v>
      </c>
      <c r="BC419" s="116">
        <v>16.497164507594455</v>
      </c>
      <c r="BD419" s="116">
        <v>41.96196283281536</v>
      </c>
      <c r="BE419" s="116">
        <v>466.14213536037312</v>
      </c>
      <c r="BF419" s="116">
        <v>29.079528159109849</v>
      </c>
      <c r="BG419" s="116">
        <v>4.9686589157533403</v>
      </c>
      <c r="BH419" s="116">
        <v>3.7083921653742555</v>
      </c>
      <c r="BI419" s="116">
        <v>115.47932725495519</v>
      </c>
      <c r="BJ419" s="116">
        <v>1.2070396051106318</v>
      </c>
      <c r="BK419" s="116">
        <v>2624.1088923562875</v>
      </c>
      <c r="BL419" s="116">
        <v>2.6671276213789419</v>
      </c>
      <c r="BM419" s="116">
        <v>1.3765904001652309</v>
      </c>
      <c r="BN419" s="116">
        <v>6.9792273514343641</v>
      </c>
      <c r="BO419" s="116">
        <v>0.59653307205416617</v>
      </c>
      <c r="BP419" s="116">
        <v>0.57148413681997667</v>
      </c>
      <c r="BQ419" s="116">
        <v>18.888111543377729</v>
      </c>
      <c r="BR419" s="116">
        <v>66.789934170087179</v>
      </c>
      <c r="BS419" s="116">
        <v>28.867230855073114</v>
      </c>
      <c r="BT419" s="116">
        <v>20.706452512077764</v>
      </c>
    </row>
    <row r="420" spans="1:72" x14ac:dyDescent="0.3">
      <c r="A420" s="116">
        <v>1</v>
      </c>
      <c r="B420" s="116">
        <v>14</v>
      </c>
      <c r="C420" s="116">
        <v>980</v>
      </c>
      <c r="E420" s="116">
        <v>20.8975976605977</v>
      </c>
      <c r="F420" s="116">
        <v>18.918123166421999</v>
      </c>
      <c r="H420" s="116">
        <v>33.9355107042215</v>
      </c>
      <c r="I420" s="116">
        <v>3.7204528618009798</v>
      </c>
      <c r="J420" s="116">
        <v>0.86999997820845298</v>
      </c>
      <c r="K420" s="116">
        <v>21.658315628749399</v>
      </c>
      <c r="Q420" s="160">
        <v>65.346006052981096</v>
      </c>
      <c r="R420" s="160">
        <v>16.2568097723106</v>
      </c>
      <c r="S420" s="160">
        <v>2.57329624536548</v>
      </c>
      <c r="T420" s="160">
        <v>0.60087948206515596</v>
      </c>
      <c r="U420" s="160">
        <v>3.87448095986153</v>
      </c>
      <c r="V420" s="160">
        <v>4.5858091135249301</v>
      </c>
      <c r="W420" s="160">
        <v>1.9774792483783401</v>
      </c>
      <c r="X420" s="160">
        <v>2.3190175660683106</v>
      </c>
      <c r="Z420" s="116">
        <v>3.3355332462327667E-3</v>
      </c>
      <c r="AA420" s="116">
        <v>2.453663711473545E-2</v>
      </c>
      <c r="AB420" s="116">
        <v>4.4870251957186413E-2</v>
      </c>
      <c r="AC420" s="116">
        <v>3.8274277911508385E-2</v>
      </c>
      <c r="AD420" s="116">
        <v>5.6694332512836482E-2</v>
      </c>
      <c r="AE420" s="116">
        <v>0.93034723737854308</v>
      </c>
      <c r="AF420" s="116">
        <v>1.2399613339385898</v>
      </c>
      <c r="AG420" s="116">
        <v>3.4674402485774011E-2</v>
      </c>
      <c r="AH420" s="116">
        <v>4.009764160135252E-2</v>
      </c>
      <c r="AI420" s="116">
        <v>0.51025236890687575</v>
      </c>
      <c r="AJ420" s="116">
        <v>9.4470916204194302E-2</v>
      </c>
      <c r="AK420" s="116">
        <v>0.37189502759380949</v>
      </c>
      <c r="AL420" s="116">
        <v>0.24034518522805859</v>
      </c>
      <c r="AM420" s="116">
        <v>0.30507426172011137</v>
      </c>
      <c r="AN420" s="116">
        <v>0.67842431359438049</v>
      </c>
      <c r="AO420" s="116">
        <v>2.1909087092427297</v>
      </c>
      <c r="AP420" s="116">
        <v>1.1814765715916249</v>
      </c>
      <c r="AQ420" s="116">
        <v>2.7571690237823065</v>
      </c>
      <c r="AR420" s="116">
        <v>3.3766344670221455</v>
      </c>
      <c r="AS420" s="116">
        <v>3.9837900014498486</v>
      </c>
      <c r="AT420" s="116">
        <v>4.1091516007603408</v>
      </c>
      <c r="AV420" s="116">
        <v>33.126280136587198</v>
      </c>
      <c r="AW420" s="116">
        <v>539.65880056265758</v>
      </c>
      <c r="AX420" s="116">
        <v>1.677101346909464</v>
      </c>
      <c r="AY420" s="116">
        <v>0.8265886657124335</v>
      </c>
      <c r="AZ420" s="116">
        <v>15371.411695714713</v>
      </c>
      <c r="BA420" s="116">
        <v>1.1429744743627765</v>
      </c>
      <c r="BB420" s="116">
        <v>6.0512903671595973E-2</v>
      </c>
      <c r="BC420" s="116">
        <v>16.497164507594455</v>
      </c>
      <c r="BD420" s="116">
        <v>41.96196283281536</v>
      </c>
      <c r="BE420" s="116">
        <v>466.14213536037312</v>
      </c>
      <c r="BF420" s="116">
        <v>29.079528159109849</v>
      </c>
      <c r="BG420" s="116">
        <v>4.9686589157533403</v>
      </c>
      <c r="BH420" s="116">
        <v>3.7083921653742555</v>
      </c>
      <c r="BI420" s="116">
        <v>115.47932725495519</v>
      </c>
      <c r="BJ420" s="116">
        <v>1.2070396051106318</v>
      </c>
      <c r="BK420" s="116">
        <v>2624.1088923562875</v>
      </c>
      <c r="BL420" s="116">
        <v>2.6671276213789419</v>
      </c>
      <c r="BM420" s="116">
        <v>1.3765904001652309</v>
      </c>
      <c r="BN420" s="116">
        <v>6.9792273514343641</v>
      </c>
      <c r="BO420" s="116">
        <v>0.59653307205416617</v>
      </c>
      <c r="BP420" s="116">
        <v>0.57148413681997667</v>
      </c>
      <c r="BQ420" s="116">
        <v>18.888111543377729</v>
      </c>
      <c r="BR420" s="116">
        <v>66.789934170087179</v>
      </c>
      <c r="BS420" s="116">
        <v>28.867230855073114</v>
      </c>
      <c r="BT420" s="116">
        <v>20.706452512077764</v>
      </c>
    </row>
    <row r="421" spans="1:72" x14ac:dyDescent="0.3">
      <c r="A421" s="116">
        <v>1</v>
      </c>
      <c r="B421" s="116">
        <v>14</v>
      </c>
      <c r="C421" s="116">
        <v>990</v>
      </c>
      <c r="E421" s="116">
        <v>20.8975976605977</v>
      </c>
      <c r="F421" s="116">
        <v>18.918123166421999</v>
      </c>
      <c r="H421" s="116">
        <v>33.9355107042215</v>
      </c>
      <c r="I421" s="116">
        <v>3.7204528618009798</v>
      </c>
      <c r="J421" s="116">
        <v>0.86999997820845298</v>
      </c>
      <c r="K421" s="116">
        <v>21.658315628749399</v>
      </c>
      <c r="Q421" s="160">
        <v>65.346006052981096</v>
      </c>
      <c r="R421" s="160">
        <v>16.2568097723106</v>
      </c>
      <c r="S421" s="160">
        <v>2.57329624536548</v>
      </c>
      <c r="T421" s="160">
        <v>0.60087948206515596</v>
      </c>
      <c r="U421" s="160">
        <v>3.87448095986153</v>
      </c>
      <c r="V421" s="160">
        <v>4.5858091135249301</v>
      </c>
      <c r="W421" s="160">
        <v>1.9774792483783401</v>
      </c>
      <c r="X421" s="160">
        <v>2.3190175660683106</v>
      </c>
      <c r="Z421" s="116">
        <v>3.3355332462327667E-3</v>
      </c>
      <c r="AA421" s="116">
        <v>2.453663711473545E-2</v>
      </c>
      <c r="AB421" s="116">
        <v>4.4870251957186413E-2</v>
      </c>
      <c r="AC421" s="116">
        <v>3.8274277911508385E-2</v>
      </c>
      <c r="AD421" s="116">
        <v>5.6694332512836482E-2</v>
      </c>
      <c r="AE421" s="116">
        <v>0.93034723737854308</v>
      </c>
      <c r="AF421" s="116">
        <v>1.2399613339385898</v>
      </c>
      <c r="AG421" s="116">
        <v>3.4674402485774011E-2</v>
      </c>
      <c r="AH421" s="116">
        <v>4.009764160135252E-2</v>
      </c>
      <c r="AI421" s="116">
        <v>0.51025236890687575</v>
      </c>
      <c r="AJ421" s="116">
        <v>9.4470916204194302E-2</v>
      </c>
      <c r="AK421" s="116">
        <v>0.37189502759380949</v>
      </c>
      <c r="AL421" s="116">
        <v>0.24034518522805859</v>
      </c>
      <c r="AM421" s="116">
        <v>0.30507426172011137</v>
      </c>
      <c r="AN421" s="116">
        <v>0.67842431359438049</v>
      </c>
      <c r="AO421" s="116">
        <v>2.1909087092427297</v>
      </c>
      <c r="AP421" s="116">
        <v>1.1814765715916249</v>
      </c>
      <c r="AQ421" s="116">
        <v>2.7571690237823065</v>
      </c>
      <c r="AR421" s="116">
        <v>3.3766344670221455</v>
      </c>
      <c r="AS421" s="116">
        <v>3.9837900014498486</v>
      </c>
      <c r="AT421" s="116">
        <v>4.1091516007603408</v>
      </c>
      <c r="AV421" s="116">
        <v>33.126280136587198</v>
      </c>
      <c r="AW421" s="116">
        <v>539.65880056265758</v>
      </c>
      <c r="AX421" s="116">
        <v>1.677101346909464</v>
      </c>
      <c r="AY421" s="116">
        <v>0.8265886657124335</v>
      </c>
      <c r="AZ421" s="116">
        <v>15371.411695714713</v>
      </c>
      <c r="BA421" s="116">
        <v>1.1429744743627765</v>
      </c>
      <c r="BB421" s="116">
        <v>6.0512903671595973E-2</v>
      </c>
      <c r="BC421" s="116">
        <v>16.497164507594455</v>
      </c>
      <c r="BD421" s="116">
        <v>41.96196283281536</v>
      </c>
      <c r="BE421" s="116">
        <v>466.14213536037312</v>
      </c>
      <c r="BF421" s="116">
        <v>29.079528159109849</v>
      </c>
      <c r="BG421" s="116">
        <v>4.9686589157533403</v>
      </c>
      <c r="BH421" s="116">
        <v>3.7083921653742555</v>
      </c>
      <c r="BI421" s="116">
        <v>115.47932725495519</v>
      </c>
      <c r="BJ421" s="116">
        <v>1.2070396051106318</v>
      </c>
      <c r="BK421" s="116">
        <v>2624.1088923562875</v>
      </c>
      <c r="BL421" s="116">
        <v>2.6671276213789419</v>
      </c>
      <c r="BM421" s="116">
        <v>1.3765904001652309</v>
      </c>
      <c r="BN421" s="116">
        <v>6.9792273514343641</v>
      </c>
      <c r="BO421" s="116">
        <v>0.59653307205416617</v>
      </c>
      <c r="BP421" s="116">
        <v>0.57148413681997667</v>
      </c>
      <c r="BQ421" s="116">
        <v>18.888111543377729</v>
      </c>
      <c r="BR421" s="116">
        <v>66.789934170087179</v>
      </c>
      <c r="BS421" s="116">
        <v>28.867230855073114</v>
      </c>
      <c r="BT421" s="116">
        <v>20.706452512077764</v>
      </c>
    </row>
    <row r="422" spans="1:72" x14ac:dyDescent="0.3">
      <c r="A422" s="116">
        <v>1</v>
      </c>
      <c r="B422" s="116">
        <v>14</v>
      </c>
      <c r="C422" s="116">
        <v>1000</v>
      </c>
      <c r="E422" s="116">
        <v>20.8975976605977</v>
      </c>
      <c r="F422" s="116">
        <v>18.918123166421999</v>
      </c>
      <c r="H422" s="116">
        <v>33.9355107042215</v>
      </c>
      <c r="I422" s="116">
        <v>3.7204528618009798</v>
      </c>
      <c r="J422" s="116">
        <v>0.86999997820845298</v>
      </c>
      <c r="K422" s="116">
        <v>21.658315628749399</v>
      </c>
      <c r="Q422" s="160">
        <v>65.346006052981096</v>
      </c>
      <c r="R422" s="160">
        <v>16.2568097723106</v>
      </c>
      <c r="S422" s="160">
        <v>2.57329624536548</v>
      </c>
      <c r="T422" s="160">
        <v>0.60087948206515596</v>
      </c>
      <c r="U422" s="160">
        <v>3.87448095986153</v>
      </c>
      <c r="V422" s="160">
        <v>4.5858091135249301</v>
      </c>
      <c r="W422" s="160">
        <v>1.9774792483783401</v>
      </c>
      <c r="X422" s="160">
        <v>2.3190175660683106</v>
      </c>
      <c r="Z422" s="116">
        <v>3.3355332462327667E-3</v>
      </c>
      <c r="AA422" s="116">
        <v>2.453663711473545E-2</v>
      </c>
      <c r="AB422" s="116">
        <v>4.4870251957186413E-2</v>
      </c>
      <c r="AC422" s="116">
        <v>3.8274277911508385E-2</v>
      </c>
      <c r="AD422" s="116">
        <v>5.6694332512836482E-2</v>
      </c>
      <c r="AE422" s="116">
        <v>0.93034723737854308</v>
      </c>
      <c r="AF422" s="116">
        <v>1.2399613339385898</v>
      </c>
      <c r="AG422" s="116">
        <v>3.4674402485774011E-2</v>
      </c>
      <c r="AH422" s="116">
        <v>4.009764160135252E-2</v>
      </c>
      <c r="AI422" s="116">
        <v>0.51025236890687575</v>
      </c>
      <c r="AJ422" s="116">
        <v>9.4470916204194302E-2</v>
      </c>
      <c r="AK422" s="116">
        <v>0.37189502759380949</v>
      </c>
      <c r="AL422" s="116">
        <v>0.24034518522805859</v>
      </c>
      <c r="AM422" s="116">
        <v>0.30507426172011137</v>
      </c>
      <c r="AN422" s="116">
        <v>0.67842431359438049</v>
      </c>
      <c r="AO422" s="116">
        <v>2.1909087092427297</v>
      </c>
      <c r="AP422" s="116">
        <v>1.1814765715916249</v>
      </c>
      <c r="AQ422" s="116">
        <v>2.7571690237823065</v>
      </c>
      <c r="AR422" s="116">
        <v>3.3766344670221455</v>
      </c>
      <c r="AS422" s="116">
        <v>3.9837900014498486</v>
      </c>
      <c r="AT422" s="116">
        <v>4.1091516007603408</v>
      </c>
      <c r="AV422" s="116">
        <v>33.126280136587198</v>
      </c>
      <c r="AW422" s="116">
        <v>539.65880056265758</v>
      </c>
      <c r="AX422" s="116">
        <v>1.677101346909464</v>
      </c>
      <c r="AY422" s="116">
        <v>0.8265886657124335</v>
      </c>
      <c r="AZ422" s="116">
        <v>15371.411695714713</v>
      </c>
      <c r="BA422" s="116">
        <v>1.1429744743627765</v>
      </c>
      <c r="BB422" s="116">
        <v>6.0512903671595973E-2</v>
      </c>
      <c r="BC422" s="116">
        <v>16.497164507594455</v>
      </c>
      <c r="BD422" s="116">
        <v>41.96196283281536</v>
      </c>
      <c r="BE422" s="116">
        <v>466.14213536037312</v>
      </c>
      <c r="BF422" s="116">
        <v>29.079528159109849</v>
      </c>
      <c r="BG422" s="116">
        <v>4.9686589157533403</v>
      </c>
      <c r="BH422" s="116">
        <v>3.7083921653742555</v>
      </c>
      <c r="BI422" s="116">
        <v>115.47932725495519</v>
      </c>
      <c r="BJ422" s="116">
        <v>1.2070396051106318</v>
      </c>
      <c r="BK422" s="116">
        <v>2624.1088923562875</v>
      </c>
      <c r="BL422" s="116">
        <v>2.6671276213789419</v>
      </c>
      <c r="BM422" s="116">
        <v>1.3765904001652309</v>
      </c>
      <c r="BN422" s="116">
        <v>6.9792273514343641</v>
      </c>
      <c r="BO422" s="116">
        <v>0.59653307205416617</v>
      </c>
      <c r="BP422" s="116">
        <v>0.57148413681997667</v>
      </c>
      <c r="BQ422" s="116">
        <v>18.888111543377729</v>
      </c>
      <c r="BR422" s="116">
        <v>66.789934170087179</v>
      </c>
      <c r="BS422" s="116">
        <v>28.867230855073114</v>
      </c>
      <c r="BT422" s="116">
        <v>20.706452512077764</v>
      </c>
    </row>
    <row r="423" spans="1:72" x14ac:dyDescent="0.3">
      <c r="X423" s="160"/>
    </row>
    <row r="424" spans="1:72" x14ac:dyDescent="0.3">
      <c r="A424" s="116">
        <v>1</v>
      </c>
      <c r="B424" s="116">
        <v>15</v>
      </c>
      <c r="C424" s="116">
        <v>600</v>
      </c>
      <c r="F424" s="116">
        <v>8.8332744638865694</v>
      </c>
      <c r="G424" s="116">
        <v>31.594158891741301</v>
      </c>
      <c r="H424" s="116">
        <v>27.225695207614699</v>
      </c>
      <c r="I424" s="116">
        <v>15.2955084111679</v>
      </c>
      <c r="J424" s="116">
        <v>0.348537053836314</v>
      </c>
      <c r="M424" s="116">
        <v>0.85030271574216798</v>
      </c>
      <c r="O424" s="116">
        <v>8.7237338487630094</v>
      </c>
      <c r="X424" s="160"/>
      <c r="Z424" s="116">
        <v>2.602741171941831E-2</v>
      </c>
      <c r="AA424" s="116">
        <v>7.6206592123521363E-2</v>
      </c>
      <c r="AB424" s="116">
        <v>13.641064278253632</v>
      </c>
      <c r="AC424" s="116">
        <v>0.14476672054606907</v>
      </c>
      <c r="AD424" s="116">
        <v>0.11594001675605073</v>
      </c>
      <c r="AE424" s="116">
        <v>0.66532702993856963</v>
      </c>
      <c r="AF424" s="116">
        <v>0.69787276828001166</v>
      </c>
      <c r="AG424" s="116">
        <v>0.32599002370291386</v>
      </c>
      <c r="AH424" s="116">
        <v>0.46534156663407289</v>
      </c>
      <c r="AI424" s="116">
        <v>0.37495265153108354</v>
      </c>
      <c r="AJ424" s="116">
        <v>0.86378647412380161</v>
      </c>
      <c r="AK424" s="116">
        <v>1.4075394185371237</v>
      </c>
      <c r="AL424" s="116">
        <v>1.2920407856411884</v>
      </c>
      <c r="AM424" s="116">
        <v>0.41434137266005422</v>
      </c>
      <c r="AN424" s="116">
        <v>1.2952648276972645</v>
      </c>
      <c r="AO424" s="116">
        <v>2.9114750198291137</v>
      </c>
      <c r="AP424" s="116">
        <v>2.2025671191247005</v>
      </c>
      <c r="AQ424" s="116">
        <v>3.4178743184680975</v>
      </c>
      <c r="AR424" s="116">
        <v>3.8395732462769514</v>
      </c>
      <c r="AS424" s="116">
        <v>4.2064326487445474</v>
      </c>
      <c r="AT424" s="116">
        <v>4.0927621214800203</v>
      </c>
      <c r="AV424" s="116">
        <v>269.33142932418588</v>
      </c>
      <c r="AW424" s="116">
        <v>1617.3141530883202</v>
      </c>
      <c r="AX424" s="116">
        <v>3.0056305845110303E-2</v>
      </c>
      <c r="AY424" s="116">
        <v>1.3660796254971459</v>
      </c>
      <c r="AZ424" s="116">
        <v>33651.978921215574</v>
      </c>
      <c r="BA424" s="116">
        <v>1.6232618718342431</v>
      </c>
      <c r="BB424" s="116">
        <v>0.10316948108116082</v>
      </c>
      <c r="BC424" s="116">
        <v>11.963556294453374</v>
      </c>
      <c r="BD424" s="116">
        <v>21.704487035309828</v>
      </c>
      <c r="BE424" s="116">
        <v>761.58328969821196</v>
      </c>
      <c r="BF424" s="116">
        <v>9.5509715041191701</v>
      </c>
      <c r="BG424" s="116">
        <v>1.7761491913301344</v>
      </c>
      <c r="BH424" s="116">
        <v>1.1454746757591983</v>
      </c>
      <c r="BI424" s="116">
        <v>125.5003806792505</v>
      </c>
      <c r="BJ424" s="116">
        <v>0.69483860038107381</v>
      </c>
      <c r="BK424" s="116">
        <v>1750.3559441372813</v>
      </c>
      <c r="BL424" s="116">
        <v>1.384747812458069</v>
      </c>
      <c r="BM424" s="116">
        <v>0.9625865943118086</v>
      </c>
      <c r="BN424" s="116">
        <v>5.2349567805458586</v>
      </c>
      <c r="BO424" s="116">
        <v>0.47653205634904522</v>
      </c>
      <c r="BP424" s="116">
        <v>0.48304786384337411</v>
      </c>
      <c r="BQ424" s="116">
        <v>15.733934636709707</v>
      </c>
      <c r="BR424" s="116">
        <v>145.48033949934546</v>
      </c>
      <c r="BS424" s="116">
        <v>24.76681337386578</v>
      </c>
      <c r="BT424" s="116">
        <v>17.765224782941701</v>
      </c>
    </row>
    <row r="425" spans="1:72" x14ac:dyDescent="0.3">
      <c r="A425" s="116">
        <v>1</v>
      </c>
      <c r="B425" s="116">
        <v>15</v>
      </c>
      <c r="C425" s="116">
        <v>610</v>
      </c>
      <c r="F425" s="116">
        <v>7.4548593227030002</v>
      </c>
      <c r="G425" s="116">
        <v>32.660513035001202</v>
      </c>
      <c r="H425" s="116">
        <v>27.150764091505501</v>
      </c>
      <c r="I425" s="116">
        <v>15.4963794467126</v>
      </c>
      <c r="M425" s="116">
        <v>1.66594814923323</v>
      </c>
      <c r="O425" s="116">
        <v>7.8838455227769604</v>
      </c>
      <c r="X425" s="160"/>
      <c r="Z425" s="116">
        <v>3.052764933972801E-2</v>
      </c>
      <c r="AA425" s="116">
        <v>8.5566558366091366E-2</v>
      </c>
      <c r="AB425" s="116">
        <v>12.33061184989276</v>
      </c>
      <c r="AC425" s="116">
        <v>0.13449756260172963</v>
      </c>
      <c r="AD425" s="116">
        <v>0.12513874901369759</v>
      </c>
      <c r="AE425" s="116">
        <v>0.32034690921093167</v>
      </c>
      <c r="AF425" s="116">
        <v>0.26508074099987633</v>
      </c>
      <c r="AG425" s="116">
        <v>0.35037457298925234</v>
      </c>
      <c r="AH425" s="116">
        <v>0.51174594574446541</v>
      </c>
      <c r="AI425" s="116">
        <v>0.38425486192313629</v>
      </c>
      <c r="AJ425" s="116">
        <v>0.94926583876563198</v>
      </c>
      <c r="AK425" s="116">
        <v>1.5040529096224831</v>
      </c>
      <c r="AL425" s="116">
        <v>1.20835965444404</v>
      </c>
      <c r="AM425" s="116">
        <v>0.41463002811181648</v>
      </c>
      <c r="AN425" s="116">
        <v>1.3899032777221421</v>
      </c>
      <c r="AO425" s="116">
        <v>2.8351723096324748</v>
      </c>
      <c r="AP425" s="116">
        <v>2.2791714630412834</v>
      </c>
      <c r="AQ425" s="116">
        <v>3.4610875406023349</v>
      </c>
      <c r="AR425" s="116">
        <v>3.859517439423251</v>
      </c>
      <c r="AS425" s="116">
        <v>4.2262265820744664</v>
      </c>
      <c r="AT425" s="116">
        <v>4.0940942618960658</v>
      </c>
      <c r="AV425" s="116">
        <v>229.62789967838566</v>
      </c>
      <c r="AW425" s="116">
        <v>1440.3991740871743</v>
      </c>
      <c r="AX425" s="116">
        <v>3.3250580343550898E-2</v>
      </c>
      <c r="AY425" s="116">
        <v>1.4703825375158197</v>
      </c>
      <c r="AZ425" s="116">
        <v>31178.280354815859</v>
      </c>
      <c r="BA425" s="116">
        <v>3.3713451541025377</v>
      </c>
      <c r="BB425" s="116">
        <v>0.27161223064543788</v>
      </c>
      <c r="BC425" s="116">
        <v>11.130944710761392</v>
      </c>
      <c r="BD425" s="116">
        <v>19.736355674116705</v>
      </c>
      <c r="BE425" s="116">
        <v>743.14654707278862</v>
      </c>
      <c r="BF425" s="116">
        <v>8.6909268859056414</v>
      </c>
      <c r="BG425" s="116">
        <v>1.6621755684296369</v>
      </c>
      <c r="BH425" s="116">
        <v>1.2248009063832408</v>
      </c>
      <c r="BI425" s="116">
        <v>125.41301033309811</v>
      </c>
      <c r="BJ425" s="116">
        <v>0.64752707215352046</v>
      </c>
      <c r="BK425" s="116">
        <v>1797.4630994564527</v>
      </c>
      <c r="BL425" s="116">
        <v>1.3382055933300154</v>
      </c>
      <c r="BM425" s="116">
        <v>0.95056827121669385</v>
      </c>
      <c r="BN425" s="116">
        <v>5.2079049558598847</v>
      </c>
      <c r="BO425" s="116">
        <v>0.47430017323304052</v>
      </c>
      <c r="BP425" s="116">
        <v>0.48289068925452816</v>
      </c>
      <c r="BQ425" s="116">
        <v>12.412346624049805</v>
      </c>
      <c r="BR425" s="116">
        <v>142.69587355595021</v>
      </c>
      <c r="BS425" s="116">
        <v>23.050650920490938</v>
      </c>
      <c r="BT425" s="116">
        <v>16.534222179255107</v>
      </c>
    </row>
    <row r="426" spans="1:72" x14ac:dyDescent="0.3">
      <c r="A426" s="116">
        <v>1</v>
      </c>
      <c r="B426" s="116">
        <v>15</v>
      </c>
      <c r="C426" s="116">
        <v>620</v>
      </c>
      <c r="F426" s="116">
        <v>7.3019552126203102</v>
      </c>
      <c r="G426" s="116">
        <v>32.900131210055399</v>
      </c>
      <c r="H426" s="116">
        <v>26.8476691945772</v>
      </c>
      <c r="I426" s="116">
        <v>15.523409436363499</v>
      </c>
      <c r="M426" s="116">
        <v>1.64653035743674</v>
      </c>
      <c r="O426" s="116">
        <v>7.7224903917122303</v>
      </c>
      <c r="X426" s="160"/>
      <c r="Z426" s="116">
        <v>3.0542813018874359E-2</v>
      </c>
      <c r="AA426" s="116">
        <v>8.473357476210204E-2</v>
      </c>
      <c r="AB426" s="116">
        <v>12.078819247268498</v>
      </c>
      <c r="AC426" s="116">
        <v>0.13237863625208365</v>
      </c>
      <c r="AD426" s="116">
        <v>0.12579007571671766</v>
      </c>
      <c r="AE426" s="116">
        <v>0.32141583307339111</v>
      </c>
      <c r="AF426" s="116">
        <v>0.26417858720073428</v>
      </c>
      <c r="AG426" s="116">
        <v>0.3468587998316523</v>
      </c>
      <c r="AH426" s="116">
        <v>0.50755195297582756</v>
      </c>
      <c r="AI426" s="116">
        <v>0.38146459208843164</v>
      </c>
      <c r="AJ426" s="116">
        <v>0.94404497617897776</v>
      </c>
      <c r="AK426" s="116">
        <v>1.4965283366405904</v>
      </c>
      <c r="AL426" s="116">
        <v>1.1921498909878041</v>
      </c>
      <c r="AM426" s="116">
        <v>0.41300482547263001</v>
      </c>
      <c r="AN426" s="116">
        <v>1.3821915673357947</v>
      </c>
      <c r="AO426" s="116">
        <v>2.8267941042079605</v>
      </c>
      <c r="AP426" s="116">
        <v>2.2651980873768287</v>
      </c>
      <c r="AQ426" s="116">
        <v>3.434122134845262</v>
      </c>
      <c r="AR426" s="116">
        <v>3.8278259021942103</v>
      </c>
      <c r="AS426" s="116">
        <v>4.1891973833649168</v>
      </c>
      <c r="AT426" s="116">
        <v>4.0566015419432793</v>
      </c>
      <c r="AV426" s="116">
        <v>229.51389564766259</v>
      </c>
      <c r="AW426" s="116">
        <v>1454.55919151336</v>
      </c>
      <c r="AX426" s="116">
        <v>3.3943715160131838E-2</v>
      </c>
      <c r="AY426" s="116">
        <v>1.4939183012237083</v>
      </c>
      <c r="AZ426" s="116">
        <v>31016.842765772108</v>
      </c>
      <c r="BA426" s="116">
        <v>3.3601331635501483</v>
      </c>
      <c r="BB426" s="116">
        <v>0.27253976988458162</v>
      </c>
      <c r="BC426" s="116">
        <v>11.243768363071263</v>
      </c>
      <c r="BD426" s="116">
        <v>19.899440718891327</v>
      </c>
      <c r="BE426" s="116">
        <v>748.58238420175974</v>
      </c>
      <c r="BF426" s="116">
        <v>8.7389904169522481</v>
      </c>
      <c r="BG426" s="116">
        <v>1.670533018848146</v>
      </c>
      <c r="BH426" s="116">
        <v>1.2414546284726713</v>
      </c>
      <c r="BI426" s="116">
        <v>125.90651922890441</v>
      </c>
      <c r="BJ426" s="116">
        <v>0.65113984289078697</v>
      </c>
      <c r="BK426" s="116">
        <v>1802.7905179153397</v>
      </c>
      <c r="BL426" s="116">
        <v>1.3464606106620887</v>
      </c>
      <c r="BM426" s="116">
        <v>0.9580323211621139</v>
      </c>
      <c r="BN426" s="116">
        <v>5.251022516065361</v>
      </c>
      <c r="BO426" s="116">
        <v>0.47849261244164926</v>
      </c>
      <c r="BP426" s="116">
        <v>0.48735375647787565</v>
      </c>
      <c r="BQ426" s="116">
        <v>12.328964557991435</v>
      </c>
      <c r="BR426" s="116">
        <v>142.55935523252705</v>
      </c>
      <c r="BS426" s="116">
        <v>23.071061243747067</v>
      </c>
      <c r="BT426" s="116">
        <v>16.548862495514776</v>
      </c>
    </row>
    <row r="427" spans="1:72" x14ac:dyDescent="0.3">
      <c r="A427" s="116">
        <v>1</v>
      </c>
      <c r="B427" s="116">
        <v>15</v>
      </c>
      <c r="C427" s="116">
        <v>630</v>
      </c>
      <c r="F427" s="116">
        <v>7.1787765282254599</v>
      </c>
      <c r="G427" s="116">
        <v>33.384805848596699</v>
      </c>
      <c r="H427" s="116">
        <v>26.327058995336799</v>
      </c>
      <c r="I427" s="116">
        <v>15.6368284205971</v>
      </c>
      <c r="M427" s="116">
        <v>1.6286741204033599</v>
      </c>
      <c r="O427" s="116">
        <v>6.3475620895578997</v>
      </c>
      <c r="X427" s="160"/>
      <c r="Z427" s="116">
        <v>3.0663818578478445E-2</v>
      </c>
      <c r="AA427" s="116">
        <v>7.9151906329879049E-2</v>
      </c>
      <c r="AB427" s="116">
        <v>9.9340121530915564</v>
      </c>
      <c r="AC427" s="116">
        <v>0.11469736035098904</v>
      </c>
      <c r="AD427" s="116">
        <v>0.1272328254851641</v>
      </c>
      <c r="AE427" s="116">
        <v>0.32170634096632467</v>
      </c>
      <c r="AF427" s="116">
        <v>0.26147987081933971</v>
      </c>
      <c r="AG427" s="116">
        <v>0.31933077402879889</v>
      </c>
      <c r="AH427" s="116">
        <v>0.47523648104177241</v>
      </c>
      <c r="AI427" s="116">
        <v>0.35568169819577861</v>
      </c>
      <c r="AJ427" s="116">
        <v>0.9014691583010932</v>
      </c>
      <c r="AK427" s="116">
        <v>1.4413453749982756</v>
      </c>
      <c r="AL427" s="116">
        <v>1.0557871340061131</v>
      </c>
      <c r="AM427" s="116">
        <v>0.41011325704761231</v>
      </c>
      <c r="AN427" s="116">
        <v>1.331409600765834</v>
      </c>
      <c r="AO427" s="116">
        <v>2.8223002334958425</v>
      </c>
      <c r="AP427" s="116">
        <v>2.1942124825921172</v>
      </c>
      <c r="AQ427" s="116">
        <v>3.3423555566315404</v>
      </c>
      <c r="AR427" s="116">
        <v>3.7309902230304237</v>
      </c>
      <c r="AS427" s="116">
        <v>4.0874720487290226</v>
      </c>
      <c r="AT427" s="116">
        <v>3.9623814034472549</v>
      </c>
      <c r="AV427" s="116">
        <v>228.60818792216583</v>
      </c>
      <c r="AW427" s="116">
        <v>1557.1324269352988</v>
      </c>
      <c r="AX427" s="116">
        <v>4.1272347333741098E-2</v>
      </c>
      <c r="AY427" s="116">
        <v>1.72421463565372</v>
      </c>
      <c r="AZ427" s="116">
        <v>30665.128948621397</v>
      </c>
      <c r="BA427" s="116">
        <v>3.3570988894901874</v>
      </c>
      <c r="BB427" s="116">
        <v>0.27535263474972144</v>
      </c>
      <c r="BC427" s="116">
        <v>12.213041514277224</v>
      </c>
      <c r="BD427" s="116">
        <v>21.252577196640399</v>
      </c>
      <c r="BE427" s="116">
        <v>802.84612697988689</v>
      </c>
      <c r="BF427" s="116">
        <v>9.151727404127648</v>
      </c>
      <c r="BG427" s="116">
        <v>1.7344905970250128</v>
      </c>
      <c r="BH427" s="116">
        <v>1.4017977225998575</v>
      </c>
      <c r="BI427" s="116">
        <v>126.79424306920913</v>
      </c>
      <c r="BJ427" s="116">
        <v>0.67597529676991597</v>
      </c>
      <c r="BK427" s="116">
        <v>1805.6610514653828</v>
      </c>
      <c r="BL427" s="116">
        <v>1.3900203486204328</v>
      </c>
      <c r="BM427" s="116">
        <v>0.98433573097043425</v>
      </c>
      <c r="BN427" s="116">
        <v>5.3873097484758805</v>
      </c>
      <c r="BO427" s="116">
        <v>0.49040090699171596</v>
      </c>
      <c r="BP427" s="116">
        <v>0.49894237800531221</v>
      </c>
      <c r="BQ427" s="116">
        <v>12.191998426096715</v>
      </c>
      <c r="BR427" s="116">
        <v>149.02542539103482</v>
      </c>
      <c r="BS427" s="116">
        <v>24.477859674102874</v>
      </c>
      <c r="BT427" s="116">
        <v>17.557958416023158</v>
      </c>
    </row>
    <row r="428" spans="1:72" x14ac:dyDescent="0.3">
      <c r="A428" s="116">
        <v>1</v>
      </c>
      <c r="B428" s="116">
        <v>15</v>
      </c>
      <c r="C428" s="116">
        <v>640</v>
      </c>
      <c r="F428" s="116">
        <v>7.11400361311384</v>
      </c>
      <c r="G428" s="116">
        <v>33.720766669611002</v>
      </c>
      <c r="H428" s="116">
        <v>25.907523468395301</v>
      </c>
      <c r="I428" s="116">
        <v>15.700803973381401</v>
      </c>
      <c r="M428" s="116">
        <v>1.5933553914298899</v>
      </c>
      <c r="O428" s="116">
        <v>5.1959501770912704</v>
      </c>
      <c r="X428" s="160"/>
      <c r="Z428" s="116">
        <v>3.0622922163937229E-2</v>
      </c>
      <c r="AA428" s="116">
        <v>7.4116994126861652E-2</v>
      </c>
      <c r="AB428" s="116">
        <v>8.1375327669323276</v>
      </c>
      <c r="AC428" s="116">
        <v>9.9833702122661169E-2</v>
      </c>
      <c r="AD428" s="116">
        <v>0.1280598954073951</v>
      </c>
      <c r="AE428" s="116">
        <v>0.32094690814174909</v>
      </c>
      <c r="AF428" s="116">
        <v>0.25763777022117168</v>
      </c>
      <c r="AG428" s="116">
        <v>0.29509435210216278</v>
      </c>
      <c r="AH428" s="116">
        <v>0.4462569087756772</v>
      </c>
      <c r="AI428" s="116">
        <v>0.33317922081870804</v>
      </c>
      <c r="AJ428" s="116">
        <v>0.86242146443354373</v>
      </c>
      <c r="AK428" s="116">
        <v>1.3910491098801119</v>
      </c>
      <c r="AL428" s="116">
        <v>0.9406650002364646</v>
      </c>
      <c r="AM428" s="116">
        <v>0.40706248228604713</v>
      </c>
      <c r="AN428" s="116">
        <v>1.2850742969200453</v>
      </c>
      <c r="AO428" s="116">
        <v>2.80244437682583</v>
      </c>
      <c r="AP428" s="116">
        <v>2.1312445708585859</v>
      </c>
      <c r="AQ428" s="116">
        <v>3.263511122407317</v>
      </c>
      <c r="AR428" s="116">
        <v>3.6488560951518241</v>
      </c>
      <c r="AS428" s="116">
        <v>4.0016962462729166</v>
      </c>
      <c r="AT428" s="116">
        <v>3.8837672611660672</v>
      </c>
      <c r="AV428" s="116">
        <v>228.91349043936947</v>
      </c>
      <c r="AW428" s="116">
        <v>1662.9114746483149</v>
      </c>
      <c r="AX428" s="116">
        <v>5.0383821699136584E-2</v>
      </c>
      <c r="AY428" s="116">
        <v>1.9809229066256773</v>
      </c>
      <c r="AZ428" s="116">
        <v>30467.079389592356</v>
      </c>
      <c r="BA428" s="116">
        <v>3.3650425431829003</v>
      </c>
      <c r="BB428" s="116">
        <v>0.27945891358364733</v>
      </c>
      <c r="BC428" s="116">
        <v>13.216111973060755</v>
      </c>
      <c r="BD428" s="116">
        <v>22.632702825172462</v>
      </c>
      <c r="BE428" s="116">
        <v>857.06927680669992</v>
      </c>
      <c r="BF428" s="116">
        <v>9.5660884384629394</v>
      </c>
      <c r="BG428" s="116">
        <v>1.7972047012887011</v>
      </c>
      <c r="BH428" s="116">
        <v>1.5733550197232353</v>
      </c>
      <c r="BI428" s="116">
        <v>127.74451653704368</v>
      </c>
      <c r="BJ428" s="116">
        <v>0.70034861187173536</v>
      </c>
      <c r="BK428" s="116">
        <v>1818.4545068249247</v>
      </c>
      <c r="BL428" s="116">
        <v>1.4310886895403503</v>
      </c>
      <c r="BM428" s="116">
        <v>1.0081166806544062</v>
      </c>
      <c r="BN428" s="116">
        <v>5.5085756949161535</v>
      </c>
      <c r="BO428" s="116">
        <v>0.50091258222483603</v>
      </c>
      <c r="BP428" s="116">
        <v>0.50904183156598903</v>
      </c>
      <c r="BQ428" s="116">
        <v>12.041278268891858</v>
      </c>
      <c r="BR428" s="116">
        <v>155.58818182305933</v>
      </c>
      <c r="BS428" s="116">
        <v>25.962722812786165</v>
      </c>
      <c r="BT428" s="116">
        <v>18.623050118876154</v>
      </c>
    </row>
    <row r="429" spans="1:72" x14ac:dyDescent="0.3">
      <c r="A429" s="116">
        <v>1</v>
      </c>
      <c r="B429" s="116">
        <v>15.000000000000201</v>
      </c>
      <c r="C429" s="116">
        <v>650.00000000000102</v>
      </c>
      <c r="F429" s="116">
        <v>6.9743153191628897</v>
      </c>
      <c r="G429" s="116">
        <v>34.0574474536796</v>
      </c>
      <c r="H429" s="116">
        <v>25.668157119522601</v>
      </c>
      <c r="I429" s="116">
        <v>15.777977772991999</v>
      </c>
      <c r="M429" s="116">
        <v>1.55896342388619</v>
      </c>
      <c r="O429" s="116">
        <v>2.8803175327856101</v>
      </c>
      <c r="X429" s="160"/>
      <c r="Z429" s="116">
        <v>3.0530951916551512E-2</v>
      </c>
      <c r="AA429" s="116">
        <v>6.4356777000684581E-2</v>
      </c>
      <c r="AB429" s="116">
        <v>4.5251197064387565</v>
      </c>
      <c r="AC429" s="116">
        <v>6.9987409603256515E-2</v>
      </c>
      <c r="AD429" s="116">
        <v>0.12884605728245097</v>
      </c>
      <c r="AE429" s="116">
        <v>0.31760471821929825</v>
      </c>
      <c r="AF429" s="116">
        <v>0.25128671963457899</v>
      </c>
      <c r="AG429" s="116">
        <v>0.24703164956045029</v>
      </c>
      <c r="AH429" s="116">
        <v>0.38893228965201743</v>
      </c>
      <c r="AI429" s="116">
        <v>0.28745255641965761</v>
      </c>
      <c r="AJ429" s="116">
        <v>0.78478269085995966</v>
      </c>
      <c r="AK429" s="116">
        <v>1.2931368389446585</v>
      </c>
      <c r="AL429" s="116">
        <v>0.70970892162695631</v>
      </c>
      <c r="AM429" s="116">
        <v>0.40400030265713988</v>
      </c>
      <c r="AN429" s="116">
        <v>1.1962460352385986</v>
      </c>
      <c r="AO429" s="116">
        <v>2.7807275217201202</v>
      </c>
      <c r="AP429" s="116">
        <v>2.0194027751422725</v>
      </c>
      <c r="AQ429" s="116">
        <v>3.1458305479591826</v>
      </c>
      <c r="AR429" s="116">
        <v>3.5348559005584024</v>
      </c>
      <c r="AS429" s="116">
        <v>3.8918350141614604</v>
      </c>
      <c r="AT429" s="116">
        <v>3.7913399005613333</v>
      </c>
      <c r="AV429" s="116">
        <v>229.60306049939183</v>
      </c>
      <c r="AW429" s="116">
        <v>1915.1052265822595</v>
      </c>
      <c r="AX429" s="116">
        <v>9.0605337891197499E-2</v>
      </c>
      <c r="AY429" s="116">
        <v>2.8256920567441903</v>
      </c>
      <c r="AZ429" s="116">
        <v>30281.182694221294</v>
      </c>
      <c r="BA429" s="116">
        <v>3.4004532616996155</v>
      </c>
      <c r="BB429" s="116">
        <v>0.28652199156733454</v>
      </c>
      <c r="BC429" s="116">
        <v>15.787450745438365</v>
      </c>
      <c r="BD429" s="116">
        <v>25.968530432473468</v>
      </c>
      <c r="BE429" s="116">
        <v>993.40801623353332</v>
      </c>
      <c r="BF429" s="116">
        <v>10.512464273338782</v>
      </c>
      <c r="BG429" s="116">
        <v>1.9332834118624864</v>
      </c>
      <c r="BH429" s="116">
        <v>2.0853619771429774</v>
      </c>
      <c r="BI429" s="116">
        <v>128.71277486178141</v>
      </c>
      <c r="BJ429" s="116">
        <v>0.75235359072307351</v>
      </c>
      <c r="BK429" s="116">
        <v>1832.6562266024214</v>
      </c>
      <c r="BL429" s="116">
        <v>1.5103475332131893</v>
      </c>
      <c r="BM429" s="116">
        <v>1.0458287405640287</v>
      </c>
      <c r="BN429" s="116">
        <v>5.6862289624945666</v>
      </c>
      <c r="BO429" s="116">
        <v>0.51505266608324918</v>
      </c>
      <c r="BP429" s="116">
        <v>0.52145153213703999</v>
      </c>
      <c r="BQ429" s="116">
        <v>11.868035828937364</v>
      </c>
      <c r="BR429" s="116">
        <v>174.70418845000609</v>
      </c>
      <c r="BS429" s="116">
        <v>30.275969620297033</v>
      </c>
      <c r="BT429" s="116">
        <v>21.716940233968341</v>
      </c>
    </row>
    <row r="430" spans="1:72" x14ac:dyDescent="0.3">
      <c r="A430" s="116">
        <v>1</v>
      </c>
      <c r="B430" s="116">
        <v>15</v>
      </c>
      <c r="C430" s="116">
        <v>660</v>
      </c>
      <c r="F430" s="116">
        <v>6.7422553442474698</v>
      </c>
      <c r="G430" s="116">
        <v>35.169135089912999</v>
      </c>
      <c r="H430" s="116">
        <v>24.6305270467528</v>
      </c>
      <c r="I430" s="116">
        <v>15.827632796851599</v>
      </c>
      <c r="K430" s="116">
        <v>5.7767360393459404</v>
      </c>
      <c r="M430" s="116">
        <v>1.4980765006232499</v>
      </c>
      <c r="O430" s="116">
        <v>0.99800894419625097</v>
      </c>
      <c r="X430" s="160"/>
      <c r="Z430" s="116">
        <v>3.0847741380997967E-2</v>
      </c>
      <c r="AA430" s="116">
        <v>6.1536908037905416E-2</v>
      </c>
      <c r="AB430" s="116">
        <v>1.5944055209222199</v>
      </c>
      <c r="AC430" s="116">
        <v>5.1070302574695893E-2</v>
      </c>
      <c r="AD430" s="116">
        <v>0.14658381725669145</v>
      </c>
      <c r="AE430" s="116">
        <v>0.32119493976115693</v>
      </c>
      <c r="AF430" s="116">
        <v>0.24720962662648399</v>
      </c>
      <c r="AG430" s="116">
        <v>0.2162221655897624</v>
      </c>
      <c r="AH430" s="116">
        <v>0.35064168115317906</v>
      </c>
      <c r="AI430" s="116">
        <v>0.38320657010250203</v>
      </c>
      <c r="AJ430" s="116">
        <v>0.73417395347414982</v>
      </c>
      <c r="AK430" s="116">
        <v>1.2266158902804112</v>
      </c>
      <c r="AL430" s="116">
        <v>0.52630812822577611</v>
      </c>
      <c r="AM430" s="116">
        <v>0.39946037896322628</v>
      </c>
      <c r="AN430" s="116">
        <v>1.2086183198342011</v>
      </c>
      <c r="AO430" s="116">
        <v>2.7770776052743971</v>
      </c>
      <c r="AP430" s="116">
        <v>1.9275054920777066</v>
      </c>
      <c r="AQ430" s="116">
        <v>3.0126322418794604</v>
      </c>
      <c r="AR430" s="116">
        <v>3.3874220168746865</v>
      </c>
      <c r="AS430" s="116">
        <v>3.7325089464208232</v>
      </c>
      <c r="AT430" s="116">
        <v>3.6358730212008159</v>
      </c>
      <c r="AV430" s="116">
        <v>227.24516240654557</v>
      </c>
      <c r="AW430" s="116">
        <v>2002.8630610442865</v>
      </c>
      <c r="AX430" s="116">
        <v>0.25714913465857286</v>
      </c>
      <c r="AY430" s="116">
        <v>3.8723652968136273</v>
      </c>
      <c r="AZ430" s="116">
        <v>26616.928614757398</v>
      </c>
      <c r="BA430" s="116">
        <v>3.3624440061325265</v>
      </c>
      <c r="BB430" s="116">
        <v>0.29124744188424173</v>
      </c>
      <c r="BC430" s="116">
        <v>18.037003696464019</v>
      </c>
      <c r="BD430" s="116">
        <v>28.804333719777539</v>
      </c>
      <c r="BE430" s="116">
        <v>745.17948311201314</v>
      </c>
      <c r="BF430" s="116">
        <v>11.237118888460378</v>
      </c>
      <c r="BG430" s="116">
        <v>2.0381278441032475</v>
      </c>
      <c r="BH430" s="116">
        <v>2.8120409331111609</v>
      </c>
      <c r="BI430" s="116">
        <v>130.1756137491349</v>
      </c>
      <c r="BJ430" s="116">
        <v>0.74465195937412443</v>
      </c>
      <c r="BK430" s="116">
        <v>1835.0648888911987</v>
      </c>
      <c r="BL430" s="116">
        <v>1.5823560620376382</v>
      </c>
      <c r="BM430" s="116">
        <v>1.0920682432673896</v>
      </c>
      <c r="BN430" s="116">
        <v>5.933715934970726</v>
      </c>
      <c r="BO430" s="116">
        <v>0.53703823052377542</v>
      </c>
      <c r="BP430" s="116">
        <v>0.54374836207757837</v>
      </c>
      <c r="BQ430" s="116">
        <v>11.544973526218826</v>
      </c>
      <c r="BR430" s="116">
        <v>125.58394963268316</v>
      </c>
      <c r="BS430" s="116">
        <v>33.171600972823931</v>
      </c>
      <c r="BT430" s="116">
        <v>23.793975381350503</v>
      </c>
    </row>
    <row r="431" spans="1:72" x14ac:dyDescent="0.3">
      <c r="A431" s="116">
        <v>1</v>
      </c>
      <c r="B431" s="116">
        <v>15.000000000000099</v>
      </c>
      <c r="C431" s="116">
        <v>670.00000000000205</v>
      </c>
      <c r="F431" s="116">
        <v>6.7098562351713804</v>
      </c>
      <c r="G431" s="116">
        <v>35.530464229889503</v>
      </c>
      <c r="H431" s="116">
        <v>24.180944295816399</v>
      </c>
      <c r="I431" s="116">
        <v>15.8678338193338</v>
      </c>
      <c r="K431" s="116">
        <v>6.0781934041648196</v>
      </c>
      <c r="M431" s="116">
        <v>1.47482507091551</v>
      </c>
      <c r="O431" s="116">
        <v>0.59748459801348097</v>
      </c>
      <c r="X431" s="160"/>
      <c r="Z431" s="116">
        <v>3.0919472015271957E-2</v>
      </c>
      <c r="AA431" s="116">
        <v>6.0015760082660463E-2</v>
      </c>
      <c r="AB431" s="116">
        <v>0.96997165842539546</v>
      </c>
      <c r="AC431" s="116">
        <v>4.61952808222654E-2</v>
      </c>
      <c r="AD431" s="116">
        <v>0.14836847235300396</v>
      </c>
      <c r="AE431" s="116">
        <v>0.3226232676439354</v>
      </c>
      <c r="AF431" s="116">
        <v>0.24597175211839686</v>
      </c>
      <c r="AG431" s="116">
        <v>0.20841556479567239</v>
      </c>
      <c r="AH431" s="116">
        <v>0.34138435667262607</v>
      </c>
      <c r="AI431" s="116">
        <v>0.38289729733113093</v>
      </c>
      <c r="AJ431" s="116">
        <v>0.72239177218543826</v>
      </c>
      <c r="AK431" s="116">
        <v>1.2104606057443494</v>
      </c>
      <c r="AL431" s="116">
        <v>0.48683946149642293</v>
      </c>
      <c r="AM431" s="116">
        <v>0.39730527535313492</v>
      </c>
      <c r="AN431" s="116">
        <v>1.1969050731707305</v>
      </c>
      <c r="AO431" s="116">
        <v>2.7696096997635267</v>
      </c>
      <c r="AP431" s="116">
        <v>1.9013398423443917</v>
      </c>
      <c r="AQ431" s="116">
        <v>2.9675900092204883</v>
      </c>
      <c r="AR431" s="116">
        <v>3.3356809724514886</v>
      </c>
      <c r="AS431" s="116">
        <v>3.6736465116408175</v>
      </c>
      <c r="AT431" s="116">
        <v>3.5772587723437619</v>
      </c>
      <c r="AV431" s="116">
        <v>226.71797230358825</v>
      </c>
      <c r="AW431" s="116">
        <v>2053.6272444145707</v>
      </c>
      <c r="AX431" s="116">
        <v>0.42269276265821409</v>
      </c>
      <c r="AY431" s="116">
        <v>4.2810188371602109</v>
      </c>
      <c r="AZ431" s="116">
        <v>26296.766005092628</v>
      </c>
      <c r="BA431" s="116">
        <v>3.3475576882196445</v>
      </c>
      <c r="BB431" s="116">
        <v>0.29271317028902438</v>
      </c>
      <c r="BC431" s="116">
        <v>18.712613925085218</v>
      </c>
      <c r="BD431" s="116">
        <v>29.585421249062961</v>
      </c>
      <c r="BE431" s="116">
        <v>745.78137747250435</v>
      </c>
      <c r="BF431" s="116">
        <v>11.420395853958068</v>
      </c>
      <c r="BG431" s="116">
        <v>2.065329501956549</v>
      </c>
      <c r="BH431" s="116">
        <v>3.04001650862658</v>
      </c>
      <c r="BI431" s="116">
        <v>130.88172552901818</v>
      </c>
      <c r="BJ431" s="116">
        <v>0.75193933100793287</v>
      </c>
      <c r="BK431" s="116">
        <v>1840.0129114222166</v>
      </c>
      <c r="BL431" s="116">
        <v>1.6041319558313605</v>
      </c>
      <c r="BM431" s="116">
        <v>1.1086437108150937</v>
      </c>
      <c r="BN431" s="116">
        <v>6.0257561097720709</v>
      </c>
      <c r="BO431" s="116">
        <v>0.54564313513787133</v>
      </c>
      <c r="BP431" s="116">
        <v>0.55265781030000849</v>
      </c>
      <c r="BQ431" s="116">
        <v>11.436307033654389</v>
      </c>
      <c r="BR431" s="116">
        <v>123.76560947481065</v>
      </c>
      <c r="BS431" s="116">
        <v>33.859313260998043</v>
      </c>
      <c r="BT431" s="116">
        <v>24.287271115483829</v>
      </c>
    </row>
    <row r="432" spans="1:72" x14ac:dyDescent="0.3">
      <c r="A432" s="116">
        <v>1</v>
      </c>
      <c r="B432" s="116">
        <v>15</v>
      </c>
      <c r="C432" s="116">
        <v>679.99999999999898</v>
      </c>
      <c r="F432" s="116">
        <v>6.47345429822873</v>
      </c>
      <c r="G432" s="116">
        <v>35.943584899039003</v>
      </c>
      <c r="H432" s="116">
        <v>23.798137360658</v>
      </c>
      <c r="I432" s="116">
        <v>15.8435532775478</v>
      </c>
      <c r="K432" s="116">
        <v>6.5122876229067401</v>
      </c>
      <c r="M432" s="116">
        <v>1.4437136044706</v>
      </c>
      <c r="X432" s="160"/>
      <c r="Z432" s="116">
        <v>3.0941992983364149E-2</v>
      </c>
      <c r="AA432" s="116">
        <v>5.7655147484607198E-2</v>
      </c>
      <c r="AB432" s="116">
        <v>3.8208759270572344E-2</v>
      </c>
      <c r="AC432" s="116">
        <v>3.8853026762034441E-2</v>
      </c>
      <c r="AD432" s="116">
        <v>0.15057339104475001</v>
      </c>
      <c r="AE432" s="116">
        <v>0.32385422390547247</v>
      </c>
      <c r="AF432" s="116">
        <v>0.24395359436119862</v>
      </c>
      <c r="AG432" s="116">
        <v>0.19646705591119634</v>
      </c>
      <c r="AH432" s="116">
        <v>0.32704076352731498</v>
      </c>
      <c r="AI432" s="116">
        <v>0.38136515394659809</v>
      </c>
      <c r="AJ432" s="116">
        <v>0.70374319616817127</v>
      </c>
      <c r="AK432" s="116">
        <v>1.1861915825706353</v>
      </c>
      <c r="AL432" s="116">
        <v>0.42774876058288347</v>
      </c>
      <c r="AM432" s="116">
        <v>0.39500709527664524</v>
      </c>
      <c r="AN432" s="116">
        <v>1.1793404339751279</v>
      </c>
      <c r="AO432" s="116">
        <v>2.7583538112037389</v>
      </c>
      <c r="AP432" s="116">
        <v>1.8677946166901522</v>
      </c>
      <c r="AQ432" s="116">
        <v>2.9185413394763593</v>
      </c>
      <c r="AR432" s="116">
        <v>3.2818649351621305</v>
      </c>
      <c r="AS432" s="116">
        <v>3.6144895745524002</v>
      </c>
      <c r="AT432" s="116">
        <v>3.5201239767068402</v>
      </c>
      <c r="AV432" s="116">
        <v>226.55295681079434</v>
      </c>
      <c r="AW432" s="116">
        <v>2137.7102544556901</v>
      </c>
      <c r="AX432" s="116">
        <v>10.730523781120894</v>
      </c>
      <c r="AY432" s="116">
        <v>5.0900247385943596</v>
      </c>
      <c r="AZ432" s="116">
        <v>25911.689794118083</v>
      </c>
      <c r="BA432" s="116">
        <v>3.3348337624746671</v>
      </c>
      <c r="BB432" s="116">
        <v>0.29513470196106129</v>
      </c>
      <c r="BC432" s="116">
        <v>19.850656294064947</v>
      </c>
      <c r="BD432" s="116">
        <v>30.883000305729261</v>
      </c>
      <c r="BE432" s="116">
        <v>748.77757151901733</v>
      </c>
      <c r="BF432" s="116">
        <v>11.723026304084543</v>
      </c>
      <c r="BG432" s="116">
        <v>2.1075853485506673</v>
      </c>
      <c r="BH432" s="116">
        <v>3.4599749581582371</v>
      </c>
      <c r="BI432" s="116">
        <v>131.64320494947447</v>
      </c>
      <c r="BJ432" s="116">
        <v>0.76313842387852948</v>
      </c>
      <c r="BK432" s="116">
        <v>1847.5213681674741</v>
      </c>
      <c r="BL432" s="116">
        <v>1.63294185171429</v>
      </c>
      <c r="BM432" s="116">
        <v>1.1272754493826314</v>
      </c>
      <c r="BN432" s="116">
        <v>6.1245664879889468</v>
      </c>
      <c r="BO432" s="116">
        <v>0.554573462906786</v>
      </c>
      <c r="BP432" s="116">
        <v>0.56162794636839197</v>
      </c>
      <c r="BQ432" s="116">
        <v>11.299361750129437</v>
      </c>
      <c r="BR432" s="116">
        <v>122.25805254746851</v>
      </c>
      <c r="BS432" s="116">
        <v>35.344851377898117</v>
      </c>
      <c r="BT432" s="116">
        <v>25.35284697992692</v>
      </c>
    </row>
    <row r="433" spans="1:72" x14ac:dyDescent="0.3">
      <c r="A433" s="116">
        <v>1</v>
      </c>
      <c r="B433" s="116">
        <v>14.999999999999901</v>
      </c>
      <c r="C433" s="116">
        <v>690.00000000000102</v>
      </c>
      <c r="F433" s="116">
        <v>6.1459071312325904</v>
      </c>
      <c r="G433" s="116">
        <v>36.789805236598497</v>
      </c>
      <c r="H433" s="116">
        <v>22.900551683175099</v>
      </c>
      <c r="I433" s="116">
        <v>15.8903703987752</v>
      </c>
      <c r="K433" s="116">
        <v>7.3557466474129303</v>
      </c>
      <c r="M433" s="116">
        <v>1.4020803737140599</v>
      </c>
      <c r="X433" s="160"/>
      <c r="Z433" s="116">
        <v>3.1185974632320503E-2</v>
      </c>
      <c r="AA433" s="116">
        <v>5.8187307244249586E-2</v>
      </c>
      <c r="AB433" s="116">
        <v>3.9005098921723748E-2</v>
      </c>
      <c r="AC433" s="116">
        <v>3.963198746045371E-2</v>
      </c>
      <c r="AD433" s="116">
        <v>0.15521218205105738</v>
      </c>
      <c r="AE433" s="116">
        <v>0.32961796609795285</v>
      </c>
      <c r="AF433" s="116">
        <v>0.24402308084648042</v>
      </c>
      <c r="AG433" s="116">
        <v>0.19812200083141057</v>
      </c>
      <c r="AH433" s="116">
        <v>0.32923497175968619</v>
      </c>
      <c r="AI433" s="116">
        <v>0.40262502573249676</v>
      </c>
      <c r="AJ433" s="116">
        <v>0.70914718477826222</v>
      </c>
      <c r="AK433" s="116">
        <v>1.1906001891071005</v>
      </c>
      <c r="AL433" s="116">
        <v>0.42953571718814332</v>
      </c>
      <c r="AM433" s="116">
        <v>0.391711460814191</v>
      </c>
      <c r="AN433" s="116">
        <v>1.1915948589894572</v>
      </c>
      <c r="AO433" s="116">
        <v>2.7539763323469373</v>
      </c>
      <c r="AP433" s="116">
        <v>1.8558844724589683</v>
      </c>
      <c r="AQ433" s="116">
        <v>2.8670686588038534</v>
      </c>
      <c r="AR433" s="116">
        <v>3.2140567077495565</v>
      </c>
      <c r="AS433" s="116">
        <v>3.528931497728387</v>
      </c>
      <c r="AT433" s="116">
        <v>3.4276852442366366</v>
      </c>
      <c r="AV433" s="116">
        <v>224.78053300072204</v>
      </c>
      <c r="AW433" s="116">
        <v>2118.1595409225661</v>
      </c>
      <c r="AX433" s="116">
        <v>10.511446229704394</v>
      </c>
      <c r="AY433" s="116">
        <v>4.9899810748920741</v>
      </c>
      <c r="AZ433" s="116">
        <v>25137.2730441774</v>
      </c>
      <c r="BA433" s="116">
        <v>3.2765204299545236</v>
      </c>
      <c r="BB433" s="116">
        <v>0.29505066125043333</v>
      </c>
      <c r="BC433" s="116">
        <v>19.684840571132007</v>
      </c>
      <c r="BD433" s="116">
        <v>30.677178508764705</v>
      </c>
      <c r="BE433" s="116">
        <v>709.23975307941691</v>
      </c>
      <c r="BF433" s="116">
        <v>11.633692098177939</v>
      </c>
      <c r="BG433" s="116">
        <v>2.0997812891957404</v>
      </c>
      <c r="BH433" s="116">
        <v>3.4455807533037746</v>
      </c>
      <c r="BI433" s="116">
        <v>132.75077500136328</v>
      </c>
      <c r="BJ433" s="116">
        <v>0.75529026766971219</v>
      </c>
      <c r="BK433" s="116">
        <v>1850.4580258401093</v>
      </c>
      <c r="BL433" s="116">
        <v>1.6434212610006262</v>
      </c>
      <c r="BM433" s="116">
        <v>1.1475135029980741</v>
      </c>
      <c r="BN433" s="116">
        <v>6.253778893053128</v>
      </c>
      <c r="BO433" s="116">
        <v>0.56801896021226805</v>
      </c>
      <c r="BP433" s="116">
        <v>0.57677407904478939</v>
      </c>
      <c r="BQ433" s="116">
        <v>11.104941829543897</v>
      </c>
      <c r="BR433" s="116">
        <v>113.40979033768851</v>
      </c>
      <c r="BS433" s="116">
        <v>34.129204633697455</v>
      </c>
      <c r="BT433" s="116">
        <v>24.480864083242903</v>
      </c>
    </row>
    <row r="434" spans="1:72" x14ac:dyDescent="0.3">
      <c r="A434" s="116">
        <v>1</v>
      </c>
      <c r="B434" s="116">
        <v>15</v>
      </c>
      <c r="C434" s="116">
        <v>700</v>
      </c>
      <c r="F434" s="116">
        <v>6.0265840131050101</v>
      </c>
      <c r="G434" s="116">
        <v>37.024943718074503</v>
      </c>
      <c r="H434" s="116">
        <v>22.648685279769001</v>
      </c>
      <c r="I434" s="116">
        <v>15.8774310192226</v>
      </c>
      <c r="K434" s="116">
        <v>7.5759519612919197</v>
      </c>
      <c r="M434" s="116">
        <v>1.3752385949874499</v>
      </c>
      <c r="X434" s="160"/>
      <c r="Z434" s="116">
        <v>3.1169342151025247E-2</v>
      </c>
      <c r="AA434" s="116">
        <v>5.8070682881661423E-2</v>
      </c>
      <c r="AB434" s="116">
        <v>3.9156522721490138E-2</v>
      </c>
      <c r="AC434" s="116">
        <v>3.9797905546927588E-2</v>
      </c>
      <c r="AD434" s="116">
        <v>0.15635118481831742</v>
      </c>
      <c r="AE434" s="116">
        <v>0.33088003866410604</v>
      </c>
      <c r="AF434" s="116">
        <v>0.24303185530403218</v>
      </c>
      <c r="AG434" s="116">
        <v>0.19782978839572021</v>
      </c>
      <c r="AH434" s="116">
        <v>0.3286523749491661</v>
      </c>
      <c r="AI434" s="116">
        <v>0.40770792228501335</v>
      </c>
      <c r="AJ434" s="116">
        <v>0.70869812558278167</v>
      </c>
      <c r="AK434" s="116">
        <v>1.1895698626823732</v>
      </c>
      <c r="AL434" s="116">
        <v>0.42957992652976018</v>
      </c>
      <c r="AM434" s="116">
        <v>0.39036335741781109</v>
      </c>
      <c r="AN434" s="116">
        <v>1.192557928993943</v>
      </c>
      <c r="AO434" s="116">
        <v>2.7423208480926053</v>
      </c>
      <c r="AP434" s="116">
        <v>1.8505391998471845</v>
      </c>
      <c r="AQ434" s="116">
        <v>2.8511254952358605</v>
      </c>
      <c r="AR434" s="116">
        <v>3.1939642426618184</v>
      </c>
      <c r="AS434" s="116">
        <v>3.5038310242301982</v>
      </c>
      <c r="AT434" s="116">
        <v>3.4010544652595427</v>
      </c>
      <c r="AV434" s="116">
        <v>224.90047964549106</v>
      </c>
      <c r="AW434" s="116">
        <v>2122.4134775746206</v>
      </c>
      <c r="AX434" s="116">
        <v>10.470796983588665</v>
      </c>
      <c r="AY434" s="116">
        <v>4.9691777662729635</v>
      </c>
      <c r="AZ434" s="116">
        <v>24954.150520405296</v>
      </c>
      <c r="BA434" s="116">
        <v>3.2640228294229789</v>
      </c>
      <c r="BB434" s="116">
        <v>0.29625404979956738</v>
      </c>
      <c r="BC434" s="116">
        <v>19.713916855629471</v>
      </c>
      <c r="BD434" s="116">
        <v>30.731559452635036</v>
      </c>
      <c r="BE434" s="116">
        <v>700.39765779799393</v>
      </c>
      <c r="BF434" s="116">
        <v>11.641063666163646</v>
      </c>
      <c r="BG434" s="116">
        <v>2.1015999803178644</v>
      </c>
      <c r="BH434" s="116">
        <v>3.4452261583909682</v>
      </c>
      <c r="BI434" s="116">
        <v>133.20922420580501</v>
      </c>
      <c r="BJ434" s="116">
        <v>0.75468032044300892</v>
      </c>
      <c r="BK434" s="116">
        <v>1858.3228912509101</v>
      </c>
      <c r="BL434" s="116">
        <v>1.6481682745503934</v>
      </c>
      <c r="BM434" s="116">
        <v>1.1539302656082606</v>
      </c>
      <c r="BN434" s="116">
        <v>6.2931199202308097</v>
      </c>
      <c r="BO434" s="116">
        <v>0.57208809047530895</v>
      </c>
      <c r="BP434" s="116">
        <v>0.58129030869522702</v>
      </c>
      <c r="BQ434" s="116">
        <v>11.017647966774716</v>
      </c>
      <c r="BR434" s="116">
        <v>111.29577485825278</v>
      </c>
      <c r="BS434" s="116">
        <v>33.914064213249361</v>
      </c>
      <c r="BT434" s="116">
        <v>24.326543950432033</v>
      </c>
    </row>
    <row r="435" spans="1:72" x14ac:dyDescent="0.3">
      <c r="A435" s="116">
        <v>1</v>
      </c>
      <c r="B435" s="116">
        <v>15</v>
      </c>
      <c r="C435" s="116">
        <v>710</v>
      </c>
      <c r="F435" s="116">
        <v>6.06356703333417</v>
      </c>
      <c r="G435" s="116">
        <v>37.156434454265899</v>
      </c>
      <c r="H435" s="116">
        <v>22.431690515453901</v>
      </c>
      <c r="I435" s="116">
        <v>15.9109770976245</v>
      </c>
      <c r="K435" s="116">
        <v>7.6514463648839097</v>
      </c>
      <c r="M435" s="116">
        <v>1.3537014257251601</v>
      </c>
      <c r="X435" s="160"/>
      <c r="Z435" s="116">
        <v>3.1144039191259975E-2</v>
      </c>
      <c r="AA435" s="116">
        <v>5.7901526937292794E-2</v>
      </c>
      <c r="AB435" s="116">
        <v>3.9291309719758999E-2</v>
      </c>
      <c r="AC435" s="116">
        <v>3.9859491389747224E-2</v>
      </c>
      <c r="AD435" s="116">
        <v>0.15683520714671986</v>
      </c>
      <c r="AE435" s="116">
        <v>0.33143422597892291</v>
      </c>
      <c r="AF435" s="116">
        <v>0.24204175261653241</v>
      </c>
      <c r="AG435" s="116">
        <v>0.19732944116176312</v>
      </c>
      <c r="AH435" s="116">
        <v>0.32783678542450523</v>
      </c>
      <c r="AI435" s="116">
        <v>0.40946159540880317</v>
      </c>
      <c r="AJ435" s="116">
        <v>0.70760289272691879</v>
      </c>
      <c r="AK435" s="116">
        <v>1.1876339654778396</v>
      </c>
      <c r="AL435" s="116">
        <v>0.4293644225622617</v>
      </c>
      <c r="AM435" s="116">
        <v>0.38924217453450177</v>
      </c>
      <c r="AN435" s="116">
        <v>1.1912128841032383</v>
      </c>
      <c r="AO435" s="116">
        <v>2.7308959798234778</v>
      </c>
      <c r="AP435" s="116">
        <v>1.8447406470411583</v>
      </c>
      <c r="AQ435" s="116">
        <v>2.8363255093157651</v>
      </c>
      <c r="AR435" s="116">
        <v>3.1756804487857937</v>
      </c>
      <c r="AS435" s="116">
        <v>3.4814308276295929</v>
      </c>
      <c r="AT435" s="116">
        <v>3.3776820744866196</v>
      </c>
      <c r="AV435" s="116">
        <v>225.08319993275737</v>
      </c>
      <c r="AW435" s="116">
        <v>2128.6139851454941</v>
      </c>
      <c r="AX435" s="116">
        <v>10.434877404807334</v>
      </c>
      <c r="AY435" s="116">
        <v>4.9615000215204237</v>
      </c>
      <c r="AZ435" s="116">
        <v>24877.137416919591</v>
      </c>
      <c r="BA435" s="116">
        <v>3.2585650948091316</v>
      </c>
      <c r="BB435" s="116">
        <v>0.29746591480929546</v>
      </c>
      <c r="BC435" s="116">
        <v>19.763903333628402</v>
      </c>
      <c r="BD435" s="116">
        <v>30.808013160944817</v>
      </c>
      <c r="BE435" s="116">
        <v>697.39794167756179</v>
      </c>
      <c r="BF435" s="116">
        <v>11.659081788383638</v>
      </c>
      <c r="BG435" s="116">
        <v>2.1050256835607892</v>
      </c>
      <c r="BH435" s="116">
        <v>3.4469553652535958</v>
      </c>
      <c r="BI435" s="116">
        <v>133.59292338294858</v>
      </c>
      <c r="BJ435" s="116">
        <v>0.75553245940378877</v>
      </c>
      <c r="BK435" s="116">
        <v>1866.0972973033215</v>
      </c>
      <c r="BL435" s="116">
        <v>1.6533489435991979</v>
      </c>
      <c r="BM435" s="116">
        <v>1.1599514897687746</v>
      </c>
      <c r="BN435" s="116">
        <v>6.3293521889726474</v>
      </c>
      <c r="BO435" s="116">
        <v>0.57576901545529402</v>
      </c>
      <c r="BP435" s="116">
        <v>0.58531263641812348</v>
      </c>
      <c r="BQ435" s="116">
        <v>10.954415052555477</v>
      </c>
      <c r="BR435" s="116">
        <v>110.18472678651183</v>
      </c>
      <c r="BS435" s="116">
        <v>33.766404659526053</v>
      </c>
      <c r="BT435" s="116">
        <v>24.220627814849912</v>
      </c>
    </row>
    <row r="436" spans="1:72" x14ac:dyDescent="0.3">
      <c r="A436" s="116">
        <v>1</v>
      </c>
      <c r="B436" s="116">
        <v>15.000000000000201</v>
      </c>
      <c r="C436" s="116">
        <v>719.99999999999898</v>
      </c>
      <c r="E436" s="116">
        <v>0.281258468951332</v>
      </c>
      <c r="F436" s="116">
        <v>5.8033142390389303</v>
      </c>
      <c r="G436" s="116">
        <v>36.429250308997702</v>
      </c>
      <c r="H436" s="116">
        <v>23.304951251004699</v>
      </c>
      <c r="I436" s="116">
        <v>15.705327477578299</v>
      </c>
      <c r="K436" s="116">
        <v>8.5451163662647698</v>
      </c>
      <c r="M436" s="116">
        <v>1.34886074967195</v>
      </c>
      <c r="Q436" s="160">
        <v>61.496127441554997</v>
      </c>
      <c r="R436" s="160">
        <v>14.9502793226082</v>
      </c>
      <c r="S436" s="160">
        <v>8.4366121337243402E-2</v>
      </c>
      <c r="T436" s="160">
        <v>2.1353478253896802E-2</v>
      </c>
      <c r="U436" s="160">
        <v>1.20967442199607</v>
      </c>
      <c r="V436" s="160">
        <v>5.9044404193949296</v>
      </c>
      <c r="W436" s="160">
        <v>2.72366467842027</v>
      </c>
      <c r="X436" s="160">
        <v>2.1678294197432244</v>
      </c>
      <c r="Z436" s="116">
        <v>3.0678772049034589E-2</v>
      </c>
      <c r="AA436" s="116">
        <v>5.8144982141944211E-2</v>
      </c>
      <c r="AB436" s="116">
        <v>3.9508923042783278E-2</v>
      </c>
      <c r="AC436" s="116">
        <v>4.0420914386018907E-2</v>
      </c>
      <c r="AD436" s="116">
        <v>0.15658369423585761</v>
      </c>
      <c r="AE436" s="116">
        <v>0.3256945229584492</v>
      </c>
      <c r="AF436" s="116">
        <v>0.23934424612437816</v>
      </c>
      <c r="AG436" s="116">
        <v>0.19583779207413474</v>
      </c>
      <c r="AH436" s="116">
        <v>0.32431213174281692</v>
      </c>
      <c r="AI436" s="116">
        <v>0.42599967279316941</v>
      </c>
      <c r="AJ436" s="116">
        <v>0.69932252133546768</v>
      </c>
      <c r="AK436" s="116">
        <v>1.1797803018525519</v>
      </c>
      <c r="AL436" s="116">
        <v>0.42663950768648834</v>
      </c>
      <c r="AM436" s="116">
        <v>0.39096662015489686</v>
      </c>
      <c r="AN436" s="116">
        <v>1.1970491157019791</v>
      </c>
      <c r="AO436" s="116">
        <v>2.7097556096398194</v>
      </c>
      <c r="AP436" s="116">
        <v>1.8535259398882085</v>
      </c>
      <c r="AQ436" s="116">
        <v>2.8845741926783539</v>
      </c>
      <c r="AR436" s="116">
        <v>3.2402704223204539</v>
      </c>
      <c r="AS436" s="116">
        <v>3.5632778863548098</v>
      </c>
      <c r="AT436" s="116">
        <v>3.465754525328907</v>
      </c>
      <c r="AV436" s="116">
        <v>209.84838469958024</v>
      </c>
      <c r="AW436" s="116">
        <v>2027.3372522523935</v>
      </c>
      <c r="AX436" s="116">
        <v>9.7132493520834551</v>
      </c>
      <c r="AY436" s="116">
        <v>4.5863573840484406</v>
      </c>
      <c r="AZ436" s="116">
        <v>24545.245804522288</v>
      </c>
      <c r="BA436" s="116">
        <v>3.2967932216772549</v>
      </c>
      <c r="BB436" s="116">
        <v>0.29815339430874732</v>
      </c>
      <c r="BC436" s="116">
        <v>19.687069846285187</v>
      </c>
      <c r="BD436" s="116">
        <v>30.961407390528795</v>
      </c>
      <c r="BE436" s="116">
        <v>667.79293671628466</v>
      </c>
      <c r="BF436" s="116">
        <v>11.782882990084666</v>
      </c>
      <c r="BG436" s="116">
        <v>2.1199471983907214</v>
      </c>
      <c r="BH436" s="116">
        <v>3.4559080673231262</v>
      </c>
      <c r="BI436" s="116">
        <v>132.4234895272397</v>
      </c>
      <c r="BJ436" s="116">
        <v>0.75219710608169976</v>
      </c>
      <c r="BK436" s="116">
        <v>1883.9992158590214</v>
      </c>
      <c r="BL436" s="116">
        <v>1.6476464112558729</v>
      </c>
      <c r="BM436" s="116">
        <v>1.1426492856113317</v>
      </c>
      <c r="BN436" s="116">
        <v>6.2152720283353036</v>
      </c>
      <c r="BO436" s="116">
        <v>0.56368431262279584</v>
      </c>
      <c r="BP436" s="116">
        <v>0.57158231804297155</v>
      </c>
      <c r="BQ436" s="116">
        <v>11.05737276384424</v>
      </c>
      <c r="BR436" s="116">
        <v>107.44387915312954</v>
      </c>
      <c r="BS436" s="116">
        <v>34.443105087105081</v>
      </c>
      <c r="BT436" s="116">
        <v>24.706024746024742</v>
      </c>
    </row>
    <row r="437" spans="1:72" x14ac:dyDescent="0.3">
      <c r="A437" s="116">
        <v>1</v>
      </c>
      <c r="B437" s="116">
        <v>15</v>
      </c>
      <c r="C437" s="116">
        <v>730</v>
      </c>
      <c r="E437" s="116">
        <v>0.87599209385716803</v>
      </c>
      <c r="F437" s="116">
        <v>5.6333658238139801</v>
      </c>
      <c r="G437" s="116">
        <v>34.532662299414397</v>
      </c>
      <c r="H437" s="116">
        <v>25.359311247314999</v>
      </c>
      <c r="I437" s="116">
        <v>15.3506010081657</v>
      </c>
      <c r="K437" s="116">
        <v>9.7610354861421005</v>
      </c>
      <c r="M437" s="116">
        <v>1.3517401546943999</v>
      </c>
      <c r="Q437" s="160">
        <v>61.774826645878498</v>
      </c>
      <c r="R437" s="160">
        <v>15.0450947448821</v>
      </c>
      <c r="S437" s="160">
        <v>8.5855878904297397E-2</v>
      </c>
      <c r="T437" s="160">
        <v>2.1979962359350701E-2</v>
      </c>
      <c r="U437" s="160">
        <v>1.32661683974638</v>
      </c>
      <c r="V437" s="160">
        <v>5.6653359848072098</v>
      </c>
      <c r="W437" s="160">
        <v>2.9978586224328199</v>
      </c>
      <c r="X437" s="160">
        <v>1.8897942492730631</v>
      </c>
      <c r="Z437" s="116">
        <v>2.9604351700536848E-2</v>
      </c>
      <c r="AA437" s="116">
        <v>5.8169338251443631E-2</v>
      </c>
      <c r="AB437" s="116">
        <v>3.9570935115074028E-2</v>
      </c>
      <c r="AC437" s="116">
        <v>4.103583723605192E-2</v>
      </c>
      <c r="AD437" s="116">
        <v>0.15328727252029245</v>
      </c>
      <c r="AE437" s="116">
        <v>0.31097869693224761</v>
      </c>
      <c r="AF437" s="116">
        <v>0.23327941908863578</v>
      </c>
      <c r="AG437" s="116">
        <v>0.19144569455411323</v>
      </c>
      <c r="AH437" s="116">
        <v>0.31537224081879911</v>
      </c>
      <c r="AI437" s="116">
        <v>0.44508094113999924</v>
      </c>
      <c r="AJ437" s="116">
        <v>0.67864166667553749</v>
      </c>
      <c r="AK437" s="116">
        <v>1.159392815843084</v>
      </c>
      <c r="AL437" s="116">
        <v>0.41976368749818382</v>
      </c>
      <c r="AM437" s="116">
        <v>0.39537693011585107</v>
      </c>
      <c r="AN437" s="116">
        <v>1.1984046535651449</v>
      </c>
      <c r="AO437" s="116">
        <v>2.6622107805044579</v>
      </c>
      <c r="AP437" s="116">
        <v>1.8717077234771979</v>
      </c>
      <c r="AQ437" s="116">
        <v>2.995615621773398</v>
      </c>
      <c r="AR437" s="116">
        <v>3.3899339446138983</v>
      </c>
      <c r="AS437" s="116">
        <v>3.7539273695248001</v>
      </c>
      <c r="AT437" s="116">
        <v>3.6721094204552736</v>
      </c>
      <c r="AV437" s="116">
        <v>183.96564440240712</v>
      </c>
      <c r="AW437" s="116">
        <v>1855.6241489188451</v>
      </c>
      <c r="AX437" s="116">
        <v>8.5444760564702715</v>
      </c>
      <c r="AY437" s="116">
        <v>4.0003583895509687</v>
      </c>
      <c r="AZ437" s="116">
        <v>24278.182674400701</v>
      </c>
      <c r="BA437" s="116">
        <v>3.4067845646323711</v>
      </c>
      <c r="BB437" s="116">
        <v>0.30000175893182035</v>
      </c>
      <c r="BC437" s="116">
        <v>19.644528098969857</v>
      </c>
      <c r="BD437" s="116">
        <v>31.427995460746732</v>
      </c>
      <c r="BE437" s="116">
        <v>634.65442503364022</v>
      </c>
      <c r="BF437" s="116">
        <v>12.106417784862623</v>
      </c>
      <c r="BG437" s="116">
        <v>2.1589010827885238</v>
      </c>
      <c r="BH437" s="116">
        <v>3.4836110434409675</v>
      </c>
      <c r="BI437" s="116">
        <v>129.78151916993133</v>
      </c>
      <c r="BJ437" s="116">
        <v>0.75208915043046232</v>
      </c>
      <c r="BK437" s="116">
        <v>1924.7701592339899</v>
      </c>
      <c r="BL437" s="116">
        <v>1.636203215817454</v>
      </c>
      <c r="BM437" s="116">
        <v>1.1047185229898537</v>
      </c>
      <c r="BN437" s="116">
        <v>5.9661650548025271</v>
      </c>
      <c r="BO437" s="116">
        <v>0.53742782162583469</v>
      </c>
      <c r="BP437" s="116">
        <v>0.54183652854133091</v>
      </c>
      <c r="BQ437" s="116">
        <v>11.355881968034097</v>
      </c>
      <c r="BR437" s="116">
        <v>106.37560630723223</v>
      </c>
      <c r="BS437" s="116">
        <v>36.255451716875868</v>
      </c>
      <c r="BT437" s="116">
        <v>26.006020218856111</v>
      </c>
    </row>
    <row r="438" spans="1:72" x14ac:dyDescent="0.3">
      <c r="A438" s="116">
        <v>1</v>
      </c>
      <c r="B438" s="116">
        <v>15.000000000000099</v>
      </c>
      <c r="C438" s="116">
        <v>740</v>
      </c>
      <c r="E438" s="116">
        <v>1.5889192933216001</v>
      </c>
      <c r="F438" s="116">
        <v>5.3291428516151598</v>
      </c>
      <c r="G438" s="116">
        <v>32.6383712877739</v>
      </c>
      <c r="H438" s="116">
        <v>27.600125265276599</v>
      </c>
      <c r="I438" s="116">
        <v>14.9381726266271</v>
      </c>
      <c r="K438" s="116">
        <v>11.0933236237936</v>
      </c>
      <c r="M438" s="116">
        <v>1.3797154588980201</v>
      </c>
      <c r="Q438" s="160">
        <v>62.092366551730898</v>
      </c>
      <c r="R438" s="160">
        <v>15.1847257207149</v>
      </c>
      <c r="S438" s="160">
        <v>8.7058064750598796E-2</v>
      </c>
      <c r="T438" s="160">
        <v>2.45010782090231E-2</v>
      </c>
      <c r="U438" s="160">
        <v>1.4806908725307699</v>
      </c>
      <c r="V438" s="160">
        <v>5.2880676055787799</v>
      </c>
      <c r="W438" s="160">
        <v>3.4050732935537402</v>
      </c>
      <c r="X438" s="160">
        <v>1.552996705119329</v>
      </c>
      <c r="Z438" s="116">
        <v>2.8635915936319218E-2</v>
      </c>
      <c r="AA438" s="116">
        <v>5.8626596351202591E-2</v>
      </c>
      <c r="AB438" s="116">
        <v>3.9654059882088345E-2</v>
      </c>
      <c r="AC438" s="116">
        <v>4.1789616980100197E-2</v>
      </c>
      <c r="AD438" s="116">
        <v>0.15045075976258521</v>
      </c>
      <c r="AE438" s="116">
        <v>0.2968612350772557</v>
      </c>
      <c r="AF438" s="116">
        <v>0.22892085445643859</v>
      </c>
      <c r="AG438" s="116">
        <v>0.18835649229932724</v>
      </c>
      <c r="AH438" s="116">
        <v>0.30841061818736848</v>
      </c>
      <c r="AI438" s="116">
        <v>0.46725192062176873</v>
      </c>
      <c r="AJ438" s="116">
        <v>0.66133213329109308</v>
      </c>
      <c r="AK438" s="116">
        <v>1.1439740817561761</v>
      </c>
      <c r="AL438" s="116">
        <v>0.41397691185131152</v>
      </c>
      <c r="AM438" s="116">
        <v>0.40115983036079311</v>
      </c>
      <c r="AN438" s="116">
        <v>1.2060985842449838</v>
      </c>
      <c r="AO438" s="116">
        <v>2.6334613815018018</v>
      </c>
      <c r="AP438" s="116">
        <v>1.8984157125350862</v>
      </c>
      <c r="AQ438" s="116">
        <v>3.1225655406230355</v>
      </c>
      <c r="AR438" s="116">
        <v>3.5581264746001491</v>
      </c>
      <c r="AS438" s="116">
        <v>3.9663772437797302</v>
      </c>
      <c r="AT438" s="116">
        <v>3.9003116431962592</v>
      </c>
      <c r="AV438" s="116">
        <v>159.06473646714585</v>
      </c>
      <c r="AW438" s="116">
        <v>1674.9505944184052</v>
      </c>
      <c r="AX438" s="116">
        <v>7.4663311523108664</v>
      </c>
      <c r="AY438" s="116">
        <v>3.4686229611108823</v>
      </c>
      <c r="AZ438" s="116">
        <v>23797.65174626368</v>
      </c>
      <c r="BA438" s="116">
        <v>3.5061116753146555</v>
      </c>
      <c r="BB438" s="116">
        <v>0.29853784198837569</v>
      </c>
      <c r="BC438" s="116">
        <v>19.378607308584808</v>
      </c>
      <c r="BD438" s="116">
        <v>31.621848744894692</v>
      </c>
      <c r="BE438" s="116">
        <v>600.26814111834699</v>
      </c>
      <c r="BF438" s="116">
        <v>12.374134570992039</v>
      </c>
      <c r="BG438" s="116">
        <v>2.1897430774023738</v>
      </c>
      <c r="BH438" s="116">
        <v>3.4964345577124973</v>
      </c>
      <c r="BI438" s="116">
        <v>126.62083268987453</v>
      </c>
      <c r="BJ438" s="116">
        <v>0.74823924087644345</v>
      </c>
      <c r="BK438" s="116">
        <v>1954.4022739615471</v>
      </c>
      <c r="BL438" s="116">
        <v>1.6187751490863944</v>
      </c>
      <c r="BM438" s="116">
        <v>1.0651248796098611</v>
      </c>
      <c r="BN438" s="116">
        <v>5.7143183521041161</v>
      </c>
      <c r="BO438" s="116">
        <v>0.51145069033348411</v>
      </c>
      <c r="BP438" s="116">
        <v>0.51294318437341524</v>
      </c>
      <c r="BQ438" s="116">
        <v>11.744278889277878</v>
      </c>
      <c r="BR438" s="116">
        <v>105.04632471120853</v>
      </c>
      <c r="BS438" s="116">
        <v>37.779247095868342</v>
      </c>
      <c r="BT438" s="116">
        <v>27.099038001255781</v>
      </c>
    </row>
    <row r="439" spans="1:72" x14ac:dyDescent="0.3">
      <c r="A439" s="116">
        <v>1</v>
      </c>
      <c r="B439" s="116">
        <v>15</v>
      </c>
      <c r="C439" s="116">
        <v>750</v>
      </c>
      <c r="E439" s="116">
        <v>2.7401178401034398</v>
      </c>
      <c r="F439" s="116">
        <v>4.2077957951046203</v>
      </c>
      <c r="G439" s="116">
        <v>31.661081505551</v>
      </c>
      <c r="H439" s="116">
        <v>29.9313641352616</v>
      </c>
      <c r="I439" s="116">
        <v>14.5119999364465</v>
      </c>
      <c r="K439" s="116">
        <v>12.153991606816501</v>
      </c>
      <c r="M439" s="116">
        <v>1.3594640726066201</v>
      </c>
      <c r="Q439" s="160">
        <v>62.3347509870271</v>
      </c>
      <c r="R439" s="160">
        <v>15.328297794267799</v>
      </c>
      <c r="S439" s="160">
        <v>8.6930014367831404E-2</v>
      </c>
      <c r="T439" s="160">
        <v>2.4423869891538601E-2</v>
      </c>
      <c r="U439" s="160">
        <v>1.6574286303814101</v>
      </c>
      <c r="V439" s="160">
        <v>4.9272416383016404</v>
      </c>
      <c r="W439" s="160">
        <v>3.76286326628076</v>
      </c>
      <c r="X439" s="160">
        <v>1.3094394586311291</v>
      </c>
      <c r="Z439" s="116">
        <v>2.784157413960461E-2</v>
      </c>
      <c r="AA439" s="116">
        <v>5.8476885923424489E-2</v>
      </c>
      <c r="AB439" s="116">
        <v>3.9062069302032924E-2</v>
      </c>
      <c r="AC439" s="116">
        <v>4.244851305439875E-2</v>
      </c>
      <c r="AD439" s="116">
        <v>0.14961180052542339</v>
      </c>
      <c r="AE439" s="116">
        <v>0.28895343129624551</v>
      </c>
      <c r="AF439" s="116">
        <v>0.2246773088475171</v>
      </c>
      <c r="AG439" s="116">
        <v>0.18534554116538082</v>
      </c>
      <c r="AH439" s="116">
        <v>0.3021660080679876</v>
      </c>
      <c r="AI439" s="116">
        <v>0.48525119700011005</v>
      </c>
      <c r="AJ439" s="116">
        <v>0.64900838499204783</v>
      </c>
      <c r="AK439" s="116">
        <v>1.1392661523304553</v>
      </c>
      <c r="AL439" s="116">
        <v>0.41272571401530422</v>
      </c>
      <c r="AM439" s="116">
        <v>0.40932907215861936</v>
      </c>
      <c r="AN439" s="116">
        <v>1.2177079479795996</v>
      </c>
      <c r="AO439" s="116">
        <v>2.6059716316446266</v>
      </c>
      <c r="AP439" s="116">
        <v>1.9415712088477182</v>
      </c>
      <c r="AQ439" s="116">
        <v>3.2707718515942878</v>
      </c>
      <c r="AR439" s="116">
        <v>3.7496994131967303</v>
      </c>
      <c r="AS439" s="116">
        <v>4.201058480697224</v>
      </c>
      <c r="AT439" s="116">
        <v>4.1486213528296725</v>
      </c>
      <c r="AV439" s="116">
        <v>128.67140118771275</v>
      </c>
      <c r="AW439" s="116">
        <v>1462.461397146428</v>
      </c>
      <c r="AX439" s="116">
        <v>6.2697937222072726</v>
      </c>
      <c r="AY439" s="116">
        <v>2.8792079544219287</v>
      </c>
      <c r="AZ439" s="116">
        <v>22563.954635538066</v>
      </c>
      <c r="BA439" s="116">
        <v>3.5015260554507783</v>
      </c>
      <c r="BB439" s="116">
        <v>0.2927723121985088</v>
      </c>
      <c r="BC439" s="116">
        <v>18.77997271663353</v>
      </c>
      <c r="BD439" s="116">
        <v>31.436020924917656</v>
      </c>
      <c r="BE439" s="116">
        <v>571.85198362412052</v>
      </c>
      <c r="BF439" s="116">
        <v>12.526077607261804</v>
      </c>
      <c r="BG439" s="116">
        <v>2.2017700377922531</v>
      </c>
      <c r="BH439" s="116">
        <v>3.4513498995262784</v>
      </c>
      <c r="BI439" s="116">
        <v>122.2051012897312</v>
      </c>
      <c r="BJ439" s="116">
        <v>0.74273206123465907</v>
      </c>
      <c r="BK439" s="116">
        <v>1989.1432499539803</v>
      </c>
      <c r="BL439" s="116">
        <v>1.5920482788914758</v>
      </c>
      <c r="BM439" s="116">
        <v>1.0253852900326881</v>
      </c>
      <c r="BN439" s="116">
        <v>5.4703487368071677</v>
      </c>
      <c r="BO439" s="116">
        <v>0.4873162002845603</v>
      </c>
      <c r="BP439" s="116">
        <v>0.48666467197018931</v>
      </c>
      <c r="BQ439" s="116">
        <v>11.95989480411192</v>
      </c>
      <c r="BR439" s="116">
        <v>104.53665956914632</v>
      </c>
      <c r="BS439" s="116">
        <v>38.589143199167538</v>
      </c>
      <c r="BT439" s="116">
        <v>27.679976134423974</v>
      </c>
    </row>
    <row r="440" spans="1:72" x14ac:dyDescent="0.3">
      <c r="A440" s="116">
        <v>1</v>
      </c>
      <c r="B440" s="116">
        <v>15.000000000000201</v>
      </c>
      <c r="C440" s="116">
        <v>760</v>
      </c>
      <c r="E440" s="116">
        <v>3.7433975611704602</v>
      </c>
      <c r="F440" s="116">
        <v>4.3503759522583003</v>
      </c>
      <c r="G440" s="116">
        <v>28.6941182546481</v>
      </c>
      <c r="H440" s="116">
        <v>32.788823354534898</v>
      </c>
      <c r="I440" s="116">
        <v>13.912853289332499</v>
      </c>
      <c r="K440" s="116">
        <v>13.822379799818</v>
      </c>
      <c r="M440" s="116">
        <v>1.41323139536188</v>
      </c>
      <c r="Q440" s="160">
        <v>62.680006264899703</v>
      </c>
      <c r="R440" s="160">
        <v>15.4583511593971</v>
      </c>
      <c r="S440" s="160">
        <v>9.8724370425626207E-2</v>
      </c>
      <c r="T440" s="160">
        <v>2.6788274870733E-2</v>
      </c>
      <c r="U440" s="160">
        <v>1.8660161660404899</v>
      </c>
      <c r="V440" s="160">
        <v>4.5259376890582903</v>
      </c>
      <c r="W440" s="160">
        <v>4.12290316594654</v>
      </c>
      <c r="X440" s="160">
        <v>1.097755030106127</v>
      </c>
      <c r="Z440" s="116">
        <v>2.6432371096542964E-2</v>
      </c>
      <c r="AA440" s="116">
        <v>5.9023212601092896E-2</v>
      </c>
      <c r="AB440" s="116">
        <v>3.9409905620441235E-2</v>
      </c>
      <c r="AC440" s="116">
        <v>4.3283041098535965E-2</v>
      </c>
      <c r="AD440" s="116">
        <v>0.14421143480623952</v>
      </c>
      <c r="AE440" s="116">
        <v>0.26697267693896998</v>
      </c>
      <c r="AF440" s="116">
        <v>0.21835528369047905</v>
      </c>
      <c r="AG440" s="116">
        <v>0.18060253141047578</v>
      </c>
      <c r="AH440" s="116">
        <v>0.29184002937869918</v>
      </c>
      <c r="AI440" s="116">
        <v>0.51110092980540933</v>
      </c>
      <c r="AJ440" s="116">
        <v>0.62246313901711636</v>
      </c>
      <c r="AK440" s="116">
        <v>1.1119363862975111</v>
      </c>
      <c r="AL440" s="116">
        <v>0.40255036285294099</v>
      </c>
      <c r="AM440" s="116">
        <v>0.41516871608567429</v>
      </c>
      <c r="AN440" s="116">
        <v>1.2214805033694141</v>
      </c>
      <c r="AO440" s="116">
        <v>2.5616244986284533</v>
      </c>
      <c r="AP440" s="116">
        <v>1.9660243791392178</v>
      </c>
      <c r="AQ440" s="116">
        <v>3.4230560884176615</v>
      </c>
      <c r="AR440" s="116">
        <v>3.954697917808573</v>
      </c>
      <c r="AS440" s="116">
        <v>4.4640810377950304</v>
      </c>
      <c r="AT440" s="116">
        <v>4.4336285154599446</v>
      </c>
      <c r="AV440" s="116">
        <v>111.48772372224295</v>
      </c>
      <c r="AW440" s="116">
        <v>1307.7240161942757</v>
      </c>
      <c r="AX440" s="116">
        <v>5.4399303673333383</v>
      </c>
      <c r="AY440" s="116">
        <v>2.5002650724823954</v>
      </c>
      <c r="AZ440" s="116">
        <v>22137.176415589238</v>
      </c>
      <c r="BA440" s="116">
        <v>3.6683187204905923</v>
      </c>
      <c r="BB440" s="116">
        <v>0.29077022288759263</v>
      </c>
      <c r="BC440" s="116">
        <v>18.459280857328054</v>
      </c>
      <c r="BD440" s="116">
        <v>31.726160145837547</v>
      </c>
      <c r="BE440" s="116">
        <v>539.39629353499788</v>
      </c>
      <c r="BF440" s="116">
        <v>12.95955678811994</v>
      </c>
      <c r="BG440" s="116">
        <v>2.2568347198899024</v>
      </c>
      <c r="BH440" s="116">
        <v>3.483047272315412</v>
      </c>
      <c r="BI440" s="116">
        <v>118.97645214293692</v>
      </c>
      <c r="BJ440" s="116">
        <v>0.74184611733909678</v>
      </c>
      <c r="BK440" s="116">
        <v>2035.8682612829914</v>
      </c>
      <c r="BL440" s="116">
        <v>1.5804236837002887</v>
      </c>
      <c r="BM440" s="116">
        <v>0.98729081661059737</v>
      </c>
      <c r="BN440" s="116">
        <v>5.2288032906819719</v>
      </c>
      <c r="BO440" s="116">
        <v>0.46246236979156891</v>
      </c>
      <c r="BP440" s="116">
        <v>0.45922340636785325</v>
      </c>
      <c r="BQ440" s="116">
        <v>12.615867897548467</v>
      </c>
      <c r="BR440" s="116">
        <v>103.15865094719342</v>
      </c>
      <c r="BS440" s="116">
        <v>40.196733444683247</v>
      </c>
      <c r="BT440" s="116">
        <v>28.833099939224272</v>
      </c>
    </row>
    <row r="441" spans="1:72" x14ac:dyDescent="0.3">
      <c r="A441" s="116">
        <v>1</v>
      </c>
      <c r="B441" s="116">
        <v>14.999999999999901</v>
      </c>
      <c r="C441" s="116">
        <v>770</v>
      </c>
      <c r="E441" s="116">
        <v>4.5387741549432103</v>
      </c>
      <c r="F441" s="116">
        <v>4.9071497224716696</v>
      </c>
      <c r="G441" s="116">
        <v>26.212148103551598</v>
      </c>
      <c r="H441" s="116">
        <v>34.227251668204197</v>
      </c>
      <c r="I441" s="116">
        <v>13.293082150576</v>
      </c>
      <c r="K441" s="116">
        <v>15.180218575992299</v>
      </c>
      <c r="M441" s="116">
        <v>1.4474779059751599</v>
      </c>
      <c r="Q441" s="160">
        <v>62.905625806921996</v>
      </c>
      <c r="R441" s="160">
        <v>15.601395568381999</v>
      </c>
      <c r="S441" s="160">
        <v>0.109001923285497</v>
      </c>
      <c r="T441" s="160">
        <v>3.11344929966215E-2</v>
      </c>
      <c r="U441" s="160">
        <v>2.03137504701477</v>
      </c>
      <c r="V441" s="160">
        <v>4.2086541436506399</v>
      </c>
      <c r="W441" s="160">
        <v>4.4351018908154503</v>
      </c>
      <c r="X441" s="160">
        <v>0.94894192901548535</v>
      </c>
      <c r="Z441" s="116">
        <v>2.5213666700883063E-2</v>
      </c>
      <c r="AA441" s="116">
        <v>5.9197195358587307E-2</v>
      </c>
      <c r="AB441" s="116">
        <v>4.0020710733744018E-2</v>
      </c>
      <c r="AC441" s="116">
        <v>4.3766003456908162E-2</v>
      </c>
      <c r="AD441" s="116">
        <v>0.13949962216515485</v>
      </c>
      <c r="AE441" s="116">
        <v>0.24823370447674936</v>
      </c>
      <c r="AF441" s="116">
        <v>0.21206437577725035</v>
      </c>
      <c r="AG441" s="116">
        <v>0.17613705745123368</v>
      </c>
      <c r="AH441" s="116">
        <v>0.28245661018092766</v>
      </c>
      <c r="AI441" s="116">
        <v>0.5312830297833977</v>
      </c>
      <c r="AJ441" s="116">
        <v>0.59806172333784624</v>
      </c>
      <c r="AK441" s="116">
        <v>1.080431753754783</v>
      </c>
      <c r="AL441" s="116">
        <v>0.39098291096510956</v>
      </c>
      <c r="AM441" s="116">
        <v>0.4137533431805821</v>
      </c>
      <c r="AN441" s="116">
        <v>1.2155139895480567</v>
      </c>
      <c r="AO441" s="116">
        <v>2.5076321412363964</v>
      </c>
      <c r="AP441" s="116">
        <v>1.9570154769269885</v>
      </c>
      <c r="AQ441" s="116">
        <v>3.4786653224526587</v>
      </c>
      <c r="AR441" s="116">
        <v>4.0374557822785766</v>
      </c>
      <c r="AS441" s="116">
        <v>4.5788571984847941</v>
      </c>
      <c r="AT441" s="116">
        <v>4.5630999263082748</v>
      </c>
      <c r="AV441" s="116">
        <v>100.92572812145121</v>
      </c>
      <c r="AW441" s="116">
        <v>1209.5415716282748</v>
      </c>
      <c r="AX441" s="116">
        <v>4.9047754235989309</v>
      </c>
      <c r="AY441" s="116">
        <v>2.2687734523298682</v>
      </c>
      <c r="AZ441" s="116">
        <v>21850.93510522127</v>
      </c>
      <c r="BA441" s="116">
        <v>3.8249764607282568</v>
      </c>
      <c r="BB441" s="116">
        <v>0.29052190857120591</v>
      </c>
      <c r="BC441" s="116">
        <v>18.264383775367904</v>
      </c>
      <c r="BD441" s="116">
        <v>32.061020402224372</v>
      </c>
      <c r="BE441" s="116">
        <v>516.79312000616699</v>
      </c>
      <c r="BF441" s="116">
        <v>13.386233696187563</v>
      </c>
      <c r="BG441" s="116">
        <v>2.3217345768187823</v>
      </c>
      <c r="BH441" s="116">
        <v>3.5353852066213931</v>
      </c>
      <c r="BI441" s="116">
        <v>118.08473242394308</v>
      </c>
      <c r="BJ441" s="116">
        <v>0.74643434763185013</v>
      </c>
      <c r="BK441" s="116">
        <v>2089.2542606715483</v>
      </c>
      <c r="BL441" s="116">
        <v>1.5938722513755395</v>
      </c>
      <c r="BM441" s="116">
        <v>0.97737356391732211</v>
      </c>
      <c r="BN441" s="116">
        <v>5.1543846888951768</v>
      </c>
      <c r="BO441" s="116">
        <v>0.45387430713002058</v>
      </c>
      <c r="BP441" s="116">
        <v>0.44917741903367475</v>
      </c>
      <c r="BQ441" s="116">
        <v>13.165879570114308</v>
      </c>
      <c r="BR441" s="116">
        <v>100.26281529191405</v>
      </c>
      <c r="BS441" s="116">
        <v>40.661847638424199</v>
      </c>
      <c r="BT441" s="116">
        <v>29.166726154143941</v>
      </c>
    </row>
    <row r="442" spans="1:72" x14ac:dyDescent="0.3">
      <c r="A442" s="116">
        <v>1</v>
      </c>
      <c r="B442" s="116">
        <v>15.000000000000201</v>
      </c>
      <c r="C442" s="116">
        <v>780</v>
      </c>
      <c r="E442" s="116">
        <v>5.0390269922222499</v>
      </c>
      <c r="F442" s="116">
        <v>5.44918974284142</v>
      </c>
      <c r="G442" s="116">
        <v>24.420187939659101</v>
      </c>
      <c r="H442" s="116">
        <v>34.957742174527198</v>
      </c>
      <c r="I442" s="116">
        <v>12.853506892454</v>
      </c>
      <c r="K442" s="116">
        <v>15.7963806910423</v>
      </c>
      <c r="M442" s="116">
        <v>1.46826378732743</v>
      </c>
      <c r="Q442" s="160">
        <v>63.062347227073303</v>
      </c>
      <c r="R442" s="160">
        <v>15.711391094655401</v>
      </c>
      <c r="S442" s="160">
        <v>0.119809726151258</v>
      </c>
      <c r="T442" s="160">
        <v>3.4667480492785299E-2</v>
      </c>
      <c r="U442" s="160">
        <v>2.0998584562839402</v>
      </c>
      <c r="V442" s="160">
        <v>4.1346446650790698</v>
      </c>
      <c r="W442" s="160">
        <v>4.4983621788625703</v>
      </c>
      <c r="X442" s="160">
        <v>0.91914445762224772</v>
      </c>
      <c r="Z442" s="116">
        <v>2.4320139396342592E-2</v>
      </c>
      <c r="AA442" s="116">
        <v>5.8940861433027354E-2</v>
      </c>
      <c r="AB442" s="116">
        <v>4.0232690698992053E-2</v>
      </c>
      <c r="AC442" s="116">
        <v>4.3735232372372083E-2</v>
      </c>
      <c r="AD442" s="116">
        <v>0.13515576239421206</v>
      </c>
      <c r="AE442" s="116">
        <v>0.23455212190193764</v>
      </c>
      <c r="AF442" s="116">
        <v>0.20713888238072223</v>
      </c>
      <c r="AG442" s="116">
        <v>0.1722964388024929</v>
      </c>
      <c r="AH442" s="116">
        <v>0.27502727293366735</v>
      </c>
      <c r="AI442" s="116">
        <v>0.53756633238855966</v>
      </c>
      <c r="AJ442" s="116">
        <v>0.57926615573369389</v>
      </c>
      <c r="AK442" s="116">
        <v>1.0543546382340394</v>
      </c>
      <c r="AL442" s="116">
        <v>0.38151527157260012</v>
      </c>
      <c r="AM442" s="116">
        <v>0.41078519031035943</v>
      </c>
      <c r="AN442" s="116">
        <v>1.2032094071574215</v>
      </c>
      <c r="AO442" s="116">
        <v>2.4620782463504565</v>
      </c>
      <c r="AP442" s="116">
        <v>1.9403795260063756</v>
      </c>
      <c r="AQ442" s="116">
        <v>3.4949724406280889</v>
      </c>
      <c r="AR442" s="116">
        <v>4.0680085048925267</v>
      </c>
      <c r="AS442" s="116">
        <v>4.6270775902476515</v>
      </c>
      <c r="AT442" s="116">
        <v>4.6210003348915993</v>
      </c>
      <c r="AV442" s="116">
        <v>95.393733370556589</v>
      </c>
      <c r="AW442" s="116">
        <v>1158.7884750539072</v>
      </c>
      <c r="AX442" s="116">
        <v>4.6277680463275699</v>
      </c>
      <c r="AY442" s="116">
        <v>2.1514280887734811</v>
      </c>
      <c r="AZ442" s="116">
        <v>21828.96551713999</v>
      </c>
      <c r="BA442" s="116">
        <v>3.9542587879433877</v>
      </c>
      <c r="BB442" s="116">
        <v>0.29138683360455475</v>
      </c>
      <c r="BC442" s="116">
        <v>18.223903532896859</v>
      </c>
      <c r="BD442" s="116">
        <v>32.417632121789737</v>
      </c>
      <c r="BE442" s="116">
        <v>509.13481336123954</v>
      </c>
      <c r="BF442" s="116">
        <v>13.739305148283867</v>
      </c>
      <c r="BG442" s="116">
        <v>2.3772943061122613</v>
      </c>
      <c r="BH442" s="116">
        <v>3.5863061688816971</v>
      </c>
      <c r="BI442" s="116">
        <v>118.05413629798534</v>
      </c>
      <c r="BJ442" s="116">
        <v>0.75441987554095913</v>
      </c>
      <c r="BK442" s="116">
        <v>2133.6918652263826</v>
      </c>
      <c r="BL442" s="116">
        <v>1.6112046464423653</v>
      </c>
      <c r="BM442" s="116">
        <v>0.97647841406678537</v>
      </c>
      <c r="BN442" s="116">
        <v>5.1361846215430464</v>
      </c>
      <c r="BO442" s="116">
        <v>0.45102632910978202</v>
      </c>
      <c r="BP442" s="116">
        <v>0.44541702207455863</v>
      </c>
      <c r="BQ442" s="116">
        <v>13.570478593791815</v>
      </c>
      <c r="BR442" s="116">
        <v>99.127046801577379</v>
      </c>
      <c r="BS442" s="116">
        <v>40.914250308660968</v>
      </c>
      <c r="BT442" s="116">
        <v>29.347774483005757</v>
      </c>
    </row>
    <row r="443" spans="1:72" x14ac:dyDescent="0.3">
      <c r="A443" s="116">
        <v>1</v>
      </c>
      <c r="B443" s="116">
        <v>15.000000000000099</v>
      </c>
      <c r="C443" s="116">
        <v>790</v>
      </c>
      <c r="E443" s="116">
        <v>5.6290742322215399</v>
      </c>
      <c r="F443" s="116">
        <v>6.3513214731589498</v>
      </c>
      <c r="G443" s="116">
        <v>22.226591928219001</v>
      </c>
      <c r="H443" s="116">
        <v>35.374576571090401</v>
      </c>
      <c r="I443" s="116">
        <v>12.2680571279964</v>
      </c>
      <c r="K443" s="116">
        <v>16.654890436735101</v>
      </c>
      <c r="M443" s="116">
        <v>1.49548823057872</v>
      </c>
      <c r="Q443" s="160">
        <v>63.312576876948199</v>
      </c>
      <c r="R443" s="160">
        <v>15.768243440410799</v>
      </c>
      <c r="S443" s="160">
        <v>0.13091818780969799</v>
      </c>
      <c r="T443" s="160">
        <v>3.7365528948757498E-2</v>
      </c>
      <c r="U443" s="160">
        <v>2.1749605865924799</v>
      </c>
      <c r="V443" s="160">
        <v>4.1831812257143097</v>
      </c>
      <c r="W443" s="160">
        <v>4.3473937276271704</v>
      </c>
      <c r="X443" s="160">
        <v>0.96222736834961375</v>
      </c>
      <c r="Z443" s="116">
        <v>2.3248849559781598E-2</v>
      </c>
      <c r="AA443" s="116">
        <v>5.8715522565298946E-2</v>
      </c>
      <c r="AB443" s="116">
        <v>4.0802145360781507E-2</v>
      </c>
      <c r="AC443" s="116">
        <v>4.3720994143374832E-2</v>
      </c>
      <c r="AD443" s="116">
        <v>0.13010519737918927</v>
      </c>
      <c r="AE443" s="116">
        <v>0.21779664672220736</v>
      </c>
      <c r="AF443" s="116">
        <v>0.20109110336884148</v>
      </c>
      <c r="AG443" s="116">
        <v>0.16784534201354945</v>
      </c>
      <c r="AH443" s="116">
        <v>0.26624845281591275</v>
      </c>
      <c r="AI443" s="116">
        <v>0.54755988908158304</v>
      </c>
      <c r="AJ443" s="116">
        <v>0.55621440349660556</v>
      </c>
      <c r="AK443" s="116">
        <v>1.0193179774222234</v>
      </c>
      <c r="AL443" s="116">
        <v>0.3686553473552347</v>
      </c>
      <c r="AM443" s="116">
        <v>0.40421090969911738</v>
      </c>
      <c r="AN443" s="116">
        <v>1.1863836887331092</v>
      </c>
      <c r="AO443" s="116">
        <v>2.4030166031318405</v>
      </c>
      <c r="AP443" s="116">
        <v>1.9063593015270133</v>
      </c>
      <c r="AQ443" s="116">
        <v>3.4798413249562001</v>
      </c>
      <c r="AR443" s="116">
        <v>4.0615736497228827</v>
      </c>
      <c r="AS443" s="116">
        <v>4.6340367529448336</v>
      </c>
      <c r="AT443" s="116">
        <v>4.6376901773453207</v>
      </c>
      <c r="AV443" s="116">
        <v>89.606540118811139</v>
      </c>
      <c r="AW443" s="116">
        <v>1103.3908612061623</v>
      </c>
      <c r="AX443" s="116">
        <v>4.3250722336147769</v>
      </c>
      <c r="AY443" s="116">
        <v>2.0272839689750177</v>
      </c>
      <c r="AZ443" s="116">
        <v>21787.918673204083</v>
      </c>
      <c r="BA443" s="116">
        <v>4.1248539180456385</v>
      </c>
      <c r="BB443" s="116">
        <v>0.29260548137838038</v>
      </c>
      <c r="BC443" s="116">
        <v>18.165901173604901</v>
      </c>
      <c r="BD443" s="116">
        <v>32.839988686993287</v>
      </c>
      <c r="BE443" s="116">
        <v>498.33103194753249</v>
      </c>
      <c r="BF443" s="116">
        <v>14.194881200217461</v>
      </c>
      <c r="BG443" s="116">
        <v>2.4552396211767427</v>
      </c>
      <c r="BH443" s="116">
        <v>3.6616061688889654</v>
      </c>
      <c r="BI443" s="116">
        <v>118.78971920822983</v>
      </c>
      <c r="BJ443" s="116">
        <v>0.76537640395890094</v>
      </c>
      <c r="BK443" s="116">
        <v>2192.7841775096294</v>
      </c>
      <c r="BL443" s="116">
        <v>1.643903841319825</v>
      </c>
      <c r="BM443" s="116">
        <v>0.98495644705388485</v>
      </c>
      <c r="BN443" s="116">
        <v>5.1681109400299583</v>
      </c>
      <c r="BO443" s="116">
        <v>0.45253678941476982</v>
      </c>
      <c r="BP443" s="116">
        <v>0.44598123900439007</v>
      </c>
      <c r="BQ443" s="116">
        <v>14.096981022415015</v>
      </c>
      <c r="BR443" s="116">
        <v>96.424213359600174</v>
      </c>
      <c r="BS443" s="116">
        <v>40.732433530519167</v>
      </c>
      <c r="BT443" s="116">
        <v>29.217357384760586</v>
      </c>
    </row>
    <row r="444" spans="1:72" x14ac:dyDescent="0.3">
      <c r="A444" s="116">
        <v>1</v>
      </c>
      <c r="B444" s="116">
        <v>14.999999999999799</v>
      </c>
      <c r="C444" s="116">
        <v>800</v>
      </c>
      <c r="E444" s="116">
        <v>6.45469982109796</v>
      </c>
      <c r="F444" s="116">
        <v>7.3660909772589998</v>
      </c>
      <c r="G444" s="116">
        <v>19.110287046879598</v>
      </c>
      <c r="H444" s="116">
        <v>36.559370774828203</v>
      </c>
      <c r="I444" s="116">
        <v>11.5440744901226</v>
      </c>
      <c r="K444" s="116">
        <v>17.420188650116799</v>
      </c>
      <c r="M444" s="116">
        <v>1.5452882396957801</v>
      </c>
      <c r="Q444" s="160">
        <v>63.491440948547101</v>
      </c>
      <c r="R444" s="160">
        <v>15.891840225521699</v>
      </c>
      <c r="S444" s="160">
        <v>0.16769082911435701</v>
      </c>
      <c r="T444" s="160">
        <v>4.7901946358243498E-2</v>
      </c>
      <c r="U444" s="160">
        <v>2.2461680405506499</v>
      </c>
      <c r="V444" s="160">
        <v>4.3020093499783396</v>
      </c>
      <c r="W444" s="160">
        <v>4.12249100035966</v>
      </c>
      <c r="X444" s="160">
        <v>1.0435460864809694</v>
      </c>
      <c r="Z444" s="116">
        <v>2.1771401693538008E-2</v>
      </c>
      <c r="AA444" s="116">
        <v>5.8230839774837791E-2</v>
      </c>
      <c r="AB444" s="116">
        <v>4.0973952405480497E-2</v>
      </c>
      <c r="AC444" s="116">
        <v>4.3416303990573883E-2</v>
      </c>
      <c r="AD444" s="116">
        <v>0.12188627618808916</v>
      </c>
      <c r="AE444" s="116">
        <v>0.19427178472498569</v>
      </c>
      <c r="AF444" s="116">
        <v>0.19337771418478233</v>
      </c>
      <c r="AG444" s="116">
        <v>0.16145127041569463</v>
      </c>
      <c r="AH444" s="116">
        <v>0.25406440884979953</v>
      </c>
      <c r="AI444" s="116">
        <v>0.55207797217071941</v>
      </c>
      <c r="AJ444" s="116">
        <v>0.52483174785200737</v>
      </c>
      <c r="AK444" s="116">
        <v>0.97492452776708649</v>
      </c>
      <c r="AL444" s="116">
        <v>0.35224578932985495</v>
      </c>
      <c r="AM444" s="116">
        <v>0.39893078942051458</v>
      </c>
      <c r="AN444" s="116">
        <v>1.1620198100247048</v>
      </c>
      <c r="AO444" s="116">
        <v>2.3315551819125178</v>
      </c>
      <c r="AP444" s="116">
        <v>1.8761977391814022</v>
      </c>
      <c r="AQ444" s="116">
        <v>3.5026580377313756</v>
      </c>
      <c r="AR444" s="116">
        <v>4.1073333049710827</v>
      </c>
      <c r="AS444" s="116">
        <v>4.708978230171132</v>
      </c>
      <c r="AT444" s="116">
        <v>4.7289841770041283</v>
      </c>
      <c r="AV444" s="116">
        <v>82.554967883237623</v>
      </c>
      <c r="AW444" s="116">
        <v>1035.5471007679432</v>
      </c>
      <c r="AX444" s="116">
        <v>3.9853725170400343</v>
      </c>
      <c r="AY444" s="116">
        <v>1.8805739432031912</v>
      </c>
      <c r="AZ444" s="116">
        <v>21849.700373421034</v>
      </c>
      <c r="BA444" s="116">
        <v>4.3852681847239774</v>
      </c>
      <c r="BB444" s="116">
        <v>0.29334404056706176</v>
      </c>
      <c r="BC444" s="116">
        <v>18.090977541840164</v>
      </c>
      <c r="BD444" s="116">
        <v>33.42021352220938</v>
      </c>
      <c r="BE444" s="116">
        <v>491.50187875441964</v>
      </c>
      <c r="BF444" s="116">
        <v>14.851420123802408</v>
      </c>
      <c r="BG444" s="116">
        <v>2.560050924507578</v>
      </c>
      <c r="BH444" s="116">
        <v>3.7558077424805241</v>
      </c>
      <c r="BI444" s="116">
        <v>118.79523284225297</v>
      </c>
      <c r="BJ444" s="116">
        <v>0.78154720663816024</v>
      </c>
      <c r="BK444" s="116">
        <v>2269.371686400008</v>
      </c>
      <c r="BL444" s="116">
        <v>1.6761540601855076</v>
      </c>
      <c r="BM444" s="116">
        <v>0.98470004383340703</v>
      </c>
      <c r="BN444" s="116">
        <v>5.1449226579169007</v>
      </c>
      <c r="BO444" s="116">
        <v>0.44847666303431094</v>
      </c>
      <c r="BP444" s="116">
        <v>0.4404796137920286</v>
      </c>
      <c r="BQ444" s="116">
        <v>14.9492322265925</v>
      </c>
      <c r="BR444" s="116">
        <v>95.531441662802592</v>
      </c>
      <c r="BS444" s="116">
        <v>41.071089274932426</v>
      </c>
      <c r="BT444" s="116">
        <v>29.460275007335504</v>
      </c>
    </row>
    <row r="445" spans="1:72" x14ac:dyDescent="0.3">
      <c r="A445" s="116">
        <v>1</v>
      </c>
      <c r="B445" s="116">
        <v>15</v>
      </c>
      <c r="C445" s="116">
        <v>810</v>
      </c>
      <c r="E445" s="116">
        <v>7.8040586886203398</v>
      </c>
      <c r="F445" s="116">
        <v>10.350251778236199</v>
      </c>
      <c r="G445" s="116">
        <v>13.5742693884039</v>
      </c>
      <c r="H445" s="116">
        <v>38.553466109163899</v>
      </c>
      <c r="I445" s="116">
        <v>10.2698383896489</v>
      </c>
      <c r="J445" s="116">
        <v>0.69336743472919105</v>
      </c>
      <c r="K445" s="116">
        <v>18.7547482111977</v>
      </c>
      <c r="Q445" s="160">
        <v>63.719301093577798</v>
      </c>
      <c r="R445" s="160">
        <v>15.967368609543801</v>
      </c>
      <c r="S445" s="160">
        <v>0.19890252944569101</v>
      </c>
      <c r="T445" s="160">
        <v>6.2699453576344794E-2</v>
      </c>
      <c r="U445" s="160">
        <v>2.3722146959150501</v>
      </c>
      <c r="V445" s="160">
        <v>4.37490128684352</v>
      </c>
      <c r="W445" s="160">
        <v>3.8712114535712399</v>
      </c>
      <c r="X445" s="160">
        <v>1.1301116819148744</v>
      </c>
      <c r="Z445" s="116">
        <v>1.1149807787506577E-2</v>
      </c>
      <c r="AA445" s="116">
        <v>3.2948754731145627E-2</v>
      </c>
      <c r="AB445" s="116">
        <v>4.1249651096339685E-2</v>
      </c>
      <c r="AC445" s="116">
        <v>4.2300735773955579E-2</v>
      </c>
      <c r="AD445" s="116">
        <v>9.5868567019625747E-2</v>
      </c>
      <c r="AE445" s="116">
        <v>0.85157155331792056</v>
      </c>
      <c r="AF445" s="116">
        <v>1.0436586077396364</v>
      </c>
      <c r="AG445" s="116">
        <v>7.3151096118596812E-2</v>
      </c>
      <c r="AH445" s="116">
        <v>0.10944556418751787</v>
      </c>
      <c r="AI445" s="116">
        <v>0.51641614529502089</v>
      </c>
      <c r="AJ445" s="116">
        <v>0.26773202720266254</v>
      </c>
      <c r="AK445" s="116">
        <v>0.67007087269455345</v>
      </c>
      <c r="AL445" s="116">
        <v>0.33465062622005354</v>
      </c>
      <c r="AM445" s="116">
        <v>0.39363775892042335</v>
      </c>
      <c r="AN445" s="116">
        <v>0.89597148399315496</v>
      </c>
      <c r="AO445" s="116">
        <v>2.4177027795792854</v>
      </c>
      <c r="AP445" s="116">
        <v>1.6297364400374488</v>
      </c>
      <c r="AQ445" s="116">
        <v>3.406333875572086</v>
      </c>
      <c r="AR445" s="116">
        <v>4.0967007567094758</v>
      </c>
      <c r="AS445" s="116">
        <v>4.7467219837577668</v>
      </c>
      <c r="AT445" s="116">
        <v>4.8364523193998883</v>
      </c>
      <c r="AV445" s="116">
        <v>79.370239940059193</v>
      </c>
      <c r="AW445" s="116">
        <v>1136.8038364402046</v>
      </c>
      <c r="AX445" s="116">
        <v>3.5323179653102716</v>
      </c>
      <c r="AY445" s="116">
        <v>1.6897010988691181</v>
      </c>
      <c r="AZ445" s="116">
        <v>23443.305079072699</v>
      </c>
      <c r="BA445" s="116">
        <v>1.2512237135797153</v>
      </c>
      <c r="BB445" s="116">
        <v>6.9213237212596007E-2</v>
      </c>
      <c r="BC445" s="116">
        <v>26.807268999490645</v>
      </c>
      <c r="BD445" s="116">
        <v>56.441937685798983</v>
      </c>
      <c r="BE445" s="116">
        <v>515.30260031947716</v>
      </c>
      <c r="BF445" s="116">
        <v>25.394097184382126</v>
      </c>
      <c r="BG445" s="116">
        <v>3.5928897466231979</v>
      </c>
      <c r="BH445" s="116">
        <v>3.8284949942369306</v>
      </c>
      <c r="BI445" s="116">
        <v>117.92489626096295</v>
      </c>
      <c r="BJ445" s="116">
        <v>0.99547619070012083</v>
      </c>
      <c r="BK445" s="116">
        <v>2208.9186401453239</v>
      </c>
      <c r="BL445" s="116">
        <v>1.9296574215029791</v>
      </c>
      <c r="BM445" s="116">
        <v>1.022201925157084</v>
      </c>
      <c r="BN445" s="116">
        <v>5.2139639438971876</v>
      </c>
      <c r="BO445" s="116">
        <v>0.45001200618099041</v>
      </c>
      <c r="BP445" s="116">
        <v>0.43574537408149039</v>
      </c>
      <c r="BQ445" s="116">
        <v>18.077809447583636</v>
      </c>
      <c r="BR445" s="116">
        <v>98.831255042073266</v>
      </c>
      <c r="BS445" s="116">
        <v>61.520490162397721</v>
      </c>
      <c r="BT445" s="116">
        <v>44.12862163547517</v>
      </c>
    </row>
    <row r="446" spans="1:72" x14ac:dyDescent="0.3">
      <c r="A446" s="116">
        <v>1</v>
      </c>
      <c r="B446" s="116">
        <v>15</v>
      </c>
      <c r="C446" s="116">
        <v>820</v>
      </c>
      <c r="E446" s="116">
        <v>8.8288115651989596</v>
      </c>
      <c r="F446" s="116">
        <v>11.604215647713101</v>
      </c>
      <c r="G446" s="116">
        <v>10.0535528574159</v>
      </c>
      <c r="H446" s="116">
        <v>39.762946066515703</v>
      </c>
      <c r="I446" s="116">
        <v>9.3901570274136592</v>
      </c>
      <c r="J446" s="116">
        <v>0.73224564614791399</v>
      </c>
      <c r="K446" s="116">
        <v>19.628071189594699</v>
      </c>
      <c r="Q446" s="160">
        <v>63.947039991344198</v>
      </c>
      <c r="R446" s="160">
        <v>16.076264074729099</v>
      </c>
      <c r="S446" s="160">
        <v>0.227806010186377</v>
      </c>
      <c r="T446" s="160">
        <v>6.9599007474862501E-2</v>
      </c>
      <c r="U446" s="160">
        <v>2.4497446492683301</v>
      </c>
      <c r="V446" s="160">
        <v>4.5048174285556701</v>
      </c>
      <c r="W446" s="160">
        <v>3.6029300284838199</v>
      </c>
      <c r="X446" s="160">
        <v>1.2503205427087856</v>
      </c>
      <c r="Z446" s="116">
        <v>9.2005581869233962E-3</v>
      </c>
      <c r="AA446" s="116">
        <v>3.1521303141850872E-2</v>
      </c>
      <c r="AB446" s="116">
        <v>4.1536332355067068E-2</v>
      </c>
      <c r="AC446" s="116">
        <v>4.1944955126946112E-2</v>
      </c>
      <c r="AD446" s="116">
        <v>8.6200803090985781E-2</v>
      </c>
      <c r="AE446" s="116">
        <v>0.86495579047660098</v>
      </c>
      <c r="AF446" s="116">
        <v>1.0856625278110541</v>
      </c>
      <c r="AG446" s="116">
        <v>6.3293511842778025E-2</v>
      </c>
      <c r="AH446" s="116">
        <v>9.1470011230487702E-2</v>
      </c>
      <c r="AI446" s="116">
        <v>0.52004791385765226</v>
      </c>
      <c r="AJ446" s="116">
        <v>0.22525057509497853</v>
      </c>
      <c r="AK446" s="116">
        <v>0.61124556806525443</v>
      </c>
      <c r="AL446" s="116">
        <v>0.31721732287206184</v>
      </c>
      <c r="AM446" s="116">
        <v>0.38762124163581269</v>
      </c>
      <c r="AN446" s="116">
        <v>0.85998105711080997</v>
      </c>
      <c r="AO446" s="116">
        <v>2.3712890273018026</v>
      </c>
      <c r="AP446" s="116">
        <v>1.5853721352072268</v>
      </c>
      <c r="AQ446" s="116">
        <v>3.4181413237265486</v>
      </c>
      <c r="AR446" s="116">
        <v>4.1337105311030866</v>
      </c>
      <c r="AS446" s="116">
        <v>4.8144168345407916</v>
      </c>
      <c r="AT446" s="116">
        <v>4.9234821784920859</v>
      </c>
      <c r="AV446" s="116">
        <v>72.509959958903082</v>
      </c>
      <c r="AW446" s="116">
        <v>1053.1806015425013</v>
      </c>
      <c r="AX446" s="116">
        <v>3.2499114490279668</v>
      </c>
      <c r="AY446" s="116">
        <v>1.5629742631483994</v>
      </c>
      <c r="AZ446" s="116">
        <v>23379.962374512714</v>
      </c>
      <c r="BA446" s="116">
        <v>1.2316414304346182</v>
      </c>
      <c r="BB446" s="116">
        <v>6.6783416913127142E-2</v>
      </c>
      <c r="BC446" s="116">
        <v>26.713506612987437</v>
      </c>
      <c r="BD446" s="116">
        <v>58.829555602980818</v>
      </c>
      <c r="BE446" s="116">
        <v>507.72851065939165</v>
      </c>
      <c r="BF446" s="116">
        <v>28.094503870447973</v>
      </c>
      <c r="BG446" s="116">
        <v>3.8725589530512199</v>
      </c>
      <c r="BH446" s="116">
        <v>3.9205410298006607</v>
      </c>
      <c r="BI446" s="116">
        <v>117.73042680797589</v>
      </c>
      <c r="BJ446" s="116">
        <v>1.031704194544891</v>
      </c>
      <c r="BK446" s="116">
        <v>2264.7192131700112</v>
      </c>
      <c r="BL446" s="116">
        <v>1.9886669036321247</v>
      </c>
      <c r="BM446" s="116">
        <v>1.026633755799339</v>
      </c>
      <c r="BN446" s="116">
        <v>5.2112485465598581</v>
      </c>
      <c r="BO446" s="116">
        <v>0.44766794548083894</v>
      </c>
      <c r="BP446" s="116">
        <v>0.43193426763826231</v>
      </c>
      <c r="BQ446" s="116">
        <v>18.442324267965439</v>
      </c>
      <c r="BR446" s="116">
        <v>97.429340804433977</v>
      </c>
      <c r="BS446" s="116">
        <v>61.84623127739323</v>
      </c>
      <c r="BT446" s="116">
        <v>44.362275599817941</v>
      </c>
    </row>
    <row r="447" spans="1:72" x14ac:dyDescent="0.3">
      <c r="A447" s="116">
        <v>1</v>
      </c>
      <c r="B447" s="116">
        <v>15</v>
      </c>
      <c r="C447" s="116">
        <v>830</v>
      </c>
      <c r="E447" s="116">
        <v>9.8081594992121097</v>
      </c>
      <c r="F447" s="116">
        <v>13.001391710104</v>
      </c>
      <c r="G447" s="116">
        <v>7.0547343001423304</v>
      </c>
      <c r="H447" s="116">
        <v>40.187473446575801</v>
      </c>
      <c r="I447" s="116">
        <v>8.5158701351829205</v>
      </c>
      <c r="J447" s="116">
        <v>0.76913493370599695</v>
      </c>
      <c r="K447" s="116">
        <v>20.663235975076901</v>
      </c>
      <c r="Q447" s="160">
        <v>64.214537849152293</v>
      </c>
      <c r="R447" s="160">
        <v>16.1361179626888</v>
      </c>
      <c r="S447" s="160">
        <v>0.25443997061081602</v>
      </c>
      <c r="T447" s="160">
        <v>8.1383485953790594E-2</v>
      </c>
      <c r="U447" s="160">
        <v>2.51729200935051</v>
      </c>
      <c r="V447" s="160">
        <v>4.5572605044183998</v>
      </c>
      <c r="W447" s="160">
        <v>3.4313506360041499</v>
      </c>
      <c r="X447" s="160">
        <v>1.3281243999375667</v>
      </c>
      <c r="Z447" s="116">
        <v>7.5512896503626623E-3</v>
      </c>
      <c r="AA447" s="116">
        <v>3.0478324397218901E-2</v>
      </c>
      <c r="AB447" s="116">
        <v>4.2350384107981143E-2</v>
      </c>
      <c r="AC447" s="116">
        <v>4.1812961935339128E-2</v>
      </c>
      <c r="AD447" s="116">
        <v>7.8675376887296491E-2</v>
      </c>
      <c r="AE447" s="116">
        <v>0.88031218144419521</v>
      </c>
      <c r="AF447" s="116">
        <v>1.1265728344022652</v>
      </c>
      <c r="AG447" s="116">
        <v>5.5304631948956746E-2</v>
      </c>
      <c r="AH447" s="116">
        <v>7.6568722274729342E-2</v>
      </c>
      <c r="AI447" s="116">
        <v>0.52939439322559301</v>
      </c>
      <c r="AJ447" s="116">
        <v>0.18893915858709107</v>
      </c>
      <c r="AK447" s="116">
        <v>0.55714828526391169</v>
      </c>
      <c r="AL447" s="116">
        <v>0.30106237396068741</v>
      </c>
      <c r="AM447" s="116">
        <v>0.37875177864667509</v>
      </c>
      <c r="AN447" s="116">
        <v>0.82909056806612147</v>
      </c>
      <c r="AO447" s="116">
        <v>2.333617059377969</v>
      </c>
      <c r="AP447" s="116">
        <v>1.5303438366280018</v>
      </c>
      <c r="AQ447" s="116">
        <v>3.3838886623339861</v>
      </c>
      <c r="AR447" s="116">
        <v>4.1098599981233237</v>
      </c>
      <c r="AS447" s="116">
        <v>4.8063098775932902</v>
      </c>
      <c r="AT447" s="116">
        <v>4.9290889746006243</v>
      </c>
      <c r="AV447" s="116">
        <v>66.830490597135963</v>
      </c>
      <c r="AW447" s="116">
        <v>981.51989781368809</v>
      </c>
      <c r="AX447" s="116">
        <v>3.0085519363036846</v>
      </c>
      <c r="AY447" s="116">
        <v>1.4563502958496393</v>
      </c>
      <c r="AZ447" s="116">
        <v>23080.942768481116</v>
      </c>
      <c r="BA447" s="116">
        <v>1.2106926307039274</v>
      </c>
      <c r="BB447" s="116">
        <v>6.4622026250919951E-2</v>
      </c>
      <c r="BC447" s="116">
        <v>26.358143839841293</v>
      </c>
      <c r="BD447" s="116">
        <v>60.428262325081121</v>
      </c>
      <c r="BE447" s="116">
        <v>496.14561934514768</v>
      </c>
      <c r="BF447" s="116">
        <v>30.727481556519436</v>
      </c>
      <c r="BG447" s="116">
        <v>4.1626158324001201</v>
      </c>
      <c r="BH447" s="116">
        <v>4.0041633437426425</v>
      </c>
      <c r="BI447" s="116">
        <v>118.26654135306322</v>
      </c>
      <c r="BJ447" s="116">
        <v>1.064013866979016</v>
      </c>
      <c r="BK447" s="116">
        <v>2313.4582115191229</v>
      </c>
      <c r="BL447" s="116">
        <v>2.0631431840915355</v>
      </c>
      <c r="BM447" s="116">
        <v>1.0444202205104427</v>
      </c>
      <c r="BN447" s="116">
        <v>5.2827451777611785</v>
      </c>
      <c r="BO447" s="116">
        <v>0.45217880021371848</v>
      </c>
      <c r="BP447" s="116">
        <v>0.43510626043583062</v>
      </c>
      <c r="BQ447" s="116">
        <v>18.734984044030842</v>
      </c>
      <c r="BR447" s="116">
        <v>93.918143436820785</v>
      </c>
      <c r="BS447" s="116">
        <v>60.578636155313575</v>
      </c>
      <c r="BT447" s="116">
        <v>43.453030153600466</v>
      </c>
    </row>
    <row r="448" spans="1:72" x14ac:dyDescent="0.3">
      <c r="A448" s="116">
        <v>1</v>
      </c>
      <c r="B448" s="116">
        <v>15.000000000000099</v>
      </c>
      <c r="C448" s="116">
        <v>840</v>
      </c>
      <c r="E448" s="116">
        <v>10.698450751574599</v>
      </c>
      <c r="F448" s="116">
        <v>14.0108939664687</v>
      </c>
      <c r="G448" s="116">
        <v>4.04592426391687</v>
      </c>
      <c r="H448" s="116">
        <v>41.3990592424135</v>
      </c>
      <c r="I448" s="116">
        <v>7.78977774189452</v>
      </c>
      <c r="J448" s="116">
        <v>0.81073020003609297</v>
      </c>
      <c r="K448" s="116">
        <v>21.245163833695798</v>
      </c>
      <c r="Q448" s="160">
        <v>64.331731486373798</v>
      </c>
      <c r="R448" s="160">
        <v>16.201476688244199</v>
      </c>
      <c r="S448" s="160">
        <v>0.28079196508901699</v>
      </c>
      <c r="T448" s="160">
        <v>9.0341049193381803E-2</v>
      </c>
      <c r="U448" s="160">
        <v>2.57503534402754</v>
      </c>
      <c r="V448" s="160">
        <v>4.6281493660052204</v>
      </c>
      <c r="W448" s="160">
        <v>3.2738936139202899</v>
      </c>
      <c r="X448" s="160">
        <v>1.4136529502140087</v>
      </c>
      <c r="Z448" s="116">
        <v>5.8827176993346605E-3</v>
      </c>
      <c r="AA448" s="116">
        <v>2.91295426650185E-2</v>
      </c>
      <c r="AB448" s="116">
        <v>4.2406963552316448E-2</v>
      </c>
      <c r="AC448" s="116">
        <v>4.1414179305737327E-2</v>
      </c>
      <c r="AD448" s="116">
        <v>7.0005436462656737E-2</v>
      </c>
      <c r="AE448" s="116">
        <v>0.90063164072030399</v>
      </c>
      <c r="AF448" s="116">
        <v>1.174235041737383</v>
      </c>
      <c r="AG448" s="116">
        <v>4.6670634749432713E-2</v>
      </c>
      <c r="AH448" s="116">
        <v>6.1019966537684898E-2</v>
      </c>
      <c r="AI448" s="116">
        <v>0.52885581975649121</v>
      </c>
      <c r="AJ448" s="116">
        <v>0.15261757714611529</v>
      </c>
      <c r="AK448" s="116">
        <v>0.508040448190473</v>
      </c>
      <c r="AL448" s="116">
        <v>0.28726075194757494</v>
      </c>
      <c r="AM448" s="116">
        <v>0.37518004975562574</v>
      </c>
      <c r="AN448" s="116">
        <v>0.79739381687581357</v>
      </c>
      <c r="AO448" s="116">
        <v>2.3112046359825649</v>
      </c>
      <c r="AP448" s="116">
        <v>1.4975228183876172</v>
      </c>
      <c r="AQ448" s="116">
        <v>3.4070668450104278</v>
      </c>
      <c r="AR448" s="116">
        <v>4.1578678227941426</v>
      </c>
      <c r="AS448" s="116">
        <v>4.8835849200767525</v>
      </c>
      <c r="AT448" s="116">
        <v>5.0237488873529363</v>
      </c>
      <c r="AV448" s="116">
        <v>62.456640324337478</v>
      </c>
      <c r="AW448" s="116">
        <v>926.70817034846971</v>
      </c>
      <c r="AX448" s="116">
        <v>2.8304247724160696</v>
      </c>
      <c r="AY448" s="116">
        <v>1.3736583959088851</v>
      </c>
      <c r="AZ448" s="116">
        <v>23018.293301595513</v>
      </c>
      <c r="BA448" s="116">
        <v>1.1851689073041713</v>
      </c>
      <c r="BB448" s="116">
        <v>6.2304870485863875E-2</v>
      </c>
      <c r="BC448" s="116">
        <v>26.233988394506259</v>
      </c>
      <c r="BD448" s="116">
        <v>62.547885134020845</v>
      </c>
      <c r="BE448" s="116">
        <v>492.96897174685779</v>
      </c>
      <c r="BF448" s="116">
        <v>33.912327289324125</v>
      </c>
      <c r="BG448" s="116">
        <v>4.458931027342393</v>
      </c>
      <c r="BH448" s="116">
        <v>4.0713833509561539</v>
      </c>
      <c r="BI448" s="116">
        <v>117.64011102557808</v>
      </c>
      <c r="BJ448" s="116">
        <v>1.0988078014020883</v>
      </c>
      <c r="BK448" s="116">
        <v>2347.4395170499347</v>
      </c>
      <c r="BL448" s="116">
        <v>2.1117560922725569</v>
      </c>
      <c r="BM448" s="116">
        <v>1.0445943407346834</v>
      </c>
      <c r="BN448" s="116">
        <v>5.2617458221340137</v>
      </c>
      <c r="BO448" s="116">
        <v>0.44862454445069483</v>
      </c>
      <c r="BP448" s="116">
        <v>0.43041231180052031</v>
      </c>
      <c r="BQ448" s="116">
        <v>19.022090858419649</v>
      </c>
      <c r="BR448" s="116">
        <v>93.689240873844355</v>
      </c>
      <c r="BS448" s="116">
        <v>60.950831737974802</v>
      </c>
      <c r="BT448" s="116">
        <v>43.720005887998809</v>
      </c>
    </row>
    <row r="449" spans="1:72" x14ac:dyDescent="0.3">
      <c r="A449" s="116">
        <v>1</v>
      </c>
      <c r="B449" s="116">
        <v>14.9999999999997</v>
      </c>
      <c r="C449" s="116">
        <v>850</v>
      </c>
      <c r="E449" s="116">
        <v>11.7638892300299</v>
      </c>
      <c r="F449" s="116">
        <v>15.130612130764501</v>
      </c>
      <c r="G449" s="116">
        <v>0.51319639237767101</v>
      </c>
      <c r="H449" s="116">
        <v>43.053905629543003</v>
      </c>
      <c r="I449" s="116">
        <v>7.0036735445545402</v>
      </c>
      <c r="J449" s="116">
        <v>0.86228328784774499</v>
      </c>
      <c r="K449" s="116">
        <v>21.672439784882599</v>
      </c>
      <c r="Q449" s="160">
        <v>64.450848315146999</v>
      </c>
      <c r="R449" s="160">
        <v>16.261595665635401</v>
      </c>
      <c r="S449" s="160">
        <v>0.31316024266729597</v>
      </c>
      <c r="T449" s="160">
        <v>0.10050159442192701</v>
      </c>
      <c r="U449" s="160">
        <v>2.6097470539770802</v>
      </c>
      <c r="V449" s="160">
        <v>4.7457445884971703</v>
      </c>
      <c r="W449" s="160">
        <v>3.1017119344944799</v>
      </c>
      <c r="X449" s="160">
        <v>1.5300404063056992</v>
      </c>
      <c r="Z449" s="116">
        <v>3.9263768673304129E-3</v>
      </c>
      <c r="AA449" s="116">
        <v>2.7366922402194706E-2</v>
      </c>
      <c r="AB449" s="116">
        <v>4.2190852544362389E-2</v>
      </c>
      <c r="AC449" s="116">
        <v>4.0781431876678244E-2</v>
      </c>
      <c r="AD449" s="116">
        <v>5.9197282705891141E-2</v>
      </c>
      <c r="AE449" s="116">
        <v>0.92737688013400676</v>
      </c>
      <c r="AF449" s="116">
        <v>1.2340608343342818</v>
      </c>
      <c r="AG449" s="116">
        <v>3.6216614079969733E-2</v>
      </c>
      <c r="AH449" s="116">
        <v>4.2488029818071808E-2</v>
      </c>
      <c r="AI449" s="116">
        <v>0.52264395774437045</v>
      </c>
      <c r="AJ449" s="116">
        <v>0.10992302098513207</v>
      </c>
      <c r="AK449" s="116">
        <v>0.45188295841062109</v>
      </c>
      <c r="AL449" s="116">
        <v>0.27193202849701886</v>
      </c>
      <c r="AM449" s="116">
        <v>0.37274734370877338</v>
      </c>
      <c r="AN449" s="116">
        <v>0.75843521420646998</v>
      </c>
      <c r="AO449" s="116">
        <v>2.2919660156508708</v>
      </c>
      <c r="AP449" s="116">
        <v>1.4656360506948241</v>
      </c>
      <c r="AQ449" s="116">
        <v>3.4513889224245262</v>
      </c>
      <c r="AR449" s="116">
        <v>4.2356542990008936</v>
      </c>
      <c r="AS449" s="116">
        <v>4.9997014396961017</v>
      </c>
      <c r="AT449" s="116">
        <v>5.1614352387512508</v>
      </c>
      <c r="AV449" s="116">
        <v>57.884431598205339</v>
      </c>
      <c r="AW449" s="116">
        <v>869.26531577972059</v>
      </c>
      <c r="AX449" s="116">
        <v>2.6474421952366782</v>
      </c>
      <c r="AY449" s="116">
        <v>1.2873272307273169</v>
      </c>
      <c r="AZ449" s="116">
        <v>22967.909644804629</v>
      </c>
      <c r="BA449" s="116">
        <v>1.1539445553456853</v>
      </c>
      <c r="BB449" s="116">
        <v>5.9674769378004325E-2</v>
      </c>
      <c r="BC449" s="116">
        <v>26.070385867620338</v>
      </c>
      <c r="BD449" s="116">
        <v>65.107239823338261</v>
      </c>
      <c r="BE449" s="116">
        <v>493.36191127082083</v>
      </c>
      <c r="BF449" s="116">
        <v>38.438118831017469</v>
      </c>
      <c r="BG449" s="116">
        <v>4.8415567623627647</v>
      </c>
      <c r="BH449" s="116">
        <v>4.1389207705878039</v>
      </c>
      <c r="BI449" s="116">
        <v>116.45180712142479</v>
      </c>
      <c r="BJ449" s="116">
        <v>1.1437974125572652</v>
      </c>
      <c r="BK449" s="116">
        <v>2381.3849953945592</v>
      </c>
      <c r="BL449" s="116">
        <v>2.1618033369434597</v>
      </c>
      <c r="BM449" s="116">
        <v>1.0401483856107423</v>
      </c>
      <c r="BN449" s="116">
        <v>5.213986802533471</v>
      </c>
      <c r="BO449" s="116">
        <v>0.44257449706409857</v>
      </c>
      <c r="BP449" s="116">
        <v>0.42316933607672641</v>
      </c>
      <c r="BQ449" s="116">
        <v>19.337226894604818</v>
      </c>
      <c r="BR449" s="116">
        <v>94.622777148399521</v>
      </c>
      <c r="BS449" s="116">
        <v>61.607455089546988</v>
      </c>
      <c r="BT449" s="116">
        <v>44.191001541025273</v>
      </c>
    </row>
    <row r="450" spans="1:72" x14ac:dyDescent="0.3">
      <c r="A450" s="116">
        <v>1</v>
      </c>
      <c r="B450" s="116">
        <v>15</v>
      </c>
      <c r="C450" s="116">
        <v>860</v>
      </c>
      <c r="E450" s="116">
        <v>12.4594004035166</v>
      </c>
      <c r="F450" s="116">
        <v>15.6436217232479</v>
      </c>
      <c r="H450" s="116">
        <v>42.475745726565997</v>
      </c>
      <c r="I450" s="116">
        <v>6.6175138645651597</v>
      </c>
      <c r="J450" s="116">
        <v>0.86999996016790704</v>
      </c>
      <c r="K450" s="116">
        <v>21.9337183219364</v>
      </c>
      <c r="Q450" s="160">
        <v>64.724299925616407</v>
      </c>
      <c r="R450" s="160">
        <v>16.3032846088614</v>
      </c>
      <c r="S450" s="160">
        <v>0.36873708060733201</v>
      </c>
      <c r="T450" s="160">
        <v>0.11657588812508</v>
      </c>
      <c r="U450" s="160">
        <v>2.7220002936270999</v>
      </c>
      <c r="V450" s="160">
        <v>4.7641399640357003</v>
      </c>
      <c r="W450" s="160">
        <v>2.9748945765574901</v>
      </c>
      <c r="X450" s="160">
        <v>1.6014483341956616</v>
      </c>
      <c r="Z450" s="116">
        <v>3.6238143900896216E-3</v>
      </c>
      <c r="AA450" s="116">
        <v>2.7079236980827662E-2</v>
      </c>
      <c r="AB450" s="116">
        <v>4.2627656095656524E-2</v>
      </c>
      <c r="AC450" s="116">
        <v>4.0677987271582693E-2</v>
      </c>
      <c r="AD450" s="116">
        <v>5.8066959438435789E-2</v>
      </c>
      <c r="AE450" s="116">
        <v>0.93142107062334856</v>
      </c>
      <c r="AF450" s="116">
        <v>1.2428241839030232</v>
      </c>
      <c r="AG450" s="116">
        <v>3.4963366348672559E-2</v>
      </c>
      <c r="AH450" s="116">
        <v>4.0067096127796208E-2</v>
      </c>
      <c r="AI450" s="116">
        <v>0.52542145041869448</v>
      </c>
      <c r="AJ450" s="116">
        <v>0.10319386646207965</v>
      </c>
      <c r="AK450" s="116">
        <v>0.437805522880645</v>
      </c>
      <c r="AL450" s="116">
        <v>0.2672969867015571</v>
      </c>
      <c r="AM450" s="116">
        <v>0.36660393344686426</v>
      </c>
      <c r="AN450" s="116">
        <v>0.74931459590503213</v>
      </c>
      <c r="AO450" s="116">
        <v>2.2815961591450797</v>
      </c>
      <c r="AP450" s="116">
        <v>1.4370087884467906</v>
      </c>
      <c r="AQ450" s="116">
        <v>3.3970713301651809</v>
      </c>
      <c r="AR450" s="116">
        <v>4.171296941094834</v>
      </c>
      <c r="AS450" s="116">
        <v>4.9267748896605426</v>
      </c>
      <c r="AT450" s="116">
        <v>5.0880419078710908</v>
      </c>
      <c r="AV450" s="116">
        <v>54.865792413965082</v>
      </c>
      <c r="AW450" s="116">
        <v>831.08938942884515</v>
      </c>
      <c r="AX450" s="116">
        <v>2.5322630419061438</v>
      </c>
      <c r="AY450" s="116">
        <v>1.234445869817586</v>
      </c>
      <c r="AZ450" s="116">
        <v>22240.75822593577</v>
      </c>
      <c r="BA450" s="116">
        <v>1.1489782252276486</v>
      </c>
      <c r="BB450" s="116">
        <v>5.9377344329048169E-2</v>
      </c>
      <c r="BC450" s="116">
        <v>25.128680659262184</v>
      </c>
      <c r="BD450" s="116">
        <v>63.255868395243589</v>
      </c>
      <c r="BE450" s="116">
        <v>488.50763889361787</v>
      </c>
      <c r="BF450" s="116">
        <v>38.384495056667795</v>
      </c>
      <c r="BG450" s="116">
        <v>4.9226980472112842</v>
      </c>
      <c r="BH450" s="116">
        <v>4.1273063298523889</v>
      </c>
      <c r="BI450" s="116">
        <v>116.7172067647497</v>
      </c>
      <c r="BJ450" s="116">
        <v>1.1530353421218362</v>
      </c>
      <c r="BK450" s="116">
        <v>2401.6574155055209</v>
      </c>
      <c r="BL450" s="116">
        <v>2.206052358799218</v>
      </c>
      <c r="BM450" s="116">
        <v>1.0618347303224516</v>
      </c>
      <c r="BN450" s="116">
        <v>5.3228502564435276</v>
      </c>
      <c r="BO450" s="116">
        <v>0.45171604153582789</v>
      </c>
      <c r="BP450" s="116">
        <v>0.43178228652683914</v>
      </c>
      <c r="BQ450" s="116">
        <v>19.350448192166006</v>
      </c>
      <c r="BR450" s="116">
        <v>91.775574242814628</v>
      </c>
      <c r="BS450" s="116">
        <v>58.197571886034773</v>
      </c>
      <c r="BT450" s="116">
        <v>41.745093757915242</v>
      </c>
    </row>
    <row r="451" spans="1:72" x14ac:dyDescent="0.3">
      <c r="A451" s="116">
        <v>1</v>
      </c>
      <c r="B451" s="116">
        <v>14.999999999999901</v>
      </c>
      <c r="C451" s="116">
        <v>870</v>
      </c>
      <c r="E451" s="116">
        <v>12.9996897100326</v>
      </c>
      <c r="F451" s="116">
        <v>16.105176413829199</v>
      </c>
      <c r="H451" s="116">
        <v>41.462389767961099</v>
      </c>
      <c r="I451" s="116">
        <v>6.3141137008722001</v>
      </c>
      <c r="J451" s="116">
        <v>0.86999996527243795</v>
      </c>
      <c r="K451" s="116">
        <v>22.2486304420324</v>
      </c>
      <c r="Q451" s="160">
        <v>64.950784722289995</v>
      </c>
      <c r="R451" s="160">
        <v>16.3074610392589</v>
      </c>
      <c r="S451" s="160">
        <v>0.44803375120057198</v>
      </c>
      <c r="T451" s="160">
        <v>0.13626483634634601</v>
      </c>
      <c r="U451" s="160">
        <v>2.8457266800985499</v>
      </c>
      <c r="V451" s="160">
        <v>4.7252388669892698</v>
      </c>
      <c r="W451" s="160">
        <v>2.8939985274785101</v>
      </c>
      <c r="X451" s="160">
        <v>1.6327716901453599</v>
      </c>
      <c r="Z451" s="116">
        <v>3.6115285791257189E-3</v>
      </c>
      <c r="AA451" s="116">
        <v>2.7130513041642934E-2</v>
      </c>
      <c r="AB451" s="116">
        <v>4.3303531786533601E-2</v>
      </c>
      <c r="AC451" s="116">
        <v>4.0742531543146471E-2</v>
      </c>
      <c r="AD451" s="116">
        <v>5.8792548947517433E-2</v>
      </c>
      <c r="AE451" s="116">
        <v>0.93132657443830913</v>
      </c>
      <c r="AF451" s="116">
        <v>1.2425327427105508</v>
      </c>
      <c r="AG451" s="116">
        <v>3.5390063989962091E-2</v>
      </c>
      <c r="AH451" s="116">
        <v>4.0498321749353909E-2</v>
      </c>
      <c r="AI451" s="116">
        <v>0.53164057173997259</v>
      </c>
      <c r="AJ451" s="116">
        <v>0.1026594089689004</v>
      </c>
      <c r="AK451" s="116">
        <v>0.43064532738895772</v>
      </c>
      <c r="AL451" s="116">
        <v>0.26438808225347177</v>
      </c>
      <c r="AM451" s="116">
        <v>0.35957612913349601</v>
      </c>
      <c r="AN451" s="116">
        <v>0.74611382514572933</v>
      </c>
      <c r="AO451" s="116">
        <v>2.2719886866259249</v>
      </c>
      <c r="AP451" s="116">
        <v>1.4075246365276624</v>
      </c>
      <c r="AQ451" s="116">
        <v>3.322131446261126</v>
      </c>
      <c r="AR451" s="116">
        <v>4.0778901134191461</v>
      </c>
      <c r="AS451" s="116">
        <v>4.8158964324596329</v>
      </c>
      <c r="AT451" s="116">
        <v>4.9726629291955655</v>
      </c>
      <c r="AV451" s="116">
        <v>52.651764362348985</v>
      </c>
      <c r="AW451" s="116">
        <v>802.40609782954891</v>
      </c>
      <c r="AX451" s="116">
        <v>2.445263315638559</v>
      </c>
      <c r="AY451" s="116">
        <v>1.1953533020632123</v>
      </c>
      <c r="AZ451" s="116">
        <v>21538.417294069743</v>
      </c>
      <c r="BA451" s="116">
        <v>1.1486259108666346</v>
      </c>
      <c r="BB451" s="116">
        <v>5.9454103513826309E-2</v>
      </c>
      <c r="BC451" s="116">
        <v>24.255788471965708</v>
      </c>
      <c r="BD451" s="116">
        <v>61.126705833992027</v>
      </c>
      <c r="BE451" s="116">
        <v>481.93285855382231</v>
      </c>
      <c r="BF451" s="116">
        <v>37.617829052901044</v>
      </c>
      <c r="BG451" s="116">
        <v>4.9538335588141162</v>
      </c>
      <c r="BH451" s="116">
        <v>4.1109358364452655</v>
      </c>
      <c r="BI451" s="116">
        <v>117.42675210946393</v>
      </c>
      <c r="BJ451" s="116">
        <v>1.1551520086245766</v>
      </c>
      <c r="BK451" s="116">
        <v>2419.0805593443183</v>
      </c>
      <c r="BL451" s="116">
        <v>2.2516741225553218</v>
      </c>
      <c r="BM451" s="116">
        <v>1.0893096279023802</v>
      </c>
      <c r="BN451" s="116">
        <v>5.465262487147541</v>
      </c>
      <c r="BO451" s="116">
        <v>0.46402162908524697</v>
      </c>
      <c r="BP451" s="116">
        <v>0.44364864701721307</v>
      </c>
      <c r="BQ451" s="116">
        <v>19.319539661371174</v>
      </c>
      <c r="BR451" s="116">
        <v>88.181100118643215</v>
      </c>
      <c r="BS451" s="116">
        <v>54.673419236246673</v>
      </c>
      <c r="BT451" s="116">
        <v>39.21722054920648</v>
      </c>
    </row>
    <row r="452" spans="1:72" x14ac:dyDescent="0.3">
      <c r="A452" s="116">
        <v>1</v>
      </c>
      <c r="B452" s="116">
        <v>15</v>
      </c>
      <c r="C452" s="116">
        <v>880</v>
      </c>
      <c r="E452" s="116">
        <v>13.6248964453202</v>
      </c>
      <c r="F452" s="116">
        <v>16.099600400615</v>
      </c>
      <c r="H452" s="116">
        <v>41.355004816775697</v>
      </c>
      <c r="I452" s="116">
        <v>6.15504780408651</v>
      </c>
      <c r="J452" s="116">
        <v>0.86999995861715496</v>
      </c>
      <c r="K452" s="116">
        <v>21.895450574585499</v>
      </c>
      <c r="Q452" s="160">
        <v>65.167638026198503</v>
      </c>
      <c r="R452" s="160">
        <v>16.317530794066201</v>
      </c>
      <c r="S452" s="160">
        <v>0.55298268889301305</v>
      </c>
      <c r="T452" s="160">
        <v>0.157636594935083</v>
      </c>
      <c r="U452" s="160">
        <v>2.9173368596290601</v>
      </c>
      <c r="V452" s="160">
        <v>4.7888885122084197</v>
      </c>
      <c r="W452" s="160">
        <v>2.7584815618078098</v>
      </c>
      <c r="X452" s="160">
        <v>1.7360596418378647</v>
      </c>
      <c r="Z452" s="116">
        <v>3.57293316490198E-3</v>
      </c>
      <c r="AA452" s="116">
        <v>2.667938438473496E-2</v>
      </c>
      <c r="AB452" s="116">
        <v>4.2939842043356095E-2</v>
      </c>
      <c r="AC452" s="116">
        <v>4.0348445416190495E-2</v>
      </c>
      <c r="AD452" s="116">
        <v>5.7862746397109144E-2</v>
      </c>
      <c r="AE452" s="116">
        <v>0.93128181493071049</v>
      </c>
      <c r="AF452" s="116">
        <v>1.2424556683415373</v>
      </c>
      <c r="AG452" s="116">
        <v>3.4917798739497012E-2</v>
      </c>
      <c r="AH452" s="116">
        <v>4.0072762726891871E-2</v>
      </c>
      <c r="AI452" s="116">
        <v>0.52311957210474724</v>
      </c>
      <c r="AJ452" s="116">
        <v>0.10206367638296129</v>
      </c>
      <c r="AK452" s="116">
        <v>0.4292096969812369</v>
      </c>
      <c r="AL452" s="116">
        <v>0.2637892609395926</v>
      </c>
      <c r="AM452" s="116">
        <v>0.3582903508636025</v>
      </c>
      <c r="AN452" s="116">
        <v>0.74002487895940272</v>
      </c>
      <c r="AO452" s="116">
        <v>2.2697832864799348</v>
      </c>
      <c r="AP452" s="116">
        <v>1.4035827202398454</v>
      </c>
      <c r="AQ452" s="116">
        <v>3.3132304048257883</v>
      </c>
      <c r="AR452" s="116">
        <v>4.0671684862813535</v>
      </c>
      <c r="AS452" s="116">
        <v>4.8031910833896205</v>
      </c>
      <c r="AT452" s="116">
        <v>4.9597323960835276</v>
      </c>
      <c r="AV452" s="116">
        <v>50.31037078699979</v>
      </c>
      <c r="AW452" s="116">
        <v>773.72991831485797</v>
      </c>
      <c r="AX452" s="116">
        <v>2.3653168742872737</v>
      </c>
      <c r="AY452" s="116">
        <v>1.155832233602839</v>
      </c>
      <c r="AZ452" s="116">
        <v>20950.724894002236</v>
      </c>
      <c r="BA452" s="116">
        <v>1.1481488375473199</v>
      </c>
      <c r="BB452" s="116">
        <v>5.953191770648323E-2</v>
      </c>
      <c r="BC452" s="116">
        <v>23.436197308908007</v>
      </c>
      <c r="BD452" s="116">
        <v>59.112082181459343</v>
      </c>
      <c r="BE452" s="116">
        <v>485.56464795648867</v>
      </c>
      <c r="BF452" s="116">
        <v>36.763629412369191</v>
      </c>
      <c r="BG452" s="116">
        <v>4.9311679500694474</v>
      </c>
      <c r="BH452" s="116">
        <v>4.0648484861021981</v>
      </c>
      <c r="BI452" s="116">
        <v>116.66448360994637</v>
      </c>
      <c r="BJ452" s="116">
        <v>1.1606220738527357</v>
      </c>
      <c r="BK452" s="116">
        <v>2430.4532669873706</v>
      </c>
      <c r="BL452" s="116">
        <v>2.2616130245780006</v>
      </c>
      <c r="BM452" s="116">
        <v>1.0973780757938096</v>
      </c>
      <c r="BN452" s="116">
        <v>5.5079509713249362</v>
      </c>
      <c r="BO452" s="116">
        <v>0.46779351490239807</v>
      </c>
      <c r="BP452" s="116">
        <v>0.4472625066566861</v>
      </c>
      <c r="BQ452" s="116">
        <v>19.286273343455264</v>
      </c>
      <c r="BR452" s="116">
        <v>88.157038885131215</v>
      </c>
      <c r="BS452" s="116">
        <v>52.399199485990856</v>
      </c>
      <c r="BT452" s="116">
        <v>37.585923681934375</v>
      </c>
    </row>
    <row r="453" spans="1:72" x14ac:dyDescent="0.3">
      <c r="A453" s="116">
        <v>1</v>
      </c>
      <c r="B453" s="116">
        <v>15</v>
      </c>
      <c r="C453" s="116">
        <v>890</v>
      </c>
      <c r="E453" s="116">
        <v>13.6248964453202</v>
      </c>
      <c r="F453" s="116">
        <v>16.099600400615</v>
      </c>
      <c r="H453" s="116">
        <v>41.355004816775697</v>
      </c>
      <c r="I453" s="116">
        <v>6.15504780408651</v>
      </c>
      <c r="J453" s="116">
        <v>0.86999995861715496</v>
      </c>
      <c r="K453" s="116">
        <v>21.895450574585499</v>
      </c>
      <c r="Q453" s="160">
        <v>65.167638026198503</v>
      </c>
      <c r="R453" s="160">
        <v>16.317530794066201</v>
      </c>
      <c r="S453" s="160">
        <v>0.55298268889301305</v>
      </c>
      <c r="T453" s="160">
        <v>0.157636594935083</v>
      </c>
      <c r="U453" s="160">
        <v>2.9173368596290601</v>
      </c>
      <c r="V453" s="160">
        <v>4.7888885122084197</v>
      </c>
      <c r="W453" s="160">
        <v>2.7584815618078098</v>
      </c>
      <c r="X453" s="160">
        <v>1.7360596418378647</v>
      </c>
      <c r="Z453" s="116">
        <v>3.57293316490198E-3</v>
      </c>
      <c r="AA453" s="116">
        <v>2.667938438473496E-2</v>
      </c>
      <c r="AB453" s="116">
        <v>4.2939842043356095E-2</v>
      </c>
      <c r="AC453" s="116">
        <v>4.0348445416190495E-2</v>
      </c>
      <c r="AD453" s="116">
        <v>5.7862746397109144E-2</v>
      </c>
      <c r="AE453" s="116">
        <v>0.93128181493071049</v>
      </c>
      <c r="AF453" s="116">
        <v>1.2424556683415373</v>
      </c>
      <c r="AG453" s="116">
        <v>3.4917798739497012E-2</v>
      </c>
      <c r="AH453" s="116">
        <v>4.0072762726891871E-2</v>
      </c>
      <c r="AI453" s="116">
        <v>0.52311957210474724</v>
      </c>
      <c r="AJ453" s="116">
        <v>0.10206367638296129</v>
      </c>
      <c r="AK453" s="116">
        <v>0.4292096969812369</v>
      </c>
      <c r="AL453" s="116">
        <v>0.2637892609395926</v>
      </c>
      <c r="AM453" s="116">
        <v>0.3582903508636025</v>
      </c>
      <c r="AN453" s="116">
        <v>0.74002487895940272</v>
      </c>
      <c r="AO453" s="116">
        <v>2.2697832864799348</v>
      </c>
      <c r="AP453" s="116">
        <v>1.4035827202398454</v>
      </c>
      <c r="AQ453" s="116">
        <v>3.3132304048257883</v>
      </c>
      <c r="AR453" s="116">
        <v>4.0671684862813535</v>
      </c>
      <c r="AS453" s="116">
        <v>4.8031910833896205</v>
      </c>
      <c r="AT453" s="116">
        <v>4.9597323960835276</v>
      </c>
      <c r="AV453" s="116">
        <v>50.31037078699979</v>
      </c>
      <c r="AW453" s="116">
        <v>773.72991831485797</v>
      </c>
      <c r="AX453" s="116">
        <v>2.3653168742872737</v>
      </c>
      <c r="AY453" s="116">
        <v>1.155832233602839</v>
      </c>
      <c r="AZ453" s="116">
        <v>20950.724894002236</v>
      </c>
      <c r="BA453" s="116">
        <v>1.1481488375473199</v>
      </c>
      <c r="BB453" s="116">
        <v>5.953191770648323E-2</v>
      </c>
      <c r="BC453" s="116">
        <v>23.436197308908007</v>
      </c>
      <c r="BD453" s="116">
        <v>59.112082181459343</v>
      </c>
      <c r="BE453" s="116">
        <v>485.56464795648867</v>
      </c>
      <c r="BF453" s="116">
        <v>36.763629412369191</v>
      </c>
      <c r="BG453" s="116">
        <v>4.9311679500694474</v>
      </c>
      <c r="BH453" s="116">
        <v>4.0648484861021981</v>
      </c>
      <c r="BI453" s="116">
        <v>116.66448360994637</v>
      </c>
      <c r="BJ453" s="116">
        <v>1.1606220738527357</v>
      </c>
      <c r="BK453" s="116">
        <v>2430.4532669873706</v>
      </c>
      <c r="BL453" s="116">
        <v>2.2616130245780006</v>
      </c>
      <c r="BM453" s="116">
        <v>1.0973780757938096</v>
      </c>
      <c r="BN453" s="116">
        <v>5.5079509713249362</v>
      </c>
      <c r="BO453" s="116">
        <v>0.46779351490239807</v>
      </c>
      <c r="BP453" s="116">
        <v>0.4472625066566861</v>
      </c>
      <c r="BQ453" s="116">
        <v>19.286273343455264</v>
      </c>
      <c r="BR453" s="116">
        <v>88.157038885131215</v>
      </c>
      <c r="BS453" s="116">
        <v>52.399199485990856</v>
      </c>
      <c r="BT453" s="116">
        <v>37.585923681934375</v>
      </c>
    </row>
    <row r="454" spans="1:72" x14ac:dyDescent="0.3">
      <c r="A454" s="116">
        <v>1</v>
      </c>
      <c r="B454" s="116">
        <v>15</v>
      </c>
      <c r="C454" s="116">
        <v>900</v>
      </c>
      <c r="E454" s="116">
        <v>14.262117000459501</v>
      </c>
      <c r="F454" s="116">
        <v>16.090727285125801</v>
      </c>
      <c r="H454" s="116">
        <v>41.321154836267603</v>
      </c>
      <c r="I454" s="116">
        <v>6.0472077248117904</v>
      </c>
      <c r="J454" s="116">
        <v>0.86999995960342402</v>
      </c>
      <c r="K454" s="116">
        <v>21.408793193731899</v>
      </c>
      <c r="Q454" s="160">
        <v>65.256838888347303</v>
      </c>
      <c r="R454" s="160">
        <v>16.382770826424501</v>
      </c>
      <c r="S454" s="160">
        <v>0.65015481338296699</v>
      </c>
      <c r="T454" s="160">
        <v>0.180617089529411</v>
      </c>
      <c r="U454" s="160">
        <v>3.0273379495578401</v>
      </c>
      <c r="V454" s="160">
        <v>4.8441035498978602</v>
      </c>
      <c r="W454" s="160">
        <v>2.6465950088004702</v>
      </c>
      <c r="X454" s="160">
        <v>1.8303153802490462</v>
      </c>
      <c r="Z454" s="116">
        <v>3.5415861408851917E-3</v>
      </c>
      <c r="AA454" s="116">
        <v>2.614904471824131E-2</v>
      </c>
      <c r="AB454" s="116">
        <v>4.2456045137736126E-2</v>
      </c>
      <c r="AC454" s="116">
        <v>3.9865971290463681E-2</v>
      </c>
      <c r="AD454" s="116">
        <v>5.6609702077130779E-2</v>
      </c>
      <c r="AE454" s="116">
        <v>0.93123718477052686</v>
      </c>
      <c r="AF454" s="116">
        <v>1.242399358668085</v>
      </c>
      <c r="AG454" s="116">
        <v>3.428912403023264E-2</v>
      </c>
      <c r="AH454" s="116">
        <v>3.9517234435317329E-2</v>
      </c>
      <c r="AI454" s="116">
        <v>0.51175097799260538</v>
      </c>
      <c r="AJ454" s="116">
        <v>0.10141558770484231</v>
      </c>
      <c r="AK454" s="116">
        <v>0.42822771027963857</v>
      </c>
      <c r="AL454" s="116">
        <v>0.26343327232335939</v>
      </c>
      <c r="AM454" s="116">
        <v>0.35763319935149535</v>
      </c>
      <c r="AN454" s="116">
        <v>0.73271553398391209</v>
      </c>
      <c r="AO454" s="116">
        <v>2.2681767751777726</v>
      </c>
      <c r="AP454" s="116">
        <v>1.4017396205874879</v>
      </c>
      <c r="AQ454" s="116">
        <v>3.309763613526004</v>
      </c>
      <c r="AR454" s="116">
        <v>4.0632654798055468</v>
      </c>
      <c r="AS454" s="116">
        <v>4.7985512885617467</v>
      </c>
      <c r="AT454" s="116">
        <v>4.9552748948454459</v>
      </c>
      <c r="AV454" s="116">
        <v>48.126548468468414</v>
      </c>
      <c r="AW454" s="116">
        <v>746.78500404586509</v>
      </c>
      <c r="AX454" s="116">
        <v>2.2902202349945675</v>
      </c>
      <c r="AY454" s="116">
        <v>1.1185593349192255</v>
      </c>
      <c r="AZ454" s="116">
        <v>20410.491605444837</v>
      </c>
      <c r="BA454" s="116">
        <v>1.1476612675800648</v>
      </c>
      <c r="BB454" s="116">
        <v>5.9610446754938193E-2</v>
      </c>
      <c r="BC454" s="116">
        <v>22.671790384310153</v>
      </c>
      <c r="BD454" s="116">
        <v>57.223014614208125</v>
      </c>
      <c r="BE454" s="116">
        <v>491.16741396828257</v>
      </c>
      <c r="BF454" s="116">
        <v>35.936321162832996</v>
      </c>
      <c r="BG454" s="116">
        <v>4.9041287629419177</v>
      </c>
      <c r="BH454" s="116">
        <v>4.016464455978614</v>
      </c>
      <c r="BI454" s="116">
        <v>115.74890663646269</v>
      </c>
      <c r="BJ454" s="116">
        <v>1.1675635931793091</v>
      </c>
      <c r="BK454" s="116">
        <v>2441.4785949866432</v>
      </c>
      <c r="BL454" s="116">
        <v>2.2685974012712795</v>
      </c>
      <c r="BM454" s="116">
        <v>1.103899999181422</v>
      </c>
      <c r="BN454" s="116">
        <v>5.542719100630741</v>
      </c>
      <c r="BO454" s="116">
        <v>0.47089391005512216</v>
      </c>
      <c r="BP454" s="116">
        <v>0.45022180136194956</v>
      </c>
      <c r="BQ454" s="116">
        <v>19.252686903994579</v>
      </c>
      <c r="BR454" s="116">
        <v>88.614884689427896</v>
      </c>
      <c r="BS454" s="116">
        <v>50.356935882994883</v>
      </c>
      <c r="BT454" s="116">
        <v>36.121008861219963</v>
      </c>
    </row>
    <row r="455" spans="1:72" x14ac:dyDescent="0.3">
      <c r="A455" s="116">
        <v>1</v>
      </c>
      <c r="B455" s="116">
        <v>15</v>
      </c>
      <c r="C455" s="116">
        <v>910</v>
      </c>
      <c r="E455" s="116">
        <v>15.320676326415001</v>
      </c>
      <c r="F455" s="116">
        <v>17.1312349996733</v>
      </c>
      <c r="H455" s="116">
        <v>38.985028331123999</v>
      </c>
      <c r="I455" s="116">
        <v>5.4101960507156903</v>
      </c>
      <c r="J455" s="116">
        <v>0.86999997788121697</v>
      </c>
      <c r="K455" s="116">
        <v>22.2828643141908</v>
      </c>
      <c r="Q455" s="160">
        <v>65.548661202423403</v>
      </c>
      <c r="R455" s="160">
        <v>16.299626707235099</v>
      </c>
      <c r="S455" s="160">
        <v>0.90843716669949404</v>
      </c>
      <c r="T455" s="160">
        <v>0.24150534508365401</v>
      </c>
      <c r="U455" s="160">
        <v>3.1975542019535199</v>
      </c>
      <c r="V455" s="160">
        <v>4.7509983948661398</v>
      </c>
      <c r="W455" s="160">
        <v>2.52608994292846</v>
      </c>
      <c r="X455" s="160">
        <v>1.8807716677571564</v>
      </c>
      <c r="Z455" s="116">
        <v>3.5257332325239676E-3</v>
      </c>
      <c r="AA455" s="116">
        <v>2.6450548032137949E-2</v>
      </c>
      <c r="AB455" s="116">
        <v>4.4136000223302635E-2</v>
      </c>
      <c r="AC455" s="116">
        <v>4.01576089102764E-2</v>
      </c>
      <c r="AD455" s="116">
        <v>5.8669688656118518E-2</v>
      </c>
      <c r="AE455" s="116">
        <v>0.93102954639887103</v>
      </c>
      <c r="AF455" s="116">
        <v>1.241732756444442</v>
      </c>
      <c r="AG455" s="116">
        <v>3.5460697015549804E-2</v>
      </c>
      <c r="AH455" s="116">
        <v>4.0667632164295052E-2</v>
      </c>
      <c r="AI455" s="116">
        <v>0.5296364843628466</v>
      </c>
      <c r="AJ455" s="116">
        <v>0.10034116032031008</v>
      </c>
      <c r="AK455" s="116">
        <v>0.41186728847045728</v>
      </c>
      <c r="AL455" s="116">
        <v>0.25675036598872636</v>
      </c>
      <c r="AM455" s="116">
        <v>0.34162907646717433</v>
      </c>
      <c r="AN455" s="116">
        <v>0.72739579588872727</v>
      </c>
      <c r="AO455" s="116">
        <v>2.2462784015904163</v>
      </c>
      <c r="AP455" s="116">
        <v>1.3338945276009415</v>
      </c>
      <c r="AQ455" s="116">
        <v>3.1371185895151688</v>
      </c>
      <c r="AR455" s="116">
        <v>3.8479789738903243</v>
      </c>
      <c r="AS455" s="116">
        <v>4.5430210372858992</v>
      </c>
      <c r="AT455" s="116">
        <v>4.6892775514186802</v>
      </c>
      <c r="AV455" s="116">
        <v>44.880564785984319</v>
      </c>
      <c r="AW455" s="116">
        <v>701.85965239175607</v>
      </c>
      <c r="AX455" s="116">
        <v>2.1513181600595837</v>
      </c>
      <c r="AY455" s="116">
        <v>1.0563581129271746</v>
      </c>
      <c r="AZ455" s="116">
        <v>19230.381860701375</v>
      </c>
      <c r="BA455" s="116">
        <v>1.1469883809542956</v>
      </c>
      <c r="BB455" s="116">
        <v>5.9765344916172282E-2</v>
      </c>
      <c r="BC455" s="116">
        <v>21.284184936441676</v>
      </c>
      <c r="BD455" s="116">
        <v>53.825374958018202</v>
      </c>
      <c r="BE455" s="116">
        <v>474.58530728819824</v>
      </c>
      <c r="BF455" s="116">
        <v>34.638399163801324</v>
      </c>
      <c r="BG455" s="116">
        <v>4.9803455883381407</v>
      </c>
      <c r="BH455" s="116">
        <v>3.9932951849347047</v>
      </c>
      <c r="BI455" s="116">
        <v>117.51519861139244</v>
      </c>
      <c r="BJ455" s="116">
        <v>1.1701067315796163</v>
      </c>
      <c r="BK455" s="116">
        <v>2479.4522102284759</v>
      </c>
      <c r="BL455" s="116">
        <v>2.37772337737518</v>
      </c>
      <c r="BM455" s="116">
        <v>1.1709445307626474</v>
      </c>
      <c r="BN455" s="116">
        <v>5.8915785402942733</v>
      </c>
      <c r="BO455" s="116">
        <v>0.50109916182560565</v>
      </c>
      <c r="BP455" s="116">
        <v>0.4793825170276716</v>
      </c>
      <c r="BQ455" s="116">
        <v>19.1915295153584</v>
      </c>
      <c r="BR455" s="116">
        <v>80.553166531238944</v>
      </c>
      <c r="BS455" s="116">
        <v>44.39916805562828</v>
      </c>
      <c r="BT455" s="116">
        <v>31.847504512475986</v>
      </c>
    </row>
    <row r="456" spans="1:72" x14ac:dyDescent="0.3">
      <c r="A456" s="116">
        <v>1</v>
      </c>
      <c r="B456" s="116">
        <v>15</v>
      </c>
      <c r="C456" s="116">
        <v>920</v>
      </c>
      <c r="E456" s="116">
        <v>15.320676326415001</v>
      </c>
      <c r="F456" s="116">
        <v>17.1312349996733</v>
      </c>
      <c r="H456" s="116">
        <v>38.985028331123999</v>
      </c>
      <c r="I456" s="116">
        <v>5.4101960507156903</v>
      </c>
      <c r="J456" s="116">
        <v>0.86999997788121697</v>
      </c>
      <c r="K456" s="116">
        <v>22.2828643141908</v>
      </c>
      <c r="Q456" s="160">
        <v>65.548661202423403</v>
      </c>
      <c r="R456" s="160">
        <v>16.299626707235099</v>
      </c>
      <c r="S456" s="160">
        <v>0.90843716669949404</v>
      </c>
      <c r="T456" s="160">
        <v>0.24150534508365401</v>
      </c>
      <c r="U456" s="160">
        <v>3.1975542019535199</v>
      </c>
      <c r="V456" s="160">
        <v>4.7509983948661398</v>
      </c>
      <c r="W456" s="160">
        <v>2.52608994292846</v>
      </c>
      <c r="X456" s="160">
        <v>1.8807716677571564</v>
      </c>
      <c r="Z456" s="116">
        <v>3.5257332325239676E-3</v>
      </c>
      <c r="AA456" s="116">
        <v>2.6450548032137949E-2</v>
      </c>
      <c r="AB456" s="116">
        <v>4.4136000223302635E-2</v>
      </c>
      <c r="AC456" s="116">
        <v>4.01576089102764E-2</v>
      </c>
      <c r="AD456" s="116">
        <v>5.8669688656118518E-2</v>
      </c>
      <c r="AE456" s="116">
        <v>0.93102954639887103</v>
      </c>
      <c r="AF456" s="116">
        <v>1.241732756444442</v>
      </c>
      <c r="AG456" s="116">
        <v>3.5460697015549804E-2</v>
      </c>
      <c r="AH456" s="116">
        <v>4.0667632164295052E-2</v>
      </c>
      <c r="AI456" s="116">
        <v>0.5296364843628466</v>
      </c>
      <c r="AJ456" s="116">
        <v>0.10034116032031008</v>
      </c>
      <c r="AK456" s="116">
        <v>0.41186728847045728</v>
      </c>
      <c r="AL456" s="116">
        <v>0.25675036598872636</v>
      </c>
      <c r="AM456" s="116">
        <v>0.34162907646717433</v>
      </c>
      <c r="AN456" s="116">
        <v>0.72739579588872727</v>
      </c>
      <c r="AO456" s="116">
        <v>2.2462784015904163</v>
      </c>
      <c r="AP456" s="116">
        <v>1.3338945276009415</v>
      </c>
      <c r="AQ456" s="116">
        <v>3.1371185895151688</v>
      </c>
      <c r="AR456" s="116">
        <v>3.8479789738903243</v>
      </c>
      <c r="AS456" s="116">
        <v>4.5430210372858992</v>
      </c>
      <c r="AT456" s="116">
        <v>4.6892775514186802</v>
      </c>
      <c r="AV456" s="116">
        <v>44.880564785984319</v>
      </c>
      <c r="AW456" s="116">
        <v>701.85965239175607</v>
      </c>
      <c r="AX456" s="116">
        <v>2.1513181600595837</v>
      </c>
      <c r="AY456" s="116">
        <v>1.0563581129271746</v>
      </c>
      <c r="AZ456" s="116">
        <v>19230.381860701375</v>
      </c>
      <c r="BA456" s="116">
        <v>1.1469883809542956</v>
      </c>
      <c r="BB456" s="116">
        <v>5.9765344916172282E-2</v>
      </c>
      <c r="BC456" s="116">
        <v>21.284184936441676</v>
      </c>
      <c r="BD456" s="116">
        <v>53.825374958018202</v>
      </c>
      <c r="BE456" s="116">
        <v>474.58530728819824</v>
      </c>
      <c r="BF456" s="116">
        <v>34.638399163801324</v>
      </c>
      <c r="BG456" s="116">
        <v>4.9803455883381407</v>
      </c>
      <c r="BH456" s="116">
        <v>3.9932951849347047</v>
      </c>
      <c r="BI456" s="116">
        <v>117.51519861139244</v>
      </c>
      <c r="BJ456" s="116">
        <v>1.1701067315796163</v>
      </c>
      <c r="BK456" s="116">
        <v>2479.4522102284759</v>
      </c>
      <c r="BL456" s="116">
        <v>2.37772337737518</v>
      </c>
      <c r="BM456" s="116">
        <v>1.1709445307626474</v>
      </c>
      <c r="BN456" s="116">
        <v>5.8915785402942733</v>
      </c>
      <c r="BO456" s="116">
        <v>0.50109916182560565</v>
      </c>
      <c r="BP456" s="116">
        <v>0.4793825170276716</v>
      </c>
      <c r="BQ456" s="116">
        <v>19.1915295153584</v>
      </c>
      <c r="BR456" s="116">
        <v>80.553166531238944</v>
      </c>
      <c r="BS456" s="116">
        <v>44.39916805562828</v>
      </c>
      <c r="BT456" s="116">
        <v>31.847504512475986</v>
      </c>
    </row>
    <row r="457" spans="1:72" x14ac:dyDescent="0.3">
      <c r="A457" s="116">
        <v>1</v>
      </c>
      <c r="B457" s="116">
        <v>15</v>
      </c>
      <c r="C457" s="116">
        <v>930</v>
      </c>
      <c r="E457" s="116">
        <v>17.056009587367701</v>
      </c>
      <c r="F457" s="116">
        <v>18.063077393048498</v>
      </c>
      <c r="H457" s="116">
        <v>36.789262757552798</v>
      </c>
      <c r="I457" s="116">
        <v>4.7645974972698699</v>
      </c>
      <c r="J457" s="116">
        <v>0.86999998054569105</v>
      </c>
      <c r="K457" s="116">
        <v>22.457052784215399</v>
      </c>
      <c r="Q457" s="160">
        <v>65.599558353251297</v>
      </c>
      <c r="R457" s="160">
        <v>16.2662965660117</v>
      </c>
      <c r="S457" s="160">
        <v>1.46762894627813</v>
      </c>
      <c r="T457" s="160">
        <v>0.36373745163925802</v>
      </c>
      <c r="U457" s="160">
        <v>3.4276227956840799</v>
      </c>
      <c r="V457" s="160">
        <v>4.6812870221139704</v>
      </c>
      <c r="W457" s="160">
        <v>2.3308326800049399</v>
      </c>
      <c r="X457" s="160">
        <v>2.0084183057292853</v>
      </c>
      <c r="Z457" s="116">
        <v>3.4843671572947752E-3</v>
      </c>
      <c r="AA457" s="116">
        <v>2.6104575929349338E-2</v>
      </c>
      <c r="AB457" s="116">
        <v>4.5047809076437198E-2</v>
      </c>
      <c r="AC457" s="116">
        <v>3.9816138334510691E-2</v>
      </c>
      <c r="AD457" s="116">
        <v>5.8961496848771937E-2</v>
      </c>
      <c r="AE457" s="116">
        <v>0.93077934843231602</v>
      </c>
      <c r="AF457" s="116">
        <v>1.2410414742700815</v>
      </c>
      <c r="AG457" s="116">
        <v>3.5732720411682052E-2</v>
      </c>
      <c r="AH457" s="116">
        <v>4.1009493631104038E-2</v>
      </c>
      <c r="AI457" s="116">
        <v>0.53163455361659251</v>
      </c>
      <c r="AJ457" s="116">
        <v>9.8506826863195229E-2</v>
      </c>
      <c r="AK457" s="116">
        <v>0.39549628978000778</v>
      </c>
      <c r="AL457" s="116">
        <v>0.25012588683678616</v>
      </c>
      <c r="AM457" s="116">
        <v>0.32628356858892227</v>
      </c>
      <c r="AN457" s="116">
        <v>0.71301300188006844</v>
      </c>
      <c r="AO457" s="116">
        <v>2.2239836304168632</v>
      </c>
      <c r="AP457" s="116">
        <v>1.2689470110639476</v>
      </c>
      <c r="AQ457" s="116">
        <v>2.9735212717601223</v>
      </c>
      <c r="AR457" s="116">
        <v>3.6445205702915149</v>
      </c>
      <c r="AS457" s="116">
        <v>4.3015320324914619</v>
      </c>
      <c r="AT457" s="116">
        <v>4.4383978436911606</v>
      </c>
      <c r="AV457" s="116">
        <v>40.41506583140356</v>
      </c>
      <c r="AW457" s="116">
        <v>641.21816045092737</v>
      </c>
      <c r="AX457" s="116">
        <v>1.9718691576635166</v>
      </c>
      <c r="AY457" s="116">
        <v>0.97140105106277663</v>
      </c>
      <c r="AZ457" s="116">
        <v>17777.81865153254</v>
      </c>
      <c r="BA457" s="116">
        <v>1.1457844956614838</v>
      </c>
      <c r="BB457" s="116">
        <v>6.0002838771622914E-2</v>
      </c>
      <c r="BC457" s="116">
        <v>19.480690732905686</v>
      </c>
      <c r="BD457" s="116">
        <v>49.370644932290055</v>
      </c>
      <c r="BE457" s="116">
        <v>466.96450904295074</v>
      </c>
      <c r="BF457" s="116">
        <v>32.703628092440198</v>
      </c>
      <c r="BG457" s="116">
        <v>5.0140342764129793</v>
      </c>
      <c r="BH457" s="116">
        <v>3.915090289258512</v>
      </c>
      <c r="BI457" s="116">
        <v>117.86232884147715</v>
      </c>
      <c r="BJ457" s="116">
        <v>1.1811619910536826</v>
      </c>
      <c r="BK457" s="116">
        <v>2528.813439513659</v>
      </c>
      <c r="BL457" s="116">
        <v>2.4937138317177605</v>
      </c>
      <c r="BM457" s="116">
        <v>1.2476690137142608</v>
      </c>
      <c r="BN457" s="116">
        <v>6.2940921345955818</v>
      </c>
      <c r="BO457" s="116">
        <v>0.53618873921197363</v>
      </c>
      <c r="BP457" s="116">
        <v>0.51324728658704355</v>
      </c>
      <c r="BQ457" s="116">
        <v>19.095504798072298</v>
      </c>
      <c r="BR457" s="116">
        <v>74.190923656212874</v>
      </c>
      <c r="BS457" s="116">
        <v>37.955759810143448</v>
      </c>
      <c r="BT457" s="116">
        <v>27.225650496727372</v>
      </c>
    </row>
    <row r="458" spans="1:72" x14ac:dyDescent="0.3">
      <c r="A458" s="116">
        <v>1</v>
      </c>
      <c r="B458" s="116">
        <v>15</v>
      </c>
      <c r="C458" s="116">
        <v>940</v>
      </c>
      <c r="E458" s="116">
        <v>17.7460537974702</v>
      </c>
      <c r="F458" s="116">
        <v>17.6242025346871</v>
      </c>
      <c r="H458" s="116">
        <v>37.577108815915402</v>
      </c>
      <c r="I458" s="116">
        <v>4.8145434199943598</v>
      </c>
      <c r="J458" s="116">
        <v>0.86999997297549703</v>
      </c>
      <c r="K458" s="116">
        <v>21.368091458957501</v>
      </c>
      <c r="Q458" s="160">
        <v>65.528985120695907</v>
      </c>
      <c r="R458" s="160">
        <v>16.391701272335499</v>
      </c>
      <c r="S458" s="160">
        <v>1.53121975850951</v>
      </c>
      <c r="T458" s="160">
        <v>0.37705158490863799</v>
      </c>
      <c r="U458" s="160">
        <v>3.53677509290624</v>
      </c>
      <c r="V458" s="160">
        <v>4.7551704841504403</v>
      </c>
      <c r="W458" s="160">
        <v>2.2440412808400998</v>
      </c>
      <c r="X458" s="160">
        <v>2.1190209488348857</v>
      </c>
      <c r="Z458" s="116">
        <v>3.4337050921043346E-3</v>
      </c>
      <c r="AA458" s="116">
        <v>2.5143002290884297E-2</v>
      </c>
      <c r="AB458" s="116">
        <v>4.3620449537028351E-2</v>
      </c>
      <c r="AC458" s="116">
        <v>3.8925705396316249E-2</v>
      </c>
      <c r="AD458" s="116">
        <v>5.6222427209480029E-2</v>
      </c>
      <c r="AE458" s="116">
        <v>0.9307796791705587</v>
      </c>
      <c r="AF458" s="116">
        <v>1.2411781140711275</v>
      </c>
      <c r="AG458" s="116">
        <v>3.4295517985663791E-2</v>
      </c>
      <c r="AH458" s="116">
        <v>3.9680880496999839E-2</v>
      </c>
      <c r="AI458" s="116">
        <v>0.50706602232976683</v>
      </c>
      <c r="AJ458" s="116">
        <v>9.7804486859247211E-2</v>
      </c>
      <c r="AK458" s="116">
        <v>0.39969862116605115</v>
      </c>
      <c r="AL458" s="116">
        <v>0.25186131315774757</v>
      </c>
      <c r="AM458" s="116">
        <v>0.33091561173977424</v>
      </c>
      <c r="AN458" s="116">
        <v>0.70312936858076791</v>
      </c>
      <c r="AO458" s="116">
        <v>2.2290792430276709</v>
      </c>
      <c r="AP458" s="116">
        <v>1.2902490103243065</v>
      </c>
      <c r="AQ458" s="116">
        <v>3.0299241949493267</v>
      </c>
      <c r="AR458" s="116">
        <v>3.7155777706814961</v>
      </c>
      <c r="AS458" s="116">
        <v>4.3858983564208387</v>
      </c>
      <c r="AT458" s="116">
        <v>4.5268264362401744</v>
      </c>
      <c r="AV458" s="116">
        <v>38.88290233335595</v>
      </c>
      <c r="AW458" s="116">
        <v>622.02974628607762</v>
      </c>
      <c r="AX458" s="116">
        <v>1.9218142310011332</v>
      </c>
      <c r="AY458" s="116">
        <v>0.94407253621785447</v>
      </c>
      <c r="AZ458" s="116">
        <v>17440.820451085205</v>
      </c>
      <c r="BA458" s="116">
        <v>1.1452038357293099</v>
      </c>
      <c r="BB458" s="116">
        <v>6.0080492424386379E-2</v>
      </c>
      <c r="BC458" s="116">
        <v>18.96241967920955</v>
      </c>
      <c r="BD458" s="116">
        <v>48.072431601677557</v>
      </c>
      <c r="BE458" s="116">
        <v>480.29828869389814</v>
      </c>
      <c r="BF458" s="116">
        <v>31.988077886935645</v>
      </c>
      <c r="BG458" s="116">
        <v>4.9384820520625468</v>
      </c>
      <c r="BH458" s="116">
        <v>3.8478897263620158</v>
      </c>
      <c r="BI458" s="116">
        <v>115.64506811979689</v>
      </c>
      <c r="BJ458" s="116">
        <v>1.1907720082622881</v>
      </c>
      <c r="BK458" s="116">
        <v>2534.1637564592575</v>
      </c>
      <c r="BL458" s="116">
        <v>2.4621767972497621</v>
      </c>
      <c r="BM458" s="116">
        <v>1.2323515481362932</v>
      </c>
      <c r="BN458" s="116">
        <v>6.215847861625349</v>
      </c>
      <c r="BO458" s="116">
        <v>0.5295855899210854</v>
      </c>
      <c r="BP458" s="116">
        <v>0.50679911652031429</v>
      </c>
      <c r="BQ458" s="116">
        <v>19.061159280120634</v>
      </c>
      <c r="BR458" s="116">
        <v>77.269955665920605</v>
      </c>
      <c r="BS458" s="116">
        <v>37.41604722874348</v>
      </c>
      <c r="BT458" s="116">
        <v>26.838514889816</v>
      </c>
    </row>
    <row r="459" spans="1:72" x14ac:dyDescent="0.3">
      <c r="A459" s="116">
        <v>1</v>
      </c>
      <c r="B459" s="116">
        <v>15</v>
      </c>
      <c r="C459" s="116">
        <v>950</v>
      </c>
      <c r="E459" s="116">
        <v>17.7460537974702</v>
      </c>
      <c r="F459" s="116">
        <v>17.6242025346871</v>
      </c>
      <c r="H459" s="116">
        <v>37.577108815915402</v>
      </c>
      <c r="I459" s="116">
        <v>4.8145434199943598</v>
      </c>
      <c r="J459" s="116">
        <v>0.86999997297549703</v>
      </c>
      <c r="K459" s="116">
        <v>21.368091458957501</v>
      </c>
      <c r="Q459" s="160">
        <v>65.528985120695907</v>
      </c>
      <c r="R459" s="160">
        <v>16.391701272335499</v>
      </c>
      <c r="S459" s="160">
        <v>1.53121975850951</v>
      </c>
      <c r="T459" s="160">
        <v>0.37705158490863799</v>
      </c>
      <c r="U459" s="160">
        <v>3.53677509290624</v>
      </c>
      <c r="V459" s="160">
        <v>4.7551704841504403</v>
      </c>
      <c r="W459" s="160">
        <v>2.2440412808400998</v>
      </c>
      <c r="X459" s="160">
        <v>2.1190209488348857</v>
      </c>
      <c r="Z459" s="116">
        <v>3.4337050921043346E-3</v>
      </c>
      <c r="AA459" s="116">
        <v>2.5143002290884297E-2</v>
      </c>
      <c r="AB459" s="116">
        <v>4.3620449537028351E-2</v>
      </c>
      <c r="AC459" s="116">
        <v>3.8925705396316249E-2</v>
      </c>
      <c r="AD459" s="116">
        <v>5.6222427209480029E-2</v>
      </c>
      <c r="AE459" s="116">
        <v>0.9307796791705587</v>
      </c>
      <c r="AF459" s="116">
        <v>1.2411781140711275</v>
      </c>
      <c r="AG459" s="116">
        <v>3.4295517985663791E-2</v>
      </c>
      <c r="AH459" s="116">
        <v>3.9680880496999839E-2</v>
      </c>
      <c r="AI459" s="116">
        <v>0.50706602232976683</v>
      </c>
      <c r="AJ459" s="116">
        <v>9.7804486859247211E-2</v>
      </c>
      <c r="AK459" s="116">
        <v>0.39969862116605115</v>
      </c>
      <c r="AL459" s="116">
        <v>0.25186131315774757</v>
      </c>
      <c r="AM459" s="116">
        <v>0.33091561173977424</v>
      </c>
      <c r="AN459" s="116">
        <v>0.70312936858076791</v>
      </c>
      <c r="AO459" s="116">
        <v>2.2290792430276709</v>
      </c>
      <c r="AP459" s="116">
        <v>1.2902490103243065</v>
      </c>
      <c r="AQ459" s="116">
        <v>3.0299241949493267</v>
      </c>
      <c r="AR459" s="116">
        <v>3.7155777706814961</v>
      </c>
      <c r="AS459" s="116">
        <v>4.3858983564208387</v>
      </c>
      <c r="AT459" s="116">
        <v>4.5268264362401744</v>
      </c>
      <c r="AV459" s="116">
        <v>38.88290233335595</v>
      </c>
      <c r="AW459" s="116">
        <v>622.02974628607762</v>
      </c>
      <c r="AX459" s="116">
        <v>1.9218142310011332</v>
      </c>
      <c r="AY459" s="116">
        <v>0.94407253621785447</v>
      </c>
      <c r="AZ459" s="116">
        <v>17440.820451085205</v>
      </c>
      <c r="BA459" s="116">
        <v>1.1452038357293099</v>
      </c>
      <c r="BB459" s="116">
        <v>6.0080492424386379E-2</v>
      </c>
      <c r="BC459" s="116">
        <v>18.96241967920955</v>
      </c>
      <c r="BD459" s="116">
        <v>48.072431601677557</v>
      </c>
      <c r="BE459" s="116">
        <v>480.29828869389814</v>
      </c>
      <c r="BF459" s="116">
        <v>31.988077886935645</v>
      </c>
      <c r="BG459" s="116">
        <v>4.9384820520625468</v>
      </c>
      <c r="BH459" s="116">
        <v>3.8478897263620158</v>
      </c>
      <c r="BI459" s="116">
        <v>115.64506811979689</v>
      </c>
      <c r="BJ459" s="116">
        <v>1.1907720082622881</v>
      </c>
      <c r="BK459" s="116">
        <v>2534.1637564592575</v>
      </c>
      <c r="BL459" s="116">
        <v>2.4621767972497621</v>
      </c>
      <c r="BM459" s="116">
        <v>1.2323515481362932</v>
      </c>
      <c r="BN459" s="116">
        <v>6.215847861625349</v>
      </c>
      <c r="BO459" s="116">
        <v>0.5295855899210854</v>
      </c>
      <c r="BP459" s="116">
        <v>0.50679911652031429</v>
      </c>
      <c r="BQ459" s="116">
        <v>19.061159280120634</v>
      </c>
      <c r="BR459" s="116">
        <v>77.269955665920605</v>
      </c>
      <c r="BS459" s="116">
        <v>37.41604722874348</v>
      </c>
      <c r="BT459" s="116">
        <v>26.838514889816</v>
      </c>
    </row>
    <row r="460" spans="1:72" x14ac:dyDescent="0.3">
      <c r="A460" s="116">
        <v>1</v>
      </c>
      <c r="B460" s="116">
        <v>15</v>
      </c>
      <c r="C460" s="116">
        <v>960</v>
      </c>
      <c r="E460" s="116">
        <v>17.7460537974702</v>
      </c>
      <c r="F460" s="116">
        <v>17.6242025346871</v>
      </c>
      <c r="H460" s="116">
        <v>37.577108815915402</v>
      </c>
      <c r="I460" s="116">
        <v>4.8145434199943598</v>
      </c>
      <c r="J460" s="116">
        <v>0.86999997297549703</v>
      </c>
      <c r="K460" s="116">
        <v>21.368091458957501</v>
      </c>
      <c r="Q460" s="160">
        <v>65.528985120695907</v>
      </c>
      <c r="R460" s="160">
        <v>16.391701272335499</v>
      </c>
      <c r="S460" s="160">
        <v>1.53121975850951</v>
      </c>
      <c r="T460" s="160">
        <v>0.37705158490863799</v>
      </c>
      <c r="U460" s="160">
        <v>3.53677509290624</v>
      </c>
      <c r="V460" s="160">
        <v>4.7551704841504403</v>
      </c>
      <c r="W460" s="160">
        <v>2.2440412808400998</v>
      </c>
      <c r="X460" s="160">
        <v>2.1190209488348857</v>
      </c>
      <c r="Z460" s="116">
        <v>3.4337050921043346E-3</v>
      </c>
      <c r="AA460" s="116">
        <v>2.5143002290884297E-2</v>
      </c>
      <c r="AB460" s="116">
        <v>4.3620449537028351E-2</v>
      </c>
      <c r="AC460" s="116">
        <v>3.8925705396316249E-2</v>
      </c>
      <c r="AD460" s="116">
        <v>5.6222427209480029E-2</v>
      </c>
      <c r="AE460" s="116">
        <v>0.9307796791705587</v>
      </c>
      <c r="AF460" s="116">
        <v>1.2411781140711275</v>
      </c>
      <c r="AG460" s="116">
        <v>3.4295517985663791E-2</v>
      </c>
      <c r="AH460" s="116">
        <v>3.9680880496999839E-2</v>
      </c>
      <c r="AI460" s="116">
        <v>0.50706602232976683</v>
      </c>
      <c r="AJ460" s="116">
        <v>9.7804486859247211E-2</v>
      </c>
      <c r="AK460" s="116">
        <v>0.39969862116605115</v>
      </c>
      <c r="AL460" s="116">
        <v>0.25186131315774757</v>
      </c>
      <c r="AM460" s="116">
        <v>0.33091561173977424</v>
      </c>
      <c r="AN460" s="116">
        <v>0.70312936858076791</v>
      </c>
      <c r="AO460" s="116">
        <v>2.2290792430276709</v>
      </c>
      <c r="AP460" s="116">
        <v>1.2902490103243065</v>
      </c>
      <c r="AQ460" s="116">
        <v>3.0299241949493267</v>
      </c>
      <c r="AR460" s="116">
        <v>3.7155777706814961</v>
      </c>
      <c r="AS460" s="116">
        <v>4.3858983564208387</v>
      </c>
      <c r="AT460" s="116">
        <v>4.5268264362401744</v>
      </c>
      <c r="AV460" s="116">
        <v>38.88290233335595</v>
      </c>
      <c r="AW460" s="116">
        <v>622.02974628607762</v>
      </c>
      <c r="AX460" s="116">
        <v>1.9218142310011332</v>
      </c>
      <c r="AY460" s="116">
        <v>0.94407253621785447</v>
      </c>
      <c r="AZ460" s="116">
        <v>17440.820451085205</v>
      </c>
      <c r="BA460" s="116">
        <v>1.1452038357293099</v>
      </c>
      <c r="BB460" s="116">
        <v>6.0080492424386379E-2</v>
      </c>
      <c r="BC460" s="116">
        <v>18.96241967920955</v>
      </c>
      <c r="BD460" s="116">
        <v>48.072431601677557</v>
      </c>
      <c r="BE460" s="116">
        <v>480.29828869389814</v>
      </c>
      <c r="BF460" s="116">
        <v>31.988077886935645</v>
      </c>
      <c r="BG460" s="116">
        <v>4.9384820520625468</v>
      </c>
      <c r="BH460" s="116">
        <v>3.8478897263620158</v>
      </c>
      <c r="BI460" s="116">
        <v>115.64506811979689</v>
      </c>
      <c r="BJ460" s="116">
        <v>1.1907720082622881</v>
      </c>
      <c r="BK460" s="116">
        <v>2534.1637564592575</v>
      </c>
      <c r="BL460" s="116">
        <v>2.4621767972497621</v>
      </c>
      <c r="BM460" s="116">
        <v>1.2323515481362932</v>
      </c>
      <c r="BN460" s="116">
        <v>6.215847861625349</v>
      </c>
      <c r="BO460" s="116">
        <v>0.5295855899210854</v>
      </c>
      <c r="BP460" s="116">
        <v>0.50679911652031429</v>
      </c>
      <c r="BQ460" s="116">
        <v>19.061159280120634</v>
      </c>
      <c r="BR460" s="116">
        <v>77.269955665920605</v>
      </c>
      <c r="BS460" s="116">
        <v>37.41604722874348</v>
      </c>
      <c r="BT460" s="116">
        <v>26.838514889816</v>
      </c>
    </row>
    <row r="461" spans="1:72" x14ac:dyDescent="0.3">
      <c r="A461" s="116">
        <v>1</v>
      </c>
      <c r="B461" s="116">
        <v>15</v>
      </c>
      <c r="C461" s="116">
        <v>970</v>
      </c>
      <c r="E461" s="116">
        <v>20.8975976605977</v>
      </c>
      <c r="F461" s="116">
        <v>18.918123166421999</v>
      </c>
      <c r="H461" s="116">
        <v>33.9355107042215</v>
      </c>
      <c r="I461" s="116">
        <v>3.7204528618009798</v>
      </c>
      <c r="J461" s="116">
        <v>0.86999997820845298</v>
      </c>
      <c r="K461" s="116">
        <v>21.658315628749399</v>
      </c>
      <c r="Q461" s="160">
        <v>65.346006052981096</v>
      </c>
      <c r="R461" s="160">
        <v>16.2568097723106</v>
      </c>
      <c r="S461" s="160">
        <v>2.57329624536548</v>
      </c>
      <c r="T461" s="160">
        <v>0.60087948206515596</v>
      </c>
      <c r="U461" s="160">
        <v>3.87448095986153</v>
      </c>
      <c r="V461" s="160">
        <v>4.5858091135249301</v>
      </c>
      <c r="W461" s="160">
        <v>1.9774792483783401</v>
      </c>
      <c r="X461" s="160">
        <v>2.3190175660683106</v>
      </c>
      <c r="Z461" s="116">
        <v>3.3355332462327667E-3</v>
      </c>
      <c r="AA461" s="116">
        <v>2.453663711473545E-2</v>
      </c>
      <c r="AB461" s="116">
        <v>4.4870251957186413E-2</v>
      </c>
      <c r="AC461" s="116">
        <v>3.8274277911508385E-2</v>
      </c>
      <c r="AD461" s="116">
        <v>5.6694332512836482E-2</v>
      </c>
      <c r="AE461" s="116">
        <v>0.93034723737854308</v>
      </c>
      <c r="AF461" s="116">
        <v>1.2399613339385898</v>
      </c>
      <c r="AG461" s="116">
        <v>3.4674402485774011E-2</v>
      </c>
      <c r="AH461" s="116">
        <v>4.009764160135252E-2</v>
      </c>
      <c r="AI461" s="116">
        <v>0.51025236890687575</v>
      </c>
      <c r="AJ461" s="116">
        <v>9.4470916204194302E-2</v>
      </c>
      <c r="AK461" s="116">
        <v>0.37189502759380949</v>
      </c>
      <c r="AL461" s="116">
        <v>0.24034518522805859</v>
      </c>
      <c r="AM461" s="116">
        <v>0.30507426172011137</v>
      </c>
      <c r="AN461" s="116">
        <v>0.67842431359438049</v>
      </c>
      <c r="AO461" s="116">
        <v>2.1909087092427297</v>
      </c>
      <c r="AP461" s="116">
        <v>1.1814765715916249</v>
      </c>
      <c r="AQ461" s="116">
        <v>2.7571690237823065</v>
      </c>
      <c r="AR461" s="116">
        <v>3.3766344670221455</v>
      </c>
      <c r="AS461" s="116">
        <v>3.9837900014498486</v>
      </c>
      <c r="AT461" s="116">
        <v>4.1091516007603408</v>
      </c>
      <c r="AV461" s="116">
        <v>33.126280136587198</v>
      </c>
      <c r="AW461" s="116">
        <v>539.65880056265758</v>
      </c>
      <c r="AX461" s="116">
        <v>1.677101346909464</v>
      </c>
      <c r="AY461" s="116">
        <v>0.8265886657124335</v>
      </c>
      <c r="AZ461" s="116">
        <v>15371.411695714713</v>
      </c>
      <c r="BA461" s="116">
        <v>1.1429744743627765</v>
      </c>
      <c r="BB461" s="116">
        <v>6.0512903671595973E-2</v>
      </c>
      <c r="BC461" s="116">
        <v>16.497164507594455</v>
      </c>
      <c r="BD461" s="116">
        <v>41.96196283281536</v>
      </c>
      <c r="BE461" s="116">
        <v>466.14213536037312</v>
      </c>
      <c r="BF461" s="116">
        <v>29.079528159109849</v>
      </c>
      <c r="BG461" s="116">
        <v>4.9686589157533403</v>
      </c>
      <c r="BH461" s="116">
        <v>3.7083921653742555</v>
      </c>
      <c r="BI461" s="116">
        <v>115.47932725495519</v>
      </c>
      <c r="BJ461" s="116">
        <v>1.2070396051106318</v>
      </c>
      <c r="BK461" s="116">
        <v>2624.1088923562875</v>
      </c>
      <c r="BL461" s="116">
        <v>2.6671276213789419</v>
      </c>
      <c r="BM461" s="116">
        <v>1.3765904001652309</v>
      </c>
      <c r="BN461" s="116">
        <v>6.9792273514343641</v>
      </c>
      <c r="BO461" s="116">
        <v>0.59653307205416617</v>
      </c>
      <c r="BP461" s="116">
        <v>0.57148413681997667</v>
      </c>
      <c r="BQ461" s="116">
        <v>18.888111543377729</v>
      </c>
      <c r="BR461" s="116">
        <v>66.789934170087179</v>
      </c>
      <c r="BS461" s="116">
        <v>28.867230855073114</v>
      </c>
      <c r="BT461" s="116">
        <v>20.706452512077764</v>
      </c>
    </row>
    <row r="462" spans="1:72" x14ac:dyDescent="0.3">
      <c r="A462" s="116">
        <v>1</v>
      </c>
      <c r="B462" s="116">
        <v>15</v>
      </c>
      <c r="C462" s="116">
        <v>980</v>
      </c>
      <c r="E462" s="116">
        <v>21.861281274870201</v>
      </c>
      <c r="F462" s="116">
        <v>18.468001762135302</v>
      </c>
      <c r="H462" s="116">
        <v>34.639933756993202</v>
      </c>
      <c r="I462" s="116">
        <v>3.7026840890072501</v>
      </c>
      <c r="J462" s="116">
        <v>0.86999997551903696</v>
      </c>
      <c r="K462" s="116">
        <v>20.458099141475</v>
      </c>
      <c r="Q462" s="160">
        <v>65.263502533442605</v>
      </c>
      <c r="R462" s="160">
        <v>16.377657050202199</v>
      </c>
      <c r="S462" s="160">
        <v>2.6406901958280602</v>
      </c>
      <c r="T462" s="160">
        <v>0.61553541289995695</v>
      </c>
      <c r="U462" s="160">
        <v>4.0018647276628903</v>
      </c>
      <c r="V462" s="160">
        <v>4.6287865115624101</v>
      </c>
      <c r="W462" s="160">
        <v>1.89766643468261</v>
      </c>
      <c r="X462" s="160">
        <v>2.4391992327864447</v>
      </c>
      <c r="Z462" s="116">
        <v>3.2680716703928068E-3</v>
      </c>
      <c r="AA462" s="116">
        <v>2.3417306269763349E-2</v>
      </c>
      <c r="AB462" s="116">
        <v>4.3313152567845181E-2</v>
      </c>
      <c r="AC462" s="116">
        <v>3.7237882545443461E-2</v>
      </c>
      <c r="AD462" s="116">
        <v>5.365712522421888E-2</v>
      </c>
      <c r="AE462" s="116">
        <v>0.93032537216839573</v>
      </c>
      <c r="AF462" s="116">
        <v>1.2400492250044446</v>
      </c>
      <c r="AG462" s="116">
        <v>3.3080653720046961E-2</v>
      </c>
      <c r="AH462" s="116">
        <v>3.8619965600716372E-2</v>
      </c>
      <c r="AI462" s="116">
        <v>0.48293601731680824</v>
      </c>
      <c r="AJ462" s="116">
        <v>9.3499237712710515E-2</v>
      </c>
      <c r="AK462" s="116">
        <v>0.37519056214789454</v>
      </c>
      <c r="AL462" s="116">
        <v>0.24167650847158015</v>
      </c>
      <c r="AM462" s="116">
        <v>0.30890595779802682</v>
      </c>
      <c r="AN462" s="116">
        <v>0.66613600336165379</v>
      </c>
      <c r="AO462" s="116">
        <v>2.1946514781551021</v>
      </c>
      <c r="AP462" s="116">
        <v>1.1999350121363739</v>
      </c>
      <c r="AQ462" s="116">
        <v>2.8068919328813324</v>
      </c>
      <c r="AR462" s="116">
        <v>3.439529563240467</v>
      </c>
      <c r="AS462" s="116">
        <v>4.0584978933907685</v>
      </c>
      <c r="AT462" s="116">
        <v>4.1876424852901835</v>
      </c>
      <c r="AV462" s="116">
        <v>31.695586066791858</v>
      </c>
      <c r="AW462" s="116">
        <v>520.23800590989947</v>
      </c>
      <c r="AX462" s="116">
        <v>1.6240379468254602</v>
      </c>
      <c r="AY462" s="116">
        <v>0.79836443331252804</v>
      </c>
      <c r="AZ462" s="116">
        <v>14975.105364008143</v>
      </c>
      <c r="BA462" s="116">
        <v>1.142183751763846</v>
      </c>
      <c r="BB462" s="116">
        <v>6.0627236431853741E-2</v>
      </c>
      <c r="BC462" s="116">
        <v>15.953425049833434</v>
      </c>
      <c r="BD462" s="116">
        <v>40.59649368055053</v>
      </c>
      <c r="BE462" s="116">
        <v>479.14545758895929</v>
      </c>
      <c r="BF462" s="116">
        <v>28.285204914574532</v>
      </c>
      <c r="BG462" s="116">
        <v>4.8848932471008775</v>
      </c>
      <c r="BH462" s="116">
        <v>3.6322963575416467</v>
      </c>
      <c r="BI462" s="116">
        <v>113.04643461247957</v>
      </c>
      <c r="BJ462" s="116">
        <v>1.2176593881926527</v>
      </c>
      <c r="BK462" s="116">
        <v>2635.715644491886</v>
      </c>
      <c r="BL462" s="116">
        <v>2.6378910935422994</v>
      </c>
      <c r="BM462" s="116">
        <v>1.3640798845986544</v>
      </c>
      <c r="BN462" s="116">
        <v>6.9162072228528499</v>
      </c>
      <c r="BO462" s="116">
        <v>0.59132042514172556</v>
      </c>
      <c r="BP462" s="116">
        <v>0.56634858211577654</v>
      </c>
      <c r="BQ462" s="116">
        <v>18.839449379284904</v>
      </c>
      <c r="BR462" s="116">
        <v>69.27864393735122</v>
      </c>
      <c r="BS462" s="116">
        <v>28.168914964409915</v>
      </c>
      <c r="BT462" s="116">
        <v>20.205550818353103</v>
      </c>
    </row>
    <row r="463" spans="1:72" x14ac:dyDescent="0.3">
      <c r="A463" s="116">
        <v>1</v>
      </c>
      <c r="B463" s="116">
        <v>15</v>
      </c>
      <c r="C463" s="116">
        <v>990</v>
      </c>
      <c r="E463" s="116">
        <v>21.861281274870201</v>
      </c>
      <c r="F463" s="116">
        <v>18.468001762135302</v>
      </c>
      <c r="H463" s="116">
        <v>34.639933756993202</v>
      </c>
      <c r="I463" s="116">
        <v>3.7026840890072501</v>
      </c>
      <c r="J463" s="116">
        <v>0.86999997551903696</v>
      </c>
      <c r="K463" s="116">
        <v>20.458099141475</v>
      </c>
      <c r="Q463" s="160">
        <v>65.263502533442605</v>
      </c>
      <c r="R463" s="160">
        <v>16.377657050202199</v>
      </c>
      <c r="S463" s="160">
        <v>2.6406901958280602</v>
      </c>
      <c r="T463" s="160">
        <v>0.61553541289995695</v>
      </c>
      <c r="U463" s="160">
        <v>4.0018647276628903</v>
      </c>
      <c r="V463" s="160">
        <v>4.6287865115624101</v>
      </c>
      <c r="W463" s="160">
        <v>1.89766643468261</v>
      </c>
      <c r="X463" s="160">
        <v>2.4391992327864447</v>
      </c>
      <c r="Z463" s="116">
        <v>3.2680716703928068E-3</v>
      </c>
      <c r="AA463" s="116">
        <v>2.3417306269763349E-2</v>
      </c>
      <c r="AB463" s="116">
        <v>4.3313152567845181E-2</v>
      </c>
      <c r="AC463" s="116">
        <v>3.7237882545443461E-2</v>
      </c>
      <c r="AD463" s="116">
        <v>5.365712522421888E-2</v>
      </c>
      <c r="AE463" s="116">
        <v>0.93032537216839573</v>
      </c>
      <c r="AF463" s="116">
        <v>1.2400492250044446</v>
      </c>
      <c r="AG463" s="116">
        <v>3.3080653720046961E-2</v>
      </c>
      <c r="AH463" s="116">
        <v>3.8619965600716372E-2</v>
      </c>
      <c r="AI463" s="116">
        <v>0.48293601731680824</v>
      </c>
      <c r="AJ463" s="116">
        <v>9.3499237712710515E-2</v>
      </c>
      <c r="AK463" s="116">
        <v>0.37519056214789454</v>
      </c>
      <c r="AL463" s="116">
        <v>0.24167650847158015</v>
      </c>
      <c r="AM463" s="116">
        <v>0.30890595779802682</v>
      </c>
      <c r="AN463" s="116">
        <v>0.66613600336165379</v>
      </c>
      <c r="AO463" s="116">
        <v>2.1946514781551021</v>
      </c>
      <c r="AP463" s="116">
        <v>1.1999350121363739</v>
      </c>
      <c r="AQ463" s="116">
        <v>2.8068919328813324</v>
      </c>
      <c r="AR463" s="116">
        <v>3.439529563240467</v>
      </c>
      <c r="AS463" s="116">
        <v>4.0584978933907685</v>
      </c>
      <c r="AT463" s="116">
        <v>4.1876424852901835</v>
      </c>
      <c r="AV463" s="116">
        <v>31.695586066791858</v>
      </c>
      <c r="AW463" s="116">
        <v>520.23800590989947</v>
      </c>
      <c r="AX463" s="116">
        <v>1.6240379468254602</v>
      </c>
      <c r="AY463" s="116">
        <v>0.79836443331252804</v>
      </c>
      <c r="AZ463" s="116">
        <v>14975.105364008143</v>
      </c>
      <c r="BA463" s="116">
        <v>1.142183751763846</v>
      </c>
      <c r="BB463" s="116">
        <v>6.0627236431853741E-2</v>
      </c>
      <c r="BC463" s="116">
        <v>15.953425049833434</v>
      </c>
      <c r="BD463" s="116">
        <v>40.59649368055053</v>
      </c>
      <c r="BE463" s="116">
        <v>479.14545758895929</v>
      </c>
      <c r="BF463" s="116">
        <v>28.285204914574532</v>
      </c>
      <c r="BG463" s="116">
        <v>4.8848932471008775</v>
      </c>
      <c r="BH463" s="116">
        <v>3.6322963575416467</v>
      </c>
      <c r="BI463" s="116">
        <v>113.04643461247957</v>
      </c>
      <c r="BJ463" s="116">
        <v>1.2176593881926527</v>
      </c>
      <c r="BK463" s="116">
        <v>2635.715644491886</v>
      </c>
      <c r="BL463" s="116">
        <v>2.6378910935422994</v>
      </c>
      <c r="BM463" s="116">
        <v>1.3640798845986544</v>
      </c>
      <c r="BN463" s="116">
        <v>6.9162072228528499</v>
      </c>
      <c r="BO463" s="116">
        <v>0.59132042514172556</v>
      </c>
      <c r="BP463" s="116">
        <v>0.56634858211577654</v>
      </c>
      <c r="BQ463" s="116">
        <v>18.839449379284904</v>
      </c>
      <c r="BR463" s="116">
        <v>69.27864393735122</v>
      </c>
      <c r="BS463" s="116">
        <v>28.168914964409915</v>
      </c>
      <c r="BT463" s="116">
        <v>20.205550818353103</v>
      </c>
    </row>
    <row r="464" spans="1:72" x14ac:dyDescent="0.3">
      <c r="A464" s="116">
        <v>1</v>
      </c>
      <c r="B464" s="116">
        <v>15</v>
      </c>
      <c r="C464" s="116">
        <v>1000</v>
      </c>
      <c r="E464" s="116">
        <v>21.861281274870201</v>
      </c>
      <c r="F464" s="116">
        <v>18.468001762135302</v>
      </c>
      <c r="H464" s="116">
        <v>34.639933756993202</v>
      </c>
      <c r="I464" s="116">
        <v>3.7026840890072501</v>
      </c>
      <c r="J464" s="116">
        <v>0.86999997551903696</v>
      </c>
      <c r="K464" s="116">
        <v>20.458099141475</v>
      </c>
      <c r="Q464" s="160">
        <v>65.263502533442605</v>
      </c>
      <c r="R464" s="160">
        <v>16.377657050202199</v>
      </c>
      <c r="S464" s="160">
        <v>2.6406901958280602</v>
      </c>
      <c r="T464" s="160">
        <v>0.61553541289995695</v>
      </c>
      <c r="U464" s="160">
        <v>4.0018647276628903</v>
      </c>
      <c r="V464" s="160">
        <v>4.6287865115624101</v>
      </c>
      <c r="W464" s="160">
        <v>1.89766643468261</v>
      </c>
      <c r="X464" s="160">
        <v>2.4391992327864447</v>
      </c>
      <c r="Z464" s="116">
        <v>3.2680716703928068E-3</v>
      </c>
      <c r="AA464" s="116">
        <v>2.3417306269763349E-2</v>
      </c>
      <c r="AB464" s="116">
        <v>4.3313152567845181E-2</v>
      </c>
      <c r="AC464" s="116">
        <v>3.7237882545443461E-2</v>
      </c>
      <c r="AD464" s="116">
        <v>5.365712522421888E-2</v>
      </c>
      <c r="AE464" s="116">
        <v>0.93032537216839573</v>
      </c>
      <c r="AF464" s="116">
        <v>1.2400492250044446</v>
      </c>
      <c r="AG464" s="116">
        <v>3.3080653720046961E-2</v>
      </c>
      <c r="AH464" s="116">
        <v>3.8619965600716372E-2</v>
      </c>
      <c r="AI464" s="116">
        <v>0.48293601731680824</v>
      </c>
      <c r="AJ464" s="116">
        <v>9.3499237712710515E-2</v>
      </c>
      <c r="AK464" s="116">
        <v>0.37519056214789454</v>
      </c>
      <c r="AL464" s="116">
        <v>0.24167650847158015</v>
      </c>
      <c r="AM464" s="116">
        <v>0.30890595779802682</v>
      </c>
      <c r="AN464" s="116">
        <v>0.66613600336165379</v>
      </c>
      <c r="AO464" s="116">
        <v>2.1946514781551021</v>
      </c>
      <c r="AP464" s="116">
        <v>1.1999350121363739</v>
      </c>
      <c r="AQ464" s="116">
        <v>2.8068919328813324</v>
      </c>
      <c r="AR464" s="116">
        <v>3.439529563240467</v>
      </c>
      <c r="AS464" s="116">
        <v>4.0584978933907685</v>
      </c>
      <c r="AT464" s="116">
        <v>4.1876424852901835</v>
      </c>
      <c r="AV464" s="116">
        <v>31.695586066791858</v>
      </c>
      <c r="AW464" s="116">
        <v>520.23800590989947</v>
      </c>
      <c r="AX464" s="116">
        <v>1.6240379468254602</v>
      </c>
      <c r="AY464" s="116">
        <v>0.79836443331252804</v>
      </c>
      <c r="AZ464" s="116">
        <v>14975.105364008143</v>
      </c>
      <c r="BA464" s="116">
        <v>1.142183751763846</v>
      </c>
      <c r="BB464" s="116">
        <v>6.0627236431853741E-2</v>
      </c>
      <c r="BC464" s="116">
        <v>15.953425049833434</v>
      </c>
      <c r="BD464" s="116">
        <v>40.59649368055053</v>
      </c>
      <c r="BE464" s="116">
        <v>479.14545758895929</v>
      </c>
      <c r="BF464" s="116">
        <v>28.285204914574532</v>
      </c>
      <c r="BG464" s="116">
        <v>4.8848932471008775</v>
      </c>
      <c r="BH464" s="116">
        <v>3.6322963575416467</v>
      </c>
      <c r="BI464" s="116">
        <v>113.04643461247957</v>
      </c>
      <c r="BJ464" s="116">
        <v>1.2176593881926527</v>
      </c>
      <c r="BK464" s="116">
        <v>2635.715644491886</v>
      </c>
      <c r="BL464" s="116">
        <v>2.6378910935422994</v>
      </c>
      <c r="BM464" s="116">
        <v>1.3640798845986544</v>
      </c>
      <c r="BN464" s="116">
        <v>6.9162072228528499</v>
      </c>
      <c r="BO464" s="116">
        <v>0.59132042514172556</v>
      </c>
      <c r="BP464" s="116">
        <v>0.56634858211577654</v>
      </c>
      <c r="BQ464" s="116">
        <v>18.839449379284904</v>
      </c>
      <c r="BR464" s="116">
        <v>69.27864393735122</v>
      </c>
      <c r="BS464" s="116">
        <v>28.168914964409915</v>
      </c>
      <c r="BT464" s="116">
        <v>20.205550818353103</v>
      </c>
    </row>
    <row r="465" spans="1:72" x14ac:dyDescent="0.3">
      <c r="X465" s="160"/>
    </row>
    <row r="466" spans="1:72" x14ac:dyDescent="0.3">
      <c r="A466" s="116">
        <v>1</v>
      </c>
      <c r="B466" s="116">
        <v>16</v>
      </c>
      <c r="C466" s="116">
        <v>600</v>
      </c>
      <c r="F466" s="116">
        <v>12.499154025013</v>
      </c>
      <c r="G466" s="116">
        <v>29.076389025215899</v>
      </c>
      <c r="H466" s="116">
        <v>27.6531412278548</v>
      </c>
      <c r="I466" s="116">
        <v>15.2403963094724</v>
      </c>
      <c r="J466" s="116">
        <v>0.71943359109653904</v>
      </c>
      <c r="O466" s="116">
        <v>4.05035397850523</v>
      </c>
      <c r="X466" s="160"/>
      <c r="Z466" s="116">
        <v>2.0568119535720856E-2</v>
      </c>
      <c r="AA466" s="116">
        <v>4.3426847941953596E-2</v>
      </c>
      <c r="AB466" s="116">
        <v>6.3524278290601748</v>
      </c>
      <c r="AC466" s="116">
        <v>8.4055867338968651E-2</v>
      </c>
      <c r="AD466" s="116">
        <v>0.10154726601976753</v>
      </c>
      <c r="AE466" s="116">
        <v>1.0093874307214095</v>
      </c>
      <c r="AF466" s="116">
        <v>1.1425182510896568</v>
      </c>
      <c r="AG466" s="116">
        <v>0.18299542489930565</v>
      </c>
      <c r="AH466" s="116">
        <v>0.27508277493014144</v>
      </c>
      <c r="AI466" s="116">
        <v>0.25004892314164501</v>
      </c>
      <c r="AJ466" s="116">
        <v>0.57384644558983611</v>
      </c>
      <c r="AK466" s="116">
        <v>1.0521843499580572</v>
      </c>
      <c r="AL466" s="116">
        <v>0.81996020268514469</v>
      </c>
      <c r="AM466" s="116">
        <v>0.40859243257573519</v>
      </c>
      <c r="AN466" s="116">
        <v>0.97250228840332742</v>
      </c>
      <c r="AO466" s="116">
        <v>2.9426127227496641</v>
      </c>
      <c r="AP466" s="116">
        <v>1.8484042803455154</v>
      </c>
      <c r="AQ466" s="116">
        <v>3.1268969468184009</v>
      </c>
      <c r="AR466" s="116">
        <v>3.5988438189980485</v>
      </c>
      <c r="AS466" s="116">
        <v>3.9985089667320661</v>
      </c>
      <c r="AT466" s="116">
        <v>3.9569969148012158</v>
      </c>
      <c r="AV466" s="116">
        <v>340.81871159031647</v>
      </c>
      <c r="AW466" s="116">
        <v>2838.1060528441267</v>
      </c>
      <c r="AX466" s="116">
        <v>6.4542252353405868E-2</v>
      </c>
      <c r="AY466" s="116">
        <v>2.3527550621839852</v>
      </c>
      <c r="AZ466" s="116">
        <v>38421.625248290773</v>
      </c>
      <c r="BA466" s="116">
        <v>1.0699558634568331</v>
      </c>
      <c r="BB466" s="116">
        <v>6.3017961678471263E-2</v>
      </c>
      <c r="BC466" s="116">
        <v>21.31200822176838</v>
      </c>
      <c r="BD466" s="116">
        <v>36.716221154032425</v>
      </c>
      <c r="BE466" s="116">
        <v>1142.0072130138719</v>
      </c>
      <c r="BF466" s="116">
        <v>14.376668294111541</v>
      </c>
      <c r="BG466" s="116">
        <v>2.3760094893063717</v>
      </c>
      <c r="BH466" s="116">
        <v>1.8049656497393485</v>
      </c>
      <c r="BI466" s="116">
        <v>127.26618472152313</v>
      </c>
      <c r="BJ466" s="116">
        <v>0.9254476937814069</v>
      </c>
      <c r="BK466" s="116">
        <v>1731.8342871851432</v>
      </c>
      <c r="BL466" s="116">
        <v>1.6500719201049863</v>
      </c>
      <c r="BM466" s="116">
        <v>1.0521613139018078</v>
      </c>
      <c r="BN466" s="116">
        <v>5.5851270605002323</v>
      </c>
      <c r="BO466" s="116">
        <v>0.50131186816826223</v>
      </c>
      <c r="BP466" s="116">
        <v>0.49962131448851954</v>
      </c>
      <c r="BQ466" s="116">
        <v>16.978585707293046</v>
      </c>
      <c r="BR466" s="116">
        <v>204.47291541324182</v>
      </c>
      <c r="BS466" s="116">
        <v>42.656323106603757</v>
      </c>
      <c r="BT466" s="116">
        <v>30.597362565918313</v>
      </c>
    </row>
    <row r="467" spans="1:72" x14ac:dyDescent="0.3">
      <c r="A467" s="116">
        <v>1</v>
      </c>
      <c r="B467" s="116">
        <v>16</v>
      </c>
      <c r="C467" s="116">
        <v>610</v>
      </c>
      <c r="F467" s="116">
        <v>12.571380291802299</v>
      </c>
      <c r="G467" s="116">
        <v>28.980055071251002</v>
      </c>
      <c r="H467" s="116">
        <v>27.601242888325999</v>
      </c>
      <c r="I467" s="116">
        <v>15.210782133830101</v>
      </c>
      <c r="J467" s="116">
        <v>0.71827909643847399</v>
      </c>
      <c r="O467" s="116">
        <v>2.9957167185864102</v>
      </c>
      <c r="X467" s="160"/>
      <c r="Z467" s="116">
        <v>2.0468822087679993E-2</v>
      </c>
      <c r="AA467" s="116">
        <v>3.90591689280936E-2</v>
      </c>
      <c r="AB467" s="116">
        <v>4.7072069685890083</v>
      </c>
      <c r="AC467" s="116">
        <v>7.0401229062715953E-2</v>
      </c>
      <c r="AD467" s="116">
        <v>0.10117399229547189</v>
      </c>
      <c r="AE467" s="116">
        <v>1.0050067856324709</v>
      </c>
      <c r="AF467" s="116">
        <v>1.1381497974211909</v>
      </c>
      <c r="AG467" s="116">
        <v>0.16108117626300456</v>
      </c>
      <c r="AH467" s="116">
        <v>0.24884128234904779</v>
      </c>
      <c r="AI467" s="116">
        <v>0.22850381395304484</v>
      </c>
      <c r="AJ467" s="116">
        <v>0.53735707946119926</v>
      </c>
      <c r="AK467" s="116">
        <v>1.0053997329233688</v>
      </c>
      <c r="AL467" s="116">
        <v>0.71360419615051252</v>
      </c>
      <c r="AM467" s="116">
        <v>0.40673046094143755</v>
      </c>
      <c r="AN467" s="116">
        <v>0.93067731644000784</v>
      </c>
      <c r="AO467" s="116">
        <v>2.9323007848857525</v>
      </c>
      <c r="AP467" s="116">
        <v>1.7953858650296497</v>
      </c>
      <c r="AQ467" s="116">
        <v>3.0733921768418084</v>
      </c>
      <c r="AR467" s="116">
        <v>3.5478689713049936</v>
      </c>
      <c r="AS467" s="116">
        <v>3.9511120011225778</v>
      </c>
      <c r="AT467" s="116">
        <v>3.918438182274889</v>
      </c>
      <c r="AV467" s="116">
        <v>342.47207631059814</v>
      </c>
      <c r="AW467" s="116">
        <v>3155.4690840170824</v>
      </c>
      <c r="AX467" s="116">
        <v>8.7100482884205549E-2</v>
      </c>
      <c r="AY467" s="116">
        <v>2.8090825972917277</v>
      </c>
      <c r="AZ467" s="116">
        <v>38563.37890280741</v>
      </c>
      <c r="BA467" s="116">
        <v>1.0746196099763987</v>
      </c>
      <c r="BB467" s="116">
        <v>6.3259837612989991E-2</v>
      </c>
      <c r="BC467" s="116">
        <v>24.211395089593168</v>
      </c>
      <c r="BD467" s="116">
        <v>40.58812068743805</v>
      </c>
      <c r="BE467" s="116">
        <v>1249.6844971383673</v>
      </c>
      <c r="BF467" s="116">
        <v>15.35291953029104</v>
      </c>
      <c r="BG467" s="116">
        <v>2.4865731689930231</v>
      </c>
      <c r="BH467" s="116">
        <v>2.0739788358641325</v>
      </c>
      <c r="BI467" s="116">
        <v>127.84879666902337</v>
      </c>
      <c r="BJ467" s="116">
        <v>0.96703764462923247</v>
      </c>
      <c r="BK467" s="116">
        <v>1737.9245790310872</v>
      </c>
      <c r="BL467" s="116">
        <v>1.6987991603407389</v>
      </c>
      <c r="BM467" s="116">
        <v>1.0704784195099943</v>
      </c>
      <c r="BN467" s="116">
        <v>5.6653726962770916</v>
      </c>
      <c r="BO467" s="116">
        <v>0.50732553251603285</v>
      </c>
      <c r="BP467" s="116">
        <v>0.50453775408349877</v>
      </c>
      <c r="BQ467" s="116">
        <v>16.987391218907156</v>
      </c>
      <c r="BR467" s="116">
        <v>220.58292792627347</v>
      </c>
      <c r="BS467" s="116">
        <v>47.987281216593139</v>
      </c>
      <c r="BT467" s="116">
        <v>34.42125656886428</v>
      </c>
    </row>
    <row r="468" spans="1:72" x14ac:dyDescent="0.3">
      <c r="A468" s="116">
        <v>1</v>
      </c>
      <c r="B468" s="116">
        <v>16</v>
      </c>
      <c r="C468" s="116">
        <v>620</v>
      </c>
      <c r="F468" s="116">
        <v>12.8411710946196</v>
      </c>
      <c r="G468" s="116">
        <v>29.7546445328373</v>
      </c>
      <c r="H468" s="116">
        <v>26.7559880224462</v>
      </c>
      <c r="I468" s="116">
        <v>15.586733156116001</v>
      </c>
      <c r="J468" s="116">
        <v>0.69868407589694603</v>
      </c>
      <c r="O468" s="116">
        <v>4.6366347262087798E-2</v>
      </c>
      <c r="X468" s="160"/>
      <c r="Z468" s="116">
        <v>2.0853129293736599E-2</v>
      </c>
      <c r="AA468" s="116">
        <v>2.7681331148216946E-2</v>
      </c>
      <c r="AB468" s="116">
        <v>0.10685824739784966</v>
      </c>
      <c r="AC468" s="116">
        <v>3.2637910863710144E-2</v>
      </c>
      <c r="AD468" s="116">
        <v>0.10370943645821966</v>
      </c>
      <c r="AE468" s="116">
        <v>0.98365934483826378</v>
      </c>
      <c r="AF468" s="116">
        <v>1.1066983060616884</v>
      </c>
      <c r="AG468" s="116">
        <v>0.10317898845198313</v>
      </c>
      <c r="AH468" s="116">
        <v>0.18130703463284142</v>
      </c>
      <c r="AI468" s="116">
        <v>0.17380761401188516</v>
      </c>
      <c r="AJ468" s="116">
        <v>0.44828416358077211</v>
      </c>
      <c r="AK468" s="116">
        <v>0.89057266772957266</v>
      </c>
      <c r="AL468" s="116">
        <v>0.42075562774618824</v>
      </c>
      <c r="AM468" s="116">
        <v>0.4020644025547454</v>
      </c>
      <c r="AN468" s="116">
        <v>0.82661398687657117</v>
      </c>
      <c r="AO468" s="116">
        <v>2.9066995425532269</v>
      </c>
      <c r="AP468" s="116">
        <v>1.6517676804560937</v>
      </c>
      <c r="AQ468" s="116">
        <v>2.8969222913882802</v>
      </c>
      <c r="AR468" s="116">
        <v>3.3647733179977211</v>
      </c>
      <c r="AS468" s="116">
        <v>3.7631850597106999</v>
      </c>
      <c r="AT468" s="116">
        <v>3.7479077152832145</v>
      </c>
      <c r="AV468" s="116">
        <v>336.16057816826122</v>
      </c>
      <c r="AW468" s="116">
        <v>4452.4592889001642</v>
      </c>
      <c r="AX468" s="116">
        <v>3.8368587356061252</v>
      </c>
      <c r="AY468" s="116">
        <v>6.0592992061852557</v>
      </c>
      <c r="AZ468" s="116">
        <v>37620.59782835481</v>
      </c>
      <c r="BA468" s="116">
        <v>1.0979410765193076</v>
      </c>
      <c r="BB468" s="116">
        <v>6.5057632210840932E-2</v>
      </c>
      <c r="BC468" s="116">
        <v>37.798393437584053</v>
      </c>
      <c r="BD468" s="116">
        <v>55.7066085188209</v>
      </c>
      <c r="BE468" s="116">
        <v>1642.9526143462458</v>
      </c>
      <c r="BF468" s="116">
        <v>18.403505343800774</v>
      </c>
      <c r="BG468" s="116">
        <v>2.8071824912092844</v>
      </c>
      <c r="BH468" s="116">
        <v>3.5174811753029673</v>
      </c>
      <c r="BI468" s="116">
        <v>129.33251406886149</v>
      </c>
      <c r="BJ468" s="116">
        <v>1.0887790604665715</v>
      </c>
      <c r="BK468" s="116">
        <v>1753.2316404084543</v>
      </c>
      <c r="BL468" s="116">
        <v>1.8465066462360009</v>
      </c>
      <c r="BM468" s="116">
        <v>1.1356880402971896</v>
      </c>
      <c r="BN468" s="116">
        <v>5.9736564993807448</v>
      </c>
      <c r="BO468" s="116">
        <v>0.53266049056702491</v>
      </c>
      <c r="BP468" s="116">
        <v>0.52749431154299531</v>
      </c>
      <c r="BQ468" s="116">
        <v>16.876437693905977</v>
      </c>
      <c r="BR468" s="116">
        <v>275.03299101924614</v>
      </c>
      <c r="BS468" s="116">
        <v>71.656494886207241</v>
      </c>
      <c r="BT468" s="116">
        <v>51.399173547068493</v>
      </c>
    </row>
    <row r="469" spans="1:72" x14ac:dyDescent="0.3">
      <c r="A469" s="116">
        <v>1</v>
      </c>
      <c r="B469" s="116">
        <v>16</v>
      </c>
      <c r="C469" s="116">
        <v>630</v>
      </c>
      <c r="F469" s="116">
        <v>12.947280987872601</v>
      </c>
      <c r="G469" s="116">
        <v>29.859402290666299</v>
      </c>
      <c r="H469" s="116">
        <v>26.4812224309374</v>
      </c>
      <c r="I469" s="116">
        <v>15.678593768954499</v>
      </c>
      <c r="J469" s="116">
        <v>0.69167183046468295</v>
      </c>
      <c r="X469" s="160"/>
      <c r="Z469" s="116">
        <v>2.093426779088696E-2</v>
      </c>
      <c r="AA469" s="116">
        <v>2.7614403265471182E-2</v>
      </c>
      <c r="AB469" s="116">
        <v>3.4668352269709546E-2</v>
      </c>
      <c r="AC469" s="116">
        <v>3.2055377669592218E-2</v>
      </c>
      <c r="AD469" s="116">
        <v>0.10407845557412033</v>
      </c>
      <c r="AE469" s="116">
        <v>0.97692585165168599</v>
      </c>
      <c r="AF469" s="116">
        <v>1.0970832679013049</v>
      </c>
      <c r="AG469" s="116">
        <v>0.10259200746505635</v>
      </c>
      <c r="AH469" s="116">
        <v>0.1807988815475412</v>
      </c>
      <c r="AI469" s="116">
        <v>0.17360862724487514</v>
      </c>
      <c r="AJ469" s="116">
        <v>0.44787805019636373</v>
      </c>
      <c r="AK469" s="116">
        <v>0.88871796104211287</v>
      </c>
      <c r="AL469" s="116">
        <v>0.41563244857335735</v>
      </c>
      <c r="AM469" s="116">
        <v>0.40073757889465256</v>
      </c>
      <c r="AN469" s="116">
        <v>0.82468785384915866</v>
      </c>
      <c r="AO469" s="116">
        <v>2.8947408086226609</v>
      </c>
      <c r="AP469" s="116">
        <v>1.6440474152869278</v>
      </c>
      <c r="AQ469" s="116">
        <v>2.8769652224470303</v>
      </c>
      <c r="AR469" s="116">
        <v>3.339871080329277</v>
      </c>
      <c r="AS469" s="116">
        <v>3.7334372277968502</v>
      </c>
      <c r="AT469" s="116">
        <v>3.7169596346140263</v>
      </c>
      <c r="AV469" s="116">
        <v>334.85766352198721</v>
      </c>
      <c r="AW469" s="116">
        <v>4463.25052962889</v>
      </c>
      <c r="AX469" s="116">
        <v>11.826348042454427</v>
      </c>
      <c r="AY469" s="116">
        <v>6.1694131145933175</v>
      </c>
      <c r="AZ469" s="116">
        <v>37487.210763052062</v>
      </c>
      <c r="BA469" s="116">
        <v>1.105508671076773</v>
      </c>
      <c r="BB469" s="116">
        <v>6.5627809183394767E-2</v>
      </c>
      <c r="BC469" s="116">
        <v>38.014657246358794</v>
      </c>
      <c r="BD469" s="116">
        <v>55.863177435332737</v>
      </c>
      <c r="BE469" s="116">
        <v>1644.8357340636678</v>
      </c>
      <c r="BF469" s="116">
        <v>18.420192720725971</v>
      </c>
      <c r="BG469" s="116">
        <v>2.8130409304077681</v>
      </c>
      <c r="BH469" s="116">
        <v>3.5608384405020446</v>
      </c>
      <c r="BI469" s="116">
        <v>129.76072806406299</v>
      </c>
      <c r="BJ469" s="116">
        <v>1.0913220023786314</v>
      </c>
      <c r="BK469" s="116">
        <v>1760.474579273254</v>
      </c>
      <c r="BL469" s="116">
        <v>1.855177637603413</v>
      </c>
      <c r="BM469" s="116">
        <v>1.1435661350128032</v>
      </c>
      <c r="BN469" s="116">
        <v>6.0181963664353022</v>
      </c>
      <c r="BO469" s="116">
        <v>0.53690470140377367</v>
      </c>
      <c r="BP469" s="116">
        <v>0.53188632493860644</v>
      </c>
      <c r="BQ469" s="116">
        <v>16.845125333796609</v>
      </c>
      <c r="BR469" s="116">
        <v>273.3104129398717</v>
      </c>
      <c r="BS469" s="116">
        <v>71.471394288519591</v>
      </c>
      <c r="BT469" s="116">
        <v>51.266400966448664</v>
      </c>
    </row>
    <row r="470" spans="1:72" x14ac:dyDescent="0.3">
      <c r="A470" s="116">
        <v>1</v>
      </c>
      <c r="B470" s="116">
        <v>16</v>
      </c>
      <c r="C470" s="116">
        <v>640</v>
      </c>
      <c r="F470" s="116">
        <v>13.118845900635399</v>
      </c>
      <c r="G470" s="116">
        <v>30.469188159030701</v>
      </c>
      <c r="H470" s="116">
        <v>25.8260771674565</v>
      </c>
      <c r="I470" s="116">
        <v>15.9778330185618</v>
      </c>
      <c r="J470" s="116">
        <v>0.67471970791442604</v>
      </c>
      <c r="X470" s="160"/>
      <c r="Z470" s="116">
        <v>2.1337787589030856E-2</v>
      </c>
      <c r="AA470" s="116">
        <v>2.8130758212831133E-2</v>
      </c>
      <c r="AB470" s="116">
        <v>3.5126053399186355E-2</v>
      </c>
      <c r="AC470" s="116">
        <v>3.2266084816750369E-2</v>
      </c>
      <c r="AD470" s="116">
        <v>0.10617818647272451</v>
      </c>
      <c r="AE470" s="116">
        <v>0.96374862644970027</v>
      </c>
      <c r="AF470" s="116">
        <v>1.0754272568903718</v>
      </c>
      <c r="AG470" s="116">
        <v>0.10459642491399405</v>
      </c>
      <c r="AH470" s="116">
        <v>0.18426397697900382</v>
      </c>
      <c r="AI470" s="116">
        <v>0.17698422454130872</v>
      </c>
      <c r="AJ470" s="116">
        <v>0.4552734625033702</v>
      </c>
      <c r="AK470" s="116">
        <v>0.8962852078138116</v>
      </c>
      <c r="AL470" s="116">
        <v>0.41712214448587714</v>
      </c>
      <c r="AM470" s="116">
        <v>0.39933697257444217</v>
      </c>
      <c r="AN470" s="116">
        <v>0.83048546694154046</v>
      </c>
      <c r="AO470" s="116">
        <v>2.8803579751031099</v>
      </c>
      <c r="AP470" s="116">
        <v>1.6395666804164022</v>
      </c>
      <c r="AQ470" s="116">
        <v>2.8430828647936317</v>
      </c>
      <c r="AR470" s="116">
        <v>3.2935168808363779</v>
      </c>
      <c r="AS470" s="116">
        <v>3.6741569327313557</v>
      </c>
      <c r="AT470" s="116">
        <v>3.6523806320894239</v>
      </c>
      <c r="AV470" s="116">
        <v>328.5251561695946</v>
      </c>
      <c r="AW470" s="116">
        <v>4381.3252052261651</v>
      </c>
      <c r="AX470" s="116">
        <v>11.67224781391174</v>
      </c>
      <c r="AY470" s="116">
        <v>6.1291250088501252</v>
      </c>
      <c r="AZ470" s="116">
        <v>36745.880953638836</v>
      </c>
      <c r="BA470" s="116">
        <v>1.1206241652229916</v>
      </c>
      <c r="BB470" s="116">
        <v>6.6949364452886961E-2</v>
      </c>
      <c r="BC470" s="116">
        <v>37.2861692281245</v>
      </c>
      <c r="BD470" s="116">
        <v>54.812666944396064</v>
      </c>
      <c r="BE470" s="116">
        <v>1613.4639941734454</v>
      </c>
      <c r="BF470" s="116">
        <v>18.120977125783888</v>
      </c>
      <c r="BG470" s="116">
        <v>2.7892907059103598</v>
      </c>
      <c r="BH470" s="116">
        <v>3.548121382584879</v>
      </c>
      <c r="BI470" s="116">
        <v>130.21584168569927</v>
      </c>
      <c r="BJ470" s="116">
        <v>1.0837034913018566</v>
      </c>
      <c r="BK470" s="116">
        <v>1769.2653660462704</v>
      </c>
      <c r="BL470" s="116">
        <v>1.8602476108049406</v>
      </c>
      <c r="BM470" s="116">
        <v>1.1571945512881872</v>
      </c>
      <c r="BN470" s="116">
        <v>6.1028987332518758</v>
      </c>
      <c r="BO470" s="116">
        <v>0.54556733332287521</v>
      </c>
      <c r="BP470" s="116">
        <v>0.54129079062305019</v>
      </c>
      <c r="BQ470" s="116">
        <v>16.73838391717053</v>
      </c>
      <c r="BR470" s="116">
        <v>264.37666176278259</v>
      </c>
      <c r="BS470" s="116">
        <v>68.883804923424677</v>
      </c>
      <c r="BT470" s="116">
        <v>49.410324206675931</v>
      </c>
    </row>
    <row r="471" spans="1:72" x14ac:dyDescent="0.3">
      <c r="A471" s="116">
        <v>1</v>
      </c>
      <c r="B471" s="116">
        <v>16.000000000000099</v>
      </c>
      <c r="C471" s="116">
        <v>650</v>
      </c>
      <c r="F471" s="116">
        <v>12.9224798105146</v>
      </c>
      <c r="G471" s="116">
        <v>30.7893683526522</v>
      </c>
      <c r="H471" s="116">
        <v>25.5335704288191</v>
      </c>
      <c r="I471" s="116">
        <v>16.042381588344298</v>
      </c>
      <c r="J471" s="116">
        <v>0.66169434199202604</v>
      </c>
      <c r="X471" s="160"/>
      <c r="Z471" s="116">
        <v>2.1503476839788718E-2</v>
      </c>
      <c r="AA471" s="116">
        <v>2.8311487766808363E-2</v>
      </c>
      <c r="AB471" s="116">
        <v>3.5055752405990362E-2</v>
      </c>
      <c r="AC471" s="116">
        <v>3.2268597221118439E-2</v>
      </c>
      <c r="AD471" s="116">
        <v>0.10724776604081879</v>
      </c>
      <c r="AE471" s="116">
        <v>0.95244555848382417</v>
      </c>
      <c r="AF471" s="116">
        <v>1.0582247438645394</v>
      </c>
      <c r="AG471" s="116">
        <v>0.10555713172909076</v>
      </c>
      <c r="AH471" s="116">
        <v>0.18590836927768833</v>
      </c>
      <c r="AI471" s="116">
        <v>0.17836058415727599</v>
      </c>
      <c r="AJ471" s="116">
        <v>0.45888254551476143</v>
      </c>
      <c r="AK471" s="116">
        <v>0.89994358820071285</v>
      </c>
      <c r="AL471" s="116">
        <v>0.41718564804468655</v>
      </c>
      <c r="AM471" s="116">
        <v>0.39806956414789368</v>
      </c>
      <c r="AN471" s="116">
        <v>0.83296232266708659</v>
      </c>
      <c r="AO471" s="116">
        <v>2.8642919084086556</v>
      </c>
      <c r="AP471" s="116">
        <v>1.6376261565262371</v>
      </c>
      <c r="AQ471" s="116">
        <v>2.8276104004178459</v>
      </c>
      <c r="AR471" s="116">
        <v>3.2723579647753041</v>
      </c>
      <c r="AS471" s="116">
        <v>3.6470059907052659</v>
      </c>
      <c r="AT471" s="116">
        <v>3.6226597517253221</v>
      </c>
      <c r="AV471" s="116">
        <v>325.99379403748907</v>
      </c>
      <c r="AW471" s="116">
        <v>4353.3565249260773</v>
      </c>
      <c r="AX471" s="116">
        <v>11.695655402048617</v>
      </c>
      <c r="AY471" s="116">
        <v>6.128647800611442</v>
      </c>
      <c r="AZ471" s="116">
        <v>36379.41510609215</v>
      </c>
      <c r="BA471" s="116">
        <v>1.1339230787313732</v>
      </c>
      <c r="BB471" s="116">
        <v>6.8037694054655776E-2</v>
      </c>
      <c r="BC471" s="116">
        <v>36.946816724892017</v>
      </c>
      <c r="BD471" s="116">
        <v>54.327839242749704</v>
      </c>
      <c r="BE471" s="116">
        <v>1601.0133358966179</v>
      </c>
      <c r="BF471" s="116">
        <v>17.97845675464815</v>
      </c>
      <c r="BG471" s="116">
        <v>2.7779518991832957</v>
      </c>
      <c r="BH471" s="116">
        <v>3.5475812912947351</v>
      </c>
      <c r="BI471" s="116">
        <v>130.63043418381162</v>
      </c>
      <c r="BJ471" s="116">
        <v>1.0804810439903973</v>
      </c>
      <c r="BK471" s="116">
        <v>1779.1893319966823</v>
      </c>
      <c r="BL471" s="116">
        <v>1.8624519325397906</v>
      </c>
      <c r="BM471" s="116">
        <v>1.1635266299465532</v>
      </c>
      <c r="BN471" s="116">
        <v>6.142359795707792</v>
      </c>
      <c r="BO471" s="116">
        <v>0.54962892989719647</v>
      </c>
      <c r="BP471" s="116">
        <v>0.54573162689607746</v>
      </c>
      <c r="BQ471" s="116">
        <v>16.666100967802855</v>
      </c>
      <c r="BR471" s="116">
        <v>260.65118116580976</v>
      </c>
      <c r="BS471" s="116">
        <v>67.701439506139749</v>
      </c>
      <c r="BT471" s="116">
        <v>48.562213991745821</v>
      </c>
    </row>
    <row r="472" spans="1:72" x14ac:dyDescent="0.3">
      <c r="A472" s="116">
        <v>1</v>
      </c>
      <c r="B472" s="116">
        <v>16</v>
      </c>
      <c r="C472" s="116">
        <v>660.00000000000102</v>
      </c>
      <c r="F472" s="116">
        <v>12.1303370689471</v>
      </c>
      <c r="G472" s="116">
        <v>31.372905528988099</v>
      </c>
      <c r="H472" s="116">
        <v>25.158241635768</v>
      </c>
      <c r="I472" s="116">
        <v>16.0458184023054</v>
      </c>
      <c r="J472" s="116">
        <v>0.62514885641612405</v>
      </c>
      <c r="M472" s="116">
        <v>2.9638427397098599E-2</v>
      </c>
      <c r="X472" s="160"/>
      <c r="Z472" s="116">
        <v>2.1888648385799687E-2</v>
      </c>
      <c r="AA472" s="116">
        <v>2.8970634133813403E-2</v>
      </c>
      <c r="AB472" s="116">
        <v>3.4499359568206135E-2</v>
      </c>
      <c r="AC472" s="116">
        <v>3.2167296812694375E-2</v>
      </c>
      <c r="AD472" s="116">
        <v>0.10936163854963807</v>
      </c>
      <c r="AE472" s="116">
        <v>0.9189159372759238</v>
      </c>
      <c r="AF472" s="116">
        <v>1.0108328776862814</v>
      </c>
      <c r="AG472" s="116">
        <v>0.10857837895960992</v>
      </c>
      <c r="AH472" s="116">
        <v>0.1908980018679699</v>
      </c>
      <c r="AI472" s="116">
        <v>0.18115078662177506</v>
      </c>
      <c r="AJ472" s="116">
        <v>0.46883278980076959</v>
      </c>
      <c r="AK472" s="116">
        <v>0.9109675278856818</v>
      </c>
      <c r="AL472" s="116">
        <v>0.41678066927814206</v>
      </c>
      <c r="AM472" s="116">
        <v>0.39580370387714064</v>
      </c>
      <c r="AN472" s="116">
        <v>0.84143537776733734</v>
      </c>
      <c r="AO472" s="116">
        <v>2.8306248897710282</v>
      </c>
      <c r="AP472" s="116">
        <v>1.6407508000637248</v>
      </c>
      <c r="AQ472" s="116">
        <v>2.8115186886261183</v>
      </c>
      <c r="AR472" s="116">
        <v>3.2478204621431432</v>
      </c>
      <c r="AS472" s="116">
        <v>3.6141837183704255</v>
      </c>
      <c r="AT472" s="116">
        <v>3.5850638118841771</v>
      </c>
      <c r="AV472" s="116">
        <v>320.25732591820304</v>
      </c>
      <c r="AW472" s="116">
        <v>4254.3079806509095</v>
      </c>
      <c r="AX472" s="116">
        <v>11.884278581734808</v>
      </c>
      <c r="AY472" s="116">
        <v>6.1479479777106931</v>
      </c>
      <c r="AZ472" s="116">
        <v>35676.230273644818</v>
      </c>
      <c r="BA472" s="116">
        <v>1.1752979311705065</v>
      </c>
      <c r="BB472" s="116">
        <v>7.1227571791019059E-2</v>
      </c>
      <c r="BC472" s="116">
        <v>35.918753230334751</v>
      </c>
      <c r="BD472" s="116">
        <v>52.907835080355774</v>
      </c>
      <c r="BE472" s="116">
        <v>1576.3534851787649</v>
      </c>
      <c r="BF472" s="116">
        <v>17.596892067864612</v>
      </c>
      <c r="BG472" s="116">
        <v>2.7443349224559048</v>
      </c>
      <c r="BH472" s="116">
        <v>3.5510284163690655</v>
      </c>
      <c r="BI472" s="116">
        <v>131.37825515685685</v>
      </c>
      <c r="BJ472" s="116">
        <v>1.0696008556094443</v>
      </c>
      <c r="BK472" s="116">
        <v>1800.350737245629</v>
      </c>
      <c r="BL472" s="116">
        <v>1.8589050816745245</v>
      </c>
      <c r="BM472" s="116">
        <v>1.1701860682305112</v>
      </c>
      <c r="BN472" s="116">
        <v>6.1887657382195904</v>
      </c>
      <c r="BO472" s="116">
        <v>0.55462039458907075</v>
      </c>
      <c r="BP472" s="116">
        <v>0.55145461942585661</v>
      </c>
      <c r="BQ472" s="116">
        <v>16.500603651333478</v>
      </c>
      <c r="BR472" s="116">
        <v>254.71209476289803</v>
      </c>
      <c r="BS472" s="116">
        <v>65.134558611062729</v>
      </c>
      <c r="BT472" s="116">
        <v>46.720991408779184</v>
      </c>
    </row>
    <row r="473" spans="1:72" x14ac:dyDescent="0.3">
      <c r="A473" s="116">
        <v>1</v>
      </c>
      <c r="B473" s="116">
        <v>16.000000000001201</v>
      </c>
      <c r="C473" s="116">
        <v>670</v>
      </c>
      <c r="F473" s="116">
        <v>11.0380162531347</v>
      </c>
      <c r="G473" s="116">
        <v>32.1127884806004</v>
      </c>
      <c r="H473" s="116">
        <v>24.897977551809301</v>
      </c>
      <c r="I473" s="116">
        <v>16.034101172967802</v>
      </c>
      <c r="J473" s="116">
        <v>0.43465970024678302</v>
      </c>
      <c r="K473" s="116">
        <v>2.0432597607151202</v>
      </c>
      <c r="M473" s="116">
        <v>0.45905629226085298</v>
      </c>
      <c r="X473" s="160"/>
      <c r="Z473" s="116">
        <v>2.4355781149107567E-2</v>
      </c>
      <c r="AA473" s="116">
        <v>3.7523305298948852E-2</v>
      </c>
      <c r="AB473" s="116">
        <v>3.5996894230333407E-2</v>
      </c>
      <c r="AC473" s="116">
        <v>3.4188862816479468E-2</v>
      </c>
      <c r="AD473" s="116">
        <v>0.11992206789179781</v>
      </c>
      <c r="AE473" s="116">
        <v>0.73241164708747986</v>
      </c>
      <c r="AF473" s="116">
        <v>0.77482957916939466</v>
      </c>
      <c r="AG473" s="116">
        <v>0.13347266678527492</v>
      </c>
      <c r="AH473" s="116">
        <v>0.22908050344602263</v>
      </c>
      <c r="AI473" s="116">
        <v>0.24128606705097858</v>
      </c>
      <c r="AJ473" s="116">
        <v>0.53262788092209357</v>
      </c>
      <c r="AK473" s="116">
        <v>0.98403159635089199</v>
      </c>
      <c r="AL473" s="116">
        <v>0.41692989612416509</v>
      </c>
      <c r="AM473" s="116">
        <v>0.39478403708143245</v>
      </c>
      <c r="AN473" s="116">
        <v>0.93690962251966037</v>
      </c>
      <c r="AO473" s="116">
        <v>2.7863370010830333</v>
      </c>
      <c r="AP473" s="116">
        <v>1.7008508177974477</v>
      </c>
      <c r="AQ473" s="116">
        <v>2.8429360546441238</v>
      </c>
      <c r="AR473" s="116">
        <v>3.2605678470945771</v>
      </c>
      <c r="AS473" s="116">
        <v>3.6212297005835206</v>
      </c>
      <c r="AT473" s="116">
        <v>3.575648451585022</v>
      </c>
      <c r="AV473" s="116">
        <v>287.81667716113702</v>
      </c>
      <c r="AW473" s="116">
        <v>3284.62535531092</v>
      </c>
      <c r="AX473" s="116">
        <v>11.389871508817736</v>
      </c>
      <c r="AY473" s="116">
        <v>5.7844236718133777</v>
      </c>
      <c r="AZ473" s="116">
        <v>32534.554053223215</v>
      </c>
      <c r="BA473" s="116">
        <v>1.4745805917952639</v>
      </c>
      <c r="BB473" s="116">
        <v>9.2922590076264244E-2</v>
      </c>
      <c r="BC473" s="116">
        <v>29.219465632421596</v>
      </c>
      <c r="BD473" s="116">
        <v>44.089304188122775</v>
      </c>
      <c r="BE473" s="116">
        <v>1183.4818202485669</v>
      </c>
      <c r="BF473" s="116">
        <v>15.489237975521434</v>
      </c>
      <c r="BG473" s="116">
        <v>2.5405688285526704</v>
      </c>
      <c r="BH473" s="116">
        <v>3.5497574382606616</v>
      </c>
      <c r="BI473" s="116">
        <v>131.71758509899911</v>
      </c>
      <c r="BJ473" s="116">
        <v>0.96060492748446946</v>
      </c>
      <c r="BK473" s="116">
        <v>1828.9667061752639</v>
      </c>
      <c r="BL473" s="116">
        <v>1.7932201743299632</v>
      </c>
      <c r="BM473" s="116">
        <v>1.1572543091940348</v>
      </c>
      <c r="BN473" s="116">
        <v>6.164570388532379</v>
      </c>
      <c r="BO473" s="116">
        <v>0.5535412458582778</v>
      </c>
      <c r="BP473" s="116">
        <v>0.55290670399200759</v>
      </c>
      <c r="BQ473" s="116">
        <v>15.868914013105243</v>
      </c>
      <c r="BR473" s="116">
        <v>191.98123237430056</v>
      </c>
      <c r="BS473" s="116">
        <v>52.84700912731919</v>
      </c>
      <c r="BT473" s="116">
        <v>37.907137348709981</v>
      </c>
    </row>
    <row r="474" spans="1:72" x14ac:dyDescent="0.3">
      <c r="A474" s="116">
        <v>1</v>
      </c>
      <c r="B474" s="116">
        <v>16</v>
      </c>
      <c r="C474" s="116">
        <v>680</v>
      </c>
      <c r="F474" s="116">
        <v>8.7157254789019305</v>
      </c>
      <c r="G474" s="116">
        <v>33.518676075151902</v>
      </c>
      <c r="H474" s="116">
        <v>24.8982475514489</v>
      </c>
      <c r="I474" s="116">
        <v>16.009691289374398</v>
      </c>
      <c r="J474" s="116">
        <v>5.1229447985408801E-2</v>
      </c>
      <c r="K474" s="116">
        <v>3.7123278073588</v>
      </c>
      <c r="M474" s="116">
        <v>1.35677089250358</v>
      </c>
      <c r="X474" s="160"/>
      <c r="Z474" s="116">
        <v>2.9384967923776983E-2</v>
      </c>
      <c r="AA474" s="116">
        <v>5.2979237064346076E-2</v>
      </c>
      <c r="AB474" s="116">
        <v>3.6607870862761321E-2</v>
      </c>
      <c r="AC474" s="116">
        <v>3.6151441253260683E-2</v>
      </c>
      <c r="AD474" s="116">
        <v>0.13497813154602023</v>
      </c>
      <c r="AE474" s="116">
        <v>0.35694340724165646</v>
      </c>
      <c r="AF474" s="116">
        <v>0.30165330800545276</v>
      </c>
      <c r="AG474" s="116">
        <v>0.18182993893795873</v>
      </c>
      <c r="AH474" s="116">
        <v>0.30533129927777919</v>
      </c>
      <c r="AI474" s="116">
        <v>0.30760633324092423</v>
      </c>
      <c r="AJ474" s="116">
        <v>0.66176609654238949</v>
      </c>
      <c r="AK474" s="116">
        <v>1.1349496267407726</v>
      </c>
      <c r="AL474" s="116">
        <v>0.41826500863287863</v>
      </c>
      <c r="AM474" s="116">
        <v>0.39596322070282047</v>
      </c>
      <c r="AN474" s="116">
        <v>1.1017454016683264</v>
      </c>
      <c r="AO474" s="116">
        <v>2.7164292451787562</v>
      </c>
      <c r="AP474" s="116">
        <v>1.8359525864140329</v>
      </c>
      <c r="AQ474" s="116">
        <v>2.9424833625286078</v>
      </c>
      <c r="AR474" s="116">
        <v>3.3320628873401152</v>
      </c>
      <c r="AS474" s="116">
        <v>3.6899152527827157</v>
      </c>
      <c r="AT474" s="116">
        <v>3.6146094832048745</v>
      </c>
      <c r="AV474" s="116">
        <v>238.55734735472777</v>
      </c>
      <c r="AW474" s="116">
        <v>2326.3830668287346</v>
      </c>
      <c r="AX474" s="116">
        <v>11.199777270222642</v>
      </c>
      <c r="AY474" s="116">
        <v>5.4704006405328798</v>
      </c>
      <c r="AZ474" s="116">
        <v>28905.504582938771</v>
      </c>
      <c r="BA474" s="116">
        <v>3.0256897258472759</v>
      </c>
      <c r="BB474" s="116">
        <v>0.23868185580388371</v>
      </c>
      <c r="BC474" s="116">
        <v>21.448613043480695</v>
      </c>
      <c r="BD474" s="116">
        <v>33.078822983068598</v>
      </c>
      <c r="BE474" s="116">
        <v>928.32182883066537</v>
      </c>
      <c r="BF474" s="116">
        <v>12.466640468746869</v>
      </c>
      <c r="BG474" s="116">
        <v>2.2027409332511381</v>
      </c>
      <c r="BH474" s="116">
        <v>3.5384265225471729</v>
      </c>
      <c r="BI474" s="116">
        <v>131.32532841737643</v>
      </c>
      <c r="BJ474" s="116">
        <v>0.81688564221567717</v>
      </c>
      <c r="BK474" s="116">
        <v>1876.0354668577959</v>
      </c>
      <c r="BL474" s="116">
        <v>1.6612629446805236</v>
      </c>
      <c r="BM474" s="116">
        <v>1.1181031783890039</v>
      </c>
      <c r="BN474" s="116">
        <v>6.0322991130714287</v>
      </c>
      <c r="BO474" s="116">
        <v>0.54323740863379588</v>
      </c>
      <c r="BP474" s="116">
        <v>0.54694705173160318</v>
      </c>
      <c r="BQ474" s="116">
        <v>12.676664154703809</v>
      </c>
      <c r="BR474" s="116">
        <v>153.8918762862867</v>
      </c>
      <c r="BS474" s="116">
        <v>39.215154329062763</v>
      </c>
      <c r="BT474" s="116">
        <v>28.129013653758104</v>
      </c>
    </row>
    <row r="475" spans="1:72" x14ac:dyDescent="0.3">
      <c r="A475" s="116">
        <v>1</v>
      </c>
      <c r="B475" s="116">
        <v>16</v>
      </c>
      <c r="C475" s="116">
        <v>690</v>
      </c>
      <c r="F475" s="116">
        <v>8.3311419989730702</v>
      </c>
      <c r="G475" s="116">
        <v>33.935696649634998</v>
      </c>
      <c r="H475" s="116">
        <v>24.7052832802616</v>
      </c>
      <c r="I475" s="116">
        <v>16.0283919112088</v>
      </c>
      <c r="K475" s="116">
        <v>4.0832837021676296</v>
      </c>
      <c r="M475" s="116">
        <v>1.4579977370235</v>
      </c>
      <c r="X475" s="160"/>
      <c r="Z475" s="116">
        <v>3.0087733162448907E-2</v>
      </c>
      <c r="AA475" s="116">
        <v>5.5012862397667804E-2</v>
      </c>
      <c r="AB475" s="116">
        <v>3.6836388250556504E-2</v>
      </c>
      <c r="AC475" s="116">
        <v>3.656242889437239E-2</v>
      </c>
      <c r="AD475" s="116">
        <v>0.13799462621120495</v>
      </c>
      <c r="AE475" s="116">
        <v>0.30817715853973782</v>
      </c>
      <c r="AF475" s="116">
        <v>0.23798420614285321</v>
      </c>
      <c r="AG475" s="116">
        <v>0.18829451261166363</v>
      </c>
      <c r="AH475" s="116">
        <v>0.31547919747219766</v>
      </c>
      <c r="AI475" s="116">
        <v>0.32024299957301522</v>
      </c>
      <c r="AJ475" s="116">
        <v>0.6795527840332245</v>
      </c>
      <c r="AK475" s="116">
        <v>1.1556285178423304</v>
      </c>
      <c r="AL475" s="116">
        <v>0.41894269870353185</v>
      </c>
      <c r="AM475" s="116">
        <v>0.39545135042235408</v>
      </c>
      <c r="AN475" s="116">
        <v>1.1254205510234305</v>
      </c>
      <c r="AO475" s="116">
        <v>2.7014196507259793</v>
      </c>
      <c r="AP475" s="116">
        <v>1.8514082368999609</v>
      </c>
      <c r="AQ475" s="116">
        <v>2.9450380634458422</v>
      </c>
      <c r="AR475" s="116">
        <v>3.3276061762597759</v>
      </c>
      <c r="AS475" s="116">
        <v>3.6811256641379431</v>
      </c>
      <c r="AT475" s="116">
        <v>3.6004375221180465</v>
      </c>
      <c r="AV475" s="116">
        <v>232.98531538257768</v>
      </c>
      <c r="AW475" s="116">
        <v>2240.3851504593772</v>
      </c>
      <c r="AX475" s="116">
        <v>11.130298584411459</v>
      </c>
      <c r="AY475" s="116">
        <v>5.4089094561894173</v>
      </c>
      <c r="AZ475" s="116">
        <v>28273.644468071288</v>
      </c>
      <c r="BA475" s="116">
        <v>3.5044777657028718</v>
      </c>
      <c r="BB475" s="116">
        <v>0.30253760336055047</v>
      </c>
      <c r="BC475" s="116">
        <v>20.712233967451372</v>
      </c>
      <c r="BD475" s="116">
        <v>32.014789187138355</v>
      </c>
      <c r="BE475" s="116">
        <v>891.69060436870814</v>
      </c>
      <c r="BF475" s="116">
        <v>12.140337283345811</v>
      </c>
      <c r="BG475" s="116">
        <v>2.1633249451716026</v>
      </c>
      <c r="BH475" s="116">
        <v>3.5327026931846204</v>
      </c>
      <c r="BI475" s="116">
        <v>131.49531527572839</v>
      </c>
      <c r="BJ475" s="116">
        <v>0.79970105324766072</v>
      </c>
      <c r="BK475" s="116">
        <v>1886.4590719163414</v>
      </c>
      <c r="BL475" s="116">
        <v>1.647394636801977</v>
      </c>
      <c r="BM475" s="116">
        <v>1.1171332692897473</v>
      </c>
      <c r="BN475" s="116">
        <v>6.0403782585210761</v>
      </c>
      <c r="BO475" s="116">
        <v>0.54453452092878218</v>
      </c>
      <c r="BP475" s="116">
        <v>0.5490999323984882</v>
      </c>
      <c r="BQ475" s="116">
        <v>11.58361052237991</v>
      </c>
      <c r="BR475" s="116">
        <v>147.62164987115051</v>
      </c>
      <c r="BS475" s="116">
        <v>37.720336036064673</v>
      </c>
      <c r="BT475" s="116">
        <v>27.056781122915595</v>
      </c>
    </row>
    <row r="476" spans="1:72" x14ac:dyDescent="0.3">
      <c r="A476" s="116">
        <v>1</v>
      </c>
      <c r="B476" s="116">
        <v>16</v>
      </c>
      <c r="C476" s="116">
        <v>700</v>
      </c>
      <c r="F476" s="116">
        <v>8.0039911513546596</v>
      </c>
      <c r="G476" s="116">
        <v>34.287973667219703</v>
      </c>
      <c r="H476" s="116">
        <v>24.3858576792734</v>
      </c>
      <c r="I476" s="116">
        <v>16.044355715834801</v>
      </c>
      <c r="K476" s="116">
        <v>4.5630360912293702</v>
      </c>
      <c r="M476" s="116">
        <v>1.42298591582385</v>
      </c>
      <c r="X476" s="160"/>
      <c r="Z476" s="116">
        <v>3.0084103522813668E-2</v>
      </c>
      <c r="AA476" s="116">
        <v>5.5073060662632123E-2</v>
      </c>
      <c r="AB476" s="116">
        <v>3.7067129406736378E-2</v>
      </c>
      <c r="AC476" s="116">
        <v>3.6932794783163449E-2</v>
      </c>
      <c r="AD476" s="116">
        <v>0.14011852184904033</v>
      </c>
      <c r="AE476" s="116">
        <v>0.3101926804056665</v>
      </c>
      <c r="AF476" s="116">
        <v>0.23683581521045505</v>
      </c>
      <c r="AG476" s="116">
        <v>0.18825672869465385</v>
      </c>
      <c r="AH476" s="116">
        <v>0.31508898035835026</v>
      </c>
      <c r="AI476" s="116">
        <v>0.33145906040782419</v>
      </c>
      <c r="AJ476" s="116">
        <v>0.67961620031630421</v>
      </c>
      <c r="AK476" s="116">
        <v>1.1551337863000402</v>
      </c>
      <c r="AL476" s="116">
        <v>0.41911362688632592</v>
      </c>
      <c r="AM476" s="116">
        <v>0.39386359400637788</v>
      </c>
      <c r="AN476" s="116">
        <v>1.1297432617165699</v>
      </c>
      <c r="AO476" s="116">
        <v>2.6878043974143746</v>
      </c>
      <c r="AP476" s="116">
        <v>1.8454443736014015</v>
      </c>
      <c r="AQ476" s="116">
        <v>2.9254463153823798</v>
      </c>
      <c r="AR476" s="116">
        <v>3.3026034930457615</v>
      </c>
      <c r="AS476" s="116">
        <v>3.6496284085564441</v>
      </c>
      <c r="AT476" s="116">
        <v>3.566665401727886</v>
      </c>
      <c r="AV476" s="116">
        <v>233.01342500314522</v>
      </c>
      <c r="AW476" s="116">
        <v>2237.9362707841465</v>
      </c>
      <c r="AX476" s="116">
        <v>11.061012993509252</v>
      </c>
      <c r="AY476" s="116">
        <v>5.3546683523170078</v>
      </c>
      <c r="AZ476" s="116">
        <v>27845.076785804831</v>
      </c>
      <c r="BA476" s="116">
        <v>3.4817069138691092</v>
      </c>
      <c r="BB476" s="116">
        <v>0.30400457506877793</v>
      </c>
      <c r="BC476" s="116">
        <v>20.716390999897115</v>
      </c>
      <c r="BD476" s="116">
        <v>32.054437411658398</v>
      </c>
      <c r="BE476" s="116">
        <v>861.51717645842098</v>
      </c>
      <c r="BF476" s="116">
        <v>12.139204445332997</v>
      </c>
      <c r="BG476" s="116">
        <v>2.164251474288224</v>
      </c>
      <c r="BH476" s="116">
        <v>3.5312619420065121</v>
      </c>
      <c r="BI476" s="116">
        <v>132.02540369638214</v>
      </c>
      <c r="BJ476" s="116">
        <v>0.79664117547601898</v>
      </c>
      <c r="BK476" s="116">
        <v>1896.0150567755163</v>
      </c>
      <c r="BL476" s="116">
        <v>1.652718469128331</v>
      </c>
      <c r="BM476" s="116">
        <v>1.1246147238117989</v>
      </c>
      <c r="BN476" s="116">
        <v>6.0861075337454968</v>
      </c>
      <c r="BO476" s="116">
        <v>0.54923399743944068</v>
      </c>
      <c r="BP476" s="116">
        <v>0.55429926200597168</v>
      </c>
      <c r="BQ476" s="116">
        <v>11.452810909445716</v>
      </c>
      <c r="BR476" s="116">
        <v>141.55470827315932</v>
      </c>
      <c r="BS476" s="116">
        <v>37.37401872938797</v>
      </c>
      <c r="BT476" s="116">
        <v>26.808367864961838</v>
      </c>
    </row>
    <row r="477" spans="1:72" x14ac:dyDescent="0.3">
      <c r="A477" s="116">
        <v>1</v>
      </c>
      <c r="B477" s="116">
        <v>16</v>
      </c>
      <c r="C477" s="116">
        <v>710</v>
      </c>
      <c r="F477" s="116">
        <v>7.51846904934742</v>
      </c>
      <c r="G477" s="116">
        <v>34.8833951342164</v>
      </c>
      <c r="H477" s="116">
        <v>23.883035113258298</v>
      </c>
      <c r="I477" s="116">
        <v>16.007765280125302</v>
      </c>
      <c r="K477" s="116">
        <v>5.3306179587227103</v>
      </c>
      <c r="M477" s="116">
        <v>1.3902669802244301</v>
      </c>
      <c r="X477" s="160"/>
      <c r="Z477" s="116">
        <v>3.0204318138066979E-2</v>
      </c>
      <c r="AA477" s="116">
        <v>5.5486209876869912E-2</v>
      </c>
      <c r="AB477" s="116">
        <v>3.7525515872991647E-2</v>
      </c>
      <c r="AC477" s="116">
        <v>3.7572865280527473E-2</v>
      </c>
      <c r="AD477" s="116">
        <v>0.14377229533111985</v>
      </c>
      <c r="AE477" s="116">
        <v>0.31418823217580955</v>
      </c>
      <c r="AF477" s="116">
        <v>0.23665954493507121</v>
      </c>
      <c r="AG477" s="116">
        <v>0.18940141897266827</v>
      </c>
      <c r="AH477" s="116">
        <v>0.31642120552379766</v>
      </c>
      <c r="AI477" s="116">
        <v>0.34995982764429184</v>
      </c>
      <c r="AJ477" s="116">
        <v>0.68307129046751214</v>
      </c>
      <c r="AK477" s="116">
        <v>1.1584290482545452</v>
      </c>
      <c r="AL477" s="116">
        <v>0.420293426124416</v>
      </c>
      <c r="AM477" s="116">
        <v>0.39179959232328476</v>
      </c>
      <c r="AN477" s="116">
        <v>1.1406120199968339</v>
      </c>
      <c r="AO477" s="116">
        <v>2.6831683384501868</v>
      </c>
      <c r="AP477" s="116">
        <v>1.8398989219443904</v>
      </c>
      <c r="AQ477" s="116">
        <v>2.8976795349051168</v>
      </c>
      <c r="AR477" s="116">
        <v>3.2656627964938201</v>
      </c>
      <c r="AS477" s="116">
        <v>3.6024034562728571</v>
      </c>
      <c r="AT477" s="116">
        <v>3.5150986890881404</v>
      </c>
      <c r="AV477" s="116">
        <v>232.08602054701529</v>
      </c>
      <c r="AW477" s="116">
        <v>2221.2726418601214</v>
      </c>
      <c r="AX477" s="116">
        <v>10.925899097235076</v>
      </c>
      <c r="AY477" s="116">
        <v>5.2634491916302339</v>
      </c>
      <c r="AZ477" s="116">
        <v>27137.432778785769</v>
      </c>
      <c r="BA477" s="116">
        <v>3.4374298251745694</v>
      </c>
      <c r="BB477" s="116">
        <v>0.30423100570008849</v>
      </c>
      <c r="BC477" s="116">
        <v>20.591186809232894</v>
      </c>
      <c r="BD477" s="116">
        <v>31.919478921397356</v>
      </c>
      <c r="BE477" s="116">
        <v>815.97272394464096</v>
      </c>
      <c r="BF477" s="116">
        <v>12.077802295501954</v>
      </c>
      <c r="BG477" s="116">
        <v>2.1580950544764543</v>
      </c>
      <c r="BH477" s="116">
        <v>3.5213493907037408</v>
      </c>
      <c r="BI477" s="116">
        <v>132.72091400517169</v>
      </c>
      <c r="BJ477" s="116">
        <v>0.78905007506627733</v>
      </c>
      <c r="BK477" s="116">
        <v>1899.2910486222584</v>
      </c>
      <c r="BL477" s="116">
        <v>1.6576997592763325</v>
      </c>
      <c r="BM477" s="116">
        <v>1.1353912537149247</v>
      </c>
      <c r="BN477" s="116">
        <v>6.1549526857397439</v>
      </c>
      <c r="BO477" s="116">
        <v>0.55643406529314998</v>
      </c>
      <c r="BP477" s="116">
        <v>0.56243086606278414</v>
      </c>
      <c r="BQ477" s="116">
        <v>11.298749176680547</v>
      </c>
      <c r="BR477" s="116">
        <v>132.57172972834508</v>
      </c>
      <c r="BS477" s="116">
        <v>36.611054000962852</v>
      </c>
      <c r="BT477" s="116">
        <v>26.261093587188544</v>
      </c>
    </row>
    <row r="478" spans="1:72" x14ac:dyDescent="0.3">
      <c r="A478" s="116">
        <v>1</v>
      </c>
      <c r="B478" s="116">
        <v>16</v>
      </c>
      <c r="C478" s="116">
        <v>719.99999999999704</v>
      </c>
      <c r="E478" s="116">
        <v>0.104783660285791</v>
      </c>
      <c r="F478" s="116">
        <v>7.1177401524719501</v>
      </c>
      <c r="G478" s="116">
        <v>34.979917289882799</v>
      </c>
      <c r="H478" s="116">
        <v>24.024438351657199</v>
      </c>
      <c r="I478" s="116">
        <v>15.948795201870301</v>
      </c>
      <c r="K478" s="116">
        <v>6.0673789028168201</v>
      </c>
      <c r="M478" s="116">
        <v>1.3709470650259701</v>
      </c>
      <c r="Q478" s="160">
        <v>61.029431971389798</v>
      </c>
      <c r="R478" s="160">
        <v>15.017866056995199</v>
      </c>
      <c r="S478" s="160">
        <v>8.0412841141853902E-2</v>
      </c>
      <c r="T478" s="160">
        <v>2.3327533274573101E-2</v>
      </c>
      <c r="U478" s="160">
        <v>1.0310742093166101</v>
      </c>
      <c r="V478" s="160">
        <v>6.6107900694071899</v>
      </c>
      <c r="W478" s="160">
        <v>1.9730589982739299</v>
      </c>
      <c r="X478" s="160">
        <v>3.3505283294571711</v>
      </c>
      <c r="Z478" s="116">
        <v>3.0125253584685884E-2</v>
      </c>
      <c r="AA478" s="116">
        <v>5.5842872067976647E-2</v>
      </c>
      <c r="AB478" s="116">
        <v>3.7836153974266512E-2</v>
      </c>
      <c r="AC478" s="116">
        <v>3.8162562108780253E-2</v>
      </c>
      <c r="AD478" s="116">
        <v>0.1457871692785567</v>
      </c>
      <c r="AE478" s="116">
        <v>0.31458747162528078</v>
      </c>
      <c r="AF478" s="116">
        <v>0.23576982889040232</v>
      </c>
      <c r="AG478" s="116">
        <v>0.1896024643995311</v>
      </c>
      <c r="AH478" s="116">
        <v>0.31607739203733232</v>
      </c>
      <c r="AI478" s="116">
        <v>0.3661672933146024</v>
      </c>
      <c r="AJ478" s="116">
        <v>0.68254254034440942</v>
      </c>
      <c r="AK478" s="116">
        <v>1.1589015851064099</v>
      </c>
      <c r="AL478" s="116">
        <v>0.42053480546719624</v>
      </c>
      <c r="AM478" s="116">
        <v>0.3921663867373375</v>
      </c>
      <c r="AN478" s="116">
        <v>1.1500104555353383</v>
      </c>
      <c r="AO478" s="116">
        <v>2.6756051583867695</v>
      </c>
      <c r="AP478" s="116">
        <v>1.8439234512415237</v>
      </c>
      <c r="AQ478" s="116">
        <v>2.9083404763917424</v>
      </c>
      <c r="AR478" s="116">
        <v>3.2790049697794887</v>
      </c>
      <c r="AS478" s="116">
        <v>3.6180210879250456</v>
      </c>
      <c r="AT478" s="116">
        <v>3.5308692396439949</v>
      </c>
      <c r="AV478" s="116">
        <v>225.10138023682262</v>
      </c>
      <c r="AW478" s="116">
        <v>2168.6651581768051</v>
      </c>
      <c r="AX478" s="116">
        <v>10.554947073847943</v>
      </c>
      <c r="AY478" s="116">
        <v>5.0487820895572515</v>
      </c>
      <c r="AZ478" s="116">
        <v>26599.067983112618</v>
      </c>
      <c r="BA478" s="116">
        <v>3.4252476122125084</v>
      </c>
      <c r="BB478" s="116">
        <v>0.30434536716824667</v>
      </c>
      <c r="BC478" s="116">
        <v>20.477640588660858</v>
      </c>
      <c r="BD478" s="116">
        <v>31.881913817618329</v>
      </c>
      <c r="BE478" s="116">
        <v>778.44382377038994</v>
      </c>
      <c r="BF478" s="116">
        <v>12.08127077191175</v>
      </c>
      <c r="BG478" s="116">
        <v>2.1575250791867076</v>
      </c>
      <c r="BH478" s="116">
        <v>3.5142541804421437</v>
      </c>
      <c r="BI478" s="116">
        <v>132.38178088393695</v>
      </c>
      <c r="BJ478" s="116">
        <v>0.78270856307855496</v>
      </c>
      <c r="BK478" s="116">
        <v>1905.9104865944714</v>
      </c>
      <c r="BL478" s="116">
        <v>1.6548753116944215</v>
      </c>
      <c r="BM478" s="116">
        <v>1.1320076249675581</v>
      </c>
      <c r="BN478" s="116">
        <v>6.1343758936953865</v>
      </c>
      <c r="BO478" s="116">
        <v>0.55445254679655886</v>
      </c>
      <c r="BP478" s="116">
        <v>0.56033963632494044</v>
      </c>
      <c r="BQ478" s="116">
        <v>11.254475939891604</v>
      </c>
      <c r="BR478" s="116">
        <v>126.89861809258163</v>
      </c>
      <c r="BS478" s="116">
        <v>36.545051003291675</v>
      </c>
      <c r="BT478" s="116">
        <v>26.213749664808379</v>
      </c>
    </row>
    <row r="479" spans="1:72" x14ac:dyDescent="0.3">
      <c r="A479" s="116">
        <v>1</v>
      </c>
      <c r="B479" s="116">
        <v>16</v>
      </c>
      <c r="C479" s="116">
        <v>730</v>
      </c>
      <c r="E479" s="116">
        <v>0.88921412583568105</v>
      </c>
      <c r="F479" s="116">
        <v>7.17209258060113</v>
      </c>
      <c r="G479" s="116">
        <v>31.757190981516299</v>
      </c>
      <c r="H479" s="116">
        <v>27.0057172945641</v>
      </c>
      <c r="I479" s="116">
        <v>15.4125454432063</v>
      </c>
      <c r="K479" s="116">
        <v>7.61827783352342</v>
      </c>
      <c r="M479" s="116">
        <v>1.3984189898377499</v>
      </c>
      <c r="Q479" s="160">
        <v>61.380526674108502</v>
      </c>
      <c r="R479" s="160">
        <v>15.2310888680008</v>
      </c>
      <c r="S479" s="160">
        <v>9.2496706251098695E-2</v>
      </c>
      <c r="T479" s="160">
        <v>2.5371372074830398E-2</v>
      </c>
      <c r="U479" s="160">
        <v>1.1609098701443401</v>
      </c>
      <c r="V479" s="160">
        <v>6.4064875396973102</v>
      </c>
      <c r="W479" s="160">
        <v>2.20954630904229</v>
      </c>
      <c r="X479" s="160">
        <v>2.8994583700190248</v>
      </c>
      <c r="Z479" s="116">
        <v>2.8445548459024441E-2</v>
      </c>
      <c r="AA479" s="116">
        <v>5.5817701782862453E-2</v>
      </c>
      <c r="AB479" s="116">
        <v>3.7812823536227655E-2</v>
      </c>
      <c r="AC479" s="116">
        <v>3.8748878907054835E-2</v>
      </c>
      <c r="AD479" s="116">
        <v>0.13906823587963485</v>
      </c>
      <c r="AE479" s="116">
        <v>0.28998511193006948</v>
      </c>
      <c r="AF479" s="116">
        <v>0.22677393332299295</v>
      </c>
      <c r="AG479" s="116">
        <v>0.18264385834604432</v>
      </c>
      <c r="AH479" s="116">
        <v>0.30217460127159201</v>
      </c>
      <c r="AI479" s="116">
        <v>0.3878453018931512</v>
      </c>
      <c r="AJ479" s="116">
        <v>0.64930018997161087</v>
      </c>
      <c r="AK479" s="116">
        <v>1.1232352016128453</v>
      </c>
      <c r="AL479" s="116">
        <v>0.40799149365050641</v>
      </c>
      <c r="AM479" s="116">
        <v>0.39732771103517373</v>
      </c>
      <c r="AN479" s="116">
        <v>1.1447503552884588</v>
      </c>
      <c r="AO479" s="116">
        <v>2.6041858808940135</v>
      </c>
      <c r="AP479" s="116">
        <v>1.8621248422259709</v>
      </c>
      <c r="AQ479" s="116">
        <v>3.0607785117371793</v>
      </c>
      <c r="AR479" s="116">
        <v>3.4873810128984433</v>
      </c>
      <c r="AS479" s="116">
        <v>3.8871291657138745</v>
      </c>
      <c r="AT479" s="116">
        <v>3.8243355463347313</v>
      </c>
      <c r="AV479" s="116">
        <v>189.02649742277117</v>
      </c>
      <c r="AW479" s="116">
        <v>1919.3781997596045</v>
      </c>
      <c r="AX479" s="116">
        <v>8.8421662447950009</v>
      </c>
      <c r="AY479" s="116">
        <v>4.1813461051273224</v>
      </c>
      <c r="AZ479" s="116">
        <v>26591.541323226662</v>
      </c>
      <c r="BA479" s="116">
        <v>3.6449708655297477</v>
      </c>
      <c r="BB479" s="116">
        <v>0.30815024292445153</v>
      </c>
      <c r="BC479" s="116">
        <v>20.535837434127242</v>
      </c>
      <c r="BD479" s="116">
        <v>32.751824867565226</v>
      </c>
      <c r="BE479" s="116">
        <v>726.07653642636308</v>
      </c>
      <c r="BF479" s="116">
        <v>12.645254462688905</v>
      </c>
      <c r="BG479" s="116">
        <v>2.2278872408406478</v>
      </c>
      <c r="BH479" s="116">
        <v>3.5813176670560143</v>
      </c>
      <c r="BI479" s="116">
        <v>129.13262963365378</v>
      </c>
      <c r="BJ479" s="116">
        <v>0.78708259998574892</v>
      </c>
      <c r="BK479" s="116">
        <v>1967.6728162127554</v>
      </c>
      <c r="BL479" s="116">
        <v>1.6446847748951816</v>
      </c>
      <c r="BM479" s="116">
        <v>1.0813640041707597</v>
      </c>
      <c r="BN479" s="116">
        <v>5.8004257560129888</v>
      </c>
      <c r="BO479" s="116">
        <v>0.51910465627097213</v>
      </c>
      <c r="BP479" s="116">
        <v>0.52036981238539293</v>
      </c>
      <c r="BQ479" s="116">
        <v>11.828551004658388</v>
      </c>
      <c r="BR479" s="116">
        <v>125.17642100214431</v>
      </c>
      <c r="BS479" s="116">
        <v>39.463929200639569</v>
      </c>
      <c r="BT479" s="116">
        <v>28.307459764171849</v>
      </c>
    </row>
    <row r="480" spans="1:72" x14ac:dyDescent="0.3">
      <c r="A480" s="116">
        <v>1</v>
      </c>
      <c r="B480" s="116">
        <v>16</v>
      </c>
      <c r="C480" s="116">
        <v>740</v>
      </c>
      <c r="E480" s="116">
        <v>1.6865000739223699</v>
      </c>
      <c r="F480" s="116">
        <v>6.6000312777234296</v>
      </c>
      <c r="G480" s="116">
        <v>29.812794644857899</v>
      </c>
      <c r="H480" s="116">
        <v>29.343273449527199</v>
      </c>
      <c r="I480" s="116">
        <v>14.8856959178118</v>
      </c>
      <c r="K480" s="116">
        <v>9.6683859223355793</v>
      </c>
      <c r="M480" s="116">
        <v>1.4241831307750701</v>
      </c>
      <c r="Q480" s="160">
        <v>61.821355161906197</v>
      </c>
      <c r="R480" s="160">
        <v>15.288398039556</v>
      </c>
      <c r="S480" s="160">
        <v>9.2369733686456804E-2</v>
      </c>
      <c r="T480" s="160">
        <v>2.5447786428613201E-2</v>
      </c>
      <c r="U480" s="160">
        <v>1.3396726122604501</v>
      </c>
      <c r="V480" s="160">
        <v>5.9066911477865798</v>
      </c>
      <c r="W480" s="160">
        <v>2.7230432162887102</v>
      </c>
      <c r="X480" s="160">
        <v>2.1691507180106111</v>
      </c>
      <c r="Z480" s="116">
        <v>2.7405008693297185E-2</v>
      </c>
      <c r="AA480" s="116">
        <v>5.6766287767489453E-2</v>
      </c>
      <c r="AB480" s="116">
        <v>3.8265187360280721E-2</v>
      </c>
      <c r="AC480" s="116">
        <v>4.004146818352676E-2</v>
      </c>
      <c r="AD480" s="116">
        <v>0.13782165140203786</v>
      </c>
      <c r="AE480" s="116">
        <v>0.27547135011657131</v>
      </c>
      <c r="AF480" s="116">
        <v>0.22210513466556847</v>
      </c>
      <c r="AG480" s="116">
        <v>0.18010018622358767</v>
      </c>
      <c r="AH480" s="116">
        <v>0.29538692783150711</v>
      </c>
      <c r="AI480" s="116">
        <v>0.42554073884662669</v>
      </c>
      <c r="AJ480" s="116">
        <v>0.63170832485867312</v>
      </c>
      <c r="AK480" s="116">
        <v>1.1075457790946914</v>
      </c>
      <c r="AL480" s="116">
        <v>0.40179813906540801</v>
      </c>
      <c r="AM480" s="116">
        <v>0.40288195326389731</v>
      </c>
      <c r="AN480" s="116">
        <v>1.1613318866250799</v>
      </c>
      <c r="AO480" s="116">
        <v>2.5734451883901137</v>
      </c>
      <c r="AP480" s="116">
        <v>1.8903092565966926</v>
      </c>
      <c r="AQ480" s="116">
        <v>3.1933441984311663</v>
      </c>
      <c r="AR480" s="116">
        <v>3.6627413012101933</v>
      </c>
      <c r="AS480" s="116">
        <v>4.1086714632119401</v>
      </c>
      <c r="AT480" s="116">
        <v>4.0617943127555636</v>
      </c>
      <c r="AV480" s="116">
        <v>160.0170784446407</v>
      </c>
      <c r="AW480" s="116">
        <v>1695.9315182639468</v>
      </c>
      <c r="AX480" s="116">
        <v>7.525028195178316</v>
      </c>
      <c r="AY480" s="116">
        <v>3.5169616608214489</v>
      </c>
      <c r="AZ480" s="116">
        <v>25607.458399684143</v>
      </c>
      <c r="BA480" s="116">
        <v>3.7540339397620404</v>
      </c>
      <c r="BB480" s="116">
        <v>0.30608726022400168</v>
      </c>
      <c r="BC480" s="116">
        <v>20.110577526948209</v>
      </c>
      <c r="BD480" s="116">
        <v>32.870089861415245</v>
      </c>
      <c r="BE480" s="116">
        <v>656.10903065860009</v>
      </c>
      <c r="BF480" s="116">
        <v>12.932664966828442</v>
      </c>
      <c r="BG480" s="116">
        <v>2.2609456505038206</v>
      </c>
      <c r="BH480" s="116">
        <v>3.5932201519495113</v>
      </c>
      <c r="BI480" s="116">
        <v>125.9225187965742</v>
      </c>
      <c r="BJ480" s="116">
        <v>0.77679219442263037</v>
      </c>
      <c r="BK480" s="116">
        <v>2000.9028743801662</v>
      </c>
      <c r="BL480" s="116">
        <v>1.6264114802540426</v>
      </c>
      <c r="BM480" s="116">
        <v>1.0423420745949319</v>
      </c>
      <c r="BN480" s="116">
        <v>5.5558102088392216</v>
      </c>
      <c r="BO480" s="116">
        <v>0.49417642035505505</v>
      </c>
      <c r="BP480" s="116">
        <v>0.49299813606857201</v>
      </c>
      <c r="BQ480" s="116">
        <v>12.264587350073807</v>
      </c>
      <c r="BR480" s="116">
        <v>118.09421236433512</v>
      </c>
      <c r="BS480" s="116">
        <v>40.792400732628714</v>
      </c>
      <c r="BT480" s="116">
        <v>29.260371833531153</v>
      </c>
    </row>
    <row r="481" spans="1:72" x14ac:dyDescent="0.3">
      <c r="A481" s="116">
        <v>1</v>
      </c>
      <c r="B481" s="116">
        <v>16</v>
      </c>
      <c r="C481" s="116">
        <v>750</v>
      </c>
      <c r="E481" s="116">
        <v>1.7844639874096</v>
      </c>
      <c r="F481" s="116">
        <v>6.8400432350695501</v>
      </c>
      <c r="G481" s="116">
        <v>28.9451266782972</v>
      </c>
      <c r="H481" s="116">
        <v>29.9593482525359</v>
      </c>
      <c r="I481" s="116">
        <v>14.8123308366005</v>
      </c>
      <c r="K481" s="116">
        <v>9.4840163704706608</v>
      </c>
      <c r="M481" s="116">
        <v>1.43264573187908</v>
      </c>
      <c r="Q481" s="160">
        <v>61.763702084979499</v>
      </c>
      <c r="R481" s="160">
        <v>15.3521446006408</v>
      </c>
      <c r="S481" s="160">
        <v>9.1580951645025901E-2</v>
      </c>
      <c r="T481" s="160">
        <v>2.5230476573377798E-2</v>
      </c>
      <c r="U481" s="160">
        <v>1.32866614893673</v>
      </c>
      <c r="V481" s="160">
        <v>6.02088162080336</v>
      </c>
      <c r="W481" s="160">
        <v>2.5989397754586001</v>
      </c>
      <c r="X481" s="160">
        <v>2.3166683882626469</v>
      </c>
      <c r="Z481" s="116">
        <v>2.6980791280097075E-2</v>
      </c>
      <c r="AA481" s="116">
        <v>5.62943533757665E-2</v>
      </c>
      <c r="AB481" s="116">
        <v>3.7915574254723673E-2</v>
      </c>
      <c r="AC481" s="116">
        <v>3.9688829798515408E-2</v>
      </c>
      <c r="AD481" s="116">
        <v>0.13452670582970411</v>
      </c>
      <c r="AE481" s="116">
        <v>0.26881064610169036</v>
      </c>
      <c r="AF481" s="116">
        <v>0.21968582346218202</v>
      </c>
      <c r="AG481" s="116">
        <v>0.17758914682867324</v>
      </c>
      <c r="AH481" s="116">
        <v>0.29118522972669381</v>
      </c>
      <c r="AI481" s="116">
        <v>0.41808737170161253</v>
      </c>
      <c r="AJ481" s="116">
        <v>0.62219521198384453</v>
      </c>
      <c r="AK481" s="116">
        <v>1.096271152208727</v>
      </c>
      <c r="AL481" s="116">
        <v>0.39800386300519491</v>
      </c>
      <c r="AM481" s="116">
        <v>0.40349980893369769</v>
      </c>
      <c r="AN481" s="116">
        <v>1.1506459642080258</v>
      </c>
      <c r="AO481" s="116">
        <v>2.5523697221673354</v>
      </c>
      <c r="AP481" s="116">
        <v>1.8894971108619938</v>
      </c>
      <c r="AQ481" s="116">
        <v>3.2204189840000219</v>
      </c>
      <c r="AR481" s="116">
        <v>3.7017041047151817</v>
      </c>
      <c r="AS481" s="116">
        <v>4.1606302380614828</v>
      </c>
      <c r="AT481" s="116">
        <v>4.1199320987706152</v>
      </c>
      <c r="AV481" s="116">
        <v>158.08237767991218</v>
      </c>
      <c r="AW481" s="116">
        <v>1685.2525113179174</v>
      </c>
      <c r="AX481" s="116">
        <v>7.4432284505425574</v>
      </c>
      <c r="AY481" s="116">
        <v>3.4801943385050174</v>
      </c>
      <c r="AZ481" s="116">
        <v>26015.81046674879</v>
      </c>
      <c r="BA481" s="116">
        <v>3.8317104700517359</v>
      </c>
      <c r="BB481" s="116">
        <v>0.30820210882674659</v>
      </c>
      <c r="BC481" s="116">
        <v>20.284527179343318</v>
      </c>
      <c r="BD481" s="116">
        <v>33.241860724415687</v>
      </c>
      <c r="BE481" s="116">
        <v>666.4568008618121</v>
      </c>
      <c r="BF481" s="116">
        <v>13.117371006839885</v>
      </c>
      <c r="BG481" s="116">
        <v>2.2840369345819385</v>
      </c>
      <c r="BH481" s="116">
        <v>3.6208281726095652</v>
      </c>
      <c r="BI481" s="116">
        <v>125.56014917045812</v>
      </c>
      <c r="BJ481" s="116">
        <v>0.78400098512080485</v>
      </c>
      <c r="BK481" s="116">
        <v>2018.5296108656976</v>
      </c>
      <c r="BL481" s="116">
        <v>1.6278609911609871</v>
      </c>
      <c r="BM481" s="116">
        <v>1.0343321543320139</v>
      </c>
      <c r="BN481" s="116">
        <v>5.5015841213252763</v>
      </c>
      <c r="BO481" s="116">
        <v>0.4883985630289317</v>
      </c>
      <c r="BP481" s="116">
        <v>0.48643565035572817</v>
      </c>
      <c r="BQ481" s="116">
        <v>12.432460260048714</v>
      </c>
      <c r="BR481" s="116">
        <v>121.13907306778931</v>
      </c>
      <c r="BS481" s="116">
        <v>41.700330073483173</v>
      </c>
      <c r="BT481" s="116">
        <v>29.911629166633507</v>
      </c>
    </row>
    <row r="482" spans="1:72" x14ac:dyDescent="0.3">
      <c r="A482" s="116">
        <v>1</v>
      </c>
      <c r="B482" s="116">
        <v>16</v>
      </c>
      <c r="C482" s="116">
        <v>760</v>
      </c>
      <c r="E482" s="116">
        <v>2.76093027585727</v>
      </c>
      <c r="F482" s="116">
        <v>6.4891358386122304</v>
      </c>
      <c r="G482" s="116">
        <v>26.337190455125398</v>
      </c>
      <c r="H482" s="116">
        <v>32.824955069544799</v>
      </c>
      <c r="I482" s="116">
        <v>14.216295068203699</v>
      </c>
      <c r="K482" s="116">
        <v>11.2511369533843</v>
      </c>
      <c r="M482" s="116">
        <v>1.46781116497544</v>
      </c>
      <c r="Q482" s="160">
        <v>62.056716497739401</v>
      </c>
      <c r="R482" s="160">
        <v>15.473984422486801</v>
      </c>
      <c r="S482" s="160">
        <v>8.3103927381456597E-2</v>
      </c>
      <c r="T482" s="160">
        <v>2.3115245500262602E-2</v>
      </c>
      <c r="U482" s="160">
        <v>1.50688609390241</v>
      </c>
      <c r="V482" s="160">
        <v>5.5693554726560404</v>
      </c>
      <c r="W482" s="160">
        <v>3.0801904398167301</v>
      </c>
      <c r="X482" s="160">
        <v>1.8081204982206927</v>
      </c>
      <c r="Z482" s="116">
        <v>2.5629317646570598E-2</v>
      </c>
      <c r="AA482" s="116">
        <v>5.6789693017839579E-2</v>
      </c>
      <c r="AB482" s="116">
        <v>3.8012572178505663E-2</v>
      </c>
      <c r="AC482" s="116">
        <v>4.0611899691682864E-2</v>
      </c>
      <c r="AD482" s="116">
        <v>0.13042209902290294</v>
      </c>
      <c r="AE482" s="116">
        <v>0.24926744299586823</v>
      </c>
      <c r="AF482" s="116">
        <v>0.21338298425704971</v>
      </c>
      <c r="AG482" s="116">
        <v>0.17309767689543798</v>
      </c>
      <c r="AH482" s="116">
        <v>0.28127967618059802</v>
      </c>
      <c r="AI482" s="116">
        <v>0.44692127292423783</v>
      </c>
      <c r="AJ482" s="116">
        <v>0.59764314194019652</v>
      </c>
      <c r="AK482" s="116">
        <v>1.0727656229572478</v>
      </c>
      <c r="AL482" s="116">
        <v>0.38922179659847744</v>
      </c>
      <c r="AM482" s="116">
        <v>0.40994011651842654</v>
      </c>
      <c r="AN482" s="116">
        <v>1.1580729818919293</v>
      </c>
      <c r="AO482" s="116">
        <v>2.5080198532719007</v>
      </c>
      <c r="AP482" s="116">
        <v>1.9191441636948037</v>
      </c>
      <c r="AQ482" s="116">
        <v>3.3782960016291486</v>
      </c>
      <c r="AR482" s="116">
        <v>3.9124896310194401</v>
      </c>
      <c r="AS482" s="116">
        <v>4.4285085519733993</v>
      </c>
      <c r="AT482" s="116">
        <v>4.4087098726998848</v>
      </c>
      <c r="AV482" s="116">
        <v>133.44498086723647</v>
      </c>
      <c r="AW482" s="116">
        <v>1487.9681875528984</v>
      </c>
      <c r="AX482" s="116">
        <v>6.349464524070993</v>
      </c>
      <c r="AY482" s="116">
        <v>2.9472884557030268</v>
      </c>
      <c r="AZ482" s="116">
        <v>25264.504263868144</v>
      </c>
      <c r="BA482" s="116">
        <v>4.0000793281967244</v>
      </c>
      <c r="BB482" s="116">
        <v>0.30624792030471509</v>
      </c>
      <c r="BC482" s="116">
        <v>19.905284177356602</v>
      </c>
      <c r="BD482" s="116">
        <v>33.541106295551536</v>
      </c>
      <c r="BE482" s="116">
        <v>617.83425530176783</v>
      </c>
      <c r="BF482" s="116">
        <v>13.552318334964864</v>
      </c>
      <c r="BG482" s="116">
        <v>2.3347976237975292</v>
      </c>
      <c r="BH482" s="116">
        <v>3.644557560497419</v>
      </c>
      <c r="BI482" s="116">
        <v>121.99949901507935</v>
      </c>
      <c r="BJ482" s="116">
        <v>0.78009293184689554</v>
      </c>
      <c r="BK482" s="116">
        <v>2066.2300041061912</v>
      </c>
      <c r="BL482" s="116">
        <v>1.610546399218648</v>
      </c>
      <c r="BM482" s="116">
        <v>0.99316769835227092</v>
      </c>
      <c r="BN482" s="116">
        <v>5.2451961907661691</v>
      </c>
      <c r="BO482" s="116">
        <v>0.46252179531566018</v>
      </c>
      <c r="BP482" s="116">
        <v>0.45821189030276704</v>
      </c>
      <c r="BQ482" s="116">
        <v>13.061572219712271</v>
      </c>
      <c r="BR482" s="116">
        <v>117.79049492742051</v>
      </c>
      <c r="BS482" s="116">
        <v>43.441221405677695</v>
      </c>
      <c r="BT482" s="116">
        <v>31.160369784663331</v>
      </c>
    </row>
    <row r="483" spans="1:72" x14ac:dyDescent="0.3">
      <c r="A483" s="116">
        <v>1</v>
      </c>
      <c r="B483" s="116">
        <v>15.999999999999799</v>
      </c>
      <c r="C483" s="116">
        <v>770</v>
      </c>
      <c r="E483" s="116">
        <v>3.9724805406758201</v>
      </c>
      <c r="F483" s="116">
        <v>5.5834553908768001</v>
      </c>
      <c r="G483" s="116">
        <v>24.511299921785799</v>
      </c>
      <c r="H483" s="116">
        <v>35.599131156808603</v>
      </c>
      <c r="I483" s="116">
        <v>13.5833975290466</v>
      </c>
      <c r="K483" s="116">
        <v>13.249834587066101</v>
      </c>
      <c r="M483" s="116">
        <v>1.4931344545574401</v>
      </c>
      <c r="Q483" s="160">
        <v>62.4498433203958</v>
      </c>
      <c r="R483" s="160">
        <v>15.614509344491699</v>
      </c>
      <c r="S483" s="160">
        <v>8.9161605994903706E-2</v>
      </c>
      <c r="T483" s="160">
        <v>2.5037312129388499E-2</v>
      </c>
      <c r="U483" s="160">
        <v>1.7674174366680999</v>
      </c>
      <c r="V483" s="160">
        <v>4.90262566161661</v>
      </c>
      <c r="W483" s="160">
        <v>3.7884905918339902</v>
      </c>
      <c r="X483" s="160">
        <v>1.2940841590537704</v>
      </c>
      <c r="Z483" s="116">
        <v>2.4600268909214903E-2</v>
      </c>
      <c r="AA483" s="116">
        <v>5.7643272226439279E-2</v>
      </c>
      <c r="AB483" s="116">
        <v>3.8156807162873597E-2</v>
      </c>
      <c r="AC483" s="116">
        <v>4.1909690814320194E-2</v>
      </c>
      <c r="AD483" s="116">
        <v>0.12940471195310929</v>
      </c>
      <c r="AE483" s="116">
        <v>0.23573005569239805</v>
      </c>
      <c r="AF483" s="116">
        <v>0.20923021846170492</v>
      </c>
      <c r="AG483" s="116">
        <v>0.17075943338153915</v>
      </c>
      <c r="AH483" s="116">
        <v>0.2749156701685378</v>
      </c>
      <c r="AI483" s="116">
        <v>0.48346809256609613</v>
      </c>
      <c r="AJ483" s="116">
        <v>0.58169776313441668</v>
      </c>
      <c r="AK483" s="116">
        <v>1.062307106038161</v>
      </c>
      <c r="AL483" s="116">
        <v>0.38487563020011956</v>
      </c>
      <c r="AM483" s="116">
        <v>0.41807011051665305</v>
      </c>
      <c r="AN483" s="116">
        <v>1.1786994734752632</v>
      </c>
      <c r="AO483" s="116">
        <v>2.4853639033676176</v>
      </c>
      <c r="AP483" s="116">
        <v>1.9625374585632596</v>
      </c>
      <c r="AQ483" s="116">
        <v>3.545469893517541</v>
      </c>
      <c r="AR483" s="116">
        <v>4.1302942016505497</v>
      </c>
      <c r="AS483" s="116">
        <v>4.6997008389605792</v>
      </c>
      <c r="AT483" s="116">
        <v>4.6971667759422555</v>
      </c>
      <c r="AV483" s="116">
        <v>110.6588753155425</v>
      </c>
      <c r="AW483" s="116">
        <v>1296.3012259085908</v>
      </c>
      <c r="AX483" s="116">
        <v>5.3688926297811816</v>
      </c>
      <c r="AY483" s="116">
        <v>2.4729742770826029</v>
      </c>
      <c r="AZ483" s="116">
        <v>23791.915427120635</v>
      </c>
      <c r="BA483" s="116">
        <v>4.0587690134523937</v>
      </c>
      <c r="BB483" s="116">
        <v>0.29919446414468881</v>
      </c>
      <c r="BC483" s="116">
        <v>19.14572242823289</v>
      </c>
      <c r="BD483" s="116">
        <v>33.254367482174644</v>
      </c>
      <c r="BE483" s="116">
        <v>566.59705112811582</v>
      </c>
      <c r="BF483" s="116">
        <v>13.788729367198881</v>
      </c>
      <c r="BG483" s="116">
        <v>2.3588644941823746</v>
      </c>
      <c r="BH483" s="116">
        <v>3.6158295792420976</v>
      </c>
      <c r="BI483" s="116">
        <v>117.86381033426692</v>
      </c>
      <c r="BJ483" s="116">
        <v>0.76817982591359502</v>
      </c>
      <c r="BK483" s="116">
        <v>2100.3155236362154</v>
      </c>
      <c r="BL483" s="116">
        <v>1.5849912488526134</v>
      </c>
      <c r="BM483" s="116">
        <v>0.95518703797588489</v>
      </c>
      <c r="BN483" s="116">
        <v>5.0175440880094078</v>
      </c>
      <c r="BO483" s="116">
        <v>0.44028518817948831</v>
      </c>
      <c r="BP483" s="116">
        <v>0.43447708207135649</v>
      </c>
      <c r="BQ483" s="116">
        <v>13.56565545106341</v>
      </c>
      <c r="BR483" s="116">
        <v>112.92318337214648</v>
      </c>
      <c r="BS483" s="116">
        <v>44.066127347744633</v>
      </c>
      <c r="BT483" s="116">
        <v>31.608614553234549</v>
      </c>
    </row>
    <row r="484" spans="1:72" x14ac:dyDescent="0.3">
      <c r="A484" s="116">
        <v>1</v>
      </c>
      <c r="B484" s="116">
        <v>15.999999999999099</v>
      </c>
      <c r="C484" s="116">
        <v>779.99999999999</v>
      </c>
      <c r="E484" s="116">
        <v>5.1120820081454204</v>
      </c>
      <c r="F484" s="116">
        <v>5.2462416899967401</v>
      </c>
      <c r="G484" s="116">
        <v>22.680805920104198</v>
      </c>
      <c r="H484" s="116">
        <v>37.799868360729398</v>
      </c>
      <c r="I484" s="116">
        <v>13.0550663943439</v>
      </c>
      <c r="K484" s="116">
        <v>14.446219154105</v>
      </c>
      <c r="M484" s="116">
        <v>1.5184264686154001</v>
      </c>
      <c r="Q484" s="160">
        <v>62.601566390980999</v>
      </c>
      <c r="R484" s="160">
        <v>15.774451036136099</v>
      </c>
      <c r="S484" s="160">
        <v>9.5832791947638399E-2</v>
      </c>
      <c r="T484" s="160">
        <v>2.83664602152984E-2</v>
      </c>
      <c r="U484" s="160">
        <v>1.9646231783535699</v>
      </c>
      <c r="V484" s="160">
        <v>4.4341674234605</v>
      </c>
      <c r="W484" s="160">
        <v>4.2829932708478102</v>
      </c>
      <c r="X484" s="160">
        <v>1.0352963787362581</v>
      </c>
      <c r="Z484" s="116">
        <v>2.3625185844666531E-2</v>
      </c>
      <c r="AA484" s="116">
        <v>5.787045216680399E-2</v>
      </c>
      <c r="AB484" s="116">
        <v>3.8093871262383963E-2</v>
      </c>
      <c r="AC484" s="116">
        <v>4.2516785210345666E-2</v>
      </c>
      <c r="AD484" s="116">
        <v>0.12638975891184129</v>
      </c>
      <c r="AE484" s="116">
        <v>0.22204474437511001</v>
      </c>
      <c r="AF484" s="116">
        <v>0.20490058347495307</v>
      </c>
      <c r="AG484" s="116">
        <v>0.1675483178436592</v>
      </c>
      <c r="AH484" s="116">
        <v>0.26791874916755209</v>
      </c>
      <c r="AI484" s="116">
        <v>0.50234615151412354</v>
      </c>
      <c r="AJ484" s="116">
        <v>0.56462586707631945</v>
      </c>
      <c r="AK484" s="116">
        <v>1.0472168235446215</v>
      </c>
      <c r="AL484" s="116">
        <v>0.37921569345754308</v>
      </c>
      <c r="AM484" s="116">
        <v>0.42336187722604057</v>
      </c>
      <c r="AN484" s="116">
        <v>1.1846973946744794</v>
      </c>
      <c r="AO484" s="116">
        <v>2.4563876306991324</v>
      </c>
      <c r="AP484" s="116">
        <v>1.988932387269263</v>
      </c>
      <c r="AQ484" s="116">
        <v>3.670311457190246</v>
      </c>
      <c r="AR484" s="116">
        <v>4.2957240708781903</v>
      </c>
      <c r="AS484" s="116">
        <v>4.9084723771330205</v>
      </c>
      <c r="AT484" s="116">
        <v>4.921394714159157</v>
      </c>
      <c r="AV484" s="116">
        <v>95.324519887350036</v>
      </c>
      <c r="AW484" s="116">
        <v>1162.3752136479991</v>
      </c>
      <c r="AX484" s="116">
        <v>4.6982087608969909</v>
      </c>
      <c r="AY484" s="116">
        <v>2.1621908557932108</v>
      </c>
      <c r="AZ484" s="116">
        <v>22809.844968235491</v>
      </c>
      <c r="BA484" s="116">
        <v>4.1250587171705435</v>
      </c>
      <c r="BB484" s="116">
        <v>0.29321984850902183</v>
      </c>
      <c r="BC484" s="116">
        <v>18.562241984074245</v>
      </c>
      <c r="BD484" s="116">
        <v>33.077518239767493</v>
      </c>
      <c r="BE484" s="116">
        <v>541.04757614396055</v>
      </c>
      <c r="BF484" s="116">
        <v>14.057327148167907</v>
      </c>
      <c r="BG484" s="116">
        <v>2.39279544039398</v>
      </c>
      <c r="BH484" s="116">
        <v>3.6014052617968821</v>
      </c>
      <c r="BI484" s="116">
        <v>114.83082226802499</v>
      </c>
      <c r="BJ484" s="116">
        <v>0.76579091994078141</v>
      </c>
      <c r="BK484" s="116">
        <v>2139.4856199741739</v>
      </c>
      <c r="BL484" s="116">
        <v>1.5734810334357998</v>
      </c>
      <c r="BM484" s="116">
        <v>0.93100833595501908</v>
      </c>
      <c r="BN484" s="116">
        <v>4.8700780050585157</v>
      </c>
      <c r="BO484" s="116">
        <v>0.42570424858515188</v>
      </c>
      <c r="BP484" s="116">
        <v>0.41877343734006667</v>
      </c>
      <c r="BQ484" s="116">
        <v>14.068142856446579</v>
      </c>
      <c r="BR484" s="116">
        <v>111.09628543567028</v>
      </c>
      <c r="BS484" s="116">
        <v>44.325261176965959</v>
      </c>
      <c r="BT484" s="116">
        <v>31.794491139595838</v>
      </c>
    </row>
    <row r="485" spans="1:72" x14ac:dyDescent="0.3">
      <c r="A485" s="116">
        <v>1</v>
      </c>
      <c r="B485" s="116">
        <v>15.999999999999799</v>
      </c>
      <c r="C485" s="116">
        <v>790</v>
      </c>
      <c r="E485" s="116">
        <v>5.7725665670979298</v>
      </c>
      <c r="F485" s="116">
        <v>6.1595038220543499</v>
      </c>
      <c r="G485" s="116">
        <v>20.287134833892001</v>
      </c>
      <c r="H485" s="116">
        <v>38.541986776188502</v>
      </c>
      <c r="I485" s="116">
        <v>12.435952008498299</v>
      </c>
      <c r="J485" s="116">
        <v>7.1714460523012599E-2</v>
      </c>
      <c r="K485" s="116">
        <v>15.351377527102599</v>
      </c>
      <c r="M485" s="116">
        <v>1.37976400464327</v>
      </c>
      <c r="Q485" s="160">
        <v>62.878554187826801</v>
      </c>
      <c r="R485" s="160">
        <v>15.859485388137401</v>
      </c>
      <c r="S485" s="160">
        <v>0.111328997600107</v>
      </c>
      <c r="T485" s="160">
        <v>3.1908217855066499E-2</v>
      </c>
      <c r="U485" s="160">
        <v>2.0375003578354001</v>
      </c>
      <c r="V485" s="160">
        <v>4.3813533455642002</v>
      </c>
      <c r="W485" s="160">
        <v>4.2797299566062801</v>
      </c>
      <c r="X485" s="160">
        <v>1.0237452806574985</v>
      </c>
      <c r="Z485" s="116">
        <v>2.1617797202652181E-2</v>
      </c>
      <c r="AA485" s="116">
        <v>5.5090550936350888E-2</v>
      </c>
      <c r="AB485" s="116">
        <v>3.8508552801778832E-2</v>
      </c>
      <c r="AC485" s="116">
        <v>4.2445624884432605E-2</v>
      </c>
      <c r="AD485" s="116">
        <v>0.11962945907987811</v>
      </c>
      <c r="AE485" s="116">
        <v>0.27610978841382161</v>
      </c>
      <c r="AF485" s="116">
        <v>0.28777714485900779</v>
      </c>
      <c r="AG485" s="116">
        <v>0.15468926038312961</v>
      </c>
      <c r="AH485" s="116">
        <v>0.24556477185063477</v>
      </c>
      <c r="AI485" s="116">
        <v>0.50810538888703982</v>
      </c>
      <c r="AJ485" s="116">
        <v>0.51887712605098446</v>
      </c>
      <c r="AK485" s="116">
        <v>0.98773341435111239</v>
      </c>
      <c r="AL485" s="116">
        <v>0.36713279374540519</v>
      </c>
      <c r="AM485" s="116">
        <v>0.41839719168383438</v>
      </c>
      <c r="AN485" s="116">
        <v>1.1449947288436835</v>
      </c>
      <c r="AO485" s="116">
        <v>2.4170663565762278</v>
      </c>
      <c r="AP485" s="116">
        <v>1.9404783931352734</v>
      </c>
      <c r="AQ485" s="116">
        <v>3.6615524519161031</v>
      </c>
      <c r="AR485" s="116">
        <v>4.306497652543106</v>
      </c>
      <c r="AS485" s="116">
        <v>4.9386515036021095</v>
      </c>
      <c r="AT485" s="116">
        <v>4.9676564752597576</v>
      </c>
      <c r="AV485" s="116">
        <v>89.76182381805485</v>
      </c>
      <c r="AW485" s="116">
        <v>1124.1737426275038</v>
      </c>
      <c r="AX485" s="116">
        <v>4.3611784787210786</v>
      </c>
      <c r="AY485" s="116">
        <v>2.0237480999536372</v>
      </c>
      <c r="AZ485" s="116">
        <v>22890.137531685283</v>
      </c>
      <c r="BA485" s="116">
        <v>3.3973285944883189</v>
      </c>
      <c r="BB485" s="116">
        <v>0.2189152050355897</v>
      </c>
      <c r="BC485" s="116">
        <v>19.165995582002829</v>
      </c>
      <c r="BD485" s="116">
        <v>34.934189983538879</v>
      </c>
      <c r="BE485" s="116">
        <v>532.26001253071058</v>
      </c>
      <c r="BF485" s="116">
        <v>15.091916239688231</v>
      </c>
      <c r="BG485" s="116">
        <v>2.5292341243668441</v>
      </c>
      <c r="BH485" s="116">
        <v>3.6664022401337628</v>
      </c>
      <c r="BI485" s="116">
        <v>115.05173099909887</v>
      </c>
      <c r="BJ485" s="116">
        <v>0.79181801313240019</v>
      </c>
      <c r="BK485" s="116">
        <v>2182.2435759920404</v>
      </c>
      <c r="BL485" s="116">
        <v>1.6170174690749308</v>
      </c>
      <c r="BM485" s="116">
        <v>0.93787970455969827</v>
      </c>
      <c r="BN485" s="116">
        <v>4.8838234682212391</v>
      </c>
      <c r="BO485" s="116">
        <v>0.42546731464597182</v>
      </c>
      <c r="BP485" s="116">
        <v>0.41720999774210266</v>
      </c>
      <c r="BQ485" s="116">
        <v>15.518924754157689</v>
      </c>
      <c r="BR485" s="116">
        <v>108.98428577406537</v>
      </c>
      <c r="BS485" s="116">
        <v>45.938485860183633</v>
      </c>
      <c r="BT485" s="116">
        <v>32.951656524182361</v>
      </c>
    </row>
    <row r="486" spans="1:72" x14ac:dyDescent="0.3">
      <c r="A486" s="116">
        <v>1</v>
      </c>
      <c r="B486" s="116">
        <v>16</v>
      </c>
      <c r="C486" s="116">
        <v>800</v>
      </c>
      <c r="E486" s="116">
        <v>7.0564903115373498</v>
      </c>
      <c r="F486" s="116">
        <v>8.9052865116668993</v>
      </c>
      <c r="G486" s="116">
        <v>14.6763167834232</v>
      </c>
      <c r="H486" s="116">
        <v>40.854340028867902</v>
      </c>
      <c r="I486" s="116">
        <v>11.2031780248624</v>
      </c>
      <c r="J486" s="116">
        <v>0.69258372916046795</v>
      </c>
      <c r="K486" s="116">
        <v>16.611804610481801</v>
      </c>
      <c r="Q486" s="160">
        <v>63.1160112396093</v>
      </c>
      <c r="R486" s="160">
        <v>16.0019722199225</v>
      </c>
      <c r="S486" s="160">
        <v>0.107356374865213</v>
      </c>
      <c r="T486" s="160">
        <v>3.30770020204346E-2</v>
      </c>
      <c r="U486" s="160">
        <v>2.1688704562864798</v>
      </c>
      <c r="V486" s="160">
        <v>4.5010733427450402</v>
      </c>
      <c r="W486" s="160">
        <v>3.9773699003227798</v>
      </c>
      <c r="X486" s="160">
        <v>1.131670791388993</v>
      </c>
      <c r="Z486" s="116">
        <v>1.1761959542601215E-2</v>
      </c>
      <c r="AA486" s="116">
        <v>3.2211575427434302E-2</v>
      </c>
      <c r="AB486" s="116">
        <v>3.857221556569769E-2</v>
      </c>
      <c r="AC486" s="116">
        <v>4.1338312843891674E-2</v>
      </c>
      <c r="AD486" s="116">
        <v>9.4335687013968689E-2</v>
      </c>
      <c r="AE486" s="116">
        <v>0.85962975260646701</v>
      </c>
      <c r="AF486" s="116">
        <v>1.0471855588064705</v>
      </c>
      <c r="AG486" s="116">
        <v>7.3838357503223886E-2</v>
      </c>
      <c r="AH486" s="116">
        <v>0.11288143052439624</v>
      </c>
      <c r="AI486" s="116">
        <v>0.47496211888633511</v>
      </c>
      <c r="AJ486" s="116">
        <v>0.28139013665928991</v>
      </c>
      <c r="AK486" s="116">
        <v>0.70645311186674886</v>
      </c>
      <c r="AL486" s="116">
        <v>0.3485403435712805</v>
      </c>
      <c r="AM486" s="116">
        <v>0.41426164630136858</v>
      </c>
      <c r="AN486" s="116">
        <v>0.90145806985538313</v>
      </c>
      <c r="AO486" s="116">
        <v>2.4774156831082199</v>
      </c>
      <c r="AP486" s="116">
        <v>1.7207176480921149</v>
      </c>
      <c r="AQ486" s="116">
        <v>3.6000369946483075</v>
      </c>
      <c r="AR486" s="116">
        <v>4.3317844285490512</v>
      </c>
      <c r="AS486" s="116">
        <v>5.0181597367769539</v>
      </c>
      <c r="AT486" s="116">
        <v>5.1144308687742583</v>
      </c>
      <c r="AV486" s="116">
        <v>86.015561619730462</v>
      </c>
      <c r="AW486" s="116">
        <v>1226.3257949120914</v>
      </c>
      <c r="AX486" s="116">
        <v>3.8528303737394358</v>
      </c>
      <c r="AY486" s="116">
        <v>1.8145682682593858</v>
      </c>
      <c r="AZ486" s="116">
        <v>24655.695595338315</v>
      </c>
      <c r="BA486" s="116">
        <v>1.2420432102595202</v>
      </c>
      <c r="BB486" s="116">
        <v>6.8974242871506469E-2</v>
      </c>
      <c r="BC486" s="116">
        <v>28.018677723977586</v>
      </c>
      <c r="BD486" s="116">
        <v>57.556132502654506</v>
      </c>
      <c r="BE486" s="116">
        <v>557.71745070769316</v>
      </c>
      <c r="BF486" s="116">
        <v>24.84200694037775</v>
      </c>
      <c r="BG486" s="116">
        <v>3.4379987610243443</v>
      </c>
      <c r="BH486" s="116">
        <v>3.7514841386693729</v>
      </c>
      <c r="BI486" s="116">
        <v>114.13665520523679</v>
      </c>
      <c r="BJ486" s="116">
        <v>0.99074024269861871</v>
      </c>
      <c r="BK486" s="116">
        <v>2147.3955978196732</v>
      </c>
      <c r="BL486" s="116">
        <v>1.8265001221129926</v>
      </c>
      <c r="BM486" s="116">
        <v>0.96295530380272987</v>
      </c>
      <c r="BN486" s="116">
        <v>4.9064151555323701</v>
      </c>
      <c r="BO486" s="116">
        <v>0.42337094783755957</v>
      </c>
      <c r="BP486" s="116">
        <v>0.40981767657473134</v>
      </c>
      <c r="BQ486" s="116">
        <v>18.00734822958982</v>
      </c>
      <c r="BR486" s="116">
        <v>113.67106798510981</v>
      </c>
      <c r="BS486" s="116">
        <v>68.368641289850032</v>
      </c>
      <c r="BT486" s="116">
        <v>49.040797549681464</v>
      </c>
    </row>
    <row r="487" spans="1:72" x14ac:dyDescent="0.3">
      <c r="A487" s="116">
        <v>1</v>
      </c>
      <c r="B487" s="116">
        <v>15.999999999999901</v>
      </c>
      <c r="C487" s="116">
        <v>810</v>
      </c>
      <c r="E487" s="116">
        <v>7.9551225146420803</v>
      </c>
      <c r="F487" s="116">
        <v>10.0202402256403</v>
      </c>
      <c r="G487" s="116">
        <v>11.2682839565298</v>
      </c>
      <c r="H487" s="116">
        <v>42.336628487207101</v>
      </c>
      <c r="I487" s="116">
        <v>10.4459289283053</v>
      </c>
      <c r="J487" s="116">
        <v>0.72604660890184403</v>
      </c>
      <c r="K487" s="116">
        <v>17.2477492787736</v>
      </c>
      <c r="Q487" s="160">
        <v>63.311282445754699</v>
      </c>
      <c r="R487" s="160">
        <v>16.122903346272899</v>
      </c>
      <c r="S487" s="160">
        <v>0.12411783060689401</v>
      </c>
      <c r="T487" s="160">
        <v>3.7544385319651201E-2</v>
      </c>
      <c r="U487" s="160">
        <v>2.19984301858831</v>
      </c>
      <c r="V487" s="160">
        <v>4.6472111393097597</v>
      </c>
      <c r="W487" s="160">
        <v>3.7544117539231201</v>
      </c>
      <c r="X487" s="160">
        <v>1.2378000719962912</v>
      </c>
      <c r="Z487" s="116">
        <v>9.8807976222958886E-3</v>
      </c>
      <c r="AA487" s="116">
        <v>3.0714772593797263E-2</v>
      </c>
      <c r="AB487" s="116">
        <v>3.8571441783483922E-2</v>
      </c>
      <c r="AC487" s="116">
        <v>4.0877268405323852E-2</v>
      </c>
      <c r="AD487" s="116">
        <v>8.4472204570125733E-2</v>
      </c>
      <c r="AE487" s="116">
        <v>0.8681874081193709</v>
      </c>
      <c r="AF487" s="116">
        <v>1.0820983352372471</v>
      </c>
      <c r="AG487" s="116">
        <v>6.4036285103289889E-2</v>
      </c>
      <c r="AH487" s="116">
        <v>9.5251129671308249E-2</v>
      </c>
      <c r="AI487" s="116">
        <v>0.47403396381593715</v>
      </c>
      <c r="AJ487" s="116">
        <v>0.24034903411256503</v>
      </c>
      <c r="AK487" s="116">
        <v>0.65166835698401815</v>
      </c>
      <c r="AL487" s="116">
        <v>0.33231232841158587</v>
      </c>
      <c r="AM487" s="116">
        <v>0.4104309080643862</v>
      </c>
      <c r="AN487" s="116">
        <v>0.86615041706036922</v>
      </c>
      <c r="AO487" s="116">
        <v>2.4275464921977994</v>
      </c>
      <c r="AP487" s="116">
        <v>1.686846968758837</v>
      </c>
      <c r="AQ487" s="116">
        <v>3.6345653120477568</v>
      </c>
      <c r="AR487" s="116">
        <v>4.3964388822641585</v>
      </c>
      <c r="AS487" s="116">
        <v>5.117871411259725</v>
      </c>
      <c r="AT487" s="116">
        <v>5.2343190740663808</v>
      </c>
      <c r="AV487" s="116">
        <v>79.07858828092327</v>
      </c>
      <c r="AW487" s="116">
        <v>1143.0813211406987</v>
      </c>
      <c r="AX487" s="116">
        <v>3.5635359761965093</v>
      </c>
      <c r="AY487" s="116">
        <v>1.6877326324227735</v>
      </c>
      <c r="AZ487" s="116">
        <v>24803.068294569228</v>
      </c>
      <c r="BA487" s="116">
        <v>1.2291258281952206</v>
      </c>
      <c r="BB487" s="116">
        <v>6.6940646629024825E-2</v>
      </c>
      <c r="BC487" s="116">
        <v>28.160197813863707</v>
      </c>
      <c r="BD487" s="116">
        <v>60.397663928091227</v>
      </c>
      <c r="BE487" s="116">
        <v>553.54021729023179</v>
      </c>
      <c r="BF487" s="116">
        <v>27.42866725865726</v>
      </c>
      <c r="BG487" s="116">
        <v>3.679833490962674</v>
      </c>
      <c r="BH487" s="116">
        <v>3.8398900683731676</v>
      </c>
      <c r="BI487" s="116">
        <v>113.70299228873894</v>
      </c>
      <c r="BJ487" s="116">
        <v>1.0264618261973883</v>
      </c>
      <c r="BK487" s="116">
        <v>2202.3137951557178</v>
      </c>
      <c r="BL487" s="116">
        <v>1.8686350183655147</v>
      </c>
      <c r="BM487" s="116">
        <v>0.96058887391528014</v>
      </c>
      <c r="BN487" s="116">
        <v>4.8712534876261095</v>
      </c>
      <c r="BO487" s="116">
        <v>0.41845068407524849</v>
      </c>
      <c r="BP487" s="116">
        <v>0.4036775037693186</v>
      </c>
      <c r="BQ487" s="116">
        <v>18.361427474802483</v>
      </c>
      <c r="BR487" s="116">
        <v>113.6340407446106</v>
      </c>
      <c r="BS487" s="116">
        <v>69.759145731231641</v>
      </c>
      <c r="BT487" s="116">
        <v>50.038205798773753</v>
      </c>
    </row>
    <row r="488" spans="1:72" x14ac:dyDescent="0.3">
      <c r="A488" s="116">
        <v>1</v>
      </c>
      <c r="B488" s="116">
        <v>16</v>
      </c>
      <c r="C488" s="116">
        <v>820</v>
      </c>
      <c r="E488" s="116">
        <v>8.8884472574524995</v>
      </c>
      <c r="F488" s="116">
        <v>11.240784967589599</v>
      </c>
      <c r="G488" s="116">
        <v>8.3494017701868497</v>
      </c>
      <c r="H488" s="116">
        <v>42.792817608756998</v>
      </c>
      <c r="I488" s="116">
        <v>9.5688739269355096</v>
      </c>
      <c r="J488" s="116">
        <v>0.75907643067523201</v>
      </c>
      <c r="K488" s="116">
        <v>18.400598038403299</v>
      </c>
      <c r="Q488" s="160">
        <v>63.610700532559399</v>
      </c>
      <c r="R488" s="160">
        <v>16.192094130590799</v>
      </c>
      <c r="S488" s="160">
        <v>0.16298374464641499</v>
      </c>
      <c r="T488" s="160">
        <v>5.0718270366555303E-2</v>
      </c>
      <c r="U488" s="160">
        <v>2.3129645952594098</v>
      </c>
      <c r="V488" s="160">
        <v>4.6880996955720997</v>
      </c>
      <c r="W488" s="160">
        <v>3.56169247635358</v>
      </c>
      <c r="X488" s="160">
        <v>1.3162561694185688</v>
      </c>
      <c r="Z488" s="116">
        <v>8.2595870092401543E-3</v>
      </c>
      <c r="AA488" s="116">
        <v>2.9803311907530911E-2</v>
      </c>
      <c r="AB488" s="116">
        <v>3.9351968311810523E-2</v>
      </c>
      <c r="AC488" s="116">
        <v>4.0836584739292962E-2</v>
      </c>
      <c r="AD488" s="116">
        <v>7.7502195758146653E-2</v>
      </c>
      <c r="AE488" s="116">
        <v>0.88009405610935787</v>
      </c>
      <c r="AF488" s="116">
        <v>1.1178830370538853</v>
      </c>
      <c r="AG488" s="116">
        <v>5.6400998311851927E-2</v>
      </c>
      <c r="AH488" s="116">
        <v>8.0825341688774657E-2</v>
      </c>
      <c r="AI488" s="116">
        <v>0.48628794405870623</v>
      </c>
      <c r="AJ488" s="116">
        <v>0.20507113598413251</v>
      </c>
      <c r="AK488" s="116">
        <v>0.59921082048654306</v>
      </c>
      <c r="AL488" s="116">
        <v>0.31630338422521986</v>
      </c>
      <c r="AM488" s="116">
        <v>0.40169605932263736</v>
      </c>
      <c r="AN488" s="116">
        <v>0.83804289030787615</v>
      </c>
      <c r="AO488" s="116">
        <v>2.3856591888795582</v>
      </c>
      <c r="AP488" s="116">
        <v>1.634271174968738</v>
      </c>
      <c r="AQ488" s="116">
        <v>3.6039734622629971</v>
      </c>
      <c r="AR488" s="116">
        <v>4.3766658680528732</v>
      </c>
      <c r="AS488" s="116">
        <v>5.1141649719555211</v>
      </c>
      <c r="AT488" s="116">
        <v>5.2440400244181005</v>
      </c>
      <c r="AV488" s="116">
        <v>72.710367223650181</v>
      </c>
      <c r="AW488" s="116">
        <v>1062.1453458033679</v>
      </c>
      <c r="AX488" s="116">
        <v>3.2868718778082178</v>
      </c>
      <c r="AY488" s="116">
        <v>1.5684098550872001</v>
      </c>
      <c r="AZ488" s="116">
        <v>24461.828969529848</v>
      </c>
      <c r="BA488" s="116">
        <v>1.2124589143282747</v>
      </c>
      <c r="BB488" s="116">
        <v>6.5016111636551785E-2</v>
      </c>
      <c r="BC488" s="116">
        <v>27.803066310462988</v>
      </c>
      <c r="BD488" s="116">
        <v>62.144019216206736</v>
      </c>
      <c r="BE488" s="116">
        <v>536.81403736945015</v>
      </c>
      <c r="BF488" s="116">
        <v>29.920794890743938</v>
      </c>
      <c r="BG488" s="116">
        <v>3.9380326597512907</v>
      </c>
      <c r="BH488" s="116">
        <v>3.9249652999163098</v>
      </c>
      <c r="BI488" s="116">
        <v>114.31687140453978</v>
      </c>
      <c r="BJ488" s="116">
        <v>1.0557948111032354</v>
      </c>
      <c r="BK488" s="116">
        <v>2252.4320493996161</v>
      </c>
      <c r="BL488" s="116">
        <v>1.9329558189388281</v>
      </c>
      <c r="BM488" s="116">
        <v>0.97553146061173113</v>
      </c>
      <c r="BN488" s="116">
        <v>4.9306607999677263</v>
      </c>
      <c r="BO488" s="116">
        <v>0.42213511982291291</v>
      </c>
      <c r="BP488" s="116">
        <v>0.40622084879713988</v>
      </c>
      <c r="BQ488" s="116">
        <v>18.648591615353315</v>
      </c>
      <c r="BR488" s="116">
        <v>108.87263576779888</v>
      </c>
      <c r="BS488" s="116">
        <v>68.443228339438065</v>
      </c>
      <c r="BT488" s="116">
        <v>49.094298808879628</v>
      </c>
    </row>
    <row r="489" spans="1:72" x14ac:dyDescent="0.3">
      <c r="A489" s="116">
        <v>1</v>
      </c>
      <c r="B489" s="116">
        <v>16</v>
      </c>
      <c r="C489" s="116">
        <v>830</v>
      </c>
      <c r="E489" s="116">
        <v>9.2300496625483692</v>
      </c>
      <c r="F489" s="116">
        <v>11.561386444022901</v>
      </c>
      <c r="G489" s="116">
        <v>6.7929672555204199</v>
      </c>
      <c r="H489" s="116">
        <v>43.959494938188001</v>
      </c>
      <c r="I489" s="116">
        <v>9.33647937361612</v>
      </c>
      <c r="J489" s="116">
        <v>0.77871834152410702</v>
      </c>
      <c r="K489" s="116">
        <v>18.340903984580098</v>
      </c>
      <c r="Q489" s="160">
        <v>63.610683355026197</v>
      </c>
      <c r="R489" s="160">
        <v>16.2425517253869</v>
      </c>
      <c r="S489" s="160">
        <v>0.15150758754361601</v>
      </c>
      <c r="T489" s="160">
        <v>4.6634662618681703E-2</v>
      </c>
      <c r="U489" s="160">
        <v>2.2892299195889501</v>
      </c>
      <c r="V489" s="160">
        <v>4.7792882491333701</v>
      </c>
      <c r="W489" s="160">
        <v>3.4802477282245601</v>
      </c>
      <c r="X489" s="160">
        <v>1.3732609349540505</v>
      </c>
      <c r="Z489" s="116">
        <v>7.3999188541403341E-3</v>
      </c>
      <c r="AA489" s="116">
        <v>2.889052903649085E-2</v>
      </c>
      <c r="AB489" s="116">
        <v>3.8878514624708906E-2</v>
      </c>
      <c r="AC489" s="116">
        <v>4.0426159974342193E-2</v>
      </c>
      <c r="AD489" s="116">
        <v>7.214171747428226E-2</v>
      </c>
      <c r="AE489" s="116">
        <v>0.88865567367029297</v>
      </c>
      <c r="AF489" s="116">
        <v>1.1400655920006231</v>
      </c>
      <c r="AG489" s="116">
        <v>5.1475717328580368E-2</v>
      </c>
      <c r="AH489" s="116">
        <v>7.2365473071931807E-2</v>
      </c>
      <c r="AI489" s="116">
        <v>0.47828422970005485</v>
      </c>
      <c r="AJ489" s="116">
        <v>0.18638722855440151</v>
      </c>
      <c r="AK489" s="116">
        <v>0.57747466864703423</v>
      </c>
      <c r="AL489" s="116">
        <v>0.31059789012656935</v>
      </c>
      <c r="AM489" s="116">
        <v>0.40346671887204183</v>
      </c>
      <c r="AN489" s="116">
        <v>0.82075107162206995</v>
      </c>
      <c r="AO489" s="116">
        <v>2.3754221666838786</v>
      </c>
      <c r="AP489" s="116">
        <v>1.6328963361627464</v>
      </c>
      <c r="AQ489" s="116">
        <v>3.6558277496650842</v>
      </c>
      <c r="AR489" s="116">
        <v>4.4512887548414541</v>
      </c>
      <c r="AS489" s="116">
        <v>5.213197188134127</v>
      </c>
      <c r="AT489" s="116">
        <v>5.3545929471843419</v>
      </c>
      <c r="AV489" s="116">
        <v>70.795638442874704</v>
      </c>
      <c r="AW489" s="116">
        <v>1039.8701355882167</v>
      </c>
      <c r="AX489" s="116">
        <v>3.2134052597735758</v>
      </c>
      <c r="AY489" s="116">
        <v>1.5331013175435682</v>
      </c>
      <c r="AZ489" s="116">
        <v>24727.623963533268</v>
      </c>
      <c r="BA489" s="116">
        <v>1.2014246088706513</v>
      </c>
      <c r="BB489" s="116">
        <v>6.3877897230042044E-2</v>
      </c>
      <c r="BC489" s="116">
        <v>28.052512641708365</v>
      </c>
      <c r="BD489" s="116">
        <v>63.92947225906677</v>
      </c>
      <c r="BE489" s="116">
        <v>542.43274684140158</v>
      </c>
      <c r="BF489" s="116">
        <v>31.550676583070754</v>
      </c>
      <c r="BG489" s="116">
        <v>4.0553212878052838</v>
      </c>
      <c r="BH489" s="116">
        <v>3.9547866637250353</v>
      </c>
      <c r="BI489" s="116">
        <v>113.40661685555816</v>
      </c>
      <c r="BJ489" s="116">
        <v>1.0748888989032572</v>
      </c>
      <c r="BK489" s="116">
        <v>2266.4823489789487</v>
      </c>
      <c r="BL489" s="116">
        <v>1.9371478840457199</v>
      </c>
      <c r="BM489" s="116">
        <v>0.96461320010777785</v>
      </c>
      <c r="BN489" s="116">
        <v>4.8636095214109902</v>
      </c>
      <c r="BO489" s="116">
        <v>0.41549923065953714</v>
      </c>
      <c r="BP489" s="116">
        <v>0.39917928129529007</v>
      </c>
      <c r="BQ489" s="116">
        <v>18.808142737447785</v>
      </c>
      <c r="BR489" s="116">
        <v>111.52884384600749</v>
      </c>
      <c r="BS489" s="116">
        <v>70.275472591366068</v>
      </c>
      <c r="BT489" s="116">
        <v>50.408566837688753</v>
      </c>
    </row>
    <row r="490" spans="1:72" x14ac:dyDescent="0.3">
      <c r="A490" s="116">
        <v>1</v>
      </c>
      <c r="B490" s="116">
        <v>16.000000000000099</v>
      </c>
      <c r="C490" s="116">
        <v>840</v>
      </c>
      <c r="E490" s="116">
        <v>10.7801651919576</v>
      </c>
      <c r="F490" s="116">
        <v>13.401665827952399</v>
      </c>
      <c r="G490" s="116">
        <v>1.6232582687494499</v>
      </c>
      <c r="H490" s="116">
        <v>45.716286660227802</v>
      </c>
      <c r="I490" s="116">
        <v>8.0082598724222294</v>
      </c>
      <c r="J490" s="116">
        <v>0.84687426619539097</v>
      </c>
      <c r="K490" s="116">
        <v>19.623489912495</v>
      </c>
      <c r="Q490" s="160">
        <v>63.890881810457401</v>
      </c>
      <c r="R490" s="160">
        <v>16.364091064092101</v>
      </c>
      <c r="S490" s="160">
        <v>0.191062362377137</v>
      </c>
      <c r="T490" s="160">
        <v>6.4858555186469699E-2</v>
      </c>
      <c r="U490" s="160">
        <v>2.4105098606570601</v>
      </c>
      <c r="V490" s="160">
        <v>4.8951264208249503</v>
      </c>
      <c r="W490" s="160">
        <v>3.1990690823685801</v>
      </c>
      <c r="X490" s="160">
        <v>1.530172151581239</v>
      </c>
      <c r="Z490" s="116">
        <v>4.5313742554700049E-3</v>
      </c>
      <c r="AA490" s="116">
        <v>2.6765523798261085E-2</v>
      </c>
      <c r="AB490" s="116">
        <v>3.9316053346178811E-2</v>
      </c>
      <c r="AC490" s="116">
        <v>3.9911074651652341E-2</v>
      </c>
      <c r="AD490" s="116">
        <v>5.7937947390987281E-2</v>
      </c>
      <c r="AE490" s="116">
        <v>0.92003822711710048</v>
      </c>
      <c r="AF490" s="116">
        <v>1.2172298658501217</v>
      </c>
      <c r="AG490" s="116">
        <v>3.6995347846804028E-2</v>
      </c>
      <c r="AH490" s="116">
        <v>4.5963316489982094E-2</v>
      </c>
      <c r="AI490" s="116">
        <v>0.4835042961988521</v>
      </c>
      <c r="AJ490" s="116">
        <v>0.12397672094030979</v>
      </c>
      <c r="AK490" s="116">
        <v>0.4909353542372567</v>
      </c>
      <c r="AL490" s="116">
        <v>0.28569866000644661</v>
      </c>
      <c r="AM490" s="116">
        <v>0.39493816923323233</v>
      </c>
      <c r="AN490" s="116">
        <v>0.76771148257946931</v>
      </c>
      <c r="AO490" s="116">
        <v>2.3278256896507479</v>
      </c>
      <c r="AP490" s="116">
        <v>1.5671468042631025</v>
      </c>
      <c r="AQ490" s="116">
        <v>3.6716795817296912</v>
      </c>
      <c r="AR490" s="116">
        <v>4.5038009668849837</v>
      </c>
      <c r="AS490" s="116">
        <v>5.3104306536951276</v>
      </c>
      <c r="AT490" s="116">
        <v>5.4801314982246812</v>
      </c>
      <c r="AV490" s="116">
        <v>62.676284569247279</v>
      </c>
      <c r="AW490" s="116">
        <v>935.96831511103233</v>
      </c>
      <c r="AX490" s="116">
        <v>2.869553530824716</v>
      </c>
      <c r="AY490" s="116">
        <v>1.3790009557144367</v>
      </c>
      <c r="AZ490" s="116">
        <v>24462.462956831747</v>
      </c>
      <c r="BA490" s="116">
        <v>1.1629682001731785</v>
      </c>
      <c r="BB490" s="116">
        <v>6.0310303194017575E-2</v>
      </c>
      <c r="BC490" s="116">
        <v>27.697124667049643</v>
      </c>
      <c r="BD490" s="116">
        <v>67.871761390058452</v>
      </c>
      <c r="BE490" s="116">
        <v>529.61141070264466</v>
      </c>
      <c r="BF490" s="116">
        <v>37.772394326617267</v>
      </c>
      <c r="BG490" s="116">
        <v>4.5803202430780976</v>
      </c>
      <c r="BH490" s="116">
        <v>4.0804901560359266</v>
      </c>
      <c r="BI490" s="116">
        <v>113.00298533529087</v>
      </c>
      <c r="BJ490" s="116">
        <v>1.135284874227994</v>
      </c>
      <c r="BK490" s="116">
        <v>2332.6567462921548</v>
      </c>
      <c r="BL490" s="116">
        <v>2.025222396104001</v>
      </c>
      <c r="BM490" s="116">
        <v>0.97231758364282961</v>
      </c>
      <c r="BN490" s="116">
        <v>4.8714454216503835</v>
      </c>
      <c r="BO490" s="116">
        <v>0.41366067834114412</v>
      </c>
      <c r="BP490" s="116">
        <v>0.39562424600235324</v>
      </c>
      <c r="BQ490" s="116">
        <v>19.283076664892942</v>
      </c>
      <c r="BR490" s="116">
        <v>108.71750884221527</v>
      </c>
      <c r="BS490" s="116">
        <v>70.008663389363889</v>
      </c>
      <c r="BT490" s="116">
        <v>50.217184709670313</v>
      </c>
    </row>
    <row r="491" spans="1:72" x14ac:dyDescent="0.3">
      <c r="A491" s="116">
        <v>1</v>
      </c>
      <c r="B491" s="116">
        <v>16</v>
      </c>
      <c r="C491" s="116">
        <v>850</v>
      </c>
      <c r="E491" s="116">
        <v>11.4680463451978</v>
      </c>
      <c r="F491" s="116">
        <v>14.190234358236999</v>
      </c>
      <c r="H491" s="116">
        <v>45.838653764217803</v>
      </c>
      <c r="I491" s="116">
        <v>7.4805431714586197</v>
      </c>
      <c r="J491" s="116">
        <v>0.86999996467398599</v>
      </c>
      <c r="K491" s="116">
        <v>20.152522396214799</v>
      </c>
      <c r="Q491" s="160">
        <v>64.068416778342495</v>
      </c>
      <c r="R491" s="160">
        <v>16.391400475247298</v>
      </c>
      <c r="S491" s="160">
        <v>0.24089653412145801</v>
      </c>
      <c r="T491" s="160">
        <v>8.2658583175075406E-2</v>
      </c>
      <c r="U491" s="160">
        <v>2.4957672050270099</v>
      </c>
      <c r="V491" s="160">
        <v>4.9035154034495996</v>
      </c>
      <c r="W491" s="160">
        <v>3.09746396383369</v>
      </c>
      <c r="X491" s="160">
        <v>1.5830742377324007</v>
      </c>
      <c r="Z491" s="116">
        <v>3.6303676599898803E-3</v>
      </c>
      <c r="AA491" s="116">
        <v>2.6128827052981921E-2</v>
      </c>
      <c r="AB491" s="116">
        <v>3.9753887856066122E-2</v>
      </c>
      <c r="AC491" s="116">
        <v>3.9783015689027097E-2</v>
      </c>
      <c r="AD491" s="116">
        <v>5.3772508436751132E-2</v>
      </c>
      <c r="AE491" s="116">
        <v>0.93168127881583152</v>
      </c>
      <c r="AF491" s="116">
        <v>1.2437544256118398</v>
      </c>
      <c r="AG491" s="116">
        <v>3.2627522777490953E-2</v>
      </c>
      <c r="AH491" s="116">
        <v>3.7859725251932472E-2</v>
      </c>
      <c r="AI491" s="116">
        <v>0.4876818567383216</v>
      </c>
      <c r="AJ491" s="116">
        <v>0.10416592850102106</v>
      </c>
      <c r="AK491" s="116">
        <v>0.46076353845662238</v>
      </c>
      <c r="AL491" s="116">
        <v>0.27680518642565721</v>
      </c>
      <c r="AM491" s="116">
        <v>0.38944650547604787</v>
      </c>
      <c r="AN491" s="116">
        <v>0.74966270331507812</v>
      </c>
      <c r="AO491" s="116">
        <v>2.3121168351064627</v>
      </c>
      <c r="AP491" s="116">
        <v>1.5340660500654806</v>
      </c>
      <c r="AQ491" s="116">
        <v>3.6449906752018153</v>
      </c>
      <c r="AR491" s="116">
        <v>4.4808054786483966</v>
      </c>
      <c r="AS491" s="116">
        <v>5.2940800177295166</v>
      </c>
      <c r="AT491" s="116">
        <v>5.4707693257947634</v>
      </c>
      <c r="AV491" s="116">
        <v>59.459941451166429</v>
      </c>
      <c r="AW491" s="116">
        <v>894.32895987042764</v>
      </c>
      <c r="AX491" s="116">
        <v>2.7356064942180653</v>
      </c>
      <c r="AY491" s="116">
        <v>1.3192885757797665</v>
      </c>
      <c r="AZ491" s="116">
        <v>24041.527981983385</v>
      </c>
      <c r="BA491" s="116">
        <v>1.1495279307756854</v>
      </c>
      <c r="BB491" s="116">
        <v>5.9219557896450316E-2</v>
      </c>
      <c r="BC491" s="116">
        <v>27.165159548540416</v>
      </c>
      <c r="BD491" s="116">
        <v>68.151874665371125</v>
      </c>
      <c r="BE491" s="116">
        <v>522.58330873882176</v>
      </c>
      <c r="BF491" s="116">
        <v>39.874220758696794</v>
      </c>
      <c r="BG491" s="116">
        <v>4.7837420818373744</v>
      </c>
      <c r="BH491" s="116">
        <v>4.1140652063481165</v>
      </c>
      <c r="BI491" s="116">
        <v>113.17509026462173</v>
      </c>
      <c r="BJ491" s="116">
        <v>1.1562602168769058</v>
      </c>
      <c r="BK491" s="116">
        <v>2357.5208251450745</v>
      </c>
      <c r="BL491" s="116">
        <v>2.0708585213065769</v>
      </c>
      <c r="BM491" s="116">
        <v>0.9845400522255896</v>
      </c>
      <c r="BN491" s="116">
        <v>4.9245091210435739</v>
      </c>
      <c r="BO491" s="116">
        <v>0.41746214854881486</v>
      </c>
      <c r="BP491" s="116">
        <v>0.39874471633483444</v>
      </c>
      <c r="BQ491" s="116">
        <v>19.411288628424384</v>
      </c>
      <c r="BR491" s="116">
        <v>106.11886299605003</v>
      </c>
      <c r="BS491" s="116">
        <v>68.126694688862671</v>
      </c>
      <c r="BT491" s="116">
        <v>48.8672493548804</v>
      </c>
    </row>
    <row r="492" spans="1:72" x14ac:dyDescent="0.3">
      <c r="A492" s="116">
        <v>1</v>
      </c>
      <c r="B492" s="116">
        <v>16.000000000000099</v>
      </c>
      <c r="C492" s="116">
        <v>860</v>
      </c>
      <c r="E492" s="116">
        <v>11.8131967690169</v>
      </c>
      <c r="F492" s="116">
        <v>14.241219285399</v>
      </c>
      <c r="H492" s="116">
        <v>45.7161121254858</v>
      </c>
      <c r="I492" s="116">
        <v>7.3931077656840101</v>
      </c>
      <c r="J492" s="116">
        <v>0.86999996641797805</v>
      </c>
      <c r="K492" s="116">
        <v>19.9663640879964</v>
      </c>
      <c r="Q492" s="160">
        <v>64.237263099559001</v>
      </c>
      <c r="R492" s="160">
        <v>16.424024055670699</v>
      </c>
      <c r="S492" s="160">
        <v>0.27006978939814003</v>
      </c>
      <c r="T492" s="160">
        <v>9.06619878074824E-2</v>
      </c>
      <c r="U492" s="160">
        <v>2.5414314692977298</v>
      </c>
      <c r="V492" s="160">
        <v>4.9462782434120198</v>
      </c>
      <c r="W492" s="160">
        <v>3.0251630210770499</v>
      </c>
      <c r="X492" s="160">
        <v>1.6350451889534847</v>
      </c>
      <c r="Z492" s="116">
        <v>3.6142724681059567E-3</v>
      </c>
      <c r="AA492" s="116">
        <v>2.5890082930813563E-2</v>
      </c>
      <c r="AB492" s="116">
        <v>3.9613001981570493E-2</v>
      </c>
      <c r="AC492" s="116">
        <v>3.9572530882052245E-2</v>
      </c>
      <c r="AD492" s="116">
        <v>5.3282800373597866E-2</v>
      </c>
      <c r="AE492" s="116">
        <v>0.93165157569889734</v>
      </c>
      <c r="AF492" s="116">
        <v>1.2436998928473346</v>
      </c>
      <c r="AG492" s="116">
        <v>3.2389858279119936E-2</v>
      </c>
      <c r="AH492" s="116">
        <v>3.7657497016882424E-2</v>
      </c>
      <c r="AI492" s="116">
        <v>0.48319260706274825</v>
      </c>
      <c r="AJ492" s="116">
        <v>0.10382302265371589</v>
      </c>
      <c r="AK492" s="116">
        <v>0.45957758740394467</v>
      </c>
      <c r="AL492" s="116">
        <v>0.27634742769255571</v>
      </c>
      <c r="AM492" s="116">
        <v>0.38839176456991131</v>
      </c>
      <c r="AN492" s="116">
        <v>0.74604431544665106</v>
      </c>
      <c r="AO492" s="116">
        <v>2.3104016464520192</v>
      </c>
      <c r="AP492" s="116">
        <v>1.5301394096261265</v>
      </c>
      <c r="AQ492" s="116">
        <v>3.6355278043348265</v>
      </c>
      <c r="AR492" s="116">
        <v>4.469193966120935</v>
      </c>
      <c r="AS492" s="116">
        <v>5.2802889050379189</v>
      </c>
      <c r="AT492" s="116">
        <v>5.4565825628528488</v>
      </c>
      <c r="AV492" s="116">
        <v>57.7814182171117</v>
      </c>
      <c r="AW492" s="116">
        <v>874.33916517914452</v>
      </c>
      <c r="AX492" s="116">
        <v>2.6785934581090212</v>
      </c>
      <c r="AY492" s="116">
        <v>1.2923167502848287</v>
      </c>
      <c r="AZ492" s="116">
        <v>23628.890210466896</v>
      </c>
      <c r="BA492" s="116">
        <v>1.1492715257487707</v>
      </c>
      <c r="BB492" s="116">
        <v>5.9262911252117183E-2</v>
      </c>
      <c r="BC492" s="116">
        <v>26.585673838040357</v>
      </c>
      <c r="BD492" s="116">
        <v>66.736746644084761</v>
      </c>
      <c r="BE492" s="116">
        <v>524.68677867513406</v>
      </c>
      <c r="BF492" s="116">
        <v>39.343760874034011</v>
      </c>
      <c r="BG492" s="116">
        <v>4.7762904904492354</v>
      </c>
      <c r="BH492" s="116">
        <v>4.0902742317956839</v>
      </c>
      <c r="BI492" s="116">
        <v>112.88586777872783</v>
      </c>
      <c r="BJ492" s="116">
        <v>1.1597271597585466</v>
      </c>
      <c r="BK492" s="116">
        <v>2364.128077096063</v>
      </c>
      <c r="BL492" s="116">
        <v>2.0783461571526751</v>
      </c>
      <c r="BM492" s="116">
        <v>0.98971546681549993</v>
      </c>
      <c r="BN492" s="116">
        <v>4.9515057208180275</v>
      </c>
      <c r="BO492" s="116">
        <v>0.41982135217082522</v>
      </c>
      <c r="BP492" s="116">
        <v>0.40100462546619386</v>
      </c>
      <c r="BQ492" s="116">
        <v>19.392761871915507</v>
      </c>
      <c r="BR492" s="116">
        <v>105.96509592408422</v>
      </c>
      <c r="BS492" s="116">
        <v>66.297673766562639</v>
      </c>
      <c r="BT492" s="116">
        <v>47.55529341905337</v>
      </c>
    </row>
    <row r="493" spans="1:72" x14ac:dyDescent="0.3">
      <c r="A493" s="116">
        <v>1</v>
      </c>
      <c r="B493" s="116">
        <v>16</v>
      </c>
      <c r="C493" s="116">
        <v>870</v>
      </c>
      <c r="E493" s="116">
        <v>12.301522130421199</v>
      </c>
      <c r="F493" s="116">
        <v>14.4269828235758</v>
      </c>
      <c r="H493" s="116">
        <v>45.252655353490603</v>
      </c>
      <c r="I493" s="116">
        <v>7.2057227040301504</v>
      </c>
      <c r="J493" s="116">
        <v>0.86999998775138798</v>
      </c>
      <c r="K493" s="116">
        <v>19.943117000730901</v>
      </c>
      <c r="Q493" s="160">
        <v>64.454440517326404</v>
      </c>
      <c r="R493" s="160">
        <v>16.481023314968301</v>
      </c>
      <c r="S493" s="160">
        <v>0.30610967663743399</v>
      </c>
      <c r="T493" s="160">
        <v>0.100936577264127</v>
      </c>
      <c r="U493" s="160">
        <v>2.6298120489311501</v>
      </c>
      <c r="V493" s="160">
        <v>4.9760852693009898</v>
      </c>
      <c r="W493" s="160">
        <v>2.9225168792121901</v>
      </c>
      <c r="X493" s="160">
        <v>1.702671182054001</v>
      </c>
      <c r="Z493" s="116">
        <v>3.5935365226814659E-3</v>
      </c>
      <c r="AA493" s="116">
        <v>2.572089670984691E-2</v>
      </c>
      <c r="AB493" s="116">
        <v>3.9732487457590476E-2</v>
      </c>
      <c r="AC493" s="116">
        <v>3.9429571678231967E-2</v>
      </c>
      <c r="AD493" s="116">
        <v>5.3180465139911509E-2</v>
      </c>
      <c r="AE493" s="116">
        <v>0.93159322347720364</v>
      </c>
      <c r="AF493" s="116">
        <v>1.2435461557581386</v>
      </c>
      <c r="AG493" s="116">
        <v>3.2361532614095731E-2</v>
      </c>
      <c r="AH493" s="116">
        <v>3.7650640323963147E-2</v>
      </c>
      <c r="AI493" s="116">
        <v>0.4820846587466418</v>
      </c>
      <c r="AJ493" s="116">
        <v>0.1033443017738972</v>
      </c>
      <c r="AK493" s="116">
        <v>0.45600633260800871</v>
      </c>
      <c r="AL493" s="116">
        <v>0.2748895588922623</v>
      </c>
      <c r="AM493" s="116">
        <v>0.38496206833933933</v>
      </c>
      <c r="AN493" s="116">
        <v>0.74208991969026694</v>
      </c>
      <c r="AO493" s="116">
        <v>2.3054880620905109</v>
      </c>
      <c r="AP493" s="116">
        <v>1.5162937424367218</v>
      </c>
      <c r="AQ493" s="116">
        <v>3.6008298499820688</v>
      </c>
      <c r="AR493" s="116">
        <v>4.4261076644803765</v>
      </c>
      <c r="AS493" s="116">
        <v>5.2291541007413471</v>
      </c>
      <c r="AT493" s="116">
        <v>5.4034995422762799</v>
      </c>
      <c r="AV493" s="116">
        <v>55.561412825652916</v>
      </c>
      <c r="AW493" s="116">
        <v>846.65974505114377</v>
      </c>
      <c r="AX493" s="116">
        <v>2.5972379270184915</v>
      </c>
      <c r="AY493" s="116">
        <v>1.254885473308694</v>
      </c>
      <c r="AZ493" s="116">
        <v>22997.502946085424</v>
      </c>
      <c r="BA493" s="116">
        <v>1.148926027603965</v>
      </c>
      <c r="BB493" s="116">
        <v>5.9327608637622008E-2</v>
      </c>
      <c r="BC493" s="116">
        <v>25.760293118477005</v>
      </c>
      <c r="BD493" s="116">
        <v>64.729374269910139</v>
      </c>
      <c r="BE493" s="116">
        <v>523.19475830993463</v>
      </c>
      <c r="BF493" s="116">
        <v>38.615170867620733</v>
      </c>
      <c r="BG493" s="116">
        <v>4.7807926812930353</v>
      </c>
      <c r="BH493" s="116">
        <v>4.064938153014138</v>
      </c>
      <c r="BI493" s="116">
        <v>112.89105187592629</v>
      </c>
      <c r="BJ493" s="116">
        <v>1.1630660087782292</v>
      </c>
      <c r="BK493" s="116">
        <v>2375.9307475308128</v>
      </c>
      <c r="BL493" s="116">
        <v>2.0994206409537663</v>
      </c>
      <c r="BM493" s="116">
        <v>1.0027772386802769</v>
      </c>
      <c r="BN493" s="116">
        <v>5.0191723996378368</v>
      </c>
      <c r="BO493" s="116">
        <v>0.42568293950855934</v>
      </c>
      <c r="BP493" s="116">
        <v>0.4066393429631141</v>
      </c>
      <c r="BQ493" s="116">
        <v>19.365790295403631</v>
      </c>
      <c r="BR493" s="116">
        <v>104.23924835649922</v>
      </c>
      <c r="BS493" s="116">
        <v>63.349239477828142</v>
      </c>
      <c r="BT493" s="116">
        <v>45.440382747809224</v>
      </c>
    </row>
    <row r="494" spans="1:72" x14ac:dyDescent="0.3">
      <c r="A494" s="116">
        <v>1</v>
      </c>
      <c r="B494" s="116">
        <v>16.000000000000199</v>
      </c>
      <c r="C494" s="116">
        <v>880</v>
      </c>
      <c r="E494" s="116">
        <v>12.7186426796045</v>
      </c>
      <c r="F494" s="116">
        <v>14.869172637827299</v>
      </c>
      <c r="H494" s="116">
        <v>44.247419338243397</v>
      </c>
      <c r="I494" s="116">
        <v>6.9212630879131103</v>
      </c>
      <c r="J494" s="116">
        <v>0.86999996418685599</v>
      </c>
      <c r="K494" s="116">
        <v>20.373502292224899</v>
      </c>
      <c r="Q494" s="160">
        <v>64.680319896716398</v>
      </c>
      <c r="R494" s="160">
        <v>16.465145842521899</v>
      </c>
      <c r="S494" s="160">
        <v>0.36288513721675902</v>
      </c>
      <c r="T494" s="160">
        <v>0.116499618316634</v>
      </c>
      <c r="U494" s="160">
        <v>2.71600145034343</v>
      </c>
      <c r="V494" s="160">
        <v>4.9341722379724597</v>
      </c>
      <c r="W494" s="160">
        <v>2.8625020292696099</v>
      </c>
      <c r="X494" s="160">
        <v>1.7237270707652399</v>
      </c>
      <c r="Z494" s="116">
        <v>3.5852792289766239E-3</v>
      </c>
      <c r="AA494" s="116">
        <v>2.5891406299749686E-2</v>
      </c>
      <c r="AB494" s="116">
        <v>4.0500236777608195E-2</v>
      </c>
      <c r="AC494" s="116">
        <v>3.9600089638471968E-2</v>
      </c>
      <c r="AD494" s="116">
        <v>5.4200943099987658E-2</v>
      </c>
      <c r="AE494" s="116">
        <v>0.93150779720682975</v>
      </c>
      <c r="AF494" s="116">
        <v>1.2432620628923952</v>
      </c>
      <c r="AG494" s="116">
        <v>3.2930396631930557E-2</v>
      </c>
      <c r="AH494" s="116">
        <v>3.8200094892177301E-2</v>
      </c>
      <c r="AI494" s="116">
        <v>0.4909724962383647</v>
      </c>
      <c r="AJ494" s="116">
        <v>0.10293798782284966</v>
      </c>
      <c r="AK494" s="116">
        <v>0.44902336169735418</v>
      </c>
      <c r="AL494" s="116">
        <v>0.2720188065543771</v>
      </c>
      <c r="AM494" s="116">
        <v>0.37804199337652833</v>
      </c>
      <c r="AN494" s="116">
        <v>0.74054734986726656</v>
      </c>
      <c r="AO494" s="116">
        <v>2.2961587229546088</v>
      </c>
      <c r="AP494" s="116">
        <v>1.4871590869733018</v>
      </c>
      <c r="AQ494" s="116">
        <v>3.5265959654690988</v>
      </c>
      <c r="AR494" s="116">
        <v>4.3335058652572815</v>
      </c>
      <c r="AS494" s="116">
        <v>5.1192490932171388</v>
      </c>
      <c r="AT494" s="116">
        <v>5.2890510679592015</v>
      </c>
      <c r="AV494" s="116">
        <v>53.792441081650026</v>
      </c>
      <c r="AW494" s="116">
        <v>822.84719102865245</v>
      </c>
      <c r="AX494" s="116">
        <v>2.5225245573598678</v>
      </c>
      <c r="AY494" s="116">
        <v>1.2226458244403171</v>
      </c>
      <c r="AZ494" s="116">
        <v>22359.60369964788</v>
      </c>
      <c r="BA494" s="116">
        <v>1.1486684623431878</v>
      </c>
      <c r="BB494" s="116">
        <v>5.938945742680337E-2</v>
      </c>
      <c r="BC494" s="116">
        <v>25.011459746236088</v>
      </c>
      <c r="BD494" s="116">
        <v>62.917377328156121</v>
      </c>
      <c r="BE494" s="116">
        <v>513.85736660993496</v>
      </c>
      <c r="BF494" s="116">
        <v>38.012810127580174</v>
      </c>
      <c r="BG494" s="116">
        <v>4.8160267052018719</v>
      </c>
      <c r="BH494" s="116">
        <v>4.0591524563909882</v>
      </c>
      <c r="BI494" s="116">
        <v>113.74906622705093</v>
      </c>
      <c r="BJ494" s="116">
        <v>1.1634728394545857</v>
      </c>
      <c r="BK494" s="116">
        <v>2391.0786035302804</v>
      </c>
      <c r="BL494" s="116">
        <v>2.1400519255753245</v>
      </c>
      <c r="BM494" s="116">
        <v>1.0264418750428017</v>
      </c>
      <c r="BN494" s="116">
        <v>5.1412840648713578</v>
      </c>
      <c r="BO494" s="116">
        <v>0.43620309226318804</v>
      </c>
      <c r="BP494" s="116">
        <v>0.41677716880861371</v>
      </c>
      <c r="BQ494" s="116">
        <v>19.341285677831031</v>
      </c>
      <c r="BR494" s="116">
        <v>99.947281676370935</v>
      </c>
      <c r="BS494" s="116">
        <v>60.011588009326594</v>
      </c>
      <c r="BT494" s="116">
        <v>43.046286757744816</v>
      </c>
    </row>
    <row r="495" spans="1:72" x14ac:dyDescent="0.3">
      <c r="A495" s="116">
        <v>1</v>
      </c>
      <c r="B495" s="116">
        <v>16</v>
      </c>
      <c r="C495" s="116">
        <v>890</v>
      </c>
      <c r="E495" s="116">
        <v>13.1616797601702</v>
      </c>
      <c r="F495" s="116">
        <v>14.9371523799889</v>
      </c>
      <c r="H495" s="116">
        <v>44.087658158295397</v>
      </c>
      <c r="I495" s="116">
        <v>6.8062461851973</v>
      </c>
      <c r="J495" s="116">
        <v>0.86999998477343998</v>
      </c>
      <c r="K495" s="116">
        <v>20.1372635315747</v>
      </c>
      <c r="Q495" s="160">
        <v>64.849441202420493</v>
      </c>
      <c r="R495" s="160">
        <v>16.485065194614901</v>
      </c>
      <c r="S495" s="160">
        <v>0.40359867442962299</v>
      </c>
      <c r="T495" s="160">
        <v>0.12513299889028501</v>
      </c>
      <c r="U495" s="160">
        <v>2.7900148471502701</v>
      </c>
      <c r="V495" s="160">
        <v>4.9741978722440399</v>
      </c>
      <c r="W495" s="160">
        <v>2.77473451386125</v>
      </c>
      <c r="X495" s="160">
        <v>1.7926752442063629</v>
      </c>
      <c r="Z495" s="116">
        <v>3.5643808897687194E-3</v>
      </c>
      <c r="AA495" s="116">
        <v>2.558529906720132E-2</v>
      </c>
      <c r="AB495" s="116">
        <v>4.0324175318271219E-2</v>
      </c>
      <c r="AC495" s="116">
        <v>3.9331780957081293E-2</v>
      </c>
      <c r="AD495" s="116">
        <v>5.3578591682131672E-2</v>
      </c>
      <c r="AE495" s="116">
        <v>0.93146971433271586</v>
      </c>
      <c r="AF495" s="116">
        <v>1.2431919320213887</v>
      </c>
      <c r="AG495" s="116">
        <v>3.2628891915691717E-2</v>
      </c>
      <c r="AH495" s="116">
        <v>3.7944233760709122E-2</v>
      </c>
      <c r="AI495" s="116">
        <v>0.48526298515940042</v>
      </c>
      <c r="AJ495" s="116">
        <v>0.10250012726949308</v>
      </c>
      <c r="AK495" s="116">
        <v>0.44748962557238914</v>
      </c>
      <c r="AL495" s="116">
        <v>0.27142717192407156</v>
      </c>
      <c r="AM495" s="116">
        <v>0.37666630653764749</v>
      </c>
      <c r="AN495" s="116">
        <v>0.73592633836141952</v>
      </c>
      <c r="AO495" s="116">
        <v>2.2939440958097328</v>
      </c>
      <c r="AP495" s="116">
        <v>1.4820559990146547</v>
      </c>
      <c r="AQ495" s="116">
        <v>3.514277919818745</v>
      </c>
      <c r="AR495" s="116">
        <v>4.3183849618186692</v>
      </c>
      <c r="AS495" s="116">
        <v>5.1012890123935311</v>
      </c>
      <c r="AT495" s="116">
        <v>5.2705703935107779</v>
      </c>
      <c r="AV495" s="116">
        <v>52.036920255398456</v>
      </c>
      <c r="AW495" s="116">
        <v>801.1849526620141</v>
      </c>
      <c r="AX495" s="116">
        <v>2.4604876573553334</v>
      </c>
      <c r="AY495" s="116">
        <v>1.1929821668779717</v>
      </c>
      <c r="AZ495" s="116">
        <v>21901.500637446785</v>
      </c>
      <c r="BA495" s="116">
        <v>1.1483382389564925</v>
      </c>
      <c r="BB495" s="116">
        <v>5.9445289834869422E-2</v>
      </c>
      <c r="BC495" s="116">
        <v>24.382439805604687</v>
      </c>
      <c r="BD495" s="116">
        <v>61.373204364174882</v>
      </c>
      <c r="BE495" s="116">
        <v>516.36886451319253</v>
      </c>
      <c r="BF495" s="116">
        <v>37.393566629057446</v>
      </c>
      <c r="BG495" s="116">
        <v>4.8057582515746846</v>
      </c>
      <c r="BH495" s="116">
        <v>4.0291888117705215</v>
      </c>
      <c r="BI495" s="116">
        <v>113.36200303672649</v>
      </c>
      <c r="BJ495" s="116">
        <v>1.167795519176515</v>
      </c>
      <c r="BK495" s="116">
        <v>2399.7095763039983</v>
      </c>
      <c r="BL495" s="116">
        <v>2.1499929056273395</v>
      </c>
      <c r="BM495" s="116">
        <v>1.0335002633777917</v>
      </c>
      <c r="BN495" s="116">
        <v>5.1782372980207763</v>
      </c>
      <c r="BO495" s="116">
        <v>0.43943969759740403</v>
      </c>
      <c r="BP495" s="116">
        <v>0.41987969190768859</v>
      </c>
      <c r="BQ495" s="116">
        <v>19.317564808690697</v>
      </c>
      <c r="BR495" s="116">
        <v>99.719042368058112</v>
      </c>
      <c r="BS495" s="116">
        <v>58.070062152387251</v>
      </c>
      <c r="BT495" s="116">
        <v>41.653631079771451</v>
      </c>
    </row>
    <row r="496" spans="1:72" x14ac:dyDescent="0.3">
      <c r="A496" s="116">
        <v>1</v>
      </c>
      <c r="B496" s="116">
        <v>16</v>
      </c>
      <c r="C496" s="116">
        <v>900</v>
      </c>
      <c r="E496" s="116">
        <v>14.010888828897301</v>
      </c>
      <c r="F496" s="116">
        <v>15.526136542301799</v>
      </c>
      <c r="H496" s="116">
        <v>42.703194602243201</v>
      </c>
      <c r="I496" s="116">
        <v>6.3807093421774699</v>
      </c>
      <c r="J496" s="116">
        <v>0.86999997807634599</v>
      </c>
      <c r="K496" s="116">
        <v>20.509070706303898</v>
      </c>
      <c r="Q496" s="160">
        <v>65.122425923770606</v>
      </c>
      <c r="R496" s="160">
        <v>16.4721909495265</v>
      </c>
      <c r="S496" s="160">
        <v>0.55149819934075694</v>
      </c>
      <c r="T496" s="160">
        <v>0.158348988933039</v>
      </c>
      <c r="U496" s="160">
        <v>2.9660521213489801</v>
      </c>
      <c r="V496" s="160">
        <v>4.9367803654395104</v>
      </c>
      <c r="W496" s="160">
        <v>2.6553975550870401</v>
      </c>
      <c r="X496" s="160">
        <v>1.8591492471558331</v>
      </c>
      <c r="Z496" s="116">
        <v>3.5401722039194823E-3</v>
      </c>
      <c r="AA496" s="116">
        <v>2.5590863900118777E-2</v>
      </c>
      <c r="AB496" s="116">
        <v>4.1147802567099469E-2</v>
      </c>
      <c r="AC496" s="116">
        <v>3.9350721762620708E-2</v>
      </c>
      <c r="AD496" s="116">
        <v>5.4418389275891176E-2</v>
      </c>
      <c r="AE496" s="116">
        <v>0.93133301116572864</v>
      </c>
      <c r="AF496" s="116">
        <v>1.2427774188202201</v>
      </c>
      <c r="AG496" s="116">
        <v>3.3125512744913509E-2</v>
      </c>
      <c r="AH496" s="116">
        <v>3.8443604180623168E-2</v>
      </c>
      <c r="AI496" s="116">
        <v>0.49238824362153599</v>
      </c>
      <c r="AJ496" s="116">
        <v>0.10165139055510952</v>
      </c>
      <c r="AK496" s="116">
        <v>0.43751966514933499</v>
      </c>
      <c r="AL496" s="116">
        <v>0.26734210798094482</v>
      </c>
      <c r="AM496" s="116">
        <v>0.3669682369004782</v>
      </c>
      <c r="AN496" s="116">
        <v>0.73057506021346486</v>
      </c>
      <c r="AO496" s="116">
        <v>2.2804840053744528</v>
      </c>
      <c r="AP496" s="116">
        <v>1.4415099017044102</v>
      </c>
      <c r="AQ496" s="116">
        <v>3.4115598062599277</v>
      </c>
      <c r="AR496" s="116">
        <v>4.1904453833373836</v>
      </c>
      <c r="AS496" s="116">
        <v>4.9494470699020319</v>
      </c>
      <c r="AT496" s="116">
        <v>5.1126208717678958</v>
      </c>
      <c r="AV496" s="116">
        <v>48.968568646472299</v>
      </c>
      <c r="AW496" s="116">
        <v>760.26631854489278</v>
      </c>
      <c r="AX496" s="116">
        <v>2.336295250691486</v>
      </c>
      <c r="AY496" s="116">
        <v>1.1369195757442876</v>
      </c>
      <c r="AZ496" s="116">
        <v>20875.083031579466</v>
      </c>
      <c r="BA496" s="116">
        <v>1.1477714671220072</v>
      </c>
      <c r="BB496" s="116">
        <v>5.9564383024151124E-2</v>
      </c>
      <c r="BC496" s="116">
        <v>23.132602529969034</v>
      </c>
      <c r="BD496" s="116">
        <v>58.325469366978517</v>
      </c>
      <c r="BE496" s="116">
        <v>506.74894543371096</v>
      </c>
      <c r="BF496" s="116">
        <v>36.26086479846726</v>
      </c>
      <c r="BG496" s="116">
        <v>4.8418819577464847</v>
      </c>
      <c r="BH496" s="116">
        <v>4.0000649661591652</v>
      </c>
      <c r="BI496" s="116">
        <v>114.11977323011185</v>
      </c>
      <c r="BJ496" s="116">
        <v>1.1713809929382355</v>
      </c>
      <c r="BK496" s="116">
        <v>2425.4789596468395</v>
      </c>
      <c r="BL496" s="116">
        <v>2.2107049083680237</v>
      </c>
      <c r="BM496" s="116">
        <v>1.0703785815967364</v>
      </c>
      <c r="BN496" s="116">
        <v>5.3693991295518693</v>
      </c>
      <c r="BO496" s="116">
        <v>0.455972916687026</v>
      </c>
      <c r="BP496" s="116">
        <v>0.43580754055800186</v>
      </c>
      <c r="BQ496" s="116">
        <v>19.269425936244968</v>
      </c>
      <c r="BR496" s="116">
        <v>94.377216743804311</v>
      </c>
      <c r="BS496" s="116">
        <v>53.079858371313115</v>
      </c>
      <c r="BT496" s="116">
        <v>38.074160013178187</v>
      </c>
    </row>
    <row r="497" spans="1:72" x14ac:dyDescent="0.3">
      <c r="A497" s="116">
        <v>1</v>
      </c>
      <c r="B497" s="116">
        <v>16</v>
      </c>
      <c r="C497" s="116">
        <v>910</v>
      </c>
      <c r="E497" s="116">
        <v>14.501329811761901</v>
      </c>
      <c r="F497" s="116">
        <v>15.226941876240801</v>
      </c>
      <c r="H497" s="116">
        <v>43.367584926756997</v>
      </c>
      <c r="I497" s="116">
        <v>6.4352304354051997</v>
      </c>
      <c r="J497" s="116">
        <v>0.86999996109327304</v>
      </c>
      <c r="K497" s="116">
        <v>19.598912988741802</v>
      </c>
      <c r="Q497" s="160">
        <v>65.1683215877827</v>
      </c>
      <c r="R497" s="160">
        <v>16.5624826843178</v>
      </c>
      <c r="S497" s="160">
        <v>0.58789288273193696</v>
      </c>
      <c r="T497" s="160">
        <v>0.16631583443810599</v>
      </c>
      <c r="U497" s="160">
        <v>3.0309032635025601</v>
      </c>
      <c r="V497" s="160">
        <v>5.0288213947178102</v>
      </c>
      <c r="W497" s="160">
        <v>2.55934256732351</v>
      </c>
      <c r="X497" s="160">
        <v>1.9648879594796929</v>
      </c>
      <c r="Z497" s="116">
        <v>3.5070593216562918E-3</v>
      </c>
      <c r="AA497" s="116">
        <v>2.4801573377515797E-2</v>
      </c>
      <c r="AB497" s="116">
        <v>4.002672642147493E-2</v>
      </c>
      <c r="AC497" s="116">
        <v>3.8633039379949469E-2</v>
      </c>
      <c r="AD497" s="116">
        <v>5.2134845371402477E-2</v>
      </c>
      <c r="AE497" s="116">
        <v>0.93133889546831927</v>
      </c>
      <c r="AF497" s="116">
        <v>1.2429131396628021</v>
      </c>
      <c r="AG497" s="116">
        <v>3.1945438770705624E-2</v>
      </c>
      <c r="AH497" s="116">
        <v>3.7375655012884403E-2</v>
      </c>
      <c r="AI497" s="116">
        <v>0.47191787287490522</v>
      </c>
      <c r="AJ497" s="116">
        <v>0.10115226870052382</v>
      </c>
      <c r="AK497" s="116">
        <v>0.44125981715686274</v>
      </c>
      <c r="AL497" s="116">
        <v>0.26895974026551878</v>
      </c>
      <c r="AM497" s="116">
        <v>0.37100514077475161</v>
      </c>
      <c r="AN497" s="116">
        <v>0.72260493435542783</v>
      </c>
      <c r="AO497" s="116">
        <v>2.2851398347639957</v>
      </c>
      <c r="AP497" s="116">
        <v>1.4597855118000773</v>
      </c>
      <c r="AQ497" s="116">
        <v>3.4595437166365759</v>
      </c>
      <c r="AR497" s="116">
        <v>4.2508059233532069</v>
      </c>
      <c r="AS497" s="116">
        <v>5.0210597928322436</v>
      </c>
      <c r="AT497" s="116">
        <v>5.1876521532662174</v>
      </c>
      <c r="AV497" s="116">
        <v>47.361092873713567</v>
      </c>
      <c r="AW497" s="116">
        <v>741.49470882150251</v>
      </c>
      <c r="AX497" s="116">
        <v>2.2874917777363972</v>
      </c>
      <c r="AY497" s="116">
        <v>1.1107525706448922</v>
      </c>
      <c r="AZ497" s="116">
        <v>20579.430697237403</v>
      </c>
      <c r="BA497" s="116">
        <v>1.1473546898439959</v>
      </c>
      <c r="BB497" s="116">
        <v>5.9617385390051951E-2</v>
      </c>
      <c r="BC497" s="116">
        <v>22.631494626109152</v>
      </c>
      <c r="BD497" s="116">
        <v>57.07214705240721</v>
      </c>
      <c r="BE497" s="116">
        <v>520.61866514533529</v>
      </c>
      <c r="BF497" s="116">
        <v>35.637588883394415</v>
      </c>
      <c r="BG497" s="116">
        <v>4.7866625305720323</v>
      </c>
      <c r="BH497" s="116">
        <v>3.9469792738837137</v>
      </c>
      <c r="BI497" s="116">
        <v>112.50108611441406</v>
      </c>
      <c r="BJ497" s="116">
        <v>1.1798158555300007</v>
      </c>
      <c r="BK497" s="116">
        <v>2428.136228335472</v>
      </c>
      <c r="BL497" s="116">
        <v>2.1893453560977485</v>
      </c>
      <c r="BM497" s="116">
        <v>1.0603062317003908</v>
      </c>
      <c r="BN497" s="116">
        <v>5.3183103538835468</v>
      </c>
      <c r="BO497" s="116">
        <v>0.45167223671121226</v>
      </c>
      <c r="BP497" s="116">
        <v>0.4316229265784598</v>
      </c>
      <c r="BQ497" s="116">
        <v>19.245303737111712</v>
      </c>
      <c r="BR497" s="116">
        <v>97.891742020126401</v>
      </c>
      <c r="BS497" s="116">
        <v>52.433485879706232</v>
      </c>
      <c r="BT497" s="116">
        <v>37.610517297679586</v>
      </c>
    </row>
    <row r="498" spans="1:72" x14ac:dyDescent="0.3">
      <c r="A498" s="116">
        <v>1</v>
      </c>
      <c r="B498" s="116">
        <v>16</v>
      </c>
      <c r="C498" s="116">
        <v>920</v>
      </c>
      <c r="E498" s="116">
        <v>14.501329811761901</v>
      </c>
      <c r="F498" s="116">
        <v>15.226941876240801</v>
      </c>
      <c r="H498" s="116">
        <v>43.367584926756997</v>
      </c>
      <c r="I498" s="116">
        <v>6.4352304354051997</v>
      </c>
      <c r="J498" s="116">
        <v>0.86999996109327304</v>
      </c>
      <c r="K498" s="116">
        <v>19.598912988741802</v>
      </c>
      <c r="Q498" s="160">
        <v>65.1683215877827</v>
      </c>
      <c r="R498" s="160">
        <v>16.5624826843178</v>
      </c>
      <c r="S498" s="160">
        <v>0.58789288273193696</v>
      </c>
      <c r="T498" s="160">
        <v>0.16631583443810599</v>
      </c>
      <c r="U498" s="160">
        <v>3.0309032635025601</v>
      </c>
      <c r="V498" s="160">
        <v>5.0288213947178102</v>
      </c>
      <c r="W498" s="160">
        <v>2.55934256732351</v>
      </c>
      <c r="X498" s="160">
        <v>1.9648879594796929</v>
      </c>
      <c r="Z498" s="116">
        <v>3.5070593216562918E-3</v>
      </c>
      <c r="AA498" s="116">
        <v>2.4801573377515797E-2</v>
      </c>
      <c r="AB498" s="116">
        <v>4.002672642147493E-2</v>
      </c>
      <c r="AC498" s="116">
        <v>3.8633039379949469E-2</v>
      </c>
      <c r="AD498" s="116">
        <v>5.2134845371402477E-2</v>
      </c>
      <c r="AE498" s="116">
        <v>0.93133889546831927</v>
      </c>
      <c r="AF498" s="116">
        <v>1.2429131396628021</v>
      </c>
      <c r="AG498" s="116">
        <v>3.1945438770705624E-2</v>
      </c>
      <c r="AH498" s="116">
        <v>3.7375655012884403E-2</v>
      </c>
      <c r="AI498" s="116">
        <v>0.47191787287490522</v>
      </c>
      <c r="AJ498" s="116">
        <v>0.10115226870052382</v>
      </c>
      <c r="AK498" s="116">
        <v>0.44125981715686274</v>
      </c>
      <c r="AL498" s="116">
        <v>0.26895974026551878</v>
      </c>
      <c r="AM498" s="116">
        <v>0.37100514077475161</v>
      </c>
      <c r="AN498" s="116">
        <v>0.72260493435542783</v>
      </c>
      <c r="AO498" s="116">
        <v>2.2851398347639957</v>
      </c>
      <c r="AP498" s="116">
        <v>1.4597855118000773</v>
      </c>
      <c r="AQ498" s="116">
        <v>3.4595437166365759</v>
      </c>
      <c r="AR498" s="116">
        <v>4.2508059233532069</v>
      </c>
      <c r="AS498" s="116">
        <v>5.0210597928322436</v>
      </c>
      <c r="AT498" s="116">
        <v>5.1876521532662174</v>
      </c>
      <c r="AV498" s="116">
        <v>47.361092873713567</v>
      </c>
      <c r="AW498" s="116">
        <v>741.49470882150251</v>
      </c>
      <c r="AX498" s="116">
        <v>2.2874917777363972</v>
      </c>
      <c r="AY498" s="116">
        <v>1.1107525706448922</v>
      </c>
      <c r="AZ498" s="116">
        <v>20579.430697237403</v>
      </c>
      <c r="BA498" s="116">
        <v>1.1473546898439959</v>
      </c>
      <c r="BB498" s="116">
        <v>5.9617385390051951E-2</v>
      </c>
      <c r="BC498" s="116">
        <v>22.631494626109152</v>
      </c>
      <c r="BD498" s="116">
        <v>57.07214705240721</v>
      </c>
      <c r="BE498" s="116">
        <v>520.61866514533529</v>
      </c>
      <c r="BF498" s="116">
        <v>35.637588883394415</v>
      </c>
      <c r="BG498" s="116">
        <v>4.7866625305720323</v>
      </c>
      <c r="BH498" s="116">
        <v>3.9469792738837137</v>
      </c>
      <c r="BI498" s="116">
        <v>112.50108611441406</v>
      </c>
      <c r="BJ498" s="116">
        <v>1.1798158555300007</v>
      </c>
      <c r="BK498" s="116">
        <v>2428.136228335472</v>
      </c>
      <c r="BL498" s="116">
        <v>2.1893453560977485</v>
      </c>
      <c r="BM498" s="116">
        <v>1.0603062317003908</v>
      </c>
      <c r="BN498" s="116">
        <v>5.3183103538835468</v>
      </c>
      <c r="BO498" s="116">
        <v>0.45167223671121226</v>
      </c>
      <c r="BP498" s="116">
        <v>0.4316229265784598</v>
      </c>
      <c r="BQ498" s="116">
        <v>19.245303737111712</v>
      </c>
      <c r="BR498" s="116">
        <v>97.891742020126401</v>
      </c>
      <c r="BS498" s="116">
        <v>52.433485879706232</v>
      </c>
      <c r="BT498" s="116">
        <v>37.610517297679586</v>
      </c>
    </row>
    <row r="499" spans="1:72" x14ac:dyDescent="0.3">
      <c r="A499" s="116">
        <v>1</v>
      </c>
      <c r="B499" s="116">
        <v>16</v>
      </c>
      <c r="C499" s="116">
        <v>930</v>
      </c>
      <c r="E499" s="116">
        <v>16.019297431630701</v>
      </c>
      <c r="F499" s="116">
        <v>15.9970461691585</v>
      </c>
      <c r="H499" s="116">
        <v>41.466465112524602</v>
      </c>
      <c r="I499" s="116">
        <v>5.8226091210773498</v>
      </c>
      <c r="J499" s="116">
        <v>0.86999996537297597</v>
      </c>
      <c r="K499" s="116">
        <v>19.824582200235898</v>
      </c>
      <c r="Q499" s="160">
        <v>65.359719156446801</v>
      </c>
      <c r="R499" s="160">
        <v>16.566198981375901</v>
      </c>
      <c r="S499" s="160">
        <v>0.93970734410030499</v>
      </c>
      <c r="T499" s="160">
        <v>0.24859902892883601</v>
      </c>
      <c r="U499" s="160">
        <v>3.30222395924946</v>
      </c>
      <c r="V499" s="160">
        <v>4.9504415263407697</v>
      </c>
      <c r="W499" s="160">
        <v>2.3906392851147702</v>
      </c>
      <c r="X499" s="160">
        <v>2.070760552277592</v>
      </c>
      <c r="Z499" s="116">
        <v>3.4588772470812829E-3</v>
      </c>
      <c r="AA499" s="116">
        <v>2.4525019169987585E-2</v>
      </c>
      <c r="AB499" s="116">
        <v>4.0844300741231201E-2</v>
      </c>
      <c r="AC499" s="116">
        <v>3.8380351669992811E-2</v>
      </c>
      <c r="AD499" s="116">
        <v>5.2561822178981678E-2</v>
      </c>
      <c r="AE499" s="116">
        <v>0.93112569287009317</v>
      </c>
      <c r="AF499" s="116">
        <v>1.2423103356750604</v>
      </c>
      <c r="AG499" s="116">
        <v>3.2256205299473345E-2</v>
      </c>
      <c r="AH499" s="116">
        <v>3.7724072228514163E-2</v>
      </c>
      <c r="AI499" s="116">
        <v>0.47515223748618246</v>
      </c>
      <c r="AJ499" s="116">
        <v>9.9601624751502305E-2</v>
      </c>
      <c r="AK499" s="116">
        <v>0.42708336424031534</v>
      </c>
      <c r="AL499" s="116">
        <v>0.26315871193383361</v>
      </c>
      <c r="AM499" s="116">
        <v>0.35750636872584657</v>
      </c>
      <c r="AN499" s="116">
        <v>0.71106064801807822</v>
      </c>
      <c r="AO499" s="116">
        <v>2.2658134704900381</v>
      </c>
      <c r="AP499" s="116">
        <v>1.4035121061679368</v>
      </c>
      <c r="AQ499" s="116">
        <v>3.3178040218302529</v>
      </c>
      <c r="AR499" s="116">
        <v>4.0745237681380875</v>
      </c>
      <c r="AS499" s="116">
        <v>4.8118584235277861</v>
      </c>
      <c r="AT499" s="116">
        <v>4.970260517446583</v>
      </c>
      <c r="AV499" s="116">
        <v>42.980356319484557</v>
      </c>
      <c r="AW499" s="116">
        <v>681.73298322120252</v>
      </c>
      <c r="AX499" s="116">
        <v>2.1080308748373944</v>
      </c>
      <c r="AY499" s="116">
        <v>1.0277396509560095</v>
      </c>
      <c r="AZ499" s="116">
        <v>19094.210717697759</v>
      </c>
      <c r="BA499" s="116">
        <v>1.1463034855048795</v>
      </c>
      <c r="BB499" s="116">
        <v>5.9825122528896588E-2</v>
      </c>
      <c r="BC499" s="116">
        <v>20.824215825459117</v>
      </c>
      <c r="BD499" s="116">
        <v>52.638734081607979</v>
      </c>
      <c r="BE499" s="116">
        <v>510.62729454873102</v>
      </c>
      <c r="BF499" s="116">
        <v>33.833783721770892</v>
      </c>
      <c r="BG499" s="116">
        <v>4.8182499814612045</v>
      </c>
      <c r="BH499" s="116">
        <v>3.8825221264140293</v>
      </c>
      <c r="BI499" s="116">
        <v>112.93806911019037</v>
      </c>
      <c r="BJ499" s="116">
        <v>1.1883593041004985</v>
      </c>
      <c r="BK499" s="116">
        <v>2470.1993002658614</v>
      </c>
      <c r="BL499" s="116">
        <v>2.2780365208157094</v>
      </c>
      <c r="BM499" s="116">
        <v>1.1165759218893401</v>
      </c>
      <c r="BN499" s="116">
        <v>5.6113798497933747</v>
      </c>
      <c r="BO499" s="116">
        <v>0.47712268888245013</v>
      </c>
      <c r="BP499" s="116">
        <v>0.45613399762992485</v>
      </c>
      <c r="BQ499" s="116">
        <v>19.160904935066281</v>
      </c>
      <c r="BR499" s="116">
        <v>90.998525891547629</v>
      </c>
      <c r="BS499" s="116">
        <v>45.653724417960234</v>
      </c>
      <c r="BT499" s="116">
        <v>32.74739726182802</v>
      </c>
    </row>
    <row r="500" spans="1:72" x14ac:dyDescent="0.3">
      <c r="A500" s="116">
        <v>1</v>
      </c>
      <c r="B500" s="116">
        <v>16</v>
      </c>
      <c r="C500" s="116">
        <v>940</v>
      </c>
      <c r="E500" s="116">
        <v>16.019297431630701</v>
      </c>
      <c r="F500" s="116">
        <v>15.9970461691585</v>
      </c>
      <c r="H500" s="116">
        <v>41.466465112524602</v>
      </c>
      <c r="I500" s="116">
        <v>5.8226091210773498</v>
      </c>
      <c r="J500" s="116">
        <v>0.86999996537297597</v>
      </c>
      <c r="K500" s="116">
        <v>19.824582200235898</v>
      </c>
      <c r="Q500" s="160">
        <v>65.359719156446801</v>
      </c>
      <c r="R500" s="160">
        <v>16.566198981375901</v>
      </c>
      <c r="S500" s="160">
        <v>0.93970734410030499</v>
      </c>
      <c r="T500" s="160">
        <v>0.24859902892883601</v>
      </c>
      <c r="U500" s="160">
        <v>3.30222395924946</v>
      </c>
      <c r="V500" s="160">
        <v>4.9504415263407697</v>
      </c>
      <c r="W500" s="160">
        <v>2.3906392851147702</v>
      </c>
      <c r="X500" s="160">
        <v>2.070760552277592</v>
      </c>
      <c r="Z500" s="116">
        <v>3.4588772470812829E-3</v>
      </c>
      <c r="AA500" s="116">
        <v>2.4525019169987585E-2</v>
      </c>
      <c r="AB500" s="116">
        <v>4.0844300741231201E-2</v>
      </c>
      <c r="AC500" s="116">
        <v>3.8380351669992811E-2</v>
      </c>
      <c r="AD500" s="116">
        <v>5.2561822178981678E-2</v>
      </c>
      <c r="AE500" s="116">
        <v>0.93112569287009317</v>
      </c>
      <c r="AF500" s="116">
        <v>1.2423103356750604</v>
      </c>
      <c r="AG500" s="116">
        <v>3.2256205299473345E-2</v>
      </c>
      <c r="AH500" s="116">
        <v>3.7724072228514163E-2</v>
      </c>
      <c r="AI500" s="116">
        <v>0.47515223748618246</v>
      </c>
      <c r="AJ500" s="116">
        <v>9.9601624751502305E-2</v>
      </c>
      <c r="AK500" s="116">
        <v>0.42708336424031534</v>
      </c>
      <c r="AL500" s="116">
        <v>0.26315871193383361</v>
      </c>
      <c r="AM500" s="116">
        <v>0.35750636872584657</v>
      </c>
      <c r="AN500" s="116">
        <v>0.71106064801807822</v>
      </c>
      <c r="AO500" s="116">
        <v>2.2658134704900381</v>
      </c>
      <c r="AP500" s="116">
        <v>1.4035121061679368</v>
      </c>
      <c r="AQ500" s="116">
        <v>3.3178040218302529</v>
      </c>
      <c r="AR500" s="116">
        <v>4.0745237681380875</v>
      </c>
      <c r="AS500" s="116">
        <v>4.8118584235277861</v>
      </c>
      <c r="AT500" s="116">
        <v>4.970260517446583</v>
      </c>
      <c r="AV500" s="116">
        <v>42.980356319484557</v>
      </c>
      <c r="AW500" s="116">
        <v>681.73298322120252</v>
      </c>
      <c r="AX500" s="116">
        <v>2.1080308748373944</v>
      </c>
      <c r="AY500" s="116">
        <v>1.0277396509560095</v>
      </c>
      <c r="AZ500" s="116">
        <v>19094.210717697759</v>
      </c>
      <c r="BA500" s="116">
        <v>1.1463034855048795</v>
      </c>
      <c r="BB500" s="116">
        <v>5.9825122528896588E-2</v>
      </c>
      <c r="BC500" s="116">
        <v>20.824215825459117</v>
      </c>
      <c r="BD500" s="116">
        <v>52.638734081607979</v>
      </c>
      <c r="BE500" s="116">
        <v>510.62729454873102</v>
      </c>
      <c r="BF500" s="116">
        <v>33.833783721770892</v>
      </c>
      <c r="BG500" s="116">
        <v>4.8182499814612045</v>
      </c>
      <c r="BH500" s="116">
        <v>3.8825221264140293</v>
      </c>
      <c r="BI500" s="116">
        <v>112.93806911019037</v>
      </c>
      <c r="BJ500" s="116">
        <v>1.1883593041004985</v>
      </c>
      <c r="BK500" s="116">
        <v>2470.1993002658614</v>
      </c>
      <c r="BL500" s="116">
        <v>2.2780365208157094</v>
      </c>
      <c r="BM500" s="116">
        <v>1.1165759218893401</v>
      </c>
      <c r="BN500" s="116">
        <v>5.6113798497933747</v>
      </c>
      <c r="BO500" s="116">
        <v>0.47712268888245013</v>
      </c>
      <c r="BP500" s="116">
        <v>0.45613399762992485</v>
      </c>
      <c r="BQ500" s="116">
        <v>19.160904935066281</v>
      </c>
      <c r="BR500" s="116">
        <v>90.998525891547629</v>
      </c>
      <c r="BS500" s="116">
        <v>45.653724417960234</v>
      </c>
      <c r="BT500" s="116">
        <v>32.74739726182802</v>
      </c>
    </row>
    <row r="501" spans="1:72" x14ac:dyDescent="0.3">
      <c r="A501" s="116">
        <v>1</v>
      </c>
      <c r="B501" s="116">
        <v>16</v>
      </c>
      <c r="C501" s="116">
        <v>950</v>
      </c>
      <c r="E501" s="116">
        <v>16.658729278748101</v>
      </c>
      <c r="F501" s="116">
        <v>15.628548947995499</v>
      </c>
      <c r="H501" s="116">
        <v>42.2053348534196</v>
      </c>
      <c r="I501" s="116">
        <v>5.8524216593761</v>
      </c>
      <c r="J501" s="116">
        <v>0.86999995654943596</v>
      </c>
      <c r="K501" s="116">
        <v>18.7849653039112</v>
      </c>
      <c r="Q501" s="160">
        <v>65.402596346303397</v>
      </c>
      <c r="R501" s="160">
        <v>16.6605697538923</v>
      </c>
      <c r="S501" s="160">
        <v>0.97407875867958804</v>
      </c>
      <c r="T501" s="160">
        <v>0.25580929953532699</v>
      </c>
      <c r="U501" s="160">
        <v>3.3754801966217798</v>
      </c>
      <c r="V501" s="160">
        <v>5.0323628997034504</v>
      </c>
      <c r="W501" s="160">
        <v>2.2962439766188698</v>
      </c>
      <c r="X501" s="160">
        <v>2.1915628090676189</v>
      </c>
      <c r="Z501" s="116">
        <v>3.4120716568309273E-3</v>
      </c>
      <c r="AA501" s="116">
        <v>2.3595485386139821E-2</v>
      </c>
      <c r="AB501" s="116">
        <v>3.9531525921080155E-2</v>
      </c>
      <c r="AC501" s="116">
        <v>3.7538106525352333E-2</v>
      </c>
      <c r="AD501" s="116">
        <v>4.9944376524000231E-2</v>
      </c>
      <c r="AE501" s="116">
        <v>0.9311275498210877</v>
      </c>
      <c r="AF501" s="116">
        <v>1.2424490774344668</v>
      </c>
      <c r="AG501" s="116">
        <v>3.0894920324428452E-2</v>
      </c>
      <c r="AH501" s="116">
        <v>3.6481091969547665E-2</v>
      </c>
      <c r="AI501" s="116">
        <v>0.45165350904079982</v>
      </c>
      <c r="AJ501" s="116">
        <v>9.8968126559932118E-2</v>
      </c>
      <c r="AK501" s="116">
        <v>0.43110910070988706</v>
      </c>
      <c r="AL501" s="116">
        <v>0.26486417857119277</v>
      </c>
      <c r="AM501" s="116">
        <v>0.36184556726938749</v>
      </c>
      <c r="AN501" s="116">
        <v>0.70166808429697225</v>
      </c>
      <c r="AO501" s="116">
        <v>2.2707478412177604</v>
      </c>
      <c r="AP501" s="116">
        <v>1.4236438383520635</v>
      </c>
      <c r="AQ501" s="116">
        <v>3.3709138427546588</v>
      </c>
      <c r="AR501" s="116">
        <v>4.1414000839682474</v>
      </c>
      <c r="AS501" s="116">
        <v>4.8912271269518097</v>
      </c>
      <c r="AT501" s="116">
        <v>5.0534467551152842</v>
      </c>
      <c r="AV501" s="116">
        <v>41.373785157178609</v>
      </c>
      <c r="AW501" s="116">
        <v>661.73761132750997</v>
      </c>
      <c r="AX501" s="116">
        <v>2.0547941550484969</v>
      </c>
      <c r="AY501" s="116">
        <v>0.99944832837863529</v>
      </c>
      <c r="AZ501" s="116">
        <v>18738.684811450017</v>
      </c>
      <c r="BA501" s="116">
        <v>1.145766024741917</v>
      </c>
      <c r="BB501" s="116">
        <v>5.9896480092233473E-2</v>
      </c>
      <c r="BC501" s="116">
        <v>20.277066673592724</v>
      </c>
      <c r="BD501" s="116">
        <v>51.271352267333903</v>
      </c>
      <c r="BE501" s="116">
        <v>525.88786921847452</v>
      </c>
      <c r="BF501" s="116">
        <v>33.123406275357304</v>
      </c>
      <c r="BG501" s="116">
        <v>4.7539444357569973</v>
      </c>
      <c r="BH501" s="116">
        <v>3.8210463060198188</v>
      </c>
      <c r="BI501" s="116">
        <v>111.07456411477158</v>
      </c>
      <c r="BJ501" s="116">
        <v>1.1978177509614312</v>
      </c>
      <c r="BK501" s="116">
        <v>2474.9759821139573</v>
      </c>
      <c r="BL501" s="116">
        <v>2.2541329298281632</v>
      </c>
      <c r="BM501" s="116">
        <v>1.1055294292044962</v>
      </c>
      <c r="BN501" s="116">
        <v>5.5554284956005624</v>
      </c>
      <c r="BO501" s="116">
        <v>0.47242537860637451</v>
      </c>
      <c r="BP501" s="116">
        <v>0.45155604908609182</v>
      </c>
      <c r="BQ501" s="116">
        <v>19.129104464529021</v>
      </c>
      <c r="BR501" s="116">
        <v>94.661981453803975</v>
      </c>
      <c r="BS501" s="116">
        <v>44.904872196113097</v>
      </c>
      <c r="BT501" s="116">
        <v>32.210245879068466</v>
      </c>
    </row>
    <row r="502" spans="1:72" x14ac:dyDescent="0.3">
      <c r="A502" s="116">
        <v>1</v>
      </c>
      <c r="B502" s="116">
        <v>16.000000000000099</v>
      </c>
      <c r="C502" s="116">
        <v>960</v>
      </c>
      <c r="E502" s="116">
        <v>16.658729278748101</v>
      </c>
      <c r="F502" s="116">
        <v>15.628548947995499</v>
      </c>
      <c r="H502" s="116">
        <v>42.2053348534196</v>
      </c>
      <c r="I502" s="116">
        <v>5.8524216593761</v>
      </c>
      <c r="J502" s="116">
        <v>0.86999995654943596</v>
      </c>
      <c r="K502" s="116">
        <v>18.7849653039112</v>
      </c>
      <c r="Q502" s="160">
        <v>65.402596346303397</v>
      </c>
      <c r="R502" s="160">
        <v>16.6605697538923</v>
      </c>
      <c r="S502" s="160">
        <v>0.97407875867958804</v>
      </c>
      <c r="T502" s="160">
        <v>0.25580929953532699</v>
      </c>
      <c r="U502" s="160">
        <v>3.3754801966217798</v>
      </c>
      <c r="V502" s="160">
        <v>5.0323628997034504</v>
      </c>
      <c r="W502" s="160">
        <v>2.2962439766188698</v>
      </c>
      <c r="X502" s="160">
        <v>2.1915628090676189</v>
      </c>
      <c r="Z502" s="116">
        <v>3.4120716568309273E-3</v>
      </c>
      <c r="AA502" s="116">
        <v>2.3595485386139821E-2</v>
      </c>
      <c r="AB502" s="116">
        <v>3.9531525921080155E-2</v>
      </c>
      <c r="AC502" s="116">
        <v>3.7538106525352333E-2</v>
      </c>
      <c r="AD502" s="116">
        <v>4.9944376524000231E-2</v>
      </c>
      <c r="AE502" s="116">
        <v>0.9311275498210877</v>
      </c>
      <c r="AF502" s="116">
        <v>1.2424490774344668</v>
      </c>
      <c r="AG502" s="116">
        <v>3.0894920324428452E-2</v>
      </c>
      <c r="AH502" s="116">
        <v>3.6481091969547665E-2</v>
      </c>
      <c r="AI502" s="116">
        <v>0.45165350904079982</v>
      </c>
      <c r="AJ502" s="116">
        <v>9.8968126559932118E-2</v>
      </c>
      <c r="AK502" s="116">
        <v>0.43110910070988706</v>
      </c>
      <c r="AL502" s="116">
        <v>0.26486417857119277</v>
      </c>
      <c r="AM502" s="116">
        <v>0.36184556726938749</v>
      </c>
      <c r="AN502" s="116">
        <v>0.70166808429697225</v>
      </c>
      <c r="AO502" s="116">
        <v>2.2707478412177604</v>
      </c>
      <c r="AP502" s="116">
        <v>1.4236438383520635</v>
      </c>
      <c r="AQ502" s="116">
        <v>3.3709138427546588</v>
      </c>
      <c r="AR502" s="116">
        <v>4.1414000839682474</v>
      </c>
      <c r="AS502" s="116">
        <v>4.8912271269518097</v>
      </c>
      <c r="AT502" s="116">
        <v>5.0534467551152842</v>
      </c>
      <c r="AV502" s="116">
        <v>41.373785157178609</v>
      </c>
      <c r="AW502" s="116">
        <v>661.73761132750997</v>
      </c>
      <c r="AX502" s="116">
        <v>2.0547941550484969</v>
      </c>
      <c r="AY502" s="116">
        <v>0.99944832837863529</v>
      </c>
      <c r="AZ502" s="116">
        <v>18738.684811450017</v>
      </c>
      <c r="BA502" s="116">
        <v>1.145766024741917</v>
      </c>
      <c r="BB502" s="116">
        <v>5.9896480092233473E-2</v>
      </c>
      <c r="BC502" s="116">
        <v>20.277066673592724</v>
      </c>
      <c r="BD502" s="116">
        <v>51.271352267333903</v>
      </c>
      <c r="BE502" s="116">
        <v>525.88786921847452</v>
      </c>
      <c r="BF502" s="116">
        <v>33.123406275357304</v>
      </c>
      <c r="BG502" s="116">
        <v>4.7539444357569973</v>
      </c>
      <c r="BH502" s="116">
        <v>3.8210463060198188</v>
      </c>
      <c r="BI502" s="116">
        <v>111.07456411477158</v>
      </c>
      <c r="BJ502" s="116">
        <v>1.1978177509614312</v>
      </c>
      <c r="BK502" s="116">
        <v>2474.9759821139573</v>
      </c>
      <c r="BL502" s="116">
        <v>2.2541329298281632</v>
      </c>
      <c r="BM502" s="116">
        <v>1.1055294292044962</v>
      </c>
      <c r="BN502" s="116">
        <v>5.5554284956005624</v>
      </c>
      <c r="BO502" s="116">
        <v>0.47242537860637451</v>
      </c>
      <c r="BP502" s="116">
        <v>0.45155604908609182</v>
      </c>
      <c r="BQ502" s="116">
        <v>19.129104464529021</v>
      </c>
      <c r="BR502" s="116">
        <v>94.661981453803975</v>
      </c>
      <c r="BS502" s="116">
        <v>44.904872196113097</v>
      </c>
      <c r="BT502" s="116">
        <v>32.210245879068466</v>
      </c>
    </row>
    <row r="503" spans="1:72" x14ac:dyDescent="0.3">
      <c r="A503" s="116">
        <v>1</v>
      </c>
      <c r="B503" s="116">
        <v>16</v>
      </c>
      <c r="C503" s="116">
        <v>970</v>
      </c>
      <c r="E503" s="116">
        <v>19.3491683006859</v>
      </c>
      <c r="F503" s="116">
        <v>16.805584143194999</v>
      </c>
      <c r="H503" s="116">
        <v>39.0203991879388</v>
      </c>
      <c r="I503" s="116">
        <v>4.8265872591742296</v>
      </c>
      <c r="J503" s="116">
        <v>0.86999997342723501</v>
      </c>
      <c r="K503" s="116">
        <v>19.128261135578899</v>
      </c>
      <c r="Q503" s="160">
        <v>65.457976374041905</v>
      </c>
      <c r="R503" s="160">
        <v>16.608537222175801</v>
      </c>
      <c r="S503" s="160">
        <v>1.6693082479041099</v>
      </c>
      <c r="T503" s="160">
        <v>0.406720758520002</v>
      </c>
      <c r="U503" s="160">
        <v>3.7528352730424199</v>
      </c>
      <c r="V503" s="160">
        <v>4.8722764616512597</v>
      </c>
      <c r="W503" s="160">
        <v>2.0641649699792999</v>
      </c>
      <c r="X503" s="160">
        <v>2.3604103996107058</v>
      </c>
      <c r="Z503" s="116">
        <v>3.3194380085702223E-3</v>
      </c>
      <c r="AA503" s="116">
        <v>2.3094140471924027E-2</v>
      </c>
      <c r="AB503" s="116">
        <v>4.075057832699832E-2</v>
      </c>
      <c r="AC503" s="116">
        <v>3.704706708534948E-2</v>
      </c>
      <c r="AD503" s="116">
        <v>5.0567781973559808E-2</v>
      </c>
      <c r="AE503" s="116">
        <v>0.93075968349192995</v>
      </c>
      <c r="AF503" s="116">
        <v>1.241404762891763</v>
      </c>
      <c r="AG503" s="116">
        <v>3.1340488026326649E-2</v>
      </c>
      <c r="AH503" s="116">
        <v>3.696022738313464E-2</v>
      </c>
      <c r="AI503" s="116">
        <v>0.45625101171772287</v>
      </c>
      <c r="AJ503" s="116">
        <v>9.619931075142242E-2</v>
      </c>
      <c r="AK503" s="116">
        <v>0.40701987604351714</v>
      </c>
      <c r="AL503" s="116">
        <v>0.25489809619942494</v>
      </c>
      <c r="AM503" s="116">
        <v>0.33908649203749008</v>
      </c>
      <c r="AN503" s="116">
        <v>0.68144851725384203</v>
      </c>
      <c r="AO503" s="116">
        <v>2.2377563836566114</v>
      </c>
      <c r="AP503" s="116">
        <v>1.3288391124357388</v>
      </c>
      <c r="AQ503" s="116">
        <v>3.1327567448161657</v>
      </c>
      <c r="AR503" s="116">
        <v>3.845348957228198</v>
      </c>
      <c r="AS503" s="116">
        <v>4.5399746848793203</v>
      </c>
      <c r="AT503" s="116">
        <v>4.6885032793411545</v>
      </c>
      <c r="AV503" s="116">
        <v>35.734523862377415</v>
      </c>
      <c r="AW503" s="116">
        <v>581.04643216427519</v>
      </c>
      <c r="AX503" s="116">
        <v>1.8112951747290578</v>
      </c>
      <c r="AY503" s="116">
        <v>0.88535823221234655</v>
      </c>
      <c r="AZ503" s="116">
        <v>16653.977894539756</v>
      </c>
      <c r="BA503" s="116">
        <v>1.1438774223691397</v>
      </c>
      <c r="BB503" s="116">
        <v>6.0265736807827694E-2</v>
      </c>
      <c r="BC503" s="116">
        <v>17.827100661495844</v>
      </c>
      <c r="BD503" s="116">
        <v>45.230547622403471</v>
      </c>
      <c r="BE503" s="116">
        <v>508.59669084829534</v>
      </c>
      <c r="BF503" s="116">
        <v>30.434131574612778</v>
      </c>
      <c r="BG503" s="116">
        <v>4.791506247436045</v>
      </c>
      <c r="BH503" s="116">
        <v>3.7086307479378031</v>
      </c>
      <c r="BI503" s="116">
        <v>111.35672430506263</v>
      </c>
      <c r="BJ503" s="116">
        <v>1.2111660143813363</v>
      </c>
      <c r="BK503" s="116">
        <v>2550.2765012918344</v>
      </c>
      <c r="BL503" s="116">
        <v>2.410664185636616</v>
      </c>
      <c r="BM503" s="116">
        <v>1.2095205578486128</v>
      </c>
      <c r="BN503" s="116">
        <v>6.1005264807803714</v>
      </c>
      <c r="BO503" s="116">
        <v>0.51997149348538674</v>
      </c>
      <c r="BP503" s="116">
        <v>0.4973824434978501</v>
      </c>
      <c r="BQ503" s="116">
        <v>18.980559816545139</v>
      </c>
      <c r="BR503" s="116">
        <v>83.369311230862209</v>
      </c>
      <c r="BS503" s="116">
        <v>35.841837392020658</v>
      </c>
      <c r="BT503" s="116">
        <v>25.709334838158281</v>
      </c>
    </row>
    <row r="504" spans="1:72" x14ac:dyDescent="0.3">
      <c r="A504" s="116">
        <v>1</v>
      </c>
      <c r="B504" s="116">
        <v>16</v>
      </c>
      <c r="C504" s="116">
        <v>980</v>
      </c>
      <c r="E504" s="116">
        <v>19.3491683006859</v>
      </c>
      <c r="F504" s="116">
        <v>16.805584143194999</v>
      </c>
      <c r="H504" s="116">
        <v>39.0203991879388</v>
      </c>
      <c r="I504" s="116">
        <v>4.8265872591742296</v>
      </c>
      <c r="J504" s="116">
        <v>0.86999997342723501</v>
      </c>
      <c r="K504" s="116">
        <v>19.128261135578899</v>
      </c>
      <c r="Q504" s="160">
        <v>65.457976374041905</v>
      </c>
      <c r="R504" s="160">
        <v>16.608537222175801</v>
      </c>
      <c r="S504" s="160">
        <v>1.6693082479041099</v>
      </c>
      <c r="T504" s="160">
        <v>0.406720758520002</v>
      </c>
      <c r="U504" s="160">
        <v>3.7528352730424199</v>
      </c>
      <c r="V504" s="160">
        <v>4.8722764616512597</v>
      </c>
      <c r="W504" s="160">
        <v>2.0641649699792999</v>
      </c>
      <c r="X504" s="160">
        <v>2.3604103996107058</v>
      </c>
      <c r="Z504" s="116">
        <v>3.3194380085702223E-3</v>
      </c>
      <c r="AA504" s="116">
        <v>2.3094140471924027E-2</v>
      </c>
      <c r="AB504" s="116">
        <v>4.075057832699832E-2</v>
      </c>
      <c r="AC504" s="116">
        <v>3.704706708534948E-2</v>
      </c>
      <c r="AD504" s="116">
        <v>5.0567781973559808E-2</v>
      </c>
      <c r="AE504" s="116">
        <v>0.93075968349192995</v>
      </c>
      <c r="AF504" s="116">
        <v>1.241404762891763</v>
      </c>
      <c r="AG504" s="116">
        <v>3.1340488026326649E-2</v>
      </c>
      <c r="AH504" s="116">
        <v>3.696022738313464E-2</v>
      </c>
      <c r="AI504" s="116">
        <v>0.45625101171772287</v>
      </c>
      <c r="AJ504" s="116">
        <v>9.619931075142242E-2</v>
      </c>
      <c r="AK504" s="116">
        <v>0.40701987604351714</v>
      </c>
      <c r="AL504" s="116">
        <v>0.25489809619942494</v>
      </c>
      <c r="AM504" s="116">
        <v>0.33908649203749008</v>
      </c>
      <c r="AN504" s="116">
        <v>0.68144851725384203</v>
      </c>
      <c r="AO504" s="116">
        <v>2.2377563836566114</v>
      </c>
      <c r="AP504" s="116">
        <v>1.3288391124357388</v>
      </c>
      <c r="AQ504" s="116">
        <v>3.1327567448161657</v>
      </c>
      <c r="AR504" s="116">
        <v>3.845348957228198</v>
      </c>
      <c r="AS504" s="116">
        <v>4.5399746848793203</v>
      </c>
      <c r="AT504" s="116">
        <v>4.6885032793411545</v>
      </c>
      <c r="AV504" s="116">
        <v>35.734523862377415</v>
      </c>
      <c r="AW504" s="116">
        <v>581.04643216427519</v>
      </c>
      <c r="AX504" s="116">
        <v>1.8112951747290578</v>
      </c>
      <c r="AY504" s="116">
        <v>0.88535823221234655</v>
      </c>
      <c r="AZ504" s="116">
        <v>16653.977894539756</v>
      </c>
      <c r="BA504" s="116">
        <v>1.1438774223691397</v>
      </c>
      <c r="BB504" s="116">
        <v>6.0265736807827694E-2</v>
      </c>
      <c r="BC504" s="116">
        <v>17.827100661495844</v>
      </c>
      <c r="BD504" s="116">
        <v>45.230547622403471</v>
      </c>
      <c r="BE504" s="116">
        <v>508.59669084829534</v>
      </c>
      <c r="BF504" s="116">
        <v>30.434131574612778</v>
      </c>
      <c r="BG504" s="116">
        <v>4.791506247436045</v>
      </c>
      <c r="BH504" s="116">
        <v>3.7086307479378031</v>
      </c>
      <c r="BI504" s="116">
        <v>111.35672430506263</v>
      </c>
      <c r="BJ504" s="116">
        <v>1.2111660143813363</v>
      </c>
      <c r="BK504" s="116">
        <v>2550.2765012918344</v>
      </c>
      <c r="BL504" s="116">
        <v>2.410664185636616</v>
      </c>
      <c r="BM504" s="116">
        <v>1.2095205578486128</v>
      </c>
      <c r="BN504" s="116">
        <v>6.1005264807803714</v>
      </c>
      <c r="BO504" s="116">
        <v>0.51997149348538674</v>
      </c>
      <c r="BP504" s="116">
        <v>0.4973824434978501</v>
      </c>
      <c r="BQ504" s="116">
        <v>18.980559816545139</v>
      </c>
      <c r="BR504" s="116">
        <v>83.369311230862209</v>
      </c>
      <c r="BS504" s="116">
        <v>35.841837392020658</v>
      </c>
      <c r="BT504" s="116">
        <v>25.709334838158281</v>
      </c>
    </row>
    <row r="505" spans="1:72" x14ac:dyDescent="0.3">
      <c r="A505" s="116">
        <v>1</v>
      </c>
      <c r="B505" s="116">
        <v>16</v>
      </c>
      <c r="C505" s="116">
        <v>990</v>
      </c>
      <c r="E505" s="116">
        <v>20.251514192909799</v>
      </c>
      <c r="F505" s="116">
        <v>16.345583370865601</v>
      </c>
      <c r="H505" s="116">
        <v>39.781641153526301</v>
      </c>
      <c r="I505" s="116">
        <v>4.82541421352449</v>
      </c>
      <c r="J505" s="116">
        <v>0.86999998225874298</v>
      </c>
      <c r="K505" s="116">
        <v>17.925847086914999</v>
      </c>
      <c r="Q505" s="160">
        <v>65.447908286291394</v>
      </c>
      <c r="R505" s="160">
        <v>16.689273794437899</v>
      </c>
      <c r="S505" s="160">
        <v>1.74892801098346</v>
      </c>
      <c r="T505" s="160">
        <v>0.42337220902013101</v>
      </c>
      <c r="U505" s="160">
        <v>3.82791867101795</v>
      </c>
      <c r="V505" s="160">
        <v>4.9451968993566799</v>
      </c>
      <c r="W505" s="160">
        <v>1.9794998440335601</v>
      </c>
      <c r="X505" s="160">
        <v>2.4982052482914163</v>
      </c>
      <c r="Z505" s="116">
        <v>3.254495466120862E-3</v>
      </c>
      <c r="AA505" s="116">
        <v>2.1986630044471829E-2</v>
      </c>
      <c r="AB505" s="116">
        <v>3.9186871768518636E-2</v>
      </c>
      <c r="AC505" s="116">
        <v>3.602613698019088E-2</v>
      </c>
      <c r="AD505" s="116">
        <v>4.7529373155844212E-2</v>
      </c>
      <c r="AE505" s="116">
        <v>0.93074548597021034</v>
      </c>
      <c r="AF505" s="116">
        <v>1.2415147283805872</v>
      </c>
      <c r="AG505" s="116">
        <v>2.9746556391179856E-2</v>
      </c>
      <c r="AH505" s="116">
        <v>3.5484605263781985E-2</v>
      </c>
      <c r="AI505" s="116">
        <v>0.42893939674061454</v>
      </c>
      <c r="AJ505" s="116">
        <v>9.5294175092095298E-2</v>
      </c>
      <c r="AK505" s="116">
        <v>0.41077898074337299</v>
      </c>
      <c r="AL505" s="116">
        <v>0.2564312433966589</v>
      </c>
      <c r="AM505" s="116">
        <v>0.34333302979045061</v>
      </c>
      <c r="AN505" s="116">
        <v>0.66961368209481764</v>
      </c>
      <c r="AO505" s="116">
        <v>2.2421486360575633</v>
      </c>
      <c r="AP505" s="116">
        <v>1.3490417493198263</v>
      </c>
      <c r="AQ505" s="116">
        <v>3.1867978733286368</v>
      </c>
      <c r="AR505" s="116">
        <v>3.9135976467496039</v>
      </c>
      <c r="AS505" s="116">
        <v>4.6210262084386695</v>
      </c>
      <c r="AT505" s="116">
        <v>4.773578447512647</v>
      </c>
      <c r="AV505" s="116">
        <v>34.17669108123615</v>
      </c>
      <c r="AW505" s="116">
        <v>560.10214980335468</v>
      </c>
      <c r="AX505" s="116">
        <v>1.7538900515646598</v>
      </c>
      <c r="AY505" s="116">
        <v>0.85520763920277842</v>
      </c>
      <c r="AZ505" s="116">
        <v>16228.373882345324</v>
      </c>
      <c r="BA505" s="116">
        <v>1.1431346721152063</v>
      </c>
      <c r="BB505" s="116">
        <v>6.0371381368156625E-2</v>
      </c>
      <c r="BC505" s="116">
        <v>17.2385161139287</v>
      </c>
      <c r="BD505" s="116">
        <v>43.758257712577745</v>
      </c>
      <c r="BE505" s="116">
        <v>524.35560531824649</v>
      </c>
      <c r="BF505" s="116">
        <v>29.621831155379727</v>
      </c>
      <c r="BG505" s="116">
        <v>4.7160454056167032</v>
      </c>
      <c r="BH505" s="116">
        <v>3.6362280535322924</v>
      </c>
      <c r="BI505" s="116">
        <v>109.17075617065318</v>
      </c>
      <c r="BJ505" s="116">
        <v>1.2219595679380899</v>
      </c>
      <c r="BK505" s="116">
        <v>2560.0980117224244</v>
      </c>
      <c r="BL505" s="116">
        <v>2.3858777752658891</v>
      </c>
      <c r="BM505" s="116">
        <v>1.1990065993549748</v>
      </c>
      <c r="BN505" s="116">
        <v>6.0477501361376893</v>
      </c>
      <c r="BO505" s="116">
        <v>0.51559868362842842</v>
      </c>
      <c r="BP505" s="116">
        <v>0.49309471942798699</v>
      </c>
      <c r="BQ505" s="116">
        <v>18.935042502078012</v>
      </c>
      <c r="BR505" s="116">
        <v>86.702590800670677</v>
      </c>
      <c r="BS505" s="116">
        <v>34.959847337092128</v>
      </c>
      <c r="BT505" s="116">
        <v>25.076683743905747</v>
      </c>
    </row>
    <row r="506" spans="1:72" x14ac:dyDescent="0.3">
      <c r="A506" s="116">
        <v>1</v>
      </c>
      <c r="B506" s="116">
        <v>16</v>
      </c>
      <c r="C506" s="116">
        <v>1000</v>
      </c>
      <c r="E506" s="116">
        <v>20.251514192909799</v>
      </c>
      <c r="F506" s="116">
        <v>16.345583370865601</v>
      </c>
      <c r="H506" s="116">
        <v>39.781641153526301</v>
      </c>
      <c r="I506" s="116">
        <v>4.82541421352449</v>
      </c>
      <c r="J506" s="116">
        <v>0.86999998225874298</v>
      </c>
      <c r="K506" s="116">
        <v>17.925847086914999</v>
      </c>
      <c r="Q506" s="160">
        <v>65.447908286291394</v>
      </c>
      <c r="R506" s="160">
        <v>16.689273794437899</v>
      </c>
      <c r="S506" s="160">
        <v>1.74892801098346</v>
      </c>
      <c r="T506" s="160">
        <v>0.42337220902013101</v>
      </c>
      <c r="U506" s="160">
        <v>3.82791867101795</v>
      </c>
      <c r="V506" s="160">
        <v>4.9451968993566799</v>
      </c>
      <c r="W506" s="160">
        <v>1.9794998440335601</v>
      </c>
      <c r="X506" s="160">
        <v>2.4982052482914163</v>
      </c>
      <c r="Z506" s="116">
        <v>3.254495466120862E-3</v>
      </c>
      <c r="AA506" s="116">
        <v>2.1986630044471829E-2</v>
      </c>
      <c r="AB506" s="116">
        <v>3.9186871768518636E-2</v>
      </c>
      <c r="AC506" s="116">
        <v>3.602613698019088E-2</v>
      </c>
      <c r="AD506" s="116">
        <v>4.7529373155844212E-2</v>
      </c>
      <c r="AE506" s="116">
        <v>0.93074548597021034</v>
      </c>
      <c r="AF506" s="116">
        <v>1.2415147283805872</v>
      </c>
      <c r="AG506" s="116">
        <v>2.9746556391179856E-2</v>
      </c>
      <c r="AH506" s="116">
        <v>3.5484605263781985E-2</v>
      </c>
      <c r="AI506" s="116">
        <v>0.42893939674061454</v>
      </c>
      <c r="AJ506" s="116">
        <v>9.5294175092095298E-2</v>
      </c>
      <c r="AK506" s="116">
        <v>0.41077898074337299</v>
      </c>
      <c r="AL506" s="116">
        <v>0.2564312433966589</v>
      </c>
      <c r="AM506" s="116">
        <v>0.34333302979045061</v>
      </c>
      <c r="AN506" s="116">
        <v>0.66961368209481764</v>
      </c>
      <c r="AO506" s="116">
        <v>2.2421486360575633</v>
      </c>
      <c r="AP506" s="116">
        <v>1.3490417493198263</v>
      </c>
      <c r="AQ506" s="116">
        <v>3.1867978733286368</v>
      </c>
      <c r="AR506" s="116">
        <v>3.9135976467496039</v>
      </c>
      <c r="AS506" s="116">
        <v>4.6210262084386695</v>
      </c>
      <c r="AT506" s="116">
        <v>4.773578447512647</v>
      </c>
      <c r="AV506" s="116">
        <v>34.17669108123615</v>
      </c>
      <c r="AW506" s="116">
        <v>560.10214980335468</v>
      </c>
      <c r="AX506" s="116">
        <v>1.7538900515646598</v>
      </c>
      <c r="AY506" s="116">
        <v>0.85520763920277842</v>
      </c>
      <c r="AZ506" s="116">
        <v>16228.373882345324</v>
      </c>
      <c r="BA506" s="116">
        <v>1.1431346721152063</v>
      </c>
      <c r="BB506" s="116">
        <v>6.0371381368156625E-2</v>
      </c>
      <c r="BC506" s="116">
        <v>17.2385161139287</v>
      </c>
      <c r="BD506" s="116">
        <v>43.758257712577745</v>
      </c>
      <c r="BE506" s="116">
        <v>524.35560531824649</v>
      </c>
      <c r="BF506" s="116">
        <v>29.621831155379727</v>
      </c>
      <c r="BG506" s="116">
        <v>4.7160454056167032</v>
      </c>
      <c r="BH506" s="116">
        <v>3.6362280535322924</v>
      </c>
      <c r="BI506" s="116">
        <v>109.17075617065318</v>
      </c>
      <c r="BJ506" s="116">
        <v>1.2219595679380899</v>
      </c>
      <c r="BK506" s="116">
        <v>2560.0980117224244</v>
      </c>
      <c r="BL506" s="116">
        <v>2.3858777752658891</v>
      </c>
      <c r="BM506" s="116">
        <v>1.1990065993549748</v>
      </c>
      <c r="BN506" s="116">
        <v>6.0477501361376893</v>
      </c>
      <c r="BO506" s="116">
        <v>0.51559868362842842</v>
      </c>
      <c r="BP506" s="116">
        <v>0.49309471942798699</v>
      </c>
      <c r="BQ506" s="116">
        <v>18.935042502078012</v>
      </c>
      <c r="BR506" s="116">
        <v>86.702590800670677</v>
      </c>
      <c r="BS506" s="116">
        <v>34.959847337092128</v>
      </c>
      <c r="BT506" s="116">
        <v>25.076683743905747</v>
      </c>
    </row>
    <row r="507" spans="1:72" x14ac:dyDescent="0.3">
      <c r="X507" s="160"/>
    </row>
    <row r="508" spans="1:72" x14ac:dyDescent="0.3">
      <c r="A508" s="116">
        <v>1</v>
      </c>
      <c r="B508" s="116">
        <v>17</v>
      </c>
      <c r="C508" s="116">
        <v>600</v>
      </c>
      <c r="F508" s="116">
        <v>12.3744495720094</v>
      </c>
      <c r="G508" s="116">
        <v>26.659204928189101</v>
      </c>
      <c r="H508" s="116">
        <v>29.198629891351899</v>
      </c>
      <c r="I508" s="116">
        <v>14.190293512751699</v>
      </c>
      <c r="J508" s="116">
        <v>0.75138493880636104</v>
      </c>
      <c r="O508" s="116">
        <v>4.79670841446847</v>
      </c>
      <c r="X508" s="160"/>
      <c r="Z508" s="116">
        <v>1.9073510978367597E-2</v>
      </c>
      <c r="AA508" s="116">
        <v>4.454478853271597E-2</v>
      </c>
      <c r="AB508" s="116">
        <v>7.515366910371819</v>
      </c>
      <c r="AC508" s="116">
        <v>9.2684910798073533E-2</v>
      </c>
      <c r="AD508" s="116">
        <v>9.329642970141748E-2</v>
      </c>
      <c r="AE508" s="116">
        <v>1.0258282415306976</v>
      </c>
      <c r="AF508" s="116">
        <v>1.1803966971050803</v>
      </c>
      <c r="AG508" s="116">
        <v>0.19047153656068183</v>
      </c>
      <c r="AH508" s="116">
        <v>0.27975544745597214</v>
      </c>
      <c r="AI508" s="116">
        <v>0.25215669798768653</v>
      </c>
      <c r="AJ508" s="116">
        <v>0.56867636658132836</v>
      </c>
      <c r="AK508" s="116">
        <v>1.046043954468086</v>
      </c>
      <c r="AL508" s="116">
        <v>0.88334624453765176</v>
      </c>
      <c r="AM508" s="116">
        <v>0.40737388254969586</v>
      </c>
      <c r="AN508" s="116">
        <v>0.97028128763997268</v>
      </c>
      <c r="AO508" s="116">
        <v>2.9259800016979205</v>
      </c>
      <c r="AP508" s="116">
        <v>1.8702488469149259</v>
      </c>
      <c r="AQ508" s="116">
        <v>3.2169981594931811</v>
      </c>
      <c r="AR508" s="116">
        <v>3.7169047690367121</v>
      </c>
      <c r="AS508" s="116">
        <v>4.1466274980384217</v>
      </c>
      <c r="AT508" s="116">
        <v>4.1156308548559997</v>
      </c>
      <c r="AV508" s="116">
        <v>367.52541301653679</v>
      </c>
      <c r="AW508" s="116">
        <v>2766.8781031361032</v>
      </c>
      <c r="AX508" s="116">
        <v>5.4554887990121488E-2</v>
      </c>
      <c r="AY508" s="116">
        <v>2.1337115792113868</v>
      </c>
      <c r="AZ508" s="116">
        <v>41819.510269434475</v>
      </c>
      <c r="BA508" s="116">
        <v>1.0528078252051918</v>
      </c>
      <c r="BB508" s="116">
        <v>6.0995741127283537E-2</v>
      </c>
      <c r="BC508" s="116">
        <v>20.475500279053552</v>
      </c>
      <c r="BD508" s="116">
        <v>36.102960967684233</v>
      </c>
      <c r="BE508" s="116">
        <v>1132.4611882729143</v>
      </c>
      <c r="BF508" s="116">
        <v>14.50737270760159</v>
      </c>
      <c r="BG508" s="116">
        <v>2.3899569318492468</v>
      </c>
      <c r="BH508" s="116">
        <v>1.6754472090099166</v>
      </c>
      <c r="BI508" s="116">
        <v>127.64686747844341</v>
      </c>
      <c r="BJ508" s="116">
        <v>0.92756606920564377</v>
      </c>
      <c r="BK508" s="116">
        <v>1741.6788919294956</v>
      </c>
      <c r="BL508" s="116">
        <v>1.6307990271086843</v>
      </c>
      <c r="BM508" s="116">
        <v>1.0226925341226556</v>
      </c>
      <c r="BN508" s="116">
        <v>5.4077253115121371</v>
      </c>
      <c r="BO508" s="116">
        <v>0.4834048876944545</v>
      </c>
      <c r="BP508" s="116">
        <v>0.48036378133071717</v>
      </c>
      <c r="BQ508" s="116">
        <v>17.260349751439751</v>
      </c>
      <c r="BR508" s="116">
        <v>209.4154423602277</v>
      </c>
      <c r="BS508" s="116">
        <v>42.624987717291567</v>
      </c>
      <c r="BT508" s="116">
        <v>30.574885704386361</v>
      </c>
    </row>
    <row r="509" spans="1:72" x14ac:dyDescent="0.3">
      <c r="A509" s="116">
        <v>1</v>
      </c>
      <c r="B509" s="116">
        <v>17</v>
      </c>
      <c r="C509" s="116">
        <v>610</v>
      </c>
      <c r="F509" s="116">
        <v>12.3744495720094</v>
      </c>
      <c r="G509" s="116">
        <v>26.659204928189101</v>
      </c>
      <c r="H509" s="116">
        <v>29.198629891351899</v>
      </c>
      <c r="I509" s="116">
        <v>14.190293512751699</v>
      </c>
      <c r="J509" s="116">
        <v>0.75138493880636104</v>
      </c>
      <c r="O509" s="116">
        <v>4.79670841446847</v>
      </c>
      <c r="X509" s="160"/>
      <c r="Z509" s="116">
        <v>1.9073510978367597E-2</v>
      </c>
      <c r="AA509" s="116">
        <v>4.454478853271597E-2</v>
      </c>
      <c r="AB509" s="116">
        <v>7.515366910371819</v>
      </c>
      <c r="AC509" s="116">
        <v>9.2684910798073533E-2</v>
      </c>
      <c r="AD509" s="116">
        <v>9.329642970141748E-2</v>
      </c>
      <c r="AE509" s="116">
        <v>1.0258282415306976</v>
      </c>
      <c r="AF509" s="116">
        <v>1.1803966971050803</v>
      </c>
      <c r="AG509" s="116">
        <v>0.19047153656068183</v>
      </c>
      <c r="AH509" s="116">
        <v>0.27975544745597214</v>
      </c>
      <c r="AI509" s="116">
        <v>0.25215669798768653</v>
      </c>
      <c r="AJ509" s="116">
        <v>0.56867636658132836</v>
      </c>
      <c r="AK509" s="116">
        <v>1.046043954468086</v>
      </c>
      <c r="AL509" s="116">
        <v>0.88334624453765176</v>
      </c>
      <c r="AM509" s="116">
        <v>0.40737388254969586</v>
      </c>
      <c r="AN509" s="116">
        <v>0.97028128763997268</v>
      </c>
      <c r="AO509" s="116">
        <v>2.9259800016979205</v>
      </c>
      <c r="AP509" s="116">
        <v>1.8702488469149259</v>
      </c>
      <c r="AQ509" s="116">
        <v>3.2169981594931811</v>
      </c>
      <c r="AR509" s="116">
        <v>3.7169047690367121</v>
      </c>
      <c r="AS509" s="116">
        <v>4.1466274980384217</v>
      </c>
      <c r="AT509" s="116">
        <v>4.1156308548559997</v>
      </c>
      <c r="AV509" s="116">
        <v>367.52541301653679</v>
      </c>
      <c r="AW509" s="116">
        <v>2766.8781031361032</v>
      </c>
      <c r="AX509" s="116">
        <v>5.4554887990121488E-2</v>
      </c>
      <c r="AY509" s="116">
        <v>2.1337115792113868</v>
      </c>
      <c r="AZ509" s="116">
        <v>41819.510269434475</v>
      </c>
      <c r="BA509" s="116">
        <v>1.0528078252051918</v>
      </c>
      <c r="BB509" s="116">
        <v>6.0995741127283537E-2</v>
      </c>
      <c r="BC509" s="116">
        <v>20.475500279053552</v>
      </c>
      <c r="BD509" s="116">
        <v>36.102960967684233</v>
      </c>
      <c r="BE509" s="116">
        <v>1132.4611882729143</v>
      </c>
      <c r="BF509" s="116">
        <v>14.50737270760159</v>
      </c>
      <c r="BG509" s="116">
        <v>2.3899569318492468</v>
      </c>
      <c r="BH509" s="116">
        <v>1.6754472090099166</v>
      </c>
      <c r="BI509" s="116">
        <v>127.64686747844341</v>
      </c>
      <c r="BJ509" s="116">
        <v>0.92756606920564377</v>
      </c>
      <c r="BK509" s="116">
        <v>1741.6788919294956</v>
      </c>
      <c r="BL509" s="116">
        <v>1.6307990271086843</v>
      </c>
      <c r="BM509" s="116">
        <v>1.0226925341226556</v>
      </c>
      <c r="BN509" s="116">
        <v>5.4077253115121371</v>
      </c>
      <c r="BO509" s="116">
        <v>0.4834048876944545</v>
      </c>
      <c r="BP509" s="116">
        <v>0.48036378133071717</v>
      </c>
      <c r="BQ509" s="116">
        <v>17.260349751439751</v>
      </c>
      <c r="BR509" s="116">
        <v>209.4154423602277</v>
      </c>
      <c r="BS509" s="116">
        <v>42.624987717291567</v>
      </c>
      <c r="BT509" s="116">
        <v>30.574885704386361</v>
      </c>
    </row>
    <row r="510" spans="1:72" x14ac:dyDescent="0.3">
      <c r="A510" s="116">
        <v>1</v>
      </c>
      <c r="B510" s="116">
        <v>17</v>
      </c>
      <c r="C510" s="116">
        <v>620.00000000000102</v>
      </c>
      <c r="F510" s="116">
        <v>12.9075010077638</v>
      </c>
      <c r="G510" s="116">
        <v>27.977561515511201</v>
      </c>
      <c r="H510" s="116">
        <v>27.672045430644399</v>
      </c>
      <c r="I510" s="116">
        <v>14.906482191815901</v>
      </c>
      <c r="J510" s="116">
        <v>0.72708554393046698</v>
      </c>
      <c r="O510" s="116">
        <v>0.52396661852676796</v>
      </c>
      <c r="X510" s="160"/>
      <c r="Z510" s="116">
        <v>1.9783181867939495E-2</v>
      </c>
      <c r="AA510" s="116">
        <v>2.829180350164481E-2</v>
      </c>
      <c r="AB510" s="116">
        <v>0.85107054267578619</v>
      </c>
      <c r="AC510" s="116">
        <v>3.808403526993711E-2</v>
      </c>
      <c r="AD510" s="116">
        <v>9.7665897477619515E-2</v>
      </c>
      <c r="AE510" s="116">
        <v>1.0007696651333953</v>
      </c>
      <c r="AF510" s="116">
        <v>1.1412084600911243</v>
      </c>
      <c r="AG510" s="116">
        <v>0.10726485567276198</v>
      </c>
      <c r="AH510" s="116">
        <v>0.18308281000099644</v>
      </c>
      <c r="AI510" s="116">
        <v>0.17427919128869798</v>
      </c>
      <c r="AJ510" s="116">
        <v>0.44200328362774599</v>
      </c>
      <c r="AK510" s="116">
        <v>0.88158643331404052</v>
      </c>
      <c r="AL510" s="116">
        <v>0.4601046921152504</v>
      </c>
      <c r="AM510" s="116">
        <v>0.40039906085245625</v>
      </c>
      <c r="AN510" s="116">
        <v>0.82091071504694013</v>
      </c>
      <c r="AO510" s="116">
        <v>2.9015274851002482</v>
      </c>
      <c r="AP510" s="116">
        <v>1.6582409833590452</v>
      </c>
      <c r="AQ510" s="116">
        <v>2.9439236050892874</v>
      </c>
      <c r="AR510" s="116">
        <v>3.4285649717075692</v>
      </c>
      <c r="AS510" s="116">
        <v>3.8455646801960093</v>
      </c>
      <c r="AT510" s="116">
        <v>3.8376952632089623</v>
      </c>
      <c r="AV510" s="116">
        <v>354.34138182596217</v>
      </c>
      <c r="AW510" s="116">
        <v>4356.3854101006527</v>
      </c>
      <c r="AX510" s="116">
        <v>0.48174620015745129</v>
      </c>
      <c r="AY510" s="116">
        <v>5.1928023379427612</v>
      </c>
      <c r="AZ510" s="116">
        <v>39948.550115909886</v>
      </c>
      <c r="BA510" s="116">
        <v>1.0791694009390702</v>
      </c>
      <c r="BB510" s="116">
        <v>6.3090288831518945E-2</v>
      </c>
      <c r="BC510" s="116">
        <v>36.358600172808849</v>
      </c>
      <c r="BD510" s="116">
        <v>55.166293328931481</v>
      </c>
      <c r="BE510" s="116">
        <v>1638.5069939937707</v>
      </c>
      <c r="BF510" s="116">
        <v>18.665019708197754</v>
      </c>
      <c r="BG510" s="116">
        <v>2.8357968152958688</v>
      </c>
      <c r="BH510" s="116">
        <v>3.2166592198744164</v>
      </c>
      <c r="BI510" s="116">
        <v>129.87043448426462</v>
      </c>
      <c r="BJ510" s="116">
        <v>1.0963433458759733</v>
      </c>
      <c r="BK510" s="116">
        <v>1756.3568269934988</v>
      </c>
      <c r="BL510" s="116">
        <v>1.8392984075340566</v>
      </c>
      <c r="BM510" s="116">
        <v>1.1175561737785706</v>
      </c>
      <c r="BN510" s="116">
        <v>5.8625110405854022</v>
      </c>
      <c r="BO510" s="116">
        <v>0.52124984669295182</v>
      </c>
      <c r="BP510" s="116">
        <v>0.51515294060813299</v>
      </c>
      <c r="BQ510" s="116">
        <v>17.105158669045966</v>
      </c>
      <c r="BR510" s="116">
        <v>279.48893957735851</v>
      </c>
      <c r="BS510" s="116">
        <v>70.578263864490182</v>
      </c>
      <c r="BT510" s="116">
        <v>50.625758890140652</v>
      </c>
    </row>
    <row r="511" spans="1:72" x14ac:dyDescent="0.3">
      <c r="A511" s="116">
        <v>1</v>
      </c>
      <c r="B511" s="116">
        <v>17</v>
      </c>
      <c r="C511" s="116">
        <v>630.00000000000102</v>
      </c>
      <c r="F511" s="116">
        <v>13.126775195471099</v>
      </c>
      <c r="G511" s="116">
        <v>28.347824955839599</v>
      </c>
      <c r="H511" s="116">
        <v>27.079970560524199</v>
      </c>
      <c r="I511" s="116">
        <v>15.122261239707999</v>
      </c>
      <c r="J511" s="116">
        <v>0.71199133688365401</v>
      </c>
      <c r="X511" s="160"/>
      <c r="Z511" s="116">
        <v>2.0020882016330236E-2</v>
      </c>
      <c r="AA511" s="116">
        <v>2.6497630021877369E-2</v>
      </c>
      <c r="AB511" s="116">
        <v>3.4059133906382072E-2</v>
      </c>
      <c r="AC511" s="116">
        <v>3.1432219986716879E-2</v>
      </c>
      <c r="AD511" s="116">
        <v>9.8927183217230166E-2</v>
      </c>
      <c r="AE511" s="116">
        <v>0.98647428659115177</v>
      </c>
      <c r="AF511" s="116">
        <v>1.1201002905706685</v>
      </c>
      <c r="AG511" s="116">
        <v>9.7767979884045009E-2</v>
      </c>
      <c r="AH511" s="116">
        <v>0.17244720900695967</v>
      </c>
      <c r="AI511" s="116">
        <v>0.16598738464110757</v>
      </c>
      <c r="AJ511" s="116">
        <v>0.42886458564777041</v>
      </c>
      <c r="AK511" s="116">
        <v>0.86269359187398242</v>
      </c>
      <c r="AL511" s="116">
        <v>0.40777535555475192</v>
      </c>
      <c r="AM511" s="116">
        <v>0.39776653487244779</v>
      </c>
      <c r="AN511" s="116">
        <v>0.80329600701056492</v>
      </c>
      <c r="AO511" s="116">
        <v>2.8799852049624839</v>
      </c>
      <c r="AP511" s="116">
        <v>1.6254187067402466</v>
      </c>
      <c r="AQ511" s="116">
        <v>2.8854716180350977</v>
      </c>
      <c r="AR511" s="116">
        <v>3.3606925396448482</v>
      </c>
      <c r="AS511" s="116">
        <v>3.7685822168520939</v>
      </c>
      <c r="AT511" s="116">
        <v>3.7609857409844833</v>
      </c>
      <c r="AV511" s="116">
        <v>350.13442436163513</v>
      </c>
      <c r="AW511" s="116">
        <v>4651.3593818858699</v>
      </c>
      <c r="AX511" s="116">
        <v>12.037886844890478</v>
      </c>
      <c r="AY511" s="116">
        <v>6.2917244620837387</v>
      </c>
      <c r="AZ511" s="116">
        <v>39439.220577347398</v>
      </c>
      <c r="BA511" s="116">
        <v>1.0948080600580423</v>
      </c>
      <c r="BB511" s="116">
        <v>6.4279218539832594E-2</v>
      </c>
      <c r="BC511" s="116">
        <v>39.890360879149661</v>
      </c>
      <c r="BD511" s="116">
        <v>58.56864867898431</v>
      </c>
      <c r="BE511" s="116">
        <v>1720.3576913482507</v>
      </c>
      <c r="BF511" s="116">
        <v>19.236841362265768</v>
      </c>
      <c r="BG511" s="116">
        <v>2.8979002783240637</v>
      </c>
      <c r="BH511" s="116">
        <v>3.6294493520496256</v>
      </c>
      <c r="BI511" s="116">
        <v>130.72995197214087</v>
      </c>
      <c r="BJ511" s="116">
        <v>1.1203840080686014</v>
      </c>
      <c r="BK511" s="116">
        <v>1769.4943704516297</v>
      </c>
      <c r="BL511" s="116">
        <v>1.8764395828301559</v>
      </c>
      <c r="BM511" s="116">
        <v>1.1401948920365301</v>
      </c>
      <c r="BN511" s="116">
        <v>5.9809101138791272</v>
      </c>
      <c r="BO511" s="116">
        <v>0.53189764337272816</v>
      </c>
      <c r="BP511" s="116">
        <v>0.52566006258840436</v>
      </c>
      <c r="BQ511" s="116">
        <v>17.032068605183973</v>
      </c>
      <c r="BR511" s="116">
        <v>287.6414556634179</v>
      </c>
      <c r="BS511" s="116">
        <v>75.886230889836696</v>
      </c>
      <c r="BT511" s="116">
        <v>54.433161397773162</v>
      </c>
    </row>
    <row r="512" spans="1:72" x14ac:dyDescent="0.3">
      <c r="A512" s="116">
        <v>1</v>
      </c>
      <c r="B512" s="116">
        <v>17</v>
      </c>
      <c r="C512" s="116">
        <v>640</v>
      </c>
      <c r="F512" s="116">
        <v>13.2873610057155</v>
      </c>
      <c r="G512" s="116">
        <v>28.317716467735298</v>
      </c>
      <c r="H512" s="116">
        <v>26.8481646755626</v>
      </c>
      <c r="I512" s="116">
        <v>15.1735295911304</v>
      </c>
      <c r="J512" s="116">
        <v>0.70693252020591602</v>
      </c>
      <c r="X512" s="160"/>
      <c r="Z512" s="116">
        <v>2.002811480440533E-2</v>
      </c>
      <c r="AA512" s="116">
        <v>2.6529576300285594E-2</v>
      </c>
      <c r="AB512" s="116">
        <v>3.4186694557479295E-2</v>
      </c>
      <c r="AC512" s="116">
        <v>3.1404028949804201E-2</v>
      </c>
      <c r="AD512" s="116">
        <v>9.8842222785445355E-2</v>
      </c>
      <c r="AE512" s="116">
        <v>0.98084754313188782</v>
      </c>
      <c r="AF512" s="116">
        <v>1.1128465044045246</v>
      </c>
      <c r="AG512" s="116">
        <v>9.7712709439775378E-2</v>
      </c>
      <c r="AH512" s="116">
        <v>0.17234774302384021</v>
      </c>
      <c r="AI512" s="116">
        <v>0.16607742417310184</v>
      </c>
      <c r="AJ512" s="116">
        <v>0.42834204133743725</v>
      </c>
      <c r="AK512" s="116">
        <v>0.8604844264508551</v>
      </c>
      <c r="AL512" s="116">
        <v>0.40664029667102042</v>
      </c>
      <c r="AM512" s="116">
        <v>0.39623731286031733</v>
      </c>
      <c r="AN512" s="116">
        <v>0.80125637351635037</v>
      </c>
      <c r="AO512" s="116">
        <v>2.8672053244206497</v>
      </c>
      <c r="AP512" s="116">
        <v>1.6180345305584307</v>
      </c>
      <c r="AQ512" s="116">
        <v>2.8677749229359168</v>
      </c>
      <c r="AR512" s="116">
        <v>3.3388208585295378</v>
      </c>
      <c r="AS512" s="116">
        <v>3.7427886004847402</v>
      </c>
      <c r="AT512" s="116">
        <v>3.7343602627873502</v>
      </c>
      <c r="AV512" s="116">
        <v>350.00797970551372</v>
      </c>
      <c r="AW512" s="116">
        <v>4645.7583266670263</v>
      </c>
      <c r="AX512" s="116">
        <v>11.992969934857332</v>
      </c>
      <c r="AY512" s="116">
        <v>6.2973724710331167</v>
      </c>
      <c r="AZ512" s="116">
        <v>39473.120798478412</v>
      </c>
      <c r="BA512" s="116">
        <v>1.1010885509806287</v>
      </c>
      <c r="BB512" s="116">
        <v>6.4698205079637819E-2</v>
      </c>
      <c r="BC512" s="116">
        <v>39.912924555671445</v>
      </c>
      <c r="BD512" s="116">
        <v>58.602450039644005</v>
      </c>
      <c r="BE512" s="116">
        <v>1719.4249926255736</v>
      </c>
      <c r="BF512" s="116">
        <v>19.260308827591487</v>
      </c>
      <c r="BG512" s="116">
        <v>2.905340205065039</v>
      </c>
      <c r="BH512" s="116">
        <v>3.6395802681536691</v>
      </c>
      <c r="BI512" s="116">
        <v>131.23448577981645</v>
      </c>
      <c r="BJ512" s="116">
        <v>1.1232359950540034</v>
      </c>
      <c r="BK512" s="116">
        <v>1777.3814675078509</v>
      </c>
      <c r="BL512" s="116">
        <v>1.8850030344824324</v>
      </c>
      <c r="BM512" s="116">
        <v>1.1472308979645536</v>
      </c>
      <c r="BN512" s="116">
        <v>6.0200893823492869</v>
      </c>
      <c r="BO512" s="116">
        <v>0.5355632428025433</v>
      </c>
      <c r="BP512" s="116">
        <v>0.52940794697840821</v>
      </c>
      <c r="BQ512" s="116">
        <v>17.018842325305396</v>
      </c>
      <c r="BR512" s="116">
        <v>285.61452885847075</v>
      </c>
      <c r="BS512" s="116">
        <v>75.391623385093013</v>
      </c>
      <c r="BT512" s="116">
        <v>54.078379643315671</v>
      </c>
    </row>
    <row r="513" spans="1:72" x14ac:dyDescent="0.3">
      <c r="A513" s="116">
        <v>1</v>
      </c>
      <c r="B513" s="116">
        <v>17</v>
      </c>
      <c r="C513" s="116">
        <v>650</v>
      </c>
      <c r="F513" s="116">
        <v>13.292519080464499</v>
      </c>
      <c r="G513" s="116">
        <v>28.750196750320899</v>
      </c>
      <c r="H513" s="116">
        <v>26.522637368939201</v>
      </c>
      <c r="I513" s="116">
        <v>15.375670241982</v>
      </c>
      <c r="J513" s="116">
        <v>0.69279525896052196</v>
      </c>
      <c r="X513" s="160"/>
      <c r="Z513" s="116">
        <v>2.03015483679631E-2</v>
      </c>
      <c r="AA513" s="116">
        <v>2.6883420787075174E-2</v>
      </c>
      <c r="AB513" s="116">
        <v>3.4395426698729435E-2</v>
      </c>
      <c r="AC513" s="116">
        <v>3.1549777396318007E-2</v>
      </c>
      <c r="AD513" s="116">
        <v>0.10032615832952663</v>
      </c>
      <c r="AE513" s="116">
        <v>0.96927342044169396</v>
      </c>
      <c r="AF513" s="116">
        <v>1.0945559759808134</v>
      </c>
      <c r="AG513" s="116">
        <v>9.9107004710558722E-2</v>
      </c>
      <c r="AH513" s="116">
        <v>0.17475448281663256</v>
      </c>
      <c r="AI513" s="116">
        <v>0.16840712142471032</v>
      </c>
      <c r="AJ513" s="116">
        <v>0.43364192369216875</v>
      </c>
      <c r="AK513" s="116">
        <v>0.86674539113129156</v>
      </c>
      <c r="AL513" s="116">
        <v>0.40783556826289058</v>
      </c>
      <c r="AM513" s="116">
        <v>0.39587194518622665</v>
      </c>
      <c r="AN513" s="116">
        <v>0.80621178139879146</v>
      </c>
      <c r="AO513" s="116">
        <v>2.8541762408483908</v>
      </c>
      <c r="AP513" s="116">
        <v>1.6187456953480239</v>
      </c>
      <c r="AQ513" s="116">
        <v>2.8537923944601751</v>
      </c>
      <c r="AR513" s="116">
        <v>3.3185032936359691</v>
      </c>
      <c r="AS513" s="116">
        <v>3.7156949589574104</v>
      </c>
      <c r="AT513" s="116">
        <v>3.7040900671802781</v>
      </c>
      <c r="AV513" s="116">
        <v>345.29386000242943</v>
      </c>
      <c r="AW513" s="116">
        <v>4584.6100083831325</v>
      </c>
      <c r="AX513" s="116">
        <v>11.920189378407837</v>
      </c>
      <c r="AY513" s="116">
        <v>6.2682809106318373</v>
      </c>
      <c r="AZ513" s="116">
        <v>38889.269408532018</v>
      </c>
      <c r="BA513" s="116">
        <v>1.1142366820580394</v>
      </c>
      <c r="BB513" s="116">
        <v>6.577934152669053E-2</v>
      </c>
      <c r="BC513" s="116">
        <v>39.351406203728196</v>
      </c>
      <c r="BD513" s="116">
        <v>57.795370036932262</v>
      </c>
      <c r="BE513" s="116">
        <v>1695.6389457780383</v>
      </c>
      <c r="BF513" s="116">
        <v>19.024913296566922</v>
      </c>
      <c r="BG513" s="116">
        <v>2.8843533817202713</v>
      </c>
      <c r="BH513" s="116">
        <v>3.6289135013501146</v>
      </c>
      <c r="BI513" s="116">
        <v>131.35560787349579</v>
      </c>
      <c r="BJ513" s="116">
        <v>1.1163319871591115</v>
      </c>
      <c r="BK513" s="116">
        <v>1785.495070076787</v>
      </c>
      <c r="BL513" s="116">
        <v>1.8841748946515418</v>
      </c>
      <c r="BM513" s="116">
        <v>1.1528519055508726</v>
      </c>
      <c r="BN513" s="116">
        <v>6.056947431255109</v>
      </c>
      <c r="BO513" s="116">
        <v>0.5394683961254032</v>
      </c>
      <c r="BP513" s="116">
        <v>0.53373432182899971</v>
      </c>
      <c r="BQ513" s="116">
        <v>16.939006323222745</v>
      </c>
      <c r="BR513" s="116">
        <v>279.94942419810161</v>
      </c>
      <c r="BS513" s="116">
        <v>73.728453641277696</v>
      </c>
      <c r="BT513" s="116">
        <v>52.885388687836333</v>
      </c>
    </row>
    <row r="514" spans="1:72" x14ac:dyDescent="0.3">
      <c r="A514" s="116">
        <v>1</v>
      </c>
      <c r="B514" s="116">
        <v>17</v>
      </c>
      <c r="C514" s="116">
        <v>660</v>
      </c>
      <c r="F514" s="116">
        <v>13.3287599618809</v>
      </c>
      <c r="G514" s="116">
        <v>29.6165942411773</v>
      </c>
      <c r="H514" s="116">
        <v>25.931376360134699</v>
      </c>
      <c r="I514" s="116">
        <v>15.7269350733905</v>
      </c>
      <c r="J514" s="116">
        <v>0.67255308945501702</v>
      </c>
      <c r="X514" s="160"/>
      <c r="Z514" s="116">
        <v>2.0842754162099325E-2</v>
      </c>
      <c r="AA514" s="116">
        <v>2.755245431741607E-2</v>
      </c>
      <c r="AB514" s="116">
        <v>3.485642075552893E-2</v>
      </c>
      <c r="AC514" s="116">
        <v>3.1870439400087262E-2</v>
      </c>
      <c r="AD514" s="116">
        <v>0.10328828042640197</v>
      </c>
      <c r="AE514" s="116">
        <v>0.95466174840308826</v>
      </c>
      <c r="AF514" s="116">
        <v>1.0692592417412836</v>
      </c>
      <c r="AG514" s="116">
        <v>0.10190293302379651</v>
      </c>
      <c r="AH514" s="116">
        <v>0.17959277567961074</v>
      </c>
      <c r="AI514" s="116">
        <v>0.17291132845838078</v>
      </c>
      <c r="AJ514" s="116">
        <v>0.44436456251816575</v>
      </c>
      <c r="AK514" s="116">
        <v>0.87988015872385295</v>
      </c>
      <c r="AL514" s="116">
        <v>0.41107525684054763</v>
      </c>
      <c r="AM514" s="116">
        <v>0.39579851707548364</v>
      </c>
      <c r="AN514" s="116">
        <v>0.81674281266142401</v>
      </c>
      <c r="AO514" s="116">
        <v>2.8441105589269098</v>
      </c>
      <c r="AP514" s="116">
        <v>1.6221975335490471</v>
      </c>
      <c r="AQ514" s="116">
        <v>2.8306094348461004</v>
      </c>
      <c r="AR514" s="116">
        <v>3.2837604562398166</v>
      </c>
      <c r="AS514" s="116">
        <v>3.6684523883374838</v>
      </c>
      <c r="AT514" s="116">
        <v>3.6507260761717202</v>
      </c>
      <c r="AV514" s="116">
        <v>336.32791259166004</v>
      </c>
      <c r="AW514" s="116">
        <v>4473.2857037020094</v>
      </c>
      <c r="AX514" s="116">
        <v>11.762538755071853</v>
      </c>
      <c r="AY514" s="116">
        <v>6.2052130786587938</v>
      </c>
      <c r="AZ514" s="116">
        <v>37773.995112447359</v>
      </c>
      <c r="BA514" s="116">
        <v>1.1312907443988109</v>
      </c>
      <c r="BB514" s="116">
        <v>6.733556143678654E-2</v>
      </c>
      <c r="BC514" s="116">
        <v>38.271714898424626</v>
      </c>
      <c r="BD514" s="116">
        <v>56.238342337434332</v>
      </c>
      <c r="BE514" s="116">
        <v>1651.4688562053511</v>
      </c>
      <c r="BF514" s="116">
        <v>18.565836918336029</v>
      </c>
      <c r="BG514" s="116">
        <v>2.8412960278885158</v>
      </c>
      <c r="BH514" s="116">
        <v>3.6003139945104468</v>
      </c>
      <c r="BI514" s="116">
        <v>131.37997682311416</v>
      </c>
      <c r="BJ514" s="116">
        <v>1.101938071627806</v>
      </c>
      <c r="BK514" s="116">
        <v>1791.8141723322726</v>
      </c>
      <c r="BL514" s="116">
        <v>1.8801656006264562</v>
      </c>
      <c r="BM514" s="116">
        <v>1.1622938719480658</v>
      </c>
      <c r="BN514" s="116">
        <v>6.1210311372761339</v>
      </c>
      <c r="BO514" s="116">
        <v>0.54641570553636798</v>
      </c>
      <c r="BP514" s="116">
        <v>0.54153611055725981</v>
      </c>
      <c r="BQ514" s="116">
        <v>16.800791740050272</v>
      </c>
      <c r="BR514" s="116">
        <v>269.8023942646135</v>
      </c>
      <c r="BS514" s="116">
        <v>70.672507617343712</v>
      </c>
      <c r="BT514" s="116">
        <v>50.693359894297181</v>
      </c>
    </row>
    <row r="515" spans="1:72" x14ac:dyDescent="0.3">
      <c r="A515" s="116">
        <v>1</v>
      </c>
      <c r="B515" s="116">
        <v>17</v>
      </c>
      <c r="C515" s="116">
        <v>670</v>
      </c>
      <c r="F515" s="116">
        <v>13.507265237922599</v>
      </c>
      <c r="G515" s="116">
        <v>29.513282014144</v>
      </c>
      <c r="H515" s="116">
        <v>25.645987714216801</v>
      </c>
      <c r="I515" s="116">
        <v>15.767433820948</v>
      </c>
      <c r="J515" s="116">
        <v>0.66089268003627799</v>
      </c>
      <c r="X515" s="160"/>
      <c r="Z515" s="116">
        <v>2.0808593815233856E-2</v>
      </c>
      <c r="AA515" s="116">
        <v>2.7541830837065896E-2</v>
      </c>
      <c r="AB515" s="116">
        <v>3.4944164437742842E-2</v>
      </c>
      <c r="AC515" s="116">
        <v>3.1779946135639663E-2</v>
      </c>
      <c r="AD515" s="116">
        <v>0.10295663904269267</v>
      </c>
      <c r="AE515" s="116">
        <v>0.9414449036753938</v>
      </c>
      <c r="AF515" s="116">
        <v>1.0524664925654101</v>
      </c>
      <c r="AG515" s="116">
        <v>0.10161448923335278</v>
      </c>
      <c r="AH515" s="116">
        <v>0.17908450280870614</v>
      </c>
      <c r="AI515" s="116">
        <v>0.17268174427080768</v>
      </c>
      <c r="AJ515" s="116">
        <v>0.44282066338990356</v>
      </c>
      <c r="AK515" s="116">
        <v>0.87571775751006542</v>
      </c>
      <c r="AL515" s="116">
        <v>0.40872804747679631</v>
      </c>
      <c r="AM515" s="116">
        <v>0.39326931256258824</v>
      </c>
      <c r="AN515" s="116">
        <v>0.81296778067652331</v>
      </c>
      <c r="AO515" s="116">
        <v>2.8153949228104111</v>
      </c>
      <c r="AP515" s="116">
        <v>1.6113489020066474</v>
      </c>
      <c r="AQ515" s="116">
        <v>2.8070193957126928</v>
      </c>
      <c r="AR515" s="116">
        <v>3.2550804093894201</v>
      </c>
      <c r="AS515" s="116">
        <v>3.6351023210616056</v>
      </c>
      <c r="AT515" s="116">
        <v>3.6166338014731707</v>
      </c>
      <c r="AV515" s="116">
        <v>336.88004399739964</v>
      </c>
      <c r="AW515" s="116">
        <v>4475.0111468308669</v>
      </c>
      <c r="AX515" s="116">
        <v>11.733003395472895</v>
      </c>
      <c r="AY515" s="116">
        <v>6.2228823970926301</v>
      </c>
      <c r="AZ515" s="116">
        <v>37895.671772872585</v>
      </c>
      <c r="BA515" s="116">
        <v>1.1471728146635967</v>
      </c>
      <c r="BB515" s="116">
        <v>6.8409941668187882E-2</v>
      </c>
      <c r="BC515" s="116">
        <v>38.380353327799909</v>
      </c>
      <c r="BD515" s="116">
        <v>56.397956504302229</v>
      </c>
      <c r="BE515" s="116">
        <v>1653.6645204734834</v>
      </c>
      <c r="BF515" s="116">
        <v>18.630566913576651</v>
      </c>
      <c r="BG515" s="116">
        <v>2.8548010800971628</v>
      </c>
      <c r="BH515" s="116">
        <v>3.6209895776335737</v>
      </c>
      <c r="BI515" s="116">
        <v>132.2249113747574</v>
      </c>
      <c r="BJ515" s="116">
        <v>1.1070549428798415</v>
      </c>
      <c r="BK515" s="116">
        <v>1810.0897909121757</v>
      </c>
      <c r="BL515" s="116">
        <v>1.8928240781383656</v>
      </c>
      <c r="BM515" s="116">
        <v>1.1720617267643354</v>
      </c>
      <c r="BN515" s="116">
        <v>6.1749626651374516</v>
      </c>
      <c r="BO515" s="116">
        <v>0.55142876952486997</v>
      </c>
      <c r="BP515" s="116">
        <v>0.54664091210857579</v>
      </c>
      <c r="BQ515" s="116">
        <v>16.769095056794313</v>
      </c>
      <c r="BR515" s="116">
        <v>267.80154150724303</v>
      </c>
      <c r="BS515" s="116">
        <v>70.211271197675501</v>
      </c>
      <c r="BT515" s="116">
        <v>50.362515205083696</v>
      </c>
    </row>
    <row r="516" spans="1:72" x14ac:dyDescent="0.3">
      <c r="A516" s="116">
        <v>1</v>
      </c>
      <c r="B516" s="116">
        <v>17</v>
      </c>
      <c r="C516" s="116">
        <v>680</v>
      </c>
      <c r="F516" s="116">
        <v>13.507265237922599</v>
      </c>
      <c r="G516" s="116">
        <v>29.513282014144</v>
      </c>
      <c r="H516" s="116">
        <v>25.645987714216801</v>
      </c>
      <c r="I516" s="116">
        <v>15.767433820948</v>
      </c>
      <c r="J516" s="116">
        <v>0.66089268003627799</v>
      </c>
      <c r="X516" s="160"/>
      <c r="Z516" s="116">
        <v>2.0808593815233856E-2</v>
      </c>
      <c r="AA516" s="116">
        <v>2.7541830837065896E-2</v>
      </c>
      <c r="AB516" s="116">
        <v>3.4944164437742842E-2</v>
      </c>
      <c r="AC516" s="116">
        <v>3.1779946135639663E-2</v>
      </c>
      <c r="AD516" s="116">
        <v>0.10295663904269267</v>
      </c>
      <c r="AE516" s="116">
        <v>0.9414449036753938</v>
      </c>
      <c r="AF516" s="116">
        <v>1.0524664925654101</v>
      </c>
      <c r="AG516" s="116">
        <v>0.10161448923335278</v>
      </c>
      <c r="AH516" s="116">
        <v>0.17908450280870614</v>
      </c>
      <c r="AI516" s="116">
        <v>0.17268174427080768</v>
      </c>
      <c r="AJ516" s="116">
        <v>0.44282066338990356</v>
      </c>
      <c r="AK516" s="116">
        <v>0.87571775751006542</v>
      </c>
      <c r="AL516" s="116">
        <v>0.40872804747679631</v>
      </c>
      <c r="AM516" s="116">
        <v>0.39326931256258824</v>
      </c>
      <c r="AN516" s="116">
        <v>0.81296778067652331</v>
      </c>
      <c r="AO516" s="116">
        <v>2.8153949228104111</v>
      </c>
      <c r="AP516" s="116">
        <v>1.6113489020066474</v>
      </c>
      <c r="AQ516" s="116">
        <v>2.8070193957126928</v>
      </c>
      <c r="AR516" s="116">
        <v>3.2550804093894201</v>
      </c>
      <c r="AS516" s="116">
        <v>3.6351023210616056</v>
      </c>
      <c r="AT516" s="116">
        <v>3.6166338014731707</v>
      </c>
      <c r="AV516" s="116">
        <v>336.88004399739964</v>
      </c>
      <c r="AW516" s="116">
        <v>4475.0111468308669</v>
      </c>
      <c r="AX516" s="116">
        <v>11.733003395472895</v>
      </c>
      <c r="AY516" s="116">
        <v>6.2228823970926301</v>
      </c>
      <c r="AZ516" s="116">
        <v>37895.671772872585</v>
      </c>
      <c r="BA516" s="116">
        <v>1.1471728146635967</v>
      </c>
      <c r="BB516" s="116">
        <v>6.8409941668187882E-2</v>
      </c>
      <c r="BC516" s="116">
        <v>38.380353327799909</v>
      </c>
      <c r="BD516" s="116">
        <v>56.397956504302229</v>
      </c>
      <c r="BE516" s="116">
        <v>1653.6645204734834</v>
      </c>
      <c r="BF516" s="116">
        <v>18.630566913576651</v>
      </c>
      <c r="BG516" s="116">
        <v>2.8548010800971628</v>
      </c>
      <c r="BH516" s="116">
        <v>3.6209895776335737</v>
      </c>
      <c r="BI516" s="116">
        <v>132.2249113747574</v>
      </c>
      <c r="BJ516" s="116">
        <v>1.1070549428798415</v>
      </c>
      <c r="BK516" s="116">
        <v>1810.0897909121757</v>
      </c>
      <c r="BL516" s="116">
        <v>1.8928240781383656</v>
      </c>
      <c r="BM516" s="116">
        <v>1.1720617267643354</v>
      </c>
      <c r="BN516" s="116">
        <v>6.1749626651374516</v>
      </c>
      <c r="BO516" s="116">
        <v>0.55142876952486997</v>
      </c>
      <c r="BP516" s="116">
        <v>0.54664091210857579</v>
      </c>
      <c r="BQ516" s="116">
        <v>16.769095056794313</v>
      </c>
      <c r="BR516" s="116">
        <v>267.80154150724303</v>
      </c>
      <c r="BS516" s="116">
        <v>70.211271197675501</v>
      </c>
      <c r="BT516" s="116">
        <v>50.362515205083696</v>
      </c>
    </row>
    <row r="517" spans="1:72" x14ac:dyDescent="0.3">
      <c r="A517" s="116">
        <v>1</v>
      </c>
      <c r="B517" s="116">
        <v>17</v>
      </c>
      <c r="C517" s="116">
        <v>689.99999999999898</v>
      </c>
      <c r="F517" s="116">
        <v>13.5937005553138</v>
      </c>
      <c r="G517" s="116">
        <v>29.913917821478201</v>
      </c>
      <c r="H517" s="116">
        <v>25.1825531364059</v>
      </c>
      <c r="I517" s="116">
        <v>15.967461568139701</v>
      </c>
      <c r="J517" s="116">
        <v>0.64255584022883205</v>
      </c>
      <c r="X517" s="160"/>
      <c r="Z517" s="116">
        <v>2.1070954671103162E-2</v>
      </c>
      <c r="AA517" s="116">
        <v>2.7881274449568519E-2</v>
      </c>
      <c r="AB517" s="116">
        <v>3.5200978086160045E-2</v>
      </c>
      <c r="AC517" s="116">
        <v>3.1886860570489818E-2</v>
      </c>
      <c r="AD517" s="116">
        <v>0.10433519242631789</v>
      </c>
      <c r="AE517" s="116">
        <v>0.92514947522372037</v>
      </c>
      <c r="AF517" s="116">
        <v>1.0281376235774886</v>
      </c>
      <c r="AG517" s="116">
        <v>0.10292250658093764</v>
      </c>
      <c r="AH517" s="116">
        <v>0.18134099131616435</v>
      </c>
      <c r="AI517" s="116">
        <v>0.17489819543741431</v>
      </c>
      <c r="AJ517" s="116">
        <v>0.44760405210880039</v>
      </c>
      <c r="AK517" s="116">
        <v>0.88033061783409361</v>
      </c>
      <c r="AL517" s="116">
        <v>0.40901530251128504</v>
      </c>
      <c r="AM517" s="116">
        <v>0.39175112677083168</v>
      </c>
      <c r="AN517" s="116">
        <v>0.81639347993504374</v>
      </c>
      <c r="AO517" s="116">
        <v>2.7918843317165476</v>
      </c>
      <c r="AP517" s="116">
        <v>1.6072542464113087</v>
      </c>
      <c r="AQ517" s="116">
        <v>2.7820670703602888</v>
      </c>
      <c r="AR517" s="116">
        <v>3.2213205710904118</v>
      </c>
      <c r="AS517" s="116">
        <v>3.592262695852646</v>
      </c>
      <c r="AT517" s="116">
        <v>3.5701777983985528</v>
      </c>
      <c r="AV517" s="116">
        <v>332.68544825895134</v>
      </c>
      <c r="AW517" s="116">
        <v>4420.5296362235467</v>
      </c>
      <c r="AX517" s="116">
        <v>11.647403631696232</v>
      </c>
      <c r="AY517" s="116">
        <v>6.202017503442991</v>
      </c>
      <c r="AZ517" s="116">
        <v>37394.966255085405</v>
      </c>
      <c r="BA517" s="116">
        <v>1.1673789251610758</v>
      </c>
      <c r="BB517" s="116">
        <v>7.0028729338388593E-2</v>
      </c>
      <c r="BC517" s="116">
        <v>37.892586661140662</v>
      </c>
      <c r="BD517" s="116">
        <v>55.696177277374943</v>
      </c>
      <c r="BE517" s="116">
        <v>1632.7079483006676</v>
      </c>
      <c r="BF517" s="116">
        <v>18.431468529231832</v>
      </c>
      <c r="BG517" s="116">
        <v>2.8398421562921805</v>
      </c>
      <c r="BH517" s="116">
        <v>3.6184465248929549</v>
      </c>
      <c r="BI517" s="116">
        <v>132.73733359398656</v>
      </c>
      <c r="BJ517" s="116">
        <v>1.1024095881701657</v>
      </c>
      <c r="BK517" s="116">
        <v>1825.3326433591278</v>
      </c>
      <c r="BL517" s="116">
        <v>1.8976462540447889</v>
      </c>
      <c r="BM517" s="116">
        <v>1.1825739339828107</v>
      </c>
      <c r="BN517" s="116">
        <v>6.2396770381645634</v>
      </c>
      <c r="BO517" s="116">
        <v>0.55800484811821915</v>
      </c>
      <c r="BP517" s="116">
        <v>0.55375393373596338</v>
      </c>
      <c r="BQ517" s="116">
        <v>16.670000101246131</v>
      </c>
      <c r="BR517" s="116">
        <v>261.66545773352044</v>
      </c>
      <c r="BS517" s="116">
        <v>68.428564300201089</v>
      </c>
      <c r="BT517" s="116">
        <v>49.083780299722299</v>
      </c>
    </row>
    <row r="518" spans="1:72" x14ac:dyDescent="0.3">
      <c r="A518" s="116">
        <v>1</v>
      </c>
      <c r="B518" s="116">
        <v>17.000000000000099</v>
      </c>
      <c r="C518" s="116">
        <v>699.99999999999795</v>
      </c>
      <c r="F518" s="116">
        <v>13.627197789370401</v>
      </c>
      <c r="G518" s="116">
        <v>30.287768755896799</v>
      </c>
      <c r="H518" s="116">
        <v>24.836115920539001</v>
      </c>
      <c r="I518" s="116">
        <v>16.1308617565067</v>
      </c>
      <c r="J518" s="116">
        <v>0.623770195907146</v>
      </c>
      <c r="X518" s="160"/>
      <c r="Z518" s="116">
        <v>2.1307115674749272E-2</v>
      </c>
      <c r="AA518" s="116">
        <v>2.8178239337114899E-2</v>
      </c>
      <c r="AB518" s="116">
        <v>3.5392585160628771E-2</v>
      </c>
      <c r="AC518" s="116">
        <v>3.1987317118444207E-2</v>
      </c>
      <c r="AD518" s="116">
        <v>0.10561519550924578</v>
      </c>
      <c r="AE518" s="116">
        <v>0.9081778789420859</v>
      </c>
      <c r="AF518" s="116">
        <v>1.0031153019284731</v>
      </c>
      <c r="AG518" s="116">
        <v>0.10413058767300418</v>
      </c>
      <c r="AH518" s="116">
        <v>0.18342747366627099</v>
      </c>
      <c r="AI518" s="116">
        <v>0.17687833061606273</v>
      </c>
      <c r="AJ518" s="116">
        <v>0.45212739088385762</v>
      </c>
      <c r="AK518" s="116">
        <v>0.88524952592056494</v>
      </c>
      <c r="AL518" s="116">
        <v>0.40938967295667361</v>
      </c>
      <c r="AM518" s="116">
        <v>0.39067926697936789</v>
      </c>
      <c r="AN518" s="116">
        <v>0.8201869943737039</v>
      </c>
      <c r="AO518" s="116">
        <v>2.7676171198874617</v>
      </c>
      <c r="AP518" s="116">
        <v>1.6059427341738715</v>
      </c>
      <c r="AQ518" s="116">
        <v>2.7651344043216888</v>
      </c>
      <c r="AR518" s="116">
        <v>3.1977320653694488</v>
      </c>
      <c r="AS518" s="116">
        <v>3.5616892303519903</v>
      </c>
      <c r="AT518" s="116">
        <v>3.5365850874617921</v>
      </c>
      <c r="AV518" s="116">
        <v>328.99807308538908</v>
      </c>
      <c r="AW518" s="116">
        <v>4373.9425492657219</v>
      </c>
      <c r="AX518" s="116">
        <v>11.584347346745668</v>
      </c>
      <c r="AY518" s="116">
        <v>6.1825399940775894</v>
      </c>
      <c r="AZ518" s="116">
        <v>36941.758060358319</v>
      </c>
      <c r="BA518" s="116">
        <v>1.1891943473211057</v>
      </c>
      <c r="BB518" s="116">
        <v>7.1775568796233841E-2</v>
      </c>
      <c r="BC518" s="116">
        <v>37.452972149230206</v>
      </c>
      <c r="BD518" s="116">
        <v>55.062634828499021</v>
      </c>
      <c r="BE518" s="116">
        <v>1614.4299465034512</v>
      </c>
      <c r="BF518" s="116">
        <v>18.247069667405437</v>
      </c>
      <c r="BG518" s="116">
        <v>2.8240625120925844</v>
      </c>
      <c r="BH518" s="116">
        <v>3.6151376005926532</v>
      </c>
      <c r="BI518" s="116">
        <v>133.10150907687191</v>
      </c>
      <c r="BJ518" s="116">
        <v>1.0973107427620716</v>
      </c>
      <c r="BK518" s="116">
        <v>1841.3376512760981</v>
      </c>
      <c r="BL518" s="116">
        <v>1.8991959894317028</v>
      </c>
      <c r="BM518" s="116">
        <v>1.189815581787991</v>
      </c>
      <c r="BN518" s="116">
        <v>6.2857048649189302</v>
      </c>
      <c r="BO518" s="116">
        <v>0.56279475000740087</v>
      </c>
      <c r="BP518" s="116">
        <v>0.55901383710773189</v>
      </c>
      <c r="BQ518" s="116">
        <v>16.568232997179734</v>
      </c>
      <c r="BR518" s="116">
        <v>256.8415127973517</v>
      </c>
      <c r="BS518" s="116">
        <v>66.998291747136761</v>
      </c>
      <c r="BT518" s="116">
        <v>48.057846400899791</v>
      </c>
    </row>
    <row r="519" spans="1:72" x14ac:dyDescent="0.3">
      <c r="A519" s="116">
        <v>1</v>
      </c>
      <c r="B519" s="116">
        <v>16.999999999999599</v>
      </c>
      <c r="C519" s="116">
        <v>710.00000000000398</v>
      </c>
      <c r="F519" s="116">
        <v>12.941778451610499</v>
      </c>
      <c r="G519" s="116">
        <v>31.266555041686701</v>
      </c>
      <c r="H519" s="116">
        <v>24.259259188413299</v>
      </c>
      <c r="I519" s="116">
        <v>16.280744601586399</v>
      </c>
      <c r="J519" s="116">
        <v>0.59113623962247597</v>
      </c>
      <c r="K519" s="116">
        <v>0.79470133943530197</v>
      </c>
      <c r="X519" s="160"/>
      <c r="Z519" s="116">
        <v>2.1814759787709061E-2</v>
      </c>
      <c r="AA519" s="116">
        <v>2.9417499968499791E-2</v>
      </c>
      <c r="AB519" s="116">
        <v>3.5878005067584866E-2</v>
      </c>
      <c r="AC519" s="116">
        <v>3.2785468638526251E-2</v>
      </c>
      <c r="AD519" s="116">
        <v>0.11087731090961774</v>
      </c>
      <c r="AE519" s="116">
        <v>0.88134524381034784</v>
      </c>
      <c r="AF519" s="116">
        <v>0.96076499274638349</v>
      </c>
      <c r="AG519" s="116">
        <v>0.10804615463904275</v>
      </c>
      <c r="AH519" s="116">
        <v>0.18930860636605565</v>
      </c>
      <c r="AI519" s="116">
        <v>0.19889664170562302</v>
      </c>
      <c r="AJ519" s="116">
        <v>0.46442789674617929</v>
      </c>
      <c r="AK519" s="116">
        <v>0.90001316877671111</v>
      </c>
      <c r="AL519" s="116">
        <v>0.41140723821429842</v>
      </c>
      <c r="AM519" s="116">
        <v>0.38909402521821773</v>
      </c>
      <c r="AN519" s="116">
        <v>0.84157787230871728</v>
      </c>
      <c r="AO519" s="116">
        <v>2.7372822526231566</v>
      </c>
      <c r="AP519" s="116">
        <v>1.6108528259409465</v>
      </c>
      <c r="AQ519" s="116">
        <v>2.7430768875142122</v>
      </c>
      <c r="AR519" s="116">
        <v>3.1638023912231805</v>
      </c>
      <c r="AS519" s="116">
        <v>3.5151943253766875</v>
      </c>
      <c r="AT519" s="116">
        <v>3.482990775596392</v>
      </c>
      <c r="AV519" s="116">
        <v>321.34206694082394</v>
      </c>
      <c r="AW519" s="116">
        <v>4189.6830162990018</v>
      </c>
      <c r="AX519" s="116">
        <v>11.427614195038609</v>
      </c>
      <c r="AY519" s="116">
        <v>6.0320280783063929</v>
      </c>
      <c r="AZ519" s="116">
        <v>35188.542795562746</v>
      </c>
      <c r="BA519" s="116">
        <v>1.225399476067746</v>
      </c>
      <c r="BB519" s="116">
        <v>7.4939420053503E-2</v>
      </c>
      <c r="BC519" s="116">
        <v>36.095685339556958</v>
      </c>
      <c r="BD519" s="116">
        <v>53.352038208290352</v>
      </c>
      <c r="BE519" s="116">
        <v>1435.7088756518551</v>
      </c>
      <c r="BF519" s="116">
        <v>17.763790801112918</v>
      </c>
      <c r="BG519" s="116">
        <v>2.7777371339999113</v>
      </c>
      <c r="BH519" s="116">
        <v>3.5974087534869303</v>
      </c>
      <c r="BI519" s="116">
        <v>133.64378949493391</v>
      </c>
      <c r="BJ519" s="116">
        <v>1.0694197526023494</v>
      </c>
      <c r="BK519" s="116">
        <v>1861.7435605266694</v>
      </c>
      <c r="BL519" s="116">
        <v>1.8934069896909453</v>
      </c>
      <c r="BM519" s="116">
        <v>1.1993830778040684</v>
      </c>
      <c r="BN519" s="116">
        <v>6.3531148644934792</v>
      </c>
      <c r="BO519" s="116">
        <v>0.57023874484810977</v>
      </c>
      <c r="BP519" s="116">
        <v>0.56761562903119611</v>
      </c>
      <c r="BQ519" s="116">
        <v>16.351867617775426</v>
      </c>
      <c r="BR519" s="116">
        <v>225.98503352675039</v>
      </c>
      <c r="BS519" s="116">
        <v>63.591774950180486</v>
      </c>
      <c r="BT519" s="116">
        <v>45.614353339791911</v>
      </c>
    </row>
    <row r="520" spans="1:72" x14ac:dyDescent="0.3">
      <c r="A520" s="116">
        <v>1</v>
      </c>
      <c r="B520" s="116">
        <v>16.999999999999901</v>
      </c>
      <c r="C520" s="116">
        <v>720</v>
      </c>
      <c r="E520" s="116">
        <v>0.13221810409444501</v>
      </c>
      <c r="F520" s="116">
        <v>12.013445714796999</v>
      </c>
      <c r="G520" s="116">
        <v>31.117912813127599</v>
      </c>
      <c r="H520" s="116">
        <v>24.5758338306998</v>
      </c>
      <c r="I520" s="116">
        <v>15.9833834255846</v>
      </c>
      <c r="J520" s="116">
        <v>0.59202914812793295</v>
      </c>
      <c r="K520" s="116">
        <v>2.3157014788411199</v>
      </c>
      <c r="Q520" s="160">
        <v>60.625247561152698</v>
      </c>
      <c r="R520" s="160">
        <v>15.083875208341899</v>
      </c>
      <c r="S520" s="160">
        <v>8.3361530478479703E-2</v>
      </c>
      <c r="T520" s="160">
        <v>2.1590650471576499E-2</v>
      </c>
      <c r="U520" s="160">
        <v>0.89995219303416996</v>
      </c>
      <c r="V520" s="160">
        <v>7.0843429914579596</v>
      </c>
      <c r="W520" s="160">
        <v>1.49277248096811</v>
      </c>
      <c r="X520" s="160">
        <v>4.7457620513365439</v>
      </c>
      <c r="Z520" s="116">
        <v>2.1616378551210395E-2</v>
      </c>
      <c r="AA520" s="116">
        <v>3.0446015653123115E-2</v>
      </c>
      <c r="AB520" s="116">
        <v>3.6274502337369091E-2</v>
      </c>
      <c r="AC520" s="116">
        <v>3.3817443344599213E-2</v>
      </c>
      <c r="AD520" s="116">
        <v>0.1141118410966174</v>
      </c>
      <c r="AE520" s="116">
        <v>0.88120677191357766</v>
      </c>
      <c r="AF520" s="116">
        <v>0.96145126387294921</v>
      </c>
      <c r="AG520" s="116">
        <v>0.10918457838938757</v>
      </c>
      <c r="AH520" s="116">
        <v>0.18958913164768978</v>
      </c>
      <c r="AI520" s="116">
        <v>0.23146123841247776</v>
      </c>
      <c r="AJ520" s="116">
        <v>0.46357921953663217</v>
      </c>
      <c r="AK520" s="116">
        <v>0.89922839928486642</v>
      </c>
      <c r="AL520" s="116">
        <v>0.41005280514433295</v>
      </c>
      <c r="AM520" s="116">
        <v>0.3886667944214926</v>
      </c>
      <c r="AN520" s="116">
        <v>0.86003496360601983</v>
      </c>
      <c r="AO520" s="116">
        <v>2.7358062159034846</v>
      </c>
      <c r="AP520" s="116">
        <v>1.615455563754848</v>
      </c>
      <c r="AQ520" s="116">
        <v>2.7608091569168196</v>
      </c>
      <c r="AR520" s="116">
        <v>3.1866559622191777</v>
      </c>
      <c r="AS520" s="116">
        <v>3.5440571686835369</v>
      </c>
      <c r="AT520" s="116">
        <v>3.5127377339625059</v>
      </c>
      <c r="AV520" s="116">
        <v>305.98020422283361</v>
      </c>
      <c r="AW520" s="116">
        <v>3884.588598604998</v>
      </c>
      <c r="AX520" s="116">
        <v>10.919146619260918</v>
      </c>
      <c r="AY520" s="116">
        <v>5.6350866366209633</v>
      </c>
      <c r="AZ520" s="116">
        <v>33843.724326372794</v>
      </c>
      <c r="BA520" s="116">
        <v>1.2253736236421704</v>
      </c>
      <c r="BB520" s="116">
        <v>7.4881959653193511E-2</v>
      </c>
      <c r="BC520" s="116">
        <v>35.338123156215701</v>
      </c>
      <c r="BD520" s="116">
        <v>52.973701959569063</v>
      </c>
      <c r="BE520" s="116">
        <v>1228.3245222365749</v>
      </c>
      <c r="BF520" s="116">
        <v>17.769125496961429</v>
      </c>
      <c r="BG520" s="116">
        <v>2.7797494306224331</v>
      </c>
      <c r="BH520" s="116">
        <v>3.6024385595310378</v>
      </c>
      <c r="BI520" s="116">
        <v>133.51303242787012</v>
      </c>
      <c r="BJ520" s="116">
        <v>1.0462439564595556</v>
      </c>
      <c r="BK520" s="116">
        <v>1864.3119775258513</v>
      </c>
      <c r="BL520" s="116">
        <v>1.8889638321486832</v>
      </c>
      <c r="BM520" s="116">
        <v>1.1926853736657532</v>
      </c>
      <c r="BN520" s="116">
        <v>6.3132804140490641</v>
      </c>
      <c r="BO520" s="116">
        <v>0.56613203602114159</v>
      </c>
      <c r="BP520" s="116">
        <v>0.56334168294697073</v>
      </c>
      <c r="BQ520" s="116">
        <v>16.364069921745319</v>
      </c>
      <c r="BR520" s="116">
        <v>194.56200923741019</v>
      </c>
      <c r="BS520" s="116">
        <v>62.729466371729849</v>
      </c>
      <c r="BT520" s="116">
        <v>44.995819760312557</v>
      </c>
    </row>
    <row r="521" spans="1:72" x14ac:dyDescent="0.3">
      <c r="A521" s="116">
        <v>1</v>
      </c>
      <c r="B521" s="116">
        <v>17.000000000000099</v>
      </c>
      <c r="C521" s="116">
        <v>730</v>
      </c>
      <c r="E521" s="116">
        <v>0.73215008252151403</v>
      </c>
      <c r="F521" s="116">
        <v>12.5856497852408</v>
      </c>
      <c r="G521" s="116">
        <v>27.895974103954401</v>
      </c>
      <c r="H521" s="116">
        <v>27.1665618556429</v>
      </c>
      <c r="I521" s="116">
        <v>15.5483742441508</v>
      </c>
      <c r="J521" s="116">
        <v>0.62037346469009902</v>
      </c>
      <c r="K521" s="116">
        <v>3.1558126425398298</v>
      </c>
      <c r="Q521" s="160">
        <v>60.958444740825001</v>
      </c>
      <c r="R521" s="160">
        <v>15.2481215515059</v>
      </c>
      <c r="S521" s="160">
        <v>7.5123734491566299E-2</v>
      </c>
      <c r="T521" s="160">
        <v>1.91855430321945E-2</v>
      </c>
      <c r="U521" s="160">
        <v>0.95845381563252396</v>
      </c>
      <c r="V521" s="160">
        <v>7.0673869249374901</v>
      </c>
      <c r="W521" s="160">
        <v>1.5381786955685599</v>
      </c>
      <c r="X521" s="160">
        <v>4.5946462171777505</v>
      </c>
      <c r="Z521" s="116">
        <v>1.9855972411244399E-2</v>
      </c>
      <c r="AA521" s="116">
        <v>2.9467783271059887E-2</v>
      </c>
      <c r="AB521" s="116">
        <v>3.6107476294765177E-2</v>
      </c>
      <c r="AC521" s="116">
        <v>3.3853327916519842E-2</v>
      </c>
      <c r="AD521" s="116">
        <v>0.10545287576294701</v>
      </c>
      <c r="AE521" s="116">
        <v>0.88597211017785671</v>
      </c>
      <c r="AF521" s="116">
        <v>0.99025728632891885</v>
      </c>
      <c r="AG521" s="116">
        <v>0.10018285065154885</v>
      </c>
      <c r="AH521" s="116">
        <v>0.17310323946498113</v>
      </c>
      <c r="AI521" s="116">
        <v>0.23681852671567885</v>
      </c>
      <c r="AJ521" s="116">
        <v>0.42618101458882152</v>
      </c>
      <c r="AK521" s="116">
        <v>0.85679585253256119</v>
      </c>
      <c r="AL521" s="116">
        <v>0.39821242764841019</v>
      </c>
      <c r="AM521" s="116">
        <v>0.39304104202821644</v>
      </c>
      <c r="AN521" s="116">
        <v>0.83922087906405007</v>
      </c>
      <c r="AO521" s="116">
        <v>2.6953906800232179</v>
      </c>
      <c r="AP521" s="116">
        <v>1.6192172145618751</v>
      </c>
      <c r="AQ521" s="116">
        <v>2.8827306659956364</v>
      </c>
      <c r="AR521" s="116">
        <v>3.3585513489038421</v>
      </c>
      <c r="AS521" s="116">
        <v>3.7698006036984406</v>
      </c>
      <c r="AT521" s="116">
        <v>3.7623965005286788</v>
      </c>
      <c r="AV521" s="116">
        <v>259.32134727802929</v>
      </c>
      <c r="AW521" s="116">
        <v>3369.9230236301801</v>
      </c>
      <c r="AX521" s="116">
        <v>9.4985206882560416</v>
      </c>
      <c r="AY521" s="116">
        <v>4.8320914004855871</v>
      </c>
      <c r="AZ521" s="116">
        <v>34835.096118972157</v>
      </c>
      <c r="BA521" s="116">
        <v>1.2178524098882255</v>
      </c>
      <c r="BB521" s="116">
        <v>7.270230313803272E-2</v>
      </c>
      <c r="BC521" s="116">
        <v>36.526819237876872</v>
      </c>
      <c r="BD521" s="116">
        <v>56.375019873867409</v>
      </c>
      <c r="BE521" s="116">
        <v>1178.013270135574</v>
      </c>
      <c r="BF521" s="116">
        <v>19.169007013496433</v>
      </c>
      <c r="BG521" s="116">
        <v>2.9142816900698785</v>
      </c>
      <c r="BH521" s="116">
        <v>3.6759371695739427</v>
      </c>
      <c r="BI521" s="116">
        <v>130.822582130673</v>
      </c>
      <c r="BJ521" s="116">
        <v>1.0709211287991156</v>
      </c>
      <c r="BK521" s="116">
        <v>1899.4258779420009</v>
      </c>
      <c r="BL521" s="116">
        <v>1.888914937428704</v>
      </c>
      <c r="BM521" s="116">
        <v>1.1467625083092901</v>
      </c>
      <c r="BN521" s="116">
        <v>6.0156528845724049</v>
      </c>
      <c r="BO521" s="116">
        <v>0.53460154759370482</v>
      </c>
      <c r="BP521" s="116">
        <v>0.52830286925310066</v>
      </c>
      <c r="BQ521" s="116">
        <v>16.751221863989766</v>
      </c>
      <c r="BR521" s="116">
        <v>195.82467485061809</v>
      </c>
      <c r="BS521" s="116">
        <v>69.139922123681501</v>
      </c>
      <c r="BT521" s="116">
        <v>49.594036966353833</v>
      </c>
    </row>
    <row r="522" spans="1:72" x14ac:dyDescent="0.3">
      <c r="A522" s="116">
        <v>1</v>
      </c>
      <c r="B522" s="116">
        <v>17</v>
      </c>
      <c r="C522" s="116">
        <v>740</v>
      </c>
      <c r="E522" s="116">
        <v>1.1717187759330101</v>
      </c>
      <c r="F522" s="116">
        <v>11.2813158175803</v>
      </c>
      <c r="G522" s="116">
        <v>26.9824774735179</v>
      </c>
      <c r="H522" s="116">
        <v>28.584995054496201</v>
      </c>
      <c r="I522" s="116">
        <v>15.1281672567205</v>
      </c>
      <c r="J522" s="116">
        <v>0.61428737816030499</v>
      </c>
      <c r="K522" s="116">
        <v>5.4879678602453499</v>
      </c>
      <c r="Q522" s="160">
        <v>61.126873660370599</v>
      </c>
      <c r="R522" s="160">
        <v>15.302286549274999</v>
      </c>
      <c r="S522" s="160">
        <v>7.2753844523478106E-2</v>
      </c>
      <c r="T522" s="160">
        <v>2.03584210826517E-2</v>
      </c>
      <c r="U522" s="160">
        <v>1.0426530524278399</v>
      </c>
      <c r="V522" s="160">
        <v>6.8756811868424403</v>
      </c>
      <c r="W522" s="160">
        <v>1.7338160178836399</v>
      </c>
      <c r="X522" s="160">
        <v>3.9656348285645393</v>
      </c>
      <c r="Z522" s="116">
        <v>1.9199386134296333E-2</v>
      </c>
      <c r="AA522" s="116">
        <v>3.0783517403423537E-2</v>
      </c>
      <c r="AB522" s="116">
        <v>3.6520484966464109E-2</v>
      </c>
      <c r="AC522" s="116">
        <v>3.5395575687512545E-2</v>
      </c>
      <c r="AD522" s="116">
        <v>0.1081543797577479</v>
      </c>
      <c r="AE522" s="116">
        <v>0.87252091943229115</v>
      </c>
      <c r="AF522" s="116">
        <v>0.97871094750551535</v>
      </c>
      <c r="AG522" s="116">
        <v>9.9826320616539274E-2</v>
      </c>
      <c r="AH522" s="116">
        <v>0.16989950655489083</v>
      </c>
      <c r="AI522" s="116">
        <v>0.28428303658840032</v>
      </c>
      <c r="AJ522" s="116">
        <v>0.41725033946648737</v>
      </c>
      <c r="AK522" s="116">
        <v>0.84961289504124904</v>
      </c>
      <c r="AL522" s="116">
        <v>0.39409318943409338</v>
      </c>
      <c r="AM522" s="116">
        <v>0.39554177974966737</v>
      </c>
      <c r="AN522" s="116">
        <v>0.86403525922335422</v>
      </c>
      <c r="AO522" s="116">
        <v>2.6634704967367009</v>
      </c>
      <c r="AP522" s="116">
        <v>1.6388121527059349</v>
      </c>
      <c r="AQ522" s="116">
        <v>2.9649730149182409</v>
      </c>
      <c r="AR522" s="116">
        <v>3.4663123413422166</v>
      </c>
      <c r="AS522" s="116">
        <v>3.9048616157935929</v>
      </c>
      <c r="AT522" s="116">
        <v>3.9056332944237302</v>
      </c>
      <c r="AV522" s="116">
        <v>228.40117390390412</v>
      </c>
      <c r="AW522" s="116">
        <v>2924.7739426171584</v>
      </c>
      <c r="AX522" s="116">
        <v>8.5756556800920904</v>
      </c>
      <c r="AY522" s="116">
        <v>4.2349298411002927</v>
      </c>
      <c r="AZ522" s="116">
        <v>32896.032630707945</v>
      </c>
      <c r="BA522" s="116">
        <v>1.2356772764806079</v>
      </c>
      <c r="BB522" s="116">
        <v>7.3546561952378006E-2</v>
      </c>
      <c r="BC522" s="116">
        <v>35.334464606409831</v>
      </c>
      <c r="BD522" s="116">
        <v>56.227955959952276</v>
      </c>
      <c r="BE522" s="116">
        <v>975.70105720037861</v>
      </c>
      <c r="BF522" s="116">
        <v>19.453944214202277</v>
      </c>
      <c r="BG522" s="116">
        <v>2.9364263381135398</v>
      </c>
      <c r="BH522" s="116">
        <v>3.6890002010084388</v>
      </c>
      <c r="BI522" s="116">
        <v>129.15265198455759</v>
      </c>
      <c r="BJ522" s="116">
        <v>1.0397071272508303</v>
      </c>
      <c r="BK522" s="116">
        <v>1927.4423237805074</v>
      </c>
      <c r="BL522" s="116">
        <v>1.8696434667518054</v>
      </c>
      <c r="BM522" s="116">
        <v>1.1183062439481912</v>
      </c>
      <c r="BN522" s="116">
        <v>5.8474188547962918</v>
      </c>
      <c r="BO522" s="116">
        <v>0.51784828816455997</v>
      </c>
      <c r="BP522" s="116">
        <v>0.5106432513340261</v>
      </c>
      <c r="BQ522" s="116">
        <v>16.801292183864678</v>
      </c>
      <c r="BR522" s="116">
        <v>166.86012776390538</v>
      </c>
      <c r="BS522" s="116">
        <v>69.195988616515692</v>
      </c>
      <c r="BT522" s="116">
        <v>49.634253438007036</v>
      </c>
    </row>
    <row r="523" spans="1:72" x14ac:dyDescent="0.3">
      <c r="A523" s="116">
        <v>1</v>
      </c>
      <c r="B523" s="116">
        <v>17</v>
      </c>
      <c r="C523" s="116">
        <v>750</v>
      </c>
      <c r="E523" s="116">
        <v>2.1387830017341098</v>
      </c>
      <c r="F523" s="116">
        <v>11.402902550863701</v>
      </c>
      <c r="G523" s="116">
        <v>23.3013626140634</v>
      </c>
      <c r="H523" s="116">
        <v>31.752809494239099</v>
      </c>
      <c r="I523" s="116">
        <v>14.3907308033099</v>
      </c>
      <c r="J523" s="116">
        <v>0.640121624665833</v>
      </c>
      <c r="K523" s="116">
        <v>7.3084817495134802</v>
      </c>
      <c r="Q523" s="160">
        <v>61.5743105457681</v>
      </c>
      <c r="R523" s="160">
        <v>15.490211429799199</v>
      </c>
      <c r="S523" s="160">
        <v>9.3712105985350194E-2</v>
      </c>
      <c r="T523" s="160">
        <v>2.59085535098121E-2</v>
      </c>
      <c r="U523" s="160">
        <v>1.18735615690578</v>
      </c>
      <c r="V523" s="160">
        <v>6.6459437949679998</v>
      </c>
      <c r="W523" s="160">
        <v>1.95719532630213</v>
      </c>
      <c r="X523" s="160">
        <v>3.3956466713645082</v>
      </c>
      <c r="Z523" s="116">
        <v>1.7107367090374668E-2</v>
      </c>
      <c r="AA523" s="116">
        <v>3.022868540997159E-2</v>
      </c>
      <c r="AB523" s="116">
        <v>3.6574695486368415E-2</v>
      </c>
      <c r="AC523" s="116">
        <v>3.6036569218853828E-2</v>
      </c>
      <c r="AD523" s="116">
        <v>0.10035419271054156</v>
      </c>
      <c r="AE523" s="116">
        <v>0.87108562620094754</v>
      </c>
      <c r="AF523" s="116">
        <v>1.0024641798972751</v>
      </c>
      <c r="AG523" s="116">
        <v>9.0442498667810331E-2</v>
      </c>
      <c r="AH523" s="116">
        <v>0.15168329179799445</v>
      </c>
      <c r="AI523" s="116">
        <v>0.30891658246949227</v>
      </c>
      <c r="AJ523" s="116">
        <v>0.3751716888124158</v>
      </c>
      <c r="AK523" s="116">
        <v>0.80265995796774581</v>
      </c>
      <c r="AL523" s="116">
        <v>0.38002937580160179</v>
      </c>
      <c r="AM523" s="116">
        <v>0.40023742090057873</v>
      </c>
      <c r="AN523" s="116">
        <v>0.85239816491901377</v>
      </c>
      <c r="AO523" s="116">
        <v>2.6068779729927987</v>
      </c>
      <c r="AP523" s="116">
        <v>1.6487174390255133</v>
      </c>
      <c r="AQ523" s="116">
        <v>3.1186108393305574</v>
      </c>
      <c r="AR523" s="116">
        <v>3.680411350931033</v>
      </c>
      <c r="AS523" s="116">
        <v>4.184173204682736</v>
      </c>
      <c r="AT523" s="116">
        <v>4.2125144072142131</v>
      </c>
      <c r="AV523" s="116">
        <v>183.84807992454367</v>
      </c>
      <c r="AW523" s="116">
        <v>2418.0895728842052</v>
      </c>
      <c r="AX523" s="116">
        <v>7.1703051542191147</v>
      </c>
      <c r="AY523" s="116">
        <v>3.4907344746316458</v>
      </c>
      <c r="AZ523" s="116">
        <v>32623.348199311935</v>
      </c>
      <c r="BA523" s="116">
        <v>1.2359202012165116</v>
      </c>
      <c r="BB523" s="116">
        <v>7.1825964742616294E-2</v>
      </c>
      <c r="BC523" s="116">
        <v>35.488110788099981</v>
      </c>
      <c r="BD523" s="116">
        <v>59.472305640034847</v>
      </c>
      <c r="BE523" s="116">
        <v>882.17486965195917</v>
      </c>
      <c r="BF523" s="116">
        <v>21.233585862646496</v>
      </c>
      <c r="BG523" s="116">
        <v>3.0983517226755954</v>
      </c>
      <c r="BH523" s="116">
        <v>3.7631340804506506</v>
      </c>
      <c r="BI523" s="116">
        <v>125.88816491218439</v>
      </c>
      <c r="BJ523" s="116">
        <v>1.0519486761632264</v>
      </c>
      <c r="BK523" s="116">
        <v>1980.9901355227867</v>
      </c>
      <c r="BL523" s="116">
        <v>1.8656228207306598</v>
      </c>
      <c r="BM523" s="116">
        <v>1.0705111005951293</v>
      </c>
      <c r="BN523" s="116">
        <v>5.5477611373391573</v>
      </c>
      <c r="BO523" s="116">
        <v>0.48699358459142328</v>
      </c>
      <c r="BP523" s="116">
        <v>0.47709765984359942</v>
      </c>
      <c r="BQ523" s="116">
        <v>17.207150723910939</v>
      </c>
      <c r="BR523" s="116">
        <v>159.0145732328829</v>
      </c>
      <c r="BS523" s="116">
        <v>74.38332604635616</v>
      </c>
      <c r="BT523" s="116">
        <v>53.355128387681646</v>
      </c>
    </row>
    <row r="524" spans="1:72" x14ac:dyDescent="0.3">
      <c r="A524" s="116">
        <v>1</v>
      </c>
      <c r="B524" s="116">
        <v>17</v>
      </c>
      <c r="C524" s="116">
        <v>760</v>
      </c>
      <c r="E524" s="116">
        <v>2.1387830017341098</v>
      </c>
      <c r="F524" s="116">
        <v>11.402902550863701</v>
      </c>
      <c r="G524" s="116">
        <v>23.3013626140634</v>
      </c>
      <c r="H524" s="116">
        <v>31.752809494239099</v>
      </c>
      <c r="I524" s="116">
        <v>14.3907308033099</v>
      </c>
      <c r="J524" s="116">
        <v>0.640121624665833</v>
      </c>
      <c r="K524" s="116">
        <v>7.3084817495134802</v>
      </c>
      <c r="Q524" s="160">
        <v>61.5743105457681</v>
      </c>
      <c r="R524" s="160">
        <v>15.490211429799199</v>
      </c>
      <c r="S524" s="160">
        <v>9.3712105985350194E-2</v>
      </c>
      <c r="T524" s="160">
        <v>2.59085535098121E-2</v>
      </c>
      <c r="U524" s="160">
        <v>1.18735615690578</v>
      </c>
      <c r="V524" s="160">
        <v>6.6459437949679998</v>
      </c>
      <c r="W524" s="160">
        <v>1.95719532630213</v>
      </c>
      <c r="X524" s="160">
        <v>3.3956466713645082</v>
      </c>
      <c r="Z524" s="116">
        <v>1.7107367090374668E-2</v>
      </c>
      <c r="AA524" s="116">
        <v>3.022868540997159E-2</v>
      </c>
      <c r="AB524" s="116">
        <v>3.6574695486368415E-2</v>
      </c>
      <c r="AC524" s="116">
        <v>3.6036569218853828E-2</v>
      </c>
      <c r="AD524" s="116">
        <v>0.10035419271054156</v>
      </c>
      <c r="AE524" s="116">
        <v>0.87108562620094754</v>
      </c>
      <c r="AF524" s="116">
        <v>1.0024641798972751</v>
      </c>
      <c r="AG524" s="116">
        <v>9.0442498667810331E-2</v>
      </c>
      <c r="AH524" s="116">
        <v>0.15168329179799445</v>
      </c>
      <c r="AI524" s="116">
        <v>0.30891658246949227</v>
      </c>
      <c r="AJ524" s="116">
        <v>0.3751716888124158</v>
      </c>
      <c r="AK524" s="116">
        <v>0.80265995796774581</v>
      </c>
      <c r="AL524" s="116">
        <v>0.38002937580160179</v>
      </c>
      <c r="AM524" s="116">
        <v>0.40023742090057873</v>
      </c>
      <c r="AN524" s="116">
        <v>0.85239816491901377</v>
      </c>
      <c r="AO524" s="116">
        <v>2.6068779729927987</v>
      </c>
      <c r="AP524" s="116">
        <v>1.6487174390255133</v>
      </c>
      <c r="AQ524" s="116">
        <v>3.1186108393305574</v>
      </c>
      <c r="AR524" s="116">
        <v>3.680411350931033</v>
      </c>
      <c r="AS524" s="116">
        <v>4.184173204682736</v>
      </c>
      <c r="AT524" s="116">
        <v>4.2125144072142131</v>
      </c>
      <c r="AV524" s="116">
        <v>183.84807992454367</v>
      </c>
      <c r="AW524" s="116">
        <v>2418.0895728842052</v>
      </c>
      <c r="AX524" s="116">
        <v>7.1703051542191147</v>
      </c>
      <c r="AY524" s="116">
        <v>3.4907344746316458</v>
      </c>
      <c r="AZ524" s="116">
        <v>32623.348199311935</v>
      </c>
      <c r="BA524" s="116">
        <v>1.2359202012165116</v>
      </c>
      <c r="BB524" s="116">
        <v>7.1825964742616294E-2</v>
      </c>
      <c r="BC524" s="116">
        <v>35.488110788099981</v>
      </c>
      <c r="BD524" s="116">
        <v>59.472305640034847</v>
      </c>
      <c r="BE524" s="116">
        <v>882.17486965195917</v>
      </c>
      <c r="BF524" s="116">
        <v>21.233585862646496</v>
      </c>
      <c r="BG524" s="116">
        <v>3.0983517226755954</v>
      </c>
      <c r="BH524" s="116">
        <v>3.7631340804506506</v>
      </c>
      <c r="BI524" s="116">
        <v>125.88816491218439</v>
      </c>
      <c r="BJ524" s="116">
        <v>1.0519486761632264</v>
      </c>
      <c r="BK524" s="116">
        <v>1980.9901355227867</v>
      </c>
      <c r="BL524" s="116">
        <v>1.8656228207306598</v>
      </c>
      <c r="BM524" s="116">
        <v>1.0705111005951293</v>
      </c>
      <c r="BN524" s="116">
        <v>5.5477611373391573</v>
      </c>
      <c r="BO524" s="116">
        <v>0.48699358459142328</v>
      </c>
      <c r="BP524" s="116">
        <v>0.47709765984359942</v>
      </c>
      <c r="BQ524" s="116">
        <v>17.207150723910939</v>
      </c>
      <c r="BR524" s="116">
        <v>159.0145732328829</v>
      </c>
      <c r="BS524" s="116">
        <v>74.38332604635616</v>
      </c>
      <c r="BT524" s="116">
        <v>53.355128387681646</v>
      </c>
    </row>
    <row r="525" spans="1:72" x14ac:dyDescent="0.3">
      <c r="A525" s="116">
        <v>1</v>
      </c>
      <c r="B525" s="116">
        <v>17</v>
      </c>
      <c r="C525" s="116">
        <v>770</v>
      </c>
      <c r="E525" s="116">
        <v>3.69222452792155</v>
      </c>
      <c r="F525" s="116">
        <v>10.5366656449657</v>
      </c>
      <c r="G525" s="116">
        <v>19.131980781940499</v>
      </c>
      <c r="H525" s="116">
        <v>36.266697690988401</v>
      </c>
      <c r="I525" s="116">
        <v>13.361242318486999</v>
      </c>
      <c r="J525" s="116">
        <v>0.66818501913636597</v>
      </c>
      <c r="K525" s="116">
        <v>10.4036473822511</v>
      </c>
      <c r="Q525" s="160">
        <v>62.039496237524503</v>
      </c>
      <c r="R525" s="160">
        <v>15.7206795924668</v>
      </c>
      <c r="S525" s="160">
        <v>8.6420313224159301E-2</v>
      </c>
      <c r="T525" s="160">
        <v>2.2084247124560901E-2</v>
      </c>
      <c r="U525" s="160">
        <v>1.4484288197542301</v>
      </c>
      <c r="V525" s="160">
        <v>6.0469468555171098</v>
      </c>
      <c r="W525" s="160">
        <v>2.5750715690555399</v>
      </c>
      <c r="X525" s="160">
        <v>2.3482636087411546</v>
      </c>
      <c r="Z525" s="116">
        <v>1.462761392801268E-2</v>
      </c>
      <c r="AA525" s="116">
        <v>3.0343289980671307E-2</v>
      </c>
      <c r="AB525" s="116">
        <v>3.6623070887730841E-2</v>
      </c>
      <c r="AC525" s="116">
        <v>3.7599065463488894E-2</v>
      </c>
      <c r="AD525" s="116">
        <v>9.4049191844664842E-2</v>
      </c>
      <c r="AE525" s="116">
        <v>0.86834182957944794</v>
      </c>
      <c r="AF525" s="116">
        <v>1.0279004589174918</v>
      </c>
      <c r="AG525" s="116">
        <v>8.0841452081207701E-2</v>
      </c>
      <c r="AH525" s="116">
        <v>0.13168704438362069</v>
      </c>
      <c r="AI525" s="116">
        <v>0.35927162317710304</v>
      </c>
      <c r="AJ525" s="116">
        <v>0.32881358150356271</v>
      </c>
      <c r="AK525" s="116">
        <v>0.75621620638439835</v>
      </c>
      <c r="AL525" s="116">
        <v>0.36579597569371786</v>
      </c>
      <c r="AM525" s="116">
        <v>0.40981859001112347</v>
      </c>
      <c r="AN525" s="116">
        <v>0.8586626944420358</v>
      </c>
      <c r="AO525" s="116">
        <v>2.5493843908626039</v>
      </c>
      <c r="AP525" s="116">
        <v>1.6864265247271248</v>
      </c>
      <c r="AQ525" s="116">
        <v>3.3598625343418655</v>
      </c>
      <c r="AR525" s="116">
        <v>4.006433157539627</v>
      </c>
      <c r="AS525" s="116">
        <v>4.6001887119466405</v>
      </c>
      <c r="AT525" s="116">
        <v>4.6628926874862922</v>
      </c>
      <c r="AV525" s="116">
        <v>137.42464105211471</v>
      </c>
      <c r="AW525" s="116">
        <v>1863.325128588192</v>
      </c>
      <c r="AX525" s="116">
        <v>5.6792123110786941</v>
      </c>
      <c r="AY525" s="116">
        <v>2.7041510846507752</v>
      </c>
      <c r="AZ525" s="116">
        <v>30601.127447071714</v>
      </c>
      <c r="BA525" s="116">
        <v>1.2368258792313067</v>
      </c>
      <c r="BB525" s="116">
        <v>7.0115155311943164E-2</v>
      </c>
      <c r="BC525" s="116">
        <v>33.97838555707304</v>
      </c>
      <c r="BD525" s="116">
        <v>61.680478539373553</v>
      </c>
      <c r="BE525" s="116">
        <v>745.72011438498566</v>
      </c>
      <c r="BF525" s="116">
        <v>23.33175867503725</v>
      </c>
      <c r="BG525" s="116">
        <v>3.2670460518265281</v>
      </c>
      <c r="BH525" s="116">
        <v>3.8025528322882152</v>
      </c>
      <c r="BI525" s="116">
        <v>120.47930017064931</v>
      </c>
      <c r="BJ525" s="116">
        <v>1.0418099334929509</v>
      </c>
      <c r="BK525" s="116">
        <v>2044.8452488509472</v>
      </c>
      <c r="BL525" s="116">
        <v>1.8361524516017633</v>
      </c>
      <c r="BM525" s="116">
        <v>1.0052765987765291</v>
      </c>
      <c r="BN525" s="116">
        <v>5.1598939529815437</v>
      </c>
      <c r="BO525" s="116">
        <v>0.44870888521648311</v>
      </c>
      <c r="BP525" s="116">
        <v>0.43665031458914494</v>
      </c>
      <c r="BQ525" s="116">
        <v>17.639922121382369</v>
      </c>
      <c r="BR525" s="116">
        <v>144.52237219993367</v>
      </c>
      <c r="BS525" s="116">
        <v>77.816010711097604</v>
      </c>
      <c r="BT525" s="116">
        <v>55.817391649310515</v>
      </c>
    </row>
    <row r="526" spans="1:72" x14ac:dyDescent="0.3">
      <c r="A526" s="116">
        <v>1</v>
      </c>
      <c r="B526" s="116">
        <v>17</v>
      </c>
      <c r="C526" s="116">
        <v>780</v>
      </c>
      <c r="E526" s="116">
        <v>3.69222452792155</v>
      </c>
      <c r="F526" s="116">
        <v>10.5366656449657</v>
      </c>
      <c r="G526" s="116">
        <v>19.131980781940499</v>
      </c>
      <c r="H526" s="116">
        <v>36.266697690988401</v>
      </c>
      <c r="I526" s="116">
        <v>13.361242318486999</v>
      </c>
      <c r="J526" s="116">
        <v>0.66818501913636597</v>
      </c>
      <c r="K526" s="116">
        <v>10.4036473822511</v>
      </c>
      <c r="Q526" s="160">
        <v>62.039496237524503</v>
      </c>
      <c r="R526" s="160">
        <v>15.7206795924668</v>
      </c>
      <c r="S526" s="160">
        <v>8.6420313224159301E-2</v>
      </c>
      <c r="T526" s="160">
        <v>2.2084247124560901E-2</v>
      </c>
      <c r="U526" s="160">
        <v>1.4484288197542301</v>
      </c>
      <c r="V526" s="160">
        <v>6.0469468555171098</v>
      </c>
      <c r="W526" s="160">
        <v>2.5750715690555399</v>
      </c>
      <c r="X526" s="160">
        <v>2.3482636087411546</v>
      </c>
      <c r="Z526" s="116">
        <v>1.462761392801268E-2</v>
      </c>
      <c r="AA526" s="116">
        <v>3.0343289980671307E-2</v>
      </c>
      <c r="AB526" s="116">
        <v>3.6623070887730841E-2</v>
      </c>
      <c r="AC526" s="116">
        <v>3.7599065463488894E-2</v>
      </c>
      <c r="AD526" s="116">
        <v>9.4049191844664842E-2</v>
      </c>
      <c r="AE526" s="116">
        <v>0.86834182957944794</v>
      </c>
      <c r="AF526" s="116">
        <v>1.0279004589174918</v>
      </c>
      <c r="AG526" s="116">
        <v>8.0841452081207701E-2</v>
      </c>
      <c r="AH526" s="116">
        <v>0.13168704438362069</v>
      </c>
      <c r="AI526" s="116">
        <v>0.35927162317710304</v>
      </c>
      <c r="AJ526" s="116">
        <v>0.32881358150356271</v>
      </c>
      <c r="AK526" s="116">
        <v>0.75621620638439835</v>
      </c>
      <c r="AL526" s="116">
        <v>0.36579597569371786</v>
      </c>
      <c r="AM526" s="116">
        <v>0.40981859001112347</v>
      </c>
      <c r="AN526" s="116">
        <v>0.8586626944420358</v>
      </c>
      <c r="AO526" s="116">
        <v>2.5493843908626039</v>
      </c>
      <c r="AP526" s="116">
        <v>1.6864265247271248</v>
      </c>
      <c r="AQ526" s="116">
        <v>3.3598625343418655</v>
      </c>
      <c r="AR526" s="116">
        <v>4.006433157539627</v>
      </c>
      <c r="AS526" s="116">
        <v>4.6001887119466405</v>
      </c>
      <c r="AT526" s="116">
        <v>4.6628926874862922</v>
      </c>
      <c r="AV526" s="116">
        <v>137.42464105211471</v>
      </c>
      <c r="AW526" s="116">
        <v>1863.325128588192</v>
      </c>
      <c r="AX526" s="116">
        <v>5.6792123110786941</v>
      </c>
      <c r="AY526" s="116">
        <v>2.7041510846507752</v>
      </c>
      <c r="AZ526" s="116">
        <v>30601.127447071714</v>
      </c>
      <c r="BA526" s="116">
        <v>1.2368258792313067</v>
      </c>
      <c r="BB526" s="116">
        <v>7.0115155311943164E-2</v>
      </c>
      <c r="BC526" s="116">
        <v>33.97838555707304</v>
      </c>
      <c r="BD526" s="116">
        <v>61.680478539373553</v>
      </c>
      <c r="BE526" s="116">
        <v>745.72011438498566</v>
      </c>
      <c r="BF526" s="116">
        <v>23.33175867503725</v>
      </c>
      <c r="BG526" s="116">
        <v>3.2670460518265281</v>
      </c>
      <c r="BH526" s="116">
        <v>3.8025528322882152</v>
      </c>
      <c r="BI526" s="116">
        <v>120.47930017064931</v>
      </c>
      <c r="BJ526" s="116">
        <v>1.0418099334929509</v>
      </c>
      <c r="BK526" s="116">
        <v>2044.8452488509472</v>
      </c>
      <c r="BL526" s="116">
        <v>1.8361524516017633</v>
      </c>
      <c r="BM526" s="116">
        <v>1.0052765987765291</v>
      </c>
      <c r="BN526" s="116">
        <v>5.1598939529815437</v>
      </c>
      <c r="BO526" s="116">
        <v>0.44870888521648311</v>
      </c>
      <c r="BP526" s="116">
        <v>0.43665031458914494</v>
      </c>
      <c r="BQ526" s="116">
        <v>17.639922121382369</v>
      </c>
      <c r="BR526" s="116">
        <v>144.52237219993367</v>
      </c>
      <c r="BS526" s="116">
        <v>77.816010711097604</v>
      </c>
      <c r="BT526" s="116">
        <v>55.817391649310515</v>
      </c>
    </row>
    <row r="527" spans="1:72" x14ac:dyDescent="0.3">
      <c r="A527" s="116">
        <v>1</v>
      </c>
      <c r="B527" s="116">
        <v>17</v>
      </c>
      <c r="C527" s="116">
        <v>790</v>
      </c>
      <c r="E527" s="116">
        <v>5.0836567847575402</v>
      </c>
      <c r="F527" s="116">
        <v>9.4968967610188209</v>
      </c>
      <c r="G527" s="116">
        <v>16.734854951154301</v>
      </c>
      <c r="H527" s="116">
        <v>39.438016437529498</v>
      </c>
      <c r="I527" s="116">
        <v>12.534198474614</v>
      </c>
      <c r="J527" s="116">
        <v>0.68314597202005201</v>
      </c>
      <c r="K527" s="116">
        <v>12.8695689125044</v>
      </c>
      <c r="Q527" s="160">
        <v>62.3551210867777</v>
      </c>
      <c r="R527" s="160">
        <v>15.870643408153301</v>
      </c>
      <c r="S527" s="160">
        <v>8.4125873947526103E-2</v>
      </c>
      <c r="T527" s="160">
        <v>2.38844033195993E-2</v>
      </c>
      <c r="U527" s="160">
        <v>1.7363825001409401</v>
      </c>
      <c r="V527" s="160">
        <v>5.3142397514849398</v>
      </c>
      <c r="W527" s="160">
        <v>3.3110948663380899</v>
      </c>
      <c r="X527" s="160">
        <v>1.6049796112795254</v>
      </c>
      <c r="Z527" s="116">
        <v>1.3120734196599726E-2</v>
      </c>
      <c r="AA527" s="116">
        <v>3.0824649178809765E-2</v>
      </c>
      <c r="AB527" s="116">
        <v>3.6759254361043686E-2</v>
      </c>
      <c r="AC527" s="116">
        <v>3.9054608479059338E-2</v>
      </c>
      <c r="AD527" s="116">
        <v>9.2083818766730885E-2</v>
      </c>
      <c r="AE527" s="116">
        <v>0.86562362070239074</v>
      </c>
      <c r="AF527" s="116">
        <v>1.0410382334810577</v>
      </c>
      <c r="AG527" s="116">
        <v>7.6021249441371716E-2</v>
      </c>
      <c r="AH527" s="116">
        <v>0.12066670150597637</v>
      </c>
      <c r="AI527" s="116">
        <v>0.40282792986239568</v>
      </c>
      <c r="AJ527" s="116">
        <v>0.30309918019222287</v>
      </c>
      <c r="AK527" s="116">
        <v>0.73396286416817691</v>
      </c>
      <c r="AL527" s="116">
        <v>0.358791413915857</v>
      </c>
      <c r="AM527" s="116">
        <v>0.41769074714275989</v>
      </c>
      <c r="AN527" s="116">
        <v>0.87520120189356831</v>
      </c>
      <c r="AO527" s="116">
        <v>2.5200819571806843</v>
      </c>
      <c r="AP527" s="116">
        <v>1.7250060304335479</v>
      </c>
      <c r="AQ527" s="116">
        <v>3.5409295306777171</v>
      </c>
      <c r="AR527" s="116">
        <v>4.2464025910204706</v>
      </c>
      <c r="AS527" s="116">
        <v>4.9019795006694418</v>
      </c>
      <c r="AT527" s="116">
        <v>4.9863373958429937</v>
      </c>
      <c r="AV527" s="116">
        <v>110.75948800834554</v>
      </c>
      <c r="AW527" s="116">
        <v>1538.8130926508363</v>
      </c>
      <c r="AX527" s="116">
        <v>4.782617892261503</v>
      </c>
      <c r="AY527" s="116">
        <v>2.2497141908329668</v>
      </c>
      <c r="AZ527" s="116">
        <v>28223.630430890633</v>
      </c>
      <c r="BA527" s="116">
        <v>1.2378864009684307</v>
      </c>
      <c r="BB527" s="116">
        <v>6.9299805977247914E-2</v>
      </c>
      <c r="BC527" s="116">
        <v>31.709080952963138</v>
      </c>
      <c r="BD527" s="116">
        <v>61.075538394445637</v>
      </c>
      <c r="BE527" s="116">
        <v>659.20321161692414</v>
      </c>
      <c r="BF527" s="116">
        <v>24.370270295381186</v>
      </c>
      <c r="BG527" s="116">
        <v>3.3445385225785924</v>
      </c>
      <c r="BH527" s="116">
        <v>3.7814113501300231</v>
      </c>
      <c r="BI527" s="116">
        <v>116.25480210160956</v>
      </c>
      <c r="BJ527" s="116">
        <v>1.0209342054476447</v>
      </c>
      <c r="BK527" s="116">
        <v>2086.1735127601842</v>
      </c>
      <c r="BL527" s="116">
        <v>1.806712332060898</v>
      </c>
      <c r="BM527" s="116">
        <v>0.96431241142683255</v>
      </c>
      <c r="BN527" s="116">
        <v>4.9248209839089441</v>
      </c>
      <c r="BO527" s="116">
        <v>0.42616146626556156</v>
      </c>
      <c r="BP527" s="116">
        <v>0.41327966142620748</v>
      </c>
      <c r="BQ527" s="116">
        <v>17.862768639999455</v>
      </c>
      <c r="BR527" s="116">
        <v>133.85323319786932</v>
      </c>
      <c r="BS527" s="116">
        <v>76.725481344851772</v>
      </c>
      <c r="BT527" s="116">
        <v>55.035155395041365</v>
      </c>
    </row>
    <row r="528" spans="1:72" x14ac:dyDescent="0.3">
      <c r="A528" s="116">
        <v>1</v>
      </c>
      <c r="B528" s="116">
        <v>17.000000000000099</v>
      </c>
      <c r="C528" s="116">
        <v>800.00000000001</v>
      </c>
      <c r="E528" s="116">
        <v>7.1537031496811103</v>
      </c>
      <c r="F528" s="116">
        <v>8.9505913948953495</v>
      </c>
      <c r="G528" s="116">
        <v>12.7399023208097</v>
      </c>
      <c r="H528" s="116">
        <v>43.743554673084098</v>
      </c>
      <c r="I528" s="116">
        <v>11.376562348410999</v>
      </c>
      <c r="J528" s="116">
        <v>0.71923687534911895</v>
      </c>
      <c r="K528" s="116">
        <v>15.267144326366401</v>
      </c>
      <c r="Q528" s="160">
        <v>62.623521816929802</v>
      </c>
      <c r="R528" s="160">
        <v>16.133900481598701</v>
      </c>
      <c r="S528" s="160">
        <v>9.8153202556042998E-2</v>
      </c>
      <c r="T528" s="160">
        <v>3.6306173614258398E-2</v>
      </c>
      <c r="U528" s="160">
        <v>2.05026797493931</v>
      </c>
      <c r="V528" s="160">
        <v>4.6995955478480296</v>
      </c>
      <c r="W528" s="160">
        <v>3.9041500316205999</v>
      </c>
      <c r="X528" s="160">
        <v>1.2037435830551939</v>
      </c>
      <c r="Z528" s="116">
        <v>1.0729762033898409E-2</v>
      </c>
      <c r="AA528" s="116">
        <v>3.0297540046090102E-2</v>
      </c>
      <c r="AB528" s="116">
        <v>3.6562479399721112E-2</v>
      </c>
      <c r="AC528" s="116">
        <v>4.0095486936760155E-2</v>
      </c>
      <c r="AD528" s="116">
        <v>8.4581154513276746E-2</v>
      </c>
      <c r="AE528" s="116">
        <v>0.87271975258125833</v>
      </c>
      <c r="AF528" s="116">
        <v>1.0783179555006803</v>
      </c>
      <c r="AG528" s="116">
        <v>6.6165042989722395E-2</v>
      </c>
      <c r="AH528" s="116">
        <v>0.10102905601516897</v>
      </c>
      <c r="AI528" s="116">
        <v>0.43775397269526045</v>
      </c>
      <c r="AJ528" s="116">
        <v>0.2582830183455796</v>
      </c>
      <c r="AK528" s="116">
        <v>0.68925227560487812</v>
      </c>
      <c r="AL528" s="116">
        <v>0.34606607598335165</v>
      </c>
      <c r="AM528" s="116">
        <v>0.42691325029973082</v>
      </c>
      <c r="AN528" s="116">
        <v>0.87382767503913572</v>
      </c>
      <c r="AO528" s="116">
        <v>2.4820355428911598</v>
      </c>
      <c r="AP528" s="116">
        <v>1.760857859543226</v>
      </c>
      <c r="AQ528" s="116">
        <v>3.7712523865875358</v>
      </c>
      <c r="AR528" s="116">
        <v>4.557910099562636</v>
      </c>
      <c r="AS528" s="116">
        <v>5.2993146181578412</v>
      </c>
      <c r="AT528" s="116">
        <v>5.4168711520201889</v>
      </c>
      <c r="AV528" s="116">
        <v>86.013095024660217</v>
      </c>
      <c r="AW528" s="116">
        <v>1236.6157606384099</v>
      </c>
      <c r="AX528" s="116">
        <v>3.8868476218904688</v>
      </c>
      <c r="AY528" s="116">
        <v>1.8182715994184044</v>
      </c>
      <c r="AZ528" s="116">
        <v>25999.040207338268</v>
      </c>
      <c r="BA528" s="116">
        <v>1.2247327933887122</v>
      </c>
      <c r="BB528" s="116">
        <v>6.7118619380503744E-2</v>
      </c>
      <c r="BC528" s="116">
        <v>29.330183503376865</v>
      </c>
      <c r="BD528" s="116">
        <v>61.086701421420265</v>
      </c>
      <c r="BE528" s="116">
        <v>597.43175719605699</v>
      </c>
      <c r="BF528" s="116">
        <v>26.49808536162336</v>
      </c>
      <c r="BG528" s="116">
        <v>3.5137911259632464</v>
      </c>
      <c r="BH528" s="116">
        <v>3.7673741396171567</v>
      </c>
      <c r="BI528" s="116">
        <v>111.13244113966118</v>
      </c>
      <c r="BJ528" s="116">
        <v>1.0194214873715588</v>
      </c>
      <c r="BK528" s="116">
        <v>2144.8169942900045</v>
      </c>
      <c r="BL528" s="116">
        <v>1.7873589626987216</v>
      </c>
      <c r="BM528" s="116">
        <v>0.9207935057159875</v>
      </c>
      <c r="BN528" s="116">
        <v>4.6707387438976804</v>
      </c>
      <c r="BO528" s="116">
        <v>0.40156222325726759</v>
      </c>
      <c r="BP528" s="116">
        <v>0.38757856371301519</v>
      </c>
      <c r="BQ528" s="116">
        <v>18.247288229299691</v>
      </c>
      <c r="BR528" s="116">
        <v>127.90947855445812</v>
      </c>
      <c r="BS528" s="116">
        <v>75.675453312981915</v>
      </c>
      <c r="BT528" s="116">
        <v>54.281970730830906</v>
      </c>
    </row>
    <row r="529" spans="1:72" x14ac:dyDescent="0.3">
      <c r="A529" s="116">
        <v>1</v>
      </c>
      <c r="B529" s="116">
        <v>17.000000000000099</v>
      </c>
      <c r="C529" s="116">
        <v>810.00000000001</v>
      </c>
      <c r="E529" s="116">
        <v>8.1837634844016396</v>
      </c>
      <c r="F529" s="116">
        <v>10.1144108156087</v>
      </c>
      <c r="G529" s="116">
        <v>9.0416787157044602</v>
      </c>
      <c r="H529" s="116">
        <v>45.230961368202699</v>
      </c>
      <c r="I529" s="116">
        <v>10.454378181757299</v>
      </c>
      <c r="J529" s="116">
        <v>0.75953322574235305</v>
      </c>
      <c r="K529" s="116">
        <v>16.215274208582802</v>
      </c>
      <c r="Q529" s="160">
        <v>62.992916023478799</v>
      </c>
      <c r="R529" s="160">
        <v>16.224417064319599</v>
      </c>
      <c r="S529" s="160">
        <v>0.11042744304216801</v>
      </c>
      <c r="T529" s="160">
        <v>3.7280173430485702E-2</v>
      </c>
      <c r="U529" s="160">
        <v>2.1222340329581599</v>
      </c>
      <c r="V529" s="160">
        <v>4.8296174307353201</v>
      </c>
      <c r="W529" s="160">
        <v>3.6378089670806601</v>
      </c>
      <c r="X529" s="160">
        <v>1.3276171108597508</v>
      </c>
      <c r="Z529" s="116">
        <v>8.6693429686377048E-3</v>
      </c>
      <c r="AA529" s="116">
        <v>2.8822718089447738E-2</v>
      </c>
      <c r="AB529" s="116">
        <v>3.6748703630482223E-2</v>
      </c>
      <c r="AC529" s="116">
        <v>3.9762990142360177E-2</v>
      </c>
      <c r="AD529" s="116">
        <v>7.4500773073428769E-2</v>
      </c>
      <c r="AE529" s="116">
        <v>0.8862285239115395</v>
      </c>
      <c r="AF529" s="116">
        <v>1.1217357751260375</v>
      </c>
      <c r="AG529" s="116">
        <v>5.5817081081737205E-2</v>
      </c>
      <c r="AH529" s="116">
        <v>8.2120869273177008E-2</v>
      </c>
      <c r="AI529" s="116">
        <v>0.44223267229270463</v>
      </c>
      <c r="AJ529" s="116">
        <v>0.21381715435940632</v>
      </c>
      <c r="AK529" s="116">
        <v>0.62897497124686219</v>
      </c>
      <c r="AL529" s="116">
        <v>0.32824104811734039</v>
      </c>
      <c r="AM529" s="116">
        <v>0.42180816801552651</v>
      </c>
      <c r="AN529" s="116">
        <v>0.83788191231011266</v>
      </c>
      <c r="AO529" s="116">
        <v>2.4342614262340985</v>
      </c>
      <c r="AP529" s="116">
        <v>1.7204879859528694</v>
      </c>
      <c r="AQ529" s="116">
        <v>3.7995384434061616</v>
      </c>
      <c r="AR529" s="116">
        <v>4.6165797750207256</v>
      </c>
      <c r="AS529" s="116">
        <v>5.3939652018301789</v>
      </c>
      <c r="AT529" s="116">
        <v>5.5327183429677014</v>
      </c>
      <c r="AV529" s="116">
        <v>78.064534709172122</v>
      </c>
      <c r="AW529" s="116">
        <v>1138.0259784297832</v>
      </c>
      <c r="AX529" s="116">
        <v>3.5473599355569796</v>
      </c>
      <c r="AY529" s="116">
        <v>1.6710493405966715</v>
      </c>
      <c r="AZ529" s="116">
        <v>25968.940245746238</v>
      </c>
      <c r="BA529" s="116">
        <v>1.2059772083848486</v>
      </c>
      <c r="BB529" s="116">
        <v>6.4760664222658235E-2</v>
      </c>
      <c r="BC529" s="116">
        <v>29.304188273566542</v>
      </c>
      <c r="BD529" s="116">
        <v>64.233866669131132</v>
      </c>
      <c r="BE529" s="116">
        <v>585.30425695937367</v>
      </c>
      <c r="BF529" s="116">
        <v>29.659562259422195</v>
      </c>
      <c r="BG529" s="116">
        <v>3.7916774623191318</v>
      </c>
      <c r="BH529" s="116">
        <v>3.8620495530882275</v>
      </c>
      <c r="BI529" s="116">
        <v>110.84441659521353</v>
      </c>
      <c r="BJ529" s="116">
        <v>1.0573938419119526</v>
      </c>
      <c r="BK529" s="116">
        <v>2199.5558293595068</v>
      </c>
      <c r="BL529" s="116">
        <v>1.8356630720688294</v>
      </c>
      <c r="BM529" s="116">
        <v>0.9214574231446685</v>
      </c>
      <c r="BN529" s="116">
        <v>4.6521236374951185</v>
      </c>
      <c r="BO529" s="116">
        <v>0.39816275195254502</v>
      </c>
      <c r="BP529" s="116">
        <v>0.38300805071650368</v>
      </c>
      <c r="BQ529" s="116">
        <v>18.622063606983598</v>
      </c>
      <c r="BR529" s="116">
        <v>125.81442424314498</v>
      </c>
      <c r="BS529" s="116">
        <v>76.510632658364216</v>
      </c>
      <c r="BT529" s="116">
        <v>54.881044522877289</v>
      </c>
    </row>
    <row r="530" spans="1:72" x14ac:dyDescent="0.3">
      <c r="A530" s="116">
        <v>1</v>
      </c>
      <c r="B530" s="116">
        <v>16.999999999999901</v>
      </c>
      <c r="C530" s="116">
        <v>820</v>
      </c>
      <c r="E530" s="116">
        <v>8.9344821568926296</v>
      </c>
      <c r="F530" s="116">
        <v>11.1350898929495</v>
      </c>
      <c r="G530" s="116">
        <v>6.8704500976849499</v>
      </c>
      <c r="H530" s="116">
        <v>45.142632429031003</v>
      </c>
      <c r="I530" s="116">
        <v>9.6971538408889195</v>
      </c>
      <c r="J530" s="116">
        <v>0.78058048418319703</v>
      </c>
      <c r="K530" s="116">
        <v>17.439611098369799</v>
      </c>
      <c r="Q530" s="160">
        <v>63.293742819705301</v>
      </c>
      <c r="R530" s="160">
        <v>16.278573813787698</v>
      </c>
      <c r="S530" s="160">
        <v>0.124131950987819</v>
      </c>
      <c r="T530" s="160">
        <v>4.3430547702703999E-2</v>
      </c>
      <c r="U530" s="160">
        <v>2.21324062153972</v>
      </c>
      <c r="V530" s="160">
        <v>4.84723859475422</v>
      </c>
      <c r="W530" s="160">
        <v>3.5115626245627101</v>
      </c>
      <c r="X530" s="160">
        <v>1.3803651288599301</v>
      </c>
      <c r="Z530" s="116">
        <v>7.4588305385591023E-3</v>
      </c>
      <c r="AA530" s="116">
        <v>2.8392699220140195E-2</v>
      </c>
      <c r="AB530" s="116">
        <v>3.7746473832069236E-2</v>
      </c>
      <c r="AC530" s="116">
        <v>3.9945312747110447E-2</v>
      </c>
      <c r="AD530" s="116">
        <v>7.02138874666077E-2</v>
      </c>
      <c r="AE530" s="116">
        <v>0.89132493406039914</v>
      </c>
      <c r="AF530" s="116">
        <v>1.1432961405543478</v>
      </c>
      <c r="AG530" s="116">
        <v>5.0590272639786431E-2</v>
      </c>
      <c r="AH530" s="116">
        <v>7.1781707490359711E-2</v>
      </c>
      <c r="AI530" s="116">
        <v>0.4593120309615541</v>
      </c>
      <c r="AJ530" s="116">
        <v>0.18753499440442734</v>
      </c>
      <c r="AK530" s="116">
        <v>0.58703313559405279</v>
      </c>
      <c r="AL530" s="116">
        <v>0.31477553129242031</v>
      </c>
      <c r="AM530" s="116">
        <v>0.41217548544584154</v>
      </c>
      <c r="AN530" s="116">
        <v>0.81867986785416025</v>
      </c>
      <c r="AO530" s="116">
        <v>2.3925810507656351</v>
      </c>
      <c r="AP530" s="116">
        <v>1.6689449124107076</v>
      </c>
      <c r="AQ530" s="116">
        <v>3.7450722997430979</v>
      </c>
      <c r="AR530" s="116">
        <v>4.5622552433055859</v>
      </c>
      <c r="AS530" s="116">
        <v>5.3442557783702718</v>
      </c>
      <c r="AT530" s="116">
        <v>5.4909419237420858</v>
      </c>
      <c r="AV530" s="116">
        <v>72.916589783597416</v>
      </c>
      <c r="AW530" s="116">
        <v>1069.8712269708485</v>
      </c>
      <c r="AX530" s="116">
        <v>3.3139656710954597</v>
      </c>
      <c r="AY530" s="116">
        <v>1.5730268575811532</v>
      </c>
      <c r="AZ530" s="116">
        <v>25453.235776474208</v>
      </c>
      <c r="BA530" s="116">
        <v>1.1986222656969858</v>
      </c>
      <c r="BB530" s="116">
        <v>6.3688273738751702E-2</v>
      </c>
      <c r="BC530" s="116">
        <v>28.800329938014432</v>
      </c>
      <c r="BD530" s="116">
        <v>65.282081036219537</v>
      </c>
      <c r="BE530" s="116">
        <v>562.54253573432914</v>
      </c>
      <c r="BF530" s="116">
        <v>31.715578034847656</v>
      </c>
      <c r="BG530" s="116">
        <v>4.0068623999568977</v>
      </c>
      <c r="BH530" s="116">
        <v>3.9362038256041538</v>
      </c>
      <c r="BI530" s="116">
        <v>111.90146017025886</v>
      </c>
      <c r="BJ530" s="116">
        <v>1.0779993848710616</v>
      </c>
      <c r="BK530" s="116">
        <v>2246.8057958775867</v>
      </c>
      <c r="BL530" s="116">
        <v>1.8953774650163675</v>
      </c>
      <c r="BM530" s="116">
        <v>0.94004987503672133</v>
      </c>
      <c r="BN530" s="116">
        <v>4.7361134385370329</v>
      </c>
      <c r="BO530" s="116">
        <v>0.40444952825098629</v>
      </c>
      <c r="BP530" s="116">
        <v>0.38843157492165103</v>
      </c>
      <c r="BQ530" s="116">
        <v>18.820140589988597</v>
      </c>
      <c r="BR530" s="116">
        <v>118.77725122819194</v>
      </c>
      <c r="BS530" s="116">
        <v>74.145182311256832</v>
      </c>
      <c r="BT530" s="116">
        <v>53.184307986977473</v>
      </c>
    </row>
    <row r="531" spans="1:72" x14ac:dyDescent="0.3">
      <c r="A531" s="116">
        <v>1</v>
      </c>
      <c r="B531" s="116">
        <v>17</v>
      </c>
      <c r="C531" s="116">
        <v>830</v>
      </c>
      <c r="E531" s="116">
        <v>9.2849375464251391</v>
      </c>
      <c r="F531" s="116">
        <v>11.4549704427924</v>
      </c>
      <c r="G531" s="116">
        <v>4.8589975236249998</v>
      </c>
      <c r="H531" s="116">
        <v>47.027935043710102</v>
      </c>
      <c r="I531" s="116">
        <v>9.4989430230841805</v>
      </c>
      <c r="J531" s="116">
        <v>0.80761346260431999</v>
      </c>
      <c r="K531" s="116">
        <v>17.066602957758899</v>
      </c>
      <c r="Q531" s="160">
        <v>63.207824557170802</v>
      </c>
      <c r="R531" s="160">
        <v>16.338951722776599</v>
      </c>
      <c r="S531" s="160">
        <v>0.115921744481571</v>
      </c>
      <c r="T531" s="160">
        <v>4.1277764422854003E-2</v>
      </c>
      <c r="U531" s="160">
        <v>2.1665595772891599</v>
      </c>
      <c r="V531" s="160">
        <v>4.9804049806559103</v>
      </c>
      <c r="W531" s="160">
        <v>3.4052112140693702</v>
      </c>
      <c r="X531" s="160">
        <v>1.4625832782642922</v>
      </c>
      <c r="Z531" s="116">
        <v>6.3546510842780613E-3</v>
      </c>
      <c r="AA531" s="116">
        <v>2.7027486277229174E-2</v>
      </c>
      <c r="AB531" s="116">
        <v>3.6796117633933277E-2</v>
      </c>
      <c r="AC531" s="116">
        <v>3.9253761838722284E-2</v>
      </c>
      <c r="AD531" s="116">
        <v>6.2566535208731233E-2</v>
      </c>
      <c r="AE531" s="116">
        <v>0.9041636169737518</v>
      </c>
      <c r="AF531" s="116">
        <v>1.174388049615658</v>
      </c>
      <c r="AG531" s="116">
        <v>4.3863119694560825E-2</v>
      </c>
      <c r="AH531" s="116">
        <v>6.05376737219252E-2</v>
      </c>
      <c r="AI531" s="116">
        <v>0.44260229938800194</v>
      </c>
      <c r="AJ531" s="116">
        <v>0.16346490100872665</v>
      </c>
      <c r="AK531" s="116">
        <v>0.56157178499732896</v>
      </c>
      <c r="AL531" s="116">
        <v>0.30869659556499141</v>
      </c>
      <c r="AM531" s="116">
        <v>0.41720049613422505</v>
      </c>
      <c r="AN531" s="116">
        <v>0.79524662716694483</v>
      </c>
      <c r="AO531" s="116">
        <v>2.3859860187696542</v>
      </c>
      <c r="AP531" s="116">
        <v>1.6782091306655573</v>
      </c>
      <c r="AQ531" s="116">
        <v>3.8401561335287409</v>
      </c>
      <c r="AR531" s="116">
        <v>4.693734029144542</v>
      </c>
      <c r="AS531" s="116">
        <v>5.5137662829758378</v>
      </c>
      <c r="AT531" s="116">
        <v>5.6771372042308519</v>
      </c>
      <c r="AV531" s="116">
        <v>71.0852406073422</v>
      </c>
      <c r="AW531" s="116">
        <v>1050.1214532874283</v>
      </c>
      <c r="AX531" s="116">
        <v>3.2480651132873688</v>
      </c>
      <c r="AY531" s="116">
        <v>1.5395084351347519</v>
      </c>
      <c r="AZ531" s="116">
        <v>26079.128698088618</v>
      </c>
      <c r="BA531" s="116">
        <v>1.1828331932143223</v>
      </c>
      <c r="BB531" s="116">
        <v>6.2164916113538228E-2</v>
      </c>
      <c r="BC531" s="116">
        <v>29.402932320180589</v>
      </c>
      <c r="BD531" s="116">
        <v>68.351236354415491</v>
      </c>
      <c r="BE531" s="116">
        <v>577.63531645145088</v>
      </c>
      <c r="BF531" s="116">
        <v>34.212964193544892</v>
      </c>
      <c r="BG531" s="116">
        <v>4.1508962292582545</v>
      </c>
      <c r="BH531" s="116">
        <v>3.9690661185813214</v>
      </c>
      <c r="BI531" s="116">
        <v>110.33006241795226</v>
      </c>
      <c r="BJ531" s="116">
        <v>1.1053009805747118</v>
      </c>
      <c r="BK531" s="116">
        <v>2257.6183653446742</v>
      </c>
      <c r="BL531" s="116">
        <v>1.8882668119668573</v>
      </c>
      <c r="BM531" s="116">
        <v>0.91990676298009355</v>
      </c>
      <c r="BN531" s="116">
        <v>4.6198685596593991</v>
      </c>
      <c r="BO531" s="116">
        <v>0.39345072637110889</v>
      </c>
      <c r="BP531" s="116">
        <v>0.37708369239643791</v>
      </c>
      <c r="BQ531" s="116">
        <v>19.027343189106723</v>
      </c>
      <c r="BR531" s="116">
        <v>125.03284649596982</v>
      </c>
      <c r="BS531" s="116">
        <v>77.974552899170519</v>
      </c>
      <c r="BT531" s="116">
        <v>55.931113893919793</v>
      </c>
    </row>
    <row r="532" spans="1:72" x14ac:dyDescent="0.3">
      <c r="A532" s="116">
        <v>1</v>
      </c>
      <c r="B532" s="116">
        <v>17.000000000000099</v>
      </c>
      <c r="C532" s="116">
        <v>840</v>
      </c>
      <c r="E532" s="116">
        <v>10.7644030930279</v>
      </c>
      <c r="F532" s="116">
        <v>13.158707504362001</v>
      </c>
      <c r="G532" s="116">
        <v>0.16689712123394601</v>
      </c>
      <c r="H532" s="116">
        <v>48.4977646828372</v>
      </c>
      <c r="I532" s="116">
        <v>8.2518361011878003</v>
      </c>
      <c r="J532" s="116">
        <v>0.86774805574321401</v>
      </c>
      <c r="K532" s="116">
        <v>18.2926434416079</v>
      </c>
      <c r="Q532" s="160">
        <v>63.544821823139898</v>
      </c>
      <c r="R532" s="160">
        <v>16.5017868725838</v>
      </c>
      <c r="S532" s="160">
        <v>0.123421124924461</v>
      </c>
      <c r="T532" s="160">
        <v>4.5953675269341403E-2</v>
      </c>
      <c r="U532" s="160">
        <v>2.27765148086347</v>
      </c>
      <c r="V532" s="160">
        <v>5.0803521808010101</v>
      </c>
      <c r="W532" s="160">
        <v>3.1664361457163501</v>
      </c>
      <c r="X532" s="160">
        <v>1.6044385381571213</v>
      </c>
      <c r="Z532" s="116">
        <v>3.7467991001890553E-3</v>
      </c>
      <c r="AA532" s="116">
        <v>2.5121337998896466E-2</v>
      </c>
      <c r="AB532" s="116">
        <v>3.7270354202548775E-2</v>
      </c>
      <c r="AC532" s="116">
        <v>3.8803347388682165E-2</v>
      </c>
      <c r="AD532" s="116">
        <v>4.9820717487180179E-2</v>
      </c>
      <c r="AE532" s="116">
        <v>0.930807301760738</v>
      </c>
      <c r="AF532" s="116">
        <v>1.2419683531381871</v>
      </c>
      <c r="AG532" s="116">
        <v>3.0794769508464916E-2</v>
      </c>
      <c r="AH532" s="116">
        <v>3.6638590391223101E-2</v>
      </c>
      <c r="AI532" s="116">
        <v>0.44860794752029576</v>
      </c>
      <c r="AJ532" s="116">
        <v>0.10675426162364968</v>
      </c>
      <c r="AK532" s="116">
        <v>0.48211516474724364</v>
      </c>
      <c r="AL532" s="116">
        <v>0.28557600893510832</v>
      </c>
      <c r="AM532" s="116">
        <v>0.40846911369831562</v>
      </c>
      <c r="AN532" s="116">
        <v>0.74696132480790312</v>
      </c>
      <c r="AO532" s="116">
        <v>2.3383035721150187</v>
      </c>
      <c r="AP532" s="116">
        <v>1.6148436520233227</v>
      </c>
      <c r="AQ532" s="116">
        <v>3.8452288105910872</v>
      </c>
      <c r="AR532" s="116">
        <v>4.7297932725896592</v>
      </c>
      <c r="AS532" s="116">
        <v>5.588263971103129</v>
      </c>
      <c r="AT532" s="116">
        <v>5.776755534260678</v>
      </c>
      <c r="AV532" s="116">
        <v>63.160260405279843</v>
      </c>
      <c r="AW532" s="116">
        <v>947.63075778045186</v>
      </c>
      <c r="AX532" s="116">
        <v>2.9098144740665792</v>
      </c>
      <c r="AY532" s="116">
        <v>1.3900489929954583</v>
      </c>
      <c r="AZ532" s="116">
        <v>25651.306107106109</v>
      </c>
      <c r="BA532" s="116">
        <v>1.1510724103422405</v>
      </c>
      <c r="BB532" s="116">
        <v>5.9213647778309758E-2</v>
      </c>
      <c r="BC532" s="116">
        <v>28.862393784946963</v>
      </c>
      <c r="BD532" s="116">
        <v>71.968746360384685</v>
      </c>
      <c r="BE532" s="116">
        <v>562.1634449715292</v>
      </c>
      <c r="BF532" s="116">
        <v>40.659054488867106</v>
      </c>
      <c r="BG532" s="116">
        <v>4.6480291459025658</v>
      </c>
      <c r="BH532" s="116">
        <v>4.0829896657930531</v>
      </c>
      <c r="BI532" s="116">
        <v>110.13591810292132</v>
      </c>
      <c r="BJ532" s="116">
        <v>1.1624911717808695</v>
      </c>
      <c r="BK532" s="116">
        <v>2322.4944487843536</v>
      </c>
      <c r="BL532" s="116">
        <v>1.9694453113668349</v>
      </c>
      <c r="BM532" s="116">
        <v>0.92965246013006031</v>
      </c>
      <c r="BN532" s="116">
        <v>4.643852025238008</v>
      </c>
      <c r="BO532" s="116">
        <v>0.39347398574808784</v>
      </c>
      <c r="BP532" s="116">
        <v>0.37567222570129066</v>
      </c>
      <c r="BQ532" s="116">
        <v>19.439309239176509</v>
      </c>
      <c r="BR532" s="116">
        <v>121.05541733809166</v>
      </c>
      <c r="BS532" s="116">
        <v>76.828660226525244</v>
      </c>
      <c r="BT532" s="116">
        <v>55.10916556333035</v>
      </c>
    </row>
    <row r="533" spans="1:72" x14ac:dyDescent="0.3">
      <c r="A533" s="116">
        <v>1</v>
      </c>
      <c r="B533" s="116">
        <v>17.000000000000099</v>
      </c>
      <c r="C533" s="116">
        <v>850</v>
      </c>
      <c r="E533" s="116">
        <v>11.2048148653362</v>
      </c>
      <c r="F533" s="116">
        <v>13.256172441984001</v>
      </c>
      <c r="H533" s="116">
        <v>48.372694850903699</v>
      </c>
      <c r="I533" s="116">
        <v>8.0856746523317007</v>
      </c>
      <c r="J533" s="116">
        <v>0.86999996383696998</v>
      </c>
      <c r="K533" s="116">
        <v>18.210643225607399</v>
      </c>
      <c r="Q533" s="160">
        <v>63.798158248541299</v>
      </c>
      <c r="R533" s="160">
        <v>16.518043210343301</v>
      </c>
      <c r="S533" s="160">
        <v>0.16308906208333401</v>
      </c>
      <c r="T533" s="160">
        <v>5.6746642554213397E-2</v>
      </c>
      <c r="U533" s="160">
        <v>2.3588435442911702</v>
      </c>
      <c r="V533" s="160">
        <v>5.1348848308679704</v>
      </c>
      <c r="W533" s="160">
        <v>3.04549999549437</v>
      </c>
      <c r="X533" s="160">
        <v>1.6860564237283588</v>
      </c>
      <c r="Z533" s="116">
        <v>3.6308371538615065E-3</v>
      </c>
      <c r="AA533" s="116">
        <v>2.4840459299150196E-2</v>
      </c>
      <c r="AB533" s="116">
        <v>3.7182193164191961E-2</v>
      </c>
      <c r="AC533" s="116">
        <v>3.8603160614256546E-2</v>
      </c>
      <c r="AD533" s="116">
        <v>4.902071860158122E-2</v>
      </c>
      <c r="AE533" s="116">
        <v>0.93184064942381128</v>
      </c>
      <c r="AF533" s="116">
        <v>1.2444525148479597</v>
      </c>
      <c r="AG533" s="116">
        <v>3.0156108254098413E-2</v>
      </c>
      <c r="AH533" s="116">
        <v>3.5631464584784986E-2</v>
      </c>
      <c r="AI533" s="116">
        <v>0.44558128602689534</v>
      </c>
      <c r="AJ533" s="116">
        <v>0.10436879720164409</v>
      </c>
      <c r="AK533" s="116">
        <v>0.4776703525786693</v>
      </c>
      <c r="AL533" s="116">
        <v>0.28407551829613997</v>
      </c>
      <c r="AM533" s="116">
        <v>0.40662730837053634</v>
      </c>
      <c r="AN533" s="116">
        <v>0.74192733093231567</v>
      </c>
      <c r="AO533" s="116">
        <v>2.3344925086129109</v>
      </c>
      <c r="AP533" s="116">
        <v>1.6069696062592198</v>
      </c>
      <c r="AQ533" s="116">
        <v>3.8317385330387967</v>
      </c>
      <c r="AR533" s="116">
        <v>4.7142322763378139</v>
      </c>
      <c r="AS533" s="116">
        <v>5.5709437865674438</v>
      </c>
      <c r="AT533" s="116">
        <v>5.7596582560094225</v>
      </c>
      <c r="AV533" s="116">
        <v>60.812603569585363</v>
      </c>
      <c r="AW533" s="116">
        <v>919.05404143830003</v>
      </c>
      <c r="AX533" s="116">
        <v>2.8263358766305817</v>
      </c>
      <c r="AY533" s="116">
        <v>1.3515233598329488</v>
      </c>
      <c r="AZ533" s="116">
        <v>25078.458908306773</v>
      </c>
      <c r="BA533" s="116">
        <v>1.1495748220459958</v>
      </c>
      <c r="BB533" s="116">
        <v>5.9158175696659182E-2</v>
      </c>
      <c r="BC533" s="116">
        <v>28.092857825424861</v>
      </c>
      <c r="BD533" s="116">
        <v>70.291590732269185</v>
      </c>
      <c r="BE533" s="116">
        <v>562.45037609223186</v>
      </c>
      <c r="BF533" s="116">
        <v>40.298430077399061</v>
      </c>
      <c r="BG533" s="116">
        <v>4.6624704955485754</v>
      </c>
      <c r="BH533" s="116">
        <v>4.0626579224388548</v>
      </c>
      <c r="BI533" s="116">
        <v>109.91017339089673</v>
      </c>
      <c r="BJ533" s="116">
        <v>1.1675515691281242</v>
      </c>
      <c r="BK533" s="116">
        <v>2332.3565314703433</v>
      </c>
      <c r="BL533" s="116">
        <v>1.9818581541639551</v>
      </c>
      <c r="BM533" s="116">
        <v>0.93613577250208213</v>
      </c>
      <c r="BN533" s="116">
        <v>4.6765291047202382</v>
      </c>
      <c r="BO533" s="116">
        <v>0.3962419384518765</v>
      </c>
      <c r="BP533" s="116">
        <v>0.37827566056076545</v>
      </c>
      <c r="BQ533" s="116">
        <v>19.432222317682378</v>
      </c>
      <c r="BR533" s="116">
        <v>120.27090252138591</v>
      </c>
      <c r="BS533" s="116">
        <v>74.265570731617501</v>
      </c>
      <c r="BT533" s="116">
        <v>53.270662550105392</v>
      </c>
    </row>
    <row r="534" spans="1:72" x14ac:dyDescent="0.3">
      <c r="A534" s="116">
        <v>1</v>
      </c>
      <c r="B534" s="116">
        <v>17</v>
      </c>
      <c r="C534" s="116">
        <v>860</v>
      </c>
      <c r="E534" s="116">
        <v>11.6838395565141</v>
      </c>
      <c r="F534" s="116">
        <v>13.420100706390301</v>
      </c>
      <c r="H534" s="116">
        <v>48.016812154692403</v>
      </c>
      <c r="I534" s="116">
        <v>7.94154933912872</v>
      </c>
      <c r="J534" s="116">
        <v>0.86999997616342195</v>
      </c>
      <c r="K534" s="116">
        <v>18.067698267111101</v>
      </c>
      <c r="Q534" s="160">
        <v>64.014246776341196</v>
      </c>
      <c r="R534" s="160">
        <v>16.5830825614098</v>
      </c>
      <c r="S534" s="160">
        <v>0.206202916222569</v>
      </c>
      <c r="T534" s="160">
        <v>6.8251211214008303E-2</v>
      </c>
      <c r="U534" s="160">
        <v>2.44932659795457</v>
      </c>
      <c r="V534" s="160">
        <v>5.1821148118893197</v>
      </c>
      <c r="W534" s="160">
        <v>2.9379454523517801</v>
      </c>
      <c r="X534" s="160">
        <v>1.7638567141337211</v>
      </c>
      <c r="Z534" s="116">
        <v>3.6144960936869762E-3</v>
      </c>
      <c r="AA534" s="116">
        <v>2.4597797178826371E-2</v>
      </c>
      <c r="AB534" s="116">
        <v>3.7177218392851819E-2</v>
      </c>
      <c r="AC534" s="116">
        <v>3.8386300461085821E-2</v>
      </c>
      <c r="AD534" s="116">
        <v>4.8627673958879257E-2</v>
      </c>
      <c r="AE534" s="116">
        <v>0.93178731946724735</v>
      </c>
      <c r="AF534" s="116">
        <v>1.2443304080360136</v>
      </c>
      <c r="AG534" s="116">
        <v>2.9983914038923403E-2</v>
      </c>
      <c r="AH534" s="116">
        <v>3.5502371135506958E-2</v>
      </c>
      <c r="AI534" s="116">
        <v>0.44190692044637631</v>
      </c>
      <c r="AJ534" s="116">
        <v>0.10387802031177454</v>
      </c>
      <c r="AK534" s="116">
        <v>0.47481549416566615</v>
      </c>
      <c r="AL534" s="116">
        <v>0.28295520262881219</v>
      </c>
      <c r="AM534" s="116">
        <v>0.40400200300246147</v>
      </c>
      <c r="AN534" s="116">
        <v>0.73718565932030755</v>
      </c>
      <c r="AO534" s="116">
        <v>2.3305347849782296</v>
      </c>
      <c r="AP534" s="116">
        <v>1.5962373610957132</v>
      </c>
      <c r="AQ534" s="116">
        <v>3.8050117786327826</v>
      </c>
      <c r="AR534" s="116">
        <v>4.681115055623903</v>
      </c>
      <c r="AS534" s="116">
        <v>5.5316178180897513</v>
      </c>
      <c r="AT534" s="116">
        <v>5.7189227380969836</v>
      </c>
      <c r="AV534" s="116">
        <v>58.401784074589244</v>
      </c>
      <c r="AW534" s="116">
        <v>889.49206378382644</v>
      </c>
      <c r="AX534" s="116">
        <v>2.73932538098172</v>
      </c>
      <c r="AY534" s="116">
        <v>1.311949436091759</v>
      </c>
      <c r="AZ534" s="116">
        <v>24417.95819546709</v>
      </c>
      <c r="BA534" s="116">
        <v>1.1492330395806409</v>
      </c>
      <c r="BB534" s="116">
        <v>5.9220401533056619E-2</v>
      </c>
      <c r="BC534" s="116">
        <v>27.212016465710931</v>
      </c>
      <c r="BD534" s="116">
        <v>68.154491994783157</v>
      </c>
      <c r="BE534" s="116">
        <v>563.10393238460279</v>
      </c>
      <c r="BF534" s="116">
        <v>39.553268670731391</v>
      </c>
      <c r="BG534" s="116">
        <v>4.6626375703585454</v>
      </c>
      <c r="BH534" s="116">
        <v>4.035627321828696</v>
      </c>
      <c r="BI534" s="116">
        <v>109.78861511075901</v>
      </c>
      <c r="BJ534" s="116">
        <v>1.1720391080356063</v>
      </c>
      <c r="BK534" s="116">
        <v>2342.9593782183911</v>
      </c>
      <c r="BL534" s="116">
        <v>1.9979379388007774</v>
      </c>
      <c r="BM534" s="116">
        <v>0.94614216492882486</v>
      </c>
      <c r="BN534" s="116">
        <v>4.7282775581301859</v>
      </c>
      <c r="BO534" s="116">
        <v>0.40072761796592171</v>
      </c>
      <c r="BP534" s="116">
        <v>0.38257816988445775</v>
      </c>
      <c r="BQ534" s="116">
        <v>19.406032546725356</v>
      </c>
      <c r="BR534" s="116">
        <v>119.09282512748347</v>
      </c>
      <c r="BS534" s="116">
        <v>71.12799058537297</v>
      </c>
      <c r="BT534" s="116">
        <v>51.020077635077662</v>
      </c>
    </row>
    <row r="535" spans="1:72" x14ac:dyDescent="0.3">
      <c r="A535" s="116">
        <v>1</v>
      </c>
      <c r="B535" s="116">
        <v>17</v>
      </c>
      <c r="C535" s="116">
        <v>870</v>
      </c>
      <c r="E535" s="116">
        <v>11.6838395565141</v>
      </c>
      <c r="F535" s="116">
        <v>13.420100706390301</v>
      </c>
      <c r="H535" s="116">
        <v>48.016812154692403</v>
      </c>
      <c r="I535" s="116">
        <v>7.94154933912872</v>
      </c>
      <c r="J535" s="116">
        <v>0.86999997616342195</v>
      </c>
      <c r="K535" s="116">
        <v>18.067698267111101</v>
      </c>
      <c r="Q535" s="160">
        <v>64.014246776341196</v>
      </c>
      <c r="R535" s="160">
        <v>16.5830825614098</v>
      </c>
      <c r="S535" s="160">
        <v>0.206202916222569</v>
      </c>
      <c r="T535" s="160">
        <v>6.8251211214008303E-2</v>
      </c>
      <c r="U535" s="160">
        <v>2.44932659795457</v>
      </c>
      <c r="V535" s="160">
        <v>5.1821148118893197</v>
      </c>
      <c r="W535" s="160">
        <v>2.9379454523517801</v>
      </c>
      <c r="X535" s="160">
        <v>1.7638567141337211</v>
      </c>
      <c r="Z535" s="116">
        <v>3.6144960936869762E-3</v>
      </c>
      <c r="AA535" s="116">
        <v>2.4597797178826371E-2</v>
      </c>
      <c r="AB535" s="116">
        <v>3.7177218392851819E-2</v>
      </c>
      <c r="AC535" s="116">
        <v>3.8386300461085821E-2</v>
      </c>
      <c r="AD535" s="116">
        <v>4.8627673958879257E-2</v>
      </c>
      <c r="AE535" s="116">
        <v>0.93178731946724735</v>
      </c>
      <c r="AF535" s="116">
        <v>1.2443304080360136</v>
      </c>
      <c r="AG535" s="116">
        <v>2.9983914038923403E-2</v>
      </c>
      <c r="AH535" s="116">
        <v>3.5502371135506958E-2</v>
      </c>
      <c r="AI535" s="116">
        <v>0.44190692044637631</v>
      </c>
      <c r="AJ535" s="116">
        <v>0.10387802031177454</v>
      </c>
      <c r="AK535" s="116">
        <v>0.47481549416566615</v>
      </c>
      <c r="AL535" s="116">
        <v>0.28295520262881219</v>
      </c>
      <c r="AM535" s="116">
        <v>0.40400200300246147</v>
      </c>
      <c r="AN535" s="116">
        <v>0.73718565932030755</v>
      </c>
      <c r="AO535" s="116">
        <v>2.3305347849782296</v>
      </c>
      <c r="AP535" s="116">
        <v>1.5962373610957132</v>
      </c>
      <c r="AQ535" s="116">
        <v>3.8050117786327826</v>
      </c>
      <c r="AR535" s="116">
        <v>4.681115055623903</v>
      </c>
      <c r="AS535" s="116">
        <v>5.5316178180897513</v>
      </c>
      <c r="AT535" s="116">
        <v>5.7189227380969836</v>
      </c>
      <c r="AV535" s="116">
        <v>58.401784074589244</v>
      </c>
      <c r="AW535" s="116">
        <v>889.49206378382644</v>
      </c>
      <c r="AX535" s="116">
        <v>2.73932538098172</v>
      </c>
      <c r="AY535" s="116">
        <v>1.311949436091759</v>
      </c>
      <c r="AZ535" s="116">
        <v>24417.95819546709</v>
      </c>
      <c r="BA535" s="116">
        <v>1.1492330395806409</v>
      </c>
      <c r="BB535" s="116">
        <v>5.9220401533056619E-2</v>
      </c>
      <c r="BC535" s="116">
        <v>27.212016465710931</v>
      </c>
      <c r="BD535" s="116">
        <v>68.154491994783157</v>
      </c>
      <c r="BE535" s="116">
        <v>563.10393238460279</v>
      </c>
      <c r="BF535" s="116">
        <v>39.553268670731391</v>
      </c>
      <c r="BG535" s="116">
        <v>4.6626375703585454</v>
      </c>
      <c r="BH535" s="116">
        <v>4.035627321828696</v>
      </c>
      <c r="BI535" s="116">
        <v>109.78861511075901</v>
      </c>
      <c r="BJ535" s="116">
        <v>1.1720391080356063</v>
      </c>
      <c r="BK535" s="116">
        <v>2342.9593782183911</v>
      </c>
      <c r="BL535" s="116">
        <v>1.9979379388007774</v>
      </c>
      <c r="BM535" s="116">
        <v>0.94614216492882486</v>
      </c>
      <c r="BN535" s="116">
        <v>4.7282775581301859</v>
      </c>
      <c r="BO535" s="116">
        <v>0.40072761796592171</v>
      </c>
      <c r="BP535" s="116">
        <v>0.38257816988445775</v>
      </c>
      <c r="BQ535" s="116">
        <v>19.406032546725356</v>
      </c>
      <c r="BR535" s="116">
        <v>119.09282512748347</v>
      </c>
      <c r="BS535" s="116">
        <v>71.12799058537297</v>
      </c>
      <c r="BT535" s="116">
        <v>51.020077635077662</v>
      </c>
    </row>
    <row r="536" spans="1:72" x14ac:dyDescent="0.3">
      <c r="A536" s="116">
        <v>1</v>
      </c>
      <c r="B536" s="116">
        <v>17</v>
      </c>
      <c r="C536" s="116">
        <v>880</v>
      </c>
      <c r="E536" s="116">
        <v>11.797786274280099</v>
      </c>
      <c r="F536" s="116">
        <v>13.2602167705345</v>
      </c>
      <c r="H536" s="116">
        <v>48.696308757001397</v>
      </c>
      <c r="I536" s="116">
        <v>8.1044487690539295</v>
      </c>
      <c r="J536" s="116">
        <v>0.86999997432783205</v>
      </c>
      <c r="K536" s="116">
        <v>17.271239454802199</v>
      </c>
      <c r="Q536" s="160">
        <v>63.989287191772</v>
      </c>
      <c r="R536" s="160">
        <v>16.658389341069601</v>
      </c>
      <c r="S536" s="160">
        <v>0.20668698238369099</v>
      </c>
      <c r="T536" s="160">
        <v>6.7967317669954896E-2</v>
      </c>
      <c r="U536" s="160">
        <v>2.4513016712773998</v>
      </c>
      <c r="V536" s="160">
        <v>5.2580035483064602</v>
      </c>
      <c r="W536" s="160">
        <v>2.8921972656239401</v>
      </c>
      <c r="X536" s="160">
        <v>1.8179961687959552</v>
      </c>
      <c r="Z536" s="116">
        <v>3.6182858916176653E-3</v>
      </c>
      <c r="AA536" s="116">
        <v>2.4007336099381337E-2</v>
      </c>
      <c r="AB536" s="116">
        <v>3.6319926418063593E-2</v>
      </c>
      <c r="AC536" s="116">
        <v>3.7848138950890592E-2</v>
      </c>
      <c r="AD536" s="116">
        <v>4.6662291597282739E-2</v>
      </c>
      <c r="AE536" s="116">
        <v>0.93181433343137376</v>
      </c>
      <c r="AF536" s="116">
        <v>1.2445208997641795</v>
      </c>
      <c r="AG536" s="116">
        <v>2.9001982765997254E-2</v>
      </c>
      <c r="AH536" s="116">
        <v>3.4657834952328805E-2</v>
      </c>
      <c r="AI536" s="116">
        <v>0.42441140220068285</v>
      </c>
      <c r="AJ536" s="116">
        <v>0.10371130664081668</v>
      </c>
      <c r="AK536" s="116">
        <v>0.47921420659364761</v>
      </c>
      <c r="AL536" s="116">
        <v>0.28499405552131818</v>
      </c>
      <c r="AM536" s="116">
        <v>0.4086857095870392</v>
      </c>
      <c r="AN536" s="116">
        <v>0.7315022886135697</v>
      </c>
      <c r="AO536" s="116">
        <v>2.3363347496482687</v>
      </c>
      <c r="AP536" s="116">
        <v>1.615749381498208</v>
      </c>
      <c r="AQ536" s="116">
        <v>3.8551546805924319</v>
      </c>
      <c r="AR536" s="116">
        <v>4.7439011043428136</v>
      </c>
      <c r="AS536" s="116">
        <v>5.6060049272372261</v>
      </c>
      <c r="AT536" s="116">
        <v>5.7967229664125286</v>
      </c>
      <c r="AV536" s="116">
        <v>57.852951843772352</v>
      </c>
      <c r="AW536" s="116">
        <v>885.7165845612866</v>
      </c>
      <c r="AX536" s="116">
        <v>2.7330993460097779</v>
      </c>
      <c r="AY536" s="116">
        <v>1.3065663022350102</v>
      </c>
      <c r="AZ536" s="116">
        <v>24517.611431391728</v>
      </c>
      <c r="BA536" s="116">
        <v>1.149108863374708</v>
      </c>
      <c r="BB536" s="116">
        <v>5.9225779011727729E-2</v>
      </c>
      <c r="BC536" s="116">
        <v>27.166672086786633</v>
      </c>
      <c r="BD536" s="116">
        <v>67.992021727235823</v>
      </c>
      <c r="BE536" s="116">
        <v>580.02674542450222</v>
      </c>
      <c r="BF536" s="116">
        <v>39.388211587115606</v>
      </c>
      <c r="BG536" s="116">
        <v>4.6240174301619108</v>
      </c>
      <c r="BH536" s="116">
        <v>4.0070510159916468</v>
      </c>
      <c r="BI536" s="116">
        <v>108.68481418530131</v>
      </c>
      <c r="BJ536" s="116">
        <v>1.1792776161869729</v>
      </c>
      <c r="BK536" s="116">
        <v>2339.0883550836024</v>
      </c>
      <c r="BL536" s="116">
        <v>1.9765348562188723</v>
      </c>
      <c r="BM536" s="116">
        <v>0.93510814642428808</v>
      </c>
      <c r="BN536" s="116">
        <v>4.6720242967958603</v>
      </c>
      <c r="BO536" s="116">
        <v>0.39594292835470424</v>
      </c>
      <c r="BP536" s="116">
        <v>0.3779525143810889</v>
      </c>
      <c r="BQ536" s="116">
        <v>19.402173893688499</v>
      </c>
      <c r="BR536" s="116">
        <v>124.14891459838783</v>
      </c>
      <c r="BS536" s="116">
        <v>71.878532495737076</v>
      </c>
      <c r="BT536" s="116">
        <v>51.558441030697487</v>
      </c>
    </row>
    <row r="537" spans="1:72" x14ac:dyDescent="0.3">
      <c r="A537" s="116">
        <v>1</v>
      </c>
      <c r="B537" s="116">
        <v>17</v>
      </c>
      <c r="C537" s="116">
        <v>890</v>
      </c>
      <c r="E537" s="116">
        <v>12.894840287900699</v>
      </c>
      <c r="F537" s="116">
        <v>13.7634159769514</v>
      </c>
      <c r="H537" s="116">
        <v>47.271965929512596</v>
      </c>
      <c r="I537" s="116">
        <v>7.5933360996961303</v>
      </c>
      <c r="J537" s="116">
        <v>0.86999995608483705</v>
      </c>
      <c r="K537" s="116">
        <v>17.606441749854302</v>
      </c>
      <c r="Q537" s="160">
        <v>64.465859306199704</v>
      </c>
      <c r="R537" s="160">
        <v>16.6835006326111</v>
      </c>
      <c r="S537" s="160">
        <v>0.34749511372151898</v>
      </c>
      <c r="T537" s="160">
        <v>0.10488032550347599</v>
      </c>
      <c r="U537" s="160">
        <v>2.6879200249545598</v>
      </c>
      <c r="V537" s="160">
        <v>5.2279653041422298</v>
      </c>
      <c r="W537" s="160">
        <v>2.7273401536283099</v>
      </c>
      <c r="X537" s="160">
        <v>1.9168732206678436</v>
      </c>
      <c r="Z537" s="116">
        <v>3.5682280498035269E-3</v>
      </c>
      <c r="AA537" s="116">
        <v>2.3905185147443303E-2</v>
      </c>
      <c r="AB537" s="116">
        <v>3.7008869884246814E-2</v>
      </c>
      <c r="AC537" s="116">
        <v>3.7773359161644225E-2</v>
      </c>
      <c r="AD537" s="116">
        <v>4.7385442651548919E-2</v>
      </c>
      <c r="AE537" s="116">
        <v>0.93166270279772911</v>
      </c>
      <c r="AF537" s="116">
        <v>1.2440618753412922</v>
      </c>
      <c r="AG537" s="116">
        <v>2.9413997369791157E-2</v>
      </c>
      <c r="AH537" s="116">
        <v>3.504912921497725E-2</v>
      </c>
      <c r="AI537" s="116">
        <v>0.43039681290399218</v>
      </c>
      <c r="AJ537" s="116">
        <v>0.10265239673410481</v>
      </c>
      <c r="AK537" s="116">
        <v>0.46861727264956987</v>
      </c>
      <c r="AL537" s="116">
        <v>0.28053857114326708</v>
      </c>
      <c r="AM537" s="116">
        <v>0.39833127524701056</v>
      </c>
      <c r="AN537" s="116">
        <v>0.72493308769093412</v>
      </c>
      <c r="AO537" s="116">
        <v>2.321865173235965</v>
      </c>
      <c r="AP537" s="116">
        <v>1.57352983399821</v>
      </c>
      <c r="AQ537" s="116">
        <v>3.7488039877625106</v>
      </c>
      <c r="AR537" s="116">
        <v>4.6115960961767897</v>
      </c>
      <c r="AS537" s="116">
        <v>5.4490573119620125</v>
      </c>
      <c r="AT537" s="116">
        <v>5.6335176376825169</v>
      </c>
      <c r="AV537" s="116">
        <v>53.083333853077143</v>
      </c>
      <c r="AW537" s="116">
        <v>822.9227068642731</v>
      </c>
      <c r="AX537" s="116">
        <v>2.5436604093945459</v>
      </c>
      <c r="AY537" s="116">
        <v>1.221882665451008</v>
      </c>
      <c r="AZ537" s="116">
        <v>22920.50999230042</v>
      </c>
      <c r="BA537" s="116">
        <v>1.1483562648012784</v>
      </c>
      <c r="BB537" s="116">
        <v>5.9376328758012534E-2</v>
      </c>
      <c r="BC537" s="116">
        <v>25.231366411356881</v>
      </c>
      <c r="BD537" s="116">
        <v>63.331618272794664</v>
      </c>
      <c r="BE537" s="116">
        <v>566.75559818983947</v>
      </c>
      <c r="BF537" s="116">
        <v>37.78096380403592</v>
      </c>
      <c r="BG537" s="116">
        <v>4.654295441883689</v>
      </c>
      <c r="BH537" s="116">
        <v>3.964512541102061</v>
      </c>
      <c r="BI537" s="116">
        <v>109.26309480789108</v>
      </c>
      <c r="BJ537" s="116">
        <v>1.1835836525747285</v>
      </c>
      <c r="BK537" s="116">
        <v>2368.7307602963388</v>
      </c>
      <c r="BL537" s="116">
        <v>2.0339108583884244</v>
      </c>
      <c r="BM537" s="116">
        <v>0.96925770750667695</v>
      </c>
      <c r="BN537" s="116">
        <v>4.8481789765814503</v>
      </c>
      <c r="BO537" s="116">
        <v>0.41114925381313294</v>
      </c>
      <c r="BP537" s="116">
        <v>0.39257090334934908</v>
      </c>
      <c r="BQ537" s="116">
        <v>19.340304273128599</v>
      </c>
      <c r="BR537" s="116">
        <v>116.90071693464385</v>
      </c>
      <c r="BS537" s="116">
        <v>64.272125611162451</v>
      </c>
      <c r="BT537" s="116">
        <v>46.102368581846491</v>
      </c>
    </row>
    <row r="538" spans="1:72" x14ac:dyDescent="0.3">
      <c r="A538" s="116">
        <v>1</v>
      </c>
      <c r="B538" s="116">
        <v>17</v>
      </c>
      <c r="C538" s="116">
        <v>900</v>
      </c>
      <c r="E538" s="116">
        <v>12.894840287900699</v>
      </c>
      <c r="F538" s="116">
        <v>13.7634159769514</v>
      </c>
      <c r="H538" s="116">
        <v>47.271965929512596</v>
      </c>
      <c r="I538" s="116">
        <v>7.5933360996961303</v>
      </c>
      <c r="J538" s="116">
        <v>0.86999995608483705</v>
      </c>
      <c r="K538" s="116">
        <v>17.606441749854302</v>
      </c>
      <c r="Q538" s="160">
        <v>64.465859306199704</v>
      </c>
      <c r="R538" s="160">
        <v>16.6835006326111</v>
      </c>
      <c r="S538" s="160">
        <v>0.34749511372151898</v>
      </c>
      <c r="T538" s="160">
        <v>0.10488032550347599</v>
      </c>
      <c r="U538" s="160">
        <v>2.6879200249545598</v>
      </c>
      <c r="V538" s="160">
        <v>5.2279653041422298</v>
      </c>
      <c r="W538" s="160">
        <v>2.7273401536283099</v>
      </c>
      <c r="X538" s="160">
        <v>1.9168732206678436</v>
      </c>
      <c r="Z538" s="116">
        <v>3.5682280498035269E-3</v>
      </c>
      <c r="AA538" s="116">
        <v>2.3905185147443303E-2</v>
      </c>
      <c r="AB538" s="116">
        <v>3.7008869884246814E-2</v>
      </c>
      <c r="AC538" s="116">
        <v>3.7773359161644225E-2</v>
      </c>
      <c r="AD538" s="116">
        <v>4.7385442651548919E-2</v>
      </c>
      <c r="AE538" s="116">
        <v>0.93166270279772911</v>
      </c>
      <c r="AF538" s="116">
        <v>1.2440618753412922</v>
      </c>
      <c r="AG538" s="116">
        <v>2.9413997369791157E-2</v>
      </c>
      <c r="AH538" s="116">
        <v>3.504912921497725E-2</v>
      </c>
      <c r="AI538" s="116">
        <v>0.43039681290399218</v>
      </c>
      <c r="AJ538" s="116">
        <v>0.10265239673410481</v>
      </c>
      <c r="AK538" s="116">
        <v>0.46861727264956987</v>
      </c>
      <c r="AL538" s="116">
        <v>0.28053857114326708</v>
      </c>
      <c r="AM538" s="116">
        <v>0.39833127524701056</v>
      </c>
      <c r="AN538" s="116">
        <v>0.72493308769093412</v>
      </c>
      <c r="AO538" s="116">
        <v>2.321865173235965</v>
      </c>
      <c r="AP538" s="116">
        <v>1.57352983399821</v>
      </c>
      <c r="AQ538" s="116">
        <v>3.7488039877625106</v>
      </c>
      <c r="AR538" s="116">
        <v>4.6115960961767897</v>
      </c>
      <c r="AS538" s="116">
        <v>5.4490573119620125</v>
      </c>
      <c r="AT538" s="116">
        <v>5.6335176376825169</v>
      </c>
      <c r="AV538" s="116">
        <v>53.083333853077143</v>
      </c>
      <c r="AW538" s="116">
        <v>822.9227068642731</v>
      </c>
      <c r="AX538" s="116">
        <v>2.5436604093945459</v>
      </c>
      <c r="AY538" s="116">
        <v>1.221882665451008</v>
      </c>
      <c r="AZ538" s="116">
        <v>22920.50999230042</v>
      </c>
      <c r="BA538" s="116">
        <v>1.1483562648012784</v>
      </c>
      <c r="BB538" s="116">
        <v>5.9376328758012534E-2</v>
      </c>
      <c r="BC538" s="116">
        <v>25.231366411356881</v>
      </c>
      <c r="BD538" s="116">
        <v>63.331618272794664</v>
      </c>
      <c r="BE538" s="116">
        <v>566.75559818983947</v>
      </c>
      <c r="BF538" s="116">
        <v>37.78096380403592</v>
      </c>
      <c r="BG538" s="116">
        <v>4.654295441883689</v>
      </c>
      <c r="BH538" s="116">
        <v>3.964512541102061</v>
      </c>
      <c r="BI538" s="116">
        <v>109.26309480789108</v>
      </c>
      <c r="BJ538" s="116">
        <v>1.1835836525747285</v>
      </c>
      <c r="BK538" s="116">
        <v>2368.7307602963388</v>
      </c>
      <c r="BL538" s="116">
        <v>2.0339108583884244</v>
      </c>
      <c r="BM538" s="116">
        <v>0.96925770750667695</v>
      </c>
      <c r="BN538" s="116">
        <v>4.8481789765814503</v>
      </c>
      <c r="BO538" s="116">
        <v>0.41114925381313294</v>
      </c>
      <c r="BP538" s="116">
        <v>0.39257090334934908</v>
      </c>
      <c r="BQ538" s="116">
        <v>19.340304273128599</v>
      </c>
      <c r="BR538" s="116">
        <v>116.90071693464385</v>
      </c>
      <c r="BS538" s="116">
        <v>64.272125611162451</v>
      </c>
      <c r="BT538" s="116">
        <v>46.102368581846491</v>
      </c>
    </row>
    <row r="539" spans="1:72" x14ac:dyDescent="0.3">
      <c r="A539" s="116">
        <v>1</v>
      </c>
      <c r="B539" s="116">
        <v>17</v>
      </c>
      <c r="C539" s="116">
        <v>910</v>
      </c>
      <c r="E539" s="116">
        <v>12.894840287900699</v>
      </c>
      <c r="F539" s="116">
        <v>13.7634159769514</v>
      </c>
      <c r="H539" s="116">
        <v>47.271965929512596</v>
      </c>
      <c r="I539" s="116">
        <v>7.5933360996961303</v>
      </c>
      <c r="J539" s="116">
        <v>0.86999995608483705</v>
      </c>
      <c r="K539" s="116">
        <v>17.606441749854302</v>
      </c>
      <c r="Q539" s="160">
        <v>64.465859306199704</v>
      </c>
      <c r="R539" s="160">
        <v>16.6835006326111</v>
      </c>
      <c r="S539" s="160">
        <v>0.34749511372151898</v>
      </c>
      <c r="T539" s="160">
        <v>0.10488032550347599</v>
      </c>
      <c r="U539" s="160">
        <v>2.6879200249545598</v>
      </c>
      <c r="V539" s="160">
        <v>5.2279653041422298</v>
      </c>
      <c r="W539" s="160">
        <v>2.7273401536283099</v>
      </c>
      <c r="X539" s="160">
        <v>1.9168732206678436</v>
      </c>
      <c r="Z539" s="116">
        <v>3.5682280498035269E-3</v>
      </c>
      <c r="AA539" s="116">
        <v>2.3905185147443303E-2</v>
      </c>
      <c r="AB539" s="116">
        <v>3.7008869884246814E-2</v>
      </c>
      <c r="AC539" s="116">
        <v>3.7773359161644225E-2</v>
      </c>
      <c r="AD539" s="116">
        <v>4.7385442651548919E-2</v>
      </c>
      <c r="AE539" s="116">
        <v>0.93166270279772911</v>
      </c>
      <c r="AF539" s="116">
        <v>1.2440618753412922</v>
      </c>
      <c r="AG539" s="116">
        <v>2.9413997369791157E-2</v>
      </c>
      <c r="AH539" s="116">
        <v>3.504912921497725E-2</v>
      </c>
      <c r="AI539" s="116">
        <v>0.43039681290399218</v>
      </c>
      <c r="AJ539" s="116">
        <v>0.10265239673410481</v>
      </c>
      <c r="AK539" s="116">
        <v>0.46861727264956987</v>
      </c>
      <c r="AL539" s="116">
        <v>0.28053857114326708</v>
      </c>
      <c r="AM539" s="116">
        <v>0.39833127524701056</v>
      </c>
      <c r="AN539" s="116">
        <v>0.72493308769093412</v>
      </c>
      <c r="AO539" s="116">
        <v>2.321865173235965</v>
      </c>
      <c r="AP539" s="116">
        <v>1.57352983399821</v>
      </c>
      <c r="AQ539" s="116">
        <v>3.7488039877625106</v>
      </c>
      <c r="AR539" s="116">
        <v>4.6115960961767897</v>
      </c>
      <c r="AS539" s="116">
        <v>5.4490573119620125</v>
      </c>
      <c r="AT539" s="116">
        <v>5.6335176376825169</v>
      </c>
      <c r="AV539" s="116">
        <v>53.083333853077143</v>
      </c>
      <c r="AW539" s="116">
        <v>822.9227068642731</v>
      </c>
      <c r="AX539" s="116">
        <v>2.5436604093945459</v>
      </c>
      <c r="AY539" s="116">
        <v>1.221882665451008</v>
      </c>
      <c r="AZ539" s="116">
        <v>22920.50999230042</v>
      </c>
      <c r="BA539" s="116">
        <v>1.1483562648012784</v>
      </c>
      <c r="BB539" s="116">
        <v>5.9376328758012534E-2</v>
      </c>
      <c r="BC539" s="116">
        <v>25.231366411356881</v>
      </c>
      <c r="BD539" s="116">
        <v>63.331618272794664</v>
      </c>
      <c r="BE539" s="116">
        <v>566.75559818983947</v>
      </c>
      <c r="BF539" s="116">
        <v>37.78096380403592</v>
      </c>
      <c r="BG539" s="116">
        <v>4.654295441883689</v>
      </c>
      <c r="BH539" s="116">
        <v>3.964512541102061</v>
      </c>
      <c r="BI539" s="116">
        <v>109.26309480789108</v>
      </c>
      <c r="BJ539" s="116">
        <v>1.1835836525747285</v>
      </c>
      <c r="BK539" s="116">
        <v>2368.7307602963388</v>
      </c>
      <c r="BL539" s="116">
        <v>2.0339108583884244</v>
      </c>
      <c r="BM539" s="116">
        <v>0.96925770750667695</v>
      </c>
      <c r="BN539" s="116">
        <v>4.8481789765814503</v>
      </c>
      <c r="BO539" s="116">
        <v>0.41114925381313294</v>
      </c>
      <c r="BP539" s="116">
        <v>0.39257090334934908</v>
      </c>
      <c r="BQ539" s="116">
        <v>19.340304273128599</v>
      </c>
      <c r="BR539" s="116">
        <v>116.90071693464385</v>
      </c>
      <c r="BS539" s="116">
        <v>64.272125611162451</v>
      </c>
      <c r="BT539" s="116">
        <v>46.102368581846491</v>
      </c>
    </row>
    <row r="540" spans="1:72" x14ac:dyDescent="0.3">
      <c r="A540" s="116">
        <v>1</v>
      </c>
      <c r="B540" s="116">
        <v>17</v>
      </c>
      <c r="C540" s="116">
        <v>920</v>
      </c>
      <c r="E540" s="116">
        <v>14.501329811761901</v>
      </c>
      <c r="F540" s="116">
        <v>15.226941876240801</v>
      </c>
      <c r="H540" s="116">
        <v>43.367584926756997</v>
      </c>
      <c r="I540" s="116">
        <v>6.4352304354051997</v>
      </c>
      <c r="J540" s="116">
        <v>0.86999996109327304</v>
      </c>
      <c r="K540" s="116">
        <v>19.598912988741802</v>
      </c>
      <c r="Q540" s="160">
        <v>65.1683215877827</v>
      </c>
      <c r="R540" s="160">
        <v>16.5624826843178</v>
      </c>
      <c r="S540" s="160">
        <v>0.58789288273193696</v>
      </c>
      <c r="T540" s="160">
        <v>0.16631583443810599</v>
      </c>
      <c r="U540" s="160">
        <v>3.0309032635025601</v>
      </c>
      <c r="V540" s="160">
        <v>5.0288213947178102</v>
      </c>
      <c r="W540" s="160">
        <v>2.55934256732351</v>
      </c>
      <c r="X540" s="160">
        <v>1.9648879594796929</v>
      </c>
      <c r="Z540" s="116">
        <v>3.5070593216562918E-3</v>
      </c>
      <c r="AA540" s="116">
        <v>2.4801573377515797E-2</v>
      </c>
      <c r="AB540" s="116">
        <v>4.002672642147493E-2</v>
      </c>
      <c r="AC540" s="116">
        <v>3.8633039379949469E-2</v>
      </c>
      <c r="AD540" s="116">
        <v>5.2134845371402477E-2</v>
      </c>
      <c r="AE540" s="116">
        <v>0.93133889546831927</v>
      </c>
      <c r="AF540" s="116">
        <v>1.2429131396628021</v>
      </c>
      <c r="AG540" s="116">
        <v>3.1945438770705624E-2</v>
      </c>
      <c r="AH540" s="116">
        <v>3.7375655012884403E-2</v>
      </c>
      <c r="AI540" s="116">
        <v>0.47191787287490522</v>
      </c>
      <c r="AJ540" s="116">
        <v>0.10115226870052382</v>
      </c>
      <c r="AK540" s="116">
        <v>0.44125981715686274</v>
      </c>
      <c r="AL540" s="116">
        <v>0.26895974026551878</v>
      </c>
      <c r="AM540" s="116">
        <v>0.37100514077475161</v>
      </c>
      <c r="AN540" s="116">
        <v>0.72260493435542783</v>
      </c>
      <c r="AO540" s="116">
        <v>2.2851398347639957</v>
      </c>
      <c r="AP540" s="116">
        <v>1.4597855118000773</v>
      </c>
      <c r="AQ540" s="116">
        <v>3.4595437166365759</v>
      </c>
      <c r="AR540" s="116">
        <v>4.2508059233532069</v>
      </c>
      <c r="AS540" s="116">
        <v>5.0210597928322436</v>
      </c>
      <c r="AT540" s="116">
        <v>5.1876521532662174</v>
      </c>
      <c r="AV540" s="116">
        <v>47.361092873713567</v>
      </c>
      <c r="AW540" s="116">
        <v>741.49470882150251</v>
      </c>
      <c r="AX540" s="116">
        <v>2.2874917777363972</v>
      </c>
      <c r="AY540" s="116">
        <v>1.1107525706448922</v>
      </c>
      <c r="AZ540" s="116">
        <v>20579.430697237403</v>
      </c>
      <c r="BA540" s="116">
        <v>1.1473546898439959</v>
      </c>
      <c r="BB540" s="116">
        <v>5.9617385390051951E-2</v>
      </c>
      <c r="BC540" s="116">
        <v>22.631494626109152</v>
      </c>
      <c r="BD540" s="116">
        <v>57.07214705240721</v>
      </c>
      <c r="BE540" s="116">
        <v>520.61866514533529</v>
      </c>
      <c r="BF540" s="116">
        <v>35.637588883394415</v>
      </c>
      <c r="BG540" s="116">
        <v>4.7866625305720323</v>
      </c>
      <c r="BH540" s="116">
        <v>3.9469792738837137</v>
      </c>
      <c r="BI540" s="116">
        <v>112.50108611441406</v>
      </c>
      <c r="BJ540" s="116">
        <v>1.1798158555300007</v>
      </c>
      <c r="BK540" s="116">
        <v>2428.136228335472</v>
      </c>
      <c r="BL540" s="116">
        <v>2.1893453560977485</v>
      </c>
      <c r="BM540" s="116">
        <v>1.0603062317003908</v>
      </c>
      <c r="BN540" s="116">
        <v>5.3183103538835468</v>
      </c>
      <c r="BO540" s="116">
        <v>0.45167223671121226</v>
      </c>
      <c r="BP540" s="116">
        <v>0.4316229265784598</v>
      </c>
      <c r="BQ540" s="116">
        <v>19.245303737111712</v>
      </c>
      <c r="BR540" s="116">
        <v>97.891742020126401</v>
      </c>
      <c r="BS540" s="116">
        <v>52.433485879706232</v>
      </c>
      <c r="BT540" s="116">
        <v>37.610517297679586</v>
      </c>
    </row>
    <row r="541" spans="1:72" x14ac:dyDescent="0.3">
      <c r="A541" s="116">
        <v>1</v>
      </c>
      <c r="B541" s="116">
        <v>17</v>
      </c>
      <c r="C541" s="116">
        <v>930</v>
      </c>
      <c r="E541" s="116">
        <v>16.658729278748101</v>
      </c>
      <c r="F541" s="116">
        <v>15.628548947995499</v>
      </c>
      <c r="H541" s="116">
        <v>42.2053348534196</v>
      </c>
      <c r="I541" s="116">
        <v>5.8524216593761</v>
      </c>
      <c r="J541" s="116">
        <v>0.86999995654943596</v>
      </c>
      <c r="K541" s="116">
        <v>18.7849653039112</v>
      </c>
      <c r="Q541" s="160">
        <v>65.402596346303397</v>
      </c>
      <c r="R541" s="160">
        <v>16.6605697538923</v>
      </c>
      <c r="S541" s="160">
        <v>0.97407875867958804</v>
      </c>
      <c r="T541" s="160">
        <v>0.25580929953532699</v>
      </c>
      <c r="U541" s="160">
        <v>3.3754801966217798</v>
      </c>
      <c r="V541" s="160">
        <v>5.0323628997034504</v>
      </c>
      <c r="W541" s="160">
        <v>2.2962439766188698</v>
      </c>
      <c r="X541" s="160">
        <v>2.1915628090676189</v>
      </c>
      <c r="Z541" s="116">
        <v>3.4120716568309273E-3</v>
      </c>
      <c r="AA541" s="116">
        <v>2.3595485386139821E-2</v>
      </c>
      <c r="AB541" s="116">
        <v>3.9531525921080155E-2</v>
      </c>
      <c r="AC541" s="116">
        <v>3.7538106525352333E-2</v>
      </c>
      <c r="AD541" s="116">
        <v>4.9944376524000231E-2</v>
      </c>
      <c r="AE541" s="116">
        <v>0.9311275498210877</v>
      </c>
      <c r="AF541" s="116">
        <v>1.2424490774344668</v>
      </c>
      <c r="AG541" s="116">
        <v>3.0894920324428452E-2</v>
      </c>
      <c r="AH541" s="116">
        <v>3.6481091969547665E-2</v>
      </c>
      <c r="AI541" s="116">
        <v>0.45165350904079982</v>
      </c>
      <c r="AJ541" s="116">
        <v>9.8968126559932118E-2</v>
      </c>
      <c r="AK541" s="116">
        <v>0.43110910070988706</v>
      </c>
      <c r="AL541" s="116">
        <v>0.26486417857119277</v>
      </c>
      <c r="AM541" s="116">
        <v>0.36184556726938749</v>
      </c>
      <c r="AN541" s="116">
        <v>0.70166808429697225</v>
      </c>
      <c r="AO541" s="116">
        <v>2.2707478412177604</v>
      </c>
      <c r="AP541" s="116">
        <v>1.4236438383520635</v>
      </c>
      <c r="AQ541" s="116">
        <v>3.3709138427546588</v>
      </c>
      <c r="AR541" s="116">
        <v>4.1414000839682474</v>
      </c>
      <c r="AS541" s="116">
        <v>4.8912271269518097</v>
      </c>
      <c r="AT541" s="116">
        <v>5.0534467551152842</v>
      </c>
      <c r="AV541" s="116">
        <v>41.373785157178609</v>
      </c>
      <c r="AW541" s="116">
        <v>661.73761132750997</v>
      </c>
      <c r="AX541" s="116">
        <v>2.0547941550484969</v>
      </c>
      <c r="AY541" s="116">
        <v>0.99944832837863529</v>
      </c>
      <c r="AZ541" s="116">
        <v>18738.684811450017</v>
      </c>
      <c r="BA541" s="116">
        <v>1.145766024741917</v>
      </c>
      <c r="BB541" s="116">
        <v>5.9896480092233473E-2</v>
      </c>
      <c r="BC541" s="116">
        <v>20.277066673592724</v>
      </c>
      <c r="BD541" s="116">
        <v>51.271352267333903</v>
      </c>
      <c r="BE541" s="116">
        <v>525.88786921847452</v>
      </c>
      <c r="BF541" s="116">
        <v>33.123406275357304</v>
      </c>
      <c r="BG541" s="116">
        <v>4.7539444357569973</v>
      </c>
      <c r="BH541" s="116">
        <v>3.8210463060198188</v>
      </c>
      <c r="BI541" s="116">
        <v>111.07456411477158</v>
      </c>
      <c r="BJ541" s="116">
        <v>1.1978177509614312</v>
      </c>
      <c r="BK541" s="116">
        <v>2474.9759821139573</v>
      </c>
      <c r="BL541" s="116">
        <v>2.2541329298281632</v>
      </c>
      <c r="BM541" s="116">
        <v>1.1055294292044962</v>
      </c>
      <c r="BN541" s="116">
        <v>5.5554284956005624</v>
      </c>
      <c r="BO541" s="116">
        <v>0.47242537860637451</v>
      </c>
      <c r="BP541" s="116">
        <v>0.45155604908609182</v>
      </c>
      <c r="BQ541" s="116">
        <v>19.129104464529021</v>
      </c>
      <c r="BR541" s="116">
        <v>94.661981453803975</v>
      </c>
      <c r="BS541" s="116">
        <v>44.904872196113097</v>
      </c>
      <c r="BT541" s="116">
        <v>32.210245879068466</v>
      </c>
    </row>
    <row r="542" spans="1:72" x14ac:dyDescent="0.3">
      <c r="A542" s="116">
        <v>1</v>
      </c>
      <c r="B542" s="116">
        <v>17</v>
      </c>
      <c r="C542" s="116">
        <v>940</v>
      </c>
      <c r="E542" s="116">
        <v>16.658729278748101</v>
      </c>
      <c r="F542" s="116">
        <v>15.628548947995499</v>
      </c>
      <c r="H542" s="116">
        <v>42.2053348534196</v>
      </c>
      <c r="I542" s="116">
        <v>5.8524216593761</v>
      </c>
      <c r="J542" s="116">
        <v>0.86999995654943596</v>
      </c>
      <c r="K542" s="116">
        <v>18.7849653039112</v>
      </c>
      <c r="Q542" s="160">
        <v>65.402596346303397</v>
      </c>
      <c r="R542" s="160">
        <v>16.6605697538923</v>
      </c>
      <c r="S542" s="160">
        <v>0.97407875867958804</v>
      </c>
      <c r="T542" s="160">
        <v>0.25580929953532699</v>
      </c>
      <c r="U542" s="160">
        <v>3.3754801966217798</v>
      </c>
      <c r="V542" s="160">
        <v>5.0323628997034504</v>
      </c>
      <c r="W542" s="160">
        <v>2.2962439766188698</v>
      </c>
      <c r="X542" s="160">
        <v>2.1915628090676189</v>
      </c>
      <c r="Z542" s="116">
        <v>3.4120716568309273E-3</v>
      </c>
      <c r="AA542" s="116">
        <v>2.3595485386139821E-2</v>
      </c>
      <c r="AB542" s="116">
        <v>3.9531525921080155E-2</v>
      </c>
      <c r="AC542" s="116">
        <v>3.7538106525352333E-2</v>
      </c>
      <c r="AD542" s="116">
        <v>4.9944376524000231E-2</v>
      </c>
      <c r="AE542" s="116">
        <v>0.9311275498210877</v>
      </c>
      <c r="AF542" s="116">
        <v>1.2424490774344668</v>
      </c>
      <c r="AG542" s="116">
        <v>3.0894920324428452E-2</v>
      </c>
      <c r="AH542" s="116">
        <v>3.6481091969547665E-2</v>
      </c>
      <c r="AI542" s="116">
        <v>0.45165350904079982</v>
      </c>
      <c r="AJ542" s="116">
        <v>9.8968126559932118E-2</v>
      </c>
      <c r="AK542" s="116">
        <v>0.43110910070988706</v>
      </c>
      <c r="AL542" s="116">
        <v>0.26486417857119277</v>
      </c>
      <c r="AM542" s="116">
        <v>0.36184556726938749</v>
      </c>
      <c r="AN542" s="116">
        <v>0.70166808429697225</v>
      </c>
      <c r="AO542" s="116">
        <v>2.2707478412177604</v>
      </c>
      <c r="AP542" s="116">
        <v>1.4236438383520635</v>
      </c>
      <c r="AQ542" s="116">
        <v>3.3709138427546588</v>
      </c>
      <c r="AR542" s="116">
        <v>4.1414000839682474</v>
      </c>
      <c r="AS542" s="116">
        <v>4.8912271269518097</v>
      </c>
      <c r="AT542" s="116">
        <v>5.0534467551152842</v>
      </c>
      <c r="AV542" s="116">
        <v>41.373785157178609</v>
      </c>
      <c r="AW542" s="116">
        <v>661.73761132750997</v>
      </c>
      <c r="AX542" s="116">
        <v>2.0547941550484969</v>
      </c>
      <c r="AY542" s="116">
        <v>0.99944832837863529</v>
      </c>
      <c r="AZ542" s="116">
        <v>18738.684811450017</v>
      </c>
      <c r="BA542" s="116">
        <v>1.145766024741917</v>
      </c>
      <c r="BB542" s="116">
        <v>5.9896480092233473E-2</v>
      </c>
      <c r="BC542" s="116">
        <v>20.277066673592724</v>
      </c>
      <c r="BD542" s="116">
        <v>51.271352267333903</v>
      </c>
      <c r="BE542" s="116">
        <v>525.88786921847452</v>
      </c>
      <c r="BF542" s="116">
        <v>33.123406275357304</v>
      </c>
      <c r="BG542" s="116">
        <v>4.7539444357569973</v>
      </c>
      <c r="BH542" s="116">
        <v>3.8210463060198188</v>
      </c>
      <c r="BI542" s="116">
        <v>111.07456411477158</v>
      </c>
      <c r="BJ542" s="116">
        <v>1.1978177509614312</v>
      </c>
      <c r="BK542" s="116">
        <v>2474.9759821139573</v>
      </c>
      <c r="BL542" s="116">
        <v>2.2541329298281632</v>
      </c>
      <c r="BM542" s="116">
        <v>1.1055294292044962</v>
      </c>
      <c r="BN542" s="116">
        <v>5.5554284956005624</v>
      </c>
      <c r="BO542" s="116">
        <v>0.47242537860637451</v>
      </c>
      <c r="BP542" s="116">
        <v>0.45155604908609182</v>
      </c>
      <c r="BQ542" s="116">
        <v>19.129104464529021</v>
      </c>
      <c r="BR542" s="116">
        <v>94.661981453803975</v>
      </c>
      <c r="BS542" s="116">
        <v>44.904872196113097</v>
      </c>
      <c r="BT542" s="116">
        <v>32.210245879068466</v>
      </c>
    </row>
    <row r="543" spans="1:72" x14ac:dyDescent="0.3">
      <c r="A543" s="116">
        <v>1</v>
      </c>
      <c r="B543" s="116">
        <v>17</v>
      </c>
      <c r="C543" s="116">
        <v>950</v>
      </c>
      <c r="E543" s="116">
        <v>16.658729278748101</v>
      </c>
      <c r="F543" s="116">
        <v>15.628548947995499</v>
      </c>
      <c r="H543" s="116">
        <v>42.2053348534196</v>
      </c>
      <c r="I543" s="116">
        <v>5.8524216593761</v>
      </c>
      <c r="J543" s="116">
        <v>0.86999995654943596</v>
      </c>
      <c r="K543" s="116">
        <v>18.7849653039112</v>
      </c>
      <c r="Q543" s="160">
        <v>65.402596346303397</v>
      </c>
      <c r="R543" s="160">
        <v>16.6605697538923</v>
      </c>
      <c r="S543" s="160">
        <v>0.97407875867958804</v>
      </c>
      <c r="T543" s="160">
        <v>0.25580929953532699</v>
      </c>
      <c r="U543" s="160">
        <v>3.3754801966217798</v>
      </c>
      <c r="V543" s="160">
        <v>5.0323628997034504</v>
      </c>
      <c r="W543" s="160">
        <v>2.2962439766188698</v>
      </c>
      <c r="X543" s="160">
        <v>2.1915628090676189</v>
      </c>
      <c r="Z543" s="116">
        <v>3.4120716568309273E-3</v>
      </c>
      <c r="AA543" s="116">
        <v>2.3595485386139821E-2</v>
      </c>
      <c r="AB543" s="116">
        <v>3.9531525921080155E-2</v>
      </c>
      <c r="AC543" s="116">
        <v>3.7538106525352333E-2</v>
      </c>
      <c r="AD543" s="116">
        <v>4.9944376524000231E-2</v>
      </c>
      <c r="AE543" s="116">
        <v>0.9311275498210877</v>
      </c>
      <c r="AF543" s="116">
        <v>1.2424490774344668</v>
      </c>
      <c r="AG543" s="116">
        <v>3.0894920324428452E-2</v>
      </c>
      <c r="AH543" s="116">
        <v>3.6481091969547665E-2</v>
      </c>
      <c r="AI543" s="116">
        <v>0.45165350904079982</v>
      </c>
      <c r="AJ543" s="116">
        <v>9.8968126559932118E-2</v>
      </c>
      <c r="AK543" s="116">
        <v>0.43110910070988706</v>
      </c>
      <c r="AL543" s="116">
        <v>0.26486417857119277</v>
      </c>
      <c r="AM543" s="116">
        <v>0.36184556726938749</v>
      </c>
      <c r="AN543" s="116">
        <v>0.70166808429697225</v>
      </c>
      <c r="AO543" s="116">
        <v>2.2707478412177604</v>
      </c>
      <c r="AP543" s="116">
        <v>1.4236438383520635</v>
      </c>
      <c r="AQ543" s="116">
        <v>3.3709138427546588</v>
      </c>
      <c r="AR543" s="116">
        <v>4.1414000839682474</v>
      </c>
      <c r="AS543" s="116">
        <v>4.8912271269518097</v>
      </c>
      <c r="AT543" s="116">
        <v>5.0534467551152842</v>
      </c>
      <c r="AV543" s="116">
        <v>41.373785157178609</v>
      </c>
      <c r="AW543" s="116">
        <v>661.73761132750997</v>
      </c>
      <c r="AX543" s="116">
        <v>2.0547941550484969</v>
      </c>
      <c r="AY543" s="116">
        <v>0.99944832837863529</v>
      </c>
      <c r="AZ543" s="116">
        <v>18738.684811450017</v>
      </c>
      <c r="BA543" s="116">
        <v>1.145766024741917</v>
      </c>
      <c r="BB543" s="116">
        <v>5.9896480092233473E-2</v>
      </c>
      <c r="BC543" s="116">
        <v>20.277066673592724</v>
      </c>
      <c r="BD543" s="116">
        <v>51.271352267333903</v>
      </c>
      <c r="BE543" s="116">
        <v>525.88786921847452</v>
      </c>
      <c r="BF543" s="116">
        <v>33.123406275357304</v>
      </c>
      <c r="BG543" s="116">
        <v>4.7539444357569973</v>
      </c>
      <c r="BH543" s="116">
        <v>3.8210463060198188</v>
      </c>
      <c r="BI543" s="116">
        <v>111.07456411477158</v>
      </c>
      <c r="BJ543" s="116">
        <v>1.1978177509614312</v>
      </c>
      <c r="BK543" s="116">
        <v>2474.9759821139573</v>
      </c>
      <c r="BL543" s="116">
        <v>2.2541329298281632</v>
      </c>
      <c r="BM543" s="116">
        <v>1.1055294292044962</v>
      </c>
      <c r="BN543" s="116">
        <v>5.5554284956005624</v>
      </c>
      <c r="BO543" s="116">
        <v>0.47242537860637451</v>
      </c>
      <c r="BP543" s="116">
        <v>0.45155604908609182</v>
      </c>
      <c r="BQ543" s="116">
        <v>19.129104464529021</v>
      </c>
      <c r="BR543" s="116">
        <v>94.661981453803975</v>
      </c>
      <c r="BS543" s="116">
        <v>44.904872196113097</v>
      </c>
      <c r="BT543" s="116">
        <v>32.210245879068466</v>
      </c>
    </row>
    <row r="544" spans="1:72" x14ac:dyDescent="0.3">
      <c r="A544" s="116">
        <v>1</v>
      </c>
      <c r="B544" s="116">
        <v>17</v>
      </c>
      <c r="C544" s="116">
        <v>960</v>
      </c>
      <c r="E544" s="116">
        <v>16.658729278748101</v>
      </c>
      <c r="F544" s="116">
        <v>15.628548947995499</v>
      </c>
      <c r="H544" s="116">
        <v>42.2053348534196</v>
      </c>
      <c r="I544" s="116">
        <v>5.8524216593761</v>
      </c>
      <c r="J544" s="116">
        <v>0.86999995654943596</v>
      </c>
      <c r="K544" s="116">
        <v>18.7849653039112</v>
      </c>
      <c r="Q544" s="160">
        <v>65.402596346303397</v>
      </c>
      <c r="R544" s="160">
        <v>16.6605697538923</v>
      </c>
      <c r="S544" s="160">
        <v>0.97407875867958804</v>
      </c>
      <c r="T544" s="160">
        <v>0.25580929953532699</v>
      </c>
      <c r="U544" s="160">
        <v>3.3754801966217798</v>
      </c>
      <c r="V544" s="160">
        <v>5.0323628997034504</v>
      </c>
      <c r="W544" s="160">
        <v>2.2962439766188698</v>
      </c>
      <c r="X544" s="160">
        <v>2.1915628090676189</v>
      </c>
      <c r="Z544" s="116">
        <v>3.4120716568309273E-3</v>
      </c>
      <c r="AA544" s="116">
        <v>2.3595485386139821E-2</v>
      </c>
      <c r="AB544" s="116">
        <v>3.9531525921080155E-2</v>
      </c>
      <c r="AC544" s="116">
        <v>3.7538106525352333E-2</v>
      </c>
      <c r="AD544" s="116">
        <v>4.9944376524000231E-2</v>
      </c>
      <c r="AE544" s="116">
        <v>0.9311275498210877</v>
      </c>
      <c r="AF544" s="116">
        <v>1.2424490774344668</v>
      </c>
      <c r="AG544" s="116">
        <v>3.0894920324428452E-2</v>
      </c>
      <c r="AH544" s="116">
        <v>3.6481091969547665E-2</v>
      </c>
      <c r="AI544" s="116">
        <v>0.45165350904079982</v>
      </c>
      <c r="AJ544" s="116">
        <v>9.8968126559932118E-2</v>
      </c>
      <c r="AK544" s="116">
        <v>0.43110910070988706</v>
      </c>
      <c r="AL544" s="116">
        <v>0.26486417857119277</v>
      </c>
      <c r="AM544" s="116">
        <v>0.36184556726938749</v>
      </c>
      <c r="AN544" s="116">
        <v>0.70166808429697225</v>
      </c>
      <c r="AO544" s="116">
        <v>2.2707478412177604</v>
      </c>
      <c r="AP544" s="116">
        <v>1.4236438383520635</v>
      </c>
      <c r="AQ544" s="116">
        <v>3.3709138427546588</v>
      </c>
      <c r="AR544" s="116">
        <v>4.1414000839682474</v>
      </c>
      <c r="AS544" s="116">
        <v>4.8912271269518097</v>
      </c>
      <c r="AT544" s="116">
        <v>5.0534467551152842</v>
      </c>
      <c r="AV544" s="116">
        <v>41.373785157178609</v>
      </c>
      <c r="AW544" s="116">
        <v>661.73761132750997</v>
      </c>
      <c r="AX544" s="116">
        <v>2.0547941550484969</v>
      </c>
      <c r="AY544" s="116">
        <v>0.99944832837863529</v>
      </c>
      <c r="AZ544" s="116">
        <v>18738.684811450017</v>
      </c>
      <c r="BA544" s="116">
        <v>1.145766024741917</v>
      </c>
      <c r="BB544" s="116">
        <v>5.9896480092233473E-2</v>
      </c>
      <c r="BC544" s="116">
        <v>20.277066673592724</v>
      </c>
      <c r="BD544" s="116">
        <v>51.271352267333903</v>
      </c>
      <c r="BE544" s="116">
        <v>525.88786921847452</v>
      </c>
      <c r="BF544" s="116">
        <v>33.123406275357304</v>
      </c>
      <c r="BG544" s="116">
        <v>4.7539444357569973</v>
      </c>
      <c r="BH544" s="116">
        <v>3.8210463060198188</v>
      </c>
      <c r="BI544" s="116">
        <v>111.07456411477158</v>
      </c>
      <c r="BJ544" s="116">
        <v>1.1978177509614312</v>
      </c>
      <c r="BK544" s="116">
        <v>2474.9759821139573</v>
      </c>
      <c r="BL544" s="116">
        <v>2.2541329298281632</v>
      </c>
      <c r="BM544" s="116">
        <v>1.1055294292044962</v>
      </c>
      <c r="BN544" s="116">
        <v>5.5554284956005624</v>
      </c>
      <c r="BO544" s="116">
        <v>0.47242537860637451</v>
      </c>
      <c r="BP544" s="116">
        <v>0.45155604908609182</v>
      </c>
      <c r="BQ544" s="116">
        <v>19.129104464529021</v>
      </c>
      <c r="BR544" s="116">
        <v>94.661981453803975</v>
      </c>
      <c r="BS544" s="116">
        <v>44.904872196113097</v>
      </c>
      <c r="BT544" s="116">
        <v>32.210245879068466</v>
      </c>
    </row>
    <row r="545" spans="1:72" x14ac:dyDescent="0.3">
      <c r="A545" s="116">
        <v>1</v>
      </c>
      <c r="B545" s="116">
        <v>17</v>
      </c>
      <c r="C545" s="116">
        <v>970</v>
      </c>
      <c r="E545" s="116">
        <v>20.251514192909799</v>
      </c>
      <c r="F545" s="116">
        <v>16.345583370865601</v>
      </c>
      <c r="H545" s="116">
        <v>39.781641153526301</v>
      </c>
      <c r="I545" s="116">
        <v>4.82541421352449</v>
      </c>
      <c r="J545" s="116">
        <v>0.86999998225874298</v>
      </c>
      <c r="K545" s="116">
        <v>17.925847086914999</v>
      </c>
      <c r="Q545" s="160">
        <v>65.447908286291394</v>
      </c>
      <c r="R545" s="160">
        <v>16.689273794437899</v>
      </c>
      <c r="S545" s="160">
        <v>1.74892801098346</v>
      </c>
      <c r="T545" s="160">
        <v>0.42337220902013101</v>
      </c>
      <c r="U545" s="160">
        <v>3.82791867101795</v>
      </c>
      <c r="V545" s="160">
        <v>4.9451968993566799</v>
      </c>
      <c r="W545" s="160">
        <v>1.9794998440335601</v>
      </c>
      <c r="X545" s="160">
        <v>2.4982052482914163</v>
      </c>
      <c r="Z545" s="116">
        <v>3.254495466120862E-3</v>
      </c>
      <c r="AA545" s="116">
        <v>2.1986630044471829E-2</v>
      </c>
      <c r="AB545" s="116">
        <v>3.9186871768518636E-2</v>
      </c>
      <c r="AC545" s="116">
        <v>3.602613698019088E-2</v>
      </c>
      <c r="AD545" s="116">
        <v>4.7529373155844212E-2</v>
      </c>
      <c r="AE545" s="116">
        <v>0.93074548597021034</v>
      </c>
      <c r="AF545" s="116">
        <v>1.2415147283805872</v>
      </c>
      <c r="AG545" s="116">
        <v>2.9746556391179856E-2</v>
      </c>
      <c r="AH545" s="116">
        <v>3.5484605263781985E-2</v>
      </c>
      <c r="AI545" s="116">
        <v>0.42893939674061454</v>
      </c>
      <c r="AJ545" s="116">
        <v>9.5294175092095298E-2</v>
      </c>
      <c r="AK545" s="116">
        <v>0.41077898074337299</v>
      </c>
      <c r="AL545" s="116">
        <v>0.2564312433966589</v>
      </c>
      <c r="AM545" s="116">
        <v>0.34333302979045061</v>
      </c>
      <c r="AN545" s="116">
        <v>0.66961368209481764</v>
      </c>
      <c r="AO545" s="116">
        <v>2.2421486360575633</v>
      </c>
      <c r="AP545" s="116">
        <v>1.3490417493198263</v>
      </c>
      <c r="AQ545" s="116">
        <v>3.1867978733286368</v>
      </c>
      <c r="AR545" s="116">
        <v>3.9135976467496039</v>
      </c>
      <c r="AS545" s="116">
        <v>4.6210262084386695</v>
      </c>
      <c r="AT545" s="116">
        <v>4.773578447512647</v>
      </c>
      <c r="AV545" s="116">
        <v>34.17669108123615</v>
      </c>
      <c r="AW545" s="116">
        <v>560.10214980335468</v>
      </c>
      <c r="AX545" s="116">
        <v>1.7538900515646598</v>
      </c>
      <c r="AY545" s="116">
        <v>0.85520763920277842</v>
      </c>
      <c r="AZ545" s="116">
        <v>16228.373882345324</v>
      </c>
      <c r="BA545" s="116">
        <v>1.1431346721152063</v>
      </c>
      <c r="BB545" s="116">
        <v>6.0371381368156625E-2</v>
      </c>
      <c r="BC545" s="116">
        <v>17.2385161139287</v>
      </c>
      <c r="BD545" s="116">
        <v>43.758257712577745</v>
      </c>
      <c r="BE545" s="116">
        <v>524.35560531824649</v>
      </c>
      <c r="BF545" s="116">
        <v>29.621831155379727</v>
      </c>
      <c r="BG545" s="116">
        <v>4.7160454056167032</v>
      </c>
      <c r="BH545" s="116">
        <v>3.6362280535322924</v>
      </c>
      <c r="BI545" s="116">
        <v>109.17075617065318</v>
      </c>
      <c r="BJ545" s="116">
        <v>1.2219595679380899</v>
      </c>
      <c r="BK545" s="116">
        <v>2560.0980117224244</v>
      </c>
      <c r="BL545" s="116">
        <v>2.3858777752658891</v>
      </c>
      <c r="BM545" s="116">
        <v>1.1990065993549748</v>
      </c>
      <c r="BN545" s="116">
        <v>6.0477501361376893</v>
      </c>
      <c r="BO545" s="116">
        <v>0.51559868362842842</v>
      </c>
      <c r="BP545" s="116">
        <v>0.49309471942798699</v>
      </c>
      <c r="BQ545" s="116">
        <v>18.935042502078012</v>
      </c>
      <c r="BR545" s="116">
        <v>86.702590800670677</v>
      </c>
      <c r="BS545" s="116">
        <v>34.959847337092128</v>
      </c>
      <c r="BT545" s="116">
        <v>25.076683743905747</v>
      </c>
    </row>
    <row r="546" spans="1:72" x14ac:dyDescent="0.3">
      <c r="A546" s="116">
        <v>1</v>
      </c>
      <c r="B546" s="116">
        <v>17</v>
      </c>
      <c r="C546" s="116">
        <v>980</v>
      </c>
      <c r="E546" s="116">
        <v>20.251514192909799</v>
      </c>
      <c r="F546" s="116">
        <v>16.345583370865601</v>
      </c>
      <c r="H546" s="116">
        <v>39.781641153526301</v>
      </c>
      <c r="I546" s="116">
        <v>4.82541421352449</v>
      </c>
      <c r="J546" s="116">
        <v>0.86999998225874298</v>
      </c>
      <c r="K546" s="116">
        <v>17.925847086914999</v>
      </c>
      <c r="Q546" s="160">
        <v>65.447908286291394</v>
      </c>
      <c r="R546" s="160">
        <v>16.689273794437899</v>
      </c>
      <c r="S546" s="160">
        <v>1.74892801098346</v>
      </c>
      <c r="T546" s="160">
        <v>0.42337220902013101</v>
      </c>
      <c r="U546" s="160">
        <v>3.82791867101795</v>
      </c>
      <c r="V546" s="160">
        <v>4.9451968993566799</v>
      </c>
      <c r="W546" s="160">
        <v>1.9794998440335601</v>
      </c>
      <c r="X546" s="160">
        <v>2.4982052482914163</v>
      </c>
      <c r="Z546" s="116">
        <v>3.254495466120862E-3</v>
      </c>
      <c r="AA546" s="116">
        <v>2.1986630044471829E-2</v>
      </c>
      <c r="AB546" s="116">
        <v>3.9186871768518636E-2</v>
      </c>
      <c r="AC546" s="116">
        <v>3.602613698019088E-2</v>
      </c>
      <c r="AD546" s="116">
        <v>4.7529373155844212E-2</v>
      </c>
      <c r="AE546" s="116">
        <v>0.93074548597021034</v>
      </c>
      <c r="AF546" s="116">
        <v>1.2415147283805872</v>
      </c>
      <c r="AG546" s="116">
        <v>2.9746556391179856E-2</v>
      </c>
      <c r="AH546" s="116">
        <v>3.5484605263781985E-2</v>
      </c>
      <c r="AI546" s="116">
        <v>0.42893939674061454</v>
      </c>
      <c r="AJ546" s="116">
        <v>9.5294175092095298E-2</v>
      </c>
      <c r="AK546" s="116">
        <v>0.41077898074337299</v>
      </c>
      <c r="AL546" s="116">
        <v>0.2564312433966589</v>
      </c>
      <c r="AM546" s="116">
        <v>0.34333302979045061</v>
      </c>
      <c r="AN546" s="116">
        <v>0.66961368209481764</v>
      </c>
      <c r="AO546" s="116">
        <v>2.2421486360575633</v>
      </c>
      <c r="AP546" s="116">
        <v>1.3490417493198263</v>
      </c>
      <c r="AQ546" s="116">
        <v>3.1867978733286368</v>
      </c>
      <c r="AR546" s="116">
        <v>3.9135976467496039</v>
      </c>
      <c r="AS546" s="116">
        <v>4.6210262084386695</v>
      </c>
      <c r="AT546" s="116">
        <v>4.773578447512647</v>
      </c>
      <c r="AV546" s="116">
        <v>34.17669108123615</v>
      </c>
      <c r="AW546" s="116">
        <v>560.10214980335468</v>
      </c>
      <c r="AX546" s="116">
        <v>1.7538900515646598</v>
      </c>
      <c r="AY546" s="116">
        <v>0.85520763920277842</v>
      </c>
      <c r="AZ546" s="116">
        <v>16228.373882345324</v>
      </c>
      <c r="BA546" s="116">
        <v>1.1431346721152063</v>
      </c>
      <c r="BB546" s="116">
        <v>6.0371381368156625E-2</v>
      </c>
      <c r="BC546" s="116">
        <v>17.2385161139287</v>
      </c>
      <c r="BD546" s="116">
        <v>43.758257712577745</v>
      </c>
      <c r="BE546" s="116">
        <v>524.35560531824649</v>
      </c>
      <c r="BF546" s="116">
        <v>29.621831155379727</v>
      </c>
      <c r="BG546" s="116">
        <v>4.7160454056167032</v>
      </c>
      <c r="BH546" s="116">
        <v>3.6362280535322924</v>
      </c>
      <c r="BI546" s="116">
        <v>109.17075617065318</v>
      </c>
      <c r="BJ546" s="116">
        <v>1.2219595679380899</v>
      </c>
      <c r="BK546" s="116">
        <v>2560.0980117224244</v>
      </c>
      <c r="BL546" s="116">
        <v>2.3858777752658891</v>
      </c>
      <c r="BM546" s="116">
        <v>1.1990065993549748</v>
      </c>
      <c r="BN546" s="116">
        <v>6.0477501361376893</v>
      </c>
      <c r="BO546" s="116">
        <v>0.51559868362842842</v>
      </c>
      <c r="BP546" s="116">
        <v>0.49309471942798699</v>
      </c>
      <c r="BQ546" s="116">
        <v>18.935042502078012</v>
      </c>
      <c r="BR546" s="116">
        <v>86.702590800670677</v>
      </c>
      <c r="BS546" s="116">
        <v>34.959847337092128</v>
      </c>
      <c r="BT546" s="116">
        <v>25.076683743905747</v>
      </c>
    </row>
    <row r="547" spans="1:72" x14ac:dyDescent="0.3">
      <c r="A547" s="116">
        <v>1</v>
      </c>
      <c r="B547" s="116">
        <v>16.999999999999901</v>
      </c>
      <c r="C547" s="116">
        <v>990</v>
      </c>
      <c r="E547" s="116">
        <v>20.251514192909799</v>
      </c>
      <c r="F547" s="116">
        <v>16.345583370865601</v>
      </c>
      <c r="H547" s="116">
        <v>39.781641153526301</v>
      </c>
      <c r="I547" s="116">
        <v>4.82541421352449</v>
      </c>
      <c r="J547" s="116">
        <v>0.86999998225874298</v>
      </c>
      <c r="K547" s="116">
        <v>17.925847086914999</v>
      </c>
      <c r="Q547" s="160">
        <v>65.447908286291394</v>
      </c>
      <c r="R547" s="160">
        <v>16.689273794437899</v>
      </c>
      <c r="S547" s="160">
        <v>1.74892801098346</v>
      </c>
      <c r="T547" s="160">
        <v>0.42337220902013101</v>
      </c>
      <c r="U547" s="160">
        <v>3.82791867101795</v>
      </c>
      <c r="V547" s="160">
        <v>4.9451968993566799</v>
      </c>
      <c r="W547" s="160">
        <v>1.9794998440335601</v>
      </c>
      <c r="X547" s="160">
        <v>2.4982052482914163</v>
      </c>
      <c r="Z547" s="116">
        <v>3.254495466120862E-3</v>
      </c>
      <c r="AA547" s="116">
        <v>2.1986630044471829E-2</v>
      </c>
      <c r="AB547" s="116">
        <v>3.9186871768518636E-2</v>
      </c>
      <c r="AC547" s="116">
        <v>3.602613698019088E-2</v>
      </c>
      <c r="AD547" s="116">
        <v>4.7529373155844212E-2</v>
      </c>
      <c r="AE547" s="116">
        <v>0.93074548597021034</v>
      </c>
      <c r="AF547" s="116">
        <v>1.2415147283805872</v>
      </c>
      <c r="AG547" s="116">
        <v>2.9746556391179856E-2</v>
      </c>
      <c r="AH547" s="116">
        <v>3.5484605263781985E-2</v>
      </c>
      <c r="AI547" s="116">
        <v>0.42893939674061454</v>
      </c>
      <c r="AJ547" s="116">
        <v>9.5294175092095298E-2</v>
      </c>
      <c r="AK547" s="116">
        <v>0.41077898074337299</v>
      </c>
      <c r="AL547" s="116">
        <v>0.2564312433966589</v>
      </c>
      <c r="AM547" s="116">
        <v>0.34333302979045061</v>
      </c>
      <c r="AN547" s="116">
        <v>0.66961368209481764</v>
      </c>
      <c r="AO547" s="116">
        <v>2.2421486360575633</v>
      </c>
      <c r="AP547" s="116">
        <v>1.3490417493198263</v>
      </c>
      <c r="AQ547" s="116">
        <v>3.1867978733286368</v>
      </c>
      <c r="AR547" s="116">
        <v>3.9135976467496039</v>
      </c>
      <c r="AS547" s="116">
        <v>4.6210262084386695</v>
      </c>
      <c r="AT547" s="116">
        <v>4.773578447512647</v>
      </c>
      <c r="AV547" s="116">
        <v>34.17669108123615</v>
      </c>
      <c r="AW547" s="116">
        <v>560.10214980335468</v>
      </c>
      <c r="AX547" s="116">
        <v>1.7538900515646598</v>
      </c>
      <c r="AY547" s="116">
        <v>0.85520763920277842</v>
      </c>
      <c r="AZ547" s="116">
        <v>16228.373882345324</v>
      </c>
      <c r="BA547" s="116">
        <v>1.1431346721152063</v>
      </c>
      <c r="BB547" s="116">
        <v>6.0371381368156625E-2</v>
      </c>
      <c r="BC547" s="116">
        <v>17.2385161139287</v>
      </c>
      <c r="BD547" s="116">
        <v>43.758257712577745</v>
      </c>
      <c r="BE547" s="116">
        <v>524.35560531824649</v>
      </c>
      <c r="BF547" s="116">
        <v>29.621831155379727</v>
      </c>
      <c r="BG547" s="116">
        <v>4.7160454056167032</v>
      </c>
      <c r="BH547" s="116">
        <v>3.6362280535322924</v>
      </c>
      <c r="BI547" s="116">
        <v>109.17075617065318</v>
      </c>
      <c r="BJ547" s="116">
        <v>1.2219595679380899</v>
      </c>
      <c r="BK547" s="116">
        <v>2560.0980117224244</v>
      </c>
      <c r="BL547" s="116">
        <v>2.3858777752658891</v>
      </c>
      <c r="BM547" s="116">
        <v>1.1990065993549748</v>
      </c>
      <c r="BN547" s="116">
        <v>6.0477501361376893</v>
      </c>
      <c r="BO547" s="116">
        <v>0.51559868362842842</v>
      </c>
      <c r="BP547" s="116">
        <v>0.49309471942798699</v>
      </c>
      <c r="BQ547" s="116">
        <v>18.935042502078012</v>
      </c>
      <c r="BR547" s="116">
        <v>86.702590800670677</v>
      </c>
      <c r="BS547" s="116">
        <v>34.959847337092128</v>
      </c>
      <c r="BT547" s="116">
        <v>25.076683743905747</v>
      </c>
    </row>
    <row r="548" spans="1:72" x14ac:dyDescent="0.3">
      <c r="A548" s="116">
        <v>1</v>
      </c>
      <c r="B548" s="116">
        <v>17</v>
      </c>
      <c r="C548" s="116">
        <v>1000</v>
      </c>
      <c r="E548" s="116">
        <v>20.251514192909799</v>
      </c>
      <c r="F548" s="116">
        <v>16.345583370865601</v>
      </c>
      <c r="H548" s="116">
        <v>39.781641153526301</v>
      </c>
      <c r="I548" s="116">
        <v>4.82541421352449</v>
      </c>
      <c r="J548" s="116">
        <v>0.86999998225874298</v>
      </c>
      <c r="K548" s="116">
        <v>17.925847086914999</v>
      </c>
      <c r="Q548" s="160">
        <v>65.447908286291394</v>
      </c>
      <c r="R548" s="160">
        <v>16.689273794437899</v>
      </c>
      <c r="S548" s="160">
        <v>1.74892801098346</v>
      </c>
      <c r="T548" s="160">
        <v>0.42337220902013101</v>
      </c>
      <c r="U548" s="160">
        <v>3.82791867101795</v>
      </c>
      <c r="V548" s="160">
        <v>4.9451968993566799</v>
      </c>
      <c r="W548" s="160">
        <v>1.9794998440335601</v>
      </c>
      <c r="X548" s="160">
        <v>2.4982052482914163</v>
      </c>
      <c r="Z548" s="116">
        <v>3.254495466120862E-3</v>
      </c>
      <c r="AA548" s="116">
        <v>2.1986630044471829E-2</v>
      </c>
      <c r="AB548" s="116">
        <v>3.9186871768518636E-2</v>
      </c>
      <c r="AC548" s="116">
        <v>3.602613698019088E-2</v>
      </c>
      <c r="AD548" s="116">
        <v>4.7529373155844212E-2</v>
      </c>
      <c r="AE548" s="116">
        <v>0.93074548597021034</v>
      </c>
      <c r="AF548" s="116">
        <v>1.2415147283805872</v>
      </c>
      <c r="AG548" s="116">
        <v>2.9746556391179856E-2</v>
      </c>
      <c r="AH548" s="116">
        <v>3.5484605263781985E-2</v>
      </c>
      <c r="AI548" s="116">
        <v>0.42893939674061454</v>
      </c>
      <c r="AJ548" s="116">
        <v>9.5294175092095298E-2</v>
      </c>
      <c r="AK548" s="116">
        <v>0.41077898074337299</v>
      </c>
      <c r="AL548" s="116">
        <v>0.2564312433966589</v>
      </c>
      <c r="AM548" s="116">
        <v>0.34333302979045061</v>
      </c>
      <c r="AN548" s="116">
        <v>0.66961368209481764</v>
      </c>
      <c r="AO548" s="116">
        <v>2.2421486360575633</v>
      </c>
      <c r="AP548" s="116">
        <v>1.3490417493198263</v>
      </c>
      <c r="AQ548" s="116">
        <v>3.1867978733286368</v>
      </c>
      <c r="AR548" s="116">
        <v>3.9135976467496039</v>
      </c>
      <c r="AS548" s="116">
        <v>4.6210262084386695</v>
      </c>
      <c r="AT548" s="116">
        <v>4.773578447512647</v>
      </c>
      <c r="AV548" s="116">
        <v>34.17669108123615</v>
      </c>
      <c r="AW548" s="116">
        <v>560.10214980335468</v>
      </c>
      <c r="AX548" s="116">
        <v>1.7538900515646598</v>
      </c>
      <c r="AY548" s="116">
        <v>0.85520763920277842</v>
      </c>
      <c r="AZ548" s="116">
        <v>16228.373882345324</v>
      </c>
      <c r="BA548" s="116">
        <v>1.1431346721152063</v>
      </c>
      <c r="BB548" s="116">
        <v>6.0371381368156625E-2</v>
      </c>
      <c r="BC548" s="116">
        <v>17.2385161139287</v>
      </c>
      <c r="BD548" s="116">
        <v>43.758257712577745</v>
      </c>
      <c r="BE548" s="116">
        <v>524.35560531824649</v>
      </c>
      <c r="BF548" s="116">
        <v>29.621831155379727</v>
      </c>
      <c r="BG548" s="116">
        <v>4.7160454056167032</v>
      </c>
      <c r="BH548" s="116">
        <v>3.6362280535322924</v>
      </c>
      <c r="BI548" s="116">
        <v>109.17075617065318</v>
      </c>
      <c r="BJ548" s="116">
        <v>1.2219595679380899</v>
      </c>
      <c r="BK548" s="116">
        <v>2560.0980117224244</v>
      </c>
      <c r="BL548" s="116">
        <v>2.3858777752658891</v>
      </c>
      <c r="BM548" s="116">
        <v>1.1990065993549748</v>
      </c>
      <c r="BN548" s="116">
        <v>6.0477501361376893</v>
      </c>
      <c r="BO548" s="116">
        <v>0.51559868362842842</v>
      </c>
      <c r="BP548" s="116">
        <v>0.49309471942798699</v>
      </c>
      <c r="BQ548" s="116">
        <v>18.935042502078012</v>
      </c>
      <c r="BR548" s="116">
        <v>86.702590800670677</v>
      </c>
      <c r="BS548" s="116">
        <v>34.959847337092128</v>
      </c>
      <c r="BT548" s="116">
        <v>25.076683743905747</v>
      </c>
    </row>
    <row r="549" spans="1:72" x14ac:dyDescent="0.3">
      <c r="X549" s="160"/>
    </row>
    <row r="550" spans="1:72" x14ac:dyDescent="0.3">
      <c r="A550" s="116">
        <v>1</v>
      </c>
      <c r="B550" s="116">
        <v>18</v>
      </c>
      <c r="C550" s="116">
        <v>600</v>
      </c>
      <c r="F550" s="116">
        <v>11.450896841926101</v>
      </c>
      <c r="G550" s="116">
        <v>23.2812912340803</v>
      </c>
      <c r="H550" s="116">
        <v>32.460140263561897</v>
      </c>
      <c r="I550" s="116">
        <v>12.465148701555499</v>
      </c>
      <c r="J550" s="116">
        <v>0.79805295377359098</v>
      </c>
      <c r="O550" s="116">
        <v>8.8685133465794692</v>
      </c>
      <c r="X550" s="160"/>
      <c r="Z550" s="116">
        <v>1.7005134223160124E-2</v>
      </c>
      <c r="AA550" s="116">
        <v>5.8235620275764635E-2</v>
      </c>
      <c r="AB550" s="116">
        <v>13.864746943368775</v>
      </c>
      <c r="AC550" s="116">
        <v>0.14383458853670067</v>
      </c>
      <c r="AD550" s="116">
        <v>8.1825888046406892E-2</v>
      </c>
      <c r="AE550" s="116">
        <v>1.0578998848543875</v>
      </c>
      <c r="AF550" s="116">
        <v>1.2432745949675086</v>
      </c>
      <c r="AG550" s="116">
        <v>0.26281636209411102</v>
      </c>
      <c r="AH550" s="116">
        <v>0.3598643996012369</v>
      </c>
      <c r="AI550" s="116">
        <v>0.31464407361324781</v>
      </c>
      <c r="AJ550" s="116">
        <v>0.66322017772936748</v>
      </c>
      <c r="AK550" s="116">
        <v>1.1728009452465415</v>
      </c>
      <c r="AL550" s="116">
        <v>1.2775443275677896</v>
      </c>
      <c r="AM550" s="116">
        <v>0.41424127737788069</v>
      </c>
      <c r="AN550" s="116">
        <v>1.088838768652024</v>
      </c>
      <c r="AO550" s="116">
        <v>2.9277195288697242</v>
      </c>
      <c r="AP550" s="116">
        <v>2.0737534366930852</v>
      </c>
      <c r="AQ550" s="116">
        <v>3.5597438872088754</v>
      </c>
      <c r="AR550" s="116">
        <v>4.1089953994968855</v>
      </c>
      <c r="AS550" s="116">
        <v>4.5876105966810279</v>
      </c>
      <c r="AT550" s="116">
        <v>4.5510385396752948</v>
      </c>
      <c r="AV550" s="116">
        <v>412.22844277540236</v>
      </c>
      <c r="AW550" s="116">
        <v>2116.4022880905381</v>
      </c>
      <c r="AX550" s="116">
        <v>2.957140160398633E-2</v>
      </c>
      <c r="AY550" s="116">
        <v>1.3749326180855523</v>
      </c>
      <c r="AZ550" s="116">
        <v>47681.865643636309</v>
      </c>
      <c r="BA550" s="116">
        <v>1.0208905544485001</v>
      </c>
      <c r="BB550" s="116">
        <v>5.7910916587178882E-2</v>
      </c>
      <c r="BC550" s="116">
        <v>14.83925874677263</v>
      </c>
      <c r="BD550" s="116">
        <v>28.066127161207763</v>
      </c>
      <c r="BE550" s="116">
        <v>907.55777013334068</v>
      </c>
      <c r="BF550" s="116">
        <v>12.439307905626601</v>
      </c>
      <c r="BG550" s="116">
        <v>2.131649032286941</v>
      </c>
      <c r="BH550" s="116">
        <v>1.1584725226854937</v>
      </c>
      <c r="BI550" s="116">
        <v>125.53070599134033</v>
      </c>
      <c r="BJ550" s="116">
        <v>0.8265686581992252</v>
      </c>
      <c r="BK550" s="116">
        <v>1740.644059963116</v>
      </c>
      <c r="BL550" s="116">
        <v>1.4707630839969519</v>
      </c>
      <c r="BM550" s="116">
        <v>0.92422379368972629</v>
      </c>
      <c r="BN550" s="116">
        <v>4.8917066206647712</v>
      </c>
      <c r="BO550" s="116">
        <v>0.43693769507163144</v>
      </c>
      <c r="BP550" s="116">
        <v>0.43440634105046577</v>
      </c>
      <c r="BQ550" s="116">
        <v>17.628637476522325</v>
      </c>
      <c r="BR550" s="116">
        <v>185.52988568435563</v>
      </c>
      <c r="BS550" s="116">
        <v>34.159857590680808</v>
      </c>
      <c r="BT550" s="116">
        <v>24.502851436353328</v>
      </c>
    </row>
    <row r="551" spans="1:72" x14ac:dyDescent="0.3">
      <c r="A551" s="116">
        <v>1</v>
      </c>
      <c r="B551" s="116">
        <v>18</v>
      </c>
      <c r="C551" s="116">
        <v>610</v>
      </c>
      <c r="F551" s="116">
        <v>11.744203856638901</v>
      </c>
      <c r="G551" s="116">
        <v>16.857079337044201</v>
      </c>
      <c r="H551" s="116">
        <v>31.634251399175401</v>
      </c>
      <c r="I551" s="116">
        <v>12.8614793586201</v>
      </c>
      <c r="J551" s="116">
        <v>0.78591966628586296</v>
      </c>
      <c r="O551" s="116">
        <v>7.3929108778014401</v>
      </c>
      <c r="X551" s="160"/>
      <c r="Z551" s="116">
        <v>1.3503345743109036E-2</v>
      </c>
      <c r="AA551" s="116">
        <v>4.9577648168398422E-2</v>
      </c>
      <c r="AB551" s="116">
        <v>11.559528276346311</v>
      </c>
      <c r="AC551" s="116">
        <v>0.12151637730427275</v>
      </c>
      <c r="AD551" s="116">
        <v>6.0462075429839571E-2</v>
      </c>
      <c r="AE551" s="116">
        <v>0.99020669152304064</v>
      </c>
      <c r="AF551" s="116">
        <v>1.1982598605603034</v>
      </c>
      <c r="AG551" s="116">
        <v>0.21217286505468949</v>
      </c>
      <c r="AH551" s="116">
        <v>0.2879962370656195</v>
      </c>
      <c r="AI551" s="116">
        <v>0.26149792694452323</v>
      </c>
      <c r="AJ551" s="116">
        <v>0.52840371152957122</v>
      </c>
      <c r="AK551" s="116">
        <v>0.9699489067088749</v>
      </c>
      <c r="AL551" s="116">
        <v>1.0765070869109841</v>
      </c>
      <c r="AM551" s="116">
        <v>0.3816267409104046</v>
      </c>
      <c r="AN551" s="116">
        <v>0.91188971534532837</v>
      </c>
      <c r="AO551" s="116">
        <v>2.6319170267021521</v>
      </c>
      <c r="AP551" s="116">
        <v>1.8175394695402216</v>
      </c>
      <c r="AQ551" s="116">
        <v>3.2676525634141131</v>
      </c>
      <c r="AR551" s="116">
        <v>3.8116806654626454</v>
      </c>
      <c r="AS551" s="116">
        <v>4.2979142222000206</v>
      </c>
      <c r="AT551" s="116">
        <v>4.2976914401361341</v>
      </c>
      <c r="AV551" s="116">
        <v>519.13060165680122</v>
      </c>
      <c r="AW551" s="116">
        <v>2485.9993273856321</v>
      </c>
      <c r="AX551" s="116">
        <v>3.5468575377678918E-2</v>
      </c>
      <c r="AY551" s="116">
        <v>1.627458551474364</v>
      </c>
      <c r="AZ551" s="116">
        <v>64529.888732110172</v>
      </c>
      <c r="BA551" s="116">
        <v>1.0906813791965473</v>
      </c>
      <c r="BB551" s="116">
        <v>6.0086441792730469E-2</v>
      </c>
      <c r="BC551" s="116">
        <v>18.381238331276432</v>
      </c>
      <c r="BD551" s="116">
        <v>35.0699026588279</v>
      </c>
      <c r="BE551" s="116">
        <v>1092.0074096598514</v>
      </c>
      <c r="BF551" s="116">
        <v>15.613062171949379</v>
      </c>
      <c r="BG551" s="116">
        <v>2.5774553512130116</v>
      </c>
      <c r="BH551" s="116">
        <v>1.3748167736144041</v>
      </c>
      <c r="BI551" s="116">
        <v>136.25879537673217</v>
      </c>
      <c r="BJ551" s="116">
        <v>0.98696145471842966</v>
      </c>
      <c r="BK551" s="116">
        <v>1936.2759370688223</v>
      </c>
      <c r="BL551" s="116">
        <v>1.6780928563667179</v>
      </c>
      <c r="BM551" s="116">
        <v>1.0068389879744553</v>
      </c>
      <c r="BN551" s="116">
        <v>5.2732644111886406</v>
      </c>
      <c r="BO551" s="116">
        <v>0.46638901950303108</v>
      </c>
      <c r="BP551" s="116">
        <v>0.46001441181579483</v>
      </c>
      <c r="BQ551" s="116">
        <v>18.151871647831591</v>
      </c>
      <c r="BR551" s="116">
        <v>207.0837577085772</v>
      </c>
      <c r="BS551" s="116">
        <v>39.957961879326717</v>
      </c>
      <c r="BT551" s="116">
        <v>28.661829196141529</v>
      </c>
    </row>
    <row r="552" spans="1:72" x14ac:dyDescent="0.3">
      <c r="A552" s="116">
        <v>1</v>
      </c>
      <c r="B552" s="116">
        <v>18</v>
      </c>
      <c r="C552" s="116">
        <v>620</v>
      </c>
      <c r="F552" s="116">
        <v>12.6239827108467</v>
      </c>
      <c r="G552" s="116">
        <v>7.1253792247842602</v>
      </c>
      <c r="H552" s="116">
        <v>29.3033014747644</v>
      </c>
      <c r="I552" s="116">
        <v>13.9027452736584</v>
      </c>
      <c r="J552" s="116">
        <v>0.75259472483395595</v>
      </c>
      <c r="O552" s="116">
        <v>2.2550541996435598</v>
      </c>
      <c r="X552" s="160"/>
      <c r="Z552" s="116">
        <v>8.1866761951058017E-3</v>
      </c>
      <c r="AA552" s="116">
        <v>2.4976358362187156E-2</v>
      </c>
      <c r="AB552" s="116">
        <v>3.53988663617177</v>
      </c>
      <c r="AC552" s="116">
        <v>5.0171396451029179E-2</v>
      </c>
      <c r="AD552" s="116">
        <v>2.8076557104330224E-2</v>
      </c>
      <c r="AE552" s="116">
        <v>0.8651290386244358</v>
      </c>
      <c r="AF552" s="116">
        <v>1.1022336461208466</v>
      </c>
      <c r="AG552" s="116">
        <v>7.608676074289436E-2</v>
      </c>
      <c r="AH552" s="116">
        <v>0.10847136113138767</v>
      </c>
      <c r="AI552" s="116">
        <v>0.12447364222250408</v>
      </c>
      <c r="AJ552" s="116">
        <v>0.22632307118436981</v>
      </c>
      <c r="AK552" s="116">
        <v>0.53203864666231504</v>
      </c>
      <c r="AL552" s="116">
        <v>0.47754224245688592</v>
      </c>
      <c r="AM552" s="116">
        <v>0.32348631727477728</v>
      </c>
      <c r="AN552" s="116">
        <v>0.52617902108177173</v>
      </c>
      <c r="AO552" s="116">
        <v>2.1338611771579696</v>
      </c>
      <c r="AP552" s="116">
        <v>1.2616970710313324</v>
      </c>
      <c r="AQ552" s="116">
        <v>2.6139512700185215</v>
      </c>
      <c r="AR552" s="116">
        <v>3.1396602508957505</v>
      </c>
      <c r="AS552" s="116">
        <v>3.6303082458255052</v>
      </c>
      <c r="AT552" s="116">
        <v>3.7045216497820075</v>
      </c>
      <c r="AV552" s="116">
        <v>856.26936169660064</v>
      </c>
      <c r="AW552" s="116">
        <v>4934.6665439663848</v>
      </c>
      <c r="AX552" s="116">
        <v>0.11582291811564811</v>
      </c>
      <c r="AY552" s="116">
        <v>3.9417453245706349</v>
      </c>
      <c r="AZ552" s="116">
        <v>138963.29900784942</v>
      </c>
      <c r="BA552" s="116">
        <v>1.2483686846498776</v>
      </c>
      <c r="BB552" s="116">
        <v>6.532115184245442E-2</v>
      </c>
      <c r="BC552" s="116">
        <v>51.257274746897615</v>
      </c>
      <c r="BD552" s="116">
        <v>93.112134803639222</v>
      </c>
      <c r="BE552" s="116">
        <v>2294.1216207336365</v>
      </c>
      <c r="BF552" s="116">
        <v>36.452315518815553</v>
      </c>
      <c r="BG552" s="116">
        <v>4.6989067724374358</v>
      </c>
      <c r="BH552" s="116">
        <v>3.0992022661400878</v>
      </c>
      <c r="BI552" s="116">
        <v>160.74868463703802</v>
      </c>
      <c r="BJ552" s="116">
        <v>1.7104444760068342</v>
      </c>
      <c r="BK552" s="116">
        <v>2388.2142201736269</v>
      </c>
      <c r="BL552" s="116">
        <v>2.417378996930601</v>
      </c>
      <c r="BM552" s="116">
        <v>1.2586309613861655</v>
      </c>
      <c r="BN552" s="116">
        <v>6.4019665803857082</v>
      </c>
      <c r="BO552" s="116">
        <v>0.55215696967467609</v>
      </c>
      <c r="BP552" s="116">
        <v>0.53367214094060877</v>
      </c>
      <c r="BQ552" s="116">
        <v>19.111247267359431</v>
      </c>
      <c r="BR552" s="116">
        <v>358.34639121084251</v>
      </c>
      <c r="BS552" s="116">
        <v>96.046375320539596</v>
      </c>
      <c r="BT552" s="116">
        <v>68.894024491526295</v>
      </c>
    </row>
    <row r="553" spans="1:72" x14ac:dyDescent="0.3">
      <c r="A553" s="116">
        <v>1</v>
      </c>
      <c r="B553" s="116">
        <v>18</v>
      </c>
      <c r="C553" s="116">
        <v>630.00000000000102</v>
      </c>
      <c r="F553" s="116">
        <v>12.8789248765114</v>
      </c>
      <c r="G553" s="116">
        <v>25.795543231403901</v>
      </c>
      <c r="H553" s="116">
        <v>28.6004955993136</v>
      </c>
      <c r="I553" s="116">
        <v>14.2359015459528</v>
      </c>
      <c r="J553" s="116">
        <v>0.74316779725558801</v>
      </c>
      <c r="O553" s="116">
        <v>0.19282322181676301</v>
      </c>
      <c r="X553" s="160"/>
      <c r="Z553" s="116">
        <v>1.8445623825422693E-2</v>
      </c>
      <c r="AA553" s="116">
        <v>2.5418091488079372E-2</v>
      </c>
      <c r="AB553" s="116">
        <v>0.33329846058658974</v>
      </c>
      <c r="AC553" s="116">
        <v>3.2845901842422157E-2</v>
      </c>
      <c r="AD553" s="116">
        <v>9.0235695279423211E-2</v>
      </c>
      <c r="AE553" s="116">
        <v>0.99974959050471313</v>
      </c>
      <c r="AF553" s="116">
        <v>1.1550840779475851</v>
      </c>
      <c r="AG553" s="116">
        <v>9.3454528497147471E-2</v>
      </c>
      <c r="AH553" s="116">
        <v>0.1628038958924915</v>
      </c>
      <c r="AI553" s="116">
        <v>0.156998423855602</v>
      </c>
      <c r="AJ553" s="116">
        <v>0.40327359284898656</v>
      </c>
      <c r="AK553" s="116">
        <v>0.82985868928827178</v>
      </c>
      <c r="AL553" s="116">
        <v>0.41439526573238133</v>
      </c>
      <c r="AM553" s="116">
        <v>0.3956150106883311</v>
      </c>
      <c r="AN553" s="116">
        <v>0.77718137061214065</v>
      </c>
      <c r="AO553" s="116">
        <v>2.8535499565808622</v>
      </c>
      <c r="AP553" s="116">
        <v>1.616689533401134</v>
      </c>
      <c r="AQ553" s="116">
        <v>2.9446190279781836</v>
      </c>
      <c r="AR553" s="116">
        <v>3.4491567798196292</v>
      </c>
      <c r="AS553" s="116">
        <v>3.8891734767173394</v>
      </c>
      <c r="AT553" s="116">
        <v>3.8971426768307311</v>
      </c>
      <c r="AV553" s="116">
        <v>380.035940575697</v>
      </c>
      <c r="AW553" s="116">
        <v>4848.9085051016527</v>
      </c>
      <c r="AX553" s="116">
        <v>1.2301286938992131</v>
      </c>
      <c r="AY553" s="116">
        <v>6.0209297445017382</v>
      </c>
      <c r="AZ553" s="116">
        <v>43238.00008320764</v>
      </c>
      <c r="BA553" s="116">
        <v>1.0802705099931809</v>
      </c>
      <c r="BB553" s="116">
        <v>6.2332407431374137E-2</v>
      </c>
      <c r="BC553" s="116">
        <v>41.731525081944426</v>
      </c>
      <c r="BD553" s="116">
        <v>62.037827440380134</v>
      </c>
      <c r="BE553" s="116">
        <v>1818.8569465942485</v>
      </c>
      <c r="BF553" s="116">
        <v>20.457575567288306</v>
      </c>
      <c r="BG553" s="116">
        <v>3.0125610929544218</v>
      </c>
      <c r="BH553" s="116">
        <v>3.5714693732910354</v>
      </c>
      <c r="BI553" s="116">
        <v>131.4409175463922</v>
      </c>
      <c r="BJ553" s="116">
        <v>1.1580308458643602</v>
      </c>
      <c r="BK553" s="116">
        <v>1785.8869424775348</v>
      </c>
      <c r="BL553" s="116">
        <v>1.8865712537790222</v>
      </c>
      <c r="BM553" s="116">
        <v>1.1172922434923473</v>
      </c>
      <c r="BN553" s="116">
        <v>5.8275112681456926</v>
      </c>
      <c r="BO553" s="116">
        <v>0.51540513993525949</v>
      </c>
      <c r="BP553" s="116">
        <v>0.50729474487902337</v>
      </c>
      <c r="BQ553" s="116">
        <v>17.330800373505902</v>
      </c>
      <c r="BR553" s="116">
        <v>312.11556064017816</v>
      </c>
      <c r="BS553" s="116">
        <v>82.262876765846073</v>
      </c>
      <c r="BT553" s="116">
        <v>59.007126794066814</v>
      </c>
    </row>
    <row r="554" spans="1:72" x14ac:dyDescent="0.3">
      <c r="A554" s="116">
        <v>1</v>
      </c>
      <c r="B554" s="116">
        <v>18</v>
      </c>
      <c r="C554" s="116">
        <v>640</v>
      </c>
      <c r="F554" s="116">
        <v>13.304205126312301</v>
      </c>
      <c r="G554" s="116">
        <v>26.352268040538899</v>
      </c>
      <c r="H554" s="116">
        <v>27.596855136982299</v>
      </c>
      <c r="I554" s="116">
        <v>14.624043855015</v>
      </c>
      <c r="J554" s="116">
        <v>0.72952705881366298</v>
      </c>
      <c r="X554" s="160"/>
      <c r="Z554" s="116">
        <v>1.8851358309809191E-2</v>
      </c>
      <c r="AA554" s="116">
        <v>2.5202837456507261E-2</v>
      </c>
      <c r="AB554" s="116">
        <v>3.3175102953513537E-2</v>
      </c>
      <c r="AC554" s="116">
        <v>3.0551632731795331E-2</v>
      </c>
      <c r="AD554" s="116">
        <v>9.217692256984579E-2</v>
      </c>
      <c r="AE554" s="116">
        <v>0.98918764929618319</v>
      </c>
      <c r="AF554" s="116">
        <v>1.1373442945888157</v>
      </c>
      <c r="AG554" s="116">
        <v>9.1403944862140277E-2</v>
      </c>
      <c r="AH554" s="116">
        <v>0.16138052716924459</v>
      </c>
      <c r="AI554" s="116">
        <v>0.15666948553768781</v>
      </c>
      <c r="AJ554" s="116">
        <v>0.4033571338036635</v>
      </c>
      <c r="AK554" s="116">
        <v>0.82584851955900962</v>
      </c>
      <c r="AL554" s="116">
        <v>0.39563951811762493</v>
      </c>
      <c r="AM554" s="116">
        <v>0.39229028149777412</v>
      </c>
      <c r="AN554" s="116">
        <v>0.77253292324265876</v>
      </c>
      <c r="AO554" s="116">
        <v>2.8395028378410605</v>
      </c>
      <c r="AP554" s="116">
        <v>1.5919584251904788</v>
      </c>
      <c r="AQ554" s="116">
        <v>2.875328850069804</v>
      </c>
      <c r="AR554" s="116">
        <v>3.3617436933630667</v>
      </c>
      <c r="AS554" s="116">
        <v>3.7837334621638807</v>
      </c>
      <c r="AT554" s="116">
        <v>3.786769453715312</v>
      </c>
      <c r="AV554" s="116">
        <v>371.85649356377616</v>
      </c>
      <c r="AW554" s="116">
        <v>4890.3223778946922</v>
      </c>
      <c r="AX554" s="116">
        <v>12.358665490036628</v>
      </c>
      <c r="AY554" s="116">
        <v>6.4730703306147888</v>
      </c>
      <c r="AZ554" s="116">
        <v>42327.41657266338</v>
      </c>
      <c r="BA554" s="116">
        <v>1.0918049783258321</v>
      </c>
      <c r="BB554" s="116">
        <v>6.3304640210246871E-2</v>
      </c>
      <c r="BC554" s="116">
        <v>42.667742687497388</v>
      </c>
      <c r="BD554" s="116">
        <v>62.584998185114536</v>
      </c>
      <c r="BE554" s="116">
        <v>1822.6757613588845</v>
      </c>
      <c r="BF554" s="116">
        <v>20.453338514686433</v>
      </c>
      <c r="BG554" s="116">
        <v>3.0271895399594122</v>
      </c>
      <c r="BH554" s="116">
        <v>3.7407789976126478</v>
      </c>
      <c r="BI554" s="116">
        <v>132.55490246014429</v>
      </c>
      <c r="BJ554" s="116">
        <v>1.1649988925032555</v>
      </c>
      <c r="BK554" s="116">
        <v>1794.7217869448561</v>
      </c>
      <c r="BL554" s="116">
        <v>1.9158791785878864</v>
      </c>
      <c r="BM554" s="116">
        <v>1.1442169475398021</v>
      </c>
      <c r="BN554" s="116">
        <v>5.9790399963216982</v>
      </c>
      <c r="BO554" s="116">
        <v>0.52976775981827373</v>
      </c>
      <c r="BP554" s="116">
        <v>0.52208089881476849</v>
      </c>
      <c r="BQ554" s="116">
        <v>17.246839642398061</v>
      </c>
      <c r="BR554" s="116">
        <v>304.84421620865447</v>
      </c>
      <c r="BS554" s="116">
        <v>81.726304839656038</v>
      </c>
      <c r="BT554" s="116">
        <v>58.62224397781236</v>
      </c>
    </row>
    <row r="555" spans="1:72" x14ac:dyDescent="0.3">
      <c r="A555" s="116">
        <v>1</v>
      </c>
      <c r="B555" s="116">
        <v>18</v>
      </c>
      <c r="C555" s="116">
        <v>650</v>
      </c>
      <c r="F555" s="116">
        <v>13.413830380189999</v>
      </c>
      <c r="G555" s="116">
        <v>27.000818184460101</v>
      </c>
      <c r="H555" s="116">
        <v>27.134316436945799</v>
      </c>
      <c r="I555" s="116">
        <v>14.87638586217</v>
      </c>
      <c r="J555" s="116">
        <v>0.718100539691363</v>
      </c>
      <c r="X555" s="160"/>
      <c r="Z555" s="116">
        <v>1.9262862209359518E-2</v>
      </c>
      <c r="AA555" s="116">
        <v>2.5699879529344685E-2</v>
      </c>
      <c r="AB555" s="116">
        <v>3.3610983136599611E-2</v>
      </c>
      <c r="AC555" s="116">
        <v>3.0817084125530362E-2</v>
      </c>
      <c r="AD555" s="116">
        <v>9.4394847686665215E-2</v>
      </c>
      <c r="AE555" s="116">
        <v>0.98220223314068078</v>
      </c>
      <c r="AF555" s="116">
        <v>1.123638836407566</v>
      </c>
      <c r="AG555" s="116">
        <v>9.3517587946816139E-2</v>
      </c>
      <c r="AH555" s="116">
        <v>0.16504691661424481</v>
      </c>
      <c r="AI555" s="116">
        <v>0.1600329138205078</v>
      </c>
      <c r="AJ555" s="116">
        <v>0.41144982447290951</v>
      </c>
      <c r="AK555" s="116">
        <v>0.8357244903619504</v>
      </c>
      <c r="AL555" s="116">
        <v>0.39842098640603818</v>
      </c>
      <c r="AM555" s="116">
        <v>0.39235891596052974</v>
      </c>
      <c r="AN555" s="116">
        <v>0.78051271542812994</v>
      </c>
      <c r="AO555" s="116">
        <v>2.8391151218032751</v>
      </c>
      <c r="AP555" s="116">
        <v>1.5942628075278729</v>
      </c>
      <c r="AQ555" s="116">
        <v>2.8569081632219411</v>
      </c>
      <c r="AR555" s="116">
        <v>3.334333384982068</v>
      </c>
      <c r="AS555" s="116">
        <v>3.7466478668102976</v>
      </c>
      <c r="AT555" s="116">
        <v>3.7450129283101621</v>
      </c>
      <c r="AV555" s="116">
        <v>363.91268980753819</v>
      </c>
      <c r="AW555" s="116">
        <v>4795.7423247556653</v>
      </c>
      <c r="AX555" s="116">
        <v>12.198393552896212</v>
      </c>
      <c r="AY555" s="116">
        <v>6.4173127665958409</v>
      </c>
      <c r="AZ555" s="116">
        <v>41332.880931711756</v>
      </c>
      <c r="BA555" s="116">
        <v>1.0995698885214322</v>
      </c>
      <c r="BB555" s="116">
        <v>6.4076791430877952E-2</v>
      </c>
      <c r="BC555" s="116">
        <v>41.703385273558887</v>
      </c>
      <c r="BD555" s="116">
        <v>61.19472091445477</v>
      </c>
      <c r="BE555" s="116">
        <v>1784.3683965811565</v>
      </c>
      <c r="BF555" s="116">
        <v>20.051047562284701</v>
      </c>
      <c r="BG555" s="116">
        <v>2.9914164641953422</v>
      </c>
      <c r="BH555" s="116">
        <v>3.7146637614407809</v>
      </c>
      <c r="BI555" s="116">
        <v>132.5317149291723</v>
      </c>
      <c r="BJ555" s="116">
        <v>1.1530881972964764</v>
      </c>
      <c r="BK555" s="116">
        <v>1794.9668782463034</v>
      </c>
      <c r="BL555" s="116">
        <v>1.9131099249122236</v>
      </c>
      <c r="BM555" s="116">
        <v>1.1515945952878059</v>
      </c>
      <c r="BN555" s="116">
        <v>6.0281914491607136</v>
      </c>
      <c r="BO555" s="116">
        <v>0.5350115813543288</v>
      </c>
      <c r="BP555" s="116">
        <v>0.52790204943085972</v>
      </c>
      <c r="BQ555" s="116">
        <v>17.160189578274682</v>
      </c>
      <c r="BR555" s="116">
        <v>296.00393611081955</v>
      </c>
      <c r="BS555" s="116">
        <v>78.998339405046877</v>
      </c>
      <c r="BT555" s="116">
        <v>56.665475522607466</v>
      </c>
    </row>
    <row r="556" spans="1:72" x14ac:dyDescent="0.3">
      <c r="A556" s="116">
        <v>1</v>
      </c>
      <c r="B556" s="116">
        <v>18</v>
      </c>
      <c r="C556" s="116">
        <v>660</v>
      </c>
      <c r="F556" s="116">
        <v>13.510227386887699</v>
      </c>
      <c r="G556" s="116">
        <v>27.479201905602899</v>
      </c>
      <c r="H556" s="116">
        <v>27.094501779712601</v>
      </c>
      <c r="I556" s="116">
        <v>14.8270400360766</v>
      </c>
      <c r="J556" s="116">
        <v>0.71620012254473298</v>
      </c>
      <c r="X556" s="160"/>
      <c r="Z556" s="116">
        <v>1.9525814115396306E-2</v>
      </c>
      <c r="AA556" s="116">
        <v>2.5885365189515553E-2</v>
      </c>
      <c r="AB556" s="116">
        <v>3.3963119012259603E-2</v>
      </c>
      <c r="AC556" s="116">
        <v>3.1059439486830782E-2</v>
      </c>
      <c r="AD556" s="116">
        <v>9.597916935166817E-2</v>
      </c>
      <c r="AE556" s="116">
        <v>0.98401563632627931</v>
      </c>
      <c r="AF556" s="116">
        <v>1.1228055832553192</v>
      </c>
      <c r="AG556" s="116">
        <v>9.5061122248583971E-2</v>
      </c>
      <c r="AH556" s="116">
        <v>0.1677701336918159</v>
      </c>
      <c r="AI556" s="116">
        <v>0.16175915742875382</v>
      </c>
      <c r="AJ556" s="116">
        <v>0.41781274890290632</v>
      </c>
      <c r="AK556" s="116">
        <v>0.84562045462222069</v>
      </c>
      <c r="AL556" s="116">
        <v>0.4020550473930804</v>
      </c>
      <c r="AM556" s="116">
        <v>0.39395522610117778</v>
      </c>
      <c r="AN556" s="116">
        <v>0.7890201178064602</v>
      </c>
      <c r="AO556" s="116">
        <v>2.8547714746994677</v>
      </c>
      <c r="AP556" s="116">
        <v>1.6055187460405591</v>
      </c>
      <c r="AQ556" s="116">
        <v>2.8665826619734283</v>
      </c>
      <c r="AR556" s="116">
        <v>3.3429353794679901</v>
      </c>
      <c r="AS556" s="116">
        <v>3.753392804782592</v>
      </c>
      <c r="AT556" s="116">
        <v>3.7495223692115855</v>
      </c>
      <c r="AV556" s="116">
        <v>359.01191922505001</v>
      </c>
      <c r="AW556" s="116">
        <v>4761.3776779908212</v>
      </c>
      <c r="AX556" s="116">
        <v>12.071918360972766</v>
      </c>
      <c r="AY556" s="116">
        <v>6.3672387736383831</v>
      </c>
      <c r="AZ556" s="116">
        <v>40650.601858247777</v>
      </c>
      <c r="BA556" s="116">
        <v>1.0975435350113627</v>
      </c>
      <c r="BB556" s="116">
        <v>6.412434390945651E-2</v>
      </c>
      <c r="BC556" s="116">
        <v>41.026235623450091</v>
      </c>
      <c r="BD556" s="116">
        <v>60.201418320099329</v>
      </c>
      <c r="BE556" s="116">
        <v>1765.3261699256973</v>
      </c>
      <c r="BF556" s="116">
        <v>19.74568756377796</v>
      </c>
      <c r="BG556" s="116">
        <v>2.9564090914958654</v>
      </c>
      <c r="BH556" s="116">
        <v>3.6810879743863443</v>
      </c>
      <c r="BI556" s="116">
        <v>131.99469522113935</v>
      </c>
      <c r="BJ556" s="116">
        <v>1.1406553263839114</v>
      </c>
      <c r="BK556" s="116">
        <v>1785.122785599357</v>
      </c>
      <c r="BL556" s="116">
        <v>1.8996975323531662</v>
      </c>
      <c r="BM556" s="116">
        <v>1.1477080509986342</v>
      </c>
      <c r="BN556" s="116">
        <v>6.0126797913750893</v>
      </c>
      <c r="BO556" s="116">
        <v>0.53405015255686972</v>
      </c>
      <c r="BP556" s="116">
        <v>0.52726715707411687</v>
      </c>
      <c r="BQ556" s="116">
        <v>17.115863774935345</v>
      </c>
      <c r="BR556" s="116">
        <v>293.60056267389723</v>
      </c>
      <c r="BS556" s="116">
        <v>77.809199896141294</v>
      </c>
      <c r="BT556" s="116">
        <v>55.812506254616132</v>
      </c>
    </row>
    <row r="557" spans="1:72" x14ac:dyDescent="0.3">
      <c r="A557" s="116">
        <v>1</v>
      </c>
      <c r="B557" s="116">
        <v>18</v>
      </c>
      <c r="C557" s="116">
        <v>669.99999999999898</v>
      </c>
      <c r="F557" s="116">
        <v>13.624553052084201</v>
      </c>
      <c r="G557" s="116">
        <v>27.273191923307099</v>
      </c>
      <c r="H557" s="116">
        <v>26.3180140265947</v>
      </c>
      <c r="I557" s="116">
        <v>15.255059530704701</v>
      </c>
      <c r="J557" s="116">
        <v>0.69239809768910798</v>
      </c>
      <c r="X557" s="160"/>
      <c r="Z557" s="116">
        <v>1.9498020527471752E-2</v>
      </c>
      <c r="AA557" s="116">
        <v>2.6123322491142607E-2</v>
      </c>
      <c r="AB557" s="116">
        <v>3.3901393337122721E-2</v>
      </c>
      <c r="AC557" s="116">
        <v>3.0827238084087352E-2</v>
      </c>
      <c r="AD557" s="116">
        <v>9.5389055048243229E-2</v>
      </c>
      <c r="AE557" s="116">
        <v>0.95702893975454628</v>
      </c>
      <c r="AF557" s="116">
        <v>1.0883902670996035</v>
      </c>
      <c r="AG557" s="116">
        <v>9.4459983412436957E-2</v>
      </c>
      <c r="AH557" s="116">
        <v>0.16663359724562113</v>
      </c>
      <c r="AI557" s="116">
        <v>0.16235943402615491</v>
      </c>
      <c r="AJ557" s="116">
        <v>0.41422763478290853</v>
      </c>
      <c r="AK557" s="116">
        <v>0.83495484063075676</v>
      </c>
      <c r="AL557" s="116">
        <v>0.3961406559266254</v>
      </c>
      <c r="AM557" s="116">
        <v>0.38836767498553798</v>
      </c>
      <c r="AN557" s="116">
        <v>0.77900466222324882</v>
      </c>
      <c r="AO557" s="116">
        <v>2.7929284282680782</v>
      </c>
      <c r="AP557" s="116">
        <v>1.5763350254352873</v>
      </c>
      <c r="AQ557" s="116">
        <v>2.8022451837382061</v>
      </c>
      <c r="AR557" s="116">
        <v>3.2645186954002874</v>
      </c>
      <c r="AS557" s="116">
        <v>3.6619448152790888</v>
      </c>
      <c r="AT557" s="116">
        <v>3.6558047502792426</v>
      </c>
      <c r="AV557" s="116">
        <v>359.52367524299478</v>
      </c>
      <c r="AW557" s="116">
        <v>4718.0062965493471</v>
      </c>
      <c r="AX557" s="116">
        <v>12.093898204208662</v>
      </c>
      <c r="AY557" s="116">
        <v>6.415199014864287</v>
      </c>
      <c r="AZ557" s="116">
        <v>40902.082508593376</v>
      </c>
      <c r="BA557" s="116">
        <v>1.1284925200663136</v>
      </c>
      <c r="BB557" s="116">
        <v>6.615198016791253E-2</v>
      </c>
      <c r="BC557" s="116">
        <v>41.28732463324264</v>
      </c>
      <c r="BD557" s="116">
        <v>60.612026427734172</v>
      </c>
      <c r="BE557" s="116">
        <v>1758.7993918980319</v>
      </c>
      <c r="BF557" s="116">
        <v>19.916585247441834</v>
      </c>
      <c r="BG557" s="116">
        <v>2.9941739101858547</v>
      </c>
      <c r="BH557" s="116">
        <v>3.7360467244597357</v>
      </c>
      <c r="BI557" s="116">
        <v>133.8937387153459</v>
      </c>
      <c r="BJ557" s="116">
        <v>1.1553204282904228</v>
      </c>
      <c r="BK557" s="116">
        <v>1824.6502687235884</v>
      </c>
      <c r="BL557" s="116">
        <v>1.9348678743960386</v>
      </c>
      <c r="BM557" s="116">
        <v>1.1740585795605247</v>
      </c>
      <c r="BN557" s="116">
        <v>6.157109784153155</v>
      </c>
      <c r="BO557" s="116">
        <v>0.54738673057999943</v>
      </c>
      <c r="BP557" s="116">
        <v>0.54078380412657157</v>
      </c>
      <c r="BQ557" s="116">
        <v>17.059089043168154</v>
      </c>
      <c r="BR557" s="116">
        <v>285.653407776606</v>
      </c>
      <c r="BS557" s="116">
        <v>76.347191462078726</v>
      </c>
      <c r="BT557" s="116">
        <v>54.763808221744235</v>
      </c>
    </row>
    <row r="558" spans="1:72" x14ac:dyDescent="0.3">
      <c r="A558" s="116">
        <v>1</v>
      </c>
      <c r="B558" s="116">
        <v>18</v>
      </c>
      <c r="C558" s="116">
        <v>680</v>
      </c>
      <c r="F558" s="116">
        <v>13.738819448238001</v>
      </c>
      <c r="G558" s="116">
        <v>28.161804791365199</v>
      </c>
      <c r="H558" s="116">
        <v>25.909500805338901</v>
      </c>
      <c r="I558" s="116">
        <v>15.407214112393</v>
      </c>
      <c r="J558" s="116">
        <v>0.67403798003927495</v>
      </c>
      <c r="X558" s="160"/>
      <c r="Z558" s="116">
        <v>2.0022838653549688E-2</v>
      </c>
      <c r="AA558" s="116">
        <v>2.665170431008514E-2</v>
      </c>
      <c r="AB558" s="116">
        <v>3.4455302652012715E-2</v>
      </c>
      <c r="AC558" s="116">
        <v>3.1190959340843843E-2</v>
      </c>
      <c r="AD558" s="116">
        <v>9.8382880710173093E-2</v>
      </c>
      <c r="AE558" s="116">
        <v>0.94462283965473048</v>
      </c>
      <c r="AF558" s="116">
        <v>1.0659150800620285</v>
      </c>
      <c r="AG558" s="116">
        <v>9.732800405194976E-2</v>
      </c>
      <c r="AH558" s="116">
        <v>0.17164016286329059</v>
      </c>
      <c r="AI558" s="116">
        <v>0.16632777814582475</v>
      </c>
      <c r="AJ558" s="116">
        <v>0.42555190708715473</v>
      </c>
      <c r="AK558" s="116">
        <v>0.85030520166118306</v>
      </c>
      <c r="AL558" s="116">
        <v>0.40049178378190503</v>
      </c>
      <c r="AM558" s="116">
        <v>0.3891202811461742</v>
      </c>
      <c r="AN558" s="116">
        <v>0.79172534114323145</v>
      </c>
      <c r="AO558" s="116">
        <v>2.7898246877680242</v>
      </c>
      <c r="AP558" s="116">
        <v>1.5864331076791101</v>
      </c>
      <c r="AQ558" s="116">
        <v>2.7941172205764615</v>
      </c>
      <c r="AR558" s="116">
        <v>3.2482148128661441</v>
      </c>
      <c r="AS558" s="116">
        <v>3.6363126243289297</v>
      </c>
      <c r="AT558" s="116">
        <v>3.624676273646831</v>
      </c>
      <c r="AV558" s="116">
        <v>350.10020913079939</v>
      </c>
      <c r="AW558" s="116">
        <v>4624.4697361947538</v>
      </c>
      <c r="AX558" s="116">
        <v>11.899474636483848</v>
      </c>
      <c r="AY558" s="116">
        <v>6.3403906634272094</v>
      </c>
      <c r="AZ558" s="116">
        <v>39657.417752320005</v>
      </c>
      <c r="BA558" s="116">
        <v>1.1433134523771957</v>
      </c>
      <c r="BB558" s="116">
        <v>6.7546817481869345E-2</v>
      </c>
      <c r="BC558" s="116">
        <v>40.070687136647095</v>
      </c>
      <c r="BD558" s="116">
        <v>58.844036451098759</v>
      </c>
      <c r="BE558" s="116">
        <v>1716.8369409934194</v>
      </c>
      <c r="BF558" s="116">
        <v>19.386589185958851</v>
      </c>
      <c r="BG558" s="116">
        <v>2.940120788530896</v>
      </c>
      <c r="BH558" s="116">
        <v>3.6954565859607258</v>
      </c>
      <c r="BI558" s="116">
        <v>133.63477186753482</v>
      </c>
      <c r="BJ558" s="116">
        <v>1.1367578543089485</v>
      </c>
      <c r="BK558" s="116">
        <v>1826.6802317396525</v>
      </c>
      <c r="BL558" s="116">
        <v>1.9225519092084704</v>
      </c>
      <c r="BM558" s="116">
        <v>1.1774738639351829</v>
      </c>
      <c r="BN558" s="116">
        <v>6.1880143888218591</v>
      </c>
      <c r="BO558" s="116">
        <v>0.55124523303876394</v>
      </c>
      <c r="BP558" s="116">
        <v>0.54542801915132577</v>
      </c>
      <c r="BQ558" s="116">
        <v>16.926237164083705</v>
      </c>
      <c r="BR558" s="116">
        <v>277.4455314930658</v>
      </c>
      <c r="BS558" s="116">
        <v>73.466499207349528</v>
      </c>
      <c r="BT558" s="116">
        <v>52.697488882908942</v>
      </c>
    </row>
    <row r="559" spans="1:72" x14ac:dyDescent="0.3">
      <c r="A559" s="116">
        <v>1</v>
      </c>
      <c r="B559" s="116">
        <v>18.000000000000199</v>
      </c>
      <c r="C559" s="116">
        <v>690.00000000000102</v>
      </c>
      <c r="E559" s="116">
        <v>1.10179240203201E-2</v>
      </c>
      <c r="F559" s="116">
        <v>13.8741333999115</v>
      </c>
      <c r="G559" s="116">
        <v>28.470385120595399</v>
      </c>
      <c r="H559" s="116">
        <v>25.729779928135802</v>
      </c>
      <c r="I559" s="116">
        <v>15.5082952382893</v>
      </c>
      <c r="J559" s="116">
        <v>0.67022684331503002</v>
      </c>
      <c r="Q559" s="160">
        <v>58.365800726219597</v>
      </c>
      <c r="R559" s="160">
        <v>14.1454335033321</v>
      </c>
      <c r="S559" s="160">
        <v>6.4387397718912706E-2</v>
      </c>
      <c r="T559" s="160">
        <v>1.7444743063924201E-2</v>
      </c>
      <c r="U559" s="160">
        <v>0.77337996414899701</v>
      </c>
      <c r="V559" s="160">
        <v>6.7681909914971703</v>
      </c>
      <c r="W559" s="160">
        <v>1.2338086476582699</v>
      </c>
      <c r="X559" s="160">
        <v>5.4856083269824572</v>
      </c>
      <c r="Z559" s="116">
        <v>2.0223746951182481E-2</v>
      </c>
      <c r="AA559" s="116">
        <v>2.687887670292528E-2</v>
      </c>
      <c r="AB559" s="116">
        <v>3.4753744304921709E-2</v>
      </c>
      <c r="AC559" s="116">
        <v>3.1354078923631151E-2</v>
      </c>
      <c r="AD559" s="116">
        <v>9.9437462992600187E-2</v>
      </c>
      <c r="AE559" s="116">
        <v>0.94303419120590914</v>
      </c>
      <c r="AF559" s="116">
        <v>1.0617109046196596</v>
      </c>
      <c r="AG559" s="116">
        <v>9.8356222098893692E-2</v>
      </c>
      <c r="AH559" s="116">
        <v>0.17343679064939699</v>
      </c>
      <c r="AI559" s="116">
        <v>0.16789466575344267</v>
      </c>
      <c r="AJ559" s="116">
        <v>0.4295504213425817</v>
      </c>
      <c r="AK559" s="116">
        <v>0.85556631524862825</v>
      </c>
      <c r="AL559" s="116">
        <v>0.40225285463456145</v>
      </c>
      <c r="AM559" s="116">
        <v>0.38954024548344923</v>
      </c>
      <c r="AN559" s="116">
        <v>0.79615664188121482</v>
      </c>
      <c r="AO559" s="116">
        <v>2.7935759974854828</v>
      </c>
      <c r="AP559" s="116">
        <v>1.5891514004810781</v>
      </c>
      <c r="AQ559" s="116">
        <v>2.7889317238199847</v>
      </c>
      <c r="AR559" s="116">
        <v>3.2395212463975889</v>
      </c>
      <c r="AS559" s="116">
        <v>3.6237525426038171</v>
      </c>
      <c r="AT559" s="116">
        <v>3.6100538577149068</v>
      </c>
      <c r="AV559" s="116">
        <v>344.78182863783468</v>
      </c>
      <c r="AW559" s="116">
        <v>4567.1669990375931</v>
      </c>
      <c r="AX559" s="116">
        <v>11.761299187794302</v>
      </c>
      <c r="AY559" s="116">
        <v>6.2860081367386744</v>
      </c>
      <c r="AZ559" s="116">
        <v>39197.71840388859</v>
      </c>
      <c r="BA559" s="116">
        <v>1.14523187184646</v>
      </c>
      <c r="BB559" s="116">
        <v>6.7814724461078862E-2</v>
      </c>
      <c r="BC559" s="116">
        <v>39.61177835711603</v>
      </c>
      <c r="BD559" s="116">
        <v>58.203910058076346</v>
      </c>
      <c r="BE559" s="116">
        <v>1699.8862098373697</v>
      </c>
      <c r="BF559" s="116">
        <v>19.203317303374359</v>
      </c>
      <c r="BG559" s="116">
        <v>2.9219868245543861</v>
      </c>
      <c r="BH559" s="116">
        <v>3.6786755093474008</v>
      </c>
      <c r="BI559" s="116">
        <v>133.46765467608898</v>
      </c>
      <c r="BJ559" s="116">
        <v>1.1303989248871444</v>
      </c>
      <c r="BK559" s="116">
        <v>1824.3563560264899</v>
      </c>
      <c r="BL559" s="116">
        <v>1.9193417240632438</v>
      </c>
      <c r="BM559" s="116">
        <v>1.179746532925946</v>
      </c>
      <c r="BN559" s="116">
        <v>6.2050931511339584</v>
      </c>
      <c r="BO559" s="116">
        <v>0.55320000391373059</v>
      </c>
      <c r="BP559" s="116">
        <v>0.54768088692684191</v>
      </c>
      <c r="BQ559" s="116">
        <v>16.887657967315739</v>
      </c>
      <c r="BR559" s="116">
        <v>273.95015166319007</v>
      </c>
      <c r="BS559" s="116">
        <v>72.326384401300629</v>
      </c>
      <c r="BT559" s="116">
        <v>51.879685013591171</v>
      </c>
    </row>
    <row r="560" spans="1:72" x14ac:dyDescent="0.3">
      <c r="A560" s="116">
        <v>1</v>
      </c>
      <c r="B560" s="116">
        <v>17.999999999999901</v>
      </c>
      <c r="C560" s="116">
        <v>699.99999999999795</v>
      </c>
      <c r="E560" s="116">
        <v>9.8894489796664098E-2</v>
      </c>
      <c r="F560" s="116">
        <v>14.185630381241801</v>
      </c>
      <c r="G560" s="116">
        <v>28.4975157566261</v>
      </c>
      <c r="H560" s="116">
        <v>25.857773730359</v>
      </c>
      <c r="I560" s="116">
        <v>15.622174635405599</v>
      </c>
      <c r="J560" s="116">
        <v>0.659628000995376</v>
      </c>
      <c r="Q560" s="160">
        <v>58.747311844075</v>
      </c>
      <c r="R560" s="160">
        <v>14.322244059004101</v>
      </c>
      <c r="S560" s="160">
        <v>7.9333606072040902E-2</v>
      </c>
      <c r="T560" s="160">
        <v>2.1664352895901701E-2</v>
      </c>
      <c r="U560" s="160">
        <v>0.79827450474078498</v>
      </c>
      <c r="V560" s="160">
        <v>6.8387805382984004</v>
      </c>
      <c r="W560" s="160">
        <v>1.23289889623758</v>
      </c>
      <c r="X560" s="160">
        <v>5.5469110720823984</v>
      </c>
      <c r="Z560" s="116">
        <v>2.0291546029183757E-2</v>
      </c>
      <c r="AA560" s="116">
        <v>2.7003254257896975E-2</v>
      </c>
      <c r="AB560" s="116">
        <v>3.5091274011590012E-2</v>
      </c>
      <c r="AC560" s="116">
        <v>3.1511713642956692E-2</v>
      </c>
      <c r="AD560" s="116">
        <v>9.9568421425475132E-2</v>
      </c>
      <c r="AE560" s="116">
        <v>0.93205746729434824</v>
      </c>
      <c r="AF560" s="116">
        <v>1.0471191582168111</v>
      </c>
      <c r="AG560" s="116">
        <v>9.8552865448270507E-2</v>
      </c>
      <c r="AH560" s="116">
        <v>0.17380567875331057</v>
      </c>
      <c r="AI560" s="116">
        <v>0.16847826907898766</v>
      </c>
      <c r="AJ560" s="116">
        <v>0.43045947037423105</v>
      </c>
      <c r="AK560" s="116">
        <v>0.85804926111850266</v>
      </c>
      <c r="AL560" s="116">
        <v>0.40288580083810482</v>
      </c>
      <c r="AM560" s="116">
        <v>0.39072825069944545</v>
      </c>
      <c r="AN560" s="116">
        <v>0.79891504268708913</v>
      </c>
      <c r="AO560" s="116">
        <v>2.7778255576503574</v>
      </c>
      <c r="AP560" s="116">
        <v>1.5951817241885911</v>
      </c>
      <c r="AQ560" s="116">
        <v>2.8012717429854161</v>
      </c>
      <c r="AR560" s="116">
        <v>3.2542688184694901</v>
      </c>
      <c r="AS560" s="116">
        <v>3.6407873911122706</v>
      </c>
      <c r="AT560" s="116">
        <v>3.6275069610207287</v>
      </c>
      <c r="AV560" s="116">
        <v>329.72061596048326</v>
      </c>
      <c r="AW560" s="116">
        <v>4407.2169125797882</v>
      </c>
      <c r="AX560" s="116">
        <v>11.374507854322236</v>
      </c>
      <c r="AY560" s="116">
        <v>6.0907281192891993</v>
      </c>
      <c r="AZ560" s="116">
        <v>38837.883480485973</v>
      </c>
      <c r="BA560" s="116">
        <v>1.1586433101001397</v>
      </c>
      <c r="BB560" s="116">
        <v>6.8762351452014758E-2</v>
      </c>
      <c r="BC560" s="116">
        <v>39.217915526997864</v>
      </c>
      <c r="BD560" s="116">
        <v>57.838973515174516</v>
      </c>
      <c r="BE560" s="116">
        <v>1686.6902821483636</v>
      </c>
      <c r="BF560" s="116">
        <v>19.140522578099144</v>
      </c>
      <c r="BG560" s="116">
        <v>2.9131090332103211</v>
      </c>
      <c r="BH560" s="116">
        <v>3.668121148852177</v>
      </c>
      <c r="BI560" s="116">
        <v>132.87991065973407</v>
      </c>
      <c r="BJ560" s="116">
        <v>1.1262474533177722</v>
      </c>
      <c r="BK560" s="116">
        <v>1835.732674435912</v>
      </c>
      <c r="BL560" s="116">
        <v>1.9127136304708277</v>
      </c>
      <c r="BM560" s="116">
        <v>1.175213895440772</v>
      </c>
      <c r="BN560" s="116">
        <v>6.1807367900471304</v>
      </c>
      <c r="BO560" s="116">
        <v>0.55096293069720781</v>
      </c>
      <c r="BP560" s="116">
        <v>0.54539307660511671</v>
      </c>
      <c r="BQ560" s="116">
        <v>16.849966378893971</v>
      </c>
      <c r="BR560" s="116">
        <v>272.89469515421672</v>
      </c>
      <c r="BS560" s="116">
        <v>71.907615276519138</v>
      </c>
      <c r="BT560" s="116">
        <v>51.579302097081246</v>
      </c>
    </row>
    <row r="561" spans="1:72" x14ac:dyDescent="0.3">
      <c r="A561" s="116">
        <v>1</v>
      </c>
      <c r="B561" s="116">
        <v>18</v>
      </c>
      <c r="C561" s="116">
        <v>710.00000000000102</v>
      </c>
      <c r="E561" s="116">
        <v>0.37035944163082501</v>
      </c>
      <c r="F561" s="116">
        <v>14.908692422559101</v>
      </c>
      <c r="G561" s="116">
        <v>28.2156269622708</v>
      </c>
      <c r="H561" s="116">
        <v>26.591721600913601</v>
      </c>
      <c r="I561" s="116">
        <v>15.794312266111399</v>
      </c>
      <c r="J561" s="116">
        <v>0.65062061356327106</v>
      </c>
      <c r="Q561" s="160">
        <v>59.620911865217003</v>
      </c>
      <c r="R561" s="160">
        <v>14.8320561420781</v>
      </c>
      <c r="S561" s="160">
        <v>8.1344724180207398E-2</v>
      </c>
      <c r="T561" s="160">
        <v>2.1974326967437102E-2</v>
      </c>
      <c r="U561" s="160">
        <v>0.84455515852844298</v>
      </c>
      <c r="V561" s="160">
        <v>7.0636989953962699</v>
      </c>
      <c r="W561" s="160">
        <v>1.26566484953201</v>
      </c>
      <c r="X561" s="160">
        <v>5.5810185437385975</v>
      </c>
      <c r="Z561" s="116">
        <v>2.024597261990322E-2</v>
      </c>
      <c r="AA561" s="116">
        <v>2.7068970879288726E-2</v>
      </c>
      <c r="AB561" s="116">
        <v>3.5740743399855487E-2</v>
      </c>
      <c r="AC561" s="116">
        <v>3.1840013614273646E-2</v>
      </c>
      <c r="AD561" s="116">
        <v>9.8708335144198356E-2</v>
      </c>
      <c r="AE561" s="116">
        <v>0.92041523278494997</v>
      </c>
      <c r="AF561" s="116">
        <v>1.033963032827927</v>
      </c>
      <c r="AG561" s="116">
        <v>9.7918102182895886E-2</v>
      </c>
      <c r="AH561" s="116">
        <v>0.17277997459929145</v>
      </c>
      <c r="AI561" s="116">
        <v>0.1682146104375484</v>
      </c>
      <c r="AJ561" s="116">
        <v>0.42860237163405918</v>
      </c>
      <c r="AK561" s="116">
        <v>0.86037265286835796</v>
      </c>
      <c r="AL561" s="116">
        <v>0.40441869500459177</v>
      </c>
      <c r="AM561" s="116">
        <v>0.39538898481919249</v>
      </c>
      <c r="AN561" s="116">
        <v>0.80300741149505228</v>
      </c>
      <c r="AO561" s="116">
        <v>2.7619932290774631</v>
      </c>
      <c r="AP561" s="116">
        <v>1.6142123231664576</v>
      </c>
      <c r="AQ561" s="116">
        <v>2.8547511336639388</v>
      </c>
      <c r="AR561" s="116">
        <v>3.3216250775076048</v>
      </c>
      <c r="AS561" s="116">
        <v>3.7219599567967174</v>
      </c>
      <c r="AT561" s="116">
        <v>3.7129306064493104</v>
      </c>
      <c r="AV561" s="116">
        <v>293.61767943409569</v>
      </c>
      <c r="AW561" s="116">
        <v>4018.2819202050473</v>
      </c>
      <c r="AX561" s="116">
        <v>10.429393760146683</v>
      </c>
      <c r="AY561" s="116">
        <v>5.5824711479055962</v>
      </c>
      <c r="AZ561" s="116">
        <v>38233.712916353936</v>
      </c>
      <c r="BA561" s="116">
        <v>1.1730078097836447</v>
      </c>
      <c r="BB561" s="116">
        <v>6.9642655588387961E-2</v>
      </c>
      <c r="BC561" s="116">
        <v>38.515076825440616</v>
      </c>
      <c r="BD561" s="116">
        <v>57.437384329409525</v>
      </c>
      <c r="BE561" s="116">
        <v>1667.0500023463396</v>
      </c>
      <c r="BF561" s="116">
        <v>19.154037144458016</v>
      </c>
      <c r="BG561" s="116">
        <v>2.9039722272166371</v>
      </c>
      <c r="BH561" s="116">
        <v>3.6397217796060826</v>
      </c>
      <c r="BI561" s="116">
        <v>130.77542674675894</v>
      </c>
      <c r="BJ561" s="116">
        <v>1.1197692887036275</v>
      </c>
      <c r="BK561" s="116">
        <v>1849.4566053527906</v>
      </c>
      <c r="BL561" s="116">
        <v>1.8921328795604153</v>
      </c>
      <c r="BM561" s="116">
        <v>1.1552445395240882</v>
      </c>
      <c r="BN561" s="116">
        <v>6.0669598224696513</v>
      </c>
      <c r="BO561" s="116">
        <v>0.54002300253003599</v>
      </c>
      <c r="BP561" s="116">
        <v>0.53390830704023029</v>
      </c>
      <c r="BQ561" s="116">
        <v>16.843237809834882</v>
      </c>
      <c r="BR561" s="116">
        <v>274.77518413295519</v>
      </c>
      <c r="BS561" s="116">
        <v>72.137998824091127</v>
      </c>
      <c r="BT561" s="116">
        <v>51.744556118546384</v>
      </c>
    </row>
    <row r="562" spans="1:72" x14ac:dyDescent="0.3">
      <c r="A562" s="116">
        <v>1</v>
      </c>
      <c r="B562" s="116">
        <v>18</v>
      </c>
      <c r="C562" s="116">
        <v>720</v>
      </c>
      <c r="E562" s="116">
        <v>0.62141258965013402</v>
      </c>
      <c r="F562" s="116">
        <v>15.5495883575972</v>
      </c>
      <c r="G562" s="116">
        <v>27.2217801705536</v>
      </c>
      <c r="H562" s="116">
        <v>27.496130173556999</v>
      </c>
      <c r="I562" s="116">
        <v>15.760109223240899</v>
      </c>
      <c r="J562" s="116">
        <v>0.64924166980966203</v>
      </c>
      <c r="Q562" s="160">
        <v>59.991359378551998</v>
      </c>
      <c r="R562" s="160">
        <v>14.970695027124</v>
      </c>
      <c r="S562" s="160">
        <v>7.0655069927166594E-2</v>
      </c>
      <c r="T562" s="160">
        <v>1.9126879692595099E-2</v>
      </c>
      <c r="U562" s="160">
        <v>0.87616652806896</v>
      </c>
      <c r="V562" s="160">
        <v>7.1110725511650896</v>
      </c>
      <c r="W562" s="160">
        <v>1.2689130428861899</v>
      </c>
      <c r="X562" s="160">
        <v>5.6040660871376113</v>
      </c>
      <c r="Z562" s="116">
        <v>1.97631739601004E-2</v>
      </c>
      <c r="AA562" s="116">
        <v>2.6640921553776162E-2</v>
      </c>
      <c r="AB562" s="116">
        <v>3.5922653918433342E-2</v>
      </c>
      <c r="AC562" s="116">
        <v>3.1799146755468979E-2</v>
      </c>
      <c r="AD562" s="116">
        <v>9.542729990321433E-2</v>
      </c>
      <c r="AE562" s="116">
        <v>0.91118330207373588</v>
      </c>
      <c r="AF562" s="116">
        <v>1.0288332843981229</v>
      </c>
      <c r="AG562" s="116">
        <v>9.4967193151536358E-2</v>
      </c>
      <c r="AH562" s="116">
        <v>0.16771430031017187</v>
      </c>
      <c r="AI562" s="116">
        <v>0.1644854870843889</v>
      </c>
      <c r="AJ562" s="116">
        <v>0.41745407849296035</v>
      </c>
      <c r="AK562" s="116">
        <v>0.84905107335106034</v>
      </c>
      <c r="AL562" s="116">
        <v>0.40135457810574304</v>
      </c>
      <c r="AM562" s="116">
        <v>0.39779686662391694</v>
      </c>
      <c r="AN562" s="116">
        <v>0.79548735106657986</v>
      </c>
      <c r="AO562" s="116">
        <v>2.7334281465743429</v>
      </c>
      <c r="AP562" s="116">
        <v>1.620252259966376</v>
      </c>
      <c r="AQ562" s="116">
        <v>2.9027043610702297</v>
      </c>
      <c r="AR562" s="116">
        <v>3.3871497266694757</v>
      </c>
      <c r="AS562" s="116">
        <v>3.8060334989393296</v>
      </c>
      <c r="AT562" s="116">
        <v>3.8049931205429606</v>
      </c>
      <c r="AV562" s="116">
        <v>271.13280013033642</v>
      </c>
      <c r="AW562" s="116">
        <v>3770.3241030332806</v>
      </c>
      <c r="AX562" s="116">
        <v>9.7820390114700633</v>
      </c>
      <c r="AY562" s="116">
        <v>5.229654106929595</v>
      </c>
      <c r="AZ562" s="116">
        <v>38611.298129145667</v>
      </c>
      <c r="BA562" s="116">
        <v>1.184554436477411</v>
      </c>
      <c r="BB562" s="116">
        <v>6.9993567917991703E-2</v>
      </c>
      <c r="BC562" s="116">
        <v>38.770794447605603</v>
      </c>
      <c r="BD562" s="116">
        <v>58.419922117134455</v>
      </c>
      <c r="BE562" s="116">
        <v>1682.9438694494434</v>
      </c>
      <c r="BF562" s="116">
        <v>19.592751378024193</v>
      </c>
      <c r="BG562" s="116">
        <v>2.9412142254493503</v>
      </c>
      <c r="BH562" s="116">
        <v>3.6536476688808972</v>
      </c>
      <c r="BI562" s="116">
        <v>129.50173149806247</v>
      </c>
      <c r="BJ562" s="116">
        <v>1.129577303627904</v>
      </c>
      <c r="BK562" s="116">
        <v>1871.7446668026118</v>
      </c>
      <c r="BL562" s="116">
        <v>1.886911592258453</v>
      </c>
      <c r="BM562" s="116">
        <v>1.1380614845426773</v>
      </c>
      <c r="BN562" s="116">
        <v>5.9602961053471493</v>
      </c>
      <c r="BO562" s="116">
        <v>0.52908775706222977</v>
      </c>
      <c r="BP562" s="116">
        <v>0.52197157909373904</v>
      </c>
      <c r="BQ562" s="116">
        <v>16.923761307114674</v>
      </c>
      <c r="BR562" s="116">
        <v>282.35910426323068</v>
      </c>
      <c r="BS562" s="116">
        <v>74.27759671306336</v>
      </c>
      <c r="BT562" s="116">
        <v>53.279288781522247</v>
      </c>
    </row>
    <row r="563" spans="1:72" x14ac:dyDescent="0.3">
      <c r="A563" s="116">
        <v>1</v>
      </c>
      <c r="B563" s="116">
        <v>17.999999999999901</v>
      </c>
      <c r="C563" s="116">
        <v>730</v>
      </c>
      <c r="E563" s="116">
        <v>0.98109280361915896</v>
      </c>
      <c r="F563" s="116">
        <v>16.396402121323099</v>
      </c>
      <c r="G563" s="116">
        <v>25.876760699312399</v>
      </c>
      <c r="H563" s="116">
        <v>28.634602168709002</v>
      </c>
      <c r="I563" s="116">
        <v>15.718293017846401</v>
      </c>
      <c r="J563" s="116">
        <v>0.65469273099897896</v>
      </c>
      <c r="Q563" s="160">
        <v>60.430582644552601</v>
      </c>
      <c r="R563" s="160">
        <v>15.201327828299</v>
      </c>
      <c r="S563" s="160">
        <v>7.9803233228808002E-2</v>
      </c>
      <c r="T563" s="160">
        <v>2.1666528219207899E-2</v>
      </c>
      <c r="U563" s="160">
        <v>0.90879605317205503</v>
      </c>
      <c r="V563" s="160">
        <v>7.2148706691302502</v>
      </c>
      <c r="W563" s="160">
        <v>1.2521347491542101</v>
      </c>
      <c r="X563" s="160">
        <v>5.7620560997957604</v>
      </c>
      <c r="Z563" s="116">
        <v>1.9108533132881831E-2</v>
      </c>
      <c r="AA563" s="116">
        <v>2.6062572294047345E-2</v>
      </c>
      <c r="AB563" s="116">
        <v>3.6156103587055149E-2</v>
      </c>
      <c r="AC563" s="116">
        <v>3.1728222373864766E-2</v>
      </c>
      <c r="AD563" s="116">
        <v>9.0986447600468187E-2</v>
      </c>
      <c r="AE563" s="116">
        <v>0.90643131892721585</v>
      </c>
      <c r="AF563" s="116">
        <v>1.03209173160416</v>
      </c>
      <c r="AG563" s="116">
        <v>9.0964650771556368E-2</v>
      </c>
      <c r="AH563" s="116">
        <v>0.16083569752136279</v>
      </c>
      <c r="AI563" s="116">
        <v>0.15944523424963683</v>
      </c>
      <c r="AJ563" s="116">
        <v>0.40222712032837388</v>
      </c>
      <c r="AK563" s="116">
        <v>0.832946388691999</v>
      </c>
      <c r="AL563" s="116">
        <v>0.39735756160810598</v>
      </c>
      <c r="AM563" s="116">
        <v>0.40084958850335972</v>
      </c>
      <c r="AN563" s="116">
        <v>0.78447644963613494</v>
      </c>
      <c r="AO563" s="116">
        <v>2.7073849083643218</v>
      </c>
      <c r="AP563" s="116">
        <v>1.6256478823667195</v>
      </c>
      <c r="AQ563" s="116">
        <v>2.9609012912457611</v>
      </c>
      <c r="AR563" s="116">
        <v>3.4675538265281944</v>
      </c>
      <c r="AS563" s="116">
        <v>3.9100367502881346</v>
      </c>
      <c r="AT563" s="116">
        <v>3.9194551867591252</v>
      </c>
      <c r="AV563" s="116">
        <v>243.9789346620108</v>
      </c>
      <c r="AW563" s="116">
        <v>3460.3482531198683</v>
      </c>
      <c r="AX563" s="116">
        <v>8.9888021397513498</v>
      </c>
      <c r="AY563" s="116">
        <v>4.796825091410347</v>
      </c>
      <c r="AZ563" s="116">
        <v>39053.322291276774</v>
      </c>
      <c r="BA563" s="116">
        <v>1.1902802842441949</v>
      </c>
      <c r="BB563" s="116">
        <v>6.9781725705179487E-2</v>
      </c>
      <c r="BC563" s="116">
        <v>39.045632175367189</v>
      </c>
      <c r="BD563" s="116">
        <v>59.739036900825099</v>
      </c>
      <c r="BE563" s="116">
        <v>1702.8714433738899</v>
      </c>
      <c r="BF563" s="116">
        <v>20.216038287227263</v>
      </c>
      <c r="BG563" s="116">
        <v>2.9954995387844279</v>
      </c>
      <c r="BH563" s="116">
        <v>3.6699973750740611</v>
      </c>
      <c r="BI563" s="116">
        <v>127.84962992969385</v>
      </c>
      <c r="BJ563" s="116">
        <v>1.1441779445669105</v>
      </c>
      <c r="BK563" s="116">
        <v>1894.0212003670301</v>
      </c>
      <c r="BL563" s="116">
        <v>1.8832860386705059</v>
      </c>
      <c r="BM563" s="116">
        <v>1.1184149804654691</v>
      </c>
      <c r="BN563" s="116">
        <v>5.8373473967481901</v>
      </c>
      <c r="BO563" s="116">
        <v>0.51642584714940265</v>
      </c>
      <c r="BP563" s="116">
        <v>0.5081200746632587</v>
      </c>
      <c r="BQ563" s="116">
        <v>17.057191868154778</v>
      </c>
      <c r="BR563" s="116">
        <v>291.72007893902429</v>
      </c>
      <c r="BS563" s="116">
        <v>76.84331740139082</v>
      </c>
      <c r="BT563" s="116">
        <v>55.119679148676958</v>
      </c>
    </row>
    <row r="564" spans="1:72" x14ac:dyDescent="0.3">
      <c r="A564" s="116">
        <v>1</v>
      </c>
      <c r="B564" s="116">
        <v>18.000000000000099</v>
      </c>
      <c r="C564" s="116">
        <v>740</v>
      </c>
      <c r="E564" s="116">
        <v>1.2314108935091701</v>
      </c>
      <c r="F564" s="116">
        <v>16.890722842917299</v>
      </c>
      <c r="G564" s="116">
        <v>24.169111891263</v>
      </c>
      <c r="H564" s="116">
        <v>29.477744568134401</v>
      </c>
      <c r="I564" s="116">
        <v>15.646200327785699</v>
      </c>
      <c r="J564" s="116">
        <v>0.66021431758329696</v>
      </c>
      <c r="Q564" s="160">
        <v>60.687165517567301</v>
      </c>
      <c r="R564" s="160">
        <v>15.3511651793451</v>
      </c>
      <c r="S564" s="160">
        <v>8.0948596025987696E-2</v>
      </c>
      <c r="T564" s="160">
        <v>2.1600627186015301E-2</v>
      </c>
      <c r="U564" s="160">
        <v>0.92656682208789498</v>
      </c>
      <c r="V564" s="160">
        <v>7.2728170493938702</v>
      </c>
      <c r="W564" s="160">
        <v>1.2487622102293701</v>
      </c>
      <c r="X564" s="160">
        <v>5.8240207701817095</v>
      </c>
      <c r="Z564" s="116">
        <v>1.8211382386878933E-2</v>
      </c>
      <c r="AA564" s="116">
        <v>2.5266139209803348E-2</v>
      </c>
      <c r="AB564" s="116">
        <v>3.5798780804106027E-2</v>
      </c>
      <c r="AC564" s="116">
        <v>3.1270111897237031E-2</v>
      </c>
      <c r="AD564" s="116">
        <v>8.5313190262713057E-2</v>
      </c>
      <c r="AE564" s="116">
        <v>0.89878408405262322</v>
      </c>
      <c r="AF564" s="116">
        <v>1.0338422798094111</v>
      </c>
      <c r="AG564" s="116">
        <v>8.5687318822822628E-2</v>
      </c>
      <c r="AH564" s="116">
        <v>0.15167281928446574</v>
      </c>
      <c r="AI564" s="116">
        <v>0.15276690203117613</v>
      </c>
      <c r="AJ564" s="116">
        <v>0.38139864791885819</v>
      </c>
      <c r="AK564" s="116">
        <v>0.8057998813727355</v>
      </c>
      <c r="AL564" s="116">
        <v>0.38865708317241782</v>
      </c>
      <c r="AM564" s="116">
        <v>0.39991578146803264</v>
      </c>
      <c r="AN564" s="116">
        <v>0.76310937405497503</v>
      </c>
      <c r="AO564" s="116">
        <v>2.661569617514338</v>
      </c>
      <c r="AP564" s="116">
        <v>1.6110815404142809</v>
      </c>
      <c r="AQ564" s="116">
        <v>2.9850940975338727</v>
      </c>
      <c r="AR564" s="116">
        <v>3.5087246399810335</v>
      </c>
      <c r="AS564" s="116">
        <v>3.9704145985043771</v>
      </c>
      <c r="AT564" s="116">
        <v>3.9906380161005526</v>
      </c>
      <c r="AV564" s="116">
        <v>231.3437107265523</v>
      </c>
      <c r="AW564" s="116">
        <v>3307.0275365716393</v>
      </c>
      <c r="AX564" s="116">
        <v>8.6004255529865574</v>
      </c>
      <c r="AY564" s="116">
        <v>4.5779334573837946</v>
      </c>
      <c r="AZ564" s="116">
        <v>40399.074016361832</v>
      </c>
      <c r="BA564" s="116">
        <v>1.1999593775517803</v>
      </c>
      <c r="BB564" s="116">
        <v>6.9670400447651687E-2</v>
      </c>
      <c r="BC564" s="116">
        <v>40.228470987174127</v>
      </c>
      <c r="BD564" s="116">
        <v>62.299833795117543</v>
      </c>
      <c r="BE564" s="116">
        <v>1749.7425494837505</v>
      </c>
      <c r="BF564" s="116">
        <v>21.207344543133395</v>
      </c>
      <c r="BG564" s="116">
        <v>3.0933271036697882</v>
      </c>
      <c r="BH564" s="116">
        <v>3.7356264221988904</v>
      </c>
      <c r="BI564" s="116">
        <v>127.66836585428315</v>
      </c>
      <c r="BJ564" s="116">
        <v>1.174894124470067</v>
      </c>
      <c r="BK564" s="116">
        <v>1929.5371230036044</v>
      </c>
      <c r="BL564" s="116">
        <v>1.9020220240614429</v>
      </c>
      <c r="BM564" s="116">
        <v>1.1112426766257244</v>
      </c>
      <c r="BN564" s="116">
        <v>5.779462721612485</v>
      </c>
      <c r="BO564" s="116">
        <v>0.5095534484888804</v>
      </c>
      <c r="BP564" s="116">
        <v>0.50002390430604671</v>
      </c>
      <c r="BQ564" s="116">
        <v>17.223374199684628</v>
      </c>
      <c r="BR564" s="116">
        <v>302.75176668940742</v>
      </c>
      <c r="BS564" s="116">
        <v>80.453095623507878</v>
      </c>
      <c r="BT564" s="116">
        <v>57.70897154428836</v>
      </c>
    </row>
    <row r="565" spans="1:72" x14ac:dyDescent="0.3">
      <c r="A565" s="116">
        <v>1</v>
      </c>
      <c r="B565" s="116">
        <v>18</v>
      </c>
      <c r="C565" s="116">
        <v>750</v>
      </c>
      <c r="E565" s="116">
        <v>1.72377338067856</v>
      </c>
      <c r="F565" s="116">
        <v>17.055308277296099</v>
      </c>
      <c r="G565" s="116">
        <v>22.9750293743264</v>
      </c>
      <c r="H565" s="116">
        <v>31.040267258914199</v>
      </c>
      <c r="I565" s="116">
        <v>15.370264279350099</v>
      </c>
      <c r="J565" s="116">
        <v>0.66860641938105603</v>
      </c>
      <c r="K565" s="116">
        <v>0.79378291984982396</v>
      </c>
      <c r="Q565" s="160">
        <v>61.069046791718101</v>
      </c>
      <c r="R565" s="160">
        <v>15.5762110812905</v>
      </c>
      <c r="S565" s="160">
        <v>7.2948137777795699E-2</v>
      </c>
      <c r="T565" s="160">
        <v>2.37652625954612E-2</v>
      </c>
      <c r="U565" s="160">
        <v>0.98330144073505799</v>
      </c>
      <c r="V565" s="160">
        <v>7.2745252768384097</v>
      </c>
      <c r="W565" s="160">
        <v>1.30078087980913</v>
      </c>
      <c r="X565" s="160">
        <v>5.592429432008438</v>
      </c>
      <c r="Z565" s="116">
        <v>1.7546118813768007E-2</v>
      </c>
      <c r="AA565" s="116">
        <v>2.5259941310582991E-2</v>
      </c>
      <c r="AB565" s="116">
        <v>3.6176437206446983E-2</v>
      </c>
      <c r="AC565" s="116">
        <v>3.184901220664605E-2</v>
      </c>
      <c r="AD565" s="116">
        <v>8.3298155019721987E-2</v>
      </c>
      <c r="AE565" s="116">
        <v>0.89843645384036652</v>
      </c>
      <c r="AF565" s="116">
        <v>1.041850805301072</v>
      </c>
      <c r="AG565" s="116">
        <v>8.2953722242309347E-2</v>
      </c>
      <c r="AH565" s="116">
        <v>0.14612895359508563</v>
      </c>
      <c r="AI565" s="116">
        <v>0.16530051635764567</v>
      </c>
      <c r="AJ565" s="116">
        <v>0.36885989026121963</v>
      </c>
      <c r="AK565" s="116">
        <v>0.79577182276925629</v>
      </c>
      <c r="AL565" s="116">
        <v>0.3864725438155015</v>
      </c>
      <c r="AM565" s="116">
        <v>0.40501248375572546</v>
      </c>
      <c r="AN565" s="116">
        <v>0.76742189879714728</v>
      </c>
      <c r="AO565" s="116">
        <v>2.6508183544332815</v>
      </c>
      <c r="AP565" s="116">
        <v>1.6319770824024817</v>
      </c>
      <c r="AQ565" s="116">
        <v>3.0771664519807995</v>
      </c>
      <c r="AR565" s="116">
        <v>3.6301799472725538</v>
      </c>
      <c r="AS565" s="116">
        <v>4.1224903864027702</v>
      </c>
      <c r="AT565" s="116">
        <v>4.153722075113067</v>
      </c>
      <c r="AV565" s="116">
        <v>203.29802588934621</v>
      </c>
      <c r="AW565" s="116">
        <v>2930.180795099991</v>
      </c>
      <c r="AX565" s="116">
        <v>7.7665384279005556</v>
      </c>
      <c r="AY565" s="116">
        <v>4.0744143097988275</v>
      </c>
      <c r="AZ565" s="116">
        <v>39370.4370818311</v>
      </c>
      <c r="BA565" s="116">
        <v>1.1997504796097591</v>
      </c>
      <c r="BB565" s="116">
        <v>6.9154873447433124E-2</v>
      </c>
      <c r="BC565" s="116">
        <v>39.489063415405283</v>
      </c>
      <c r="BD565" s="116">
        <v>62.792296821224703</v>
      </c>
      <c r="BE565" s="116">
        <v>1589.1786473294819</v>
      </c>
      <c r="BF565" s="116">
        <v>21.725430220042934</v>
      </c>
      <c r="BG565" s="116">
        <v>3.1277670818796937</v>
      </c>
      <c r="BH565" s="116">
        <v>3.7275055731154123</v>
      </c>
      <c r="BI565" s="116">
        <v>125.2201224729194</v>
      </c>
      <c r="BJ565" s="116">
        <v>1.1666629663218131</v>
      </c>
      <c r="BK565" s="116">
        <v>1943.33110084737</v>
      </c>
      <c r="BL565" s="116">
        <v>1.8814579931188775</v>
      </c>
      <c r="BM565" s="116">
        <v>1.0817526120561745</v>
      </c>
      <c r="BN565" s="116">
        <v>5.6069422898037784</v>
      </c>
      <c r="BO565" s="116">
        <v>0.49266765417805303</v>
      </c>
      <c r="BP565" s="116">
        <v>0.48227051453833641</v>
      </c>
      <c r="BQ565" s="116">
        <v>17.348748104090287</v>
      </c>
      <c r="BR565" s="116">
        <v>283.43053400414027</v>
      </c>
      <c r="BS565" s="116">
        <v>81.881562784751665</v>
      </c>
      <c r="BT565" s="116">
        <v>58.733610436319765</v>
      </c>
    </row>
    <row r="566" spans="1:72" x14ac:dyDescent="0.3">
      <c r="A566" s="116">
        <v>1</v>
      </c>
      <c r="B566" s="116">
        <v>17.999999999999801</v>
      </c>
      <c r="C566" s="116">
        <v>760</v>
      </c>
      <c r="E566" s="116">
        <v>2.3230469311125499</v>
      </c>
      <c r="F566" s="116">
        <v>15.306314820740001</v>
      </c>
      <c r="G566" s="116">
        <v>21.095729102371301</v>
      </c>
      <c r="H566" s="116">
        <v>32.961276489526597</v>
      </c>
      <c r="I566" s="116">
        <v>14.6247156044977</v>
      </c>
      <c r="J566" s="116">
        <v>0.67663602259025601</v>
      </c>
      <c r="K566" s="116">
        <v>3.8802285375251402</v>
      </c>
      <c r="Q566" s="160">
        <v>61.345590732373502</v>
      </c>
      <c r="R566" s="160">
        <v>15.6406947497536</v>
      </c>
      <c r="S566" s="160">
        <v>7.7060404819601705E-2</v>
      </c>
      <c r="T566" s="160">
        <v>2.6178531218583899E-2</v>
      </c>
      <c r="U566" s="160">
        <v>1.08650122105997</v>
      </c>
      <c r="V566" s="160">
        <v>7.0772734325629703</v>
      </c>
      <c r="W566" s="160">
        <v>1.5137896515842599</v>
      </c>
      <c r="X566" s="160">
        <v>4.6752026777011153</v>
      </c>
      <c r="Z566" s="116">
        <v>1.6271736297126829E-2</v>
      </c>
      <c r="AA566" s="116">
        <v>2.6541515607843152E-2</v>
      </c>
      <c r="AB566" s="116">
        <v>3.6349027716822503E-2</v>
      </c>
      <c r="AC566" s="116">
        <v>3.354511439123798E-2</v>
      </c>
      <c r="AD566" s="116">
        <v>8.4596160244041471E-2</v>
      </c>
      <c r="AE566" s="116">
        <v>0.89232606855852448</v>
      </c>
      <c r="AF566" s="116">
        <v>1.0465533503035704</v>
      </c>
      <c r="AG566" s="116">
        <v>8.0311769076716694E-2</v>
      </c>
      <c r="AH566" s="116">
        <v>0.13810227805805009</v>
      </c>
      <c r="AI566" s="116">
        <v>0.22488439075713107</v>
      </c>
      <c r="AJ566" s="116">
        <v>0.34819694331065543</v>
      </c>
      <c r="AK566" s="116">
        <v>0.77256277415546049</v>
      </c>
      <c r="AL566" s="116">
        <v>0.37699153539520763</v>
      </c>
      <c r="AM566" s="116">
        <v>0.40596465227371653</v>
      </c>
      <c r="AN566" s="116">
        <v>0.78847151362736256</v>
      </c>
      <c r="AO566" s="116">
        <v>2.6121531988595219</v>
      </c>
      <c r="AP566" s="116">
        <v>1.6422348622841421</v>
      </c>
      <c r="AQ566" s="116">
        <v>3.1721319586825905</v>
      </c>
      <c r="AR566" s="116">
        <v>3.7602769977580062</v>
      </c>
      <c r="AS566" s="116">
        <v>4.2911513228724401</v>
      </c>
      <c r="AT566" s="116">
        <v>4.3362364176433292</v>
      </c>
      <c r="AV566" s="116">
        <v>179.17296731481719</v>
      </c>
      <c r="AW566" s="116">
        <v>2507.353561685456</v>
      </c>
      <c r="AX566" s="116">
        <v>6.9804947205240202</v>
      </c>
      <c r="AY566" s="116">
        <v>3.5317121770903812</v>
      </c>
      <c r="AZ566" s="116">
        <v>36855.834366029412</v>
      </c>
      <c r="BA566" s="116">
        <v>1.2069366882207786</v>
      </c>
      <c r="BB566" s="116">
        <v>6.8867629793313234E-2</v>
      </c>
      <c r="BC566" s="116">
        <v>38.356923809863872</v>
      </c>
      <c r="BD566" s="116">
        <v>63.873692841095632</v>
      </c>
      <c r="BE566" s="116">
        <v>1175.6633145593717</v>
      </c>
      <c r="BF566" s="116">
        <v>22.706090745901939</v>
      </c>
      <c r="BG566" s="116">
        <v>3.2140027769637234</v>
      </c>
      <c r="BH566" s="116">
        <v>3.7806766683703632</v>
      </c>
      <c r="BI566" s="116">
        <v>123.87902224491833</v>
      </c>
      <c r="BJ566" s="116">
        <v>1.1343793038320658</v>
      </c>
      <c r="BK566" s="116">
        <v>1979.3037651824768</v>
      </c>
      <c r="BL566" s="116">
        <v>1.8742524747268974</v>
      </c>
      <c r="BM566" s="116">
        <v>1.0539222792139449</v>
      </c>
      <c r="BN566" s="116">
        <v>5.4380844133560302</v>
      </c>
      <c r="BO566" s="116">
        <v>0.47559772794847588</v>
      </c>
      <c r="BP566" s="116">
        <v>0.46422245740056678</v>
      </c>
      <c r="BQ566" s="116">
        <v>17.525457052073065</v>
      </c>
      <c r="BR566" s="116">
        <v>216.19070709382922</v>
      </c>
      <c r="BS566" s="116">
        <v>82.626170273288977</v>
      </c>
      <c r="BT566" s="116">
        <v>59.267717073667207</v>
      </c>
    </row>
    <row r="567" spans="1:72" x14ac:dyDescent="0.3">
      <c r="A567" s="116">
        <v>1</v>
      </c>
      <c r="B567" s="116">
        <v>18</v>
      </c>
      <c r="C567" s="116">
        <v>770</v>
      </c>
      <c r="E567" s="116">
        <v>3.1998291392792702</v>
      </c>
      <c r="F567" s="116">
        <v>13.916363489768999</v>
      </c>
      <c r="G567" s="116">
        <v>19.581671505629799</v>
      </c>
      <c r="H567" s="116">
        <v>35.6149863019264</v>
      </c>
      <c r="I567" s="116">
        <v>13.8156960001276</v>
      </c>
      <c r="J567" s="116">
        <v>0.69081614549480197</v>
      </c>
      <c r="K567" s="116">
        <v>6.7252874094196304</v>
      </c>
      <c r="Q567" s="160">
        <v>61.676076518329097</v>
      </c>
      <c r="R567" s="160">
        <v>15.780241942754399</v>
      </c>
      <c r="S567" s="160">
        <v>8.2348802548398603E-2</v>
      </c>
      <c r="T567" s="160">
        <v>2.6899961997699701E-2</v>
      </c>
      <c r="U567" s="160">
        <v>1.2537028916353601</v>
      </c>
      <c r="V567" s="160">
        <v>6.7498259241043499</v>
      </c>
      <c r="W567" s="160">
        <v>1.83544870509411</v>
      </c>
      <c r="X567" s="160">
        <v>3.6774800109482015</v>
      </c>
      <c r="Z567" s="116">
        <v>1.5222850596457014E-2</v>
      </c>
      <c r="AA567" s="116">
        <v>2.77571238649446E-2</v>
      </c>
      <c r="AB567" s="116">
        <v>3.6928129300050364E-2</v>
      </c>
      <c r="AC567" s="116">
        <v>3.5527985930693007E-2</v>
      </c>
      <c r="AD567" s="116">
        <v>8.6510731230816096E-2</v>
      </c>
      <c r="AE567" s="116">
        <v>0.89577290265185494</v>
      </c>
      <c r="AF567" s="116">
        <v>1.0616581541568526</v>
      </c>
      <c r="AG567" s="116">
        <v>7.8661203377277569E-2</v>
      </c>
      <c r="AH567" s="116">
        <v>0.13216377673850271</v>
      </c>
      <c r="AI567" s="116">
        <v>0.28037317960259356</v>
      </c>
      <c r="AJ567" s="116">
        <v>0.33347741054825308</v>
      </c>
      <c r="AK567" s="116">
        <v>0.76390661900021228</v>
      </c>
      <c r="AL567" s="116">
        <v>0.37425419651464586</v>
      </c>
      <c r="AM567" s="116">
        <v>0.41375947899380461</v>
      </c>
      <c r="AN567" s="116">
        <v>0.82038267658380903</v>
      </c>
      <c r="AO567" s="116">
        <v>2.6098550167598016</v>
      </c>
      <c r="AP567" s="116">
        <v>1.6859549250406614</v>
      </c>
      <c r="AQ567" s="116">
        <v>3.3344806979468462</v>
      </c>
      <c r="AR567" s="116">
        <v>3.9710933365212133</v>
      </c>
      <c r="AS567" s="116">
        <v>4.5525035691453795</v>
      </c>
      <c r="AT567" s="116">
        <v>4.6130524870476872</v>
      </c>
      <c r="AV567" s="116">
        <v>149.99774218080503</v>
      </c>
      <c r="AW567" s="116">
        <v>2093.6944054882979</v>
      </c>
      <c r="AX567" s="116">
        <v>6.052126494531902</v>
      </c>
      <c r="AY567" s="116">
        <v>2.9788300670895027</v>
      </c>
      <c r="AZ567" s="116">
        <v>33709.893905890131</v>
      </c>
      <c r="BA567" s="116">
        <v>1.201190524374502</v>
      </c>
      <c r="BB567" s="116">
        <v>6.7943924725051175E-2</v>
      </c>
      <c r="BC567" s="116">
        <v>36.063537073699152</v>
      </c>
      <c r="BD567" s="116">
        <v>63.151423703594908</v>
      </c>
      <c r="BE567" s="116">
        <v>941.19204359336413</v>
      </c>
      <c r="BF567" s="116">
        <v>23.252209314697389</v>
      </c>
      <c r="BG567" s="116">
        <v>3.2406036592395333</v>
      </c>
      <c r="BH567" s="116">
        <v>3.7537062167060786</v>
      </c>
      <c r="BI567" s="116">
        <v>120.22616186909789</v>
      </c>
      <c r="BJ567" s="116">
        <v>1.0894167562868797</v>
      </c>
      <c r="BK567" s="116">
        <v>1991.96072955414</v>
      </c>
      <c r="BL567" s="116">
        <v>1.8329265904830783</v>
      </c>
      <c r="BM567" s="116">
        <v>1.0092701604358647</v>
      </c>
      <c r="BN567" s="116">
        <v>5.1857271718784785</v>
      </c>
      <c r="BO567" s="116">
        <v>0.4515830105247628</v>
      </c>
      <c r="BP567" s="116">
        <v>0.4395833115903286</v>
      </c>
      <c r="BQ567" s="116">
        <v>17.679145401672958</v>
      </c>
      <c r="BR567" s="116">
        <v>181.49663728885039</v>
      </c>
      <c r="BS567" s="116">
        <v>82.040277969671209</v>
      </c>
      <c r="BT567" s="116">
        <v>58.847456771494137</v>
      </c>
    </row>
    <row r="568" spans="1:72" x14ac:dyDescent="0.3">
      <c r="A568" s="116">
        <v>1</v>
      </c>
      <c r="B568" s="116">
        <v>18.000000000000099</v>
      </c>
      <c r="C568" s="116">
        <v>780</v>
      </c>
      <c r="E568" s="116">
        <v>4.2241280302096502</v>
      </c>
      <c r="F568" s="116">
        <v>13.5433090590051</v>
      </c>
      <c r="G568" s="116">
        <v>17.3389522442599</v>
      </c>
      <c r="H568" s="116">
        <v>38.656094348319499</v>
      </c>
      <c r="I568" s="116">
        <v>13.0243498726381</v>
      </c>
      <c r="J568" s="116">
        <v>0.71744525794934799</v>
      </c>
      <c r="K568" s="116">
        <v>8.6661883808846305</v>
      </c>
      <c r="Q568" s="160">
        <v>61.971274616179599</v>
      </c>
      <c r="R568" s="160">
        <v>15.920715889596501</v>
      </c>
      <c r="S568" s="160">
        <v>7.6383917154248498E-2</v>
      </c>
      <c r="T568" s="160">
        <v>2.74420918075623E-2</v>
      </c>
      <c r="U568" s="160">
        <v>1.3561411632123299</v>
      </c>
      <c r="V568" s="160">
        <v>6.5791386286022098</v>
      </c>
      <c r="W568" s="160">
        <v>2.0036208554075898</v>
      </c>
      <c r="X568" s="160">
        <v>3.2836245494479233</v>
      </c>
      <c r="Z568" s="116">
        <v>1.3863823383704772E-2</v>
      </c>
      <c r="AA568" s="116">
        <v>2.7898199933673568E-2</v>
      </c>
      <c r="AB568" s="116">
        <v>3.7360633198108735E-2</v>
      </c>
      <c r="AC568" s="116">
        <v>3.6790811792687478E-2</v>
      </c>
      <c r="AD568" s="116">
        <v>8.3769940205374704E-2</v>
      </c>
      <c r="AE568" s="116">
        <v>0.90664333223723714</v>
      </c>
      <c r="AF568" s="116">
        <v>1.0918054827775274</v>
      </c>
      <c r="AG568" s="116">
        <v>7.3863471249831114E-2</v>
      </c>
      <c r="AH568" s="116">
        <v>0.12181672638053348</v>
      </c>
      <c r="AI568" s="116">
        <v>0.31298300389464645</v>
      </c>
      <c r="AJ568" s="116">
        <v>0.30977665307950208</v>
      </c>
      <c r="AK568" s="116">
        <v>0.74479734983900758</v>
      </c>
      <c r="AL568" s="116">
        <v>0.36999244826126088</v>
      </c>
      <c r="AM568" s="116">
        <v>0.42288242995779307</v>
      </c>
      <c r="AN568" s="116">
        <v>0.8333513617929047</v>
      </c>
      <c r="AO568" s="116">
        <v>2.6090889085775091</v>
      </c>
      <c r="AP568" s="116">
        <v>1.7263573225736453</v>
      </c>
      <c r="AQ568" s="116">
        <v>3.5124087328207008</v>
      </c>
      <c r="AR568" s="116">
        <v>4.2058145670088045</v>
      </c>
      <c r="AS568" s="116">
        <v>4.8464759262570665</v>
      </c>
      <c r="AT568" s="116">
        <v>4.9278147350920856</v>
      </c>
      <c r="AV568" s="116">
        <v>126.26199395157131</v>
      </c>
      <c r="AW568" s="116">
        <v>1787.2414280368334</v>
      </c>
      <c r="AX568" s="116">
        <v>5.2548100642755324</v>
      </c>
      <c r="AY568" s="116">
        <v>2.5525034793997401</v>
      </c>
      <c r="AZ568" s="116">
        <v>31856.992818926621</v>
      </c>
      <c r="BA568" s="116">
        <v>1.1860483323852042</v>
      </c>
      <c r="BB568" s="116">
        <v>6.618011885458619E-2</v>
      </c>
      <c r="BC568" s="116">
        <v>34.517959016304296</v>
      </c>
      <c r="BD568" s="116">
        <v>63.557064020369673</v>
      </c>
      <c r="BE568" s="116">
        <v>834.95545912469163</v>
      </c>
      <c r="BF568" s="116">
        <v>24.341124775730304</v>
      </c>
      <c r="BG568" s="116">
        <v>3.308727708333921</v>
      </c>
      <c r="BH568" s="116">
        <v>3.7316746988327636</v>
      </c>
      <c r="BI568" s="116">
        <v>116.26331104485746</v>
      </c>
      <c r="BJ568" s="116">
        <v>1.0709303164691346</v>
      </c>
      <c r="BK568" s="116">
        <v>2005.462058885355</v>
      </c>
      <c r="BL568" s="116">
        <v>1.798693672618328</v>
      </c>
      <c r="BM568" s="116">
        <v>0.96586266411113741</v>
      </c>
      <c r="BN568" s="116">
        <v>4.938093437717531</v>
      </c>
      <c r="BO568" s="116">
        <v>0.42794657821284815</v>
      </c>
      <c r="BP568" s="116">
        <v>0.41517051875664474</v>
      </c>
      <c r="BQ568" s="116">
        <v>17.921520131918179</v>
      </c>
      <c r="BR568" s="116">
        <v>169.08458085204276</v>
      </c>
      <c r="BS568" s="116">
        <v>83.141642907783762</v>
      </c>
      <c r="BT568" s="116">
        <v>59.637465376891313</v>
      </c>
    </row>
    <row r="569" spans="1:72" x14ac:dyDescent="0.3">
      <c r="A569" s="116">
        <v>1</v>
      </c>
      <c r="B569" s="116">
        <v>17.999999999999901</v>
      </c>
      <c r="C569" s="116">
        <v>790</v>
      </c>
      <c r="E569" s="116">
        <v>4.5785899538629904</v>
      </c>
      <c r="F569" s="116">
        <v>12.683364120672</v>
      </c>
      <c r="G569" s="116">
        <v>14.0700785513814</v>
      </c>
      <c r="H569" s="116">
        <v>39.517405762588702</v>
      </c>
      <c r="I569" s="116">
        <v>12.757273752279</v>
      </c>
      <c r="J569" s="116">
        <v>0.71794368467924796</v>
      </c>
      <c r="K569" s="116">
        <v>9.8332174853211995</v>
      </c>
      <c r="Q569" s="160">
        <v>62.061472147702197</v>
      </c>
      <c r="R569" s="160">
        <v>15.9654589695773</v>
      </c>
      <c r="S569" s="160">
        <v>7.8249164481903805E-2</v>
      </c>
      <c r="T569" s="160">
        <v>2.6412817388346201E-2</v>
      </c>
      <c r="U569" s="160">
        <v>1.4483581588691401</v>
      </c>
      <c r="V569" s="160">
        <v>6.3650225426784397</v>
      </c>
      <c r="W569" s="160">
        <v>2.2077828064732601</v>
      </c>
      <c r="X569" s="160">
        <v>2.8829930752318913</v>
      </c>
      <c r="Z569" s="116">
        <v>1.1958611538340148E-2</v>
      </c>
      <c r="AA569" s="116">
        <v>2.7208504588034237E-2</v>
      </c>
      <c r="AB569" s="116">
        <v>3.5818645939071546E-2</v>
      </c>
      <c r="AC569" s="116">
        <v>3.6127197184527005E-2</v>
      </c>
      <c r="AD569" s="116">
        <v>7.5739089999510276E-2</v>
      </c>
      <c r="AE569" s="116">
        <v>0.88118303792271502</v>
      </c>
      <c r="AF569" s="116">
        <v>1.0803131149343494</v>
      </c>
      <c r="AG569" s="116">
        <v>6.4656798530344325E-2</v>
      </c>
      <c r="AH569" s="116">
        <v>0.10435895324951808</v>
      </c>
      <c r="AI569" s="116">
        <v>0.32555199499858889</v>
      </c>
      <c r="AJ569" s="116">
        <v>0.26815298332694115</v>
      </c>
      <c r="AK569" s="116">
        <v>0.68320204050075983</v>
      </c>
      <c r="AL569" s="116">
        <v>0.34635669101825306</v>
      </c>
      <c r="AM569" s="116">
        <v>0.41313345257711037</v>
      </c>
      <c r="AN569" s="116">
        <v>0.79605738351333732</v>
      </c>
      <c r="AO569" s="116">
        <v>2.4873159774772935</v>
      </c>
      <c r="AP569" s="116">
        <v>1.6689224840113672</v>
      </c>
      <c r="AQ569" s="116">
        <v>3.4923426133563504</v>
      </c>
      <c r="AR569" s="116">
        <v>4.2034819788927305</v>
      </c>
      <c r="AS569" s="116">
        <v>4.8674087329297109</v>
      </c>
      <c r="AT569" s="116">
        <v>4.9655588169403808</v>
      </c>
      <c r="AV569" s="116">
        <v>122.55892841190037</v>
      </c>
      <c r="AW569" s="116">
        <v>1717.8026367261634</v>
      </c>
      <c r="AX569" s="116">
        <v>5.1272716022330691</v>
      </c>
      <c r="AY569" s="116">
        <v>2.4640590517153442</v>
      </c>
      <c r="AZ569" s="116">
        <v>33048.477881630402</v>
      </c>
      <c r="BA569" s="116">
        <v>1.2181048556799554</v>
      </c>
      <c r="BB569" s="116">
        <v>6.6874205954465624E-2</v>
      </c>
      <c r="BC569" s="116">
        <v>36.285034558970651</v>
      </c>
      <c r="BD569" s="116">
        <v>69.479468785396705</v>
      </c>
      <c r="BE569" s="116">
        <v>801.15565021976045</v>
      </c>
      <c r="BF569" s="116">
        <v>27.348556700877563</v>
      </c>
      <c r="BG569" s="116">
        <v>3.5831664100829754</v>
      </c>
      <c r="BH569" s="116">
        <v>3.9331958599977379</v>
      </c>
      <c r="BI569" s="116">
        <v>118.18083369249939</v>
      </c>
      <c r="BJ569" s="116">
        <v>1.1174639909348496</v>
      </c>
      <c r="BK569" s="116">
        <v>2106.5145287060241</v>
      </c>
      <c r="BL569" s="116">
        <v>1.8616912730132427</v>
      </c>
      <c r="BM569" s="116">
        <v>0.97388321548897716</v>
      </c>
      <c r="BN569" s="116">
        <v>4.9546346810305115</v>
      </c>
      <c r="BO569" s="116">
        <v>0.42736810825832916</v>
      </c>
      <c r="BP569" s="116">
        <v>0.41325318738409672</v>
      </c>
      <c r="BQ569" s="116">
        <v>18.214868323212063</v>
      </c>
      <c r="BR569" s="116">
        <v>161.69822838545355</v>
      </c>
      <c r="BS569" s="116">
        <v>87.80339914292216</v>
      </c>
      <c r="BT569" s="116">
        <v>62.981341157370331</v>
      </c>
    </row>
    <row r="570" spans="1:72" x14ac:dyDescent="0.3">
      <c r="A570" s="116">
        <v>1</v>
      </c>
      <c r="B570" s="116">
        <v>18.000000000000099</v>
      </c>
      <c r="C570" s="116">
        <v>800</v>
      </c>
      <c r="E570" s="116">
        <v>6.1090646946067304</v>
      </c>
      <c r="F570" s="116">
        <v>12.005529215471601</v>
      </c>
      <c r="G570" s="116">
        <v>13.809212528415999</v>
      </c>
      <c r="H570" s="116">
        <v>43.2399620570039</v>
      </c>
      <c r="I570" s="116">
        <v>11.727154033492999</v>
      </c>
      <c r="J570" s="116">
        <v>0.754877438687651</v>
      </c>
      <c r="K570" s="116">
        <v>12.226920770092001</v>
      </c>
      <c r="Q570" s="160">
        <v>62.297467881349696</v>
      </c>
      <c r="R570" s="160">
        <v>16.196967709871</v>
      </c>
      <c r="S570" s="160">
        <v>8.4647720026404499E-2</v>
      </c>
      <c r="T570" s="160">
        <v>2.8665526910427799E-2</v>
      </c>
      <c r="U570" s="160">
        <v>1.69331180426886</v>
      </c>
      <c r="V570" s="160">
        <v>5.8489102222612104</v>
      </c>
      <c r="W570" s="160">
        <v>2.6924437535458301</v>
      </c>
      <c r="X570" s="160">
        <v>2.1723425845232431</v>
      </c>
      <c r="Z570" s="116">
        <v>1.162836791368076E-2</v>
      </c>
      <c r="AA570" s="116">
        <v>2.8478049614581426E-2</v>
      </c>
      <c r="AB570" s="116">
        <v>3.750458790097163E-2</v>
      </c>
      <c r="AC570" s="116">
        <v>3.8854005896222316E-2</v>
      </c>
      <c r="AD570" s="116">
        <v>8.0679114046374262E-2</v>
      </c>
      <c r="AE570" s="116">
        <v>0.9189483202514791</v>
      </c>
      <c r="AF570" s="116">
        <v>1.1326687069177133</v>
      </c>
      <c r="AG570" s="116">
        <v>6.6660686330473423E-2</v>
      </c>
      <c r="AH570" s="116">
        <v>0.10548665932184238</v>
      </c>
      <c r="AI570" s="116">
        <v>0.37526591619527488</v>
      </c>
      <c r="AJ570" s="116">
        <v>0.27169272309501868</v>
      </c>
      <c r="AK570" s="116">
        <v>0.71118136391645981</v>
      </c>
      <c r="AL570" s="116">
        <v>0.36037904074810911</v>
      </c>
      <c r="AM570" s="116">
        <v>0.43440072800950219</v>
      </c>
      <c r="AN570" s="116">
        <v>0.8558683623624459</v>
      </c>
      <c r="AO570" s="116">
        <v>2.5936254366628244</v>
      </c>
      <c r="AP570" s="116">
        <v>1.7803277520123084</v>
      </c>
      <c r="AQ570" s="116">
        <v>3.7722524337558281</v>
      </c>
      <c r="AR570" s="116">
        <v>4.5508536080182633</v>
      </c>
      <c r="AS570" s="116">
        <v>5.2810207850375983</v>
      </c>
      <c r="AT570" s="116">
        <v>5.3939245283975845</v>
      </c>
      <c r="AV570" s="116">
        <v>97.34944223777525</v>
      </c>
      <c r="AW570" s="116">
        <v>1403.2957728201152</v>
      </c>
      <c r="AX570" s="116">
        <v>4.2573492745000054</v>
      </c>
      <c r="AY570" s="116">
        <v>2.0268603728230712</v>
      </c>
      <c r="AZ570" s="116">
        <v>28511.99845594864</v>
      </c>
      <c r="BA570" s="116">
        <v>1.1689579073950231</v>
      </c>
      <c r="BB570" s="116">
        <v>6.4024082596178741E-2</v>
      </c>
      <c r="BC570" s="116">
        <v>31.533246165114438</v>
      </c>
      <c r="BD570" s="116">
        <v>63.072548078341001</v>
      </c>
      <c r="BE570" s="116">
        <v>690.70158981846578</v>
      </c>
      <c r="BF570" s="116">
        <v>26.092279279332352</v>
      </c>
      <c r="BG570" s="116">
        <v>3.4301764473572303</v>
      </c>
      <c r="BH570" s="116">
        <v>3.705058340633931</v>
      </c>
      <c r="BI570" s="116">
        <v>110.88518173646264</v>
      </c>
      <c r="BJ570" s="116">
        <v>1.0408553568385233</v>
      </c>
      <c r="BK570" s="116">
        <v>2041.4930912191485</v>
      </c>
      <c r="BL570" s="116">
        <v>1.76030221580125</v>
      </c>
      <c r="BM570" s="116">
        <v>0.91315488001048184</v>
      </c>
      <c r="BN570" s="116">
        <v>4.6378233055914286</v>
      </c>
      <c r="BO570" s="116">
        <v>0.39934332333029943</v>
      </c>
      <c r="BP570" s="116">
        <v>0.38571870457289975</v>
      </c>
      <c r="BQ570" s="116">
        <v>18.258096953423461</v>
      </c>
      <c r="BR570" s="116">
        <v>148.92796562252505</v>
      </c>
      <c r="BS570" s="116">
        <v>81.751923853500202</v>
      </c>
      <c r="BT570" s="116">
        <v>58.64062048563305</v>
      </c>
    </row>
    <row r="571" spans="1:72" x14ac:dyDescent="0.3">
      <c r="A571" s="116">
        <v>1</v>
      </c>
      <c r="B571" s="116">
        <v>18.000000000000199</v>
      </c>
      <c r="C571" s="116">
        <v>810</v>
      </c>
      <c r="E571" s="116">
        <v>7.2577951559950096</v>
      </c>
      <c r="F571" s="116">
        <v>11.8536874694865</v>
      </c>
      <c r="G571" s="116">
        <v>10.2363773839021</v>
      </c>
      <c r="H571" s="116">
        <v>45.783300018510197</v>
      </c>
      <c r="I571" s="116">
        <v>11.0236381318326</v>
      </c>
      <c r="J571" s="116">
        <v>0.78117196583105697</v>
      </c>
      <c r="K571" s="116">
        <v>13.5041369356916</v>
      </c>
      <c r="Q571" s="160">
        <v>62.484696036961203</v>
      </c>
      <c r="R571" s="160">
        <v>16.283683048062699</v>
      </c>
      <c r="S571" s="160">
        <v>9.1821094684291296E-2</v>
      </c>
      <c r="T571" s="160">
        <v>3.24951913500632E-2</v>
      </c>
      <c r="U571" s="160">
        <v>1.83314286781153</v>
      </c>
      <c r="V571" s="160">
        <v>5.5336425632591997</v>
      </c>
      <c r="W571" s="160">
        <v>2.9999801855886901</v>
      </c>
      <c r="X571" s="160">
        <v>1.8445597040412871</v>
      </c>
      <c r="Z571" s="116">
        <v>9.5598024613895612E-3</v>
      </c>
      <c r="AA571" s="116">
        <v>2.7476886356610528E-2</v>
      </c>
      <c r="AB571" s="116">
        <v>3.6774991483234445E-2</v>
      </c>
      <c r="AC571" s="116">
        <v>3.8795543763654308E-2</v>
      </c>
      <c r="AD571" s="116">
        <v>7.1859770227818809E-2</v>
      </c>
      <c r="AE571" s="116">
        <v>0.91871088693263314</v>
      </c>
      <c r="AF571" s="116">
        <v>1.1570830016767637</v>
      </c>
      <c r="AG571" s="116">
        <v>5.6840485038471195E-2</v>
      </c>
      <c r="AH571" s="116">
        <v>8.7040645735579666E-2</v>
      </c>
      <c r="AI571" s="116">
        <v>0.3880246582426311</v>
      </c>
      <c r="AJ571" s="116">
        <v>0.22923776286918363</v>
      </c>
      <c r="AK571" s="116">
        <v>0.65967747491676798</v>
      </c>
      <c r="AL571" s="116">
        <v>0.34404143968629031</v>
      </c>
      <c r="AM571" s="116">
        <v>0.43516843444675396</v>
      </c>
      <c r="AN571" s="116">
        <v>0.83194051115492529</v>
      </c>
      <c r="AO571" s="116">
        <v>2.5321054199941657</v>
      </c>
      <c r="AP571" s="116">
        <v>1.7713281188874714</v>
      </c>
      <c r="AQ571" s="116">
        <v>3.8781214811640354</v>
      </c>
      <c r="AR571" s="116">
        <v>4.7057578881574305</v>
      </c>
      <c r="AS571" s="116">
        <v>5.4896798837845289</v>
      </c>
      <c r="AT571" s="116">
        <v>5.6274957190523818</v>
      </c>
      <c r="AV571" s="116">
        <v>86.071492256478209</v>
      </c>
      <c r="AW571" s="116">
        <v>1256.8755709555521</v>
      </c>
      <c r="AX571" s="116">
        <v>3.8431294729657117</v>
      </c>
      <c r="AY571" s="116">
        <v>1.8217288661321516</v>
      </c>
      <c r="AZ571" s="116">
        <v>28024.327770031956</v>
      </c>
      <c r="BA571" s="116">
        <v>1.1680591825347568</v>
      </c>
      <c r="BB571" s="116">
        <v>6.2843927313575632E-2</v>
      </c>
      <c r="BC571" s="116">
        <v>31.12702067585893</v>
      </c>
      <c r="BD571" s="116">
        <v>65.883300943684702</v>
      </c>
      <c r="BE571" s="116">
        <v>660.33968682384227</v>
      </c>
      <c r="BF571" s="116">
        <v>28.929289424014378</v>
      </c>
      <c r="BG571" s="116">
        <v>3.6529552973860833</v>
      </c>
      <c r="BH571" s="116">
        <v>3.7788883731348797</v>
      </c>
      <c r="BI571" s="116">
        <v>109.20635797809534</v>
      </c>
      <c r="BJ571" s="116">
        <v>1.0661764787208849</v>
      </c>
      <c r="BK571" s="116">
        <v>2105.043593823842</v>
      </c>
      <c r="BL571" s="116">
        <v>1.778066202488463</v>
      </c>
      <c r="BM571" s="116">
        <v>0.89664507904628088</v>
      </c>
      <c r="BN571" s="116">
        <v>4.5302904976409648</v>
      </c>
      <c r="BO571" s="116">
        <v>0.388181007479596</v>
      </c>
      <c r="BP571" s="116">
        <v>0.37360807189797901</v>
      </c>
      <c r="BQ571" s="116">
        <v>18.586667518508683</v>
      </c>
      <c r="BR571" s="116">
        <v>145.7610030013964</v>
      </c>
      <c r="BS571" s="116">
        <v>83.31463642562511</v>
      </c>
      <c r="BT571" s="116">
        <v>59.761553554245864</v>
      </c>
    </row>
    <row r="572" spans="1:72" x14ac:dyDescent="0.3">
      <c r="A572" s="116">
        <v>1</v>
      </c>
      <c r="B572" s="116">
        <v>18.000000000002</v>
      </c>
      <c r="C572" s="116">
        <v>819.99999999999</v>
      </c>
      <c r="E572" s="116">
        <v>8.6468312534787106</v>
      </c>
      <c r="F572" s="116">
        <v>10.9965907127911</v>
      </c>
      <c r="G572" s="116">
        <v>7.5924731210927296</v>
      </c>
      <c r="H572" s="116">
        <v>48.1937207809233</v>
      </c>
      <c r="I572" s="116">
        <v>10.23074653261</v>
      </c>
      <c r="J572" s="116">
        <v>0.80162013633526497</v>
      </c>
      <c r="K572" s="116">
        <v>15.453759289649099</v>
      </c>
      <c r="Q572" s="160">
        <v>62.594869647238603</v>
      </c>
      <c r="R572" s="160">
        <v>16.4209089007263</v>
      </c>
      <c r="S572" s="160">
        <v>9.5002378746884705E-2</v>
      </c>
      <c r="T572" s="160">
        <v>3.42540069294969E-2</v>
      </c>
      <c r="U572" s="160">
        <v>2.0451420159798301</v>
      </c>
      <c r="V572" s="160">
        <v>4.9886357252855298</v>
      </c>
      <c r="W572" s="160">
        <v>3.5538142711411398</v>
      </c>
      <c r="X572" s="160">
        <v>1.4037412607056881</v>
      </c>
      <c r="Z572" s="116">
        <v>7.9267154906969353E-3</v>
      </c>
      <c r="AA572" s="116">
        <v>2.7398195339619687E-2</v>
      </c>
      <c r="AB572" s="116">
        <v>3.6431922402245069E-2</v>
      </c>
      <c r="AC572" s="116">
        <v>3.9515172474510987E-2</v>
      </c>
      <c r="AD572" s="116">
        <v>6.7777254485748534E-2</v>
      </c>
      <c r="AE572" s="116">
        <v>0.91969224969432839</v>
      </c>
      <c r="AF572" s="116">
        <v>1.176640172015883</v>
      </c>
      <c r="AG572" s="116">
        <v>5.0606224134637473E-2</v>
      </c>
      <c r="AH572" s="116">
        <v>7.4081966357140011E-2</v>
      </c>
      <c r="AI572" s="116">
        <v>0.41907739744674638</v>
      </c>
      <c r="AJ572" s="116">
        <v>0.19883021024618175</v>
      </c>
      <c r="AK572" s="116">
        <v>0.62549881888128478</v>
      </c>
      <c r="AL572" s="116">
        <v>0.33278161854094568</v>
      </c>
      <c r="AM572" s="116">
        <v>0.43756315630372944</v>
      </c>
      <c r="AN572" s="116">
        <v>0.83054948495393011</v>
      </c>
      <c r="AO572" s="116">
        <v>2.4935678571753206</v>
      </c>
      <c r="AP572" s="116">
        <v>1.7796901360176174</v>
      </c>
      <c r="AQ572" s="116">
        <v>3.9945042965475115</v>
      </c>
      <c r="AR572" s="116">
        <v>4.8675443959935683</v>
      </c>
      <c r="AS572" s="116">
        <v>5.7005068620952715</v>
      </c>
      <c r="AT572" s="116">
        <v>5.8582381412680977</v>
      </c>
      <c r="AV572" s="116">
        <v>74.805554928004966</v>
      </c>
      <c r="AW572" s="116">
        <v>1105.4066234150685</v>
      </c>
      <c r="AX572" s="116">
        <v>3.4237987794929685</v>
      </c>
      <c r="AY572" s="116">
        <v>1.6135125459695958</v>
      </c>
      <c r="AZ572" s="116">
        <v>26293.84013284056</v>
      </c>
      <c r="BA572" s="116">
        <v>1.1655057873927943</v>
      </c>
      <c r="BB572" s="116">
        <v>6.1995225374450992E-2</v>
      </c>
      <c r="BC572" s="116">
        <v>29.389888108891387</v>
      </c>
      <c r="BD572" s="116">
        <v>65.522919230773624</v>
      </c>
      <c r="BE572" s="116">
        <v>608.46435676911995</v>
      </c>
      <c r="BF572" s="116">
        <v>30.771410157434367</v>
      </c>
      <c r="BG572" s="116">
        <v>3.8000775893630769</v>
      </c>
      <c r="BH572" s="116">
        <v>3.7902567580488822</v>
      </c>
      <c r="BI572" s="116">
        <v>106.95272492898295</v>
      </c>
      <c r="BJ572" s="116">
        <v>1.0648347280947967</v>
      </c>
      <c r="BK572" s="116">
        <v>2155.3337538438759</v>
      </c>
      <c r="BL572" s="116">
        <v>1.7812594209204562</v>
      </c>
      <c r="BM572" s="116">
        <v>0.88072127711151282</v>
      </c>
      <c r="BN572" s="116">
        <v>4.4340279266046503</v>
      </c>
      <c r="BO572" s="116">
        <v>0.37863176007341481</v>
      </c>
      <c r="BP572" s="116">
        <v>0.36354244893498439</v>
      </c>
      <c r="BQ572" s="116">
        <v>18.79992822597454</v>
      </c>
      <c r="BR572" s="116">
        <v>137.2260993482399</v>
      </c>
      <c r="BS572" s="116">
        <v>80.843071269917786</v>
      </c>
      <c r="BT572" s="116">
        <v>57.98870091091149</v>
      </c>
    </row>
    <row r="573" spans="1:72" x14ac:dyDescent="0.3">
      <c r="A573" s="116">
        <v>1</v>
      </c>
      <c r="B573" s="116">
        <v>18.000000000000401</v>
      </c>
      <c r="C573" s="116">
        <v>830</v>
      </c>
      <c r="E573" s="116">
        <v>9.6062411244739003</v>
      </c>
      <c r="F573" s="116">
        <v>12.098338302717099</v>
      </c>
      <c r="G573" s="116">
        <v>5.6767312942125399</v>
      </c>
      <c r="H573" s="116">
        <v>49.689900202065701</v>
      </c>
      <c r="I573" s="116">
        <v>9.4106967998354207</v>
      </c>
      <c r="J573" s="116">
        <v>0.84211458424961805</v>
      </c>
      <c r="K573" s="116">
        <v>16.134273434131298</v>
      </c>
      <c r="Q573" s="160">
        <v>62.8005086528185</v>
      </c>
      <c r="R573" s="160">
        <v>16.541237233016599</v>
      </c>
      <c r="S573" s="160">
        <v>0.105371230823184</v>
      </c>
      <c r="T573" s="160">
        <v>3.9891538910668101E-2</v>
      </c>
      <c r="U573" s="160">
        <v>2.1245930584780099</v>
      </c>
      <c r="V573" s="160">
        <v>5.0660032696754902</v>
      </c>
      <c r="W573" s="160">
        <v>3.3676256319043198</v>
      </c>
      <c r="X573" s="160">
        <v>1.5043249527741522</v>
      </c>
      <c r="Z573" s="116">
        <v>6.8545839125573951E-3</v>
      </c>
      <c r="AA573" s="116">
        <v>2.6577951889592662E-2</v>
      </c>
      <c r="AB573" s="116">
        <v>3.7289968204706765E-2</v>
      </c>
      <c r="AC573" s="116">
        <v>3.9838997156092369E-2</v>
      </c>
      <c r="AD573" s="116">
        <v>6.2980361121344433E-2</v>
      </c>
      <c r="AE573" s="116">
        <v>0.94764642024452594</v>
      </c>
      <c r="AF573" s="116">
        <v>1.227073829555873</v>
      </c>
      <c r="AG573" s="116">
        <v>4.5608249407343739E-2</v>
      </c>
      <c r="AH573" s="116">
        <v>6.4842893917638811E-2</v>
      </c>
      <c r="AI573" s="116">
        <v>0.42475417377129632</v>
      </c>
      <c r="AJ573" s="116">
        <v>0.17753431294471728</v>
      </c>
      <c r="AK573" s="116">
        <v>0.60204612126197277</v>
      </c>
      <c r="AL573" s="116">
        <v>0.32873071481134453</v>
      </c>
      <c r="AM573" s="116">
        <v>0.44018046463352989</v>
      </c>
      <c r="AN573" s="116">
        <v>0.8226314611200537</v>
      </c>
      <c r="AO573" s="116">
        <v>2.5172425174029196</v>
      </c>
      <c r="AP573" s="116">
        <v>1.7840246065099026</v>
      </c>
      <c r="AQ573" s="116">
        <v>4.0681445463983685</v>
      </c>
      <c r="AR573" s="116">
        <v>4.9703607697099663</v>
      </c>
      <c r="AS573" s="116">
        <v>5.8349008879368247</v>
      </c>
      <c r="AT573" s="116">
        <v>6.0064083078055646</v>
      </c>
      <c r="AV573" s="116">
        <v>68.55174023318412</v>
      </c>
      <c r="AW573" s="116">
        <v>1026.3373486708967</v>
      </c>
      <c r="AX573" s="116">
        <v>3.1594306860366022</v>
      </c>
      <c r="AY573" s="116">
        <v>1.4973598208433436</v>
      </c>
      <c r="AZ573" s="116">
        <v>25501.937746358042</v>
      </c>
      <c r="BA573" s="116">
        <v>1.1336492342792737</v>
      </c>
      <c r="BB573" s="116">
        <v>5.9737432019883865E-2</v>
      </c>
      <c r="BC573" s="116">
        <v>28.407141179045819</v>
      </c>
      <c r="BD573" s="116">
        <v>65.297640043320484</v>
      </c>
      <c r="BE573" s="116">
        <v>594.89487230797522</v>
      </c>
      <c r="BF573" s="116">
        <v>32.158433099644753</v>
      </c>
      <c r="BG573" s="116">
        <v>3.9045751177528278</v>
      </c>
      <c r="BH573" s="116">
        <v>3.7638493672329463</v>
      </c>
      <c r="BI573" s="116">
        <v>105.27209130513071</v>
      </c>
      <c r="BJ573" s="116">
        <v>1.0718497692860331</v>
      </c>
      <c r="BK573" s="116">
        <v>2148.9072874254339</v>
      </c>
      <c r="BL573" s="116">
        <v>1.7849730073952874</v>
      </c>
      <c r="BM573" s="116">
        <v>0.87189013872298804</v>
      </c>
      <c r="BN573" s="116">
        <v>4.3800789869686794</v>
      </c>
      <c r="BO573" s="116">
        <v>0.37324628358727396</v>
      </c>
      <c r="BP573" s="116">
        <v>0.35779692732060309</v>
      </c>
      <c r="BQ573" s="116">
        <v>18.977200658741634</v>
      </c>
      <c r="BR573" s="116">
        <v>135.81829781560265</v>
      </c>
      <c r="BS573" s="116">
        <v>79.394592323012517</v>
      </c>
      <c r="BT573" s="116">
        <v>56.949707573468892</v>
      </c>
    </row>
    <row r="574" spans="1:72" x14ac:dyDescent="0.3">
      <c r="A574" s="116">
        <v>1</v>
      </c>
      <c r="B574" s="116">
        <v>18.000000000000298</v>
      </c>
      <c r="C574" s="116">
        <v>839.99999999999</v>
      </c>
      <c r="E574" s="116">
        <v>10.3752475225893</v>
      </c>
      <c r="F574" s="116">
        <v>12.7853905333409</v>
      </c>
      <c r="G574" s="116">
        <v>2.2184355525269699</v>
      </c>
      <c r="H574" s="116">
        <v>50.5022653329276</v>
      </c>
      <c r="I574" s="116">
        <v>8.7997413174541101</v>
      </c>
      <c r="J574" s="116">
        <v>0.86999995832388</v>
      </c>
      <c r="K574" s="116">
        <v>16.667355335364199</v>
      </c>
      <c r="Q574" s="160">
        <v>63.118290152549797</v>
      </c>
      <c r="R574" s="160">
        <v>16.576164584812101</v>
      </c>
      <c r="S574" s="160">
        <v>0.10554596644452501</v>
      </c>
      <c r="T574" s="160">
        <v>4.0164018480764299E-2</v>
      </c>
      <c r="U574" s="160">
        <v>2.1500130241224298</v>
      </c>
      <c r="V574" s="160">
        <v>5.1880493192849499</v>
      </c>
      <c r="W574" s="160">
        <v>3.1834493632416998</v>
      </c>
      <c r="X574" s="160">
        <v>1.6296943118334919</v>
      </c>
      <c r="Z574" s="116">
        <v>4.9236124184105969E-3</v>
      </c>
      <c r="AA574" s="116">
        <v>2.504214550017405E-2</v>
      </c>
      <c r="AB574" s="116">
        <v>3.6670579812348558E-2</v>
      </c>
      <c r="AC574" s="116">
        <v>3.8953428294674283E-2</v>
      </c>
      <c r="AD574" s="116">
        <v>5.2699723429266127E-2</v>
      </c>
      <c r="AE574" s="116">
        <v>0.94975114580763076</v>
      </c>
      <c r="AF574" s="116">
        <v>1.2535642912756872</v>
      </c>
      <c r="AG574" s="116">
        <v>3.538557739299069E-2</v>
      </c>
      <c r="AH574" s="116">
        <v>4.6492867752713635E-2</v>
      </c>
      <c r="AI574" s="116">
        <v>0.42161407655517869</v>
      </c>
      <c r="AJ574" s="116">
        <v>0.13432142981591383</v>
      </c>
      <c r="AK574" s="116">
        <v>0.53920519159307501</v>
      </c>
      <c r="AL574" s="116">
        <v>0.30825846020998954</v>
      </c>
      <c r="AM574" s="116">
        <v>0.43140004901546225</v>
      </c>
      <c r="AN574" s="116">
        <v>0.77758266894510186</v>
      </c>
      <c r="AO574" s="116">
        <v>2.4444659485254014</v>
      </c>
      <c r="AP574" s="116">
        <v>1.725823702968857</v>
      </c>
      <c r="AQ574" s="116">
        <v>4.0472149563076627</v>
      </c>
      <c r="AR574" s="116">
        <v>4.9672040694224693</v>
      </c>
      <c r="AS574" s="116">
        <v>5.8550152314118087</v>
      </c>
      <c r="AT574" s="116">
        <v>6.0442533774299703</v>
      </c>
      <c r="AV574" s="116">
        <v>64.808244391369854</v>
      </c>
      <c r="AW574" s="116">
        <v>976.65198609839581</v>
      </c>
      <c r="AX574" s="116">
        <v>3.0010600707127573</v>
      </c>
      <c r="AY574" s="116">
        <v>1.4261979512790979</v>
      </c>
      <c r="AZ574" s="116">
        <v>25841.140819024353</v>
      </c>
      <c r="BA574" s="116">
        <v>1.1309319870685484</v>
      </c>
      <c r="BB574" s="116">
        <v>5.8666773476521966E-2</v>
      </c>
      <c r="BC574" s="116">
        <v>28.78936057689171</v>
      </c>
      <c r="BD574" s="116">
        <v>69.453234562658466</v>
      </c>
      <c r="BE574" s="116">
        <v>592.9069947318834</v>
      </c>
      <c r="BF574" s="116">
        <v>36.807726270163123</v>
      </c>
      <c r="BG574" s="116">
        <v>4.2588437061051865</v>
      </c>
      <c r="BH574" s="116">
        <v>3.8944462223377747</v>
      </c>
      <c r="BI574" s="116">
        <v>106.03725100372708</v>
      </c>
      <c r="BJ574" s="116">
        <v>1.1240740193318153</v>
      </c>
      <c r="BK574" s="116">
        <v>2220.9185737232888</v>
      </c>
      <c r="BL574" s="116">
        <v>1.8479050574004474</v>
      </c>
      <c r="BM574" s="116">
        <v>0.88178721420556982</v>
      </c>
      <c r="BN574" s="116">
        <v>4.4121551491768853</v>
      </c>
      <c r="BO574" s="116">
        <v>0.37458220042071261</v>
      </c>
      <c r="BP574" s="116">
        <v>0.35809381475068552</v>
      </c>
      <c r="BQ574" s="116">
        <v>19.277214683046093</v>
      </c>
      <c r="BR574" s="116">
        <v>134.38035941290366</v>
      </c>
      <c r="BS574" s="116">
        <v>80.3961403157316</v>
      </c>
      <c r="BT574" s="116">
        <v>57.668117526052207</v>
      </c>
    </row>
    <row r="575" spans="1:72" x14ac:dyDescent="0.3">
      <c r="A575" s="116">
        <v>1</v>
      </c>
      <c r="B575" s="116">
        <v>18.000000000000199</v>
      </c>
      <c r="C575" s="116">
        <v>850</v>
      </c>
      <c r="E575" s="116">
        <v>10.740837740335399</v>
      </c>
      <c r="F575" s="116">
        <v>12.923548867644699</v>
      </c>
      <c r="H575" s="116">
        <v>49.967503479368801</v>
      </c>
      <c r="I575" s="116">
        <v>8.6180379119828405</v>
      </c>
      <c r="J575" s="116">
        <v>0.869999989868804</v>
      </c>
      <c r="K575" s="116">
        <v>16.880072010799498</v>
      </c>
      <c r="Q575" s="160">
        <v>63.3364919393129</v>
      </c>
      <c r="R575" s="160">
        <v>16.620259168077599</v>
      </c>
      <c r="S575" s="160">
        <v>0.12249753571649299</v>
      </c>
      <c r="T575" s="160">
        <v>4.4559460171781098E-2</v>
      </c>
      <c r="U575" s="160">
        <v>2.2284386800793698</v>
      </c>
      <c r="V575" s="160">
        <v>5.2170601131453598</v>
      </c>
      <c r="W575" s="160">
        <v>3.1204317943675801</v>
      </c>
      <c r="X575" s="160">
        <v>1.6719032675420822</v>
      </c>
      <c r="Z575" s="116">
        <v>3.6832760538428105E-3</v>
      </c>
      <c r="AA575" s="116">
        <v>2.4067468860624233E-2</v>
      </c>
      <c r="AB575" s="116">
        <v>3.5739745385378739E-2</v>
      </c>
      <c r="AC575" s="116">
        <v>3.7881486634224117E-2</v>
      </c>
      <c r="AD575" s="116">
        <v>4.5803206516653996E-2</v>
      </c>
      <c r="AE575" s="116">
        <v>0.93195016896443661</v>
      </c>
      <c r="AF575" s="116">
        <v>1.2449546867910524</v>
      </c>
      <c r="AG575" s="116">
        <v>2.8559354556628277E-2</v>
      </c>
      <c r="AH575" s="116">
        <v>3.4282698117812524E-2</v>
      </c>
      <c r="AI575" s="116">
        <v>0.41721386480179556</v>
      </c>
      <c r="AJ575" s="116">
        <v>0.10468627200235656</v>
      </c>
      <c r="AK575" s="116">
        <v>0.48884767335184259</v>
      </c>
      <c r="AL575" s="116">
        <v>0.28918843158364493</v>
      </c>
      <c r="AM575" s="116">
        <v>0.41824399359371073</v>
      </c>
      <c r="AN575" s="116">
        <v>0.73647327631794668</v>
      </c>
      <c r="AO575" s="116">
        <v>2.3495923532411682</v>
      </c>
      <c r="AP575" s="116">
        <v>1.6537639902421255</v>
      </c>
      <c r="AQ575" s="116">
        <v>3.9505698145549912</v>
      </c>
      <c r="AR575" s="116">
        <v>4.8625405834979594</v>
      </c>
      <c r="AS575" s="116">
        <v>5.7466523083510337</v>
      </c>
      <c r="AT575" s="116">
        <v>5.9430237663844681</v>
      </c>
      <c r="AV575" s="116">
        <v>63.32656596374764</v>
      </c>
      <c r="AW575" s="116">
        <v>956.23583256729171</v>
      </c>
      <c r="AX575" s="116">
        <v>2.9430898013883442</v>
      </c>
      <c r="AY575" s="116">
        <v>1.4003778639527971</v>
      </c>
      <c r="AZ575" s="116">
        <v>26310.338308082723</v>
      </c>
      <c r="BA575" s="116">
        <v>1.149842232560534</v>
      </c>
      <c r="BB575" s="116">
        <v>5.9081357430021048E-2</v>
      </c>
      <c r="BC575" s="116">
        <v>29.345324318406195</v>
      </c>
      <c r="BD575" s="116">
        <v>73.183724932473382</v>
      </c>
      <c r="BE575" s="116">
        <v>595.14742700898034</v>
      </c>
      <c r="BF575" s="116">
        <v>41.075333962159881</v>
      </c>
      <c r="BG575" s="116">
        <v>4.5977035561861586</v>
      </c>
      <c r="BH575" s="116">
        <v>4.0488538116529442</v>
      </c>
      <c r="BI575" s="116">
        <v>108.16894756704828</v>
      </c>
      <c r="BJ575" s="116">
        <v>1.1768117034736001</v>
      </c>
      <c r="BK575" s="116">
        <v>2311.5472646366175</v>
      </c>
      <c r="BL575" s="116">
        <v>1.9260592049202094</v>
      </c>
      <c r="BM575" s="116">
        <v>0.9054247025250296</v>
      </c>
      <c r="BN575" s="116">
        <v>4.5192187872005034</v>
      </c>
      <c r="BO575" s="116">
        <v>0.38277030747909108</v>
      </c>
      <c r="BP575" s="116">
        <v>0.36529247685897148</v>
      </c>
      <c r="BQ575" s="116">
        <v>19.462014459001985</v>
      </c>
      <c r="BR575" s="116">
        <v>131.69254577684504</v>
      </c>
      <c r="BS575" s="116">
        <v>80.333776842974927</v>
      </c>
      <c r="BT575" s="116">
        <v>57.623384233357548</v>
      </c>
    </row>
    <row r="576" spans="1:72" x14ac:dyDescent="0.3">
      <c r="A576" s="116">
        <v>1</v>
      </c>
      <c r="B576" s="116">
        <v>18</v>
      </c>
      <c r="C576" s="116">
        <v>860</v>
      </c>
      <c r="E576" s="116">
        <v>10.977306276604301</v>
      </c>
      <c r="F576" s="116">
        <v>12.9143169046234</v>
      </c>
      <c r="H576" s="116">
        <v>50.009656993293497</v>
      </c>
      <c r="I576" s="116">
        <v>8.58134649965913</v>
      </c>
      <c r="J576" s="116">
        <v>0.86999998555436397</v>
      </c>
      <c r="K576" s="116">
        <v>16.6473733402653</v>
      </c>
      <c r="Q576" s="160">
        <v>63.472232383324197</v>
      </c>
      <c r="R576" s="160">
        <v>16.650376519212301</v>
      </c>
      <c r="S576" s="160">
        <v>0.143595618603123</v>
      </c>
      <c r="T576" s="160">
        <v>5.2681187962268297E-2</v>
      </c>
      <c r="U576" s="160">
        <v>2.2843518367545501</v>
      </c>
      <c r="V576" s="160">
        <v>5.2640132740018997</v>
      </c>
      <c r="W576" s="160">
        <v>3.0230459353976502</v>
      </c>
      <c r="X576" s="160">
        <v>1.7412945044480357</v>
      </c>
      <c r="Z576" s="116">
        <v>3.6710225900580666E-3</v>
      </c>
      <c r="AA576" s="116">
        <v>2.3826649092890836E-2</v>
      </c>
      <c r="AB576" s="116">
        <v>3.5508939684635435E-2</v>
      </c>
      <c r="AC576" s="116">
        <v>3.7669828273199535E-2</v>
      </c>
      <c r="AD576" s="116">
        <v>4.5208187876857597E-2</v>
      </c>
      <c r="AE576" s="116">
        <v>0.93193722528716483</v>
      </c>
      <c r="AF576" s="116">
        <v>1.2449520274536745</v>
      </c>
      <c r="AG576" s="116">
        <v>2.8262500232416322E-2</v>
      </c>
      <c r="AH576" s="116">
        <v>3.4024374402691383E-2</v>
      </c>
      <c r="AI576" s="116">
        <v>0.41182829265962001</v>
      </c>
      <c r="AJ576" s="116">
        <v>0.10445295050140299</v>
      </c>
      <c r="AK576" s="116">
        <v>0.48887017283729117</v>
      </c>
      <c r="AL576" s="116">
        <v>0.28923631934261684</v>
      </c>
      <c r="AM576" s="116">
        <v>0.41835532100101502</v>
      </c>
      <c r="AN576" s="116">
        <v>0.73349229550960104</v>
      </c>
      <c r="AO576" s="116">
        <v>2.3495197197147277</v>
      </c>
      <c r="AP576" s="116">
        <v>1.6546987435319951</v>
      </c>
      <c r="AQ576" s="116">
        <v>3.9533786319277904</v>
      </c>
      <c r="AR576" s="116">
        <v>4.8662051334094505</v>
      </c>
      <c r="AS576" s="116">
        <v>5.7509836463154169</v>
      </c>
      <c r="AT576" s="116">
        <v>5.9476871545590511</v>
      </c>
      <c r="AV576" s="116">
        <v>62.012839845181958</v>
      </c>
      <c r="AW576" s="116">
        <v>940.95327265430853</v>
      </c>
      <c r="AX576" s="116">
        <v>2.8999022208198584</v>
      </c>
      <c r="AY576" s="116">
        <v>1.3799871639761245</v>
      </c>
      <c r="AZ576" s="116">
        <v>26007.513438953269</v>
      </c>
      <c r="BA576" s="116">
        <v>1.1496593738037764</v>
      </c>
      <c r="BB576" s="116">
        <v>5.9109567960636343E-2</v>
      </c>
      <c r="BC576" s="116">
        <v>28.903211653506855</v>
      </c>
      <c r="BD576" s="116">
        <v>72.110676526621504</v>
      </c>
      <c r="BE576" s="116">
        <v>599.41529955474516</v>
      </c>
      <c r="BF576" s="116">
        <v>40.688520194564667</v>
      </c>
      <c r="BG576" s="116">
        <v>4.5873372730862929</v>
      </c>
      <c r="BH576" s="116">
        <v>4.0298533115720101</v>
      </c>
      <c r="BI576" s="116">
        <v>107.83812295664151</v>
      </c>
      <c r="BJ576" s="116">
        <v>1.1799446189989899</v>
      </c>
      <c r="BK576" s="116">
        <v>2314.9662345165539</v>
      </c>
      <c r="BL576" s="116">
        <v>1.9269277931821969</v>
      </c>
      <c r="BM576" s="116">
        <v>0.90654156741492264</v>
      </c>
      <c r="BN576" s="116">
        <v>4.5251925357497118</v>
      </c>
      <c r="BO576" s="116">
        <v>0.38330964294544112</v>
      </c>
      <c r="BP576" s="116">
        <v>0.36580191487519359</v>
      </c>
      <c r="BQ576" s="116">
        <v>19.449632495527375</v>
      </c>
      <c r="BR576" s="116">
        <v>132.46183335168013</v>
      </c>
      <c r="BS576" s="116">
        <v>79.013286913405636</v>
      </c>
      <c r="BT576" s="116">
        <v>56.676197364046239</v>
      </c>
    </row>
    <row r="577" spans="1:72" x14ac:dyDescent="0.3">
      <c r="A577" s="116">
        <v>1</v>
      </c>
      <c r="B577" s="116">
        <v>18.000000000000099</v>
      </c>
      <c r="C577" s="116">
        <v>870</v>
      </c>
      <c r="E577" s="116">
        <v>11.797786274280099</v>
      </c>
      <c r="F577" s="116">
        <v>13.2602167705345</v>
      </c>
      <c r="H577" s="116">
        <v>48.696308757001397</v>
      </c>
      <c r="I577" s="116">
        <v>8.1044487690539295</v>
      </c>
      <c r="J577" s="116">
        <v>0.86999997432783205</v>
      </c>
      <c r="K577" s="116">
        <v>17.271239454802199</v>
      </c>
      <c r="Q577" s="160">
        <v>63.989287191772</v>
      </c>
      <c r="R577" s="160">
        <v>16.658389341069601</v>
      </c>
      <c r="S577" s="160">
        <v>0.20668698238369099</v>
      </c>
      <c r="T577" s="160">
        <v>6.7967317669954896E-2</v>
      </c>
      <c r="U577" s="160">
        <v>2.4513016712773998</v>
      </c>
      <c r="V577" s="160">
        <v>5.2580035483064602</v>
      </c>
      <c r="W577" s="160">
        <v>2.8921972656239401</v>
      </c>
      <c r="X577" s="160">
        <v>1.8179961687959552</v>
      </c>
      <c r="Z577" s="116">
        <v>3.6182858916176653E-3</v>
      </c>
      <c r="AA577" s="116">
        <v>2.4007336099381337E-2</v>
      </c>
      <c r="AB577" s="116">
        <v>3.6319926418063593E-2</v>
      </c>
      <c r="AC577" s="116">
        <v>3.7848138950890592E-2</v>
      </c>
      <c r="AD577" s="116">
        <v>4.6662291597282739E-2</v>
      </c>
      <c r="AE577" s="116">
        <v>0.93181433343137376</v>
      </c>
      <c r="AF577" s="116">
        <v>1.2445208997641795</v>
      </c>
      <c r="AG577" s="116">
        <v>2.9001982765997254E-2</v>
      </c>
      <c r="AH577" s="116">
        <v>3.4657834952328805E-2</v>
      </c>
      <c r="AI577" s="116">
        <v>0.42441140220068285</v>
      </c>
      <c r="AJ577" s="116">
        <v>0.10371130664081668</v>
      </c>
      <c r="AK577" s="116">
        <v>0.47921420659364761</v>
      </c>
      <c r="AL577" s="116">
        <v>0.28499405552131818</v>
      </c>
      <c r="AM577" s="116">
        <v>0.4086857095870392</v>
      </c>
      <c r="AN577" s="116">
        <v>0.7315022886135697</v>
      </c>
      <c r="AO577" s="116">
        <v>2.3363347496482687</v>
      </c>
      <c r="AP577" s="116">
        <v>1.615749381498208</v>
      </c>
      <c r="AQ577" s="116">
        <v>3.8551546805924319</v>
      </c>
      <c r="AR577" s="116">
        <v>4.7439011043428136</v>
      </c>
      <c r="AS577" s="116">
        <v>5.6060049272372261</v>
      </c>
      <c r="AT577" s="116">
        <v>5.7967229664125286</v>
      </c>
      <c r="AV577" s="116">
        <v>57.852951843772352</v>
      </c>
      <c r="AW577" s="116">
        <v>885.7165845612866</v>
      </c>
      <c r="AX577" s="116">
        <v>2.7330993460097779</v>
      </c>
      <c r="AY577" s="116">
        <v>1.3065663022350102</v>
      </c>
      <c r="AZ577" s="116">
        <v>24517.611431391728</v>
      </c>
      <c r="BA577" s="116">
        <v>1.149108863374708</v>
      </c>
      <c r="BB577" s="116">
        <v>5.9225779011727729E-2</v>
      </c>
      <c r="BC577" s="116">
        <v>27.166672086786633</v>
      </c>
      <c r="BD577" s="116">
        <v>67.992021727235823</v>
      </c>
      <c r="BE577" s="116">
        <v>580.02674542450222</v>
      </c>
      <c r="BF577" s="116">
        <v>39.388211587115606</v>
      </c>
      <c r="BG577" s="116">
        <v>4.6240174301619108</v>
      </c>
      <c r="BH577" s="116">
        <v>4.0070510159916468</v>
      </c>
      <c r="BI577" s="116">
        <v>108.68481418530131</v>
      </c>
      <c r="BJ577" s="116">
        <v>1.1792776161869729</v>
      </c>
      <c r="BK577" s="116">
        <v>2339.0883550836024</v>
      </c>
      <c r="BL577" s="116">
        <v>1.9765348562188723</v>
      </c>
      <c r="BM577" s="116">
        <v>0.93510814642428808</v>
      </c>
      <c r="BN577" s="116">
        <v>4.6720242967958603</v>
      </c>
      <c r="BO577" s="116">
        <v>0.39594292835470424</v>
      </c>
      <c r="BP577" s="116">
        <v>0.3779525143810889</v>
      </c>
      <c r="BQ577" s="116">
        <v>19.402173893688499</v>
      </c>
      <c r="BR577" s="116">
        <v>124.14891459838783</v>
      </c>
      <c r="BS577" s="116">
        <v>71.878532495737076</v>
      </c>
      <c r="BT577" s="116">
        <v>51.558441030697487</v>
      </c>
    </row>
    <row r="578" spans="1:72" x14ac:dyDescent="0.3">
      <c r="A578" s="116">
        <v>1</v>
      </c>
      <c r="B578" s="116">
        <v>18.000000000000099</v>
      </c>
      <c r="C578" s="116">
        <v>880</v>
      </c>
      <c r="E578" s="116">
        <v>11.797786274280099</v>
      </c>
      <c r="F578" s="116">
        <v>13.2602167705345</v>
      </c>
      <c r="H578" s="116">
        <v>48.696308757001397</v>
      </c>
      <c r="I578" s="116">
        <v>8.1044487690539295</v>
      </c>
      <c r="J578" s="116">
        <v>0.86999997432783205</v>
      </c>
      <c r="K578" s="116">
        <v>17.271239454802199</v>
      </c>
      <c r="Q578" s="160">
        <v>63.989287191772</v>
      </c>
      <c r="R578" s="160">
        <v>16.658389341069601</v>
      </c>
      <c r="S578" s="160">
        <v>0.20668698238369099</v>
      </c>
      <c r="T578" s="160">
        <v>6.7967317669954896E-2</v>
      </c>
      <c r="U578" s="160">
        <v>2.4513016712773998</v>
      </c>
      <c r="V578" s="160">
        <v>5.2580035483064602</v>
      </c>
      <c r="W578" s="160">
        <v>2.8921972656239401</v>
      </c>
      <c r="X578" s="160">
        <v>1.8179961687959552</v>
      </c>
      <c r="Z578" s="116">
        <v>3.6182858916176653E-3</v>
      </c>
      <c r="AA578" s="116">
        <v>2.4007336099381337E-2</v>
      </c>
      <c r="AB578" s="116">
        <v>3.6319926418063593E-2</v>
      </c>
      <c r="AC578" s="116">
        <v>3.7848138950890592E-2</v>
      </c>
      <c r="AD578" s="116">
        <v>4.6662291597282739E-2</v>
      </c>
      <c r="AE578" s="116">
        <v>0.93181433343137376</v>
      </c>
      <c r="AF578" s="116">
        <v>1.2445208997641795</v>
      </c>
      <c r="AG578" s="116">
        <v>2.9001982765997254E-2</v>
      </c>
      <c r="AH578" s="116">
        <v>3.4657834952328805E-2</v>
      </c>
      <c r="AI578" s="116">
        <v>0.42441140220068285</v>
      </c>
      <c r="AJ578" s="116">
        <v>0.10371130664081668</v>
      </c>
      <c r="AK578" s="116">
        <v>0.47921420659364761</v>
      </c>
      <c r="AL578" s="116">
        <v>0.28499405552131818</v>
      </c>
      <c r="AM578" s="116">
        <v>0.4086857095870392</v>
      </c>
      <c r="AN578" s="116">
        <v>0.7315022886135697</v>
      </c>
      <c r="AO578" s="116">
        <v>2.3363347496482687</v>
      </c>
      <c r="AP578" s="116">
        <v>1.615749381498208</v>
      </c>
      <c r="AQ578" s="116">
        <v>3.8551546805924319</v>
      </c>
      <c r="AR578" s="116">
        <v>4.7439011043428136</v>
      </c>
      <c r="AS578" s="116">
        <v>5.6060049272372261</v>
      </c>
      <c r="AT578" s="116">
        <v>5.7967229664125286</v>
      </c>
      <c r="AV578" s="116">
        <v>57.852951843772352</v>
      </c>
      <c r="AW578" s="116">
        <v>885.7165845612866</v>
      </c>
      <c r="AX578" s="116">
        <v>2.7330993460097779</v>
      </c>
      <c r="AY578" s="116">
        <v>1.3065663022350102</v>
      </c>
      <c r="AZ578" s="116">
        <v>24517.611431391728</v>
      </c>
      <c r="BA578" s="116">
        <v>1.149108863374708</v>
      </c>
      <c r="BB578" s="116">
        <v>5.9225779011727729E-2</v>
      </c>
      <c r="BC578" s="116">
        <v>27.166672086786633</v>
      </c>
      <c r="BD578" s="116">
        <v>67.992021727235823</v>
      </c>
      <c r="BE578" s="116">
        <v>580.02674542450222</v>
      </c>
      <c r="BF578" s="116">
        <v>39.388211587115606</v>
      </c>
      <c r="BG578" s="116">
        <v>4.6240174301619108</v>
      </c>
      <c r="BH578" s="116">
        <v>4.0070510159916468</v>
      </c>
      <c r="BI578" s="116">
        <v>108.68481418530131</v>
      </c>
      <c r="BJ578" s="116">
        <v>1.1792776161869729</v>
      </c>
      <c r="BK578" s="116">
        <v>2339.0883550836024</v>
      </c>
      <c r="BL578" s="116">
        <v>1.9765348562188723</v>
      </c>
      <c r="BM578" s="116">
        <v>0.93510814642428808</v>
      </c>
      <c r="BN578" s="116">
        <v>4.6720242967958603</v>
      </c>
      <c r="BO578" s="116">
        <v>0.39594292835470424</v>
      </c>
      <c r="BP578" s="116">
        <v>0.3779525143810889</v>
      </c>
      <c r="BQ578" s="116">
        <v>19.402173893688499</v>
      </c>
      <c r="BR578" s="116">
        <v>124.14891459838783</v>
      </c>
      <c r="BS578" s="116">
        <v>71.878532495737076</v>
      </c>
      <c r="BT578" s="116">
        <v>51.558441030697487</v>
      </c>
    </row>
    <row r="579" spans="1:72" x14ac:dyDescent="0.3">
      <c r="A579" s="116">
        <v>1</v>
      </c>
      <c r="B579" s="116">
        <v>18</v>
      </c>
      <c r="C579" s="116">
        <v>890</v>
      </c>
      <c r="E579" s="116">
        <v>12.894840287900699</v>
      </c>
      <c r="F579" s="116">
        <v>13.7634159769514</v>
      </c>
      <c r="H579" s="116">
        <v>47.271965929512596</v>
      </c>
      <c r="I579" s="116">
        <v>7.5933360996961303</v>
      </c>
      <c r="J579" s="116">
        <v>0.86999995608483705</v>
      </c>
      <c r="K579" s="116">
        <v>17.606441749854302</v>
      </c>
      <c r="Q579" s="160">
        <v>64.465859306199704</v>
      </c>
      <c r="R579" s="160">
        <v>16.6835006326111</v>
      </c>
      <c r="S579" s="160">
        <v>0.34749511372151898</v>
      </c>
      <c r="T579" s="160">
        <v>0.10488032550347599</v>
      </c>
      <c r="U579" s="160">
        <v>2.6879200249545598</v>
      </c>
      <c r="V579" s="160">
        <v>5.2279653041422298</v>
      </c>
      <c r="W579" s="160">
        <v>2.7273401536283099</v>
      </c>
      <c r="X579" s="160">
        <v>1.9168732206678436</v>
      </c>
      <c r="Z579" s="116">
        <v>3.5682280498035269E-3</v>
      </c>
      <c r="AA579" s="116">
        <v>2.3905185147443303E-2</v>
      </c>
      <c r="AB579" s="116">
        <v>3.7008869884246814E-2</v>
      </c>
      <c r="AC579" s="116">
        <v>3.7773359161644225E-2</v>
      </c>
      <c r="AD579" s="116">
        <v>4.7385442651548919E-2</v>
      </c>
      <c r="AE579" s="116">
        <v>0.93166270279772911</v>
      </c>
      <c r="AF579" s="116">
        <v>1.2440618753412922</v>
      </c>
      <c r="AG579" s="116">
        <v>2.9413997369791157E-2</v>
      </c>
      <c r="AH579" s="116">
        <v>3.504912921497725E-2</v>
      </c>
      <c r="AI579" s="116">
        <v>0.43039681290399218</v>
      </c>
      <c r="AJ579" s="116">
        <v>0.10265239673410481</v>
      </c>
      <c r="AK579" s="116">
        <v>0.46861727264956987</v>
      </c>
      <c r="AL579" s="116">
        <v>0.28053857114326708</v>
      </c>
      <c r="AM579" s="116">
        <v>0.39833127524701056</v>
      </c>
      <c r="AN579" s="116">
        <v>0.72493308769093412</v>
      </c>
      <c r="AO579" s="116">
        <v>2.321865173235965</v>
      </c>
      <c r="AP579" s="116">
        <v>1.57352983399821</v>
      </c>
      <c r="AQ579" s="116">
        <v>3.7488039877625106</v>
      </c>
      <c r="AR579" s="116">
        <v>4.6115960961767897</v>
      </c>
      <c r="AS579" s="116">
        <v>5.4490573119620125</v>
      </c>
      <c r="AT579" s="116">
        <v>5.6335176376825169</v>
      </c>
      <c r="AV579" s="116">
        <v>53.083333853077143</v>
      </c>
      <c r="AW579" s="116">
        <v>822.9227068642731</v>
      </c>
      <c r="AX579" s="116">
        <v>2.5436604093945459</v>
      </c>
      <c r="AY579" s="116">
        <v>1.221882665451008</v>
      </c>
      <c r="AZ579" s="116">
        <v>22920.50999230042</v>
      </c>
      <c r="BA579" s="116">
        <v>1.1483562648012784</v>
      </c>
      <c r="BB579" s="116">
        <v>5.9376328758012534E-2</v>
      </c>
      <c r="BC579" s="116">
        <v>25.231366411356881</v>
      </c>
      <c r="BD579" s="116">
        <v>63.331618272794664</v>
      </c>
      <c r="BE579" s="116">
        <v>566.75559818983947</v>
      </c>
      <c r="BF579" s="116">
        <v>37.78096380403592</v>
      </c>
      <c r="BG579" s="116">
        <v>4.654295441883689</v>
      </c>
      <c r="BH579" s="116">
        <v>3.964512541102061</v>
      </c>
      <c r="BI579" s="116">
        <v>109.26309480789108</v>
      </c>
      <c r="BJ579" s="116">
        <v>1.1835836525747285</v>
      </c>
      <c r="BK579" s="116">
        <v>2368.7307602963388</v>
      </c>
      <c r="BL579" s="116">
        <v>2.0339108583884244</v>
      </c>
      <c r="BM579" s="116">
        <v>0.96925770750667695</v>
      </c>
      <c r="BN579" s="116">
        <v>4.8481789765814503</v>
      </c>
      <c r="BO579" s="116">
        <v>0.41114925381313294</v>
      </c>
      <c r="BP579" s="116">
        <v>0.39257090334934908</v>
      </c>
      <c r="BQ579" s="116">
        <v>19.340304273128599</v>
      </c>
      <c r="BR579" s="116">
        <v>116.90071693464385</v>
      </c>
      <c r="BS579" s="116">
        <v>64.272125611162451</v>
      </c>
      <c r="BT579" s="116">
        <v>46.102368581846491</v>
      </c>
    </row>
    <row r="580" spans="1:72" x14ac:dyDescent="0.3">
      <c r="A580" s="116">
        <v>1</v>
      </c>
      <c r="B580" s="116">
        <v>18</v>
      </c>
      <c r="C580" s="116">
        <v>900</v>
      </c>
      <c r="E580" s="116">
        <v>13.3867665409045</v>
      </c>
      <c r="F580" s="116">
        <v>13.5823743086272</v>
      </c>
      <c r="H580" s="116">
        <v>47.789318757820801</v>
      </c>
      <c r="I580" s="116">
        <v>7.6366117825950202</v>
      </c>
      <c r="J580" s="116">
        <v>0.86999996654294398</v>
      </c>
      <c r="K580" s="116">
        <v>16.734928643509601</v>
      </c>
      <c r="Q580" s="160">
        <v>64.578721078665495</v>
      </c>
      <c r="R580" s="160">
        <v>16.762254995272201</v>
      </c>
      <c r="S580" s="160">
        <v>0.38159672374060699</v>
      </c>
      <c r="T580" s="160">
        <v>0.11429062784586699</v>
      </c>
      <c r="U580" s="160">
        <v>2.74384892227225</v>
      </c>
      <c r="V580" s="160">
        <v>5.3348413227681899</v>
      </c>
      <c r="W580" s="160">
        <v>2.6143824217493301</v>
      </c>
      <c r="X580" s="160">
        <v>2.0405742015349659</v>
      </c>
      <c r="Z580" s="116">
        <v>3.5445374711879753E-3</v>
      </c>
      <c r="AA580" s="116">
        <v>2.3146213323905148E-2</v>
      </c>
      <c r="AB580" s="116">
        <v>3.6035345392662413E-2</v>
      </c>
      <c r="AC580" s="116">
        <v>3.708320016285712E-2</v>
      </c>
      <c r="AD580" s="116">
        <v>4.5199280749682283E-2</v>
      </c>
      <c r="AE580" s="116">
        <v>0.93165792284227833</v>
      </c>
      <c r="AF580" s="116">
        <v>1.2441691125114591</v>
      </c>
      <c r="AG580" s="116">
        <v>2.8306273314175855E-2</v>
      </c>
      <c r="AH580" s="116">
        <v>3.4070853336999017E-2</v>
      </c>
      <c r="AI580" s="116">
        <v>0.41079393050335794</v>
      </c>
      <c r="AJ580" s="116">
        <v>0.10213151083494884</v>
      </c>
      <c r="AK580" s="116">
        <v>0.47144618715170794</v>
      </c>
      <c r="AL580" s="116">
        <v>0.28184787806296746</v>
      </c>
      <c r="AM580" s="116">
        <v>0.40151960615689058</v>
      </c>
      <c r="AN580" s="116">
        <v>0.71659125008489399</v>
      </c>
      <c r="AO580" s="116">
        <v>2.3253654857732773</v>
      </c>
      <c r="AP580" s="116">
        <v>1.5877325788007719</v>
      </c>
      <c r="AQ580" s="116">
        <v>3.7861993165513836</v>
      </c>
      <c r="AR580" s="116">
        <v>4.6587029497362451</v>
      </c>
      <c r="AS580" s="116">
        <v>5.5048981157987846</v>
      </c>
      <c r="AT580" s="116">
        <v>5.6921319238807584</v>
      </c>
      <c r="AV580" s="116">
        <v>51.191160645500588</v>
      </c>
      <c r="AW580" s="116">
        <v>800.76484019847567</v>
      </c>
      <c r="AX580" s="116">
        <v>2.4836586882775502</v>
      </c>
      <c r="AY580" s="116">
        <v>1.1914385777312961</v>
      </c>
      <c r="AZ580" s="116">
        <v>22550.54994584325</v>
      </c>
      <c r="BA580" s="116">
        <v>1.1479509874881704</v>
      </c>
      <c r="BB580" s="116">
        <v>5.9430619680312949E-2</v>
      </c>
      <c r="BC580" s="116">
        <v>24.623599242637351</v>
      </c>
      <c r="BD580" s="116">
        <v>61.820005512294202</v>
      </c>
      <c r="BE580" s="116">
        <v>583.16401604424766</v>
      </c>
      <c r="BF580" s="116">
        <v>37.107492241459035</v>
      </c>
      <c r="BG580" s="116">
        <v>4.6108238541186193</v>
      </c>
      <c r="BH580" s="116">
        <v>3.9154969508307125</v>
      </c>
      <c r="BI580" s="116">
        <v>107.96517674254308</v>
      </c>
      <c r="BJ580" s="116">
        <v>1.1927946965393319</v>
      </c>
      <c r="BK580" s="116">
        <v>2372.5584018453114</v>
      </c>
      <c r="BL580" s="116">
        <v>2.0211335146312681</v>
      </c>
      <c r="BM580" s="116">
        <v>0.96389994917522215</v>
      </c>
      <c r="BN580" s="116">
        <v>4.8213915183063012</v>
      </c>
      <c r="BO580" s="116">
        <v>0.40892824933071104</v>
      </c>
      <c r="BP580" s="116">
        <v>0.39040229026681389</v>
      </c>
      <c r="BQ580" s="116">
        <v>19.315817227940531</v>
      </c>
      <c r="BR580" s="116">
        <v>120.9534661995478</v>
      </c>
      <c r="BS580" s="116">
        <v>63.07237394998058</v>
      </c>
      <c r="BT580" s="116">
        <v>45.241787221505064</v>
      </c>
    </row>
    <row r="581" spans="1:72" x14ac:dyDescent="0.3">
      <c r="A581" s="116">
        <v>1</v>
      </c>
      <c r="B581" s="116">
        <v>18</v>
      </c>
      <c r="C581" s="116">
        <v>910</v>
      </c>
      <c r="E581" s="116">
        <v>13.3867665409045</v>
      </c>
      <c r="F581" s="116">
        <v>13.5823743086272</v>
      </c>
      <c r="H581" s="116">
        <v>47.789318757820801</v>
      </c>
      <c r="I581" s="116">
        <v>7.6366117825950202</v>
      </c>
      <c r="J581" s="116">
        <v>0.86999996654294398</v>
      </c>
      <c r="K581" s="116">
        <v>16.734928643509601</v>
      </c>
      <c r="Q581" s="160">
        <v>64.578721078665495</v>
      </c>
      <c r="R581" s="160">
        <v>16.762254995272201</v>
      </c>
      <c r="S581" s="160">
        <v>0.38159672374060699</v>
      </c>
      <c r="T581" s="160">
        <v>0.11429062784586699</v>
      </c>
      <c r="U581" s="160">
        <v>2.74384892227225</v>
      </c>
      <c r="V581" s="160">
        <v>5.3348413227681899</v>
      </c>
      <c r="W581" s="160">
        <v>2.6143824217493301</v>
      </c>
      <c r="X581" s="160">
        <v>2.0405742015349659</v>
      </c>
      <c r="Z581" s="116">
        <v>3.5445374711879753E-3</v>
      </c>
      <c r="AA581" s="116">
        <v>2.3146213323905148E-2</v>
      </c>
      <c r="AB581" s="116">
        <v>3.6035345392662413E-2</v>
      </c>
      <c r="AC581" s="116">
        <v>3.708320016285712E-2</v>
      </c>
      <c r="AD581" s="116">
        <v>4.5199280749682283E-2</v>
      </c>
      <c r="AE581" s="116">
        <v>0.93165792284227833</v>
      </c>
      <c r="AF581" s="116">
        <v>1.2441691125114591</v>
      </c>
      <c r="AG581" s="116">
        <v>2.8306273314175855E-2</v>
      </c>
      <c r="AH581" s="116">
        <v>3.4070853336999017E-2</v>
      </c>
      <c r="AI581" s="116">
        <v>0.41079393050335794</v>
      </c>
      <c r="AJ581" s="116">
        <v>0.10213151083494884</v>
      </c>
      <c r="AK581" s="116">
        <v>0.47144618715170794</v>
      </c>
      <c r="AL581" s="116">
        <v>0.28184787806296746</v>
      </c>
      <c r="AM581" s="116">
        <v>0.40151960615689058</v>
      </c>
      <c r="AN581" s="116">
        <v>0.71659125008489399</v>
      </c>
      <c r="AO581" s="116">
        <v>2.3253654857732773</v>
      </c>
      <c r="AP581" s="116">
        <v>1.5877325788007719</v>
      </c>
      <c r="AQ581" s="116">
        <v>3.7861993165513836</v>
      </c>
      <c r="AR581" s="116">
        <v>4.6587029497362451</v>
      </c>
      <c r="AS581" s="116">
        <v>5.5048981157987846</v>
      </c>
      <c r="AT581" s="116">
        <v>5.6921319238807584</v>
      </c>
      <c r="AV581" s="116">
        <v>51.191160645500588</v>
      </c>
      <c r="AW581" s="116">
        <v>800.76484019847567</v>
      </c>
      <c r="AX581" s="116">
        <v>2.4836586882775502</v>
      </c>
      <c r="AY581" s="116">
        <v>1.1914385777312961</v>
      </c>
      <c r="AZ581" s="116">
        <v>22550.54994584325</v>
      </c>
      <c r="BA581" s="116">
        <v>1.1479509874881704</v>
      </c>
      <c r="BB581" s="116">
        <v>5.9430619680312949E-2</v>
      </c>
      <c r="BC581" s="116">
        <v>24.623599242637351</v>
      </c>
      <c r="BD581" s="116">
        <v>61.820005512294202</v>
      </c>
      <c r="BE581" s="116">
        <v>583.16401604424766</v>
      </c>
      <c r="BF581" s="116">
        <v>37.107492241459035</v>
      </c>
      <c r="BG581" s="116">
        <v>4.6108238541186193</v>
      </c>
      <c r="BH581" s="116">
        <v>3.9154969508307125</v>
      </c>
      <c r="BI581" s="116">
        <v>107.96517674254308</v>
      </c>
      <c r="BJ581" s="116">
        <v>1.1927946965393319</v>
      </c>
      <c r="BK581" s="116">
        <v>2372.5584018453114</v>
      </c>
      <c r="BL581" s="116">
        <v>2.0211335146312681</v>
      </c>
      <c r="BM581" s="116">
        <v>0.96389994917522215</v>
      </c>
      <c r="BN581" s="116">
        <v>4.8213915183063012</v>
      </c>
      <c r="BO581" s="116">
        <v>0.40892824933071104</v>
      </c>
      <c r="BP581" s="116">
        <v>0.39040229026681389</v>
      </c>
      <c r="BQ581" s="116">
        <v>19.315817227940531</v>
      </c>
      <c r="BR581" s="116">
        <v>120.9534661995478</v>
      </c>
      <c r="BS581" s="116">
        <v>63.07237394998058</v>
      </c>
      <c r="BT581" s="116">
        <v>45.241787221505064</v>
      </c>
    </row>
    <row r="582" spans="1:72" x14ac:dyDescent="0.3">
      <c r="A582" s="116">
        <v>1</v>
      </c>
      <c r="B582" s="116">
        <v>18</v>
      </c>
      <c r="C582" s="116">
        <v>920</v>
      </c>
      <c r="E582" s="116">
        <v>13.3867665409045</v>
      </c>
      <c r="F582" s="116">
        <v>13.5823743086272</v>
      </c>
      <c r="H582" s="116">
        <v>47.789318757820801</v>
      </c>
      <c r="I582" s="116">
        <v>7.6366117825950202</v>
      </c>
      <c r="J582" s="116">
        <v>0.86999996654294398</v>
      </c>
      <c r="K582" s="116">
        <v>16.734928643509601</v>
      </c>
      <c r="Q582" s="160">
        <v>64.578721078665495</v>
      </c>
      <c r="R582" s="160">
        <v>16.762254995272201</v>
      </c>
      <c r="S582" s="160">
        <v>0.38159672374060699</v>
      </c>
      <c r="T582" s="160">
        <v>0.11429062784586699</v>
      </c>
      <c r="U582" s="160">
        <v>2.74384892227225</v>
      </c>
      <c r="V582" s="160">
        <v>5.3348413227681899</v>
      </c>
      <c r="W582" s="160">
        <v>2.6143824217493301</v>
      </c>
      <c r="X582" s="160">
        <v>2.0405742015349659</v>
      </c>
      <c r="Z582" s="116">
        <v>3.5445374711879753E-3</v>
      </c>
      <c r="AA582" s="116">
        <v>2.3146213323905148E-2</v>
      </c>
      <c r="AB582" s="116">
        <v>3.6035345392662413E-2</v>
      </c>
      <c r="AC582" s="116">
        <v>3.708320016285712E-2</v>
      </c>
      <c r="AD582" s="116">
        <v>4.5199280749682283E-2</v>
      </c>
      <c r="AE582" s="116">
        <v>0.93165792284227833</v>
      </c>
      <c r="AF582" s="116">
        <v>1.2441691125114591</v>
      </c>
      <c r="AG582" s="116">
        <v>2.8306273314175855E-2</v>
      </c>
      <c r="AH582" s="116">
        <v>3.4070853336999017E-2</v>
      </c>
      <c r="AI582" s="116">
        <v>0.41079393050335794</v>
      </c>
      <c r="AJ582" s="116">
        <v>0.10213151083494884</v>
      </c>
      <c r="AK582" s="116">
        <v>0.47144618715170794</v>
      </c>
      <c r="AL582" s="116">
        <v>0.28184787806296746</v>
      </c>
      <c r="AM582" s="116">
        <v>0.40151960615689058</v>
      </c>
      <c r="AN582" s="116">
        <v>0.71659125008489399</v>
      </c>
      <c r="AO582" s="116">
        <v>2.3253654857732773</v>
      </c>
      <c r="AP582" s="116">
        <v>1.5877325788007719</v>
      </c>
      <c r="AQ582" s="116">
        <v>3.7861993165513836</v>
      </c>
      <c r="AR582" s="116">
        <v>4.6587029497362451</v>
      </c>
      <c r="AS582" s="116">
        <v>5.5048981157987846</v>
      </c>
      <c r="AT582" s="116">
        <v>5.6921319238807584</v>
      </c>
      <c r="AV582" s="116">
        <v>51.191160645500588</v>
      </c>
      <c r="AW582" s="116">
        <v>800.76484019847567</v>
      </c>
      <c r="AX582" s="116">
        <v>2.4836586882775502</v>
      </c>
      <c r="AY582" s="116">
        <v>1.1914385777312961</v>
      </c>
      <c r="AZ582" s="116">
        <v>22550.54994584325</v>
      </c>
      <c r="BA582" s="116">
        <v>1.1479509874881704</v>
      </c>
      <c r="BB582" s="116">
        <v>5.9430619680312949E-2</v>
      </c>
      <c r="BC582" s="116">
        <v>24.623599242637351</v>
      </c>
      <c r="BD582" s="116">
        <v>61.820005512294202</v>
      </c>
      <c r="BE582" s="116">
        <v>583.16401604424766</v>
      </c>
      <c r="BF582" s="116">
        <v>37.107492241459035</v>
      </c>
      <c r="BG582" s="116">
        <v>4.6108238541186193</v>
      </c>
      <c r="BH582" s="116">
        <v>3.9154969508307125</v>
      </c>
      <c r="BI582" s="116">
        <v>107.96517674254308</v>
      </c>
      <c r="BJ582" s="116">
        <v>1.1927946965393319</v>
      </c>
      <c r="BK582" s="116">
        <v>2372.5584018453114</v>
      </c>
      <c r="BL582" s="116">
        <v>2.0211335146312681</v>
      </c>
      <c r="BM582" s="116">
        <v>0.96389994917522215</v>
      </c>
      <c r="BN582" s="116">
        <v>4.8213915183063012</v>
      </c>
      <c r="BO582" s="116">
        <v>0.40892824933071104</v>
      </c>
      <c r="BP582" s="116">
        <v>0.39040229026681389</v>
      </c>
      <c r="BQ582" s="116">
        <v>19.315817227940531</v>
      </c>
      <c r="BR582" s="116">
        <v>120.9534661995478</v>
      </c>
      <c r="BS582" s="116">
        <v>63.07237394998058</v>
      </c>
      <c r="BT582" s="116">
        <v>45.241787221505064</v>
      </c>
    </row>
    <row r="583" spans="1:72" x14ac:dyDescent="0.3">
      <c r="A583" s="116">
        <v>1</v>
      </c>
      <c r="B583" s="116">
        <v>18</v>
      </c>
      <c r="C583" s="116">
        <v>930</v>
      </c>
      <c r="E583" s="116">
        <v>15.168600278681801</v>
      </c>
      <c r="F583" s="116">
        <v>14.3172944821247</v>
      </c>
      <c r="H583" s="116">
        <v>45.546760482436802</v>
      </c>
      <c r="I583" s="116">
        <v>6.8038080282094997</v>
      </c>
      <c r="J583" s="116">
        <v>0.86999997551536501</v>
      </c>
      <c r="K583" s="116">
        <v>17.293536753031798</v>
      </c>
      <c r="Q583" s="160">
        <v>65.115184957208498</v>
      </c>
      <c r="R583" s="160">
        <v>16.7634600554264</v>
      </c>
      <c r="S583" s="160">
        <v>0.61971557334335103</v>
      </c>
      <c r="T583" s="160">
        <v>0.17272053414119701</v>
      </c>
      <c r="U583" s="160">
        <v>3.0793488205705901</v>
      </c>
      <c r="V583" s="160">
        <v>5.2520300137608897</v>
      </c>
      <c r="W583" s="160">
        <v>2.4049741009040702</v>
      </c>
      <c r="X583" s="160">
        <v>2.1838197807562931</v>
      </c>
      <c r="Z583" s="116">
        <v>3.4552710301491356E-3</v>
      </c>
      <c r="AA583" s="116">
        <v>2.2987547745349914E-2</v>
      </c>
      <c r="AB583" s="116">
        <v>3.7087195886542246E-2</v>
      </c>
      <c r="AC583" s="116">
        <v>3.6968165177528614E-2</v>
      </c>
      <c r="AD583" s="116">
        <v>4.6406608914260718E-2</v>
      </c>
      <c r="AE583" s="116">
        <v>0.9314176816726436</v>
      </c>
      <c r="AF583" s="116">
        <v>1.2434328657290208</v>
      </c>
      <c r="AG583" s="116">
        <v>2.8973262623242305E-2</v>
      </c>
      <c r="AH583" s="116">
        <v>3.4682788395157219E-2</v>
      </c>
      <c r="AI583" s="116">
        <v>0.42080444009625784</v>
      </c>
      <c r="AJ583" s="116">
        <v>0.10043027316646513</v>
      </c>
      <c r="AK583" s="116">
        <v>0.45465072041696175</v>
      </c>
      <c r="AL583" s="116">
        <v>0.27471634667652189</v>
      </c>
      <c r="AM583" s="116">
        <v>0.38505702728172536</v>
      </c>
      <c r="AN583" s="116">
        <v>0.70647545686296753</v>
      </c>
      <c r="AO583" s="116">
        <v>2.3023723484171699</v>
      </c>
      <c r="AP583" s="116">
        <v>1.5210648661685142</v>
      </c>
      <c r="AQ583" s="116">
        <v>3.6184745594094014</v>
      </c>
      <c r="AR583" s="116">
        <v>4.4500888819540796</v>
      </c>
      <c r="AS583" s="116">
        <v>5.2574731950133913</v>
      </c>
      <c r="AT583" s="116">
        <v>5.4348310379289719</v>
      </c>
      <c r="AV583" s="116">
        <v>45.337788576368766</v>
      </c>
      <c r="AW583" s="116">
        <v>719.97431963129623</v>
      </c>
      <c r="AX583" s="116">
        <v>2.2386316937546327</v>
      </c>
      <c r="AY583" s="116">
        <v>1.0803962020781372</v>
      </c>
      <c r="AZ583" s="116">
        <v>20421.575513145905</v>
      </c>
      <c r="BA583" s="116">
        <v>1.1467151301249061</v>
      </c>
      <c r="BB583" s="116">
        <v>5.9675692794065954E-2</v>
      </c>
      <c r="BC583" s="116">
        <v>22.125848454192354</v>
      </c>
      <c r="BD583" s="116">
        <v>55.767860658445883</v>
      </c>
      <c r="BE583" s="116">
        <v>561.39170712825546</v>
      </c>
      <c r="BF583" s="116">
        <v>34.827406669183794</v>
      </c>
      <c r="BG583" s="116">
        <v>4.6522657216420322</v>
      </c>
      <c r="BH583" s="116">
        <v>3.8468363903367773</v>
      </c>
      <c r="BI583" s="116">
        <v>108.71036153224129</v>
      </c>
      <c r="BJ583" s="116">
        <v>1.1984036918782441</v>
      </c>
      <c r="BK583" s="116">
        <v>2421.1647218829526</v>
      </c>
      <c r="BL583" s="116">
        <v>2.1150788473048014</v>
      </c>
      <c r="BM583" s="116">
        <v>1.0213304015907734</v>
      </c>
      <c r="BN583" s="116">
        <v>5.1187255407897707</v>
      </c>
      <c r="BO583" s="116">
        <v>0.434657773892206</v>
      </c>
      <c r="BP583" s="116">
        <v>0.41515042922854017</v>
      </c>
      <c r="BQ583" s="116">
        <v>19.215782447337308</v>
      </c>
      <c r="BR583" s="116">
        <v>109.67411764015736</v>
      </c>
      <c r="BS583" s="116">
        <v>53.295978749939053</v>
      </c>
      <c r="BT583" s="116">
        <v>38.229183069576543</v>
      </c>
    </row>
    <row r="584" spans="1:72" x14ac:dyDescent="0.3">
      <c r="A584" s="116">
        <v>1</v>
      </c>
      <c r="B584" s="116">
        <v>18</v>
      </c>
      <c r="C584" s="116">
        <v>940</v>
      </c>
      <c r="E584" s="116">
        <v>15.776110598960701</v>
      </c>
      <c r="F584" s="116">
        <v>14.0708293188382</v>
      </c>
      <c r="H584" s="116">
        <v>46.132000385073297</v>
      </c>
      <c r="I584" s="116">
        <v>6.8384751883999</v>
      </c>
      <c r="J584" s="116">
        <v>0.86999995572353295</v>
      </c>
      <c r="K584" s="116">
        <v>16.312584553004399</v>
      </c>
      <c r="Q584" s="160">
        <v>65.192184188405605</v>
      </c>
      <c r="R584" s="160">
        <v>16.8580586124205</v>
      </c>
      <c r="S584" s="160">
        <v>0.63616654353671498</v>
      </c>
      <c r="T584" s="160">
        <v>0.17414769225763599</v>
      </c>
      <c r="U584" s="160">
        <v>3.1305109713750099</v>
      </c>
      <c r="V584" s="160">
        <v>5.3550627312259298</v>
      </c>
      <c r="W584" s="160">
        <v>2.3151712238093101</v>
      </c>
      <c r="X584" s="160">
        <v>2.3130309655520329</v>
      </c>
      <c r="Z584" s="116">
        <v>3.421688908070391E-3</v>
      </c>
      <c r="AA584" s="116">
        <v>2.2119531858881793E-2</v>
      </c>
      <c r="AB584" s="116">
        <v>3.5945980524229461E-2</v>
      </c>
      <c r="AC584" s="116">
        <v>3.6175016145480521E-2</v>
      </c>
      <c r="AD584" s="116">
        <v>4.394092546501388E-2</v>
      </c>
      <c r="AE584" s="116">
        <v>0.93140971794126481</v>
      </c>
      <c r="AF584" s="116">
        <v>1.2435428571558935</v>
      </c>
      <c r="AG584" s="116">
        <v>2.7712524195520088E-2</v>
      </c>
      <c r="AH584" s="116">
        <v>3.3554923038297615E-2</v>
      </c>
      <c r="AI584" s="116">
        <v>0.39868009609602156</v>
      </c>
      <c r="AJ584" s="116">
        <v>9.9796640043272863E-2</v>
      </c>
      <c r="AK584" s="116">
        <v>0.45774752104028493</v>
      </c>
      <c r="AL584" s="116">
        <v>0.27610827631383733</v>
      </c>
      <c r="AM584" s="116">
        <v>0.38856518691994552</v>
      </c>
      <c r="AN584" s="116">
        <v>0.69695884303102762</v>
      </c>
      <c r="AO584" s="116">
        <v>2.306140617500235</v>
      </c>
      <c r="AP584" s="116">
        <v>1.5369629403673286</v>
      </c>
      <c r="AQ584" s="116">
        <v>3.6605452808663932</v>
      </c>
      <c r="AR584" s="116">
        <v>4.5031321457204028</v>
      </c>
      <c r="AS584" s="116">
        <v>5.3203824888273479</v>
      </c>
      <c r="AT584" s="116">
        <v>5.500873960554209</v>
      </c>
      <c r="AV584" s="116">
        <v>43.637137217281605</v>
      </c>
      <c r="AW584" s="116">
        <v>698.73165194815965</v>
      </c>
      <c r="AX584" s="116">
        <v>2.1804311119805013</v>
      </c>
      <c r="AY584" s="116">
        <v>1.0506497413140525</v>
      </c>
      <c r="AZ584" s="116">
        <v>20031.903040956171</v>
      </c>
      <c r="BA584" s="116">
        <v>1.1462162275176282</v>
      </c>
      <c r="BB584" s="116">
        <v>5.974433723500721E-2</v>
      </c>
      <c r="BC584" s="116">
        <v>21.534864714373494</v>
      </c>
      <c r="BD584" s="116">
        <v>54.29454612838429</v>
      </c>
      <c r="BE584" s="116">
        <v>578.58489112221764</v>
      </c>
      <c r="BF584" s="116">
        <v>34.117171174554834</v>
      </c>
      <c r="BG584" s="116">
        <v>4.6015611983674125</v>
      </c>
      <c r="BH584" s="116">
        <v>3.7918554685526304</v>
      </c>
      <c r="BI584" s="116">
        <v>107.21078741343929</v>
      </c>
      <c r="BJ584" s="116">
        <v>1.2084317096144139</v>
      </c>
      <c r="BK584" s="116">
        <v>2426.6274202083764</v>
      </c>
      <c r="BL584" s="116">
        <v>2.100187809576469</v>
      </c>
      <c r="BM584" s="116">
        <v>1.0151768272816015</v>
      </c>
      <c r="BN584" s="116">
        <v>5.0879968498491186</v>
      </c>
      <c r="BO584" s="116">
        <v>0.4321166076641082</v>
      </c>
      <c r="BP584" s="116">
        <v>0.41266498636718313</v>
      </c>
      <c r="BQ584" s="116">
        <v>19.185353467206973</v>
      </c>
      <c r="BR584" s="116">
        <v>113.71565435213962</v>
      </c>
      <c r="BS584" s="116">
        <v>52.184860421407535</v>
      </c>
      <c r="BT584" s="116">
        <v>37.432178361347184</v>
      </c>
    </row>
    <row r="585" spans="1:72" x14ac:dyDescent="0.3">
      <c r="A585" s="116">
        <v>1</v>
      </c>
      <c r="B585" s="116">
        <v>18</v>
      </c>
      <c r="C585" s="116">
        <v>950</v>
      </c>
      <c r="E585" s="116">
        <v>15.776110598960701</v>
      </c>
      <c r="F585" s="116">
        <v>14.0708293188382</v>
      </c>
      <c r="H585" s="116">
        <v>46.132000385073297</v>
      </c>
      <c r="I585" s="116">
        <v>6.8384751883999</v>
      </c>
      <c r="J585" s="116">
        <v>0.86999995572353295</v>
      </c>
      <c r="K585" s="116">
        <v>16.312584553004399</v>
      </c>
      <c r="Q585" s="160">
        <v>65.192184188405605</v>
      </c>
      <c r="R585" s="160">
        <v>16.8580586124205</v>
      </c>
      <c r="S585" s="160">
        <v>0.63616654353671498</v>
      </c>
      <c r="T585" s="160">
        <v>0.17414769225763599</v>
      </c>
      <c r="U585" s="160">
        <v>3.1305109713750099</v>
      </c>
      <c r="V585" s="160">
        <v>5.3550627312259298</v>
      </c>
      <c r="W585" s="160">
        <v>2.3151712238093101</v>
      </c>
      <c r="X585" s="160">
        <v>2.3130309655520329</v>
      </c>
      <c r="Z585" s="116">
        <v>3.421688908070391E-3</v>
      </c>
      <c r="AA585" s="116">
        <v>2.2119531858881793E-2</v>
      </c>
      <c r="AB585" s="116">
        <v>3.5945980524229461E-2</v>
      </c>
      <c r="AC585" s="116">
        <v>3.6175016145480521E-2</v>
      </c>
      <c r="AD585" s="116">
        <v>4.394092546501388E-2</v>
      </c>
      <c r="AE585" s="116">
        <v>0.93140971794126481</v>
      </c>
      <c r="AF585" s="116">
        <v>1.2435428571558935</v>
      </c>
      <c r="AG585" s="116">
        <v>2.7712524195520088E-2</v>
      </c>
      <c r="AH585" s="116">
        <v>3.3554923038297615E-2</v>
      </c>
      <c r="AI585" s="116">
        <v>0.39868009609602156</v>
      </c>
      <c r="AJ585" s="116">
        <v>9.9796640043272863E-2</v>
      </c>
      <c r="AK585" s="116">
        <v>0.45774752104028493</v>
      </c>
      <c r="AL585" s="116">
        <v>0.27610827631383733</v>
      </c>
      <c r="AM585" s="116">
        <v>0.38856518691994552</v>
      </c>
      <c r="AN585" s="116">
        <v>0.69695884303102762</v>
      </c>
      <c r="AO585" s="116">
        <v>2.306140617500235</v>
      </c>
      <c r="AP585" s="116">
        <v>1.5369629403673286</v>
      </c>
      <c r="AQ585" s="116">
        <v>3.6605452808663932</v>
      </c>
      <c r="AR585" s="116">
        <v>4.5031321457204028</v>
      </c>
      <c r="AS585" s="116">
        <v>5.3203824888273479</v>
      </c>
      <c r="AT585" s="116">
        <v>5.500873960554209</v>
      </c>
      <c r="AV585" s="116">
        <v>43.637137217281605</v>
      </c>
      <c r="AW585" s="116">
        <v>698.73165194815965</v>
      </c>
      <c r="AX585" s="116">
        <v>2.1804311119805013</v>
      </c>
      <c r="AY585" s="116">
        <v>1.0506497413140525</v>
      </c>
      <c r="AZ585" s="116">
        <v>20031.903040956171</v>
      </c>
      <c r="BA585" s="116">
        <v>1.1462162275176282</v>
      </c>
      <c r="BB585" s="116">
        <v>5.974433723500721E-2</v>
      </c>
      <c r="BC585" s="116">
        <v>21.534864714373494</v>
      </c>
      <c r="BD585" s="116">
        <v>54.29454612838429</v>
      </c>
      <c r="BE585" s="116">
        <v>578.58489112221764</v>
      </c>
      <c r="BF585" s="116">
        <v>34.117171174554834</v>
      </c>
      <c r="BG585" s="116">
        <v>4.6015611983674125</v>
      </c>
      <c r="BH585" s="116">
        <v>3.7918554685526304</v>
      </c>
      <c r="BI585" s="116">
        <v>107.21078741343929</v>
      </c>
      <c r="BJ585" s="116">
        <v>1.2084317096144139</v>
      </c>
      <c r="BK585" s="116">
        <v>2426.6274202083764</v>
      </c>
      <c r="BL585" s="116">
        <v>2.100187809576469</v>
      </c>
      <c r="BM585" s="116">
        <v>1.0151768272816015</v>
      </c>
      <c r="BN585" s="116">
        <v>5.0879968498491186</v>
      </c>
      <c r="BO585" s="116">
        <v>0.4321166076641082</v>
      </c>
      <c r="BP585" s="116">
        <v>0.41266498636718313</v>
      </c>
      <c r="BQ585" s="116">
        <v>19.185353467206973</v>
      </c>
      <c r="BR585" s="116">
        <v>113.71565435213962</v>
      </c>
      <c r="BS585" s="116">
        <v>52.184860421407535</v>
      </c>
      <c r="BT585" s="116">
        <v>37.432178361347184</v>
      </c>
    </row>
    <row r="586" spans="1:72" x14ac:dyDescent="0.3">
      <c r="A586" s="116">
        <v>1</v>
      </c>
      <c r="B586" s="116">
        <v>18.000000000000099</v>
      </c>
      <c r="C586" s="116">
        <v>960</v>
      </c>
      <c r="E586" s="116">
        <v>15.776110598960701</v>
      </c>
      <c r="F586" s="116">
        <v>14.0708293188382</v>
      </c>
      <c r="H586" s="116">
        <v>46.132000385073297</v>
      </c>
      <c r="I586" s="116">
        <v>6.8384751883999</v>
      </c>
      <c r="J586" s="116">
        <v>0.86999995572353295</v>
      </c>
      <c r="K586" s="116">
        <v>16.312584553004399</v>
      </c>
      <c r="Q586" s="160">
        <v>65.192184188405605</v>
      </c>
      <c r="R586" s="160">
        <v>16.8580586124205</v>
      </c>
      <c r="S586" s="160">
        <v>0.63616654353671498</v>
      </c>
      <c r="T586" s="160">
        <v>0.17414769225763599</v>
      </c>
      <c r="U586" s="160">
        <v>3.1305109713750099</v>
      </c>
      <c r="V586" s="160">
        <v>5.3550627312259298</v>
      </c>
      <c r="W586" s="160">
        <v>2.3151712238093101</v>
      </c>
      <c r="X586" s="160">
        <v>2.3130309655520329</v>
      </c>
      <c r="Z586" s="116">
        <v>3.421688908070391E-3</v>
      </c>
      <c r="AA586" s="116">
        <v>2.2119531858881793E-2</v>
      </c>
      <c r="AB586" s="116">
        <v>3.5945980524229461E-2</v>
      </c>
      <c r="AC586" s="116">
        <v>3.6175016145480521E-2</v>
      </c>
      <c r="AD586" s="116">
        <v>4.394092546501388E-2</v>
      </c>
      <c r="AE586" s="116">
        <v>0.93140971794126481</v>
      </c>
      <c r="AF586" s="116">
        <v>1.2435428571558935</v>
      </c>
      <c r="AG586" s="116">
        <v>2.7712524195520088E-2</v>
      </c>
      <c r="AH586" s="116">
        <v>3.3554923038297615E-2</v>
      </c>
      <c r="AI586" s="116">
        <v>0.39868009609602156</v>
      </c>
      <c r="AJ586" s="116">
        <v>9.9796640043272863E-2</v>
      </c>
      <c r="AK586" s="116">
        <v>0.45774752104028493</v>
      </c>
      <c r="AL586" s="116">
        <v>0.27610827631383733</v>
      </c>
      <c r="AM586" s="116">
        <v>0.38856518691994552</v>
      </c>
      <c r="AN586" s="116">
        <v>0.69695884303102762</v>
      </c>
      <c r="AO586" s="116">
        <v>2.306140617500235</v>
      </c>
      <c r="AP586" s="116">
        <v>1.5369629403673286</v>
      </c>
      <c r="AQ586" s="116">
        <v>3.6605452808663932</v>
      </c>
      <c r="AR586" s="116">
        <v>4.5031321457204028</v>
      </c>
      <c r="AS586" s="116">
        <v>5.3203824888273479</v>
      </c>
      <c r="AT586" s="116">
        <v>5.500873960554209</v>
      </c>
      <c r="AV586" s="116">
        <v>43.637137217281605</v>
      </c>
      <c r="AW586" s="116">
        <v>698.73165194815965</v>
      </c>
      <c r="AX586" s="116">
        <v>2.1804311119805013</v>
      </c>
      <c r="AY586" s="116">
        <v>1.0506497413140525</v>
      </c>
      <c r="AZ586" s="116">
        <v>20031.903040956171</v>
      </c>
      <c r="BA586" s="116">
        <v>1.1462162275176282</v>
      </c>
      <c r="BB586" s="116">
        <v>5.974433723500721E-2</v>
      </c>
      <c r="BC586" s="116">
        <v>21.534864714373494</v>
      </c>
      <c r="BD586" s="116">
        <v>54.29454612838429</v>
      </c>
      <c r="BE586" s="116">
        <v>578.58489112221764</v>
      </c>
      <c r="BF586" s="116">
        <v>34.117171174554834</v>
      </c>
      <c r="BG586" s="116">
        <v>4.6015611983674125</v>
      </c>
      <c r="BH586" s="116">
        <v>3.7918554685526304</v>
      </c>
      <c r="BI586" s="116">
        <v>107.21078741343929</v>
      </c>
      <c r="BJ586" s="116">
        <v>1.2084317096144139</v>
      </c>
      <c r="BK586" s="116">
        <v>2426.6274202083764</v>
      </c>
      <c r="BL586" s="116">
        <v>2.100187809576469</v>
      </c>
      <c r="BM586" s="116">
        <v>1.0151768272816015</v>
      </c>
      <c r="BN586" s="116">
        <v>5.0879968498491186</v>
      </c>
      <c r="BO586" s="116">
        <v>0.4321166076641082</v>
      </c>
      <c r="BP586" s="116">
        <v>0.41266498636718313</v>
      </c>
      <c r="BQ586" s="116">
        <v>19.185353467206973</v>
      </c>
      <c r="BR586" s="116">
        <v>113.71565435213962</v>
      </c>
      <c r="BS586" s="116">
        <v>52.184860421407535</v>
      </c>
      <c r="BT586" s="116">
        <v>37.432178361347184</v>
      </c>
    </row>
    <row r="587" spans="1:72" x14ac:dyDescent="0.3">
      <c r="A587" s="116">
        <v>1</v>
      </c>
      <c r="B587" s="116">
        <v>18</v>
      </c>
      <c r="C587" s="116">
        <v>970</v>
      </c>
      <c r="E587" s="116">
        <v>18.168583240332399</v>
      </c>
      <c r="F587" s="116">
        <v>14.922083919299</v>
      </c>
      <c r="H587" s="116">
        <v>43.551816545092798</v>
      </c>
      <c r="I587" s="116">
        <v>5.8859160661317702</v>
      </c>
      <c r="J587" s="116">
        <v>0.86999998409561197</v>
      </c>
      <c r="K587" s="116">
        <v>16.601600245048299</v>
      </c>
      <c r="Q587" s="160">
        <v>65.451368087573996</v>
      </c>
      <c r="R587" s="160">
        <v>16.833563493513299</v>
      </c>
      <c r="S587" s="160">
        <v>1.0997908354785699</v>
      </c>
      <c r="T587" s="160">
        <v>0.28032578664652003</v>
      </c>
      <c r="U587" s="160">
        <v>3.51243658389921</v>
      </c>
      <c r="V587" s="160">
        <v>5.2025035995584403</v>
      </c>
      <c r="W587" s="160">
        <v>2.1160051181642001</v>
      </c>
      <c r="X587" s="160">
        <v>2.4586441473601059</v>
      </c>
      <c r="Z587" s="116">
        <v>3.3135471640028187E-3</v>
      </c>
      <c r="AA587" s="116">
        <v>2.1619960441275277E-2</v>
      </c>
      <c r="AB587" s="116">
        <v>3.6826606163891891E-2</v>
      </c>
      <c r="AC587" s="116">
        <v>3.5724028859970711E-2</v>
      </c>
      <c r="AD587" s="116">
        <v>4.4440287360536991E-2</v>
      </c>
      <c r="AE587" s="116">
        <v>0.93110542951706732</v>
      </c>
      <c r="AF587" s="116">
        <v>1.242669088530705</v>
      </c>
      <c r="AG587" s="116">
        <v>2.804025203998195E-2</v>
      </c>
      <c r="AH587" s="116">
        <v>3.3877606344026708E-2</v>
      </c>
      <c r="AI587" s="116">
        <v>0.40221757823693211</v>
      </c>
      <c r="AJ587" s="116">
        <v>9.7429360032404905E-2</v>
      </c>
      <c r="AK587" s="116">
        <v>0.43796500853213483</v>
      </c>
      <c r="AL587" s="116">
        <v>0.26778925986414359</v>
      </c>
      <c r="AM587" s="116">
        <v>0.36960026769225479</v>
      </c>
      <c r="AN587" s="116">
        <v>0.68031665388795237</v>
      </c>
      <c r="AO587" s="116">
        <v>2.2789084400483604</v>
      </c>
      <c r="AP587" s="116">
        <v>1.4597445495152015</v>
      </c>
      <c r="AQ587" s="116">
        <v>3.4670256862851043</v>
      </c>
      <c r="AR587" s="116">
        <v>4.2626920274234035</v>
      </c>
      <c r="AS587" s="116">
        <v>5.0351879320836694</v>
      </c>
      <c r="AT587" s="116">
        <v>5.204564832109484</v>
      </c>
      <c r="AV587" s="116">
        <v>38.015729673998187</v>
      </c>
      <c r="AW587" s="116">
        <v>618.17328441303198</v>
      </c>
      <c r="AX587" s="116">
        <v>1.9355913932517153</v>
      </c>
      <c r="AY587" s="116">
        <v>0.93762333154195177</v>
      </c>
      <c r="AZ587" s="116">
        <v>17893.034274561993</v>
      </c>
      <c r="BA587" s="116">
        <v>1.1445253680276619</v>
      </c>
      <c r="BB587" s="116">
        <v>6.0070415161806348E-2</v>
      </c>
      <c r="BC587" s="116">
        <v>19.05864300323109</v>
      </c>
      <c r="BD587" s="116">
        <v>48.231121784623618</v>
      </c>
      <c r="BE587" s="116">
        <v>559.0114362500367</v>
      </c>
      <c r="BF587" s="116">
        <v>31.559177363940407</v>
      </c>
      <c r="BG587" s="116">
        <v>4.6289541126682447</v>
      </c>
      <c r="BH587" s="116">
        <v>3.6924159836029777</v>
      </c>
      <c r="BI587" s="116">
        <v>107.40806481285661</v>
      </c>
      <c r="BJ587" s="116">
        <v>1.2188539005007457</v>
      </c>
      <c r="BK587" s="116">
        <v>2490.1030306408602</v>
      </c>
      <c r="BL587" s="116">
        <v>2.2162227122099081</v>
      </c>
      <c r="BM587" s="116">
        <v>1.089836273699804</v>
      </c>
      <c r="BN587" s="116">
        <v>5.4769778619855698</v>
      </c>
      <c r="BO587" s="116">
        <v>0.4659404987492084</v>
      </c>
      <c r="BP587" s="116">
        <v>0.44520459550386077</v>
      </c>
      <c r="BQ587" s="116">
        <v>19.053062392606336</v>
      </c>
      <c r="BR587" s="116">
        <v>102.06567386916151</v>
      </c>
      <c r="BS587" s="116">
        <v>42.808729280212056</v>
      </c>
      <c r="BT587" s="116">
        <v>30.706683449941139</v>
      </c>
    </row>
    <row r="588" spans="1:72" x14ac:dyDescent="0.3">
      <c r="A588" s="116">
        <v>1</v>
      </c>
      <c r="B588" s="116">
        <v>18</v>
      </c>
      <c r="C588" s="116">
        <v>980</v>
      </c>
      <c r="E588" s="116">
        <v>19.001090070331401</v>
      </c>
      <c r="F588" s="116">
        <v>14.6046973622626</v>
      </c>
      <c r="H588" s="116">
        <v>44.129270066043503</v>
      </c>
      <c r="I588" s="116">
        <v>5.8841940052765702</v>
      </c>
      <c r="J588" s="116">
        <v>0.86999996293860105</v>
      </c>
      <c r="K588" s="116">
        <v>15.5107485331473</v>
      </c>
      <c r="Q588" s="160">
        <v>65.455619405699196</v>
      </c>
      <c r="R588" s="160">
        <v>16.909052783708798</v>
      </c>
      <c r="S588" s="160">
        <v>1.16875752993715</v>
      </c>
      <c r="T588" s="160">
        <v>0.293700570602419</v>
      </c>
      <c r="U588" s="160">
        <v>3.6002965797338402</v>
      </c>
      <c r="V588" s="160">
        <v>5.2715688112030401</v>
      </c>
      <c r="W588" s="160">
        <v>2.0381486026525901</v>
      </c>
      <c r="X588" s="160">
        <v>2.5864496849455674</v>
      </c>
      <c r="Z588" s="116">
        <v>3.2637064555373924E-3</v>
      </c>
      <c r="AA588" s="116">
        <v>2.0618413610848284E-2</v>
      </c>
      <c r="AB588" s="116">
        <v>3.5503369004548396E-2</v>
      </c>
      <c r="AC588" s="116">
        <v>3.4796821067437034E-2</v>
      </c>
      <c r="AD588" s="116">
        <v>4.1686056570931315E-2</v>
      </c>
      <c r="AE588" s="116">
        <v>0.93108253992283385</v>
      </c>
      <c r="AF588" s="116">
        <v>1.242747002087186</v>
      </c>
      <c r="AG588" s="116">
        <v>2.6616433529848816E-2</v>
      </c>
      <c r="AH588" s="116">
        <v>3.2581922312441308E-2</v>
      </c>
      <c r="AI588" s="116">
        <v>0.3774641386830887</v>
      </c>
      <c r="AJ588" s="116">
        <v>9.6567996264000616E-2</v>
      </c>
      <c r="AK588" s="116">
        <v>0.44065864429735463</v>
      </c>
      <c r="AL588" s="116">
        <v>0.26895329260926987</v>
      </c>
      <c r="AM588" s="116">
        <v>0.37283322649505701</v>
      </c>
      <c r="AN588" s="116">
        <v>0.66890638209590625</v>
      </c>
      <c r="AO588" s="116">
        <v>2.2819816221333649</v>
      </c>
      <c r="AP588" s="116">
        <v>1.4749310950149135</v>
      </c>
      <c r="AQ588" s="116">
        <v>3.5079079319564297</v>
      </c>
      <c r="AR588" s="116">
        <v>4.3144247659077655</v>
      </c>
      <c r="AS588" s="116">
        <v>5.0965923271620284</v>
      </c>
      <c r="AT588" s="116">
        <v>5.2691448320755425</v>
      </c>
      <c r="AV588" s="116">
        <v>36.3863869663654</v>
      </c>
      <c r="AW588" s="116">
        <v>596.24135937381072</v>
      </c>
      <c r="AX588" s="116">
        <v>1.8741294218703861</v>
      </c>
      <c r="AY588" s="116">
        <v>0.9063544515754165</v>
      </c>
      <c r="AZ588" s="116">
        <v>17435.32973940438</v>
      </c>
      <c r="BA588" s="116">
        <v>1.1438525868211238</v>
      </c>
      <c r="BB588" s="116">
        <v>6.0168662917519988E-2</v>
      </c>
      <c r="BC588" s="116">
        <v>18.433622171849951</v>
      </c>
      <c r="BD588" s="116">
        <v>46.672417747536329</v>
      </c>
      <c r="BE588" s="116">
        <v>576.00826320958834</v>
      </c>
      <c r="BF588" s="116">
        <v>30.757194595062362</v>
      </c>
      <c r="BG588" s="116">
        <v>4.5708886395070509</v>
      </c>
      <c r="BH588" s="116">
        <v>3.6286949118004164</v>
      </c>
      <c r="BI588" s="116">
        <v>105.69068097398916</v>
      </c>
      <c r="BJ588" s="116">
        <v>1.2298143421153851</v>
      </c>
      <c r="BK588" s="116">
        <v>2500.0685631896758</v>
      </c>
      <c r="BL588" s="116">
        <v>2.2026606539372047</v>
      </c>
      <c r="BM588" s="116">
        <v>1.085314964237269</v>
      </c>
      <c r="BN588" s="116">
        <v>5.4550666379416075</v>
      </c>
      <c r="BO588" s="116">
        <v>0.46419856907712181</v>
      </c>
      <c r="BP588" s="116">
        <v>0.44347631097763923</v>
      </c>
      <c r="BQ588" s="116">
        <v>19.01076958265023</v>
      </c>
      <c r="BR588" s="116">
        <v>105.59142563049183</v>
      </c>
      <c r="BS588" s="116">
        <v>41.566193538530186</v>
      </c>
      <c r="BT588" s="116">
        <v>29.81541308670942</v>
      </c>
    </row>
    <row r="589" spans="1:72" x14ac:dyDescent="0.3">
      <c r="A589" s="116">
        <v>1</v>
      </c>
      <c r="B589" s="116">
        <v>18</v>
      </c>
      <c r="C589" s="116">
        <v>990</v>
      </c>
      <c r="E589" s="116">
        <v>19.001090070331401</v>
      </c>
      <c r="F589" s="116">
        <v>14.6046973622626</v>
      </c>
      <c r="H589" s="116">
        <v>44.129270066043503</v>
      </c>
      <c r="I589" s="116">
        <v>5.8841940052765702</v>
      </c>
      <c r="J589" s="116">
        <v>0.86999996293860105</v>
      </c>
      <c r="K589" s="116">
        <v>15.5107485331473</v>
      </c>
      <c r="Q589" s="160">
        <v>65.455619405699196</v>
      </c>
      <c r="R589" s="160">
        <v>16.909052783708798</v>
      </c>
      <c r="S589" s="160">
        <v>1.16875752993715</v>
      </c>
      <c r="T589" s="160">
        <v>0.293700570602419</v>
      </c>
      <c r="U589" s="160">
        <v>3.6002965797338402</v>
      </c>
      <c r="V589" s="160">
        <v>5.2715688112030401</v>
      </c>
      <c r="W589" s="160">
        <v>2.0381486026525901</v>
      </c>
      <c r="X589" s="160">
        <v>2.5864496849455674</v>
      </c>
      <c r="Z589" s="116">
        <v>3.2637064555373924E-3</v>
      </c>
      <c r="AA589" s="116">
        <v>2.0618413610848284E-2</v>
      </c>
      <c r="AB589" s="116">
        <v>3.5503369004548396E-2</v>
      </c>
      <c r="AC589" s="116">
        <v>3.4796821067437034E-2</v>
      </c>
      <c r="AD589" s="116">
        <v>4.1686056570931315E-2</v>
      </c>
      <c r="AE589" s="116">
        <v>0.93108253992283385</v>
      </c>
      <c r="AF589" s="116">
        <v>1.242747002087186</v>
      </c>
      <c r="AG589" s="116">
        <v>2.6616433529848816E-2</v>
      </c>
      <c r="AH589" s="116">
        <v>3.2581922312441308E-2</v>
      </c>
      <c r="AI589" s="116">
        <v>0.3774641386830887</v>
      </c>
      <c r="AJ589" s="116">
        <v>9.6567996264000616E-2</v>
      </c>
      <c r="AK589" s="116">
        <v>0.44065864429735463</v>
      </c>
      <c r="AL589" s="116">
        <v>0.26895329260926987</v>
      </c>
      <c r="AM589" s="116">
        <v>0.37283322649505701</v>
      </c>
      <c r="AN589" s="116">
        <v>0.66890638209590625</v>
      </c>
      <c r="AO589" s="116">
        <v>2.2819816221333649</v>
      </c>
      <c r="AP589" s="116">
        <v>1.4749310950149135</v>
      </c>
      <c r="AQ589" s="116">
        <v>3.5079079319564297</v>
      </c>
      <c r="AR589" s="116">
        <v>4.3144247659077655</v>
      </c>
      <c r="AS589" s="116">
        <v>5.0965923271620284</v>
      </c>
      <c r="AT589" s="116">
        <v>5.2691448320755425</v>
      </c>
      <c r="AV589" s="116">
        <v>36.3863869663654</v>
      </c>
      <c r="AW589" s="116">
        <v>596.24135937381072</v>
      </c>
      <c r="AX589" s="116">
        <v>1.8741294218703861</v>
      </c>
      <c r="AY589" s="116">
        <v>0.9063544515754165</v>
      </c>
      <c r="AZ589" s="116">
        <v>17435.32973940438</v>
      </c>
      <c r="BA589" s="116">
        <v>1.1438525868211238</v>
      </c>
      <c r="BB589" s="116">
        <v>6.0168662917519988E-2</v>
      </c>
      <c r="BC589" s="116">
        <v>18.433622171849951</v>
      </c>
      <c r="BD589" s="116">
        <v>46.672417747536329</v>
      </c>
      <c r="BE589" s="116">
        <v>576.00826320958834</v>
      </c>
      <c r="BF589" s="116">
        <v>30.757194595062362</v>
      </c>
      <c r="BG589" s="116">
        <v>4.5708886395070509</v>
      </c>
      <c r="BH589" s="116">
        <v>3.6286949118004164</v>
      </c>
      <c r="BI589" s="116">
        <v>105.69068097398916</v>
      </c>
      <c r="BJ589" s="116">
        <v>1.2298143421153851</v>
      </c>
      <c r="BK589" s="116">
        <v>2500.0685631896758</v>
      </c>
      <c r="BL589" s="116">
        <v>2.2026606539372047</v>
      </c>
      <c r="BM589" s="116">
        <v>1.085314964237269</v>
      </c>
      <c r="BN589" s="116">
        <v>5.4550666379416075</v>
      </c>
      <c r="BO589" s="116">
        <v>0.46419856907712181</v>
      </c>
      <c r="BP589" s="116">
        <v>0.44347631097763923</v>
      </c>
      <c r="BQ589" s="116">
        <v>19.01076958265023</v>
      </c>
      <c r="BR589" s="116">
        <v>105.59142563049183</v>
      </c>
      <c r="BS589" s="116">
        <v>41.566193538530186</v>
      </c>
      <c r="BT589" s="116">
        <v>29.81541308670942</v>
      </c>
    </row>
    <row r="590" spans="1:72" x14ac:dyDescent="0.3">
      <c r="A590" s="116">
        <v>1</v>
      </c>
      <c r="B590" s="116">
        <v>18</v>
      </c>
      <c r="C590" s="116">
        <v>1000</v>
      </c>
      <c r="E590" s="116">
        <v>19.001090070331401</v>
      </c>
      <c r="F590" s="116">
        <v>14.6046973622626</v>
      </c>
      <c r="H590" s="116">
        <v>44.129270066043503</v>
      </c>
      <c r="I590" s="116">
        <v>5.8841940052765702</v>
      </c>
      <c r="J590" s="116">
        <v>0.86999996293860105</v>
      </c>
      <c r="K590" s="116">
        <v>15.5107485331473</v>
      </c>
      <c r="Q590" s="160">
        <v>65.455619405699196</v>
      </c>
      <c r="R590" s="160">
        <v>16.909052783708798</v>
      </c>
      <c r="S590" s="160">
        <v>1.16875752993715</v>
      </c>
      <c r="T590" s="160">
        <v>0.293700570602419</v>
      </c>
      <c r="U590" s="160">
        <v>3.6002965797338402</v>
      </c>
      <c r="V590" s="160">
        <v>5.2715688112030401</v>
      </c>
      <c r="W590" s="160">
        <v>2.0381486026525901</v>
      </c>
      <c r="X590" s="160">
        <v>2.5864496849455674</v>
      </c>
      <c r="Z590" s="116">
        <v>3.2637064555373924E-3</v>
      </c>
      <c r="AA590" s="116">
        <v>2.0618413610848284E-2</v>
      </c>
      <c r="AB590" s="116">
        <v>3.5503369004548396E-2</v>
      </c>
      <c r="AC590" s="116">
        <v>3.4796821067437034E-2</v>
      </c>
      <c r="AD590" s="116">
        <v>4.1686056570931315E-2</v>
      </c>
      <c r="AE590" s="116">
        <v>0.93108253992283385</v>
      </c>
      <c r="AF590" s="116">
        <v>1.242747002087186</v>
      </c>
      <c r="AG590" s="116">
        <v>2.6616433529848816E-2</v>
      </c>
      <c r="AH590" s="116">
        <v>3.2581922312441308E-2</v>
      </c>
      <c r="AI590" s="116">
        <v>0.3774641386830887</v>
      </c>
      <c r="AJ590" s="116">
        <v>9.6567996264000616E-2</v>
      </c>
      <c r="AK590" s="116">
        <v>0.44065864429735463</v>
      </c>
      <c r="AL590" s="116">
        <v>0.26895329260926987</v>
      </c>
      <c r="AM590" s="116">
        <v>0.37283322649505701</v>
      </c>
      <c r="AN590" s="116">
        <v>0.66890638209590625</v>
      </c>
      <c r="AO590" s="116">
        <v>2.2819816221333649</v>
      </c>
      <c r="AP590" s="116">
        <v>1.4749310950149135</v>
      </c>
      <c r="AQ590" s="116">
        <v>3.5079079319564297</v>
      </c>
      <c r="AR590" s="116">
        <v>4.3144247659077655</v>
      </c>
      <c r="AS590" s="116">
        <v>5.0965923271620284</v>
      </c>
      <c r="AT590" s="116">
        <v>5.2691448320755425</v>
      </c>
      <c r="AV590" s="116">
        <v>36.3863869663654</v>
      </c>
      <c r="AW590" s="116">
        <v>596.24135937381072</v>
      </c>
      <c r="AX590" s="116">
        <v>1.8741294218703861</v>
      </c>
      <c r="AY590" s="116">
        <v>0.9063544515754165</v>
      </c>
      <c r="AZ590" s="116">
        <v>17435.32973940438</v>
      </c>
      <c r="BA590" s="116">
        <v>1.1438525868211238</v>
      </c>
      <c r="BB590" s="116">
        <v>6.0168662917519988E-2</v>
      </c>
      <c r="BC590" s="116">
        <v>18.433622171849951</v>
      </c>
      <c r="BD590" s="116">
        <v>46.672417747536329</v>
      </c>
      <c r="BE590" s="116">
        <v>576.00826320958834</v>
      </c>
      <c r="BF590" s="116">
        <v>30.757194595062362</v>
      </c>
      <c r="BG590" s="116">
        <v>4.5708886395070509</v>
      </c>
      <c r="BH590" s="116">
        <v>3.6286949118004164</v>
      </c>
      <c r="BI590" s="116">
        <v>105.69068097398916</v>
      </c>
      <c r="BJ590" s="116">
        <v>1.2298143421153851</v>
      </c>
      <c r="BK590" s="116">
        <v>2500.0685631896758</v>
      </c>
      <c r="BL590" s="116">
        <v>2.2026606539372047</v>
      </c>
      <c r="BM590" s="116">
        <v>1.085314964237269</v>
      </c>
      <c r="BN590" s="116">
        <v>5.4550666379416075</v>
      </c>
      <c r="BO590" s="116">
        <v>0.46419856907712181</v>
      </c>
      <c r="BP590" s="116">
        <v>0.44347631097763923</v>
      </c>
      <c r="BQ590" s="116">
        <v>19.01076958265023</v>
      </c>
      <c r="BR590" s="116">
        <v>105.59142563049183</v>
      </c>
      <c r="BS590" s="116">
        <v>41.566193538530186</v>
      </c>
      <c r="BT590" s="116">
        <v>29.81541308670942</v>
      </c>
    </row>
    <row r="591" spans="1:72" x14ac:dyDescent="0.3">
      <c r="X591" s="160"/>
    </row>
    <row r="592" spans="1:72" x14ac:dyDescent="0.3">
      <c r="A592" s="116">
        <v>1</v>
      </c>
      <c r="B592" s="116">
        <v>19</v>
      </c>
      <c r="C592" s="116">
        <v>600</v>
      </c>
      <c r="F592" s="116">
        <v>11.2220535112133</v>
      </c>
      <c r="G592" s="116">
        <v>22.975144330545401</v>
      </c>
      <c r="H592" s="116">
        <v>32.929331070744396</v>
      </c>
      <c r="I592" s="116">
        <v>12.271566094367699</v>
      </c>
      <c r="J592" s="116">
        <v>0.80451488558890905</v>
      </c>
      <c r="O592" s="116">
        <v>7.8283248085392696</v>
      </c>
      <c r="X592" s="160"/>
      <c r="Z592" s="116">
        <v>1.67340553560354E-2</v>
      </c>
      <c r="AA592" s="116">
        <v>5.3691888458553265E-2</v>
      </c>
      <c r="AB592" s="116">
        <v>12.2416771369047</v>
      </c>
      <c r="AC592" s="116">
        <v>0.13029044662430317</v>
      </c>
      <c r="AD592" s="116">
        <v>8.0710648234885121E-2</v>
      </c>
      <c r="AE592" s="116">
        <v>1.0600038908423022</v>
      </c>
      <c r="AF592" s="116">
        <v>1.2489494830021113</v>
      </c>
      <c r="AG592" s="116">
        <v>0.24044660278880553</v>
      </c>
      <c r="AH592" s="116">
        <v>0.33267336422170729</v>
      </c>
      <c r="AI592" s="116">
        <v>0.29196312476395792</v>
      </c>
      <c r="AJ592" s="116">
        <v>0.62478591966894315</v>
      </c>
      <c r="AK592" s="116">
        <v>1.1259373023066785</v>
      </c>
      <c r="AL592" s="116">
        <v>1.1728608873955915</v>
      </c>
      <c r="AM592" s="116">
        <v>0.41440056777087236</v>
      </c>
      <c r="AN592" s="116">
        <v>1.0473548238645767</v>
      </c>
      <c r="AO592" s="116">
        <v>2.9282117466792541</v>
      </c>
      <c r="AP592" s="116">
        <v>2.0312408999345162</v>
      </c>
      <c r="AQ592" s="116">
        <v>3.5399283462259996</v>
      </c>
      <c r="AR592" s="116">
        <v>4.1012977950538847</v>
      </c>
      <c r="AS592" s="116">
        <v>4.5929653065900826</v>
      </c>
      <c r="AT592" s="116">
        <v>4.5681649281023287</v>
      </c>
      <c r="AV592" s="116">
        <v>418.90622750161594</v>
      </c>
      <c r="AW592" s="116">
        <v>2295.5050295007072</v>
      </c>
      <c r="AX592" s="116">
        <v>3.3492142899601764E-2</v>
      </c>
      <c r="AY592" s="116">
        <v>1.5178616123581172</v>
      </c>
      <c r="AZ592" s="116">
        <v>48340.72189143474</v>
      </c>
      <c r="BA592" s="116">
        <v>1.018864184679368</v>
      </c>
      <c r="BB592" s="116">
        <v>5.7647785073786116E-2</v>
      </c>
      <c r="BC592" s="116">
        <v>16.219817434582495</v>
      </c>
      <c r="BD592" s="116">
        <v>30.360110204882353</v>
      </c>
      <c r="BE592" s="116">
        <v>978.06075361391402</v>
      </c>
      <c r="BF592" s="116">
        <v>13.204522925823053</v>
      </c>
      <c r="BG592" s="116">
        <v>2.2203723021506745</v>
      </c>
      <c r="BH592" s="116">
        <v>1.2618717325346482</v>
      </c>
      <c r="BI592" s="116">
        <v>125.48245355868214</v>
      </c>
      <c r="BJ592" s="116">
        <v>0.85930763814992495</v>
      </c>
      <c r="BK592" s="116">
        <v>1740.3514663665846</v>
      </c>
      <c r="BL592" s="116">
        <v>1.5015451885093132</v>
      </c>
      <c r="BM592" s="116">
        <v>0.92939734317152101</v>
      </c>
      <c r="BN592" s="116">
        <v>4.900887720038364</v>
      </c>
      <c r="BO592" s="116">
        <v>0.43642829113555498</v>
      </c>
      <c r="BP592" s="116">
        <v>0.43277771952539151</v>
      </c>
      <c r="BQ592" s="116">
        <v>17.6739519718802</v>
      </c>
      <c r="BR592" s="116">
        <v>199.56808021022317</v>
      </c>
      <c r="BS592" s="116">
        <v>37.478402197714942</v>
      </c>
      <c r="BT592" s="116">
        <v>26.883242082749121</v>
      </c>
    </row>
    <row r="593" spans="1:72" x14ac:dyDescent="0.3">
      <c r="A593" s="116">
        <v>1</v>
      </c>
      <c r="B593" s="116">
        <v>19</v>
      </c>
      <c r="C593" s="116">
        <v>610</v>
      </c>
      <c r="F593" s="116">
        <v>11.2220535112133</v>
      </c>
      <c r="G593" s="116">
        <v>22.975144330545401</v>
      </c>
      <c r="H593" s="116">
        <v>32.929331070744396</v>
      </c>
      <c r="I593" s="116">
        <v>12.271566094367699</v>
      </c>
      <c r="J593" s="116">
        <v>0.80451488558890905</v>
      </c>
      <c r="O593" s="116">
        <v>7.8283248085392696</v>
      </c>
      <c r="X593" s="160"/>
      <c r="Z593" s="116">
        <v>1.67340553560354E-2</v>
      </c>
      <c r="AA593" s="116">
        <v>5.3691888458553265E-2</v>
      </c>
      <c r="AB593" s="116">
        <v>12.2416771369047</v>
      </c>
      <c r="AC593" s="116">
        <v>0.13029044662430317</v>
      </c>
      <c r="AD593" s="116">
        <v>8.0710648234885121E-2</v>
      </c>
      <c r="AE593" s="116">
        <v>1.0600038908423022</v>
      </c>
      <c r="AF593" s="116">
        <v>1.2489494830021113</v>
      </c>
      <c r="AG593" s="116">
        <v>0.24044660278880553</v>
      </c>
      <c r="AH593" s="116">
        <v>0.33267336422170729</v>
      </c>
      <c r="AI593" s="116">
        <v>0.29196312476395792</v>
      </c>
      <c r="AJ593" s="116">
        <v>0.62478591966894315</v>
      </c>
      <c r="AK593" s="116">
        <v>1.1259373023066785</v>
      </c>
      <c r="AL593" s="116">
        <v>1.1728608873955915</v>
      </c>
      <c r="AM593" s="116">
        <v>0.41440056777087236</v>
      </c>
      <c r="AN593" s="116">
        <v>1.0473548238645767</v>
      </c>
      <c r="AO593" s="116">
        <v>2.9282117466792541</v>
      </c>
      <c r="AP593" s="116">
        <v>2.0312408999345162</v>
      </c>
      <c r="AQ593" s="116">
        <v>3.5399283462259996</v>
      </c>
      <c r="AR593" s="116">
        <v>4.1012977950538847</v>
      </c>
      <c r="AS593" s="116">
        <v>4.5929653065900826</v>
      </c>
      <c r="AT593" s="116">
        <v>4.5681649281023287</v>
      </c>
      <c r="AV593" s="116">
        <v>418.90622750161594</v>
      </c>
      <c r="AW593" s="116">
        <v>2295.5050295007072</v>
      </c>
      <c r="AX593" s="116">
        <v>3.3492142899601764E-2</v>
      </c>
      <c r="AY593" s="116">
        <v>1.5178616123581172</v>
      </c>
      <c r="AZ593" s="116">
        <v>48340.72189143474</v>
      </c>
      <c r="BA593" s="116">
        <v>1.018864184679368</v>
      </c>
      <c r="BB593" s="116">
        <v>5.7647785073786116E-2</v>
      </c>
      <c r="BC593" s="116">
        <v>16.219817434582495</v>
      </c>
      <c r="BD593" s="116">
        <v>30.360110204882353</v>
      </c>
      <c r="BE593" s="116">
        <v>978.06075361391402</v>
      </c>
      <c r="BF593" s="116">
        <v>13.204522925823053</v>
      </c>
      <c r="BG593" s="116">
        <v>2.2203723021506745</v>
      </c>
      <c r="BH593" s="116">
        <v>1.2618717325346482</v>
      </c>
      <c r="BI593" s="116">
        <v>125.48245355868214</v>
      </c>
      <c r="BJ593" s="116">
        <v>0.85930763814992495</v>
      </c>
      <c r="BK593" s="116">
        <v>1740.3514663665846</v>
      </c>
      <c r="BL593" s="116">
        <v>1.5015451885093132</v>
      </c>
      <c r="BM593" s="116">
        <v>0.92939734317152101</v>
      </c>
      <c r="BN593" s="116">
        <v>4.900887720038364</v>
      </c>
      <c r="BO593" s="116">
        <v>0.43642829113555498</v>
      </c>
      <c r="BP593" s="116">
        <v>0.43277771952539151</v>
      </c>
      <c r="BQ593" s="116">
        <v>17.6739519718802</v>
      </c>
      <c r="BR593" s="116">
        <v>199.56808021022317</v>
      </c>
      <c r="BS593" s="116">
        <v>37.478402197714942</v>
      </c>
      <c r="BT593" s="116">
        <v>26.883242082749121</v>
      </c>
    </row>
    <row r="594" spans="1:72" x14ac:dyDescent="0.3">
      <c r="A594" s="116">
        <v>1</v>
      </c>
      <c r="B594" s="116">
        <v>19</v>
      </c>
      <c r="C594" s="116">
        <v>620</v>
      </c>
      <c r="F594" s="116">
        <v>11.5868290047811</v>
      </c>
      <c r="G594" s="116">
        <v>22.9843904244877</v>
      </c>
      <c r="H594" s="116">
        <v>32.418137551613498</v>
      </c>
      <c r="I594" s="116">
        <v>12.3785582590678</v>
      </c>
      <c r="J594" s="116">
        <v>0.79936679187035398</v>
      </c>
      <c r="O594" s="116">
        <v>6.6211922057094901</v>
      </c>
      <c r="X594" s="160"/>
      <c r="Z594" s="116">
        <v>1.6737656191469597E-2</v>
      </c>
      <c r="AA594" s="116">
        <v>4.8868075665182857E-2</v>
      </c>
      <c r="AB594" s="116">
        <v>10.358895721948672</v>
      </c>
      <c r="AC594" s="116">
        <v>0.1147079929859018</v>
      </c>
      <c r="AD594" s="116">
        <v>8.0720118203928201E-2</v>
      </c>
      <c r="AE594" s="116">
        <v>1.051841615826457</v>
      </c>
      <c r="AF594" s="116">
        <v>1.2389263792605008</v>
      </c>
      <c r="AG594" s="116">
        <v>0.21582221231607648</v>
      </c>
      <c r="AH594" s="116">
        <v>0.30342940156423048</v>
      </c>
      <c r="AI594" s="116">
        <v>0.26829882932455468</v>
      </c>
      <c r="AJ594" s="116">
        <v>0.58432559247352756</v>
      </c>
      <c r="AK594" s="116">
        <v>1.0717378978457386</v>
      </c>
      <c r="AL594" s="116">
        <v>1.050682172014854</v>
      </c>
      <c r="AM594" s="116">
        <v>0.41043020071882552</v>
      </c>
      <c r="AN594" s="116">
        <v>0.99861420362511699</v>
      </c>
      <c r="AO594" s="116">
        <v>2.9098933491818233</v>
      </c>
      <c r="AP594" s="116">
        <v>1.9605430565265956</v>
      </c>
      <c r="AQ594" s="116">
        <v>3.4485708135450879</v>
      </c>
      <c r="AR594" s="116">
        <v>4.0045400532835718</v>
      </c>
      <c r="AS594" s="116">
        <v>4.492202039751688</v>
      </c>
      <c r="AT594" s="116">
        <v>4.475138866599738</v>
      </c>
      <c r="AV594" s="116">
        <v>418.81610661668805</v>
      </c>
      <c r="AW594" s="116">
        <v>2522.0964468591137</v>
      </c>
      <c r="AX594" s="116">
        <v>3.9579508376677869E-2</v>
      </c>
      <c r="AY594" s="116">
        <v>1.7240548129224968</v>
      </c>
      <c r="AZ594" s="116">
        <v>48335.050626946802</v>
      </c>
      <c r="BA594" s="116">
        <v>1.0267705553287301</v>
      </c>
      <c r="BB594" s="116">
        <v>5.8114164464798446E-2</v>
      </c>
      <c r="BC594" s="116">
        <v>18.070429165503885</v>
      </c>
      <c r="BD594" s="116">
        <v>33.286161288038571</v>
      </c>
      <c r="BE594" s="116">
        <v>1064.326946759345</v>
      </c>
      <c r="BF594" s="116">
        <v>14.118840773474696</v>
      </c>
      <c r="BG594" s="116">
        <v>2.3326598835640309</v>
      </c>
      <c r="BH594" s="116">
        <v>1.4086086539013594</v>
      </c>
      <c r="BI594" s="116">
        <v>126.69632962907565</v>
      </c>
      <c r="BJ594" s="116">
        <v>0.90124894752434637</v>
      </c>
      <c r="BK594" s="116">
        <v>1751.307348978263</v>
      </c>
      <c r="BL594" s="116">
        <v>1.5556914140939835</v>
      </c>
      <c r="BM594" s="116">
        <v>0.95401839715099856</v>
      </c>
      <c r="BN594" s="116">
        <v>5.0193030242059287</v>
      </c>
      <c r="BO594" s="116">
        <v>0.44621768617308261</v>
      </c>
      <c r="BP594" s="116">
        <v>0.44177400052440097</v>
      </c>
      <c r="BQ594" s="116">
        <v>17.66816342942824</v>
      </c>
      <c r="BR594" s="116">
        <v>212.04676060133374</v>
      </c>
      <c r="BS594" s="116">
        <v>40.904238692303444</v>
      </c>
      <c r="BT594" s="116">
        <v>29.340593154816819</v>
      </c>
    </row>
    <row r="595" spans="1:72" x14ac:dyDescent="0.3">
      <c r="A595" s="116">
        <v>1</v>
      </c>
      <c r="B595" s="116">
        <v>19</v>
      </c>
      <c r="C595" s="116">
        <v>630</v>
      </c>
      <c r="F595" s="116">
        <v>12.0666335994097</v>
      </c>
      <c r="G595" s="116">
        <v>23.043069418875898</v>
      </c>
      <c r="H595" s="116">
        <v>31.681955335253299</v>
      </c>
      <c r="I595" s="116">
        <v>12.542767758169299</v>
      </c>
      <c r="J595" s="116">
        <v>0.789002933856356</v>
      </c>
      <c r="O595" s="116">
        <v>3.5865409984993502</v>
      </c>
      <c r="X595" s="160"/>
      <c r="Z595" s="116">
        <v>1.6706609669627209E-2</v>
      </c>
      <c r="AA595" s="116">
        <v>3.6658677661921171E-2</v>
      </c>
      <c r="AB595" s="116">
        <v>5.6253099463988452</v>
      </c>
      <c r="AC595" s="116">
        <v>7.5550701196369155E-2</v>
      </c>
      <c r="AD595" s="116">
        <v>8.0826994048177947E-2</v>
      </c>
      <c r="AE595" s="116">
        <v>1.0343902055475998</v>
      </c>
      <c r="AF595" s="116">
        <v>1.2175920716025816</v>
      </c>
      <c r="AG595" s="116">
        <v>0.15392062542100338</v>
      </c>
      <c r="AH595" s="116">
        <v>0.22991484935652071</v>
      </c>
      <c r="AI595" s="116">
        <v>0.208488955186135</v>
      </c>
      <c r="AJ595" s="116">
        <v>0.4833114342095417</v>
      </c>
      <c r="AK595" s="116">
        <v>0.93981191328857605</v>
      </c>
      <c r="AL595" s="116">
        <v>0.74515981701675271</v>
      </c>
      <c r="AM595" s="116">
        <v>0.40343433976851217</v>
      </c>
      <c r="AN595" s="116">
        <v>0.88008660197444077</v>
      </c>
      <c r="AO595" s="116">
        <v>2.8747224843984807</v>
      </c>
      <c r="AP595" s="116">
        <v>1.799150722535104</v>
      </c>
      <c r="AQ595" s="116">
        <v>3.2595727465023505</v>
      </c>
      <c r="AR595" s="116">
        <v>3.8118601138904875</v>
      </c>
      <c r="AS595" s="116">
        <v>4.2988083051597501</v>
      </c>
      <c r="AT595" s="116">
        <v>4.3033256799628434</v>
      </c>
      <c r="AV595" s="116">
        <v>419.59440835828309</v>
      </c>
      <c r="AW595" s="116">
        <v>3362.0961764265894</v>
      </c>
      <c r="AX595" s="116">
        <v>7.2884872817091564E-2</v>
      </c>
      <c r="AY595" s="116">
        <v>2.6176178944256865</v>
      </c>
      <c r="AZ595" s="116">
        <v>48271.138200121553</v>
      </c>
      <c r="BA595" s="116">
        <v>1.0440934129188266</v>
      </c>
      <c r="BB595" s="116">
        <v>5.9132424597145627E-2</v>
      </c>
      <c r="BC595" s="116">
        <v>25.33773488337075</v>
      </c>
      <c r="BD595" s="116">
        <v>43.929306994600822</v>
      </c>
      <c r="BE595" s="116">
        <v>1369.6537237628218</v>
      </c>
      <c r="BF595" s="116">
        <v>17.069738922053265</v>
      </c>
      <c r="BG595" s="116">
        <v>2.6601067348167962</v>
      </c>
      <c r="BH595" s="116">
        <v>1.9861511130930005</v>
      </c>
      <c r="BI595" s="116">
        <v>128.89334118121238</v>
      </c>
      <c r="BJ595" s="116">
        <v>1.0226266346753652</v>
      </c>
      <c r="BK595" s="116">
        <v>1772.7337629362271</v>
      </c>
      <c r="BL595" s="116">
        <v>1.6952442959878198</v>
      </c>
      <c r="BM595" s="116">
        <v>1.0093347367474155</v>
      </c>
      <c r="BN595" s="116">
        <v>5.2730161651932708</v>
      </c>
      <c r="BO595" s="116">
        <v>0.46629201809116494</v>
      </c>
      <c r="BP595" s="116">
        <v>0.45941212611569526</v>
      </c>
      <c r="BQ595" s="116">
        <v>17.656867954121161</v>
      </c>
      <c r="BR595" s="116">
        <v>259.7476815648298</v>
      </c>
      <c r="BS595" s="116">
        <v>55.152516538037275</v>
      </c>
      <c r="BT595" s="116">
        <v>39.560876841630119</v>
      </c>
    </row>
    <row r="596" spans="1:72" x14ac:dyDescent="0.3">
      <c r="A596" s="116">
        <v>1</v>
      </c>
      <c r="B596" s="116">
        <v>19.000000000000099</v>
      </c>
      <c r="C596" s="116">
        <v>640</v>
      </c>
      <c r="F596" s="116">
        <v>12.9530232901828</v>
      </c>
      <c r="G596" s="116">
        <v>24.834876948609701</v>
      </c>
      <c r="H596" s="116">
        <v>29.348936912423799</v>
      </c>
      <c r="I596" s="116">
        <v>13.6134913641962</v>
      </c>
      <c r="J596" s="116">
        <v>0.76158781836367695</v>
      </c>
      <c r="O596" s="116">
        <v>6.0324689695090097E-2</v>
      </c>
      <c r="X596" s="160"/>
      <c r="Z596" s="116">
        <v>1.7807085853569774E-2</v>
      </c>
      <c r="AA596" s="116">
        <v>2.395786963352247E-2</v>
      </c>
      <c r="AB596" s="116">
        <v>0.1261864025958028</v>
      </c>
      <c r="AC596" s="116">
        <v>3.0778334606609312E-2</v>
      </c>
      <c r="AD596" s="116">
        <v>8.6894876256410486E-2</v>
      </c>
      <c r="AE596" s="116">
        <v>1.0114074890202625</v>
      </c>
      <c r="AF596" s="116">
        <v>1.1772721906752932</v>
      </c>
      <c r="AG596" s="116">
        <v>8.763964118196281E-2</v>
      </c>
      <c r="AH596" s="116">
        <v>0.15425376024890283</v>
      </c>
      <c r="AI596" s="116">
        <v>0.1486252725389316</v>
      </c>
      <c r="AJ596" s="116">
        <v>0.38717984953057211</v>
      </c>
      <c r="AK596" s="116">
        <v>0.81076324020744839</v>
      </c>
      <c r="AL596" s="116">
        <v>0.3977918466385183</v>
      </c>
      <c r="AM596" s="116">
        <v>0.3953459792436575</v>
      </c>
      <c r="AN596" s="116">
        <v>0.76158722784430655</v>
      </c>
      <c r="AO596" s="116">
        <v>2.8582352824589417</v>
      </c>
      <c r="AP596" s="116">
        <v>1.6100800597741296</v>
      </c>
      <c r="AQ596" s="116">
        <v>2.9721282054971847</v>
      </c>
      <c r="AR596" s="116">
        <v>3.4916802969545206</v>
      </c>
      <c r="AS596" s="116">
        <v>3.9477538667602725</v>
      </c>
      <c r="AT596" s="116">
        <v>3.9639370103309881</v>
      </c>
      <c r="AV596" s="116">
        <v>393.66351449328863</v>
      </c>
      <c r="AW596" s="116">
        <v>5144.4473939179225</v>
      </c>
      <c r="AX596" s="116">
        <v>3.2491614909833189</v>
      </c>
      <c r="AY596" s="116">
        <v>6.4253920790618926</v>
      </c>
      <c r="AZ596" s="116">
        <v>44900.35739837039</v>
      </c>
      <c r="BA596" s="116">
        <v>1.0678188679878002</v>
      </c>
      <c r="BB596" s="116">
        <v>6.1157625173174836E-2</v>
      </c>
      <c r="BC596" s="116">
        <v>44.500410401071591</v>
      </c>
      <c r="BD596" s="116">
        <v>65.476523772922661</v>
      </c>
      <c r="BE596" s="116">
        <v>1921.3264941822704</v>
      </c>
      <c r="BF596" s="116">
        <v>21.307927078339784</v>
      </c>
      <c r="BG596" s="116">
        <v>3.083514244380801</v>
      </c>
      <c r="BH596" s="116">
        <v>3.7205388006479345</v>
      </c>
      <c r="BI596" s="116">
        <v>131.53036259400437</v>
      </c>
      <c r="BJ596" s="116">
        <v>1.1817425070894041</v>
      </c>
      <c r="BK596" s="116">
        <v>1782.9594499935306</v>
      </c>
      <c r="BL596" s="116">
        <v>1.894315740068149</v>
      </c>
      <c r="BM596" s="116">
        <v>1.1069509026948725</v>
      </c>
      <c r="BN596" s="116">
        <v>5.7565407742316577</v>
      </c>
      <c r="BO596" s="116">
        <v>0.50775708609336245</v>
      </c>
      <c r="BP596" s="116">
        <v>0.49874657312854742</v>
      </c>
      <c r="BQ596" s="116">
        <v>17.46011008380637</v>
      </c>
      <c r="BR596" s="116">
        <v>333.76407282352926</v>
      </c>
      <c r="BS596" s="116">
        <v>89.224493557777308</v>
      </c>
      <c r="BT596" s="116">
        <v>64.000691581528031</v>
      </c>
    </row>
    <row r="597" spans="1:72" x14ac:dyDescent="0.3">
      <c r="A597" s="116">
        <v>1</v>
      </c>
      <c r="B597" s="116">
        <v>19</v>
      </c>
      <c r="C597" s="116">
        <v>650</v>
      </c>
      <c r="F597" s="116">
        <v>13.1612951174352</v>
      </c>
      <c r="G597" s="116">
        <v>25.4120666050617</v>
      </c>
      <c r="H597" s="116">
        <v>28.667168517121102</v>
      </c>
      <c r="I597" s="116">
        <v>13.9457281487255</v>
      </c>
      <c r="J597" s="116">
        <v>0.74704686808159304</v>
      </c>
      <c r="X597" s="160"/>
      <c r="Z597" s="116">
        <v>1.8199900234379351E-2</v>
      </c>
      <c r="AA597" s="116">
        <v>2.4241277250024826E-2</v>
      </c>
      <c r="AB597" s="116">
        <v>3.2563630463249109E-2</v>
      </c>
      <c r="AC597" s="116">
        <v>3.0211652383419794E-2</v>
      </c>
      <c r="AD597" s="116">
        <v>8.88924725942562E-2</v>
      </c>
      <c r="AE597" s="116">
        <v>1.0003875789427707</v>
      </c>
      <c r="AF597" s="116">
        <v>1.1587301851938798</v>
      </c>
      <c r="AG597" s="116">
        <v>8.8317454422674205E-2</v>
      </c>
      <c r="AH597" s="116">
        <v>0.1560871006872761</v>
      </c>
      <c r="AI597" s="116">
        <v>0.15078775172042888</v>
      </c>
      <c r="AJ597" s="116">
        <v>0.39214136378729963</v>
      </c>
      <c r="AK597" s="116">
        <v>0.81497602367050204</v>
      </c>
      <c r="AL597" s="116">
        <v>0.39314970721395293</v>
      </c>
      <c r="AM597" s="116">
        <v>0.3938498084070895</v>
      </c>
      <c r="AN597" s="116">
        <v>0.76442621033116165</v>
      </c>
      <c r="AO597" s="116">
        <v>2.8467061697437566</v>
      </c>
      <c r="AP597" s="116">
        <v>1.6012742740757975</v>
      </c>
      <c r="AQ597" s="116">
        <v>2.9328642447609559</v>
      </c>
      <c r="AR597" s="116">
        <v>3.4396833092855754</v>
      </c>
      <c r="AS597" s="116">
        <v>3.8827012592034635</v>
      </c>
      <c r="AT597" s="116">
        <v>3.8941138193646352</v>
      </c>
      <c r="AV597" s="116">
        <v>385.16694650656439</v>
      </c>
      <c r="AW597" s="116">
        <v>5084.3030558496575</v>
      </c>
      <c r="AX597" s="116">
        <v>12.590733716337946</v>
      </c>
      <c r="AY597" s="116">
        <v>6.5459136388235617</v>
      </c>
      <c r="AZ597" s="116">
        <v>43891.354196081877</v>
      </c>
      <c r="BA597" s="116">
        <v>1.0795815769137851</v>
      </c>
      <c r="BB597" s="116">
        <v>6.213626975815343E-2</v>
      </c>
      <c r="BC597" s="116">
        <v>44.158881452076052</v>
      </c>
      <c r="BD597" s="116">
        <v>64.70746112605147</v>
      </c>
      <c r="BE597" s="116">
        <v>1893.7723427533685</v>
      </c>
      <c r="BF597" s="116">
        <v>21.038331484140144</v>
      </c>
      <c r="BG597" s="116">
        <v>3.0675749069775819</v>
      </c>
      <c r="BH597" s="116">
        <v>3.7644692920872016</v>
      </c>
      <c r="BI597" s="116">
        <v>132.03002487245587</v>
      </c>
      <c r="BJ597" s="116">
        <v>1.1773536645350056</v>
      </c>
      <c r="BK597" s="116">
        <v>1790.1804061582584</v>
      </c>
      <c r="BL597" s="116">
        <v>1.9047330300490581</v>
      </c>
      <c r="BM597" s="116">
        <v>1.1217702987368079</v>
      </c>
      <c r="BN597" s="116">
        <v>5.8435612213889501</v>
      </c>
      <c r="BO597" s="116">
        <v>0.51626428771685196</v>
      </c>
      <c r="BP597" s="116">
        <v>0.50768932078173512</v>
      </c>
      <c r="BQ597" s="116">
        <v>17.374418855778256</v>
      </c>
      <c r="BR597" s="116">
        <v>324.07846362962204</v>
      </c>
      <c r="BS597" s="116">
        <v>86.980126712298443</v>
      </c>
      <c r="BT597" s="116">
        <v>62.390808190256273</v>
      </c>
    </row>
    <row r="598" spans="1:72" x14ac:dyDescent="0.3">
      <c r="A598" s="116">
        <v>1</v>
      </c>
      <c r="B598" s="116">
        <v>19</v>
      </c>
      <c r="C598" s="116">
        <v>660.00000000000102</v>
      </c>
      <c r="F598" s="116">
        <v>13.4874676611403</v>
      </c>
      <c r="G598" s="116">
        <v>25.985687686210898</v>
      </c>
      <c r="H598" s="116">
        <v>27.833938794841501</v>
      </c>
      <c r="I598" s="116">
        <v>14.3044575104499</v>
      </c>
      <c r="J598" s="116">
        <v>0.73387174003640898</v>
      </c>
      <c r="X598" s="160"/>
      <c r="Z598" s="116">
        <v>1.8609333744322162E-2</v>
      </c>
      <c r="AA598" s="116">
        <v>2.4794465664403745E-2</v>
      </c>
      <c r="AB598" s="116">
        <v>3.316178466062833E-2</v>
      </c>
      <c r="AC598" s="116">
        <v>3.0424533602859672E-2</v>
      </c>
      <c r="AD598" s="116">
        <v>9.0889955827709507E-2</v>
      </c>
      <c r="AE598" s="116">
        <v>0.99090875948378676</v>
      </c>
      <c r="AF598" s="116">
        <v>1.1421894732734235</v>
      </c>
      <c r="AG598" s="116">
        <v>9.0250030919623678E-2</v>
      </c>
      <c r="AH598" s="116">
        <v>0.159424534108697</v>
      </c>
      <c r="AI598" s="116">
        <v>0.15426091530156516</v>
      </c>
      <c r="AJ598" s="116">
        <v>0.39900305210158316</v>
      </c>
      <c r="AK598" s="116">
        <v>0.82066470398715252</v>
      </c>
      <c r="AL598" s="116">
        <v>0.39428070933239034</v>
      </c>
      <c r="AM598" s="116">
        <v>0.39170858750839016</v>
      </c>
      <c r="AN598" s="116">
        <v>0.76854137744073336</v>
      </c>
      <c r="AO598" s="116">
        <v>2.8365425723748241</v>
      </c>
      <c r="AP598" s="116">
        <v>1.5909235350451505</v>
      </c>
      <c r="AQ598" s="116">
        <v>2.8852360260060328</v>
      </c>
      <c r="AR598" s="116">
        <v>3.3763935586357015</v>
      </c>
      <c r="AS598" s="116">
        <v>3.8035165668514823</v>
      </c>
      <c r="AT598" s="116">
        <v>3.8090492756800471</v>
      </c>
      <c r="AV598" s="116">
        <v>376.69269068479144</v>
      </c>
      <c r="AW598" s="116">
        <v>4970.8673567805199</v>
      </c>
      <c r="AX598" s="116">
        <v>12.363628923951632</v>
      </c>
      <c r="AY598" s="116">
        <v>6.5001117180457229</v>
      </c>
      <c r="AZ598" s="116">
        <v>42926.756476764844</v>
      </c>
      <c r="BA598" s="116">
        <v>1.0899086214180056</v>
      </c>
      <c r="BB598" s="116">
        <v>6.3036101320193522E-2</v>
      </c>
      <c r="BC598" s="116">
        <v>43.213281594034292</v>
      </c>
      <c r="BD598" s="116">
        <v>63.352858808505182</v>
      </c>
      <c r="BE598" s="116">
        <v>1851.1343153635014</v>
      </c>
      <c r="BF598" s="116">
        <v>20.676533566714703</v>
      </c>
      <c r="BG598" s="116">
        <v>3.0463111034919534</v>
      </c>
      <c r="BH598" s="116">
        <v>3.7536708364606195</v>
      </c>
      <c r="BI598" s="116">
        <v>132.7517487700884</v>
      </c>
      <c r="BJ598" s="116">
        <v>1.1710495054892529</v>
      </c>
      <c r="BK598" s="116">
        <v>1796.594790008211</v>
      </c>
      <c r="BL598" s="116">
        <v>1.9171254512326017</v>
      </c>
      <c r="BM598" s="116">
        <v>1.1402879938922268</v>
      </c>
      <c r="BN598" s="116">
        <v>5.9530974843234219</v>
      </c>
      <c r="BO598" s="116">
        <v>0.52701229632327007</v>
      </c>
      <c r="BP598" s="116">
        <v>0.51902715268681765</v>
      </c>
      <c r="BQ598" s="116">
        <v>17.290228909966789</v>
      </c>
      <c r="BR598" s="116">
        <v>310.95313326183259</v>
      </c>
      <c r="BS598" s="116">
        <v>83.258229112551462</v>
      </c>
      <c r="BT598" s="116">
        <v>59.721092612378698</v>
      </c>
    </row>
    <row r="599" spans="1:72" x14ac:dyDescent="0.3">
      <c r="A599" s="116">
        <v>1</v>
      </c>
      <c r="B599" s="116">
        <v>19.000000000000099</v>
      </c>
      <c r="C599" s="116">
        <v>669.99999999999602</v>
      </c>
      <c r="F599" s="116">
        <v>13.595770598952299</v>
      </c>
      <c r="G599" s="116">
        <v>26.352844906108199</v>
      </c>
      <c r="H599" s="116">
        <v>27.403426752882702</v>
      </c>
      <c r="I599" s="116">
        <v>14.497709502400699</v>
      </c>
      <c r="J599" s="116">
        <v>0.72047822354763802</v>
      </c>
      <c r="X599" s="160"/>
      <c r="Z599" s="116">
        <v>1.8854786895970671E-2</v>
      </c>
      <c r="AA599" s="116">
        <v>2.5115271593337665E-2</v>
      </c>
      <c r="AB599" s="116">
        <v>3.3434673430047447E-2</v>
      </c>
      <c r="AC599" s="116">
        <v>3.0539446625750272E-2</v>
      </c>
      <c r="AD599" s="116">
        <v>9.215692733024046E-2</v>
      </c>
      <c r="AE599" s="116">
        <v>0.9795918941642211</v>
      </c>
      <c r="AF599" s="116">
        <v>1.1246746471488795</v>
      </c>
      <c r="AG599" s="116">
        <v>9.1458286039938261E-2</v>
      </c>
      <c r="AH599" s="116">
        <v>0.16151042628785803</v>
      </c>
      <c r="AI599" s="116">
        <v>0.15633519813246924</v>
      </c>
      <c r="AJ599" s="116">
        <v>0.40341409633558767</v>
      </c>
      <c r="AK599" s="116">
        <v>0.82492205855439737</v>
      </c>
      <c r="AL599" s="116">
        <v>0.39482734701619782</v>
      </c>
      <c r="AM599" s="116">
        <v>0.39051890854137633</v>
      </c>
      <c r="AN599" s="116">
        <v>0.77173358835836448</v>
      </c>
      <c r="AO599" s="116">
        <v>2.8214797437174322</v>
      </c>
      <c r="AP599" s="116">
        <v>1.5871114071920887</v>
      </c>
      <c r="AQ599" s="116">
        <v>2.8620895636585755</v>
      </c>
      <c r="AR599" s="116">
        <v>3.3450774204077125</v>
      </c>
      <c r="AS599" s="116">
        <v>3.763788593352396</v>
      </c>
      <c r="AT599" s="116">
        <v>3.7659832852789488</v>
      </c>
      <c r="AV599" s="116">
        <v>371.7888745535522</v>
      </c>
      <c r="AW599" s="116">
        <v>4907.3727728548456</v>
      </c>
      <c r="AX599" s="116">
        <v>12.262718846583278</v>
      </c>
      <c r="AY599" s="116">
        <v>6.4756532694103948</v>
      </c>
      <c r="AZ599" s="116">
        <v>42336.600329769477</v>
      </c>
      <c r="BA599" s="116">
        <v>1.1024999353648657</v>
      </c>
      <c r="BB599" s="116">
        <v>6.4017777538281306E-2</v>
      </c>
      <c r="BC599" s="116">
        <v>42.642391071017194</v>
      </c>
      <c r="BD599" s="116">
        <v>62.534662511501857</v>
      </c>
      <c r="BE599" s="116">
        <v>1826.5731405677764</v>
      </c>
      <c r="BF599" s="116">
        <v>20.450450479888737</v>
      </c>
      <c r="BG599" s="116">
        <v>3.0305893436539058</v>
      </c>
      <c r="BH599" s="116">
        <v>3.7484738865853759</v>
      </c>
      <c r="BI599" s="116">
        <v>133.1561644331762</v>
      </c>
      <c r="BJ599" s="116">
        <v>1.1662055579497124</v>
      </c>
      <c r="BK599" s="116">
        <v>1806.186139919163</v>
      </c>
      <c r="BL599" s="116">
        <v>1.9217302491676045</v>
      </c>
      <c r="BM599" s="116">
        <v>1.1495097993350116</v>
      </c>
      <c r="BN599" s="116">
        <v>6.008829534818398</v>
      </c>
      <c r="BO599" s="116">
        <v>0.53257507702221862</v>
      </c>
      <c r="BP599" s="116">
        <v>0.5249624998942507</v>
      </c>
      <c r="BQ599" s="116">
        <v>17.221777727375706</v>
      </c>
      <c r="BR599" s="116">
        <v>303.98152085753588</v>
      </c>
      <c r="BS599" s="116">
        <v>81.229404156691473</v>
      </c>
      <c r="BT599" s="116">
        <v>58.265817327584607</v>
      </c>
    </row>
    <row r="600" spans="1:72" x14ac:dyDescent="0.3">
      <c r="A600" s="116">
        <v>1</v>
      </c>
      <c r="B600" s="116">
        <v>19</v>
      </c>
      <c r="C600" s="116">
        <v>680.00000000000102</v>
      </c>
      <c r="E600" s="116">
        <v>0.20663455673880499</v>
      </c>
      <c r="F600" s="116">
        <v>14.7384364739194</v>
      </c>
      <c r="G600" s="116">
        <v>25.1467072376117</v>
      </c>
      <c r="H600" s="116">
        <v>27.824512832264499</v>
      </c>
      <c r="I600" s="116">
        <v>14.7696956456083</v>
      </c>
      <c r="J600" s="116">
        <v>0.71609268466772102</v>
      </c>
      <c r="Q600" s="160">
        <v>56.704970826880398</v>
      </c>
      <c r="R600" s="160">
        <v>13.537647562078201</v>
      </c>
      <c r="S600" s="160">
        <v>5.7435042360322701E-2</v>
      </c>
      <c r="T600" s="160">
        <v>1.7186451663723099E-2</v>
      </c>
      <c r="U600" s="160">
        <v>0.78497658707242701</v>
      </c>
      <c r="V600" s="160">
        <v>6.3034707395973504</v>
      </c>
      <c r="W600" s="160">
        <v>1.2248246398749101</v>
      </c>
      <c r="X600" s="160">
        <v>5.1464271164900115</v>
      </c>
      <c r="Z600" s="116">
        <v>1.8359969434604547E-2</v>
      </c>
      <c r="AA600" s="116">
        <v>2.4854830276309189E-2</v>
      </c>
      <c r="AB600" s="116">
        <v>3.4006959353422642E-2</v>
      </c>
      <c r="AC600" s="116">
        <v>3.0483371292554285E-2</v>
      </c>
      <c r="AD600" s="116">
        <v>8.8255584379728635E-2</v>
      </c>
      <c r="AE600" s="116">
        <v>0.96543727112669198</v>
      </c>
      <c r="AF600" s="116">
        <v>1.1144567938966277</v>
      </c>
      <c r="AG600" s="116">
        <v>8.7992255572159297E-2</v>
      </c>
      <c r="AH600" s="116">
        <v>0.15552697326164358</v>
      </c>
      <c r="AI600" s="116">
        <v>0.15292600546456472</v>
      </c>
      <c r="AJ600" s="116">
        <v>0.38942719096512429</v>
      </c>
      <c r="AK600" s="116">
        <v>0.80633694215921392</v>
      </c>
      <c r="AL600" s="116">
        <v>0.38917134997248609</v>
      </c>
      <c r="AM600" s="116">
        <v>0.39035824881678866</v>
      </c>
      <c r="AN600" s="116">
        <v>0.75796544201087845</v>
      </c>
      <c r="AO600" s="116">
        <v>2.7752856296566324</v>
      </c>
      <c r="AP600" s="116">
        <v>1.5746777099440996</v>
      </c>
      <c r="AQ600" s="116">
        <v>2.8703143767713901</v>
      </c>
      <c r="AR600" s="116">
        <v>3.3623135028149864</v>
      </c>
      <c r="AS600" s="116">
        <v>3.791831795151674</v>
      </c>
      <c r="AT600" s="116">
        <v>3.8009494730906375</v>
      </c>
      <c r="AV600" s="116">
        <v>343.82334668273614</v>
      </c>
      <c r="AW600" s="116">
        <v>4586.9310980340642</v>
      </c>
      <c r="AX600" s="116">
        <v>11.387928889301904</v>
      </c>
      <c r="AY600" s="116">
        <v>6.0874973106308596</v>
      </c>
      <c r="AZ600" s="116">
        <v>43284.112462216086</v>
      </c>
      <c r="BA600" s="116">
        <v>1.1185813359909145</v>
      </c>
      <c r="BB600" s="116">
        <v>6.4618435177943204E-2</v>
      </c>
      <c r="BC600" s="116">
        <v>43.392743431727197</v>
      </c>
      <c r="BD600" s="116">
        <v>64.219972054387483</v>
      </c>
      <c r="BE600" s="116">
        <v>1846.1624429834603</v>
      </c>
      <c r="BF600" s="116">
        <v>21.116548623035136</v>
      </c>
      <c r="BG600" s="116">
        <v>3.0989029108014519</v>
      </c>
      <c r="BH600" s="116">
        <v>3.7906580115033135</v>
      </c>
      <c r="BI600" s="116">
        <v>132.78246337591938</v>
      </c>
      <c r="BJ600" s="116">
        <v>1.1866062702502291</v>
      </c>
      <c r="BK600" s="116">
        <v>1838.6801277268728</v>
      </c>
      <c r="BL600" s="116">
        <v>1.9383660268528027</v>
      </c>
      <c r="BM600" s="116">
        <v>1.1477613037552523</v>
      </c>
      <c r="BN600" s="116">
        <v>5.9867181587807359</v>
      </c>
      <c r="BO600" s="116">
        <v>0.52944181061491369</v>
      </c>
      <c r="BP600" s="116">
        <v>0.52092641462606848</v>
      </c>
      <c r="BQ600" s="116">
        <v>17.310560568522249</v>
      </c>
      <c r="BR600" s="116">
        <v>308.37637483830582</v>
      </c>
      <c r="BS600" s="116">
        <v>83.299180485741715</v>
      </c>
      <c r="BT600" s="116">
        <v>59.750467015088994</v>
      </c>
    </row>
    <row r="601" spans="1:72" x14ac:dyDescent="0.3">
      <c r="A601" s="116">
        <v>1</v>
      </c>
      <c r="B601" s="116">
        <v>19</v>
      </c>
      <c r="C601" s="116">
        <v>690.00000000000102</v>
      </c>
      <c r="E601" s="116">
        <v>0.55570012750298503</v>
      </c>
      <c r="F601" s="116">
        <v>16.188319256827501</v>
      </c>
      <c r="G601" s="116">
        <v>22.722031984368101</v>
      </c>
      <c r="H601" s="116">
        <v>29.287736109876299</v>
      </c>
      <c r="I601" s="116">
        <v>14.7970431513869</v>
      </c>
      <c r="J601" s="116">
        <v>0.72477566221013801</v>
      </c>
      <c r="Q601" s="160">
        <v>57.255139837458103</v>
      </c>
      <c r="R601" s="160">
        <v>13.816017506308601</v>
      </c>
      <c r="S601" s="160">
        <v>6.1509119282733699E-2</v>
      </c>
      <c r="T601" s="160">
        <v>1.7607631919221701E-2</v>
      </c>
      <c r="U601" s="160">
        <v>0.81635620226005401</v>
      </c>
      <c r="V601" s="160">
        <v>6.40882026985512</v>
      </c>
      <c r="W601" s="160">
        <v>1.2258007305639</v>
      </c>
      <c r="X601" s="160">
        <v>5.2282725161265784</v>
      </c>
      <c r="Z601" s="116">
        <v>1.718748481894582E-2</v>
      </c>
      <c r="AA601" s="116">
        <v>2.3877988465001058E-2</v>
      </c>
      <c r="AB601" s="116">
        <v>3.4310835034788871E-2</v>
      </c>
      <c r="AC601" s="116">
        <v>3.0183533738499978E-2</v>
      </c>
      <c r="AD601" s="116">
        <v>8.0263980667833787E-2</v>
      </c>
      <c r="AE601" s="116">
        <v>0.95556480058215043</v>
      </c>
      <c r="AF601" s="116">
        <v>1.1184489819150494</v>
      </c>
      <c r="AG601" s="116">
        <v>8.074126691299377E-2</v>
      </c>
      <c r="AH601" s="116">
        <v>0.14301346698861014</v>
      </c>
      <c r="AI601" s="116">
        <v>0.14412451502484297</v>
      </c>
      <c r="AJ601" s="116">
        <v>0.36109854631806426</v>
      </c>
      <c r="AK601" s="116">
        <v>0.77204152263855275</v>
      </c>
      <c r="AL601" s="116">
        <v>0.37949386547637687</v>
      </c>
      <c r="AM601" s="116">
        <v>0.3921828468367215</v>
      </c>
      <c r="AN601" s="116">
        <v>0.73263368256518935</v>
      </c>
      <c r="AO601" s="116">
        <v>2.7186587730312022</v>
      </c>
      <c r="AP601" s="116">
        <v>1.5655297527885237</v>
      </c>
      <c r="AQ601" s="116">
        <v>2.9294374236364011</v>
      </c>
      <c r="AR601" s="116">
        <v>3.450642284654112</v>
      </c>
      <c r="AS601" s="116">
        <v>3.912365163843702</v>
      </c>
      <c r="AT601" s="116">
        <v>3.9379135116424488</v>
      </c>
      <c r="AV601" s="116">
        <v>309.50627709387271</v>
      </c>
      <c r="AW601" s="116">
        <v>4206.1545047793452</v>
      </c>
      <c r="AX601" s="116">
        <v>10.33339802519971</v>
      </c>
      <c r="AY601" s="116">
        <v>5.55938355027269</v>
      </c>
      <c r="AZ601" s="116">
        <v>45699.713745935158</v>
      </c>
      <c r="BA601" s="116">
        <v>1.1299296393258995</v>
      </c>
      <c r="BB601" s="116">
        <v>6.4412029416334352E-2</v>
      </c>
      <c r="BC601" s="116">
        <v>45.428289774806736</v>
      </c>
      <c r="BD601" s="116">
        <v>68.346806089721937</v>
      </c>
      <c r="BE601" s="116">
        <v>1918.0312464393098</v>
      </c>
      <c r="BF601" s="116">
        <v>22.624501241343474</v>
      </c>
      <c r="BG601" s="116">
        <v>3.2328633200844878</v>
      </c>
      <c r="BH601" s="116">
        <v>3.8648148469503072</v>
      </c>
      <c r="BI601" s="116">
        <v>131.4590350630383</v>
      </c>
      <c r="BJ601" s="116">
        <v>1.2259585484149202</v>
      </c>
      <c r="BK601" s="116">
        <v>1881.1052423786771</v>
      </c>
      <c r="BL601" s="116">
        <v>1.9521410498667209</v>
      </c>
      <c r="BM601" s="116">
        <v>1.1272081701103025</v>
      </c>
      <c r="BN601" s="116">
        <v>5.8480824211151088</v>
      </c>
      <c r="BO601" s="116">
        <v>0.51447813241107443</v>
      </c>
      <c r="BP601" s="116">
        <v>0.50413257096795727</v>
      </c>
      <c r="BQ601" s="116">
        <v>17.542214545399169</v>
      </c>
      <c r="BR601" s="116">
        <v>327.97609683373457</v>
      </c>
      <c r="BS601" s="116">
        <v>90.111792792087144</v>
      </c>
      <c r="BT601" s="116">
        <v>64.637150947910612</v>
      </c>
    </row>
    <row r="602" spans="1:72" x14ac:dyDescent="0.3">
      <c r="A602" s="116">
        <v>1</v>
      </c>
      <c r="B602" s="116">
        <v>19</v>
      </c>
      <c r="C602" s="116">
        <v>700</v>
      </c>
      <c r="E602" s="116">
        <v>0.73168154505042204</v>
      </c>
      <c r="F602" s="116">
        <v>16.542391604992801</v>
      </c>
      <c r="G602" s="116">
        <v>22.752259736804199</v>
      </c>
      <c r="H602" s="116">
        <v>29.269576267969601</v>
      </c>
      <c r="I602" s="116">
        <v>15.107988655173299</v>
      </c>
      <c r="J602" s="116">
        <v>0.70597293549662099</v>
      </c>
      <c r="Q602" s="160">
        <v>58.415011123882202</v>
      </c>
      <c r="R602" s="160">
        <v>14.336732690760799</v>
      </c>
      <c r="S602" s="160">
        <v>6.8218582050743701E-2</v>
      </c>
      <c r="T602" s="160">
        <v>2.0242712057486002E-2</v>
      </c>
      <c r="U602" s="160">
        <v>0.84463054591104203</v>
      </c>
      <c r="V602" s="160">
        <v>6.7151085808278603</v>
      </c>
      <c r="W602" s="160">
        <v>1.2178538173320801</v>
      </c>
      <c r="X602" s="160">
        <v>5.513887204901545</v>
      </c>
      <c r="Z602" s="116">
        <v>1.7297040837198047E-2</v>
      </c>
      <c r="AA602" s="116">
        <v>2.4160722260953883E-2</v>
      </c>
      <c r="AB602" s="116">
        <v>3.468471319449138E-2</v>
      </c>
      <c r="AC602" s="116">
        <v>3.034681533449755E-2</v>
      </c>
      <c r="AD602" s="116">
        <v>8.0451898611652736E-2</v>
      </c>
      <c r="AE602" s="116">
        <v>0.93589779337339674</v>
      </c>
      <c r="AF602" s="116">
        <v>1.09233117990243</v>
      </c>
      <c r="AG602" s="116">
        <v>8.0981495778801163E-2</v>
      </c>
      <c r="AH602" s="116">
        <v>0.14343141290309655</v>
      </c>
      <c r="AI602" s="116">
        <v>0.14537384732201519</v>
      </c>
      <c r="AJ602" s="116">
        <v>0.36192806632421404</v>
      </c>
      <c r="AK602" s="116">
        <v>0.77345938677822501</v>
      </c>
      <c r="AL602" s="116">
        <v>0.37915497096864115</v>
      </c>
      <c r="AM602" s="116">
        <v>0.39271834226349805</v>
      </c>
      <c r="AN602" s="116">
        <v>0.73439349376958674</v>
      </c>
      <c r="AO602" s="116">
        <v>2.686098651864707</v>
      </c>
      <c r="AP602" s="116">
        <v>1.5672148537237411</v>
      </c>
      <c r="AQ602" s="116">
        <v>2.9308724149920988</v>
      </c>
      <c r="AR602" s="116">
        <v>3.4517907515464206</v>
      </c>
      <c r="AS602" s="116">
        <v>3.913251195679468</v>
      </c>
      <c r="AT602" s="116">
        <v>3.9386292827061551</v>
      </c>
      <c r="AV602" s="116">
        <v>286.27087713368746</v>
      </c>
      <c r="AW602" s="116">
        <v>3937.6043017307347</v>
      </c>
      <c r="AX602" s="116">
        <v>9.8208892567052679</v>
      </c>
      <c r="AY602" s="116">
        <v>5.2819037347353754</v>
      </c>
      <c r="AZ602" s="116">
        <v>44753.477963330522</v>
      </c>
      <c r="BA602" s="116">
        <v>1.153394139928217</v>
      </c>
      <c r="BB602" s="116">
        <v>6.595410743502729E-2</v>
      </c>
      <c r="BC602" s="116">
        <v>44.466850380852939</v>
      </c>
      <c r="BD602" s="116">
        <v>67.468825499100944</v>
      </c>
      <c r="BE602" s="116">
        <v>1883.290536964719</v>
      </c>
      <c r="BF602" s="116">
        <v>22.504292945084501</v>
      </c>
      <c r="BG602" s="116">
        <v>3.2253197710969208</v>
      </c>
      <c r="BH602" s="116">
        <v>3.8572044213740688</v>
      </c>
      <c r="BI602" s="116">
        <v>130.92903641082071</v>
      </c>
      <c r="BJ602" s="116">
        <v>1.2222666217152569</v>
      </c>
      <c r="BK602" s="116">
        <v>1905.9729429950635</v>
      </c>
      <c r="BL602" s="116">
        <v>1.9512948522205182</v>
      </c>
      <c r="BM602" s="116">
        <v>1.1279698692022744</v>
      </c>
      <c r="BN602" s="116">
        <v>5.853485593733442</v>
      </c>
      <c r="BO602" s="116">
        <v>0.51503937134270472</v>
      </c>
      <c r="BP602" s="116">
        <v>0.50470652562458507</v>
      </c>
      <c r="BQ602" s="116">
        <v>17.487828806787334</v>
      </c>
      <c r="BR602" s="116">
        <v>321.73830563124829</v>
      </c>
      <c r="BS602" s="116">
        <v>88.104369813376721</v>
      </c>
      <c r="BT602" s="116">
        <v>63.197227292295551</v>
      </c>
    </row>
    <row r="603" spans="1:72" x14ac:dyDescent="0.3">
      <c r="A603" s="116">
        <v>1</v>
      </c>
      <c r="B603" s="116">
        <v>19</v>
      </c>
      <c r="C603" s="116">
        <v>709.99999999999898</v>
      </c>
      <c r="E603" s="116">
        <v>1.02240145275206</v>
      </c>
      <c r="F603" s="116">
        <v>17.6552542898181</v>
      </c>
      <c r="G603" s="116">
        <v>20.479727184280399</v>
      </c>
      <c r="H603" s="116">
        <v>30.575785263737998</v>
      </c>
      <c r="I603" s="116">
        <v>14.9284133852235</v>
      </c>
      <c r="J603" s="116">
        <v>0.71965791182746297</v>
      </c>
      <c r="Q603" s="160">
        <v>58.512953634861198</v>
      </c>
      <c r="R603" s="160">
        <v>14.4205482473338</v>
      </c>
      <c r="S603" s="160">
        <v>6.20798862898762E-2</v>
      </c>
      <c r="T603" s="160">
        <v>1.9355421782829101E-2</v>
      </c>
      <c r="U603" s="160">
        <v>0.86915152966993903</v>
      </c>
      <c r="V603" s="160">
        <v>6.7172770422478703</v>
      </c>
      <c r="W603" s="160">
        <v>1.20362449119531</v>
      </c>
      <c r="X603" s="160">
        <v>5.5808743436061157</v>
      </c>
      <c r="Z603" s="116">
        <v>1.6134498421673547E-2</v>
      </c>
      <c r="AA603" s="116">
        <v>2.3065181465820209E-2</v>
      </c>
      <c r="AB603" s="116">
        <v>3.4701371335870437E-2</v>
      </c>
      <c r="AC603" s="116">
        <v>2.9927941861326812E-2</v>
      </c>
      <c r="AD603" s="116">
        <v>7.2902333757430243E-2</v>
      </c>
      <c r="AE603" s="116">
        <v>0.93249743960120179</v>
      </c>
      <c r="AF603" s="116">
        <v>1.1037408565759075</v>
      </c>
      <c r="AG603" s="116">
        <v>7.4082872690948126E-2</v>
      </c>
      <c r="AH603" s="116">
        <v>0.13152043783808631</v>
      </c>
      <c r="AI603" s="116">
        <v>0.13636745040227491</v>
      </c>
      <c r="AJ603" s="116">
        <v>0.33497232516751879</v>
      </c>
      <c r="AK603" s="116">
        <v>0.74009320725732552</v>
      </c>
      <c r="AL603" s="116">
        <v>0.36965484940012239</v>
      </c>
      <c r="AM603" s="116">
        <v>0.39329334131345384</v>
      </c>
      <c r="AN603" s="116">
        <v>0.70911314391999025</v>
      </c>
      <c r="AO603" s="116">
        <v>2.6414138834148706</v>
      </c>
      <c r="AP603" s="116">
        <v>1.5555500325590899</v>
      </c>
      <c r="AQ603" s="116">
        <v>2.9798319581371318</v>
      </c>
      <c r="AR603" s="116">
        <v>3.5268792157924302</v>
      </c>
      <c r="AS603" s="116">
        <v>4.0172914626660239</v>
      </c>
      <c r="AT603" s="116">
        <v>4.0577760908107754</v>
      </c>
      <c r="AV603" s="116">
        <v>267.62309941840311</v>
      </c>
      <c r="AW603" s="116">
        <v>3728.817152149616</v>
      </c>
      <c r="AX603" s="116">
        <v>9.1988892552955832</v>
      </c>
      <c r="AY603" s="116">
        <v>4.9631833308154123</v>
      </c>
      <c r="AZ603" s="116">
        <v>47360.57216188583</v>
      </c>
      <c r="BA603" s="116">
        <v>1.1573235813717417</v>
      </c>
      <c r="BB603" s="116">
        <v>6.5294698141651064E-2</v>
      </c>
      <c r="BC603" s="116">
        <v>46.678935649366622</v>
      </c>
      <c r="BD603" s="116">
        <v>71.937431842508246</v>
      </c>
      <c r="BE603" s="116">
        <v>1966.6880006373008</v>
      </c>
      <c r="BF603" s="116">
        <v>24.138929438427638</v>
      </c>
      <c r="BG603" s="116">
        <v>3.3658678202913412</v>
      </c>
      <c r="BH603" s="116">
        <v>3.9351287916355586</v>
      </c>
      <c r="BI603" s="116">
        <v>130.16390270981179</v>
      </c>
      <c r="BJ603" s="116">
        <v>1.263890196508517</v>
      </c>
      <c r="BK603" s="116">
        <v>1941.6503043792911</v>
      </c>
      <c r="BL603" s="116">
        <v>1.9679068829561384</v>
      </c>
      <c r="BM603" s="116">
        <v>1.1116404158474673</v>
      </c>
      <c r="BN603" s="116">
        <v>5.7411440412777051</v>
      </c>
      <c r="BO603" s="116">
        <v>0.5028292604673511</v>
      </c>
      <c r="BP603" s="116">
        <v>0.49099551678488512</v>
      </c>
      <c r="BQ603" s="116">
        <v>17.724617990591376</v>
      </c>
      <c r="BR603" s="116">
        <v>342.56029573499603</v>
      </c>
      <c r="BS603" s="116">
        <v>95.069983439008851</v>
      </c>
      <c r="BT603" s="116">
        <v>68.193659006883991</v>
      </c>
    </row>
    <row r="604" spans="1:72" x14ac:dyDescent="0.3">
      <c r="A604" s="116">
        <v>1</v>
      </c>
      <c r="B604" s="116">
        <v>19</v>
      </c>
      <c r="C604" s="116">
        <v>720</v>
      </c>
      <c r="E604" s="116">
        <v>1.02240145275206</v>
      </c>
      <c r="F604" s="116">
        <v>17.6552542898181</v>
      </c>
      <c r="G604" s="116">
        <v>20.479727184280399</v>
      </c>
      <c r="H604" s="116">
        <v>30.575785263737998</v>
      </c>
      <c r="I604" s="116">
        <v>14.9284133852235</v>
      </c>
      <c r="J604" s="116">
        <v>0.71965791182746297</v>
      </c>
      <c r="Q604" s="160">
        <v>58.512953634861198</v>
      </c>
      <c r="R604" s="160">
        <v>14.4205482473338</v>
      </c>
      <c r="S604" s="160">
        <v>6.20798862898762E-2</v>
      </c>
      <c r="T604" s="160">
        <v>1.9355421782829101E-2</v>
      </c>
      <c r="U604" s="160">
        <v>0.86915152966993903</v>
      </c>
      <c r="V604" s="160">
        <v>6.7172770422478703</v>
      </c>
      <c r="W604" s="160">
        <v>1.20362449119531</v>
      </c>
      <c r="X604" s="160">
        <v>5.5808743436061157</v>
      </c>
      <c r="Z604" s="116">
        <v>1.6134498421673547E-2</v>
      </c>
      <c r="AA604" s="116">
        <v>2.3065181465820209E-2</v>
      </c>
      <c r="AB604" s="116">
        <v>3.4701371335870437E-2</v>
      </c>
      <c r="AC604" s="116">
        <v>2.9927941861326812E-2</v>
      </c>
      <c r="AD604" s="116">
        <v>7.2902333757430243E-2</v>
      </c>
      <c r="AE604" s="116">
        <v>0.93249743960120179</v>
      </c>
      <c r="AF604" s="116">
        <v>1.1037408565759075</v>
      </c>
      <c r="AG604" s="116">
        <v>7.4082872690948126E-2</v>
      </c>
      <c r="AH604" s="116">
        <v>0.13152043783808631</v>
      </c>
      <c r="AI604" s="116">
        <v>0.13636745040227491</v>
      </c>
      <c r="AJ604" s="116">
        <v>0.33497232516751879</v>
      </c>
      <c r="AK604" s="116">
        <v>0.74009320725732552</v>
      </c>
      <c r="AL604" s="116">
        <v>0.36965484940012239</v>
      </c>
      <c r="AM604" s="116">
        <v>0.39329334131345384</v>
      </c>
      <c r="AN604" s="116">
        <v>0.70911314391999025</v>
      </c>
      <c r="AO604" s="116">
        <v>2.6414138834148706</v>
      </c>
      <c r="AP604" s="116">
        <v>1.5555500325590899</v>
      </c>
      <c r="AQ604" s="116">
        <v>2.9798319581371318</v>
      </c>
      <c r="AR604" s="116">
        <v>3.5268792157924302</v>
      </c>
      <c r="AS604" s="116">
        <v>4.0172914626660239</v>
      </c>
      <c r="AT604" s="116">
        <v>4.0577760908107754</v>
      </c>
      <c r="AV604" s="116">
        <v>267.62309941840311</v>
      </c>
      <c r="AW604" s="116">
        <v>3728.817152149616</v>
      </c>
      <c r="AX604" s="116">
        <v>9.1988892552955832</v>
      </c>
      <c r="AY604" s="116">
        <v>4.9631833308154123</v>
      </c>
      <c r="AZ604" s="116">
        <v>47360.57216188583</v>
      </c>
      <c r="BA604" s="116">
        <v>1.1573235813717417</v>
      </c>
      <c r="BB604" s="116">
        <v>6.5294698141651064E-2</v>
      </c>
      <c r="BC604" s="116">
        <v>46.678935649366622</v>
      </c>
      <c r="BD604" s="116">
        <v>71.937431842508246</v>
      </c>
      <c r="BE604" s="116">
        <v>1966.6880006373008</v>
      </c>
      <c r="BF604" s="116">
        <v>24.138929438427638</v>
      </c>
      <c r="BG604" s="116">
        <v>3.3658678202913412</v>
      </c>
      <c r="BH604" s="116">
        <v>3.9351287916355586</v>
      </c>
      <c r="BI604" s="116">
        <v>130.16390270981179</v>
      </c>
      <c r="BJ604" s="116">
        <v>1.263890196508517</v>
      </c>
      <c r="BK604" s="116">
        <v>1941.6503043792911</v>
      </c>
      <c r="BL604" s="116">
        <v>1.9679068829561384</v>
      </c>
      <c r="BM604" s="116">
        <v>1.1116404158474673</v>
      </c>
      <c r="BN604" s="116">
        <v>5.7411440412777051</v>
      </c>
      <c r="BO604" s="116">
        <v>0.5028292604673511</v>
      </c>
      <c r="BP604" s="116">
        <v>0.49099551678488512</v>
      </c>
      <c r="BQ604" s="116">
        <v>17.724617990591376</v>
      </c>
      <c r="BR604" s="116">
        <v>342.56029573499603</v>
      </c>
      <c r="BS604" s="116">
        <v>95.069983439008851</v>
      </c>
      <c r="BT604" s="116">
        <v>68.193659006883991</v>
      </c>
    </row>
    <row r="605" spans="1:72" x14ac:dyDescent="0.3">
      <c r="A605" s="116">
        <v>1</v>
      </c>
      <c r="B605" s="116">
        <v>19</v>
      </c>
      <c r="C605" s="116">
        <v>730</v>
      </c>
      <c r="E605" s="116">
        <v>1.4221879695650499</v>
      </c>
      <c r="F605" s="116">
        <v>18.725809678161401</v>
      </c>
      <c r="G605" s="116">
        <v>18.547488112570498</v>
      </c>
      <c r="H605" s="116">
        <v>31.713968863980199</v>
      </c>
      <c r="I605" s="116">
        <v>14.890265069570001</v>
      </c>
      <c r="J605" s="116">
        <v>0.72529930852028701</v>
      </c>
      <c r="Q605" s="160">
        <v>59.214053228474597</v>
      </c>
      <c r="R605" s="160">
        <v>14.793970470846499</v>
      </c>
      <c r="S605" s="160">
        <v>6.7984275999324301E-2</v>
      </c>
      <c r="T605" s="160">
        <v>2.0820275232814399E-2</v>
      </c>
      <c r="U605" s="160">
        <v>0.91349829723382803</v>
      </c>
      <c r="V605" s="160">
        <v>6.8704366078691104</v>
      </c>
      <c r="W605" s="160">
        <v>1.19880494857348</v>
      </c>
      <c r="X605" s="160">
        <v>5.7310712773121253</v>
      </c>
      <c r="Z605" s="116">
        <v>1.517997032244362E-2</v>
      </c>
      <c r="AA605" s="116">
        <v>2.2233072415674092E-2</v>
      </c>
      <c r="AB605" s="116">
        <v>3.4845230665302013E-2</v>
      </c>
      <c r="AC605" s="116">
        <v>2.9636219008284229E-2</v>
      </c>
      <c r="AD605" s="116">
        <v>6.6515652169662612E-2</v>
      </c>
      <c r="AE605" s="116">
        <v>0.92326507393913659</v>
      </c>
      <c r="AF605" s="116">
        <v>1.1050968597662061</v>
      </c>
      <c r="AG605" s="116">
        <v>6.8270294053205255E-2</v>
      </c>
      <c r="AH605" s="116">
        <v>0.12148589834626086</v>
      </c>
      <c r="AI605" s="116">
        <v>0.1291266687787582</v>
      </c>
      <c r="AJ605" s="116">
        <v>0.31225157851389895</v>
      </c>
      <c r="AK605" s="116">
        <v>0.71229333287673879</v>
      </c>
      <c r="AL605" s="116">
        <v>0.36155053715324664</v>
      </c>
      <c r="AM605" s="116">
        <v>0.3941967634304262</v>
      </c>
      <c r="AN605" s="116">
        <v>0.68835344128520559</v>
      </c>
      <c r="AO605" s="116">
        <v>2.5931196906653486</v>
      </c>
      <c r="AP605" s="116">
        <v>1.5470241273433145</v>
      </c>
      <c r="AQ605" s="116">
        <v>3.0243084787314065</v>
      </c>
      <c r="AR605" s="116">
        <v>3.5941006861728027</v>
      </c>
      <c r="AS605" s="116">
        <v>4.1096578717891843</v>
      </c>
      <c r="AT605" s="116">
        <v>4.1631145994658008</v>
      </c>
      <c r="AV605" s="116">
        <v>240.18395989178941</v>
      </c>
      <c r="AW605" s="116">
        <v>3410.4660353313234</v>
      </c>
      <c r="AX605" s="116">
        <v>8.4411561180361847</v>
      </c>
      <c r="AY605" s="116">
        <v>4.5529068737413221</v>
      </c>
      <c r="AZ605" s="116">
        <v>48897.543556743221</v>
      </c>
      <c r="BA605" s="116">
        <v>1.1683805219019963</v>
      </c>
      <c r="BB605" s="116">
        <v>6.5240149350183477E-2</v>
      </c>
      <c r="BC605" s="116">
        <v>47.840291830346786</v>
      </c>
      <c r="BD605" s="116">
        <v>75.384374357463656</v>
      </c>
      <c r="BE605" s="116">
        <v>2017.9025280804015</v>
      </c>
      <c r="BF605" s="116">
        <v>25.618520053806268</v>
      </c>
      <c r="BG605" s="116">
        <v>3.4897433390511678</v>
      </c>
      <c r="BH605" s="116">
        <v>3.9931955019892955</v>
      </c>
      <c r="BI605" s="116">
        <v>129.09234392617307</v>
      </c>
      <c r="BJ605" s="116">
        <v>1.2991031374509696</v>
      </c>
      <c r="BK605" s="116">
        <v>1982.5683275252486</v>
      </c>
      <c r="BL605" s="116">
        <v>1.9814916775199216</v>
      </c>
      <c r="BM605" s="116">
        <v>1.0983071688825814</v>
      </c>
      <c r="BN605" s="116">
        <v>5.6504994098687114</v>
      </c>
      <c r="BO605" s="116">
        <v>0.49305944828972514</v>
      </c>
      <c r="BP605" s="116">
        <v>0.48007236324728331</v>
      </c>
      <c r="BQ605" s="116">
        <v>17.90891856532377</v>
      </c>
      <c r="BR605" s="116">
        <v>357.11932374616197</v>
      </c>
      <c r="BS605" s="116">
        <v>99.652251395493153</v>
      </c>
      <c r="BT605" s="116">
        <v>71.480517878623786</v>
      </c>
    </row>
    <row r="606" spans="1:72" x14ac:dyDescent="0.3">
      <c r="A606" s="116">
        <v>1</v>
      </c>
      <c r="B606" s="116">
        <v>19</v>
      </c>
      <c r="C606" s="116">
        <v>740</v>
      </c>
      <c r="E606" s="116">
        <v>1.52474759205911</v>
      </c>
      <c r="F606" s="116">
        <v>18.5332791347276</v>
      </c>
      <c r="G606" s="116">
        <v>18.9931766972222</v>
      </c>
      <c r="H606" s="116">
        <v>31.652406202648599</v>
      </c>
      <c r="I606" s="116">
        <v>15.053879769166</v>
      </c>
      <c r="J606" s="116">
        <v>0.71393279744065097</v>
      </c>
      <c r="Q606" s="160">
        <v>59.7617681269342</v>
      </c>
      <c r="R606" s="160">
        <v>15.0365113524091</v>
      </c>
      <c r="S606" s="160">
        <v>7.3918558075388802E-2</v>
      </c>
      <c r="T606" s="160">
        <v>2.19382675876417E-2</v>
      </c>
      <c r="U606" s="160">
        <v>0.93073449754633797</v>
      </c>
      <c r="V606" s="160">
        <v>6.9995287507198096</v>
      </c>
      <c r="W606" s="160">
        <v>1.22432576815461</v>
      </c>
      <c r="X606" s="160">
        <v>5.717047645962718</v>
      </c>
      <c r="Z606" s="116">
        <v>1.543563798911054E-2</v>
      </c>
      <c r="AA606" s="116">
        <v>2.2555709078481589E-2</v>
      </c>
      <c r="AB606" s="116">
        <v>3.4877502722893798E-2</v>
      </c>
      <c r="AC606" s="116">
        <v>2.9797771007664828E-2</v>
      </c>
      <c r="AD606" s="116">
        <v>6.8030185353110617E-2</v>
      </c>
      <c r="AE606" s="116">
        <v>0.91475936933469582</v>
      </c>
      <c r="AF606" s="116">
        <v>1.0907963647532448</v>
      </c>
      <c r="AG606" s="116">
        <v>6.9658948266823992E-2</v>
      </c>
      <c r="AH606" s="116">
        <v>0.1238817098618213</v>
      </c>
      <c r="AI606" s="116">
        <v>0.13133154603076605</v>
      </c>
      <c r="AJ606" s="116">
        <v>0.31785416315835507</v>
      </c>
      <c r="AK606" s="116">
        <v>0.72059096245416099</v>
      </c>
      <c r="AL606" s="116">
        <v>0.36363656297274544</v>
      </c>
      <c r="AM606" s="116">
        <v>0.39538237354548122</v>
      </c>
      <c r="AN606" s="116">
        <v>0.69521471852751349</v>
      </c>
      <c r="AO606" s="116">
        <v>2.5881104925644154</v>
      </c>
      <c r="AP606" s="116">
        <v>1.5555477565862055</v>
      </c>
      <c r="AQ606" s="116">
        <v>3.0298583966829602</v>
      </c>
      <c r="AR606" s="116">
        <v>3.5980787409103581</v>
      </c>
      <c r="AS606" s="116">
        <v>4.1113730767246928</v>
      </c>
      <c r="AT606" s="116">
        <v>4.1626952540028395</v>
      </c>
      <c r="AV606" s="116">
        <v>230.23040578936607</v>
      </c>
      <c r="AW606" s="116">
        <v>3290.2405375178241</v>
      </c>
      <c r="AX606" s="116">
        <v>8.2672649877119095</v>
      </c>
      <c r="AY606" s="116">
        <v>4.4350493080615401</v>
      </c>
      <c r="AZ606" s="116">
        <v>47441.55302042426</v>
      </c>
      <c r="BA606" s="116">
        <v>1.178963268735538</v>
      </c>
      <c r="BB606" s="116">
        <v>6.6089940913436215E-2</v>
      </c>
      <c r="BC606" s="116">
        <v>46.514789331057997</v>
      </c>
      <c r="BD606" s="116">
        <v>73.593542303503583</v>
      </c>
      <c r="BE606" s="116">
        <v>1975.1313683811018</v>
      </c>
      <c r="BF606" s="116">
        <v>25.132887065010152</v>
      </c>
      <c r="BG606" s="116">
        <v>3.4489835220050629</v>
      </c>
      <c r="BH606" s="116">
        <v>3.9642202428286684</v>
      </c>
      <c r="BI606" s="116">
        <v>128.52159480979532</v>
      </c>
      <c r="BJ606" s="116">
        <v>1.2859679433178337</v>
      </c>
      <c r="BK606" s="116">
        <v>1987.6461341463328</v>
      </c>
      <c r="BL606" s="116">
        <v>1.9714596561744713</v>
      </c>
      <c r="BM606" s="116">
        <v>1.0970659329676227</v>
      </c>
      <c r="BN606" s="116">
        <v>5.6485035742774086</v>
      </c>
      <c r="BO606" s="116">
        <v>0.4932414612221484</v>
      </c>
      <c r="BP606" s="116">
        <v>0.48049906172209278</v>
      </c>
      <c r="BQ606" s="116">
        <v>17.838770203770185</v>
      </c>
      <c r="BR606" s="116">
        <v>349.67338559819763</v>
      </c>
      <c r="BS606" s="116">
        <v>96.805161625811564</v>
      </c>
      <c r="BT606" s="116">
        <v>69.438301588134891</v>
      </c>
    </row>
    <row r="607" spans="1:72" x14ac:dyDescent="0.3">
      <c r="A607" s="116">
        <v>1</v>
      </c>
      <c r="B607" s="116">
        <v>19</v>
      </c>
      <c r="C607" s="116">
        <v>750</v>
      </c>
      <c r="E607" s="116">
        <v>2.3287282597894898</v>
      </c>
      <c r="F607" s="116">
        <v>20.7006127092661</v>
      </c>
      <c r="G607" s="116">
        <v>14.2508234538754</v>
      </c>
      <c r="H607" s="116">
        <v>34.464225624312</v>
      </c>
      <c r="I607" s="116">
        <v>14.614618087789101</v>
      </c>
      <c r="J607" s="116">
        <v>0.74773359900314995</v>
      </c>
      <c r="Q607" s="160">
        <v>60.195430380964702</v>
      </c>
      <c r="R607" s="160">
        <v>15.3070836076948</v>
      </c>
      <c r="S607" s="160">
        <v>7.5436952010837097E-2</v>
      </c>
      <c r="T607" s="160">
        <v>2.1876465372719998E-2</v>
      </c>
      <c r="U607" s="160">
        <v>1.00386070302581</v>
      </c>
      <c r="V607" s="160">
        <v>7.03575599861533</v>
      </c>
      <c r="W607" s="160">
        <v>1.2246120817495401</v>
      </c>
      <c r="X607" s="160">
        <v>5.745293634996405</v>
      </c>
      <c r="Z607" s="116">
        <v>1.2982868940132432E-2</v>
      </c>
      <c r="AA607" s="116">
        <v>2.0210547078813302E-2</v>
      </c>
      <c r="AB607" s="116">
        <v>3.4762189864998932E-2</v>
      </c>
      <c r="AC607" s="116">
        <v>2.8893354944906909E-2</v>
      </c>
      <c r="AD607" s="116">
        <v>5.2255495951202068E-2</v>
      </c>
      <c r="AE607" s="116">
        <v>0.91322287930763768</v>
      </c>
      <c r="AF607" s="116">
        <v>1.1219405985624282</v>
      </c>
      <c r="AG607" s="116">
        <v>5.5214323185984168E-2</v>
      </c>
      <c r="AH607" s="116">
        <v>9.8937613643798591E-2</v>
      </c>
      <c r="AI607" s="116">
        <v>0.11228053436910121</v>
      </c>
      <c r="AJ607" s="116">
        <v>0.26153221636128327</v>
      </c>
      <c r="AK607" s="116">
        <v>0.65129780637030388</v>
      </c>
      <c r="AL607" s="116">
        <v>0.34417230296295886</v>
      </c>
      <c r="AM607" s="116">
        <v>0.39700193942459128</v>
      </c>
      <c r="AN607" s="116">
        <v>0.64266524350028076</v>
      </c>
      <c r="AO607" s="116">
        <v>2.505012283690625</v>
      </c>
      <c r="AP607" s="116">
        <v>1.5332601436872297</v>
      </c>
      <c r="AQ607" s="116">
        <v>3.1377584356555595</v>
      </c>
      <c r="AR607" s="116">
        <v>3.7620382530216996</v>
      </c>
      <c r="AS607" s="116">
        <v>4.337197360449295</v>
      </c>
      <c r="AT607" s="116">
        <v>4.4203978013123821</v>
      </c>
      <c r="AV607" s="116">
        <v>194.89646074041104</v>
      </c>
      <c r="AW607" s="116">
        <v>2864.4683956330146</v>
      </c>
      <c r="AX607" s="116">
        <v>7.1628287661688601</v>
      </c>
      <c r="AY607" s="116">
        <v>3.8394749236046795</v>
      </c>
      <c r="AZ607" s="116">
        <v>52493.296716688361</v>
      </c>
      <c r="BA607" s="116">
        <v>1.1800136078344621</v>
      </c>
      <c r="BB607" s="116">
        <v>6.433661988506785E-2</v>
      </c>
      <c r="BC607" s="116">
        <v>50.507788314712109</v>
      </c>
      <c r="BD607" s="116">
        <v>84.222177452443717</v>
      </c>
      <c r="BE607" s="116">
        <v>2147.8074277460564</v>
      </c>
      <c r="BF607" s="116">
        <v>29.59862920633368</v>
      </c>
      <c r="BG607" s="116">
        <v>3.7912211922670935</v>
      </c>
      <c r="BH607" s="116">
        <v>4.1174617482423725</v>
      </c>
      <c r="BI607" s="116">
        <v>126.50709924535546</v>
      </c>
      <c r="BJ607" s="116">
        <v>1.3825169388157124</v>
      </c>
      <c r="BK607" s="116">
        <v>2063.2350480450959</v>
      </c>
      <c r="BL607" s="116">
        <v>2.0054680710755899</v>
      </c>
      <c r="BM607" s="116">
        <v>1.0654228397241947</v>
      </c>
      <c r="BN607" s="116">
        <v>5.4357851546715006</v>
      </c>
      <c r="BO607" s="116">
        <v>0.47059700714758412</v>
      </c>
      <c r="BP607" s="116">
        <v>0.4554516633380909</v>
      </c>
      <c r="BQ607" s="116">
        <v>18.341243446461139</v>
      </c>
      <c r="BR607" s="116">
        <v>395.12367884890295</v>
      </c>
      <c r="BS607" s="116">
        <v>110.89604535535348</v>
      </c>
      <c r="BT607" s="116">
        <v>79.545686541814732</v>
      </c>
    </row>
    <row r="608" spans="1:72" x14ac:dyDescent="0.3">
      <c r="A608" s="116">
        <v>1</v>
      </c>
      <c r="B608" s="116">
        <v>19</v>
      </c>
      <c r="C608" s="116">
        <v>760</v>
      </c>
      <c r="E608" s="116">
        <v>2.8390811553949602</v>
      </c>
      <c r="F608" s="116">
        <v>21.0818361773837</v>
      </c>
      <c r="G608" s="116">
        <v>12.9927261773678</v>
      </c>
      <c r="H608" s="116">
        <v>35.638655976880301</v>
      </c>
      <c r="I608" s="116">
        <v>14.555785548566</v>
      </c>
      <c r="J608" s="116">
        <v>0.74758304113526797</v>
      </c>
      <c r="Q608" s="160">
        <v>60.829431989163602</v>
      </c>
      <c r="R608" s="160">
        <v>15.6450499710361</v>
      </c>
      <c r="S608" s="160">
        <v>7.9461904032562605E-2</v>
      </c>
      <c r="T608" s="160">
        <v>2.3125928829563502E-2</v>
      </c>
      <c r="U608" s="160">
        <v>1.0582589221401399</v>
      </c>
      <c r="V608" s="160">
        <v>7.1587707794550397</v>
      </c>
      <c r="W608" s="160">
        <v>1.2550689192106701</v>
      </c>
      <c r="X608" s="160">
        <v>5.7038865913094936</v>
      </c>
      <c r="Z608" s="116">
        <v>1.2326069172482641E-2</v>
      </c>
      <c r="AA608" s="116">
        <v>1.9631111841391432E-2</v>
      </c>
      <c r="AB608" s="116">
        <v>3.4549195001938843E-2</v>
      </c>
      <c r="AC608" s="116">
        <v>2.8711873368154013E-2</v>
      </c>
      <c r="AD608" s="116">
        <v>4.8082039992964794E-2</v>
      </c>
      <c r="AE608" s="116">
        <v>0.90320135995127548</v>
      </c>
      <c r="AF608" s="116">
        <v>1.1175725398228675</v>
      </c>
      <c r="AG608" s="116">
        <v>5.1357623499944341E-2</v>
      </c>
      <c r="AH608" s="116">
        <v>9.227336464915234E-2</v>
      </c>
      <c r="AI608" s="116">
        <v>0.10737304741064405</v>
      </c>
      <c r="AJ608" s="116">
        <v>0.24696328333071588</v>
      </c>
      <c r="AK608" s="116">
        <v>0.63610615152516115</v>
      </c>
      <c r="AL608" s="116">
        <v>0.33962098123059481</v>
      </c>
      <c r="AM608" s="116">
        <v>0.39973479095671927</v>
      </c>
      <c r="AN608" s="116">
        <v>0.63193522345705877</v>
      </c>
      <c r="AO608" s="116">
        <v>2.4701720285069526</v>
      </c>
      <c r="AP608" s="116">
        <v>1.5400218414702858</v>
      </c>
      <c r="AQ608" s="116">
        <v>3.1982839679785742</v>
      </c>
      <c r="AR608" s="116">
        <v>3.845208711245693</v>
      </c>
      <c r="AS608" s="116">
        <v>4.4442066451154751</v>
      </c>
      <c r="AT608" s="116">
        <v>4.5376617269233979</v>
      </c>
      <c r="AV608" s="116">
        <v>173.65698534601623</v>
      </c>
      <c r="AW608" s="116">
        <v>2596.6731294087194</v>
      </c>
      <c r="AX608" s="116">
        <v>6.6172656185421701</v>
      </c>
      <c r="AY608" s="116">
        <v>3.5134400459846895</v>
      </c>
      <c r="AZ608" s="116">
        <v>51946.840417599589</v>
      </c>
      <c r="BA608" s="116">
        <v>1.1921193599968973</v>
      </c>
      <c r="BB608" s="116">
        <v>6.4617607412992023E-2</v>
      </c>
      <c r="BC608" s="116">
        <v>49.814568180111287</v>
      </c>
      <c r="BD608" s="116">
        <v>85.560982341487232</v>
      </c>
      <c r="BE608" s="116">
        <v>2151.6535690594669</v>
      </c>
      <c r="BF608" s="116">
        <v>30.744279102526615</v>
      </c>
      <c r="BG608" s="116">
        <v>3.8673505374023143</v>
      </c>
      <c r="BH608" s="116">
        <v>4.1298136893082953</v>
      </c>
      <c r="BI608" s="116">
        <v>124.76701936885428</v>
      </c>
      <c r="BJ608" s="116">
        <v>1.4010292371206619</v>
      </c>
      <c r="BK608" s="116">
        <v>2098.5212845126616</v>
      </c>
      <c r="BL608" s="116">
        <v>2.0004063997648061</v>
      </c>
      <c r="BM608" s="116">
        <v>1.0491496634940403</v>
      </c>
      <c r="BN608" s="116">
        <v>5.3394524671460379</v>
      </c>
      <c r="BO608" s="116">
        <v>0.4611838473822405</v>
      </c>
      <c r="BP608" s="116">
        <v>0.44554877443077318</v>
      </c>
      <c r="BQ608" s="116">
        <v>18.448831637755898</v>
      </c>
      <c r="BR608" s="116">
        <v>402.97269847399463</v>
      </c>
      <c r="BS608" s="116">
        <v>111.80497184343886</v>
      </c>
      <c r="BT608" s="116">
        <v>80.197659128205103</v>
      </c>
    </row>
    <row r="609" spans="1:72" x14ac:dyDescent="0.3">
      <c r="A609" s="116">
        <v>1</v>
      </c>
      <c r="B609" s="116">
        <v>19</v>
      </c>
      <c r="C609" s="116">
        <v>770</v>
      </c>
      <c r="E609" s="116">
        <v>3.0672226297763099</v>
      </c>
      <c r="F609" s="116">
        <v>21.712783642685199</v>
      </c>
      <c r="G609" s="116">
        <v>11.5769964584847</v>
      </c>
      <c r="H609" s="116">
        <v>36.430672019633903</v>
      </c>
      <c r="I609" s="116">
        <v>14.383117074938101</v>
      </c>
      <c r="J609" s="116">
        <v>0.75942769943662602</v>
      </c>
      <c r="Q609" s="160">
        <v>60.876740305562201</v>
      </c>
      <c r="R609" s="160">
        <v>15.6685479948938</v>
      </c>
      <c r="S609" s="160">
        <v>8.1739278308855495E-2</v>
      </c>
      <c r="T609" s="160">
        <v>2.4450907250489401E-2</v>
      </c>
      <c r="U609" s="160">
        <v>1.0712687433691901</v>
      </c>
      <c r="V609" s="160">
        <v>7.1411528350609803</v>
      </c>
      <c r="W609" s="160">
        <v>1.2499350954703501</v>
      </c>
      <c r="X609" s="160">
        <v>5.7132189190781677</v>
      </c>
      <c r="Z609" s="116">
        <v>1.1584149869967964E-2</v>
      </c>
      <c r="AA609" s="116">
        <v>1.8895947880883009E-2</v>
      </c>
      <c r="AB609" s="116">
        <v>3.4494279377649414E-2</v>
      </c>
      <c r="AC609" s="116">
        <v>2.8416118548203223E-2</v>
      </c>
      <c r="AD609" s="116">
        <v>4.3361714988030993E-2</v>
      </c>
      <c r="AE609" s="116">
        <v>0.90459382872863414</v>
      </c>
      <c r="AF609" s="116">
        <v>1.129300440862109</v>
      </c>
      <c r="AG609" s="116">
        <v>4.7032486663608347E-2</v>
      </c>
      <c r="AH609" s="116">
        <v>8.4805015790402061E-2</v>
      </c>
      <c r="AI609" s="116">
        <v>0.10154182090923937</v>
      </c>
      <c r="AJ609" s="116">
        <v>0.23005964691132835</v>
      </c>
      <c r="AK609" s="116">
        <v>0.61496585884188304</v>
      </c>
      <c r="AL609" s="116">
        <v>0.33370701465542679</v>
      </c>
      <c r="AM609" s="116">
        <v>0.39983793455316308</v>
      </c>
      <c r="AN609" s="116">
        <v>0.61574500556880563</v>
      </c>
      <c r="AO609" s="116">
        <v>2.4479912021362904</v>
      </c>
      <c r="AP609" s="116">
        <v>1.5318083186062064</v>
      </c>
      <c r="AQ609" s="116">
        <v>3.2267478898610471</v>
      </c>
      <c r="AR609" s="116">
        <v>3.8895411672700009</v>
      </c>
      <c r="AS609" s="116">
        <v>4.5061722041259733</v>
      </c>
      <c r="AT609" s="116">
        <v>4.6089409366673735</v>
      </c>
      <c r="AV609" s="116">
        <v>167.29885227037724</v>
      </c>
      <c r="AW609" s="116">
        <v>2515.8917918092411</v>
      </c>
      <c r="AX609" s="116">
        <v>6.3954088494333847</v>
      </c>
      <c r="AY609" s="116">
        <v>3.3970092119986952</v>
      </c>
      <c r="AZ609" s="116">
        <v>53664.367418932183</v>
      </c>
      <c r="BA609" s="116">
        <v>1.1900562228830329</v>
      </c>
      <c r="BB609" s="116">
        <v>6.3980239494653424E-2</v>
      </c>
      <c r="BC609" s="116">
        <v>51.13941106667248</v>
      </c>
      <c r="BD609" s="116">
        <v>89.478653857052237</v>
      </c>
      <c r="BE609" s="116">
        <v>2211.9187118510299</v>
      </c>
      <c r="BF609" s="116">
        <v>32.521872323661128</v>
      </c>
      <c r="BG609" s="116">
        <v>3.9886676326820631</v>
      </c>
      <c r="BH609" s="116">
        <v>4.179094485584665</v>
      </c>
      <c r="BI609" s="116">
        <v>124.32867261603403</v>
      </c>
      <c r="BJ609" s="116">
        <v>1.4341921831900217</v>
      </c>
      <c r="BK609" s="116">
        <v>2120.2213616259983</v>
      </c>
      <c r="BL609" s="116">
        <v>2.0125416667450455</v>
      </c>
      <c r="BM609" s="116">
        <v>1.0416506465799802</v>
      </c>
      <c r="BN609" s="116">
        <v>5.2882038101686701</v>
      </c>
      <c r="BO609" s="116">
        <v>0.4557100633306469</v>
      </c>
      <c r="BP609" s="116">
        <v>0.43950457568818768</v>
      </c>
      <c r="BQ609" s="116">
        <v>18.600371494115478</v>
      </c>
      <c r="BR609" s="116">
        <v>418.27410426159037</v>
      </c>
      <c r="BS609" s="116">
        <v>116.35694801720111</v>
      </c>
      <c r="BT609" s="116">
        <v>83.462789716979714</v>
      </c>
    </row>
    <row r="610" spans="1:72" x14ac:dyDescent="0.3">
      <c r="A610" s="116">
        <v>1</v>
      </c>
      <c r="B610" s="116">
        <v>18.999999999999599</v>
      </c>
      <c r="C610" s="116">
        <v>780</v>
      </c>
      <c r="E610" s="116">
        <v>3.7127386754607601</v>
      </c>
      <c r="F610" s="116">
        <v>21.674342804453399</v>
      </c>
      <c r="G610" s="116">
        <v>10.399194111023901</v>
      </c>
      <c r="H610" s="116">
        <v>37.683055313559699</v>
      </c>
      <c r="I610" s="116">
        <v>14.176423797157501</v>
      </c>
      <c r="J610" s="116">
        <v>0.76399843658826705</v>
      </c>
      <c r="K610" s="116">
        <v>0.29630316542583801</v>
      </c>
      <c r="Q610" s="160">
        <v>61.527490350347598</v>
      </c>
      <c r="R610" s="160">
        <v>16.0451231708373</v>
      </c>
      <c r="S610" s="160">
        <v>7.8429219749066401E-2</v>
      </c>
      <c r="T610" s="160">
        <v>2.6824133241875901E-2</v>
      </c>
      <c r="U610" s="160">
        <v>1.12845528871187</v>
      </c>
      <c r="V610" s="160">
        <v>7.2509278809328199</v>
      </c>
      <c r="W610" s="160">
        <v>1.3003236121617501</v>
      </c>
      <c r="X610" s="160">
        <v>5.5762487223302539</v>
      </c>
      <c r="Z610" s="116">
        <v>1.0908282894652555E-2</v>
      </c>
      <c r="AA610" s="116">
        <v>1.8481377816646202E-2</v>
      </c>
      <c r="AB610" s="116">
        <v>3.4172465448286914E-2</v>
      </c>
      <c r="AC610" s="116">
        <v>2.8405211496872772E-2</v>
      </c>
      <c r="AD610" s="116">
        <v>4.0151721088179874E-2</v>
      </c>
      <c r="AE610" s="116">
        <v>0.90022526221833399</v>
      </c>
      <c r="AF610" s="116">
        <v>1.1317878134219119</v>
      </c>
      <c r="AG610" s="116">
        <v>4.3666788402332637E-2</v>
      </c>
      <c r="AH610" s="116">
        <v>7.8656306700554166E-2</v>
      </c>
      <c r="AI610" s="116">
        <v>0.10303242312471005</v>
      </c>
      <c r="AJ610" s="116">
        <v>0.21650115568476164</v>
      </c>
      <c r="AK610" s="116">
        <v>0.60141824166859625</v>
      </c>
      <c r="AL610" s="116">
        <v>0.32960675672089651</v>
      </c>
      <c r="AM610" s="116">
        <v>0.40268201360868078</v>
      </c>
      <c r="AN610" s="116">
        <v>0.6098473512613336</v>
      </c>
      <c r="AO610" s="116">
        <v>2.4248506036701958</v>
      </c>
      <c r="AP610" s="116">
        <v>1.5417361141134185</v>
      </c>
      <c r="AQ610" s="116">
        <v>3.2933933550615881</v>
      </c>
      <c r="AR610" s="116">
        <v>3.9799746340089173</v>
      </c>
      <c r="AS610" s="116">
        <v>4.62153860746802</v>
      </c>
      <c r="AT610" s="116">
        <v>4.734328671025132</v>
      </c>
      <c r="AV610" s="116">
        <v>147.17406806360938</v>
      </c>
      <c r="AW610" s="116">
        <v>2244.0671335658462</v>
      </c>
      <c r="AX610" s="116">
        <v>5.8545402746373094</v>
      </c>
      <c r="AY610" s="116">
        <v>3.0671377419755093</v>
      </c>
      <c r="AZ610" s="116">
        <v>51480.332904407151</v>
      </c>
      <c r="BA610" s="116">
        <v>1.1947832609973787</v>
      </c>
      <c r="BB610" s="116">
        <v>6.3891648527412345E-2</v>
      </c>
      <c r="BC610" s="116">
        <v>49.259253606962631</v>
      </c>
      <c r="BD610" s="116">
        <v>89.488717023008718</v>
      </c>
      <c r="BE610" s="116">
        <v>2094.5373673751219</v>
      </c>
      <c r="BF610" s="116">
        <v>33.59251549771772</v>
      </c>
      <c r="BG610" s="116">
        <v>4.0570154071204865</v>
      </c>
      <c r="BH610" s="116">
        <v>4.1749330112054688</v>
      </c>
      <c r="BI610" s="116">
        <v>122.39358462869156</v>
      </c>
      <c r="BJ610" s="116">
        <v>1.4415391035208978</v>
      </c>
      <c r="BK610" s="116">
        <v>2148.4931868220137</v>
      </c>
      <c r="BL610" s="116">
        <v>2.0044388556264288</v>
      </c>
      <c r="BM610" s="116">
        <v>1.0254825708050423</v>
      </c>
      <c r="BN610" s="116">
        <v>5.1946897842132334</v>
      </c>
      <c r="BO610" s="116">
        <v>0.44672701329118902</v>
      </c>
      <c r="BP610" s="116">
        <v>0.43018634735590694</v>
      </c>
      <c r="BQ610" s="116">
        <v>18.700147648949201</v>
      </c>
      <c r="BR610" s="116">
        <v>403.20740109264329</v>
      </c>
      <c r="BS610" s="116">
        <v>114.50678039814423</v>
      </c>
      <c r="BT610" s="116">
        <v>82.135665264491649</v>
      </c>
    </row>
    <row r="611" spans="1:72" x14ac:dyDescent="0.3">
      <c r="A611" s="116">
        <v>1</v>
      </c>
      <c r="B611" s="116">
        <v>19</v>
      </c>
      <c r="C611" s="116">
        <v>790</v>
      </c>
      <c r="E611" s="116">
        <v>4.2075086748506596</v>
      </c>
      <c r="F611" s="116">
        <v>20.614312791868699</v>
      </c>
      <c r="G611" s="116">
        <v>9.2728655120296608</v>
      </c>
      <c r="H611" s="116">
        <v>38.967729880346397</v>
      </c>
      <c r="I611" s="116">
        <v>13.6374601260469</v>
      </c>
      <c r="J611" s="116">
        <v>0.77244307057174</v>
      </c>
      <c r="K611" s="116">
        <v>2.1153372916591202</v>
      </c>
      <c r="Q611" s="160">
        <v>61.765130914784301</v>
      </c>
      <c r="R611" s="160">
        <v>16.145787746745999</v>
      </c>
      <c r="S611" s="160">
        <v>7.4716213685953103E-2</v>
      </c>
      <c r="T611" s="160">
        <v>2.74820650783223E-2</v>
      </c>
      <c r="U611" s="160">
        <v>1.1848362509797099</v>
      </c>
      <c r="V611" s="160">
        <v>7.1863560510720701</v>
      </c>
      <c r="W611" s="160">
        <v>1.3785028604041001</v>
      </c>
      <c r="X611" s="160">
        <v>5.213160057546367</v>
      </c>
      <c r="Z611" s="116">
        <v>1.0126411263111154E-2</v>
      </c>
      <c r="AA611" s="116">
        <v>1.9149871588934598E-2</v>
      </c>
      <c r="AB611" s="116">
        <v>3.4243369055749602E-2</v>
      </c>
      <c r="AC611" s="116">
        <v>2.9412862622778268E-2</v>
      </c>
      <c r="AD611" s="116">
        <v>4.0831443401146979E-2</v>
      </c>
      <c r="AE611" s="116">
        <v>0.90042996726309721</v>
      </c>
      <c r="AF611" s="116">
        <v>1.1397442234585571</v>
      </c>
      <c r="AG611" s="116">
        <v>4.2034654947618703E-2</v>
      </c>
      <c r="AH611" s="116">
        <v>7.3811144462959305E-2</v>
      </c>
      <c r="AI611" s="116">
        <v>0.1377470408879006</v>
      </c>
      <c r="AJ611" s="116">
        <v>0.20423550636162727</v>
      </c>
      <c r="AK611" s="116">
        <v>0.58857649797874101</v>
      </c>
      <c r="AL611" s="116">
        <v>0.3246311504699736</v>
      </c>
      <c r="AM611" s="116">
        <v>0.40398596735544601</v>
      </c>
      <c r="AN611" s="116">
        <v>0.62312873763793031</v>
      </c>
      <c r="AO611" s="116">
        <v>2.4099756926247227</v>
      </c>
      <c r="AP611" s="116">
        <v>1.5519869030169469</v>
      </c>
      <c r="AQ611" s="116">
        <v>3.3604477537563815</v>
      </c>
      <c r="AR611" s="116">
        <v>4.0705468764923705</v>
      </c>
      <c r="AS611" s="116">
        <v>4.7375438189382137</v>
      </c>
      <c r="AT611" s="116">
        <v>4.8591965824898784</v>
      </c>
      <c r="AV611" s="116">
        <v>135.39240947751404</v>
      </c>
      <c r="AW611" s="116">
        <v>2039.9135922163694</v>
      </c>
      <c r="AX611" s="116">
        <v>5.4755982375980317</v>
      </c>
      <c r="AY611" s="116">
        <v>2.8151137307237044</v>
      </c>
      <c r="AZ611" s="116">
        <v>48056.176718106573</v>
      </c>
      <c r="BA611" s="116">
        <v>1.1938722714487344</v>
      </c>
      <c r="BB611" s="116">
        <v>6.3498921670171446E-2</v>
      </c>
      <c r="BC611" s="116">
        <v>47.363935893411693</v>
      </c>
      <c r="BD611" s="116">
        <v>89.554392580366411</v>
      </c>
      <c r="BE611" s="116">
        <v>1640.887010027172</v>
      </c>
      <c r="BF611" s="116">
        <v>34.705079072502386</v>
      </c>
      <c r="BG611" s="116">
        <v>4.1261807359031923</v>
      </c>
      <c r="BH611" s="116">
        <v>4.1920722128121684</v>
      </c>
      <c r="BI611" s="116">
        <v>121.19423602718005</v>
      </c>
      <c r="BJ611" s="116">
        <v>1.4084823814242959</v>
      </c>
      <c r="BK611" s="116">
        <v>2167.9602575792501</v>
      </c>
      <c r="BL611" s="116">
        <v>1.995078362527011</v>
      </c>
      <c r="BM611" s="116">
        <v>1.0088522307031975</v>
      </c>
      <c r="BN611" s="116">
        <v>5.0997711226467981</v>
      </c>
      <c r="BO611" s="116">
        <v>0.43763639472446308</v>
      </c>
      <c r="BP611" s="116">
        <v>0.4209230432207467</v>
      </c>
      <c r="BQ611" s="116">
        <v>18.801457411355614</v>
      </c>
      <c r="BR611" s="116">
        <v>321.75699076776334</v>
      </c>
      <c r="BS611" s="116">
        <v>112.52397951654169</v>
      </c>
      <c r="BT611" s="116">
        <v>80.713403028742988</v>
      </c>
    </row>
    <row r="612" spans="1:72" x14ac:dyDescent="0.3">
      <c r="A612" s="116">
        <v>1</v>
      </c>
      <c r="B612" s="116">
        <v>18.999999999999901</v>
      </c>
      <c r="C612" s="116">
        <v>800</v>
      </c>
      <c r="E612" s="116">
        <v>5.0632254298243398</v>
      </c>
      <c r="F612" s="116">
        <v>19.7968787668568</v>
      </c>
      <c r="G612" s="116">
        <v>6.6593582940166298</v>
      </c>
      <c r="H612" s="116">
        <v>41.465791594337297</v>
      </c>
      <c r="I612" s="116">
        <v>12.837204654558301</v>
      </c>
      <c r="J612" s="116">
        <v>0.79676833661638602</v>
      </c>
      <c r="K612" s="116">
        <v>4.2973223160843901</v>
      </c>
      <c r="Q612" s="160">
        <v>61.928413784111697</v>
      </c>
      <c r="R612" s="160">
        <v>16.254337930087399</v>
      </c>
      <c r="S612" s="160">
        <v>8.1354524473434595E-2</v>
      </c>
      <c r="T612" s="160">
        <v>2.79845560196583E-2</v>
      </c>
      <c r="U612" s="160">
        <v>1.2934343306754501</v>
      </c>
      <c r="V612" s="160">
        <v>7.0307604700721402</v>
      </c>
      <c r="W612" s="160">
        <v>1.51075600169624</v>
      </c>
      <c r="X612" s="160">
        <v>4.6538027730342781</v>
      </c>
      <c r="Z612" s="116">
        <v>8.5181652038257977E-3</v>
      </c>
      <c r="AA612" s="116">
        <v>1.9295021442903744E-2</v>
      </c>
      <c r="AB612" s="116">
        <v>3.4192676641238706E-2</v>
      </c>
      <c r="AC612" s="116">
        <v>3.0403161059269448E-2</v>
      </c>
      <c r="AD612" s="116">
        <v>3.7436816452166656E-2</v>
      </c>
      <c r="AE612" s="116">
        <v>0.90579873920361953</v>
      </c>
      <c r="AF612" s="116">
        <v>1.1649130929217186</v>
      </c>
      <c r="AG612" s="116">
        <v>3.6202417980826192E-2</v>
      </c>
      <c r="AH612" s="116">
        <v>6.1310855660196069E-2</v>
      </c>
      <c r="AI612" s="116">
        <v>0.17416823729988892</v>
      </c>
      <c r="AJ612" s="116">
        <v>0.17466820262845839</v>
      </c>
      <c r="AK612" s="116">
        <v>0.55620536544261745</v>
      </c>
      <c r="AL612" s="116">
        <v>0.31438448516350853</v>
      </c>
      <c r="AM612" s="116">
        <v>0.40733403271858648</v>
      </c>
      <c r="AN612" s="116">
        <v>0.62650009550409891</v>
      </c>
      <c r="AO612" s="116">
        <v>2.3817385125030581</v>
      </c>
      <c r="AP612" s="116">
        <v>1.5643987579045677</v>
      </c>
      <c r="AQ612" s="116">
        <v>3.4849590973488711</v>
      </c>
      <c r="AR612" s="116">
        <v>4.2419751748268961</v>
      </c>
      <c r="AS612" s="116">
        <v>4.959552387681506</v>
      </c>
      <c r="AT612" s="116">
        <v>5.1011877244387538</v>
      </c>
      <c r="AV612" s="116">
        <v>119.38188671800226</v>
      </c>
      <c r="AW612" s="116">
        <v>1787.5187600360946</v>
      </c>
      <c r="AX612" s="116">
        <v>4.9341900215192593</v>
      </c>
      <c r="AY612" s="116">
        <v>2.4877073170635247</v>
      </c>
      <c r="AZ612" s="116">
        <v>45276.195907657195</v>
      </c>
      <c r="BA612" s="116">
        <v>1.1860723980623082</v>
      </c>
      <c r="BB612" s="116">
        <v>6.2252692419253915E-2</v>
      </c>
      <c r="BC612" s="116">
        <v>45.881455691173166</v>
      </c>
      <c r="BD612" s="116">
        <v>92.797786360695909</v>
      </c>
      <c r="BE612" s="116">
        <v>1322.1366838135962</v>
      </c>
      <c r="BF612" s="116">
        <v>38.113873819675327</v>
      </c>
      <c r="BG612" s="116">
        <v>4.3202091444726953</v>
      </c>
      <c r="BH612" s="116">
        <v>4.2394881801443631</v>
      </c>
      <c r="BI612" s="116">
        <v>118.90007007972295</v>
      </c>
      <c r="BJ612" s="116">
        <v>1.3944597606922797</v>
      </c>
      <c r="BK612" s="116">
        <v>2204.4148090284448</v>
      </c>
      <c r="BL612" s="116">
        <v>1.9859072514464031</v>
      </c>
      <c r="BM612" s="116">
        <v>0.97941734608459763</v>
      </c>
      <c r="BN612" s="116">
        <v>4.9290962219333121</v>
      </c>
      <c r="BO612" s="116">
        <v>0.42119562061885174</v>
      </c>
      <c r="BP612" s="116">
        <v>0.40400239515207698</v>
      </c>
      <c r="BQ612" s="116">
        <v>19.052547801056587</v>
      </c>
      <c r="BR612" s="116">
        <v>268.2310558131125</v>
      </c>
      <c r="BS612" s="116">
        <v>113.56728633725599</v>
      </c>
      <c r="BT612" s="116">
        <v>81.461766571027496</v>
      </c>
    </row>
    <row r="613" spans="1:72" x14ac:dyDescent="0.3">
      <c r="A613" s="116">
        <v>1</v>
      </c>
      <c r="B613" s="116">
        <v>19</v>
      </c>
      <c r="C613" s="116">
        <v>810</v>
      </c>
      <c r="E613" s="116">
        <v>5.8835160213405997</v>
      </c>
      <c r="F613" s="116">
        <v>19.0995471945592</v>
      </c>
      <c r="G613" s="116">
        <v>4.4599636270605201</v>
      </c>
      <c r="H613" s="116">
        <v>43.610855670187703</v>
      </c>
      <c r="I613" s="116">
        <v>12.127041232791299</v>
      </c>
      <c r="J613" s="116">
        <v>0.81962386174009705</v>
      </c>
      <c r="K613" s="116">
        <v>6.15169828054447</v>
      </c>
      <c r="Q613" s="160">
        <v>62.058259286781499</v>
      </c>
      <c r="R613" s="160">
        <v>16.379708461687802</v>
      </c>
      <c r="S613" s="160">
        <v>8.0441231750272194E-2</v>
      </c>
      <c r="T613" s="160">
        <v>2.6208027979375999E-2</v>
      </c>
      <c r="U613" s="160">
        <v>1.41545198972438</v>
      </c>
      <c r="V613" s="160">
        <v>6.8444928322307499</v>
      </c>
      <c r="W613" s="160">
        <v>1.67460399280446</v>
      </c>
      <c r="X613" s="160">
        <v>4.0872306895484432</v>
      </c>
      <c r="Z613" s="116">
        <v>7.1576739173640023E-3</v>
      </c>
      <c r="AA613" s="116">
        <v>1.9404695461108477E-2</v>
      </c>
      <c r="AB613" s="116">
        <v>3.4162118053437586E-2</v>
      </c>
      <c r="AC613" s="116">
        <v>3.125803852711713E-2</v>
      </c>
      <c r="AD613" s="116">
        <v>3.461725309834076E-2</v>
      </c>
      <c r="AE613" s="116">
        <v>0.91285173497757777</v>
      </c>
      <c r="AF613" s="116">
        <v>1.1894500537907684</v>
      </c>
      <c r="AG613" s="116">
        <v>3.1311097564027487E-2</v>
      </c>
      <c r="AH613" s="116">
        <v>5.0806461399552472E-2</v>
      </c>
      <c r="AI613" s="116">
        <v>0.2051073721593874</v>
      </c>
      <c r="AJ613" s="116">
        <v>0.14984941114405087</v>
      </c>
      <c r="AK613" s="116">
        <v>0.52932962554911167</v>
      </c>
      <c r="AL613" s="116">
        <v>0.30607107779992687</v>
      </c>
      <c r="AM613" s="116">
        <v>0.4104213624289651</v>
      </c>
      <c r="AN613" s="116">
        <v>0.6299258799279005</v>
      </c>
      <c r="AO613" s="116">
        <v>2.3629651650666843</v>
      </c>
      <c r="AP613" s="116">
        <v>1.5761804754956541</v>
      </c>
      <c r="AQ613" s="116">
        <v>3.593009887410354</v>
      </c>
      <c r="AR613" s="116">
        <v>4.3902890230686609</v>
      </c>
      <c r="AS613" s="116">
        <v>5.1511831916880864</v>
      </c>
      <c r="AT613" s="116">
        <v>5.3097941084719169</v>
      </c>
      <c r="AV613" s="116">
        <v>106.90585722919819</v>
      </c>
      <c r="AW613" s="116">
        <v>1598.6110736102037</v>
      </c>
      <c r="AX613" s="116">
        <v>4.5061211743441039</v>
      </c>
      <c r="AY613" s="116">
        <v>2.240834213993752</v>
      </c>
      <c r="AZ613" s="116">
        <v>42679.878055046072</v>
      </c>
      <c r="BA613" s="116">
        <v>1.1764973514834904</v>
      </c>
      <c r="BB613" s="116">
        <v>6.1104085101415254E-2</v>
      </c>
      <c r="BC613" s="116">
        <v>44.16557753411395</v>
      </c>
      <c r="BD613" s="116">
        <v>94.700152547077195</v>
      </c>
      <c r="BE613" s="116">
        <v>1133.7277045794592</v>
      </c>
      <c r="BF613" s="116">
        <v>41.277210505777127</v>
      </c>
      <c r="BG613" s="116">
        <v>4.4881563550517312</v>
      </c>
      <c r="BH613" s="116">
        <v>4.2663776646816078</v>
      </c>
      <c r="BI613" s="116">
        <v>116.82523399853663</v>
      </c>
      <c r="BJ613" s="116">
        <v>1.3810051183869572</v>
      </c>
      <c r="BK613" s="116">
        <v>2232.4223149543172</v>
      </c>
      <c r="BL613" s="116">
        <v>1.9775905855107085</v>
      </c>
      <c r="BM613" s="116">
        <v>0.95627032893166097</v>
      </c>
      <c r="BN613" s="116">
        <v>4.7961964584617789</v>
      </c>
      <c r="BO613" s="116">
        <v>0.40850242094451422</v>
      </c>
      <c r="BP613" s="116">
        <v>0.39100303931967739</v>
      </c>
      <c r="BQ613" s="116">
        <v>19.253988494072733</v>
      </c>
      <c r="BR613" s="116">
        <v>236.3805808202996</v>
      </c>
      <c r="BS613" s="116">
        <v>112.95456324574738</v>
      </c>
      <c r="BT613" s="116">
        <v>81.022260556021337</v>
      </c>
    </row>
    <row r="614" spans="1:72" x14ac:dyDescent="0.3">
      <c r="A614" s="116">
        <v>1</v>
      </c>
      <c r="B614" s="116">
        <v>18.999999999999702</v>
      </c>
      <c r="C614" s="116">
        <v>820</v>
      </c>
      <c r="E614" s="116">
        <v>7.74178001812421</v>
      </c>
      <c r="F614" s="116">
        <v>15.9014774067623</v>
      </c>
      <c r="G614" s="116">
        <v>1.44008686888851</v>
      </c>
      <c r="H614" s="116">
        <v>48.093106200650404</v>
      </c>
      <c r="I614" s="116">
        <v>10.579099832876899</v>
      </c>
      <c r="J614" s="116">
        <v>0.85275866922428201</v>
      </c>
      <c r="K614" s="116">
        <v>11.1732852567682</v>
      </c>
      <c r="Q614" s="160">
        <v>62.400351969806302</v>
      </c>
      <c r="R614" s="160">
        <v>16.519588072636701</v>
      </c>
      <c r="S614" s="160">
        <v>8.0547086722263003E-2</v>
      </c>
      <c r="T614" s="160">
        <v>2.97594171046431E-2</v>
      </c>
      <c r="U614" s="160">
        <v>1.66815343165165</v>
      </c>
      <c r="V614" s="160">
        <v>6.2383417821731602</v>
      </c>
      <c r="W614" s="160">
        <v>2.2392761688006799</v>
      </c>
      <c r="X614" s="160">
        <v>2.7858742343130971</v>
      </c>
      <c r="Z614" s="116">
        <v>5.0171515942124848E-3</v>
      </c>
      <c r="AA614" s="116">
        <v>2.1246028800844686E-2</v>
      </c>
      <c r="AB614" s="116">
        <v>3.4208824563307531E-2</v>
      </c>
      <c r="AC614" s="116">
        <v>3.4273498883123657E-2</v>
      </c>
      <c r="AD614" s="116">
        <v>3.6779158013278454E-2</v>
      </c>
      <c r="AE614" s="116">
        <v>0.92466581649795943</v>
      </c>
      <c r="AF614" s="116">
        <v>1.2258417102384922</v>
      </c>
      <c r="AG614" s="116">
        <v>2.7053024885717879E-2</v>
      </c>
      <c r="AH614" s="116">
        <v>3.7894777223836155E-2</v>
      </c>
      <c r="AI614" s="116">
        <v>0.30105280107768395</v>
      </c>
      <c r="AJ614" s="116">
        <v>0.11813045996911919</v>
      </c>
      <c r="AK614" s="116">
        <v>0.5031120254840028</v>
      </c>
      <c r="AL614" s="116">
        <v>0.29674165741980602</v>
      </c>
      <c r="AM614" s="116">
        <v>0.42048600852363999</v>
      </c>
      <c r="AN614" s="116">
        <v>0.67561565908015464</v>
      </c>
      <c r="AO614" s="116">
        <v>2.3541096242477217</v>
      </c>
      <c r="AP614" s="116">
        <v>1.6350641327071229</v>
      </c>
      <c r="AQ614" s="116">
        <v>3.8509089848363836</v>
      </c>
      <c r="AR614" s="116">
        <v>4.7300933681219508</v>
      </c>
      <c r="AS614" s="116">
        <v>5.5772497198607542</v>
      </c>
      <c r="AT614" s="116">
        <v>5.7638292215134221</v>
      </c>
      <c r="AV614" s="116">
        <v>85.439318131844544</v>
      </c>
      <c r="AW614" s="116">
        <v>1270.3696144199898</v>
      </c>
      <c r="AX614" s="116">
        <v>3.7622185111755426</v>
      </c>
      <c r="AY614" s="116">
        <v>1.8137072595316477</v>
      </c>
      <c r="AZ614" s="116">
        <v>35039.291708534307</v>
      </c>
      <c r="BA614" s="116">
        <v>1.1606687741394424</v>
      </c>
      <c r="BB614" s="116">
        <v>5.9584327379070628E-2</v>
      </c>
      <c r="BC614" s="116">
        <v>38.094702483885158</v>
      </c>
      <c r="BD614" s="116">
        <v>89.874565003765781</v>
      </c>
      <c r="BE614" s="116">
        <v>804.01693382980977</v>
      </c>
      <c r="BF614" s="116">
        <v>44.258977617745209</v>
      </c>
      <c r="BG614" s="116">
        <v>4.616123200145589</v>
      </c>
      <c r="BH614" s="116">
        <v>4.2142865472933924</v>
      </c>
      <c r="BI614" s="116">
        <v>111.74367896504346</v>
      </c>
      <c r="BJ614" s="116">
        <v>1.2843771002250028</v>
      </c>
      <c r="BK614" s="116">
        <v>2265.6687546631956</v>
      </c>
      <c r="BL614" s="116">
        <v>1.9231995609063026</v>
      </c>
      <c r="BM614" s="116">
        <v>0.90628668361760767</v>
      </c>
      <c r="BN614" s="116">
        <v>4.5256838518737332</v>
      </c>
      <c r="BO614" s="116">
        <v>0.38379141421677909</v>
      </c>
      <c r="BP614" s="116">
        <v>0.36644878397876346</v>
      </c>
      <c r="BQ614" s="116">
        <v>19.479430668997274</v>
      </c>
      <c r="BR614" s="116">
        <v>177.65645152100691</v>
      </c>
      <c r="BS614" s="116">
        <v>103.95641669285177</v>
      </c>
      <c r="BT614" s="116">
        <v>74.567893830315626</v>
      </c>
    </row>
    <row r="615" spans="1:72" x14ac:dyDescent="0.3">
      <c r="A615" s="116">
        <v>1</v>
      </c>
      <c r="B615" s="116">
        <v>19</v>
      </c>
      <c r="C615" s="116">
        <v>830</v>
      </c>
      <c r="E615" s="116">
        <v>9.0742890152017193</v>
      </c>
      <c r="F615" s="116">
        <v>14.3583064511839</v>
      </c>
      <c r="H615" s="116">
        <v>50.664107983618798</v>
      </c>
      <c r="I615" s="116">
        <v>9.8020706457711793</v>
      </c>
      <c r="J615" s="116">
        <v>0.86999995998142399</v>
      </c>
      <c r="K615" s="116">
        <v>13.416148774055401</v>
      </c>
      <c r="Q615" s="160">
        <v>62.523241201708103</v>
      </c>
      <c r="R615" s="160">
        <v>16.653082352808301</v>
      </c>
      <c r="S615" s="160">
        <v>8.5284703816282503E-2</v>
      </c>
      <c r="T615" s="160">
        <v>2.9403353879394599E-2</v>
      </c>
      <c r="U615" s="160">
        <v>1.9105623562138101</v>
      </c>
      <c r="V615" s="160">
        <v>5.6979190003362099</v>
      </c>
      <c r="W615" s="160">
        <v>2.75596794142696</v>
      </c>
      <c r="X615" s="160">
        <v>2.0674837739171936</v>
      </c>
      <c r="Z615" s="116">
        <v>3.9873157961399421E-3</v>
      </c>
      <c r="AA615" s="116">
        <v>2.1962542446029968E-2</v>
      </c>
      <c r="AB615" s="116">
        <v>3.409997442143755E-2</v>
      </c>
      <c r="AC615" s="116">
        <v>3.5686462345424358E-2</v>
      </c>
      <c r="AD615" s="116">
        <v>3.7423299218986981E-2</v>
      </c>
      <c r="AE615" s="116">
        <v>0.93187794713135963</v>
      </c>
      <c r="AF615" s="116">
        <v>1.2453857691950418</v>
      </c>
      <c r="AG615" s="116">
        <v>2.4843617767666304E-2</v>
      </c>
      <c r="AH615" s="116">
        <v>3.1616817975432275E-2</v>
      </c>
      <c r="AI615" s="116">
        <v>0.34326118184933113</v>
      </c>
      <c r="AJ615" s="116">
        <v>0.1033926072098465</v>
      </c>
      <c r="AK615" s="116">
        <v>0.49409253373682488</v>
      </c>
      <c r="AL615" s="116">
        <v>0.29395588398663108</v>
      </c>
      <c r="AM615" s="116">
        <v>0.42802952339500311</v>
      </c>
      <c r="AN615" s="116">
        <v>0.69904808517257266</v>
      </c>
      <c r="AO615" s="116">
        <v>2.3574503609690742</v>
      </c>
      <c r="AP615" s="116">
        <v>1.6764895797604742</v>
      </c>
      <c r="AQ615" s="116">
        <v>4.0069248556841659</v>
      </c>
      <c r="AR615" s="116">
        <v>4.9331586913252519</v>
      </c>
      <c r="AS615" s="116">
        <v>5.828987317569835</v>
      </c>
      <c r="AT615" s="116">
        <v>6.030803978247075</v>
      </c>
      <c r="AV615" s="116">
        <v>74.283352111130071</v>
      </c>
      <c r="AW615" s="116">
        <v>1113.243882444116</v>
      </c>
      <c r="AX615" s="116">
        <v>3.3675970082223721</v>
      </c>
      <c r="AY615" s="116">
        <v>1.6053345735105411</v>
      </c>
      <c r="AZ615" s="116">
        <v>31270.352641259924</v>
      </c>
      <c r="BA615" s="116">
        <v>1.1513128484847366</v>
      </c>
      <c r="BB615" s="116">
        <v>5.88652336924484E-2</v>
      </c>
      <c r="BC615" s="116">
        <v>34.412131222929375</v>
      </c>
      <c r="BD615" s="116">
        <v>84.525401849541353</v>
      </c>
      <c r="BE615" s="116">
        <v>708.83388982708061</v>
      </c>
      <c r="BF615" s="116">
        <v>44.654128598021195</v>
      </c>
      <c r="BG615" s="116">
        <v>4.6296292920522406</v>
      </c>
      <c r="BH615" s="116">
        <v>4.1337968410378894</v>
      </c>
      <c r="BI615" s="116">
        <v>108.34873295595611</v>
      </c>
      <c r="BJ615" s="116">
        <v>1.2390595657206762</v>
      </c>
      <c r="BK615" s="116">
        <v>2280.8856728260521</v>
      </c>
      <c r="BL615" s="116">
        <v>1.8884245000359132</v>
      </c>
      <c r="BM615" s="116">
        <v>0.88107666300102661</v>
      </c>
      <c r="BN615" s="116">
        <v>4.3922401531257993</v>
      </c>
      <c r="BO615" s="116">
        <v>0.37183782133535104</v>
      </c>
      <c r="BP615" s="116">
        <v>0.35466372938944346</v>
      </c>
      <c r="BQ615" s="116">
        <v>19.558452014307289</v>
      </c>
      <c r="BR615" s="116">
        <v>161.3832270356686</v>
      </c>
      <c r="BS615" s="116">
        <v>97.027489340875491</v>
      </c>
      <c r="BT615" s="116">
        <v>69.597777164341082</v>
      </c>
    </row>
    <row r="616" spans="1:72" x14ac:dyDescent="0.3">
      <c r="A616" s="116">
        <v>1</v>
      </c>
      <c r="B616" s="116">
        <v>19.000000000000199</v>
      </c>
      <c r="C616" s="116">
        <v>840</v>
      </c>
      <c r="E616" s="116">
        <v>10.2001279163375</v>
      </c>
      <c r="F616" s="116">
        <v>13.045598772024</v>
      </c>
      <c r="H616" s="116">
        <v>51.763453497100301</v>
      </c>
      <c r="I616" s="116">
        <v>9.3365970094458195</v>
      </c>
      <c r="J616" s="116">
        <v>0.869999976479916</v>
      </c>
      <c r="K616" s="116">
        <v>14.784222828612601</v>
      </c>
      <c r="Q616" s="160">
        <v>62.766280788646</v>
      </c>
      <c r="R616" s="160">
        <v>16.7236362335181</v>
      </c>
      <c r="S616" s="160">
        <v>9.2678727253881807E-2</v>
      </c>
      <c r="T616" s="160">
        <v>3.6197741498929903E-2</v>
      </c>
      <c r="U616" s="160">
        <v>2.1106023674332701</v>
      </c>
      <c r="V616" s="160">
        <v>5.2196945926443004</v>
      </c>
      <c r="W616" s="160">
        <v>3.2471106484821801</v>
      </c>
      <c r="X616" s="160">
        <v>1.6074889825772272</v>
      </c>
      <c r="Z616" s="116">
        <v>3.8026619382615342E-3</v>
      </c>
      <c r="AA616" s="116">
        <v>2.2778335376846207E-2</v>
      </c>
      <c r="AB616" s="116">
        <v>3.4074987106179407E-2</v>
      </c>
      <c r="AC616" s="116">
        <v>3.6713785100565527E-2</v>
      </c>
      <c r="AD616" s="116">
        <v>4.072222805676598E-2</v>
      </c>
      <c r="AE616" s="116">
        <v>0.93206042283360668</v>
      </c>
      <c r="AF616" s="116">
        <v>1.2456113920930623</v>
      </c>
      <c r="AG616" s="116">
        <v>2.6171298416863716E-2</v>
      </c>
      <c r="AH616" s="116">
        <v>3.2422263228069549E-2</v>
      </c>
      <c r="AI616" s="116">
        <v>0.37230585478782374</v>
      </c>
      <c r="AJ616" s="116">
        <v>0.10492894833620056</v>
      </c>
      <c r="AK616" s="116">
        <v>0.50193703211377183</v>
      </c>
      <c r="AL616" s="116">
        <v>0.29579980452588339</v>
      </c>
      <c r="AM616" s="116">
        <v>0.43225581355718079</v>
      </c>
      <c r="AN616" s="116">
        <v>0.7236015548664082</v>
      </c>
      <c r="AO616" s="116">
        <v>2.3676286091562786</v>
      </c>
      <c r="AP616" s="116">
        <v>1.7076478161386277</v>
      </c>
      <c r="AQ616" s="116">
        <v>4.0862631595715584</v>
      </c>
      <c r="AR616" s="116">
        <v>5.0317838131567534</v>
      </c>
      <c r="AS616" s="116">
        <v>5.9467620255218616</v>
      </c>
      <c r="AT616" s="116">
        <v>6.1521698231077098</v>
      </c>
      <c r="AV616" s="116">
        <v>66.498403432522082</v>
      </c>
      <c r="AW616" s="116">
        <v>1006.4823572557369</v>
      </c>
      <c r="AX616" s="116">
        <v>3.0919926486027673</v>
      </c>
      <c r="AY616" s="116">
        <v>1.4652334437305463</v>
      </c>
      <c r="AZ616" s="116">
        <v>28156.289044171197</v>
      </c>
      <c r="BA616" s="116">
        <v>1.1501715687478837</v>
      </c>
      <c r="BB616" s="116">
        <v>5.8988699539707548E-2</v>
      </c>
      <c r="BC616" s="116">
        <v>31.074936639242058</v>
      </c>
      <c r="BD616" s="116">
        <v>77.030773295913619</v>
      </c>
      <c r="BE616" s="116">
        <v>654.4512593521107</v>
      </c>
      <c r="BF616" s="116">
        <v>42.043070944954707</v>
      </c>
      <c r="BG616" s="116">
        <v>4.5229214172182655</v>
      </c>
      <c r="BH616" s="116">
        <v>4.0257963755949637</v>
      </c>
      <c r="BI616" s="116">
        <v>106.08641276491319</v>
      </c>
      <c r="BJ616" s="116">
        <v>1.1971355740806404</v>
      </c>
      <c r="BK616" s="116">
        <v>2287.1737669436684</v>
      </c>
      <c r="BL616" s="116">
        <v>1.8649109460132303</v>
      </c>
      <c r="BM616" s="116">
        <v>0.87234112988191437</v>
      </c>
      <c r="BN616" s="116">
        <v>4.3501439930049921</v>
      </c>
      <c r="BO616" s="116">
        <v>0.36832625908175959</v>
      </c>
      <c r="BP616" s="116">
        <v>0.35136410515943833</v>
      </c>
      <c r="BQ616" s="116">
        <v>19.498167915596433</v>
      </c>
      <c r="BR616" s="116">
        <v>150.44358540877377</v>
      </c>
      <c r="BS616" s="116">
        <v>88.440840094184338</v>
      </c>
      <c r="BT616" s="116">
        <v>63.438577282748277</v>
      </c>
    </row>
    <row r="617" spans="1:72" x14ac:dyDescent="0.3">
      <c r="A617" s="116">
        <v>1</v>
      </c>
      <c r="B617" s="116">
        <v>19</v>
      </c>
      <c r="C617" s="116">
        <v>850</v>
      </c>
      <c r="E617" s="116">
        <v>10.557548731214499</v>
      </c>
      <c r="F617" s="116">
        <v>12.9945568820315</v>
      </c>
      <c r="H617" s="116">
        <v>51.611010465380701</v>
      </c>
      <c r="I617" s="116">
        <v>9.2086688705219899</v>
      </c>
      <c r="J617" s="116">
        <v>0.86999996090245102</v>
      </c>
      <c r="K617" s="116">
        <v>14.7582150899488</v>
      </c>
      <c r="Q617" s="160">
        <v>63.004471953421799</v>
      </c>
      <c r="R617" s="160">
        <v>16.7697124917905</v>
      </c>
      <c r="S617" s="160">
        <v>0.110924284610217</v>
      </c>
      <c r="T617" s="160">
        <v>4.2754784508255698E-2</v>
      </c>
      <c r="U617" s="160">
        <v>2.1924958648199202</v>
      </c>
      <c r="V617" s="160">
        <v>5.2807894640834796</v>
      </c>
      <c r="W617" s="160">
        <v>3.1269553714706002</v>
      </c>
      <c r="X617" s="160">
        <v>1.6887959170328473</v>
      </c>
      <c r="Z617" s="116">
        <v>3.771664145687555E-3</v>
      </c>
      <c r="AA617" s="116">
        <v>2.2646214448819309E-2</v>
      </c>
      <c r="AB617" s="116">
        <v>3.3974249397819553E-2</v>
      </c>
      <c r="AC617" s="116">
        <v>3.6597594108499283E-2</v>
      </c>
      <c r="AD617" s="116">
        <v>4.0622013408090553E-2</v>
      </c>
      <c r="AE617" s="116">
        <v>0.93203188631534317</v>
      </c>
      <c r="AF617" s="116">
        <v>1.2455279230023637</v>
      </c>
      <c r="AG617" s="116">
        <v>2.6097685641023594E-2</v>
      </c>
      <c r="AH617" s="116">
        <v>3.2324548112927814E-2</v>
      </c>
      <c r="AI617" s="116">
        <v>0.3712714413188084</v>
      </c>
      <c r="AJ617" s="116">
        <v>0.10461024557412489</v>
      </c>
      <c r="AK617" s="116">
        <v>0.50043801436114865</v>
      </c>
      <c r="AL617" s="116">
        <v>0.2950605138192996</v>
      </c>
      <c r="AM617" s="116">
        <v>0.43076618018587476</v>
      </c>
      <c r="AN617" s="116">
        <v>0.72162040273305861</v>
      </c>
      <c r="AO617" s="116">
        <v>2.3654148631161043</v>
      </c>
      <c r="AP617" s="116">
        <v>1.7025924565295893</v>
      </c>
      <c r="AQ617" s="116">
        <v>4.0741710010892067</v>
      </c>
      <c r="AR617" s="116">
        <v>5.0169118708692597</v>
      </c>
      <c r="AS617" s="116">
        <v>5.9291959024357013</v>
      </c>
      <c r="AT617" s="116">
        <v>6.1339700711677985</v>
      </c>
      <c r="AV617" s="116">
        <v>64.342057472933462</v>
      </c>
      <c r="AW617" s="116">
        <v>979.48978871967324</v>
      </c>
      <c r="AX617" s="116">
        <v>3.0155287497777246</v>
      </c>
      <c r="AY617" s="116">
        <v>1.4298597894940734</v>
      </c>
      <c r="AZ617" s="116">
        <v>27493.789489792485</v>
      </c>
      <c r="BA617" s="116">
        <v>1.1499054511588636</v>
      </c>
      <c r="BB617" s="116">
        <v>5.9034770226892172E-2</v>
      </c>
      <c r="BC617" s="116">
        <v>30.251812110807553</v>
      </c>
      <c r="BD617" s="116">
        <v>75.09999703694443</v>
      </c>
      <c r="BE617" s="116">
        <v>652.4798971291109</v>
      </c>
      <c r="BF617" s="116">
        <v>41.427838268989696</v>
      </c>
      <c r="BG617" s="116">
        <v>4.5193285990384187</v>
      </c>
      <c r="BH617" s="116">
        <v>4.0055770233667261</v>
      </c>
      <c r="BI617" s="116">
        <v>105.93580347479252</v>
      </c>
      <c r="BJ617" s="116">
        <v>1.1983854322885594</v>
      </c>
      <c r="BK617" s="116">
        <v>2294.2457911235983</v>
      </c>
      <c r="BL617" s="116">
        <v>1.8729858698111104</v>
      </c>
      <c r="BM617" s="116">
        <v>0.87742367297570056</v>
      </c>
      <c r="BN617" s="116">
        <v>4.3763919677642988</v>
      </c>
      <c r="BO617" s="116">
        <v>0.37060019891902796</v>
      </c>
      <c r="BP617" s="116">
        <v>0.35354401720527517</v>
      </c>
      <c r="BQ617" s="116">
        <v>19.478443750002874</v>
      </c>
      <c r="BR617" s="116">
        <v>149.09082685809639</v>
      </c>
      <c r="BS617" s="116">
        <v>85.567314502857812</v>
      </c>
      <c r="BT617" s="116">
        <v>61.377398588547798</v>
      </c>
    </row>
    <row r="618" spans="1:72" x14ac:dyDescent="0.3">
      <c r="A618" s="116">
        <v>1</v>
      </c>
      <c r="B618" s="116">
        <v>18.999999999999901</v>
      </c>
      <c r="C618" s="116">
        <v>860</v>
      </c>
      <c r="E618" s="116">
        <v>11.207548237168499</v>
      </c>
      <c r="F618" s="116">
        <v>12.9311495666509</v>
      </c>
      <c r="H618" s="116">
        <v>50.6466692997896</v>
      </c>
      <c r="I618" s="116">
        <v>8.7617686522634592</v>
      </c>
      <c r="J618" s="116">
        <v>0.86999997634950099</v>
      </c>
      <c r="K618" s="116">
        <v>15.582864267778</v>
      </c>
      <c r="Q618" s="160">
        <v>63.504452334959403</v>
      </c>
      <c r="R618" s="160">
        <v>16.747410547118601</v>
      </c>
      <c r="S618" s="160">
        <v>0.15986047880475801</v>
      </c>
      <c r="T618" s="160">
        <v>5.6774220245786801E-2</v>
      </c>
      <c r="U618" s="160">
        <v>2.3030589729018498</v>
      </c>
      <c r="V618" s="160">
        <v>5.3409764987180797</v>
      </c>
      <c r="W618" s="160">
        <v>2.96490888686722</v>
      </c>
      <c r="X618" s="160">
        <v>1.8013965023935217</v>
      </c>
      <c r="Z618" s="116">
        <v>3.6901549692517971E-3</v>
      </c>
      <c r="AA618" s="116">
        <v>2.3016033764466624E-2</v>
      </c>
      <c r="AB618" s="116">
        <v>3.4579175932592972E-2</v>
      </c>
      <c r="AC618" s="116">
        <v>3.6936350557710121E-2</v>
      </c>
      <c r="AD618" s="116">
        <v>4.2577863964157914E-2</v>
      </c>
      <c r="AE618" s="116">
        <v>0.93194878493652722</v>
      </c>
      <c r="AF618" s="116">
        <v>1.2451518524012932</v>
      </c>
      <c r="AG618" s="116">
        <v>2.6995490974865671E-2</v>
      </c>
      <c r="AH618" s="116">
        <v>3.2988431607952194E-2</v>
      </c>
      <c r="AI618" s="116">
        <v>0.38838172760741135</v>
      </c>
      <c r="AJ618" s="116">
        <v>0.10411776176076114</v>
      </c>
      <c r="AK618" s="116">
        <v>0.49300363244938894</v>
      </c>
      <c r="AL618" s="116">
        <v>0.29138836126271966</v>
      </c>
      <c r="AM618" s="116">
        <v>0.42300152393236679</v>
      </c>
      <c r="AN618" s="116">
        <v>0.72423168763869983</v>
      </c>
      <c r="AO618" s="116">
        <v>2.3550314611421417</v>
      </c>
      <c r="AP618" s="116">
        <v>1.673211241106157</v>
      </c>
      <c r="AQ618" s="116">
        <v>4.0008228093582803</v>
      </c>
      <c r="AR618" s="116">
        <v>4.9256640758028141</v>
      </c>
      <c r="AS618" s="116">
        <v>5.8212878245263537</v>
      </c>
      <c r="AT618" s="116">
        <v>6.0214099203254934</v>
      </c>
      <c r="AV618" s="116">
        <v>60.770478761493365</v>
      </c>
      <c r="AW618" s="116">
        <v>930.10456234557205</v>
      </c>
      <c r="AX618" s="116">
        <v>2.8715671193587449</v>
      </c>
      <c r="AY618" s="116">
        <v>1.3650852502693556</v>
      </c>
      <c r="AZ618" s="116">
        <v>26031.320067716544</v>
      </c>
      <c r="BA618" s="116">
        <v>1.1494550664013419</v>
      </c>
      <c r="BB618" s="116">
        <v>5.9128332367062032E-2</v>
      </c>
      <c r="BC618" s="116">
        <v>28.666892331618222</v>
      </c>
      <c r="BD618" s="116">
        <v>71.445387068270207</v>
      </c>
      <c r="BE618" s="116">
        <v>624.94957864455455</v>
      </c>
      <c r="BF618" s="116">
        <v>40.337525686668286</v>
      </c>
      <c r="BG618" s="116">
        <v>4.5468971940626606</v>
      </c>
      <c r="BH618" s="116">
        <v>3.991301632423724</v>
      </c>
      <c r="BI618" s="116">
        <v>106.62972215492718</v>
      </c>
      <c r="BJ618" s="116">
        <v>1.1918342599666794</v>
      </c>
      <c r="BK618" s="116">
        <v>2313.0887103820551</v>
      </c>
      <c r="BL618" s="116">
        <v>1.9089215756879947</v>
      </c>
      <c r="BM618" s="116">
        <v>0.89780223172931484</v>
      </c>
      <c r="BN618" s="116">
        <v>4.480912602204139</v>
      </c>
      <c r="BO618" s="116">
        <v>0.37957260010530081</v>
      </c>
      <c r="BP618" s="116">
        <v>0.36217859064088759</v>
      </c>
      <c r="BQ618" s="116">
        <v>19.440004823164202</v>
      </c>
      <c r="BR618" s="116">
        <v>139.46926309991963</v>
      </c>
      <c r="BS618" s="116">
        <v>79.151261483709348</v>
      </c>
      <c r="BT618" s="116">
        <v>56.775166465107986</v>
      </c>
    </row>
    <row r="619" spans="1:72" x14ac:dyDescent="0.3">
      <c r="A619" s="116">
        <v>1</v>
      </c>
      <c r="B619" s="116">
        <v>19</v>
      </c>
      <c r="C619" s="116">
        <v>870</v>
      </c>
      <c r="E619" s="116">
        <v>11.3916260910561</v>
      </c>
      <c r="F619" s="116">
        <v>12.967339554787699</v>
      </c>
      <c r="H619" s="116">
        <v>50.798334009405998</v>
      </c>
      <c r="I619" s="116">
        <v>8.7967099308446493</v>
      </c>
      <c r="J619" s="116">
        <v>0.86999997334679402</v>
      </c>
      <c r="K619" s="116">
        <v>15.175990440558801</v>
      </c>
      <c r="Q619" s="160">
        <v>63.557570075713997</v>
      </c>
      <c r="R619" s="160">
        <v>16.801753602363501</v>
      </c>
      <c r="S619" s="160">
        <v>0.16669049962510599</v>
      </c>
      <c r="T619" s="160">
        <v>5.69795596939522E-2</v>
      </c>
      <c r="U619" s="160">
        <v>2.3369516693682502</v>
      </c>
      <c r="V619" s="160">
        <v>5.3799500092090504</v>
      </c>
      <c r="W619" s="160">
        <v>2.9217269431636299</v>
      </c>
      <c r="X619" s="160">
        <v>1.8413596184261045</v>
      </c>
      <c r="Z619" s="116">
        <v>3.693336987190628E-3</v>
      </c>
      <c r="AA619" s="116">
        <v>2.2678936297913524E-2</v>
      </c>
      <c r="AB619" s="116">
        <v>3.4244802946685124E-2</v>
      </c>
      <c r="AC619" s="116">
        <v>3.6630394250573059E-2</v>
      </c>
      <c r="AD619" s="116">
        <v>4.1564310877037228E-2</v>
      </c>
      <c r="AE619" s="116">
        <v>0.93194151485309251</v>
      </c>
      <c r="AF619" s="116">
        <v>1.2451961639602356</v>
      </c>
      <c r="AG619" s="116">
        <v>2.650985631461682E-2</v>
      </c>
      <c r="AH619" s="116">
        <v>3.2592416067436465E-2</v>
      </c>
      <c r="AI619" s="116">
        <v>0.37931271188563459</v>
      </c>
      <c r="AJ619" s="116">
        <v>0.10389264038750104</v>
      </c>
      <c r="AK619" s="116">
        <v>0.49386439516321973</v>
      </c>
      <c r="AL619" s="116">
        <v>0.29191003651555436</v>
      </c>
      <c r="AM619" s="116">
        <v>0.42410002564599325</v>
      </c>
      <c r="AN619" s="116">
        <v>0.71995190132761877</v>
      </c>
      <c r="AO619" s="116">
        <v>2.356143098899349</v>
      </c>
      <c r="AP619" s="116">
        <v>1.677521436344223</v>
      </c>
      <c r="AQ619" s="116">
        <v>4.0120508284312919</v>
      </c>
      <c r="AR619" s="116">
        <v>4.9398181830527195</v>
      </c>
      <c r="AS619" s="116">
        <v>5.837991461080251</v>
      </c>
      <c r="AT619" s="116">
        <v>6.0390319076212924</v>
      </c>
      <c r="AV619" s="116">
        <v>59.817969009655464</v>
      </c>
      <c r="AW619" s="116">
        <v>919.69583418460252</v>
      </c>
      <c r="AX619" s="116">
        <v>2.8420901977825315</v>
      </c>
      <c r="AY619" s="116">
        <v>1.3510805181596262</v>
      </c>
      <c r="AZ619" s="116">
        <v>25882.068005463341</v>
      </c>
      <c r="BA619" s="116">
        <v>1.1493097166508512</v>
      </c>
      <c r="BB619" s="116">
        <v>5.9148345487950275E-2</v>
      </c>
      <c r="BC619" s="116">
        <v>28.382995937301864</v>
      </c>
      <c r="BD619" s="116">
        <v>70.730336549809934</v>
      </c>
      <c r="BE619" s="116">
        <v>634.54569399341574</v>
      </c>
      <c r="BF619" s="116">
        <v>40.053630078612123</v>
      </c>
      <c r="BG619" s="116">
        <v>4.5329150947915755</v>
      </c>
      <c r="BH619" s="116">
        <v>3.9723759095698368</v>
      </c>
      <c r="BI619" s="116">
        <v>106.18650818310354</v>
      </c>
      <c r="BJ619" s="116">
        <v>1.1970410205696163</v>
      </c>
      <c r="BK619" s="116">
        <v>2314.6744096675761</v>
      </c>
      <c r="BL619" s="116">
        <v>1.9058441414026226</v>
      </c>
      <c r="BM619" s="116">
        <v>0.89671938773106852</v>
      </c>
      <c r="BN619" s="116">
        <v>4.4756091057501965</v>
      </c>
      <c r="BO619" s="116">
        <v>0.37914714794953625</v>
      </c>
      <c r="BP619" s="116">
        <v>0.36175635284333951</v>
      </c>
      <c r="BQ619" s="116">
        <v>19.430969829663098</v>
      </c>
      <c r="BR619" s="116">
        <v>141.77862252942529</v>
      </c>
      <c r="BS619" s="116">
        <v>78.458873532466399</v>
      </c>
      <c r="BT619" s="116">
        <v>56.278516879828217</v>
      </c>
    </row>
    <row r="620" spans="1:72" x14ac:dyDescent="0.3">
      <c r="A620" s="116">
        <v>1</v>
      </c>
      <c r="B620" s="116">
        <v>19</v>
      </c>
      <c r="C620" s="116">
        <v>880</v>
      </c>
      <c r="E620" s="116">
        <v>11.3916260910561</v>
      </c>
      <c r="F620" s="116">
        <v>12.967339554787699</v>
      </c>
      <c r="H620" s="116">
        <v>50.798334009405998</v>
      </c>
      <c r="I620" s="116">
        <v>8.7967099308446493</v>
      </c>
      <c r="J620" s="116">
        <v>0.86999997334679402</v>
      </c>
      <c r="K620" s="116">
        <v>15.175990440558801</v>
      </c>
      <c r="Q620" s="160">
        <v>63.557570075713997</v>
      </c>
      <c r="R620" s="160">
        <v>16.801753602363501</v>
      </c>
      <c r="S620" s="160">
        <v>0.16669049962510599</v>
      </c>
      <c r="T620" s="160">
        <v>5.69795596939522E-2</v>
      </c>
      <c r="U620" s="160">
        <v>2.3369516693682502</v>
      </c>
      <c r="V620" s="160">
        <v>5.3799500092090504</v>
      </c>
      <c r="W620" s="160">
        <v>2.9217269431636299</v>
      </c>
      <c r="X620" s="160">
        <v>1.8413596184261045</v>
      </c>
      <c r="Z620" s="116">
        <v>3.693336987190628E-3</v>
      </c>
      <c r="AA620" s="116">
        <v>2.2678936297913524E-2</v>
      </c>
      <c r="AB620" s="116">
        <v>3.4244802946685124E-2</v>
      </c>
      <c r="AC620" s="116">
        <v>3.6630394250573059E-2</v>
      </c>
      <c r="AD620" s="116">
        <v>4.1564310877037228E-2</v>
      </c>
      <c r="AE620" s="116">
        <v>0.93194151485309251</v>
      </c>
      <c r="AF620" s="116">
        <v>1.2451961639602356</v>
      </c>
      <c r="AG620" s="116">
        <v>2.650985631461682E-2</v>
      </c>
      <c r="AH620" s="116">
        <v>3.2592416067436465E-2</v>
      </c>
      <c r="AI620" s="116">
        <v>0.37931271188563459</v>
      </c>
      <c r="AJ620" s="116">
        <v>0.10389264038750104</v>
      </c>
      <c r="AK620" s="116">
        <v>0.49386439516321973</v>
      </c>
      <c r="AL620" s="116">
        <v>0.29191003651555436</v>
      </c>
      <c r="AM620" s="116">
        <v>0.42410002564599325</v>
      </c>
      <c r="AN620" s="116">
        <v>0.71995190132761877</v>
      </c>
      <c r="AO620" s="116">
        <v>2.356143098899349</v>
      </c>
      <c r="AP620" s="116">
        <v>1.677521436344223</v>
      </c>
      <c r="AQ620" s="116">
        <v>4.0120508284312919</v>
      </c>
      <c r="AR620" s="116">
        <v>4.9398181830527195</v>
      </c>
      <c r="AS620" s="116">
        <v>5.837991461080251</v>
      </c>
      <c r="AT620" s="116">
        <v>6.0390319076212924</v>
      </c>
      <c r="AV620" s="116">
        <v>59.817969009655464</v>
      </c>
      <c r="AW620" s="116">
        <v>919.69583418460252</v>
      </c>
      <c r="AX620" s="116">
        <v>2.8420901977825315</v>
      </c>
      <c r="AY620" s="116">
        <v>1.3510805181596262</v>
      </c>
      <c r="AZ620" s="116">
        <v>25882.068005463341</v>
      </c>
      <c r="BA620" s="116">
        <v>1.1493097166508512</v>
      </c>
      <c r="BB620" s="116">
        <v>5.9148345487950275E-2</v>
      </c>
      <c r="BC620" s="116">
        <v>28.382995937301864</v>
      </c>
      <c r="BD620" s="116">
        <v>70.730336549809934</v>
      </c>
      <c r="BE620" s="116">
        <v>634.54569399341574</v>
      </c>
      <c r="BF620" s="116">
        <v>40.053630078612123</v>
      </c>
      <c r="BG620" s="116">
        <v>4.5329150947915755</v>
      </c>
      <c r="BH620" s="116">
        <v>3.9723759095698368</v>
      </c>
      <c r="BI620" s="116">
        <v>106.18650818310354</v>
      </c>
      <c r="BJ620" s="116">
        <v>1.1970410205696163</v>
      </c>
      <c r="BK620" s="116">
        <v>2314.6744096675761</v>
      </c>
      <c r="BL620" s="116">
        <v>1.9058441414026226</v>
      </c>
      <c r="BM620" s="116">
        <v>0.89671938773106852</v>
      </c>
      <c r="BN620" s="116">
        <v>4.4756091057501965</v>
      </c>
      <c r="BO620" s="116">
        <v>0.37914714794953625</v>
      </c>
      <c r="BP620" s="116">
        <v>0.36175635284333951</v>
      </c>
      <c r="BQ620" s="116">
        <v>19.430969829663098</v>
      </c>
      <c r="BR620" s="116">
        <v>141.77862252942529</v>
      </c>
      <c r="BS620" s="116">
        <v>78.458873532466399</v>
      </c>
      <c r="BT620" s="116">
        <v>56.278516879828217</v>
      </c>
    </row>
    <row r="621" spans="1:72" x14ac:dyDescent="0.3">
      <c r="A621" s="116">
        <v>1</v>
      </c>
      <c r="B621" s="116">
        <v>19</v>
      </c>
      <c r="C621" s="116">
        <v>890</v>
      </c>
      <c r="E621" s="116">
        <v>11.9310594864689</v>
      </c>
      <c r="F621" s="116">
        <v>12.956047155194399</v>
      </c>
      <c r="H621" s="116">
        <v>50.410267583994802</v>
      </c>
      <c r="I621" s="116">
        <v>8.5787590369014293</v>
      </c>
      <c r="J621" s="116">
        <v>0.86999997800834195</v>
      </c>
      <c r="K621" s="116">
        <v>15.2538667594321</v>
      </c>
      <c r="Q621" s="160">
        <v>63.861236115207298</v>
      </c>
      <c r="R621" s="160">
        <v>16.833275978312901</v>
      </c>
      <c r="S621" s="160">
        <v>0.193055247348039</v>
      </c>
      <c r="T621" s="160">
        <v>6.4842678113839994E-2</v>
      </c>
      <c r="U621" s="160">
        <v>2.42278412084372</v>
      </c>
      <c r="V621" s="160">
        <v>5.4570029362010599</v>
      </c>
      <c r="W621" s="160">
        <v>2.7863175087165599</v>
      </c>
      <c r="X621" s="160">
        <v>1.958500034231446</v>
      </c>
      <c r="Z621" s="116">
        <v>3.6496381391359516E-3</v>
      </c>
      <c r="AA621" s="116">
        <v>2.2567004160650272E-2</v>
      </c>
      <c r="AB621" s="116">
        <v>3.4258320801000088E-2</v>
      </c>
      <c r="AC621" s="116">
        <v>3.6530621155345958E-2</v>
      </c>
      <c r="AD621" s="116">
        <v>4.1702765719170164E-2</v>
      </c>
      <c r="AE621" s="116">
        <v>0.93188874946805977</v>
      </c>
      <c r="AF621" s="116">
        <v>1.2450284894928454</v>
      </c>
      <c r="AG621" s="116">
        <v>2.655194388622599E-2</v>
      </c>
      <c r="AH621" s="116">
        <v>3.2585796314841702E-2</v>
      </c>
      <c r="AI621" s="116">
        <v>0.3803320193810738</v>
      </c>
      <c r="AJ621" s="116">
        <v>0.10340502503877723</v>
      </c>
      <c r="AK621" s="116">
        <v>0.49056385640781386</v>
      </c>
      <c r="AL621" s="116">
        <v>0.29035902378840267</v>
      </c>
      <c r="AM621" s="116">
        <v>0.4208318593635112</v>
      </c>
      <c r="AN621" s="116">
        <v>0.71742088906391988</v>
      </c>
      <c r="AO621" s="116">
        <v>2.3514383788975364</v>
      </c>
      <c r="AP621" s="116">
        <v>1.6653719426869222</v>
      </c>
      <c r="AQ621" s="116">
        <v>3.982195712098906</v>
      </c>
      <c r="AR621" s="116">
        <v>4.9028592799016852</v>
      </c>
      <c r="AS621" s="116">
        <v>5.7942598014291642</v>
      </c>
      <c r="AT621" s="116">
        <v>5.9935987718495642</v>
      </c>
      <c r="AV621" s="116">
        <v>57.212910600388248</v>
      </c>
      <c r="AW621" s="116">
        <v>885.51134809336793</v>
      </c>
      <c r="AX621" s="116">
        <v>2.7428136854001646</v>
      </c>
      <c r="AY621" s="116">
        <v>1.3055143168318202</v>
      </c>
      <c r="AZ621" s="116">
        <v>25004.271594001639</v>
      </c>
      <c r="BA621" s="116">
        <v>1.1489176612885752</v>
      </c>
      <c r="BB621" s="116">
        <v>5.9219877446994258E-2</v>
      </c>
      <c r="BC621" s="116">
        <v>27.331095305465411</v>
      </c>
      <c r="BD621" s="116">
        <v>68.239296228372396</v>
      </c>
      <c r="BE621" s="116">
        <v>628.61477264536381</v>
      </c>
      <c r="BF621" s="116">
        <v>39.215070231323551</v>
      </c>
      <c r="BG621" s="116">
        <v>4.5343660768406489</v>
      </c>
      <c r="BH621" s="116">
        <v>3.9463855703521871</v>
      </c>
      <c r="BI621" s="116">
        <v>106.13701471456935</v>
      </c>
      <c r="BJ621" s="116">
        <v>1.1981858334020332</v>
      </c>
      <c r="BK621" s="116">
        <v>2326.7845459645227</v>
      </c>
      <c r="BL621" s="116">
        <v>1.923093873950614</v>
      </c>
      <c r="BM621" s="116">
        <v>0.90723878632657229</v>
      </c>
      <c r="BN621" s="116">
        <v>4.5298767505112369</v>
      </c>
      <c r="BO621" s="116">
        <v>0.38383810361141013</v>
      </c>
      <c r="BP621" s="116">
        <v>0.36625968151141258</v>
      </c>
      <c r="BQ621" s="116">
        <v>19.400878739016864</v>
      </c>
      <c r="BR621" s="116">
        <v>138.77083357166816</v>
      </c>
      <c r="BS621" s="116">
        <v>74.622178430015865</v>
      </c>
      <c r="BT621" s="116">
        <v>53.526457101699144</v>
      </c>
    </row>
    <row r="622" spans="1:72" x14ac:dyDescent="0.3">
      <c r="A622" s="116">
        <v>1</v>
      </c>
      <c r="B622" s="116">
        <v>19</v>
      </c>
      <c r="C622" s="116">
        <v>900</v>
      </c>
      <c r="E622" s="116">
        <v>12.689024227059701</v>
      </c>
      <c r="F622" s="116">
        <v>13.0570230661721</v>
      </c>
      <c r="H622" s="116">
        <v>49.577799966932197</v>
      </c>
      <c r="I622" s="116">
        <v>8.2102710806727703</v>
      </c>
      <c r="J622" s="116">
        <v>0.86999996625409404</v>
      </c>
      <c r="K622" s="116">
        <v>15.595881692909201</v>
      </c>
      <c r="Q622" s="160">
        <v>64.231786172197403</v>
      </c>
      <c r="R622" s="160">
        <v>16.8352902743027</v>
      </c>
      <c r="S622" s="160">
        <v>0.26956203812618401</v>
      </c>
      <c r="T622" s="160">
        <v>8.6162865835313004E-2</v>
      </c>
      <c r="U622" s="160">
        <v>2.5571693567655598</v>
      </c>
      <c r="V622" s="160">
        <v>5.4804910771689404</v>
      </c>
      <c r="W622" s="160">
        <v>2.65871176751088</v>
      </c>
      <c r="X622" s="160">
        <v>2.0613332908590714</v>
      </c>
      <c r="Z622" s="116">
        <v>3.5907360430070569E-3</v>
      </c>
      <c r="AA622" s="116">
        <v>2.2572856586943482E-2</v>
      </c>
      <c r="AB622" s="116">
        <v>3.4592650924371374E-2</v>
      </c>
      <c r="AC622" s="116">
        <v>3.6540629414809157E-2</v>
      </c>
      <c r="AD622" s="116">
        <v>4.2469322222956185E-2</v>
      </c>
      <c r="AE622" s="116">
        <v>0.93179829637444445</v>
      </c>
      <c r="AF622" s="116">
        <v>1.2447178217351429</v>
      </c>
      <c r="AG622" s="116">
        <v>2.6910839233188696E-2</v>
      </c>
      <c r="AH622" s="116">
        <v>3.285003459878378E-2</v>
      </c>
      <c r="AI622" s="116">
        <v>0.38684307582719946</v>
      </c>
      <c r="AJ622" s="116">
        <v>0.10272528624856836</v>
      </c>
      <c r="AK622" s="116">
        <v>0.48405622484394023</v>
      </c>
      <c r="AL622" s="116">
        <v>0.28738495618834736</v>
      </c>
      <c r="AM622" s="116">
        <v>0.4143289629317225</v>
      </c>
      <c r="AN622" s="116">
        <v>0.71495998602065103</v>
      </c>
      <c r="AO622" s="116">
        <v>2.3423746625267601</v>
      </c>
      <c r="AP622" s="116">
        <v>1.6401035184675863</v>
      </c>
      <c r="AQ622" s="116">
        <v>3.9191651547482578</v>
      </c>
      <c r="AR622" s="116">
        <v>4.8245551304999363</v>
      </c>
      <c r="AS622" s="116">
        <v>5.7015240141465418</v>
      </c>
      <c r="AT622" s="116">
        <v>5.8971011417545443</v>
      </c>
      <c r="AV622" s="116">
        <v>53.912564409635358</v>
      </c>
      <c r="AW622" s="116">
        <v>840.72980232388159</v>
      </c>
      <c r="AX622" s="116">
        <v>2.6099119319388997</v>
      </c>
      <c r="AY622" s="116">
        <v>1.2454034185948297</v>
      </c>
      <c r="AZ622" s="116">
        <v>23794.573409609187</v>
      </c>
      <c r="BA622" s="116">
        <v>1.1483834470648264</v>
      </c>
      <c r="BB622" s="116">
        <v>5.9323734829318651E-2</v>
      </c>
      <c r="BC622" s="116">
        <v>25.933203227126153</v>
      </c>
      <c r="BD622" s="116">
        <v>64.921738314294544</v>
      </c>
      <c r="BE622" s="116">
        <v>614.56945642440439</v>
      </c>
      <c r="BF622" s="116">
        <v>38.092038221594152</v>
      </c>
      <c r="BG622" s="116">
        <v>4.5493880665510469</v>
      </c>
      <c r="BH622" s="116">
        <v>3.9173248407786256</v>
      </c>
      <c r="BI622" s="116">
        <v>106.41674498383615</v>
      </c>
      <c r="BJ622" s="116">
        <v>1.1981966621793596</v>
      </c>
      <c r="BK622" s="116">
        <v>2346.2351661285038</v>
      </c>
      <c r="BL622" s="116">
        <v>1.95653210730325</v>
      </c>
      <c r="BM622" s="116">
        <v>0.9270865894312762</v>
      </c>
      <c r="BN622" s="116">
        <v>4.6321300544001076</v>
      </c>
      <c r="BO622" s="116">
        <v>0.39265837610013388</v>
      </c>
      <c r="BP622" s="116">
        <v>0.37473651932336594</v>
      </c>
      <c r="BQ622" s="116">
        <v>19.35790877578528</v>
      </c>
      <c r="BR622" s="116">
        <v>132.67534572795913</v>
      </c>
      <c r="BS622" s="116">
        <v>69.203832265805914</v>
      </c>
      <c r="BT622" s="116">
        <v>49.639879684333359</v>
      </c>
    </row>
    <row r="623" spans="1:72" x14ac:dyDescent="0.3">
      <c r="A623" s="116">
        <v>1</v>
      </c>
      <c r="B623" s="116">
        <v>19</v>
      </c>
      <c r="C623" s="116">
        <v>910</v>
      </c>
      <c r="E623" s="116">
        <v>13.1132360716074</v>
      </c>
      <c r="F623" s="116">
        <v>13.0612133511293</v>
      </c>
      <c r="H623" s="116">
        <v>49.902641801621002</v>
      </c>
      <c r="I623" s="116">
        <v>8.2635955969596502</v>
      </c>
      <c r="J623" s="116">
        <v>0.869999954463476</v>
      </c>
      <c r="K623" s="116">
        <v>14.7893132242191</v>
      </c>
      <c r="Q623" s="160">
        <v>64.329422477142003</v>
      </c>
      <c r="R623" s="160">
        <v>16.924548172000499</v>
      </c>
      <c r="S623" s="160">
        <v>0.28717969605190402</v>
      </c>
      <c r="T623" s="160">
        <v>9.0542638086244603E-2</v>
      </c>
      <c r="U623" s="160">
        <v>2.60439899731151</v>
      </c>
      <c r="V623" s="160">
        <v>5.5737784395527497</v>
      </c>
      <c r="W623" s="160">
        <v>2.5642468235525002</v>
      </c>
      <c r="X623" s="160">
        <v>2.1736512992266683</v>
      </c>
      <c r="Z623" s="116">
        <v>3.5874292521702166E-3</v>
      </c>
      <c r="AA623" s="116">
        <v>2.1888287146749206E-2</v>
      </c>
      <c r="AB623" s="116">
        <v>3.3859931095957509E-2</v>
      </c>
      <c r="AC623" s="116">
        <v>3.5915528237037711E-2</v>
      </c>
      <c r="AD623" s="116">
        <v>4.0453953930140736E-2</v>
      </c>
      <c r="AE623" s="116">
        <v>0.9317827779940443</v>
      </c>
      <c r="AF623" s="116">
        <v>1.2447973834378332</v>
      </c>
      <c r="AG623" s="116">
        <v>2.5928042695619498E-2</v>
      </c>
      <c r="AH623" s="116">
        <v>3.2026290524406517E-2</v>
      </c>
      <c r="AI623" s="116">
        <v>0.36879205094785222</v>
      </c>
      <c r="AJ623" s="116">
        <v>0.10223191951837757</v>
      </c>
      <c r="AK623" s="116">
        <v>0.48579387796998402</v>
      </c>
      <c r="AL623" s="116">
        <v>0.28836669649528718</v>
      </c>
      <c r="AM623" s="116">
        <v>0.41652821395207679</v>
      </c>
      <c r="AN623" s="116">
        <v>0.70645338152015735</v>
      </c>
      <c r="AO623" s="116">
        <v>2.3445485632540657</v>
      </c>
      <c r="AP623" s="116">
        <v>1.649124486770797</v>
      </c>
      <c r="AQ623" s="116">
        <v>3.9428984011340087</v>
      </c>
      <c r="AR623" s="116">
        <v>4.8545119139594508</v>
      </c>
      <c r="AS623" s="116">
        <v>5.7369331752625783</v>
      </c>
      <c r="AT623" s="116">
        <v>5.9344318500660957</v>
      </c>
      <c r="AV623" s="116">
        <v>52.216263084684364</v>
      </c>
      <c r="AW623" s="116">
        <v>820.84371558675809</v>
      </c>
      <c r="AX623" s="116">
        <v>2.5536872394818206</v>
      </c>
      <c r="AY623" s="116">
        <v>1.2182152212597426</v>
      </c>
      <c r="AZ623" s="116">
        <v>23463.892157524144</v>
      </c>
      <c r="BA623" s="116">
        <v>1.148046723020528</v>
      </c>
      <c r="BB623" s="116">
        <v>5.9371136884284789E-2</v>
      </c>
      <c r="BC623" s="116">
        <v>25.380644926527243</v>
      </c>
      <c r="BD623" s="116">
        <v>63.5384094208204</v>
      </c>
      <c r="BE623" s="116">
        <v>632.37497981975309</v>
      </c>
      <c r="BF623" s="116">
        <v>37.507097828280365</v>
      </c>
      <c r="BG623" s="116">
        <v>4.5189738463823739</v>
      </c>
      <c r="BH623" s="116">
        <v>3.8775445082439388</v>
      </c>
      <c r="BI623" s="116">
        <v>105.46806341154576</v>
      </c>
      <c r="BJ623" s="116">
        <v>1.2081398947621793</v>
      </c>
      <c r="BK623" s="116">
        <v>2350.3532723731646</v>
      </c>
      <c r="BL623" s="116">
        <v>1.9501238118756732</v>
      </c>
      <c r="BM623" s="116">
        <v>0.92493955633513469</v>
      </c>
      <c r="BN623" s="116">
        <v>4.6216876557392421</v>
      </c>
      <c r="BO623" s="116">
        <v>0.3918277805755947</v>
      </c>
      <c r="BP623" s="116">
        <v>0.37391003290789288</v>
      </c>
      <c r="BQ623" s="116">
        <v>19.336781865203083</v>
      </c>
      <c r="BR623" s="116">
        <v>136.8277189901541</v>
      </c>
      <c r="BS623" s="116">
        <v>67.879015519167368</v>
      </c>
      <c r="BT623" s="116">
        <v>48.689589190963943</v>
      </c>
    </row>
    <row r="624" spans="1:72" x14ac:dyDescent="0.3">
      <c r="A624" s="116">
        <v>1</v>
      </c>
      <c r="B624" s="116">
        <v>19</v>
      </c>
      <c r="C624" s="116">
        <v>920</v>
      </c>
      <c r="E624" s="116">
        <v>13.1132360716074</v>
      </c>
      <c r="F624" s="116">
        <v>13.0612133511293</v>
      </c>
      <c r="H624" s="116">
        <v>49.902641801621002</v>
      </c>
      <c r="I624" s="116">
        <v>8.2635955969596502</v>
      </c>
      <c r="J624" s="116">
        <v>0.869999954463476</v>
      </c>
      <c r="K624" s="116">
        <v>14.7893132242191</v>
      </c>
      <c r="Q624" s="160">
        <v>64.329422477142003</v>
      </c>
      <c r="R624" s="160">
        <v>16.924548172000499</v>
      </c>
      <c r="S624" s="160">
        <v>0.28717969605190402</v>
      </c>
      <c r="T624" s="160">
        <v>9.0542638086244603E-2</v>
      </c>
      <c r="U624" s="160">
        <v>2.60439899731151</v>
      </c>
      <c r="V624" s="160">
        <v>5.5737784395527497</v>
      </c>
      <c r="W624" s="160">
        <v>2.5642468235525002</v>
      </c>
      <c r="X624" s="160">
        <v>2.1736512992266683</v>
      </c>
      <c r="Z624" s="116">
        <v>3.5874292521702166E-3</v>
      </c>
      <c r="AA624" s="116">
        <v>2.1888287146749206E-2</v>
      </c>
      <c r="AB624" s="116">
        <v>3.3859931095957509E-2</v>
      </c>
      <c r="AC624" s="116">
        <v>3.5915528237037711E-2</v>
      </c>
      <c r="AD624" s="116">
        <v>4.0453953930140736E-2</v>
      </c>
      <c r="AE624" s="116">
        <v>0.9317827779940443</v>
      </c>
      <c r="AF624" s="116">
        <v>1.2447973834378332</v>
      </c>
      <c r="AG624" s="116">
        <v>2.5928042695619498E-2</v>
      </c>
      <c r="AH624" s="116">
        <v>3.2026290524406517E-2</v>
      </c>
      <c r="AI624" s="116">
        <v>0.36879205094785222</v>
      </c>
      <c r="AJ624" s="116">
        <v>0.10223191951837757</v>
      </c>
      <c r="AK624" s="116">
        <v>0.48579387796998402</v>
      </c>
      <c r="AL624" s="116">
        <v>0.28836669649528718</v>
      </c>
      <c r="AM624" s="116">
        <v>0.41652821395207679</v>
      </c>
      <c r="AN624" s="116">
        <v>0.70645338152015735</v>
      </c>
      <c r="AO624" s="116">
        <v>2.3445485632540657</v>
      </c>
      <c r="AP624" s="116">
        <v>1.649124486770797</v>
      </c>
      <c r="AQ624" s="116">
        <v>3.9428984011340087</v>
      </c>
      <c r="AR624" s="116">
        <v>4.8545119139594508</v>
      </c>
      <c r="AS624" s="116">
        <v>5.7369331752625783</v>
      </c>
      <c r="AT624" s="116">
        <v>5.9344318500660957</v>
      </c>
      <c r="AV624" s="116">
        <v>52.216263084684364</v>
      </c>
      <c r="AW624" s="116">
        <v>820.84371558675809</v>
      </c>
      <c r="AX624" s="116">
        <v>2.5536872394818206</v>
      </c>
      <c r="AY624" s="116">
        <v>1.2182152212597426</v>
      </c>
      <c r="AZ624" s="116">
        <v>23463.892157524144</v>
      </c>
      <c r="BA624" s="116">
        <v>1.148046723020528</v>
      </c>
      <c r="BB624" s="116">
        <v>5.9371136884284789E-2</v>
      </c>
      <c r="BC624" s="116">
        <v>25.380644926527243</v>
      </c>
      <c r="BD624" s="116">
        <v>63.5384094208204</v>
      </c>
      <c r="BE624" s="116">
        <v>632.37497981975309</v>
      </c>
      <c r="BF624" s="116">
        <v>37.507097828280365</v>
      </c>
      <c r="BG624" s="116">
        <v>4.5189738463823739</v>
      </c>
      <c r="BH624" s="116">
        <v>3.8775445082439388</v>
      </c>
      <c r="BI624" s="116">
        <v>105.46806341154576</v>
      </c>
      <c r="BJ624" s="116">
        <v>1.2081398947621793</v>
      </c>
      <c r="BK624" s="116">
        <v>2350.3532723731646</v>
      </c>
      <c r="BL624" s="116">
        <v>1.9501238118756732</v>
      </c>
      <c r="BM624" s="116">
        <v>0.92493955633513469</v>
      </c>
      <c r="BN624" s="116">
        <v>4.6216876557392421</v>
      </c>
      <c r="BO624" s="116">
        <v>0.3918277805755947</v>
      </c>
      <c r="BP624" s="116">
        <v>0.37391003290789288</v>
      </c>
      <c r="BQ624" s="116">
        <v>19.336781865203083</v>
      </c>
      <c r="BR624" s="116">
        <v>136.8277189901541</v>
      </c>
      <c r="BS624" s="116">
        <v>67.879015519167368</v>
      </c>
      <c r="BT624" s="116">
        <v>48.689589190963943</v>
      </c>
    </row>
    <row r="625" spans="1:72" x14ac:dyDescent="0.3">
      <c r="A625" s="116">
        <v>1</v>
      </c>
      <c r="B625" s="116">
        <v>19</v>
      </c>
      <c r="C625" s="116">
        <v>930</v>
      </c>
      <c r="E625" s="116">
        <v>14.4184884051911</v>
      </c>
      <c r="F625" s="116">
        <v>13.340100128534001</v>
      </c>
      <c r="H625" s="116">
        <v>48.699398503536798</v>
      </c>
      <c r="I625" s="116">
        <v>7.7246036987147404</v>
      </c>
      <c r="J625" s="116">
        <v>0.86999996343672803</v>
      </c>
      <c r="K625" s="116">
        <v>14.9474093005866</v>
      </c>
      <c r="Q625" s="160">
        <v>64.764163153838098</v>
      </c>
      <c r="R625" s="160">
        <v>16.9491388722201</v>
      </c>
      <c r="S625" s="160">
        <v>0.42235625907374602</v>
      </c>
      <c r="T625" s="160">
        <v>0.121469796611232</v>
      </c>
      <c r="U625" s="160">
        <v>2.85142618013951</v>
      </c>
      <c r="V625" s="160">
        <v>5.5332138947312197</v>
      </c>
      <c r="W625" s="160">
        <v>2.4226923004022001</v>
      </c>
      <c r="X625" s="160">
        <v>2.2839111239230134</v>
      </c>
      <c r="Z625" s="116">
        <v>3.5076486883668817E-3</v>
      </c>
      <c r="AA625" s="116">
        <v>2.1593629398716153E-2</v>
      </c>
      <c r="AB625" s="116">
        <v>3.4161412116755677E-2</v>
      </c>
      <c r="AC625" s="116">
        <v>3.5664950922242505E-2</v>
      </c>
      <c r="AD625" s="116">
        <v>4.0718232408900407E-2</v>
      </c>
      <c r="AE625" s="116">
        <v>0.93163447077150663</v>
      </c>
      <c r="AF625" s="116">
        <v>1.244358704933012</v>
      </c>
      <c r="AG625" s="116">
        <v>2.6062740139622714E-2</v>
      </c>
      <c r="AH625" s="116">
        <v>3.2119245519413059E-2</v>
      </c>
      <c r="AI625" s="116">
        <v>0.37061859253817248</v>
      </c>
      <c r="AJ625" s="116">
        <v>0.10100451066114788</v>
      </c>
      <c r="AK625" s="116">
        <v>0.47628062737911497</v>
      </c>
      <c r="AL625" s="116">
        <v>0.28422154438276531</v>
      </c>
      <c r="AM625" s="116">
        <v>0.40722700702354608</v>
      </c>
      <c r="AN625" s="116">
        <v>0.69856803526247124</v>
      </c>
      <c r="AO625" s="116">
        <v>2.3313076911781185</v>
      </c>
      <c r="AP625" s="116">
        <v>1.6126515635518033</v>
      </c>
      <c r="AQ625" s="116">
        <v>3.8520031372005348</v>
      </c>
      <c r="AR625" s="116">
        <v>4.7417028130326244</v>
      </c>
      <c r="AS625" s="116">
        <v>5.6032163525890999</v>
      </c>
      <c r="AT625" s="116">
        <v>5.7955053274905755</v>
      </c>
      <c r="AV625" s="116">
        <v>47.626559026921989</v>
      </c>
      <c r="AW625" s="116">
        <v>757.69201013879058</v>
      </c>
      <c r="AX625" s="116">
        <v>2.3641924678287607</v>
      </c>
      <c r="AY625" s="116">
        <v>1.1319656041651895</v>
      </c>
      <c r="AZ625" s="116">
        <v>21792.793753155471</v>
      </c>
      <c r="BA625" s="116">
        <v>1.1471157382021455</v>
      </c>
      <c r="BB625" s="116">
        <v>5.9546464887027507E-2</v>
      </c>
      <c r="BC625" s="116">
        <v>23.424862536335329</v>
      </c>
      <c r="BD625" s="116">
        <v>58.83277411350889</v>
      </c>
      <c r="BE625" s="116">
        <v>618.93973433261726</v>
      </c>
      <c r="BF625" s="116">
        <v>35.772191592530952</v>
      </c>
      <c r="BG625" s="116">
        <v>4.5306841494090255</v>
      </c>
      <c r="BH625" s="116">
        <v>3.8200845683898166</v>
      </c>
      <c r="BI625" s="116">
        <v>105.5417727312598</v>
      </c>
      <c r="BJ625" s="116">
        <v>1.2128890188177233</v>
      </c>
      <c r="BK625" s="116">
        <v>2382.0832845082359</v>
      </c>
      <c r="BL625" s="116">
        <v>2.0008968362109609</v>
      </c>
      <c r="BM625" s="116">
        <v>0.95617648572454395</v>
      </c>
      <c r="BN625" s="116">
        <v>4.7832021629953383</v>
      </c>
      <c r="BO625" s="116">
        <v>0.40581012915810122</v>
      </c>
      <c r="BP625" s="116">
        <v>0.38733825545939443</v>
      </c>
      <c r="BQ625" s="116">
        <v>19.264212248006185</v>
      </c>
      <c r="BR625" s="116">
        <v>129.39861482773387</v>
      </c>
      <c r="BS625" s="116">
        <v>60.476501368429929</v>
      </c>
      <c r="BT625" s="116">
        <v>43.379768914063668</v>
      </c>
    </row>
    <row r="626" spans="1:72" x14ac:dyDescent="0.3">
      <c r="A626" s="116">
        <v>1</v>
      </c>
      <c r="B626" s="116">
        <v>19</v>
      </c>
      <c r="C626" s="116">
        <v>940</v>
      </c>
      <c r="E626" s="116">
        <v>14.4184884051911</v>
      </c>
      <c r="F626" s="116">
        <v>13.340100128534001</v>
      </c>
      <c r="H626" s="116">
        <v>48.699398503536798</v>
      </c>
      <c r="I626" s="116">
        <v>7.7246036987147404</v>
      </c>
      <c r="J626" s="116">
        <v>0.86999996343672803</v>
      </c>
      <c r="K626" s="116">
        <v>14.9474093005866</v>
      </c>
      <c r="Q626" s="160">
        <v>64.764163153838098</v>
      </c>
      <c r="R626" s="160">
        <v>16.9491388722201</v>
      </c>
      <c r="S626" s="160">
        <v>0.42235625907374602</v>
      </c>
      <c r="T626" s="160">
        <v>0.121469796611232</v>
      </c>
      <c r="U626" s="160">
        <v>2.85142618013951</v>
      </c>
      <c r="V626" s="160">
        <v>5.5332138947312197</v>
      </c>
      <c r="W626" s="160">
        <v>2.4226923004022001</v>
      </c>
      <c r="X626" s="160">
        <v>2.2839111239230134</v>
      </c>
      <c r="Z626" s="116">
        <v>3.5076486883668817E-3</v>
      </c>
      <c r="AA626" s="116">
        <v>2.1593629398716153E-2</v>
      </c>
      <c r="AB626" s="116">
        <v>3.4161412116755677E-2</v>
      </c>
      <c r="AC626" s="116">
        <v>3.5664950922242505E-2</v>
      </c>
      <c r="AD626" s="116">
        <v>4.0718232408900407E-2</v>
      </c>
      <c r="AE626" s="116">
        <v>0.93163447077150663</v>
      </c>
      <c r="AF626" s="116">
        <v>1.244358704933012</v>
      </c>
      <c r="AG626" s="116">
        <v>2.6062740139622714E-2</v>
      </c>
      <c r="AH626" s="116">
        <v>3.2119245519413059E-2</v>
      </c>
      <c r="AI626" s="116">
        <v>0.37061859253817248</v>
      </c>
      <c r="AJ626" s="116">
        <v>0.10100451066114788</v>
      </c>
      <c r="AK626" s="116">
        <v>0.47628062737911497</v>
      </c>
      <c r="AL626" s="116">
        <v>0.28422154438276531</v>
      </c>
      <c r="AM626" s="116">
        <v>0.40722700702354608</v>
      </c>
      <c r="AN626" s="116">
        <v>0.69856803526247124</v>
      </c>
      <c r="AO626" s="116">
        <v>2.3313076911781185</v>
      </c>
      <c r="AP626" s="116">
        <v>1.6126515635518033</v>
      </c>
      <c r="AQ626" s="116">
        <v>3.8520031372005348</v>
      </c>
      <c r="AR626" s="116">
        <v>4.7417028130326244</v>
      </c>
      <c r="AS626" s="116">
        <v>5.6032163525890999</v>
      </c>
      <c r="AT626" s="116">
        <v>5.7955053274905755</v>
      </c>
      <c r="AV626" s="116">
        <v>47.626559026921989</v>
      </c>
      <c r="AW626" s="116">
        <v>757.69201013879058</v>
      </c>
      <c r="AX626" s="116">
        <v>2.3641924678287607</v>
      </c>
      <c r="AY626" s="116">
        <v>1.1319656041651895</v>
      </c>
      <c r="AZ626" s="116">
        <v>21792.793753155471</v>
      </c>
      <c r="BA626" s="116">
        <v>1.1471157382021455</v>
      </c>
      <c r="BB626" s="116">
        <v>5.9546464887027507E-2</v>
      </c>
      <c r="BC626" s="116">
        <v>23.424862536335329</v>
      </c>
      <c r="BD626" s="116">
        <v>58.83277411350889</v>
      </c>
      <c r="BE626" s="116">
        <v>618.93973433261726</v>
      </c>
      <c r="BF626" s="116">
        <v>35.772191592530952</v>
      </c>
      <c r="BG626" s="116">
        <v>4.5306841494090255</v>
      </c>
      <c r="BH626" s="116">
        <v>3.8200845683898166</v>
      </c>
      <c r="BI626" s="116">
        <v>105.5417727312598</v>
      </c>
      <c r="BJ626" s="116">
        <v>1.2128890188177233</v>
      </c>
      <c r="BK626" s="116">
        <v>2382.0832845082359</v>
      </c>
      <c r="BL626" s="116">
        <v>2.0008968362109609</v>
      </c>
      <c r="BM626" s="116">
        <v>0.95617648572454395</v>
      </c>
      <c r="BN626" s="116">
        <v>4.7832021629953383</v>
      </c>
      <c r="BO626" s="116">
        <v>0.40581012915810122</v>
      </c>
      <c r="BP626" s="116">
        <v>0.38733825545939443</v>
      </c>
      <c r="BQ626" s="116">
        <v>19.264212248006185</v>
      </c>
      <c r="BR626" s="116">
        <v>129.39861482773387</v>
      </c>
      <c r="BS626" s="116">
        <v>60.476501368429929</v>
      </c>
      <c r="BT626" s="116">
        <v>43.379768914063668</v>
      </c>
    </row>
    <row r="627" spans="1:72" x14ac:dyDescent="0.3">
      <c r="A627" s="116">
        <v>1</v>
      </c>
      <c r="B627" s="116">
        <v>19</v>
      </c>
      <c r="C627" s="116">
        <v>950</v>
      </c>
      <c r="E627" s="116">
        <v>14.975667053231099</v>
      </c>
      <c r="F627" s="116">
        <v>13.2759866394483</v>
      </c>
      <c r="H627" s="116">
        <v>49.041085852237003</v>
      </c>
      <c r="I627" s="116">
        <v>7.7373333655942904</v>
      </c>
      <c r="J627" s="116">
        <v>0.86999998576281001</v>
      </c>
      <c r="K627" s="116">
        <v>14.0999271037265</v>
      </c>
      <c r="Q627" s="160">
        <v>64.853181961300393</v>
      </c>
      <c r="R627" s="160">
        <v>17.039885007036801</v>
      </c>
      <c r="S627" s="160">
        <v>0.44049553963385002</v>
      </c>
      <c r="T627" s="160">
        <v>0.127216927298821</v>
      </c>
      <c r="U627" s="160">
        <v>2.9228867230633799</v>
      </c>
      <c r="V627" s="160">
        <v>5.6061266601358897</v>
      </c>
      <c r="W627" s="160">
        <v>2.3327077080817502</v>
      </c>
      <c r="X627" s="160">
        <v>2.4032700885384228</v>
      </c>
      <c r="Z627" s="116">
        <v>3.4890981453659076E-3</v>
      </c>
      <c r="AA627" s="116">
        <v>2.0835591271665989E-2</v>
      </c>
      <c r="AB627" s="116">
        <v>3.3316398266913287E-2</v>
      </c>
      <c r="AC627" s="116">
        <v>3.4975497599087496E-2</v>
      </c>
      <c r="AD627" s="116">
        <v>3.8587573903439115E-2</v>
      </c>
      <c r="AE627" s="116">
        <v>0.93161346101947373</v>
      </c>
      <c r="AF627" s="116">
        <v>1.2444233282702619</v>
      </c>
      <c r="AG627" s="116">
        <v>2.5004429435343124E-2</v>
      </c>
      <c r="AH627" s="116">
        <v>3.1207281349907346E-2</v>
      </c>
      <c r="AI627" s="116">
        <v>0.35148712120486453</v>
      </c>
      <c r="AJ627" s="116">
        <v>0.10040089957265516</v>
      </c>
      <c r="AK627" s="116">
        <v>0.4779260744190485</v>
      </c>
      <c r="AL627" s="116">
        <v>0.28509899463882193</v>
      </c>
      <c r="AM627" s="116">
        <v>0.40931169567910858</v>
      </c>
      <c r="AN627" s="116">
        <v>0.68937533350519598</v>
      </c>
      <c r="AO627" s="116">
        <v>2.3332558904869543</v>
      </c>
      <c r="AP627" s="116">
        <v>1.6218525663015699</v>
      </c>
      <c r="AQ627" s="116">
        <v>3.8765715465078885</v>
      </c>
      <c r="AR627" s="116">
        <v>4.7728010695621945</v>
      </c>
      <c r="AS627" s="116">
        <v>5.6400246458929617</v>
      </c>
      <c r="AT627" s="116">
        <v>5.8343302305472582</v>
      </c>
      <c r="AV627" s="116">
        <v>45.900017609023635</v>
      </c>
      <c r="AW627" s="116">
        <v>735.94394962776369</v>
      </c>
      <c r="AX627" s="116">
        <v>2.3022879878736524</v>
      </c>
      <c r="AY627" s="116">
        <v>1.1017776487894038</v>
      </c>
      <c r="AZ627" s="116">
        <v>21371.020516334236</v>
      </c>
      <c r="BA627" s="116">
        <v>1.1466735619835342</v>
      </c>
      <c r="BB627" s="116">
        <v>5.9610879789849497E-2</v>
      </c>
      <c r="BC627" s="116">
        <v>22.80481442983579</v>
      </c>
      <c r="BD627" s="116">
        <v>57.291814781612977</v>
      </c>
      <c r="BE627" s="116">
        <v>636.54412609963356</v>
      </c>
      <c r="BF627" s="116">
        <v>35.088187041273891</v>
      </c>
      <c r="BG627" s="116">
        <v>4.4955124485896096</v>
      </c>
      <c r="BH627" s="116">
        <v>3.773967989758737</v>
      </c>
      <c r="BI627" s="116">
        <v>104.46566416882277</v>
      </c>
      <c r="BJ627" s="116">
        <v>1.2230031410137892</v>
      </c>
      <c r="BK627" s="116">
        <v>2388.5156021707921</v>
      </c>
      <c r="BL627" s="116">
        <v>1.9951253574296204</v>
      </c>
      <c r="BM627" s="116">
        <v>0.95478947920981916</v>
      </c>
      <c r="BN627" s="116">
        <v>4.7768442060129903</v>
      </c>
      <c r="BO627" s="116">
        <v>0.40534665247475965</v>
      </c>
      <c r="BP627" s="116">
        <v>0.38686142436235649</v>
      </c>
      <c r="BQ627" s="116">
        <v>19.235977828644447</v>
      </c>
      <c r="BR627" s="116">
        <v>133.25620402238894</v>
      </c>
      <c r="BS627" s="116">
        <v>58.948277066972437</v>
      </c>
      <c r="BT627" s="116">
        <v>42.283574267448586</v>
      </c>
    </row>
    <row r="628" spans="1:72" x14ac:dyDescent="0.3">
      <c r="A628" s="116">
        <v>1</v>
      </c>
      <c r="B628" s="116">
        <v>19</v>
      </c>
      <c r="C628" s="116">
        <v>960</v>
      </c>
      <c r="E628" s="116">
        <v>14.975667053231099</v>
      </c>
      <c r="F628" s="116">
        <v>13.2759866394483</v>
      </c>
      <c r="H628" s="116">
        <v>49.041085852237003</v>
      </c>
      <c r="I628" s="116">
        <v>7.7373333655942904</v>
      </c>
      <c r="J628" s="116">
        <v>0.86999998576281001</v>
      </c>
      <c r="K628" s="116">
        <v>14.0999271037265</v>
      </c>
      <c r="Q628" s="160">
        <v>64.853181961300393</v>
      </c>
      <c r="R628" s="160">
        <v>17.039885007036801</v>
      </c>
      <c r="S628" s="160">
        <v>0.44049553963385002</v>
      </c>
      <c r="T628" s="160">
        <v>0.127216927298821</v>
      </c>
      <c r="U628" s="160">
        <v>2.9228867230633799</v>
      </c>
      <c r="V628" s="160">
        <v>5.6061266601358897</v>
      </c>
      <c r="W628" s="160">
        <v>2.3327077080817502</v>
      </c>
      <c r="X628" s="160">
        <v>2.4032700885384228</v>
      </c>
      <c r="Z628" s="116">
        <v>3.4890981453659076E-3</v>
      </c>
      <c r="AA628" s="116">
        <v>2.0835591271665989E-2</v>
      </c>
      <c r="AB628" s="116">
        <v>3.3316398266913287E-2</v>
      </c>
      <c r="AC628" s="116">
        <v>3.4975497599087496E-2</v>
      </c>
      <c r="AD628" s="116">
        <v>3.8587573903439115E-2</v>
      </c>
      <c r="AE628" s="116">
        <v>0.93161346101947373</v>
      </c>
      <c r="AF628" s="116">
        <v>1.2444233282702619</v>
      </c>
      <c r="AG628" s="116">
        <v>2.5004429435343124E-2</v>
      </c>
      <c r="AH628" s="116">
        <v>3.1207281349907346E-2</v>
      </c>
      <c r="AI628" s="116">
        <v>0.35148712120486453</v>
      </c>
      <c r="AJ628" s="116">
        <v>0.10040089957265516</v>
      </c>
      <c r="AK628" s="116">
        <v>0.4779260744190485</v>
      </c>
      <c r="AL628" s="116">
        <v>0.28509899463882193</v>
      </c>
      <c r="AM628" s="116">
        <v>0.40931169567910858</v>
      </c>
      <c r="AN628" s="116">
        <v>0.68937533350519598</v>
      </c>
      <c r="AO628" s="116">
        <v>2.3332558904869543</v>
      </c>
      <c r="AP628" s="116">
        <v>1.6218525663015699</v>
      </c>
      <c r="AQ628" s="116">
        <v>3.8765715465078885</v>
      </c>
      <c r="AR628" s="116">
        <v>4.7728010695621945</v>
      </c>
      <c r="AS628" s="116">
        <v>5.6400246458929617</v>
      </c>
      <c r="AT628" s="116">
        <v>5.8343302305472582</v>
      </c>
      <c r="AV628" s="116">
        <v>45.900017609023635</v>
      </c>
      <c r="AW628" s="116">
        <v>735.94394962776369</v>
      </c>
      <c r="AX628" s="116">
        <v>2.3022879878736524</v>
      </c>
      <c r="AY628" s="116">
        <v>1.1017776487894038</v>
      </c>
      <c r="AZ628" s="116">
        <v>21371.020516334236</v>
      </c>
      <c r="BA628" s="116">
        <v>1.1466735619835342</v>
      </c>
      <c r="BB628" s="116">
        <v>5.9610879789849497E-2</v>
      </c>
      <c r="BC628" s="116">
        <v>22.80481442983579</v>
      </c>
      <c r="BD628" s="116">
        <v>57.291814781612977</v>
      </c>
      <c r="BE628" s="116">
        <v>636.54412609963356</v>
      </c>
      <c r="BF628" s="116">
        <v>35.088187041273891</v>
      </c>
      <c r="BG628" s="116">
        <v>4.4955124485896096</v>
      </c>
      <c r="BH628" s="116">
        <v>3.773967989758737</v>
      </c>
      <c r="BI628" s="116">
        <v>104.46566416882277</v>
      </c>
      <c r="BJ628" s="116">
        <v>1.2230031410137892</v>
      </c>
      <c r="BK628" s="116">
        <v>2388.5156021707921</v>
      </c>
      <c r="BL628" s="116">
        <v>1.9951253574296204</v>
      </c>
      <c r="BM628" s="116">
        <v>0.95478947920981916</v>
      </c>
      <c r="BN628" s="116">
        <v>4.7768442060129903</v>
      </c>
      <c r="BO628" s="116">
        <v>0.40534665247475965</v>
      </c>
      <c r="BP628" s="116">
        <v>0.38686142436235649</v>
      </c>
      <c r="BQ628" s="116">
        <v>19.235977828644447</v>
      </c>
      <c r="BR628" s="116">
        <v>133.25620402238894</v>
      </c>
      <c r="BS628" s="116">
        <v>58.948277066972437</v>
      </c>
      <c r="BT628" s="116">
        <v>42.283574267448586</v>
      </c>
    </row>
    <row r="629" spans="1:72" x14ac:dyDescent="0.3">
      <c r="A629" s="116">
        <v>1</v>
      </c>
      <c r="B629" s="116">
        <v>19</v>
      </c>
      <c r="C629" s="116">
        <v>970</v>
      </c>
      <c r="E629" s="116">
        <v>17.165795007795602</v>
      </c>
      <c r="F629" s="116">
        <v>13.6893302141545</v>
      </c>
      <c r="H629" s="116">
        <v>47.051141270013702</v>
      </c>
      <c r="I629" s="116">
        <v>6.8494830240314197</v>
      </c>
      <c r="J629" s="116">
        <v>0.86999999193939503</v>
      </c>
      <c r="K629" s="116">
        <v>14.3742504920654</v>
      </c>
      <c r="Q629" s="160">
        <v>65.273227414228998</v>
      </c>
      <c r="R629" s="160">
        <v>17.022554944589501</v>
      </c>
      <c r="S629" s="160">
        <v>0.743876707927007</v>
      </c>
      <c r="T629" s="160">
        <v>0.19740592734839099</v>
      </c>
      <c r="U629" s="160">
        <v>3.2995724598284699</v>
      </c>
      <c r="V629" s="160">
        <v>5.4935058122048499</v>
      </c>
      <c r="W629" s="160">
        <v>2.14431834269352</v>
      </c>
      <c r="X629" s="160">
        <v>2.5618891107858315</v>
      </c>
      <c r="Z629" s="116">
        <v>3.3532977941002177E-3</v>
      </c>
      <c r="AA629" s="116">
        <v>2.0359947004907588E-2</v>
      </c>
      <c r="AB629" s="116">
        <v>3.3777730441475452E-2</v>
      </c>
      <c r="AC629" s="116">
        <v>3.4558355324499572E-2</v>
      </c>
      <c r="AD629" s="116">
        <v>3.9056035880231522E-2</v>
      </c>
      <c r="AE629" s="116">
        <v>0.93136585580061682</v>
      </c>
      <c r="AF629" s="116">
        <v>1.2436854433732873</v>
      </c>
      <c r="AG629" s="116">
        <v>2.5230395091690953E-2</v>
      </c>
      <c r="AH629" s="116">
        <v>3.1347275263344819E-2</v>
      </c>
      <c r="AI629" s="116">
        <v>0.35479518283895134</v>
      </c>
      <c r="AJ629" s="116">
        <v>9.8331666150017691E-2</v>
      </c>
      <c r="AK629" s="116">
        <v>0.46208660627722048</v>
      </c>
      <c r="AL629" s="116">
        <v>0.27814976383434398</v>
      </c>
      <c r="AM629" s="116">
        <v>0.39388283814414565</v>
      </c>
      <c r="AN629" s="116">
        <v>0.67635587079526682</v>
      </c>
      <c r="AO629" s="116">
        <v>2.311162069162322</v>
      </c>
      <c r="AP629" s="116">
        <v>1.5613504928435484</v>
      </c>
      <c r="AQ629" s="116">
        <v>3.7259959421791717</v>
      </c>
      <c r="AR629" s="116">
        <v>4.5859631476779503</v>
      </c>
      <c r="AS629" s="116">
        <v>5.4185951847250946</v>
      </c>
      <c r="AT629" s="116">
        <v>5.6042788712545493</v>
      </c>
      <c r="AV629" s="116">
        <v>40.186744500367617</v>
      </c>
      <c r="AW629" s="116">
        <v>653.76655623737133</v>
      </c>
      <c r="AX629" s="116">
        <v>2.0537227364455855</v>
      </c>
      <c r="AY629" s="116">
        <v>0.98741177297539728</v>
      </c>
      <c r="AZ629" s="116">
        <v>19124.634113105509</v>
      </c>
      <c r="BA629" s="116">
        <v>1.1451019640323878</v>
      </c>
      <c r="BB629" s="116">
        <v>5.990670869012104E-2</v>
      </c>
      <c r="BC629" s="116">
        <v>20.253706520794864</v>
      </c>
      <c r="BD629" s="116">
        <v>51.107097032999292</v>
      </c>
      <c r="BE629" s="116">
        <v>613.37739471900284</v>
      </c>
      <c r="BF629" s="116">
        <v>32.594497851068134</v>
      </c>
      <c r="BG629" s="116">
        <v>4.5091866101897011</v>
      </c>
      <c r="BH629" s="116">
        <v>3.6810325994165916</v>
      </c>
      <c r="BI629" s="116">
        <v>104.43283910061525</v>
      </c>
      <c r="BJ629" s="116">
        <v>1.2296560938275265</v>
      </c>
      <c r="BK629" s="116">
        <v>2442.9032090639539</v>
      </c>
      <c r="BL629" s="116">
        <v>2.0819251641372887</v>
      </c>
      <c r="BM629" s="116">
        <v>1.0098042890351431</v>
      </c>
      <c r="BN629" s="116">
        <v>5.0624570377465892</v>
      </c>
      <c r="BO629" s="116">
        <v>0.43014022785391559</v>
      </c>
      <c r="BP629" s="116">
        <v>0.41068420415561774</v>
      </c>
      <c r="BQ629" s="116">
        <v>19.114753406928891</v>
      </c>
      <c r="BR629" s="116">
        <v>121.16199508372137</v>
      </c>
      <c r="BS629" s="116">
        <v>49.316984475790228</v>
      </c>
      <c r="BT629" s="116">
        <v>35.375052155630122</v>
      </c>
    </row>
    <row r="630" spans="1:72" x14ac:dyDescent="0.3">
      <c r="A630" s="116">
        <v>1</v>
      </c>
      <c r="B630" s="116">
        <v>19</v>
      </c>
      <c r="C630" s="116">
        <v>980</v>
      </c>
      <c r="E630" s="116">
        <v>17.165795007795602</v>
      </c>
      <c r="F630" s="116">
        <v>13.6893302141545</v>
      </c>
      <c r="H630" s="116">
        <v>47.051141270013702</v>
      </c>
      <c r="I630" s="116">
        <v>6.8494830240314197</v>
      </c>
      <c r="J630" s="116">
        <v>0.86999999193939503</v>
      </c>
      <c r="K630" s="116">
        <v>14.3742504920654</v>
      </c>
      <c r="Q630" s="160">
        <v>65.273227414228998</v>
      </c>
      <c r="R630" s="160">
        <v>17.022554944589501</v>
      </c>
      <c r="S630" s="160">
        <v>0.743876707927007</v>
      </c>
      <c r="T630" s="160">
        <v>0.19740592734839099</v>
      </c>
      <c r="U630" s="160">
        <v>3.2995724598284699</v>
      </c>
      <c r="V630" s="160">
        <v>5.4935058122048499</v>
      </c>
      <c r="W630" s="160">
        <v>2.14431834269352</v>
      </c>
      <c r="X630" s="160">
        <v>2.5618891107858315</v>
      </c>
      <c r="Z630" s="116">
        <v>3.3532977941002177E-3</v>
      </c>
      <c r="AA630" s="116">
        <v>2.0359947004907588E-2</v>
      </c>
      <c r="AB630" s="116">
        <v>3.3777730441475452E-2</v>
      </c>
      <c r="AC630" s="116">
        <v>3.4558355324499572E-2</v>
      </c>
      <c r="AD630" s="116">
        <v>3.9056035880231522E-2</v>
      </c>
      <c r="AE630" s="116">
        <v>0.93136585580061682</v>
      </c>
      <c r="AF630" s="116">
        <v>1.2436854433732873</v>
      </c>
      <c r="AG630" s="116">
        <v>2.5230395091690953E-2</v>
      </c>
      <c r="AH630" s="116">
        <v>3.1347275263344819E-2</v>
      </c>
      <c r="AI630" s="116">
        <v>0.35479518283895134</v>
      </c>
      <c r="AJ630" s="116">
        <v>9.8331666150017691E-2</v>
      </c>
      <c r="AK630" s="116">
        <v>0.46208660627722048</v>
      </c>
      <c r="AL630" s="116">
        <v>0.27814976383434398</v>
      </c>
      <c r="AM630" s="116">
        <v>0.39388283814414565</v>
      </c>
      <c r="AN630" s="116">
        <v>0.67635587079526682</v>
      </c>
      <c r="AO630" s="116">
        <v>2.311162069162322</v>
      </c>
      <c r="AP630" s="116">
        <v>1.5613504928435484</v>
      </c>
      <c r="AQ630" s="116">
        <v>3.7259959421791717</v>
      </c>
      <c r="AR630" s="116">
        <v>4.5859631476779503</v>
      </c>
      <c r="AS630" s="116">
        <v>5.4185951847250946</v>
      </c>
      <c r="AT630" s="116">
        <v>5.6042788712545493</v>
      </c>
      <c r="AV630" s="116">
        <v>40.186744500367617</v>
      </c>
      <c r="AW630" s="116">
        <v>653.76655623737133</v>
      </c>
      <c r="AX630" s="116">
        <v>2.0537227364455855</v>
      </c>
      <c r="AY630" s="116">
        <v>0.98741177297539728</v>
      </c>
      <c r="AZ630" s="116">
        <v>19124.634113105509</v>
      </c>
      <c r="BA630" s="116">
        <v>1.1451019640323878</v>
      </c>
      <c r="BB630" s="116">
        <v>5.990670869012104E-2</v>
      </c>
      <c r="BC630" s="116">
        <v>20.253706520794864</v>
      </c>
      <c r="BD630" s="116">
        <v>51.107097032999292</v>
      </c>
      <c r="BE630" s="116">
        <v>613.37739471900284</v>
      </c>
      <c r="BF630" s="116">
        <v>32.594497851068134</v>
      </c>
      <c r="BG630" s="116">
        <v>4.5091866101897011</v>
      </c>
      <c r="BH630" s="116">
        <v>3.6810325994165916</v>
      </c>
      <c r="BI630" s="116">
        <v>104.43283910061525</v>
      </c>
      <c r="BJ630" s="116">
        <v>1.2296560938275265</v>
      </c>
      <c r="BK630" s="116">
        <v>2442.9032090639539</v>
      </c>
      <c r="BL630" s="116">
        <v>2.0819251641372887</v>
      </c>
      <c r="BM630" s="116">
        <v>1.0098042890351431</v>
      </c>
      <c r="BN630" s="116">
        <v>5.0624570377465892</v>
      </c>
      <c r="BO630" s="116">
        <v>0.43014022785391559</v>
      </c>
      <c r="BP630" s="116">
        <v>0.41068420415561774</v>
      </c>
      <c r="BQ630" s="116">
        <v>19.114753406928891</v>
      </c>
      <c r="BR630" s="116">
        <v>121.16199508372137</v>
      </c>
      <c r="BS630" s="116">
        <v>49.316984475790228</v>
      </c>
      <c r="BT630" s="116">
        <v>35.375052155630122</v>
      </c>
    </row>
    <row r="631" spans="1:72" x14ac:dyDescent="0.3">
      <c r="A631" s="116">
        <v>1</v>
      </c>
      <c r="B631" s="116">
        <v>19</v>
      </c>
      <c r="C631" s="116">
        <v>990</v>
      </c>
      <c r="E631" s="116">
        <v>17.8971641226766</v>
      </c>
      <c r="F631" s="116">
        <v>13.506564709729799</v>
      </c>
      <c r="H631" s="116">
        <v>47.471979157199499</v>
      </c>
      <c r="I631" s="116">
        <v>6.8538376031116401</v>
      </c>
      <c r="J631" s="116">
        <v>0.86999996425201698</v>
      </c>
      <c r="K631" s="116">
        <v>13.400454443030499</v>
      </c>
      <c r="Q631" s="160">
        <v>65.301696412532607</v>
      </c>
      <c r="R631" s="160">
        <v>17.0932690742262</v>
      </c>
      <c r="S631" s="160">
        <v>0.80310139537676695</v>
      </c>
      <c r="T631" s="160">
        <v>0.21217737283312299</v>
      </c>
      <c r="U631" s="160">
        <v>3.3722875031186401</v>
      </c>
      <c r="V631" s="160">
        <v>5.56722065716475</v>
      </c>
      <c r="W631" s="160">
        <v>2.0627701951844601</v>
      </c>
      <c r="X631" s="160">
        <v>2.6989049338416051</v>
      </c>
      <c r="Z631" s="116">
        <v>3.3193185558083511E-3</v>
      </c>
      <c r="AA631" s="116">
        <v>1.947472708983768E-2</v>
      </c>
      <c r="AB631" s="116">
        <v>3.2694502768572012E-2</v>
      </c>
      <c r="AC631" s="116">
        <v>3.3736847535141085E-2</v>
      </c>
      <c r="AD631" s="116">
        <v>3.6601457972119313E-2</v>
      </c>
      <c r="AE631" s="116">
        <v>0.93133825486584143</v>
      </c>
      <c r="AF631" s="116">
        <v>1.2437414952561583</v>
      </c>
      <c r="AG631" s="116">
        <v>2.3983670768801556E-2</v>
      </c>
      <c r="AH631" s="116">
        <v>3.0237532865763764E-2</v>
      </c>
      <c r="AI631" s="116">
        <v>0.33274484324372255</v>
      </c>
      <c r="AJ631" s="116">
        <v>9.7549651117895098E-2</v>
      </c>
      <c r="AK631" s="116">
        <v>0.46393658911725277</v>
      </c>
      <c r="AL631" s="116">
        <v>0.27903636690220174</v>
      </c>
      <c r="AM631" s="116">
        <v>0.39629311508328458</v>
      </c>
      <c r="AN631" s="116">
        <v>0.66566814460175971</v>
      </c>
      <c r="AO631" s="116">
        <v>2.3132257833826557</v>
      </c>
      <c r="AP631" s="116">
        <v>1.5723512374848891</v>
      </c>
      <c r="AQ631" s="116">
        <v>3.7557762701198527</v>
      </c>
      <c r="AR631" s="116">
        <v>4.6237288801467882</v>
      </c>
      <c r="AS631" s="116">
        <v>5.4633755561287147</v>
      </c>
      <c r="AT631" s="116">
        <v>5.65149725567787</v>
      </c>
      <c r="AV631" s="116">
        <v>38.580736151554859</v>
      </c>
      <c r="AW631" s="116">
        <v>632.17789773055631</v>
      </c>
      <c r="AX631" s="116">
        <v>1.9920826359115225</v>
      </c>
      <c r="AY631" s="116">
        <v>0.9568991207997084</v>
      </c>
      <c r="AZ631" s="116">
        <v>18665.987845119471</v>
      </c>
      <c r="BA631" s="116">
        <v>1.1445203185061796</v>
      </c>
      <c r="BB631" s="116">
        <v>5.9993376134446059E-2</v>
      </c>
      <c r="BC631" s="116">
        <v>19.63124319664373</v>
      </c>
      <c r="BD631" s="116">
        <v>49.558995303575351</v>
      </c>
      <c r="BE631" s="116">
        <v>631.53479456699233</v>
      </c>
      <c r="BF631" s="116">
        <v>31.845576062066012</v>
      </c>
      <c r="BG631" s="116">
        <v>4.4652685712124969</v>
      </c>
      <c r="BH631" s="116">
        <v>3.626842847895098</v>
      </c>
      <c r="BI631" s="116">
        <v>103.10514486013487</v>
      </c>
      <c r="BJ631" s="116">
        <v>1.2405168252345431</v>
      </c>
      <c r="BK631" s="116">
        <v>2452.1838000004168</v>
      </c>
      <c r="BL631" s="116">
        <v>2.0749476575100938</v>
      </c>
      <c r="BM631" s="116">
        <v>1.0084073377309712</v>
      </c>
      <c r="BN631" s="116">
        <v>5.0563694949966909</v>
      </c>
      <c r="BO631" s="116">
        <v>0.42972989933389605</v>
      </c>
      <c r="BP631" s="116">
        <v>0.41025013956534351</v>
      </c>
      <c r="BQ631" s="116">
        <v>19.07744474892182</v>
      </c>
      <c r="BR631" s="116">
        <v>124.89886176077519</v>
      </c>
      <c r="BS631" s="116">
        <v>47.85188669879031</v>
      </c>
      <c r="BT631" s="116">
        <v>34.324138138372795</v>
      </c>
    </row>
    <row r="632" spans="1:72" x14ac:dyDescent="0.3">
      <c r="A632" s="116">
        <v>1</v>
      </c>
      <c r="B632" s="116">
        <v>19</v>
      </c>
      <c r="C632" s="116">
        <v>1000</v>
      </c>
      <c r="E632" s="116">
        <v>17.8971641226766</v>
      </c>
      <c r="F632" s="116">
        <v>13.506564709729799</v>
      </c>
      <c r="H632" s="116">
        <v>47.471979157199499</v>
      </c>
      <c r="I632" s="116">
        <v>6.8538376031116401</v>
      </c>
      <c r="J632" s="116">
        <v>0.86999996425201698</v>
      </c>
      <c r="K632" s="116">
        <v>13.400454443030499</v>
      </c>
      <c r="Q632" s="160">
        <v>65.301696412532607</v>
      </c>
      <c r="R632" s="160">
        <v>17.0932690742262</v>
      </c>
      <c r="S632" s="160">
        <v>0.80310139537676695</v>
      </c>
      <c r="T632" s="160">
        <v>0.21217737283312299</v>
      </c>
      <c r="U632" s="160">
        <v>3.3722875031186401</v>
      </c>
      <c r="V632" s="160">
        <v>5.56722065716475</v>
      </c>
      <c r="W632" s="160">
        <v>2.0627701951844601</v>
      </c>
      <c r="X632" s="160">
        <v>2.6989049338416051</v>
      </c>
      <c r="Z632" s="116">
        <v>3.3193185558083511E-3</v>
      </c>
      <c r="AA632" s="116">
        <v>1.947472708983768E-2</v>
      </c>
      <c r="AB632" s="116">
        <v>3.2694502768572012E-2</v>
      </c>
      <c r="AC632" s="116">
        <v>3.3736847535141085E-2</v>
      </c>
      <c r="AD632" s="116">
        <v>3.6601457972119313E-2</v>
      </c>
      <c r="AE632" s="116">
        <v>0.93133825486584143</v>
      </c>
      <c r="AF632" s="116">
        <v>1.2437414952561583</v>
      </c>
      <c r="AG632" s="116">
        <v>2.3983670768801556E-2</v>
      </c>
      <c r="AH632" s="116">
        <v>3.0237532865763764E-2</v>
      </c>
      <c r="AI632" s="116">
        <v>0.33274484324372255</v>
      </c>
      <c r="AJ632" s="116">
        <v>9.7549651117895098E-2</v>
      </c>
      <c r="AK632" s="116">
        <v>0.46393658911725277</v>
      </c>
      <c r="AL632" s="116">
        <v>0.27903636690220174</v>
      </c>
      <c r="AM632" s="116">
        <v>0.39629311508328458</v>
      </c>
      <c r="AN632" s="116">
        <v>0.66566814460175971</v>
      </c>
      <c r="AO632" s="116">
        <v>2.3132257833826557</v>
      </c>
      <c r="AP632" s="116">
        <v>1.5723512374848891</v>
      </c>
      <c r="AQ632" s="116">
        <v>3.7557762701198527</v>
      </c>
      <c r="AR632" s="116">
        <v>4.6237288801467882</v>
      </c>
      <c r="AS632" s="116">
        <v>5.4633755561287147</v>
      </c>
      <c r="AT632" s="116">
        <v>5.65149725567787</v>
      </c>
      <c r="AV632" s="116">
        <v>38.580736151554859</v>
      </c>
      <c r="AW632" s="116">
        <v>632.17789773055631</v>
      </c>
      <c r="AX632" s="116">
        <v>1.9920826359115225</v>
      </c>
      <c r="AY632" s="116">
        <v>0.9568991207997084</v>
      </c>
      <c r="AZ632" s="116">
        <v>18665.987845119471</v>
      </c>
      <c r="BA632" s="116">
        <v>1.1445203185061796</v>
      </c>
      <c r="BB632" s="116">
        <v>5.9993376134446059E-2</v>
      </c>
      <c r="BC632" s="116">
        <v>19.63124319664373</v>
      </c>
      <c r="BD632" s="116">
        <v>49.558995303575351</v>
      </c>
      <c r="BE632" s="116">
        <v>631.53479456699233</v>
      </c>
      <c r="BF632" s="116">
        <v>31.845576062066012</v>
      </c>
      <c r="BG632" s="116">
        <v>4.4652685712124969</v>
      </c>
      <c r="BH632" s="116">
        <v>3.626842847895098</v>
      </c>
      <c r="BI632" s="116">
        <v>103.10514486013487</v>
      </c>
      <c r="BJ632" s="116">
        <v>1.2405168252345431</v>
      </c>
      <c r="BK632" s="116">
        <v>2452.1838000004168</v>
      </c>
      <c r="BL632" s="116">
        <v>2.0749476575100938</v>
      </c>
      <c r="BM632" s="116">
        <v>1.0084073377309712</v>
      </c>
      <c r="BN632" s="116">
        <v>5.0563694949966909</v>
      </c>
      <c r="BO632" s="116">
        <v>0.42972989933389605</v>
      </c>
      <c r="BP632" s="116">
        <v>0.41025013956534351</v>
      </c>
      <c r="BQ632" s="116">
        <v>19.07744474892182</v>
      </c>
      <c r="BR632" s="116">
        <v>124.89886176077519</v>
      </c>
      <c r="BS632" s="116">
        <v>47.85188669879031</v>
      </c>
      <c r="BT632" s="116">
        <v>34.324138138372795</v>
      </c>
    </row>
    <row r="633" spans="1:72" x14ac:dyDescent="0.3">
      <c r="X633" s="160"/>
    </row>
    <row r="634" spans="1:72" x14ac:dyDescent="0.3">
      <c r="A634" s="116">
        <v>1</v>
      </c>
      <c r="B634" s="116">
        <v>20</v>
      </c>
      <c r="C634" s="116">
        <v>600</v>
      </c>
      <c r="F634" s="116">
        <v>11.2220535112133</v>
      </c>
      <c r="G634" s="116">
        <v>22.975144330545401</v>
      </c>
      <c r="H634" s="116">
        <v>32.929331070744396</v>
      </c>
      <c r="I634" s="116">
        <v>12.271566094367699</v>
      </c>
      <c r="J634" s="116">
        <v>0.80451488558890905</v>
      </c>
      <c r="O634" s="116">
        <v>7.8283248085392696</v>
      </c>
      <c r="X634" s="160"/>
      <c r="Z634" s="116">
        <v>1.67340553560354E-2</v>
      </c>
      <c r="AA634" s="116">
        <v>5.3691888458553265E-2</v>
      </c>
      <c r="AB634" s="116">
        <v>12.2416771369047</v>
      </c>
      <c r="AC634" s="116">
        <v>0.13029044662430317</v>
      </c>
      <c r="AD634" s="116">
        <v>8.0710648234885121E-2</v>
      </c>
      <c r="AE634" s="116">
        <v>1.0600038908423022</v>
      </c>
      <c r="AF634" s="116">
        <v>1.2489494830021113</v>
      </c>
      <c r="AG634" s="116">
        <v>0.24044660278880553</v>
      </c>
      <c r="AH634" s="116">
        <v>0.33267336422170729</v>
      </c>
      <c r="AI634" s="116">
        <v>0.29196312476395792</v>
      </c>
      <c r="AJ634" s="116">
        <v>0.62478591966894315</v>
      </c>
      <c r="AK634" s="116">
        <v>1.1259373023066785</v>
      </c>
      <c r="AL634" s="116">
        <v>1.1728608873955915</v>
      </c>
      <c r="AM634" s="116">
        <v>0.41440056777087236</v>
      </c>
      <c r="AN634" s="116">
        <v>1.0473548238645767</v>
      </c>
      <c r="AO634" s="116">
        <v>2.9282117466792541</v>
      </c>
      <c r="AP634" s="116">
        <v>2.0312408999345162</v>
      </c>
      <c r="AQ634" s="116">
        <v>3.5399283462259996</v>
      </c>
      <c r="AR634" s="116">
        <v>4.1012977950538847</v>
      </c>
      <c r="AS634" s="116">
        <v>4.5929653065900826</v>
      </c>
      <c r="AT634" s="116">
        <v>4.5681649281023287</v>
      </c>
      <c r="AV634" s="116">
        <v>418.90622750161594</v>
      </c>
      <c r="AW634" s="116">
        <v>2295.5050295007072</v>
      </c>
      <c r="AX634" s="116">
        <v>3.3492142899601764E-2</v>
      </c>
      <c r="AY634" s="116">
        <v>1.5178616123581172</v>
      </c>
      <c r="AZ634" s="116">
        <v>48340.72189143474</v>
      </c>
      <c r="BA634" s="116">
        <v>1.018864184679368</v>
      </c>
      <c r="BB634" s="116">
        <v>5.7647785073786116E-2</v>
      </c>
      <c r="BC634" s="116">
        <v>16.219817434582495</v>
      </c>
      <c r="BD634" s="116">
        <v>30.360110204882353</v>
      </c>
      <c r="BE634" s="116">
        <v>978.06075361391402</v>
      </c>
      <c r="BF634" s="116">
        <v>13.204522925823053</v>
      </c>
      <c r="BG634" s="116">
        <v>2.2203723021506745</v>
      </c>
      <c r="BH634" s="116">
        <v>1.2618717325346482</v>
      </c>
      <c r="BI634" s="116">
        <v>125.48245355868214</v>
      </c>
      <c r="BJ634" s="116">
        <v>0.85930763814992495</v>
      </c>
      <c r="BK634" s="116">
        <v>1740.3514663665846</v>
      </c>
      <c r="BL634" s="116">
        <v>1.5015451885093132</v>
      </c>
      <c r="BM634" s="116">
        <v>0.92939734317152101</v>
      </c>
      <c r="BN634" s="116">
        <v>4.900887720038364</v>
      </c>
      <c r="BO634" s="116">
        <v>0.43642829113555498</v>
      </c>
      <c r="BP634" s="116">
        <v>0.43277771952539151</v>
      </c>
      <c r="BQ634" s="116">
        <v>17.6739519718802</v>
      </c>
      <c r="BR634" s="116">
        <v>199.56808021022317</v>
      </c>
      <c r="BS634" s="116">
        <v>37.478402197714942</v>
      </c>
      <c r="BT634" s="116">
        <v>26.883242082749121</v>
      </c>
    </row>
    <row r="635" spans="1:72" x14ac:dyDescent="0.3">
      <c r="A635" s="116">
        <v>1</v>
      </c>
      <c r="B635" s="116">
        <v>20</v>
      </c>
      <c r="C635" s="116">
        <v>610</v>
      </c>
      <c r="F635" s="116">
        <v>11.331230212350199</v>
      </c>
      <c r="G635" s="116">
        <v>22.824679336530298</v>
      </c>
      <c r="H635" s="116">
        <v>32.836641024452902</v>
      </c>
      <c r="I635" s="116">
        <v>12.242141848137001</v>
      </c>
      <c r="J635" s="116">
        <v>0.80283761877078996</v>
      </c>
      <c r="O635" s="116">
        <v>6.3474438572704104</v>
      </c>
      <c r="X635" s="160"/>
      <c r="Z635" s="116">
        <v>1.658921072724763E-2</v>
      </c>
      <c r="AA635" s="116">
        <v>4.7561765561814032E-2</v>
      </c>
      <c r="AB635" s="116">
        <v>9.9315206864784837</v>
      </c>
      <c r="AC635" s="116">
        <v>0.11110919569167269</v>
      </c>
      <c r="AD635" s="116">
        <v>8.0138867400314021E-2</v>
      </c>
      <c r="AE635" s="116">
        <v>1.0536692159752434</v>
      </c>
      <c r="AF635" s="116">
        <v>1.2426725373855694</v>
      </c>
      <c r="AG635" s="116">
        <v>0.20962998568974625</v>
      </c>
      <c r="AH635" s="116">
        <v>0.29574447427463701</v>
      </c>
      <c r="AI635" s="116">
        <v>0.26169279512529542</v>
      </c>
      <c r="AJ635" s="116">
        <v>0.57333208040317596</v>
      </c>
      <c r="AK635" s="116">
        <v>1.059777467738112</v>
      </c>
      <c r="AL635" s="116">
        <v>1.0233409052080973</v>
      </c>
      <c r="AM635" s="116">
        <v>0.41163970861384208</v>
      </c>
      <c r="AN635" s="116">
        <v>0.9882095064660722</v>
      </c>
      <c r="AO635" s="116">
        <v>2.9128130675517876</v>
      </c>
      <c r="AP635" s="116">
        <v>1.9558187334924741</v>
      </c>
      <c r="AQ635" s="116">
        <v>3.4629314846032027</v>
      </c>
      <c r="AR635" s="116">
        <v>4.0275034083165391</v>
      </c>
      <c r="AS635" s="116">
        <v>4.5238889190031015</v>
      </c>
      <c r="AT635" s="116">
        <v>4.5114836324319239</v>
      </c>
      <c r="AV635" s="116">
        <v>422.56380458692576</v>
      </c>
      <c r="AW635" s="116">
        <v>2591.3672157484807</v>
      </c>
      <c r="AX635" s="116">
        <v>4.1282701103186006E-2</v>
      </c>
      <c r="AY635" s="116">
        <v>1.7798964897272294</v>
      </c>
      <c r="AZ635" s="116">
        <v>48685.626919462949</v>
      </c>
      <c r="BA635" s="116">
        <v>1.024989611184935</v>
      </c>
      <c r="BB635" s="116">
        <v>5.7938973621803398E-2</v>
      </c>
      <c r="BC635" s="116">
        <v>18.604208683065149</v>
      </c>
      <c r="BD635" s="116">
        <v>34.15110299109373</v>
      </c>
      <c r="BE635" s="116">
        <v>1091.194252013657</v>
      </c>
      <c r="BF635" s="116">
        <v>14.389566329863266</v>
      </c>
      <c r="BG635" s="116">
        <v>2.3589858023078767</v>
      </c>
      <c r="BH635" s="116">
        <v>1.4462433705794655</v>
      </c>
      <c r="BI635" s="116">
        <v>126.32406182363965</v>
      </c>
      <c r="BJ635" s="116">
        <v>0.91073805110262751</v>
      </c>
      <c r="BK635" s="116">
        <v>1749.5518898671971</v>
      </c>
      <c r="BL635" s="116">
        <v>1.559449220814888</v>
      </c>
      <c r="BM635" s="116">
        <v>0.95006211200767732</v>
      </c>
      <c r="BN635" s="116">
        <v>4.9906847896130335</v>
      </c>
      <c r="BO635" s="116">
        <v>0.4430922235026315</v>
      </c>
      <c r="BP635" s="116">
        <v>0.43821504433438324</v>
      </c>
      <c r="BQ635" s="116">
        <v>17.690848613845905</v>
      </c>
      <c r="BR635" s="116">
        <v>218.6461974686776</v>
      </c>
      <c r="BS635" s="116">
        <v>42.454518446128631</v>
      </c>
      <c r="BT635" s="116">
        <v>30.452608168109148</v>
      </c>
    </row>
    <row r="636" spans="1:72" x14ac:dyDescent="0.3">
      <c r="A636" s="116">
        <v>1</v>
      </c>
      <c r="B636" s="116">
        <v>20</v>
      </c>
      <c r="C636" s="116">
        <v>620</v>
      </c>
      <c r="F636" s="116">
        <v>11.331230212350199</v>
      </c>
      <c r="G636" s="116">
        <v>22.824679336530298</v>
      </c>
      <c r="H636" s="116">
        <v>32.836641024452902</v>
      </c>
      <c r="I636" s="116">
        <v>12.242141848137001</v>
      </c>
      <c r="J636" s="116">
        <v>0.80283761877078996</v>
      </c>
      <c r="O636" s="116">
        <v>6.3474438572704104</v>
      </c>
      <c r="X636" s="160"/>
      <c r="Z636" s="116">
        <v>1.658921072724763E-2</v>
      </c>
      <c r="AA636" s="116">
        <v>4.7561765561814032E-2</v>
      </c>
      <c r="AB636" s="116">
        <v>9.9315206864784837</v>
      </c>
      <c r="AC636" s="116">
        <v>0.11110919569167269</v>
      </c>
      <c r="AD636" s="116">
        <v>8.0138867400314021E-2</v>
      </c>
      <c r="AE636" s="116">
        <v>1.0536692159752434</v>
      </c>
      <c r="AF636" s="116">
        <v>1.2426725373855694</v>
      </c>
      <c r="AG636" s="116">
        <v>0.20962998568974625</v>
      </c>
      <c r="AH636" s="116">
        <v>0.29574447427463701</v>
      </c>
      <c r="AI636" s="116">
        <v>0.26169279512529542</v>
      </c>
      <c r="AJ636" s="116">
        <v>0.57333208040317596</v>
      </c>
      <c r="AK636" s="116">
        <v>1.059777467738112</v>
      </c>
      <c r="AL636" s="116">
        <v>1.0233409052080973</v>
      </c>
      <c r="AM636" s="116">
        <v>0.41163970861384208</v>
      </c>
      <c r="AN636" s="116">
        <v>0.9882095064660722</v>
      </c>
      <c r="AO636" s="116">
        <v>2.9128130675517876</v>
      </c>
      <c r="AP636" s="116">
        <v>1.9558187334924741</v>
      </c>
      <c r="AQ636" s="116">
        <v>3.4629314846032027</v>
      </c>
      <c r="AR636" s="116">
        <v>4.0275034083165391</v>
      </c>
      <c r="AS636" s="116">
        <v>4.5238889190031015</v>
      </c>
      <c r="AT636" s="116">
        <v>4.5114836324319239</v>
      </c>
      <c r="AV636" s="116">
        <v>422.56380458692576</v>
      </c>
      <c r="AW636" s="116">
        <v>2591.3672157484807</v>
      </c>
      <c r="AX636" s="116">
        <v>4.1282701103186006E-2</v>
      </c>
      <c r="AY636" s="116">
        <v>1.7798964897272294</v>
      </c>
      <c r="AZ636" s="116">
        <v>48685.626919462949</v>
      </c>
      <c r="BA636" s="116">
        <v>1.024989611184935</v>
      </c>
      <c r="BB636" s="116">
        <v>5.7938973621803398E-2</v>
      </c>
      <c r="BC636" s="116">
        <v>18.604208683065149</v>
      </c>
      <c r="BD636" s="116">
        <v>34.15110299109373</v>
      </c>
      <c r="BE636" s="116">
        <v>1091.194252013657</v>
      </c>
      <c r="BF636" s="116">
        <v>14.389566329863266</v>
      </c>
      <c r="BG636" s="116">
        <v>2.3589858023078767</v>
      </c>
      <c r="BH636" s="116">
        <v>1.4462433705794655</v>
      </c>
      <c r="BI636" s="116">
        <v>126.32406182363965</v>
      </c>
      <c r="BJ636" s="116">
        <v>0.91073805110262751</v>
      </c>
      <c r="BK636" s="116">
        <v>1749.5518898671971</v>
      </c>
      <c r="BL636" s="116">
        <v>1.559449220814888</v>
      </c>
      <c r="BM636" s="116">
        <v>0.95006211200767732</v>
      </c>
      <c r="BN636" s="116">
        <v>4.9906847896130335</v>
      </c>
      <c r="BO636" s="116">
        <v>0.4430922235026315</v>
      </c>
      <c r="BP636" s="116">
        <v>0.43821504433438324</v>
      </c>
      <c r="BQ636" s="116">
        <v>17.690848613845905</v>
      </c>
      <c r="BR636" s="116">
        <v>218.6461974686776</v>
      </c>
      <c r="BS636" s="116">
        <v>42.454518446128631</v>
      </c>
      <c r="BT636" s="116">
        <v>30.452608168109148</v>
      </c>
    </row>
    <row r="637" spans="1:72" x14ac:dyDescent="0.3">
      <c r="A637" s="116">
        <v>1</v>
      </c>
      <c r="B637" s="116">
        <v>20</v>
      </c>
      <c r="C637" s="116">
        <v>630.00000000000102</v>
      </c>
      <c r="F637" s="116">
        <v>12.123826257600699</v>
      </c>
      <c r="G637" s="116">
        <v>22.529748135700199</v>
      </c>
      <c r="H637" s="116">
        <v>31.8535008907593</v>
      </c>
      <c r="I637" s="116">
        <v>12.354534820314999</v>
      </c>
      <c r="J637" s="116">
        <v>0.79452935287295101</v>
      </c>
      <c r="O637" s="116">
        <v>2.27867722354679</v>
      </c>
      <c r="X637" s="160"/>
      <c r="Z637" s="116">
        <v>1.6337004928368294E-2</v>
      </c>
      <c r="AA637" s="116">
        <v>3.0942979426189763E-2</v>
      </c>
      <c r="AB637" s="116">
        <v>3.5848265889219135</v>
      </c>
      <c r="AC637" s="116">
        <v>5.8454642323180768E-2</v>
      </c>
      <c r="AD637" s="116">
        <v>7.9018341327086822E-2</v>
      </c>
      <c r="AE637" s="116">
        <v>1.0332156026277912</v>
      </c>
      <c r="AF637" s="116">
        <v>1.2205141592070701</v>
      </c>
      <c r="AG637" s="116">
        <v>0.12546859442841998</v>
      </c>
      <c r="AH637" s="116">
        <v>0.19516014071393437</v>
      </c>
      <c r="AI637" s="116">
        <v>0.17974255963985353</v>
      </c>
      <c r="AJ637" s="116">
        <v>0.43312406805247244</v>
      </c>
      <c r="AK637" s="116">
        <v>0.87549741843282447</v>
      </c>
      <c r="AL637" s="116">
        <v>0.61147800183089673</v>
      </c>
      <c r="AM637" s="116">
        <v>0.40083790816548548</v>
      </c>
      <c r="AN637" s="116">
        <v>0.82308758545670602</v>
      </c>
      <c r="AO637" s="116">
        <v>2.8618178101823237</v>
      </c>
      <c r="AP637" s="116">
        <v>1.7307303641413401</v>
      </c>
      <c r="AQ637" s="116">
        <v>3.2011383114136382</v>
      </c>
      <c r="AR637" s="116">
        <v>3.7612096186001982</v>
      </c>
      <c r="AS637" s="116">
        <v>4.2576957987877728</v>
      </c>
      <c r="AT637" s="116">
        <v>4.2758220149918138</v>
      </c>
      <c r="AV637" s="116">
        <v>429.0872182959024</v>
      </c>
      <c r="AW637" s="116">
        <v>3983.1329201506269</v>
      </c>
      <c r="AX637" s="116">
        <v>0.11437094370673638</v>
      </c>
      <c r="AY637" s="116">
        <v>3.3831849709154613</v>
      </c>
      <c r="AZ637" s="116">
        <v>49376.017447009617</v>
      </c>
      <c r="BA637" s="116">
        <v>1.0452803821905337</v>
      </c>
      <c r="BB637" s="116">
        <v>5.8990853011404318E-2</v>
      </c>
      <c r="BC637" s="116">
        <v>31.08347565194855</v>
      </c>
      <c r="BD637" s="116">
        <v>51.75237096597801</v>
      </c>
      <c r="BE637" s="116">
        <v>1588.7037238496878</v>
      </c>
      <c r="BF637" s="116">
        <v>19.047660032137774</v>
      </c>
      <c r="BG637" s="116">
        <v>2.8555195564997784</v>
      </c>
      <c r="BH637" s="116">
        <v>2.4203650753887489</v>
      </c>
      <c r="BI637" s="116">
        <v>129.72824910195834</v>
      </c>
      <c r="BJ637" s="116">
        <v>1.0934437791339273</v>
      </c>
      <c r="BK637" s="116">
        <v>1780.7274764428239</v>
      </c>
      <c r="BL637" s="116">
        <v>1.7622617960557845</v>
      </c>
      <c r="BM637" s="116">
        <v>1.0277594030440753</v>
      </c>
      <c r="BN637" s="116">
        <v>5.3440254700509291</v>
      </c>
      <c r="BO637" s="116">
        <v>0.47079455525467795</v>
      </c>
      <c r="BP637" s="116">
        <v>0.46236723443311634</v>
      </c>
      <c r="BQ637" s="116">
        <v>17.719363745909156</v>
      </c>
      <c r="BR637" s="116">
        <v>297.28595657957209</v>
      </c>
      <c r="BS637" s="116">
        <v>67.226813098160676</v>
      </c>
      <c r="BT637" s="116">
        <v>48.221764669566724</v>
      </c>
    </row>
    <row r="638" spans="1:72" x14ac:dyDescent="0.3">
      <c r="A638" s="116">
        <v>1</v>
      </c>
      <c r="B638" s="116">
        <v>20</v>
      </c>
      <c r="C638" s="116">
        <v>640</v>
      </c>
      <c r="F638" s="116">
        <v>12.123826257600699</v>
      </c>
      <c r="G638" s="116">
        <v>22.529748135700199</v>
      </c>
      <c r="H638" s="116">
        <v>31.8535008907593</v>
      </c>
      <c r="I638" s="116">
        <v>12.354534820314999</v>
      </c>
      <c r="J638" s="116">
        <v>0.79452935287295101</v>
      </c>
      <c r="O638" s="116">
        <v>2.27867722354679</v>
      </c>
      <c r="X638" s="160"/>
      <c r="Z638" s="116">
        <v>1.6337004928368294E-2</v>
      </c>
      <c r="AA638" s="116">
        <v>3.0942979426189763E-2</v>
      </c>
      <c r="AB638" s="116">
        <v>3.5848265889219135</v>
      </c>
      <c r="AC638" s="116">
        <v>5.8454642323180768E-2</v>
      </c>
      <c r="AD638" s="116">
        <v>7.9018341327086822E-2</v>
      </c>
      <c r="AE638" s="116">
        <v>1.0332156026277912</v>
      </c>
      <c r="AF638" s="116">
        <v>1.2205141592070701</v>
      </c>
      <c r="AG638" s="116">
        <v>0.12546859442841998</v>
      </c>
      <c r="AH638" s="116">
        <v>0.19516014071393437</v>
      </c>
      <c r="AI638" s="116">
        <v>0.17974255963985353</v>
      </c>
      <c r="AJ638" s="116">
        <v>0.43312406805247244</v>
      </c>
      <c r="AK638" s="116">
        <v>0.87549741843282447</v>
      </c>
      <c r="AL638" s="116">
        <v>0.61147800183089673</v>
      </c>
      <c r="AM638" s="116">
        <v>0.40083790816548548</v>
      </c>
      <c r="AN638" s="116">
        <v>0.82308758545670602</v>
      </c>
      <c r="AO638" s="116">
        <v>2.8618178101823237</v>
      </c>
      <c r="AP638" s="116">
        <v>1.7307303641413401</v>
      </c>
      <c r="AQ638" s="116">
        <v>3.2011383114136382</v>
      </c>
      <c r="AR638" s="116">
        <v>3.7612096186001982</v>
      </c>
      <c r="AS638" s="116">
        <v>4.2576957987877728</v>
      </c>
      <c r="AT638" s="116">
        <v>4.2758220149918138</v>
      </c>
      <c r="AV638" s="116">
        <v>429.0872182959024</v>
      </c>
      <c r="AW638" s="116">
        <v>3983.1329201506269</v>
      </c>
      <c r="AX638" s="116">
        <v>0.11437094370673638</v>
      </c>
      <c r="AY638" s="116">
        <v>3.3831849709154613</v>
      </c>
      <c r="AZ638" s="116">
        <v>49376.017447009617</v>
      </c>
      <c r="BA638" s="116">
        <v>1.0452803821905337</v>
      </c>
      <c r="BB638" s="116">
        <v>5.8990853011404318E-2</v>
      </c>
      <c r="BC638" s="116">
        <v>31.08347565194855</v>
      </c>
      <c r="BD638" s="116">
        <v>51.75237096597801</v>
      </c>
      <c r="BE638" s="116">
        <v>1588.7037238496878</v>
      </c>
      <c r="BF638" s="116">
        <v>19.047660032137774</v>
      </c>
      <c r="BG638" s="116">
        <v>2.8555195564997784</v>
      </c>
      <c r="BH638" s="116">
        <v>2.4203650753887489</v>
      </c>
      <c r="BI638" s="116">
        <v>129.72824910195834</v>
      </c>
      <c r="BJ638" s="116">
        <v>1.0934437791339273</v>
      </c>
      <c r="BK638" s="116">
        <v>1780.7274764428239</v>
      </c>
      <c r="BL638" s="116">
        <v>1.7622617960557845</v>
      </c>
      <c r="BM638" s="116">
        <v>1.0277594030440753</v>
      </c>
      <c r="BN638" s="116">
        <v>5.3440254700509291</v>
      </c>
      <c r="BO638" s="116">
        <v>0.47079455525467795</v>
      </c>
      <c r="BP638" s="116">
        <v>0.46236723443311634</v>
      </c>
      <c r="BQ638" s="116">
        <v>17.719363745909156</v>
      </c>
      <c r="BR638" s="116">
        <v>297.28595657957209</v>
      </c>
      <c r="BS638" s="116">
        <v>67.226813098160676</v>
      </c>
      <c r="BT638" s="116">
        <v>48.221764669566724</v>
      </c>
    </row>
    <row r="639" spans="1:72" x14ac:dyDescent="0.3">
      <c r="A639" s="116">
        <v>1</v>
      </c>
      <c r="B639" s="116">
        <v>19.999999999999702</v>
      </c>
      <c r="C639" s="116">
        <v>650</v>
      </c>
      <c r="F639" s="116">
        <v>12.7639484152288</v>
      </c>
      <c r="G639" s="116">
        <v>22.860728905899801</v>
      </c>
      <c r="H639" s="116">
        <v>30.7534450107052</v>
      </c>
      <c r="I639" s="116">
        <v>12.681252493551201</v>
      </c>
      <c r="J639" s="116">
        <v>0.78183428663926902</v>
      </c>
      <c r="O639" s="116">
        <v>7.4222899475689996E-2</v>
      </c>
      <c r="X639" s="160"/>
      <c r="Z639" s="116">
        <v>1.653726726487843E-2</v>
      </c>
      <c r="AA639" s="116">
        <v>2.2378291400869003E-2</v>
      </c>
      <c r="AB639" s="116">
        <v>0.14664712010566028</v>
      </c>
      <c r="AC639" s="116">
        <v>3.0124784098830369E-2</v>
      </c>
      <c r="AD639" s="116">
        <v>8.01097483732401E-2</v>
      </c>
      <c r="AE639" s="116">
        <v>1.0173044119783103</v>
      </c>
      <c r="AF639" s="116">
        <v>1.1987119362511853</v>
      </c>
      <c r="AG639" s="116">
        <v>8.1505624884242456E-2</v>
      </c>
      <c r="AH639" s="116">
        <v>0.1434935270644582</v>
      </c>
      <c r="AI639" s="116">
        <v>0.1381644227487816</v>
      </c>
      <c r="AJ639" s="116">
        <v>0.36314453755301729</v>
      </c>
      <c r="AK639" s="116">
        <v>0.78159600813745245</v>
      </c>
      <c r="AL639" s="116">
        <v>0.38992143434688381</v>
      </c>
      <c r="AM639" s="116">
        <v>0.39404084478702245</v>
      </c>
      <c r="AN639" s="116">
        <v>0.73819299859088561</v>
      </c>
      <c r="AO639" s="116">
        <v>2.832721154095128</v>
      </c>
      <c r="AP639" s="116">
        <v>1.6042153708585358</v>
      </c>
      <c r="AQ639" s="116">
        <v>3.0293588044693456</v>
      </c>
      <c r="AR639" s="116">
        <v>3.5762397649838817</v>
      </c>
      <c r="AS639" s="116">
        <v>4.0617021270593519</v>
      </c>
      <c r="AT639" s="116">
        <v>4.0919399046229969</v>
      </c>
      <c r="AV639" s="116">
        <v>423.8910750924199</v>
      </c>
      <c r="AW639" s="116">
        <v>5507.5697153185656</v>
      </c>
      <c r="AX639" s="116">
        <v>2.795827150949791</v>
      </c>
      <c r="AY639" s="116">
        <v>6.5647895347307204</v>
      </c>
      <c r="AZ639" s="116">
        <v>48703.323618268856</v>
      </c>
      <c r="BA639" s="116">
        <v>1.061629132129456</v>
      </c>
      <c r="BB639" s="116">
        <v>6.0063781119332124E-2</v>
      </c>
      <c r="BC639" s="116">
        <v>47.849458310870396</v>
      </c>
      <c r="BD639" s="116">
        <v>70.38645022268507</v>
      </c>
      <c r="BE639" s="116">
        <v>2066.7959823009364</v>
      </c>
      <c r="BF639" s="116">
        <v>22.718226895525149</v>
      </c>
      <c r="BG639" s="116">
        <v>3.1985833780772674</v>
      </c>
      <c r="BH639" s="116">
        <v>3.7956364273202667</v>
      </c>
      <c r="BI639" s="116">
        <v>131.96601491428078</v>
      </c>
      <c r="BJ639" s="116">
        <v>1.2191933569107034</v>
      </c>
      <c r="BK639" s="116">
        <v>1799.0184454964397</v>
      </c>
      <c r="BL639" s="116">
        <v>1.9012409776174357</v>
      </c>
      <c r="BM639" s="116">
        <v>1.0860384036206339</v>
      </c>
      <c r="BN639" s="116">
        <v>5.6204285285359195</v>
      </c>
      <c r="BO639" s="116">
        <v>0.49351231018293462</v>
      </c>
      <c r="BP639" s="116">
        <v>0.48314492540968706</v>
      </c>
      <c r="BQ639" s="116">
        <v>17.675029982216024</v>
      </c>
      <c r="BR639" s="116">
        <v>367.72925263748914</v>
      </c>
      <c r="BS639" s="116">
        <v>99.03748501610778</v>
      </c>
      <c r="BT639" s="116">
        <v>71.03954621408576</v>
      </c>
    </row>
    <row r="640" spans="1:72" x14ac:dyDescent="0.3">
      <c r="A640" s="116">
        <v>1</v>
      </c>
      <c r="B640" s="116">
        <v>19.999999999999702</v>
      </c>
      <c r="C640" s="116">
        <v>659.99999999998602</v>
      </c>
      <c r="F640" s="116">
        <v>13.603634080074</v>
      </c>
      <c r="G640" s="116">
        <v>23.4028338540144</v>
      </c>
      <c r="H640" s="116">
        <v>29.851157369008</v>
      </c>
      <c r="I640" s="116">
        <v>13.4354573226172</v>
      </c>
      <c r="J640" s="116">
        <v>0.76219925491810203</v>
      </c>
      <c r="X640" s="160"/>
      <c r="Z640" s="116">
        <v>1.705154416396942E-2</v>
      </c>
      <c r="AA640" s="116">
        <v>2.295968519108646E-2</v>
      </c>
      <c r="AB640" s="116">
        <v>3.199176453453223E-2</v>
      </c>
      <c r="AC640" s="116">
        <v>2.9594678310133703E-2</v>
      </c>
      <c r="AD640" s="116">
        <v>8.2112663228961991E-2</v>
      </c>
      <c r="AE640" s="116">
        <v>1.0005838090362598</v>
      </c>
      <c r="AF640" s="116">
        <v>1.1729532523153816</v>
      </c>
      <c r="AG640" s="116">
        <v>8.2015379361099969E-2</v>
      </c>
      <c r="AH640" s="116">
        <v>0.14519168269812149</v>
      </c>
      <c r="AI640" s="116">
        <v>0.14149414536259738</v>
      </c>
      <c r="AJ640" s="116">
        <v>0.36766984517113827</v>
      </c>
      <c r="AK640" s="116">
        <v>0.78427771845149974</v>
      </c>
      <c r="AL640" s="116">
        <v>0.38384691987936748</v>
      </c>
      <c r="AM640" s="116">
        <v>0.3928649240225669</v>
      </c>
      <c r="AN640" s="116">
        <v>0.7402921644641306</v>
      </c>
      <c r="AO640" s="116">
        <v>2.8105991211671242</v>
      </c>
      <c r="AP640" s="116">
        <v>1.5895927709955597</v>
      </c>
      <c r="AQ640" s="116">
        <v>2.9752543402330578</v>
      </c>
      <c r="AR640" s="116">
        <v>3.5055821696229246</v>
      </c>
      <c r="AS640" s="116">
        <v>3.9745067323521761</v>
      </c>
      <c r="AT640" s="116">
        <v>3.9993637446991572</v>
      </c>
      <c r="AV640" s="116">
        <v>411.10646241719292</v>
      </c>
      <c r="AW640" s="116">
        <v>5368.1049619900195</v>
      </c>
      <c r="AX640" s="116">
        <v>12.81579825199832</v>
      </c>
      <c r="AY640" s="116">
        <v>6.6823793560312756</v>
      </c>
      <c r="AZ640" s="116">
        <v>47515.338640530914</v>
      </c>
      <c r="BA640" s="116">
        <v>1.0793698541256951</v>
      </c>
      <c r="BB640" s="116">
        <v>6.1382814039687733E-2</v>
      </c>
      <c r="BC640" s="116">
        <v>47.552057070039922</v>
      </c>
      <c r="BD640" s="116">
        <v>69.563213348795188</v>
      </c>
      <c r="BE640" s="116">
        <v>2018.1589358508845</v>
      </c>
      <c r="BF640" s="116">
        <v>22.438609280453488</v>
      </c>
      <c r="BG640" s="116">
        <v>3.1876463415740934</v>
      </c>
      <c r="BH640" s="116">
        <v>3.8557037281037014</v>
      </c>
      <c r="BI640" s="116">
        <v>132.36101474157826</v>
      </c>
      <c r="BJ640" s="116">
        <v>1.2157362230781894</v>
      </c>
      <c r="BK640" s="116">
        <v>1813.1783963018154</v>
      </c>
      <c r="BL640" s="116">
        <v>1.9187304167782475</v>
      </c>
      <c r="BM640" s="116">
        <v>1.1057878163593529</v>
      </c>
      <c r="BN640" s="116">
        <v>5.7337124127836496</v>
      </c>
      <c r="BO640" s="116">
        <v>0.50433931428107193</v>
      </c>
      <c r="BP640" s="116">
        <v>0.49432862980276754</v>
      </c>
      <c r="BQ640" s="116">
        <v>17.58423544133732</v>
      </c>
      <c r="BR640" s="116">
        <v>351.9811930837829</v>
      </c>
      <c r="BS640" s="116">
        <v>96.195231680213922</v>
      </c>
      <c r="BT640" s="116">
        <v>69.000799095512107</v>
      </c>
    </row>
    <row r="641" spans="1:72" x14ac:dyDescent="0.3">
      <c r="A641" s="116">
        <v>1</v>
      </c>
      <c r="B641" s="116">
        <v>20</v>
      </c>
      <c r="C641" s="116">
        <v>670</v>
      </c>
      <c r="F641" s="116">
        <v>15.033680816257</v>
      </c>
      <c r="G641" s="116">
        <v>22.705050362816301</v>
      </c>
      <c r="H641" s="116">
        <v>29.702126726625099</v>
      </c>
      <c r="I641" s="116">
        <v>14.0167218576671</v>
      </c>
      <c r="J641" s="116">
        <v>0.75692465164239897</v>
      </c>
      <c r="X641" s="160"/>
      <c r="Z641" s="116">
        <v>1.691976409474261E-2</v>
      </c>
      <c r="AA641" s="116">
        <v>2.3186311796557724E-2</v>
      </c>
      <c r="AB641" s="116">
        <v>3.3125819523427961E-2</v>
      </c>
      <c r="AC641" s="116">
        <v>2.9794949561033245E-2</v>
      </c>
      <c r="AD641" s="116">
        <v>7.9982118385880666E-2</v>
      </c>
      <c r="AE641" s="116">
        <v>0.98948821030960521</v>
      </c>
      <c r="AF641" s="116">
        <v>1.1632520700663276</v>
      </c>
      <c r="AG641" s="116">
        <v>8.0269300606060912E-2</v>
      </c>
      <c r="AH641" s="116">
        <v>0.14218799261752058</v>
      </c>
      <c r="AI641" s="116">
        <v>0.14114620511378162</v>
      </c>
      <c r="AJ641" s="116">
        <v>0.35999205466200856</v>
      </c>
      <c r="AK641" s="116">
        <v>0.77218956545821482</v>
      </c>
      <c r="AL641" s="116">
        <v>0.38059933288556075</v>
      </c>
      <c r="AM641" s="116">
        <v>0.39241952707234723</v>
      </c>
      <c r="AN641" s="116">
        <v>0.7316684734099137</v>
      </c>
      <c r="AO641" s="116">
        <v>2.7777245491426412</v>
      </c>
      <c r="AP641" s="116">
        <v>1.5732801118583555</v>
      </c>
      <c r="AQ641" s="116">
        <v>2.9542218556601201</v>
      </c>
      <c r="AR641" s="116">
        <v>3.4827638759743906</v>
      </c>
      <c r="AS641" s="116">
        <v>3.9513539573839109</v>
      </c>
      <c r="AT641" s="116">
        <v>3.9786202531128922</v>
      </c>
      <c r="AV641" s="116">
        <v>414.30837692223974</v>
      </c>
      <c r="AW641" s="116">
        <v>5315.6362720136403</v>
      </c>
      <c r="AX641" s="116">
        <v>12.377052278209476</v>
      </c>
      <c r="AY641" s="116">
        <v>6.6374627345120389</v>
      </c>
      <c r="AZ641" s="116">
        <v>48781.041046904247</v>
      </c>
      <c r="BA641" s="116">
        <v>1.0914733381836599</v>
      </c>
      <c r="BB641" s="116">
        <v>6.1894728766755315E-2</v>
      </c>
      <c r="BC641" s="116">
        <v>48.586445509723575</v>
      </c>
      <c r="BD641" s="116">
        <v>71.03272093564577</v>
      </c>
      <c r="BE641" s="116">
        <v>2023.1339100042715</v>
      </c>
      <c r="BF641" s="116">
        <v>22.917172457447172</v>
      </c>
      <c r="BG641" s="116">
        <v>3.2375469856504835</v>
      </c>
      <c r="BH641" s="116">
        <v>3.888603768112775</v>
      </c>
      <c r="BI641" s="116">
        <v>132.51124475875835</v>
      </c>
      <c r="BJ641" s="116">
        <v>1.2300652996644552</v>
      </c>
      <c r="BK641" s="116">
        <v>1834.6374944693637</v>
      </c>
      <c r="BL641" s="116">
        <v>1.9386249003029381</v>
      </c>
      <c r="BM641" s="116">
        <v>1.1136604360625619</v>
      </c>
      <c r="BN641" s="116">
        <v>5.7712784201818801</v>
      </c>
      <c r="BO641" s="116">
        <v>0.50729446706594916</v>
      </c>
      <c r="BP641" s="116">
        <v>0.49690593075656952</v>
      </c>
      <c r="BQ641" s="116">
        <v>17.634350451664123</v>
      </c>
      <c r="BR641" s="116">
        <v>350.55212427968655</v>
      </c>
      <c r="BS641" s="116">
        <v>97.777954543121979</v>
      </c>
      <c r="BT641" s="116">
        <v>70.136085537260499</v>
      </c>
    </row>
    <row r="642" spans="1:72" x14ac:dyDescent="0.3">
      <c r="A642" s="116">
        <v>1</v>
      </c>
      <c r="B642" s="116">
        <v>20</v>
      </c>
      <c r="C642" s="116">
        <v>679.99999999999795</v>
      </c>
      <c r="F642" s="116">
        <v>16.765628369785599</v>
      </c>
      <c r="G642" s="116">
        <v>20.493149431851201</v>
      </c>
      <c r="H642" s="116">
        <v>30.660278819708498</v>
      </c>
      <c r="I642" s="116">
        <v>14.221380074016601</v>
      </c>
      <c r="J642" s="116">
        <v>0.75920329709621404</v>
      </c>
      <c r="X642" s="160"/>
      <c r="Z642" s="116">
        <v>1.5922178640877145E-2</v>
      </c>
      <c r="AA642" s="116">
        <v>2.2455741818221277E-2</v>
      </c>
      <c r="AB642" s="116">
        <v>3.380533740442724E-2</v>
      </c>
      <c r="AC642" s="116">
        <v>2.9576808264669033E-2</v>
      </c>
      <c r="AD642" s="116">
        <v>7.2745722121761142E-2</v>
      </c>
      <c r="AE642" s="116">
        <v>0.97447332618563764</v>
      </c>
      <c r="AF642" s="116">
        <v>1.1589434823999458</v>
      </c>
      <c r="AG642" s="116">
        <v>7.3777018171167705E-2</v>
      </c>
      <c r="AH642" s="116">
        <v>0.13098613801597303</v>
      </c>
      <c r="AI642" s="116">
        <v>0.13382023374042742</v>
      </c>
      <c r="AJ642" s="116">
        <v>0.33413230259089455</v>
      </c>
      <c r="AK642" s="116">
        <v>0.73873667718511415</v>
      </c>
      <c r="AL642" s="116">
        <v>0.3708293228556287</v>
      </c>
      <c r="AM642" s="116">
        <v>0.39243561674940475</v>
      </c>
      <c r="AN642" s="116">
        <v>0.70668104768934215</v>
      </c>
      <c r="AO642" s="116">
        <v>2.712856877226733</v>
      </c>
      <c r="AP642" s="116">
        <v>1.5548002879284433</v>
      </c>
      <c r="AQ642" s="116">
        <v>2.9815087387193007</v>
      </c>
      <c r="AR642" s="116">
        <v>3.5299048931202033</v>
      </c>
      <c r="AS642" s="116">
        <v>4.0214332181954831</v>
      </c>
      <c r="AT642" s="116">
        <v>4.0621352227475951</v>
      </c>
      <c r="AV642" s="116">
        <v>440.26638301891472</v>
      </c>
      <c r="AW642" s="116">
        <v>5488.5739690857672</v>
      </c>
      <c r="AX642" s="116">
        <v>12.128262324230056</v>
      </c>
      <c r="AY642" s="116">
        <v>6.6864167904236504</v>
      </c>
      <c r="AZ642" s="116">
        <v>53633.545536458048</v>
      </c>
      <c r="BA642" s="116">
        <v>1.1082909823991012</v>
      </c>
      <c r="BB642" s="116">
        <v>6.2124833917721133E-2</v>
      </c>
      <c r="BC642" s="116">
        <v>52.861990043454107</v>
      </c>
      <c r="BD642" s="116">
        <v>77.107395889237992</v>
      </c>
      <c r="BE642" s="116">
        <v>2133.8901140167582</v>
      </c>
      <c r="BF642" s="116">
        <v>24.690818385497881</v>
      </c>
      <c r="BG642" s="116">
        <v>3.3841557854227737</v>
      </c>
      <c r="BH642" s="116">
        <v>3.9910543982957725</v>
      </c>
      <c r="BI642" s="116">
        <v>132.50581185959308</v>
      </c>
      <c r="BJ642" s="116">
        <v>1.2735589880933684</v>
      </c>
      <c r="BK642" s="116">
        <v>1878.5058843114114</v>
      </c>
      <c r="BL642" s="116">
        <v>1.9616667321715664</v>
      </c>
      <c r="BM642" s="116">
        <v>1.1034681727658497</v>
      </c>
      <c r="BN642" s="116">
        <v>5.6942044073694369</v>
      </c>
      <c r="BO642" s="116">
        <v>0.49845413096265939</v>
      </c>
      <c r="BP642" s="116">
        <v>0.48668985437239415</v>
      </c>
      <c r="BQ642" s="116">
        <v>17.839741573666579</v>
      </c>
      <c r="BR642" s="116">
        <v>374.7477191466956</v>
      </c>
      <c r="BS642" s="116">
        <v>108.61535240265432</v>
      </c>
      <c r="BT642" s="116">
        <v>77.909746449161347</v>
      </c>
    </row>
    <row r="643" spans="1:72" x14ac:dyDescent="0.3">
      <c r="A643" s="116">
        <v>1</v>
      </c>
      <c r="B643" s="116">
        <v>19.999999999999702</v>
      </c>
      <c r="C643" s="116">
        <v>689.99999999999602</v>
      </c>
      <c r="E643" s="116">
        <v>0.80183196366762899</v>
      </c>
      <c r="F643" s="116">
        <v>17.763790840286202</v>
      </c>
      <c r="G643" s="116">
        <v>18.9999818237577</v>
      </c>
      <c r="H643" s="116">
        <v>31.369934479502199</v>
      </c>
      <c r="I643" s="116">
        <v>14.2741472594711</v>
      </c>
      <c r="J643" s="116">
        <v>0.76029326793488705</v>
      </c>
      <c r="Q643" s="160">
        <v>56.1833689638717</v>
      </c>
      <c r="R643" s="160">
        <v>13.3600568761708</v>
      </c>
      <c r="S643" s="160">
        <v>5.1847082348021899E-2</v>
      </c>
      <c r="T643" s="160">
        <v>1.8333215017653101E-2</v>
      </c>
      <c r="U643" s="160">
        <v>0.829464136002247</v>
      </c>
      <c r="V643" s="160">
        <v>6.0844443880107804</v>
      </c>
      <c r="W643" s="160">
        <v>1.20284923850621</v>
      </c>
      <c r="X643" s="160">
        <v>5.0583599284370067</v>
      </c>
      <c r="Z643" s="116">
        <v>1.5215828896114432E-2</v>
      </c>
      <c r="AA643" s="116">
        <v>2.1885228197033837E-2</v>
      </c>
      <c r="AB643" s="116">
        <v>3.4082337352149217E-2</v>
      </c>
      <c r="AC643" s="116">
        <v>2.937080833056362E-2</v>
      </c>
      <c r="AD643" s="116">
        <v>6.7834346469787643E-2</v>
      </c>
      <c r="AE643" s="116">
        <v>0.96385967413178719</v>
      </c>
      <c r="AF643" s="116">
        <v>1.1553871386453822</v>
      </c>
      <c r="AG643" s="116">
        <v>6.9336758982235264E-2</v>
      </c>
      <c r="AH643" s="116">
        <v>0.12332012531468402</v>
      </c>
      <c r="AI643" s="116">
        <v>0.12854123061999531</v>
      </c>
      <c r="AJ643" s="116">
        <v>0.31655113738633484</v>
      </c>
      <c r="AK643" s="116">
        <v>0.71624037400012186</v>
      </c>
      <c r="AL643" s="116">
        <v>0.36406215759384969</v>
      </c>
      <c r="AM643" s="116">
        <v>0.39234078229396074</v>
      </c>
      <c r="AN643" s="116">
        <v>0.68974514989737357</v>
      </c>
      <c r="AO643" s="116">
        <v>2.6681518165324878</v>
      </c>
      <c r="AP643" s="116">
        <v>1.5435825653330029</v>
      </c>
      <c r="AQ643" s="116">
        <v>3.003781114669918</v>
      </c>
      <c r="AR643" s="116">
        <v>3.566687079005507</v>
      </c>
      <c r="AS643" s="116">
        <v>4.074736621621379</v>
      </c>
      <c r="AT643" s="116">
        <v>4.1247633845343223</v>
      </c>
      <c r="AV643" s="116">
        <v>303.3037634608167</v>
      </c>
      <c r="AW643" s="116">
        <v>4145.9139595428442</v>
      </c>
      <c r="AX643" s="116">
        <v>9.8021931963329436</v>
      </c>
      <c r="AY643" s="116">
        <v>5.3228420026846655</v>
      </c>
      <c r="AZ643" s="116">
        <v>51808.203837715737</v>
      </c>
      <c r="BA643" s="116">
        <v>1.1201582805697476</v>
      </c>
      <c r="BB643" s="116">
        <v>6.2383330291179775E-2</v>
      </c>
      <c r="BC643" s="116">
        <v>50.781835629074671</v>
      </c>
      <c r="BD643" s="116">
        <v>77.483920785368511</v>
      </c>
      <c r="BE643" s="116">
        <v>2106.9878553590124</v>
      </c>
      <c r="BF643" s="116">
        <v>25.618631825875095</v>
      </c>
      <c r="BG643" s="116">
        <v>3.4793953369734525</v>
      </c>
      <c r="BH643" s="116">
        <v>4.00908751261698</v>
      </c>
      <c r="BI643" s="116">
        <v>130.9120682638534</v>
      </c>
      <c r="BJ643" s="116">
        <v>1.3001405102433694</v>
      </c>
      <c r="BK643" s="116">
        <v>1919.6035847909277</v>
      </c>
      <c r="BL643" s="116">
        <v>1.9815180284754708</v>
      </c>
      <c r="BM643" s="116">
        <v>1.1011762929395048</v>
      </c>
      <c r="BN643" s="116">
        <v>5.6681883781118501</v>
      </c>
      <c r="BO643" s="116">
        <v>0.4949282018824317</v>
      </c>
      <c r="BP643" s="116">
        <v>0.48222946222537777</v>
      </c>
      <c r="BQ643" s="116">
        <v>17.956051325591446</v>
      </c>
      <c r="BR643" s="116">
        <v>371.72156512922362</v>
      </c>
      <c r="BS643" s="116">
        <v>105.30637301737686</v>
      </c>
      <c r="BT643" s="116">
        <v>75.53621693229563</v>
      </c>
    </row>
    <row r="644" spans="1:72" x14ac:dyDescent="0.3">
      <c r="A644" s="116">
        <v>1</v>
      </c>
      <c r="B644" s="116">
        <v>20</v>
      </c>
      <c r="C644" s="116">
        <v>700</v>
      </c>
      <c r="E644" s="116">
        <v>1.3518836069162901</v>
      </c>
      <c r="F644" s="116">
        <v>19.8110868129769</v>
      </c>
      <c r="G644" s="116">
        <v>15.9309484468018</v>
      </c>
      <c r="H644" s="116">
        <v>32.966755684695499</v>
      </c>
      <c r="I644" s="116">
        <v>14.3812673724187</v>
      </c>
      <c r="J644" s="116">
        <v>0.765062030111615</v>
      </c>
      <c r="Q644" s="160">
        <v>57.436566642064001</v>
      </c>
      <c r="R644" s="160">
        <v>14.0368899896612</v>
      </c>
      <c r="S644" s="160">
        <v>6.2287872969708703E-2</v>
      </c>
      <c r="T644" s="160">
        <v>2.112893351345E-2</v>
      </c>
      <c r="U644" s="160">
        <v>0.89524789400992</v>
      </c>
      <c r="V644" s="160">
        <v>6.3778364648013</v>
      </c>
      <c r="W644" s="160">
        <v>1.18665649505313</v>
      </c>
      <c r="X644" s="160">
        <v>5.374627359635145</v>
      </c>
      <c r="Z644" s="116">
        <v>1.3764483131879583E-2</v>
      </c>
      <c r="AA644" s="116">
        <v>2.0714148173231108E-2</v>
      </c>
      <c r="AB644" s="116">
        <v>3.4662496731330039E-2</v>
      </c>
      <c r="AC644" s="116">
        <v>2.8990822055443104E-2</v>
      </c>
      <c r="AD644" s="116">
        <v>5.7741015808343205E-2</v>
      </c>
      <c r="AE644" s="116">
        <v>0.94474512892233908</v>
      </c>
      <c r="AF644" s="116">
        <v>1.1516769230630073</v>
      </c>
      <c r="AG644" s="116">
        <v>6.0215966278745217E-2</v>
      </c>
      <c r="AH644" s="116">
        <v>0.10758030478169969</v>
      </c>
      <c r="AI644" s="116">
        <v>0.11769287968226827</v>
      </c>
      <c r="AJ644" s="116">
        <v>0.28059946248679624</v>
      </c>
      <c r="AK644" s="116">
        <v>0.67118421799470807</v>
      </c>
      <c r="AL644" s="116">
        <v>0.35085389411939505</v>
      </c>
      <c r="AM644" s="116">
        <v>0.39316911466554955</v>
      </c>
      <c r="AN644" s="116">
        <v>0.65615825462294097</v>
      </c>
      <c r="AO644" s="116">
        <v>2.5826885832666746</v>
      </c>
      <c r="AP644" s="116">
        <v>1.5248600151411011</v>
      </c>
      <c r="AQ644" s="116">
        <v>3.06017817280717</v>
      </c>
      <c r="AR644" s="116">
        <v>3.6554367093029834</v>
      </c>
      <c r="AS644" s="116">
        <v>4.1998607250370723</v>
      </c>
      <c r="AT644" s="116">
        <v>4.2696270041680924</v>
      </c>
      <c r="AV644" s="116">
        <v>258.69793944439624</v>
      </c>
      <c r="AW644" s="116">
        <v>3630.0229835617156</v>
      </c>
      <c r="AX644" s="116">
        <v>8.5930934325831618</v>
      </c>
      <c r="AY644" s="116">
        <v>4.695477164425272</v>
      </c>
      <c r="AZ644" s="116">
        <v>55358.28511160428</v>
      </c>
      <c r="BA644" s="116">
        <v>1.1422623076856553</v>
      </c>
      <c r="BB644" s="116">
        <v>6.2628319630872745E-2</v>
      </c>
      <c r="BC644" s="116">
        <v>53.482717367742659</v>
      </c>
      <c r="BD644" s="116">
        <v>84.416553490849481</v>
      </c>
      <c r="BE644" s="116">
        <v>2203.0261755309025</v>
      </c>
      <c r="BF644" s="116">
        <v>28.416437652070421</v>
      </c>
      <c r="BG644" s="116">
        <v>3.7002532879622607</v>
      </c>
      <c r="BH644" s="116">
        <v>4.1153454139024239</v>
      </c>
      <c r="BI644" s="116">
        <v>129.5553782734647</v>
      </c>
      <c r="BJ644" s="116">
        <v>1.3619718796170117</v>
      </c>
      <c r="BK644" s="116">
        <v>1989.6664107643735</v>
      </c>
      <c r="BL644" s="116">
        <v>2.0095343925543161</v>
      </c>
      <c r="BM644" s="116">
        <v>1.0849753477870296</v>
      </c>
      <c r="BN644" s="116">
        <v>5.5531944567815152</v>
      </c>
      <c r="BO644" s="116">
        <v>0.48224483356288472</v>
      </c>
      <c r="BP644" s="116">
        <v>0.46788187891014055</v>
      </c>
      <c r="BQ644" s="116">
        <v>18.238750686878959</v>
      </c>
      <c r="BR644" s="116">
        <v>396.71331387298801</v>
      </c>
      <c r="BS644" s="116">
        <v>114.30816147939409</v>
      </c>
      <c r="BT644" s="116">
        <v>81.993195997877635</v>
      </c>
    </row>
    <row r="645" spans="1:72" x14ac:dyDescent="0.3">
      <c r="A645" s="116">
        <v>1</v>
      </c>
      <c r="B645" s="116">
        <v>20</v>
      </c>
      <c r="C645" s="116">
        <v>710</v>
      </c>
      <c r="E645" s="116">
        <v>1.3518836069162901</v>
      </c>
      <c r="F645" s="116">
        <v>19.8110868129769</v>
      </c>
      <c r="G645" s="116">
        <v>15.9309484468018</v>
      </c>
      <c r="H645" s="116">
        <v>32.966755684695499</v>
      </c>
      <c r="I645" s="116">
        <v>14.3812673724187</v>
      </c>
      <c r="J645" s="116">
        <v>0.765062030111615</v>
      </c>
      <c r="Q645" s="160">
        <v>57.436566642064001</v>
      </c>
      <c r="R645" s="160">
        <v>14.0368899896612</v>
      </c>
      <c r="S645" s="160">
        <v>6.2287872969708703E-2</v>
      </c>
      <c r="T645" s="160">
        <v>2.112893351345E-2</v>
      </c>
      <c r="U645" s="160">
        <v>0.89524789400992</v>
      </c>
      <c r="V645" s="160">
        <v>6.3778364648013</v>
      </c>
      <c r="W645" s="160">
        <v>1.18665649505313</v>
      </c>
      <c r="X645" s="160">
        <v>5.374627359635145</v>
      </c>
      <c r="Z645" s="116">
        <v>1.3764483131879583E-2</v>
      </c>
      <c r="AA645" s="116">
        <v>2.0714148173231108E-2</v>
      </c>
      <c r="AB645" s="116">
        <v>3.4662496731330039E-2</v>
      </c>
      <c r="AC645" s="116">
        <v>2.8990822055443104E-2</v>
      </c>
      <c r="AD645" s="116">
        <v>5.7741015808343205E-2</v>
      </c>
      <c r="AE645" s="116">
        <v>0.94474512892233908</v>
      </c>
      <c r="AF645" s="116">
        <v>1.1516769230630073</v>
      </c>
      <c r="AG645" s="116">
        <v>6.0215966278745217E-2</v>
      </c>
      <c r="AH645" s="116">
        <v>0.10758030478169969</v>
      </c>
      <c r="AI645" s="116">
        <v>0.11769287968226827</v>
      </c>
      <c r="AJ645" s="116">
        <v>0.28059946248679624</v>
      </c>
      <c r="AK645" s="116">
        <v>0.67118421799470807</v>
      </c>
      <c r="AL645" s="116">
        <v>0.35085389411939505</v>
      </c>
      <c r="AM645" s="116">
        <v>0.39316911466554955</v>
      </c>
      <c r="AN645" s="116">
        <v>0.65615825462294097</v>
      </c>
      <c r="AO645" s="116">
        <v>2.5826885832666746</v>
      </c>
      <c r="AP645" s="116">
        <v>1.5248600151411011</v>
      </c>
      <c r="AQ645" s="116">
        <v>3.06017817280717</v>
      </c>
      <c r="AR645" s="116">
        <v>3.6554367093029834</v>
      </c>
      <c r="AS645" s="116">
        <v>4.1998607250370723</v>
      </c>
      <c r="AT645" s="116">
        <v>4.2696270041680924</v>
      </c>
      <c r="AV645" s="116">
        <v>258.69793944439624</v>
      </c>
      <c r="AW645" s="116">
        <v>3630.0229835617156</v>
      </c>
      <c r="AX645" s="116">
        <v>8.5930934325831618</v>
      </c>
      <c r="AY645" s="116">
        <v>4.695477164425272</v>
      </c>
      <c r="AZ645" s="116">
        <v>55358.28511160428</v>
      </c>
      <c r="BA645" s="116">
        <v>1.1422623076856553</v>
      </c>
      <c r="BB645" s="116">
        <v>6.2628319630872745E-2</v>
      </c>
      <c r="BC645" s="116">
        <v>53.482717367742659</v>
      </c>
      <c r="BD645" s="116">
        <v>84.416553490849481</v>
      </c>
      <c r="BE645" s="116">
        <v>2203.0261755309025</v>
      </c>
      <c r="BF645" s="116">
        <v>28.416437652070421</v>
      </c>
      <c r="BG645" s="116">
        <v>3.7002532879622607</v>
      </c>
      <c r="BH645" s="116">
        <v>4.1153454139024239</v>
      </c>
      <c r="BI645" s="116">
        <v>129.5553782734647</v>
      </c>
      <c r="BJ645" s="116">
        <v>1.3619718796170117</v>
      </c>
      <c r="BK645" s="116">
        <v>1989.6664107643735</v>
      </c>
      <c r="BL645" s="116">
        <v>2.0095343925543161</v>
      </c>
      <c r="BM645" s="116">
        <v>1.0849753477870296</v>
      </c>
      <c r="BN645" s="116">
        <v>5.5531944567815152</v>
      </c>
      <c r="BO645" s="116">
        <v>0.48224483356288472</v>
      </c>
      <c r="BP645" s="116">
        <v>0.46788187891014055</v>
      </c>
      <c r="BQ645" s="116">
        <v>18.238750686878959</v>
      </c>
      <c r="BR645" s="116">
        <v>396.71331387298801</v>
      </c>
      <c r="BS645" s="116">
        <v>114.30816147939409</v>
      </c>
      <c r="BT645" s="116">
        <v>81.993195997877635</v>
      </c>
    </row>
    <row r="646" spans="1:72" x14ac:dyDescent="0.3">
      <c r="A646" s="116">
        <v>1</v>
      </c>
      <c r="B646" s="116">
        <v>20</v>
      </c>
      <c r="C646" s="116">
        <v>720</v>
      </c>
      <c r="E646" s="116">
        <v>1.3518836069162901</v>
      </c>
      <c r="F646" s="116">
        <v>19.8110868129769</v>
      </c>
      <c r="G646" s="116">
        <v>15.9309484468018</v>
      </c>
      <c r="H646" s="116">
        <v>32.966755684695499</v>
      </c>
      <c r="I646" s="116">
        <v>14.3812673724187</v>
      </c>
      <c r="J646" s="116">
        <v>0.765062030111615</v>
      </c>
      <c r="Q646" s="160">
        <v>57.436566642064001</v>
      </c>
      <c r="R646" s="160">
        <v>14.0368899896612</v>
      </c>
      <c r="S646" s="160">
        <v>6.2287872969708703E-2</v>
      </c>
      <c r="T646" s="160">
        <v>2.112893351345E-2</v>
      </c>
      <c r="U646" s="160">
        <v>0.89524789400992</v>
      </c>
      <c r="V646" s="160">
        <v>6.3778364648013</v>
      </c>
      <c r="W646" s="160">
        <v>1.18665649505313</v>
      </c>
      <c r="X646" s="160">
        <v>5.374627359635145</v>
      </c>
      <c r="Z646" s="116">
        <v>1.3764483131879583E-2</v>
      </c>
      <c r="AA646" s="116">
        <v>2.0714148173231108E-2</v>
      </c>
      <c r="AB646" s="116">
        <v>3.4662496731330039E-2</v>
      </c>
      <c r="AC646" s="116">
        <v>2.8990822055443104E-2</v>
      </c>
      <c r="AD646" s="116">
        <v>5.7741015808343205E-2</v>
      </c>
      <c r="AE646" s="116">
        <v>0.94474512892233908</v>
      </c>
      <c r="AF646" s="116">
        <v>1.1516769230630073</v>
      </c>
      <c r="AG646" s="116">
        <v>6.0215966278745217E-2</v>
      </c>
      <c r="AH646" s="116">
        <v>0.10758030478169969</v>
      </c>
      <c r="AI646" s="116">
        <v>0.11769287968226827</v>
      </c>
      <c r="AJ646" s="116">
        <v>0.28059946248679624</v>
      </c>
      <c r="AK646" s="116">
        <v>0.67118421799470807</v>
      </c>
      <c r="AL646" s="116">
        <v>0.35085389411939505</v>
      </c>
      <c r="AM646" s="116">
        <v>0.39316911466554955</v>
      </c>
      <c r="AN646" s="116">
        <v>0.65615825462294097</v>
      </c>
      <c r="AO646" s="116">
        <v>2.5826885832666746</v>
      </c>
      <c r="AP646" s="116">
        <v>1.5248600151411011</v>
      </c>
      <c r="AQ646" s="116">
        <v>3.06017817280717</v>
      </c>
      <c r="AR646" s="116">
        <v>3.6554367093029834</v>
      </c>
      <c r="AS646" s="116">
        <v>4.1998607250370723</v>
      </c>
      <c r="AT646" s="116">
        <v>4.2696270041680924</v>
      </c>
      <c r="AV646" s="116">
        <v>258.69793944439624</v>
      </c>
      <c r="AW646" s="116">
        <v>3630.0229835617156</v>
      </c>
      <c r="AX646" s="116">
        <v>8.5930934325831618</v>
      </c>
      <c r="AY646" s="116">
        <v>4.695477164425272</v>
      </c>
      <c r="AZ646" s="116">
        <v>55358.28511160428</v>
      </c>
      <c r="BA646" s="116">
        <v>1.1422623076856553</v>
      </c>
      <c r="BB646" s="116">
        <v>6.2628319630872745E-2</v>
      </c>
      <c r="BC646" s="116">
        <v>53.482717367742659</v>
      </c>
      <c r="BD646" s="116">
        <v>84.416553490849481</v>
      </c>
      <c r="BE646" s="116">
        <v>2203.0261755309025</v>
      </c>
      <c r="BF646" s="116">
        <v>28.416437652070421</v>
      </c>
      <c r="BG646" s="116">
        <v>3.7002532879622607</v>
      </c>
      <c r="BH646" s="116">
        <v>4.1153454139024239</v>
      </c>
      <c r="BI646" s="116">
        <v>129.5553782734647</v>
      </c>
      <c r="BJ646" s="116">
        <v>1.3619718796170117</v>
      </c>
      <c r="BK646" s="116">
        <v>1989.6664107643735</v>
      </c>
      <c r="BL646" s="116">
        <v>2.0095343925543161</v>
      </c>
      <c r="BM646" s="116">
        <v>1.0849753477870296</v>
      </c>
      <c r="BN646" s="116">
        <v>5.5531944567815152</v>
      </c>
      <c r="BO646" s="116">
        <v>0.48224483356288472</v>
      </c>
      <c r="BP646" s="116">
        <v>0.46788187891014055</v>
      </c>
      <c r="BQ646" s="116">
        <v>18.238750686878959</v>
      </c>
      <c r="BR646" s="116">
        <v>396.71331387298801</v>
      </c>
      <c r="BS646" s="116">
        <v>114.30816147939409</v>
      </c>
      <c r="BT646" s="116">
        <v>81.993195997877635</v>
      </c>
    </row>
    <row r="647" spans="1:72" x14ac:dyDescent="0.3">
      <c r="A647" s="116">
        <v>1</v>
      </c>
      <c r="B647" s="116">
        <v>20</v>
      </c>
      <c r="C647" s="116">
        <v>730</v>
      </c>
      <c r="E647" s="116">
        <v>2.2997483184414902</v>
      </c>
      <c r="F647" s="116">
        <v>21.896378054745401</v>
      </c>
      <c r="G647" s="116">
        <v>11.9009371954616</v>
      </c>
      <c r="H647" s="116">
        <v>35.460813773878797</v>
      </c>
      <c r="I647" s="116">
        <v>14.2489938153235</v>
      </c>
      <c r="J647" s="116">
        <v>0.778574200591995</v>
      </c>
      <c r="Q647" s="160">
        <v>59.221310272932399</v>
      </c>
      <c r="R647" s="160">
        <v>14.958662546654599</v>
      </c>
      <c r="S647" s="160">
        <v>7.0529441869350604E-2</v>
      </c>
      <c r="T647" s="160">
        <v>2.2299947946710402E-2</v>
      </c>
      <c r="U647" s="160">
        <v>0.99179098182256697</v>
      </c>
      <c r="V647" s="160">
        <v>6.7752491690928203</v>
      </c>
      <c r="W647" s="160">
        <v>1.1970065694246901</v>
      </c>
      <c r="X647" s="160">
        <v>5.6601603885508887</v>
      </c>
      <c r="Z647" s="116">
        <v>1.174985942355203E-2</v>
      </c>
      <c r="AA647" s="116">
        <v>1.893010381155889E-2</v>
      </c>
      <c r="AB647" s="116">
        <v>3.4816867512043111E-2</v>
      </c>
      <c r="AC647" s="116">
        <v>2.8360342424689048E-2</v>
      </c>
      <c r="AD647" s="116">
        <v>4.4403757409789871E-2</v>
      </c>
      <c r="AE647" s="116">
        <v>0.92734801872112138</v>
      </c>
      <c r="AF647" s="116">
        <v>1.1569611860873825</v>
      </c>
      <c r="AG647" s="116">
        <v>4.8049743999277431E-2</v>
      </c>
      <c r="AH647" s="116">
        <v>8.6574091732411554E-2</v>
      </c>
      <c r="AI647" s="116">
        <v>0.10237649365933876</v>
      </c>
      <c r="AJ647" s="116">
        <v>0.23319820270816458</v>
      </c>
      <c r="AK647" s="116">
        <v>0.61385104019928327</v>
      </c>
      <c r="AL647" s="116">
        <v>0.33421377712874878</v>
      </c>
      <c r="AM647" s="116">
        <v>0.3955707086503189</v>
      </c>
      <c r="AN647" s="116">
        <v>0.61340463364052189</v>
      </c>
      <c r="AO647" s="116">
        <v>2.4859975043933593</v>
      </c>
      <c r="AP647" s="116">
        <v>1.51023998104091</v>
      </c>
      <c r="AQ647" s="116">
        <v>3.1613481858022929</v>
      </c>
      <c r="AR647" s="116">
        <v>3.8062049490798131</v>
      </c>
      <c r="AS647" s="116">
        <v>4.4051216213110971</v>
      </c>
      <c r="AT647" s="116">
        <v>4.5024405928748781</v>
      </c>
      <c r="AV647" s="116">
        <v>203.32321549244867</v>
      </c>
      <c r="AW647" s="116">
        <v>2970.4347924072749</v>
      </c>
      <c r="AX647" s="116">
        <v>7.1912602916980655</v>
      </c>
      <c r="AY647" s="116">
        <v>3.9002167778865857</v>
      </c>
      <c r="AZ647" s="116">
        <v>58776.847316230385</v>
      </c>
      <c r="BA647" s="116">
        <v>1.1625168010074223</v>
      </c>
      <c r="BB647" s="116">
        <v>6.2426045309326605E-2</v>
      </c>
      <c r="BC647" s="116">
        <v>55.760324621368447</v>
      </c>
      <c r="BD647" s="116">
        <v>93.883107744951019</v>
      </c>
      <c r="BE647" s="116">
        <v>2321.237684982118</v>
      </c>
      <c r="BF647" s="116">
        <v>32.890446639108461</v>
      </c>
      <c r="BG647" s="116">
        <v>4.0145713239904364</v>
      </c>
      <c r="BH647" s="116">
        <v>4.2343157667469171</v>
      </c>
      <c r="BI647" s="116">
        <v>126.99310143796598</v>
      </c>
      <c r="BJ647" s="116">
        <v>1.4462585878278107</v>
      </c>
      <c r="BK647" s="116">
        <v>2078.501172363382</v>
      </c>
      <c r="BL647" s="116">
        <v>2.0353608979076419</v>
      </c>
      <c r="BM647" s="116">
        <v>1.0573193662305453</v>
      </c>
      <c r="BN647" s="116">
        <v>5.3719338614466352</v>
      </c>
      <c r="BO647" s="116">
        <v>0.46327407278870691</v>
      </c>
      <c r="BP647" s="116">
        <v>0.44709355866162481</v>
      </c>
      <c r="BQ647" s="116">
        <v>18.622304123976591</v>
      </c>
      <c r="BR647" s="116">
        <v>432.10466562911483</v>
      </c>
      <c r="BS647" s="116">
        <v>124.71735175135839</v>
      </c>
      <c r="BT647" s="116">
        <v>89.459703787894213</v>
      </c>
    </row>
    <row r="648" spans="1:72" x14ac:dyDescent="0.3">
      <c r="A648" s="116">
        <v>1</v>
      </c>
      <c r="B648" s="116">
        <v>20</v>
      </c>
      <c r="C648" s="116">
        <v>740</v>
      </c>
      <c r="E648" s="116">
        <v>2.2997483184414902</v>
      </c>
      <c r="F648" s="116">
        <v>21.896378054745401</v>
      </c>
      <c r="G648" s="116">
        <v>11.9009371954616</v>
      </c>
      <c r="H648" s="116">
        <v>35.460813773878797</v>
      </c>
      <c r="I648" s="116">
        <v>14.2489938153235</v>
      </c>
      <c r="J648" s="116">
        <v>0.778574200591995</v>
      </c>
      <c r="Q648" s="160">
        <v>59.221310272932399</v>
      </c>
      <c r="R648" s="160">
        <v>14.958662546654599</v>
      </c>
      <c r="S648" s="160">
        <v>7.0529441869350604E-2</v>
      </c>
      <c r="T648" s="160">
        <v>2.2299947946710402E-2</v>
      </c>
      <c r="U648" s="160">
        <v>0.99179098182256697</v>
      </c>
      <c r="V648" s="160">
        <v>6.7752491690928203</v>
      </c>
      <c r="W648" s="160">
        <v>1.1970065694246901</v>
      </c>
      <c r="X648" s="160">
        <v>5.6601603885508887</v>
      </c>
      <c r="Z648" s="116">
        <v>1.174985942355203E-2</v>
      </c>
      <c r="AA648" s="116">
        <v>1.893010381155889E-2</v>
      </c>
      <c r="AB648" s="116">
        <v>3.4816867512043111E-2</v>
      </c>
      <c r="AC648" s="116">
        <v>2.8360342424689048E-2</v>
      </c>
      <c r="AD648" s="116">
        <v>4.4403757409789871E-2</v>
      </c>
      <c r="AE648" s="116">
        <v>0.92734801872112138</v>
      </c>
      <c r="AF648" s="116">
        <v>1.1569611860873825</v>
      </c>
      <c r="AG648" s="116">
        <v>4.8049743999277431E-2</v>
      </c>
      <c r="AH648" s="116">
        <v>8.6574091732411554E-2</v>
      </c>
      <c r="AI648" s="116">
        <v>0.10237649365933876</v>
      </c>
      <c r="AJ648" s="116">
        <v>0.23319820270816458</v>
      </c>
      <c r="AK648" s="116">
        <v>0.61385104019928327</v>
      </c>
      <c r="AL648" s="116">
        <v>0.33421377712874878</v>
      </c>
      <c r="AM648" s="116">
        <v>0.3955707086503189</v>
      </c>
      <c r="AN648" s="116">
        <v>0.61340463364052189</v>
      </c>
      <c r="AO648" s="116">
        <v>2.4859975043933593</v>
      </c>
      <c r="AP648" s="116">
        <v>1.51023998104091</v>
      </c>
      <c r="AQ648" s="116">
        <v>3.1613481858022929</v>
      </c>
      <c r="AR648" s="116">
        <v>3.8062049490798131</v>
      </c>
      <c r="AS648" s="116">
        <v>4.4051216213110971</v>
      </c>
      <c r="AT648" s="116">
        <v>4.5024405928748781</v>
      </c>
      <c r="AV648" s="116">
        <v>203.32321549244867</v>
      </c>
      <c r="AW648" s="116">
        <v>2970.4347924072749</v>
      </c>
      <c r="AX648" s="116">
        <v>7.1912602916980655</v>
      </c>
      <c r="AY648" s="116">
        <v>3.9002167778865857</v>
      </c>
      <c r="AZ648" s="116">
        <v>58776.847316230385</v>
      </c>
      <c r="BA648" s="116">
        <v>1.1625168010074223</v>
      </c>
      <c r="BB648" s="116">
        <v>6.2426045309326605E-2</v>
      </c>
      <c r="BC648" s="116">
        <v>55.760324621368447</v>
      </c>
      <c r="BD648" s="116">
        <v>93.883107744951019</v>
      </c>
      <c r="BE648" s="116">
        <v>2321.237684982118</v>
      </c>
      <c r="BF648" s="116">
        <v>32.890446639108461</v>
      </c>
      <c r="BG648" s="116">
        <v>4.0145713239904364</v>
      </c>
      <c r="BH648" s="116">
        <v>4.2343157667469171</v>
      </c>
      <c r="BI648" s="116">
        <v>126.99310143796598</v>
      </c>
      <c r="BJ648" s="116">
        <v>1.4462585878278107</v>
      </c>
      <c r="BK648" s="116">
        <v>2078.501172363382</v>
      </c>
      <c r="BL648" s="116">
        <v>2.0353608979076419</v>
      </c>
      <c r="BM648" s="116">
        <v>1.0573193662305453</v>
      </c>
      <c r="BN648" s="116">
        <v>5.3719338614466352</v>
      </c>
      <c r="BO648" s="116">
        <v>0.46327407278870691</v>
      </c>
      <c r="BP648" s="116">
        <v>0.44709355866162481</v>
      </c>
      <c r="BQ648" s="116">
        <v>18.622304123976591</v>
      </c>
      <c r="BR648" s="116">
        <v>432.10466562911483</v>
      </c>
      <c r="BS648" s="116">
        <v>124.71735175135839</v>
      </c>
      <c r="BT648" s="116">
        <v>89.459703787894213</v>
      </c>
    </row>
    <row r="649" spans="1:72" x14ac:dyDescent="0.3">
      <c r="A649" s="116">
        <v>1</v>
      </c>
      <c r="B649" s="116">
        <v>20</v>
      </c>
      <c r="C649" s="116">
        <v>750</v>
      </c>
      <c r="E649" s="116">
        <v>2.2997483184414902</v>
      </c>
      <c r="F649" s="116">
        <v>21.896378054745401</v>
      </c>
      <c r="G649" s="116">
        <v>11.9009371954616</v>
      </c>
      <c r="H649" s="116">
        <v>35.460813773878797</v>
      </c>
      <c r="I649" s="116">
        <v>14.2489938153235</v>
      </c>
      <c r="J649" s="116">
        <v>0.778574200591995</v>
      </c>
      <c r="Q649" s="160">
        <v>59.221310272932399</v>
      </c>
      <c r="R649" s="160">
        <v>14.958662546654599</v>
      </c>
      <c r="S649" s="160">
        <v>7.0529441869350604E-2</v>
      </c>
      <c r="T649" s="160">
        <v>2.2299947946710402E-2</v>
      </c>
      <c r="U649" s="160">
        <v>0.99179098182256697</v>
      </c>
      <c r="V649" s="160">
        <v>6.7752491690928203</v>
      </c>
      <c r="W649" s="160">
        <v>1.1970065694246901</v>
      </c>
      <c r="X649" s="160">
        <v>5.6601603885508887</v>
      </c>
      <c r="Z649" s="116">
        <v>1.174985942355203E-2</v>
      </c>
      <c r="AA649" s="116">
        <v>1.893010381155889E-2</v>
      </c>
      <c r="AB649" s="116">
        <v>3.4816867512043111E-2</v>
      </c>
      <c r="AC649" s="116">
        <v>2.8360342424689048E-2</v>
      </c>
      <c r="AD649" s="116">
        <v>4.4403757409789871E-2</v>
      </c>
      <c r="AE649" s="116">
        <v>0.92734801872112138</v>
      </c>
      <c r="AF649" s="116">
        <v>1.1569611860873825</v>
      </c>
      <c r="AG649" s="116">
        <v>4.8049743999277431E-2</v>
      </c>
      <c r="AH649" s="116">
        <v>8.6574091732411554E-2</v>
      </c>
      <c r="AI649" s="116">
        <v>0.10237649365933876</v>
      </c>
      <c r="AJ649" s="116">
        <v>0.23319820270816458</v>
      </c>
      <c r="AK649" s="116">
        <v>0.61385104019928327</v>
      </c>
      <c r="AL649" s="116">
        <v>0.33421377712874878</v>
      </c>
      <c r="AM649" s="116">
        <v>0.3955707086503189</v>
      </c>
      <c r="AN649" s="116">
        <v>0.61340463364052189</v>
      </c>
      <c r="AO649" s="116">
        <v>2.4859975043933593</v>
      </c>
      <c r="AP649" s="116">
        <v>1.51023998104091</v>
      </c>
      <c r="AQ649" s="116">
        <v>3.1613481858022929</v>
      </c>
      <c r="AR649" s="116">
        <v>3.8062049490798131</v>
      </c>
      <c r="AS649" s="116">
        <v>4.4051216213110971</v>
      </c>
      <c r="AT649" s="116">
        <v>4.5024405928748781</v>
      </c>
      <c r="AV649" s="116">
        <v>203.32321549244867</v>
      </c>
      <c r="AW649" s="116">
        <v>2970.4347924072749</v>
      </c>
      <c r="AX649" s="116">
        <v>7.1912602916980655</v>
      </c>
      <c r="AY649" s="116">
        <v>3.9002167778865857</v>
      </c>
      <c r="AZ649" s="116">
        <v>58776.847316230385</v>
      </c>
      <c r="BA649" s="116">
        <v>1.1625168010074223</v>
      </c>
      <c r="BB649" s="116">
        <v>6.2426045309326605E-2</v>
      </c>
      <c r="BC649" s="116">
        <v>55.760324621368447</v>
      </c>
      <c r="BD649" s="116">
        <v>93.883107744951019</v>
      </c>
      <c r="BE649" s="116">
        <v>2321.237684982118</v>
      </c>
      <c r="BF649" s="116">
        <v>32.890446639108461</v>
      </c>
      <c r="BG649" s="116">
        <v>4.0145713239904364</v>
      </c>
      <c r="BH649" s="116">
        <v>4.2343157667469171</v>
      </c>
      <c r="BI649" s="116">
        <v>126.99310143796598</v>
      </c>
      <c r="BJ649" s="116">
        <v>1.4462585878278107</v>
      </c>
      <c r="BK649" s="116">
        <v>2078.501172363382</v>
      </c>
      <c r="BL649" s="116">
        <v>2.0353608979076419</v>
      </c>
      <c r="BM649" s="116">
        <v>1.0573193662305453</v>
      </c>
      <c r="BN649" s="116">
        <v>5.3719338614466352</v>
      </c>
      <c r="BO649" s="116">
        <v>0.46327407278870691</v>
      </c>
      <c r="BP649" s="116">
        <v>0.44709355866162481</v>
      </c>
      <c r="BQ649" s="116">
        <v>18.622304123976591</v>
      </c>
      <c r="BR649" s="116">
        <v>432.10466562911483</v>
      </c>
      <c r="BS649" s="116">
        <v>124.71735175135839</v>
      </c>
      <c r="BT649" s="116">
        <v>89.459703787894213</v>
      </c>
    </row>
    <row r="650" spans="1:72" x14ac:dyDescent="0.3">
      <c r="A650" s="116">
        <v>1</v>
      </c>
      <c r="B650" s="116">
        <v>19.999999999999901</v>
      </c>
      <c r="C650" s="116">
        <v>760</v>
      </c>
      <c r="E650" s="116">
        <v>2.6784815741997301</v>
      </c>
      <c r="F650" s="116">
        <v>22.134001599736401</v>
      </c>
      <c r="G650" s="116">
        <v>11.270693592497199</v>
      </c>
      <c r="H650" s="116">
        <v>36.052859731616003</v>
      </c>
      <c r="I650" s="116">
        <v>14.2788104334814</v>
      </c>
      <c r="J650" s="116">
        <v>0.77404438438673795</v>
      </c>
      <c r="Q650" s="160">
        <v>59.968283427532803</v>
      </c>
      <c r="R650" s="160">
        <v>15.299887967575</v>
      </c>
      <c r="S650" s="160">
        <v>7.4185308694886903E-2</v>
      </c>
      <c r="T650" s="160">
        <v>2.1379596321094301E-2</v>
      </c>
      <c r="U650" s="160">
        <v>1.03425332838326</v>
      </c>
      <c r="V650" s="160">
        <v>6.9424046337339202</v>
      </c>
      <c r="W650" s="160">
        <v>1.2174888466998</v>
      </c>
      <c r="X650" s="160">
        <v>5.7022326344528151</v>
      </c>
      <c r="Z650" s="116">
        <v>1.143645300954327E-2</v>
      </c>
      <c r="AA650" s="116">
        <v>1.8689948598478966E-2</v>
      </c>
      <c r="AB650" s="116">
        <v>3.4755389327257316E-2</v>
      </c>
      <c r="AC650" s="116">
        <v>2.8291348007476715E-2</v>
      </c>
      <c r="AD650" s="116">
        <v>4.2328939625171272E-2</v>
      </c>
      <c r="AE650" s="116">
        <v>0.91760990526164377</v>
      </c>
      <c r="AF650" s="116">
        <v>1.1485515525227596</v>
      </c>
      <c r="AG650" s="116">
        <v>4.6139618089505313E-2</v>
      </c>
      <c r="AH650" s="116">
        <v>8.3271691769927575E-2</v>
      </c>
      <c r="AI650" s="116">
        <v>0.10012725198217842</v>
      </c>
      <c r="AJ650" s="116">
        <v>0.22596775640185057</v>
      </c>
      <c r="AK650" s="116">
        <v>0.60639768291643104</v>
      </c>
      <c r="AL650" s="116">
        <v>0.33174661607576311</v>
      </c>
      <c r="AM650" s="116">
        <v>0.39699534776961037</v>
      </c>
      <c r="AN650" s="116">
        <v>0.60825498176305226</v>
      </c>
      <c r="AO650" s="116">
        <v>2.4604586444738441</v>
      </c>
      <c r="AP650" s="116">
        <v>1.5139406362943995</v>
      </c>
      <c r="AQ650" s="116">
        <v>3.1922288343725351</v>
      </c>
      <c r="AR650" s="116">
        <v>3.8485040882360861</v>
      </c>
      <c r="AS650" s="116">
        <v>4.4594450763275635</v>
      </c>
      <c r="AT650" s="116">
        <v>4.5619242556372743</v>
      </c>
      <c r="AV650" s="116">
        <v>184.8875137241734</v>
      </c>
      <c r="AW650" s="116">
        <v>2740.4626750317475</v>
      </c>
      <c r="AX650" s="116">
        <v>6.7646397280978485</v>
      </c>
      <c r="AY650" s="116">
        <v>3.6408090306442946</v>
      </c>
      <c r="AZ650" s="116">
        <v>57393.527556786714</v>
      </c>
      <c r="BA650" s="116">
        <v>1.1741469683088732</v>
      </c>
      <c r="BB650" s="116">
        <v>6.2904851726621289E-2</v>
      </c>
      <c r="BC650" s="116">
        <v>54.401960690690409</v>
      </c>
      <c r="BD650" s="116">
        <v>93.669351681112488</v>
      </c>
      <c r="BE650" s="116">
        <v>2298.6176068817203</v>
      </c>
      <c r="BF650" s="116">
        <v>33.441417694417055</v>
      </c>
      <c r="BG650" s="116">
        <v>4.0522562861803531</v>
      </c>
      <c r="BH650" s="116">
        <v>4.2328567747882087</v>
      </c>
      <c r="BI650" s="116">
        <v>125.86327798832083</v>
      </c>
      <c r="BJ650" s="116">
        <v>1.4545506265293195</v>
      </c>
      <c r="BK650" s="116">
        <v>2104.6678674836739</v>
      </c>
      <c r="BL650" s="116">
        <v>2.0330963677529681</v>
      </c>
      <c r="BM650" s="116">
        <v>1.0499406708753207</v>
      </c>
      <c r="BN650" s="116">
        <v>5.3284450463476878</v>
      </c>
      <c r="BO650" s="116">
        <v>0.45903341700956435</v>
      </c>
      <c r="BP650" s="116">
        <v>0.4426265961179966</v>
      </c>
      <c r="BQ650" s="116">
        <v>18.665443699185687</v>
      </c>
      <c r="BR650" s="116">
        <v>431.38618994621658</v>
      </c>
      <c r="BS650" s="116">
        <v>122.9071211893191</v>
      </c>
      <c r="BT650" s="116">
        <v>88.1612261695538</v>
      </c>
    </row>
    <row r="651" spans="1:72" x14ac:dyDescent="0.3">
      <c r="A651" s="116">
        <v>1</v>
      </c>
      <c r="B651" s="116">
        <v>19.999999999999901</v>
      </c>
      <c r="C651" s="116">
        <v>770</v>
      </c>
      <c r="E651" s="116">
        <v>3.5866074250505702</v>
      </c>
      <c r="F651" s="116">
        <v>24.234025034143201</v>
      </c>
      <c r="G651" s="116">
        <v>6.3484974751412002</v>
      </c>
      <c r="H651" s="116">
        <v>39.127308631838297</v>
      </c>
      <c r="I651" s="116">
        <v>13.736188714746399</v>
      </c>
      <c r="J651" s="116">
        <v>0.81327760793376203</v>
      </c>
      <c r="Q651" s="160">
        <v>60.314043453929699</v>
      </c>
      <c r="R651" s="160">
        <v>15.5836366697116</v>
      </c>
      <c r="S651" s="160">
        <v>7.2641016439387598E-2</v>
      </c>
      <c r="T651" s="160">
        <v>2.4714877443396201E-2</v>
      </c>
      <c r="U651" s="160">
        <v>1.1054543040199001</v>
      </c>
      <c r="V651" s="160">
        <v>6.9396460569774296</v>
      </c>
      <c r="W651" s="160">
        <v>1.24340035246825</v>
      </c>
      <c r="X651" s="160">
        <v>5.5811839229429783</v>
      </c>
      <c r="Z651" s="116">
        <v>8.8606522291696313E-3</v>
      </c>
      <c r="AA651" s="116">
        <v>1.6180818422188582E-2</v>
      </c>
      <c r="AB651" s="116">
        <v>3.4492419994419161E-2</v>
      </c>
      <c r="AC651" s="116">
        <v>2.7336658646283655E-2</v>
      </c>
      <c r="AD651" s="116">
        <v>2.5931627752701497E-2</v>
      </c>
      <c r="AE651" s="116">
        <v>0.92042772225808323</v>
      </c>
      <c r="AF651" s="116">
        <v>1.1867144843203723</v>
      </c>
      <c r="AG651" s="116">
        <v>3.1100384517716621E-2</v>
      </c>
      <c r="AH651" s="116">
        <v>5.7303413303972768E-2</v>
      </c>
      <c r="AI651" s="116">
        <v>8.0029111318336288E-2</v>
      </c>
      <c r="AJ651" s="116">
        <v>0.16753818724495698</v>
      </c>
      <c r="AK651" s="116">
        <v>0.53542605573336144</v>
      </c>
      <c r="AL651" s="116">
        <v>0.31210096927585074</v>
      </c>
      <c r="AM651" s="116">
        <v>0.39943421354422826</v>
      </c>
      <c r="AN651" s="116">
        <v>0.55455209032013431</v>
      </c>
      <c r="AO651" s="116">
        <v>2.3831800258541467</v>
      </c>
      <c r="AP651" s="116">
        <v>1.4950897280081856</v>
      </c>
      <c r="AQ651" s="116">
        <v>3.315369434558316</v>
      </c>
      <c r="AR651" s="116">
        <v>4.0326500841364341</v>
      </c>
      <c r="AS651" s="116">
        <v>4.7104765838788163</v>
      </c>
      <c r="AT651" s="116">
        <v>4.8466830794980682</v>
      </c>
      <c r="AV651" s="116">
        <v>157.85113607245168</v>
      </c>
      <c r="AW651" s="116">
        <v>2394.7593034833999</v>
      </c>
      <c r="AX651" s="116">
        <v>5.9315939750912454</v>
      </c>
      <c r="AY651" s="116">
        <v>3.178329138793047</v>
      </c>
      <c r="AZ651" s="116">
        <v>64099.926267772826</v>
      </c>
      <c r="BA651" s="116">
        <v>1.1697405440182886</v>
      </c>
      <c r="BB651" s="116">
        <v>6.1015328133281671E-2</v>
      </c>
      <c r="BC651" s="116">
        <v>59.224604087001921</v>
      </c>
      <c r="BD651" s="116">
        <v>110.84985291202874</v>
      </c>
      <c r="BE651" s="116">
        <v>2526.5033299099055</v>
      </c>
      <c r="BF651" s="116">
        <v>41.794302999534949</v>
      </c>
      <c r="BG651" s="116">
        <v>4.5282595147510794</v>
      </c>
      <c r="BH651" s="116">
        <v>4.3946488891851239</v>
      </c>
      <c r="BI651" s="116">
        <v>123.5230237337381</v>
      </c>
      <c r="BJ651" s="116">
        <v>1.5774845749356292</v>
      </c>
      <c r="BK651" s="116">
        <v>2183.828162667066</v>
      </c>
      <c r="BL651" s="116">
        <v>2.0645314269586321</v>
      </c>
      <c r="BM651" s="116">
        <v>1.0178428084075861</v>
      </c>
      <c r="BN651" s="116">
        <v>5.1224797249149088</v>
      </c>
      <c r="BO651" s="116">
        <v>0.43791270068093624</v>
      </c>
      <c r="BP651" s="116">
        <v>0.41985953360570216</v>
      </c>
      <c r="BQ651" s="116">
        <v>19.171257121867992</v>
      </c>
      <c r="BR651" s="116">
        <v>493.21880526367022</v>
      </c>
      <c r="BS651" s="116">
        <v>141.05813813107514</v>
      </c>
      <c r="BT651" s="116">
        <v>101.18094296321848</v>
      </c>
    </row>
    <row r="652" spans="1:72" x14ac:dyDescent="0.3">
      <c r="A652" s="116">
        <v>1</v>
      </c>
      <c r="B652" s="116">
        <v>20</v>
      </c>
      <c r="C652" s="116">
        <v>780</v>
      </c>
      <c r="E652" s="116">
        <v>3.5866074250505702</v>
      </c>
      <c r="F652" s="116">
        <v>24.234025034143201</v>
      </c>
      <c r="G652" s="116">
        <v>6.3484974751412002</v>
      </c>
      <c r="H652" s="116">
        <v>39.127308631838297</v>
      </c>
      <c r="I652" s="116">
        <v>13.736188714746399</v>
      </c>
      <c r="J652" s="116">
        <v>0.81327760793376203</v>
      </c>
      <c r="Q652" s="160">
        <v>60.314043453929699</v>
      </c>
      <c r="R652" s="160">
        <v>15.5836366697116</v>
      </c>
      <c r="S652" s="160">
        <v>7.2641016439387598E-2</v>
      </c>
      <c r="T652" s="160">
        <v>2.4714877443396201E-2</v>
      </c>
      <c r="U652" s="160">
        <v>1.1054543040199001</v>
      </c>
      <c r="V652" s="160">
        <v>6.9396460569774296</v>
      </c>
      <c r="W652" s="160">
        <v>1.24340035246825</v>
      </c>
      <c r="X652" s="160">
        <v>5.5811839229429783</v>
      </c>
      <c r="Z652" s="116">
        <v>8.8606522291696313E-3</v>
      </c>
      <c r="AA652" s="116">
        <v>1.6180818422188582E-2</v>
      </c>
      <c r="AB652" s="116">
        <v>3.4492419994419161E-2</v>
      </c>
      <c r="AC652" s="116">
        <v>2.7336658646283655E-2</v>
      </c>
      <c r="AD652" s="116">
        <v>2.5931627752701497E-2</v>
      </c>
      <c r="AE652" s="116">
        <v>0.92042772225808323</v>
      </c>
      <c r="AF652" s="116">
        <v>1.1867144843203723</v>
      </c>
      <c r="AG652" s="116">
        <v>3.1100384517716621E-2</v>
      </c>
      <c r="AH652" s="116">
        <v>5.7303413303972768E-2</v>
      </c>
      <c r="AI652" s="116">
        <v>8.0029111318336288E-2</v>
      </c>
      <c r="AJ652" s="116">
        <v>0.16753818724495698</v>
      </c>
      <c r="AK652" s="116">
        <v>0.53542605573336144</v>
      </c>
      <c r="AL652" s="116">
        <v>0.31210096927585074</v>
      </c>
      <c r="AM652" s="116">
        <v>0.39943421354422826</v>
      </c>
      <c r="AN652" s="116">
        <v>0.55455209032013431</v>
      </c>
      <c r="AO652" s="116">
        <v>2.3831800258541467</v>
      </c>
      <c r="AP652" s="116">
        <v>1.4950897280081856</v>
      </c>
      <c r="AQ652" s="116">
        <v>3.315369434558316</v>
      </c>
      <c r="AR652" s="116">
        <v>4.0326500841364341</v>
      </c>
      <c r="AS652" s="116">
        <v>4.7104765838788163</v>
      </c>
      <c r="AT652" s="116">
        <v>4.8466830794980682</v>
      </c>
      <c r="AV652" s="116">
        <v>157.85113607245168</v>
      </c>
      <c r="AW652" s="116">
        <v>2394.7593034833999</v>
      </c>
      <c r="AX652" s="116">
        <v>5.9315939750912454</v>
      </c>
      <c r="AY652" s="116">
        <v>3.178329138793047</v>
      </c>
      <c r="AZ652" s="116">
        <v>64099.926267772826</v>
      </c>
      <c r="BA652" s="116">
        <v>1.1697405440182886</v>
      </c>
      <c r="BB652" s="116">
        <v>6.1015328133281671E-2</v>
      </c>
      <c r="BC652" s="116">
        <v>59.224604087001921</v>
      </c>
      <c r="BD652" s="116">
        <v>110.84985291202874</v>
      </c>
      <c r="BE652" s="116">
        <v>2526.5033299099055</v>
      </c>
      <c r="BF652" s="116">
        <v>41.794302999534949</v>
      </c>
      <c r="BG652" s="116">
        <v>4.5282595147510794</v>
      </c>
      <c r="BH652" s="116">
        <v>4.3946488891851239</v>
      </c>
      <c r="BI652" s="116">
        <v>123.5230237337381</v>
      </c>
      <c r="BJ652" s="116">
        <v>1.5774845749356292</v>
      </c>
      <c r="BK652" s="116">
        <v>2183.828162667066</v>
      </c>
      <c r="BL652" s="116">
        <v>2.0645314269586321</v>
      </c>
      <c r="BM652" s="116">
        <v>1.0178428084075861</v>
      </c>
      <c r="BN652" s="116">
        <v>5.1224797249149088</v>
      </c>
      <c r="BO652" s="116">
        <v>0.43791270068093624</v>
      </c>
      <c r="BP652" s="116">
        <v>0.41985953360570216</v>
      </c>
      <c r="BQ652" s="116">
        <v>19.171257121867992</v>
      </c>
      <c r="BR652" s="116">
        <v>493.21880526367022</v>
      </c>
      <c r="BS652" s="116">
        <v>141.05813813107514</v>
      </c>
      <c r="BT652" s="116">
        <v>101.18094296321848</v>
      </c>
    </row>
    <row r="653" spans="1:72" x14ac:dyDescent="0.3">
      <c r="A653" s="116">
        <v>1</v>
      </c>
      <c r="B653" s="116">
        <v>20</v>
      </c>
      <c r="C653" s="116">
        <v>789.99999999999</v>
      </c>
      <c r="E653" s="116">
        <v>4.3843203416468501</v>
      </c>
      <c r="F653" s="116">
        <v>25.286550363353399</v>
      </c>
      <c r="G653" s="116">
        <v>3.4333776187673002</v>
      </c>
      <c r="H653" s="116">
        <v>41.071830769218103</v>
      </c>
      <c r="I653" s="116">
        <v>13.349352361724099</v>
      </c>
      <c r="J653" s="116">
        <v>0.83710281379364704</v>
      </c>
      <c r="Q653" s="160">
        <v>60.865505375466398</v>
      </c>
      <c r="R653" s="160">
        <v>15.9320475697067</v>
      </c>
      <c r="S653" s="160">
        <v>7.2072306863453006E-2</v>
      </c>
      <c r="T653" s="160">
        <v>2.7134601682995099E-2</v>
      </c>
      <c r="U653" s="160">
        <v>1.1716653800686401</v>
      </c>
      <c r="V653" s="160">
        <v>7.0546798867153004</v>
      </c>
      <c r="W653" s="160">
        <v>1.2269791834958701</v>
      </c>
      <c r="X653" s="160">
        <v>5.7496329046229873</v>
      </c>
      <c r="Z653" s="116">
        <v>7.3045123046177772E-3</v>
      </c>
      <c r="AA653" s="116">
        <v>1.4633460652190931E-2</v>
      </c>
      <c r="AB653" s="116">
        <v>3.4142404716043365E-2</v>
      </c>
      <c r="AC653" s="116">
        <v>2.6730759566748308E-2</v>
      </c>
      <c r="AD653" s="116">
        <v>1.6198956442169191E-2</v>
      </c>
      <c r="AE653" s="116">
        <v>0.92272683671222167</v>
      </c>
      <c r="AF653" s="116">
        <v>1.2101426139026166</v>
      </c>
      <c r="AG653" s="116">
        <v>2.21364179587124E-2</v>
      </c>
      <c r="AH653" s="116">
        <v>4.1819356700703886E-2</v>
      </c>
      <c r="AI653" s="116">
        <v>6.7855346398394037E-2</v>
      </c>
      <c r="AJ653" s="116">
        <v>0.13287306444802052</v>
      </c>
      <c r="AK653" s="116">
        <v>0.49395644431898234</v>
      </c>
      <c r="AL653" s="116">
        <v>0.30056563960001137</v>
      </c>
      <c r="AM653" s="116">
        <v>0.40126458595389408</v>
      </c>
      <c r="AN653" s="116">
        <v>0.52316693441014051</v>
      </c>
      <c r="AO653" s="116">
        <v>2.3391050353920324</v>
      </c>
      <c r="AP653" s="116">
        <v>1.4870143801091045</v>
      </c>
      <c r="AQ653" s="116">
        <v>3.3967256606678249</v>
      </c>
      <c r="AR653" s="116">
        <v>4.1523480129284707</v>
      </c>
      <c r="AS653" s="116">
        <v>4.8718809793885649</v>
      </c>
      <c r="AT653" s="116">
        <v>5.0285739641147016</v>
      </c>
      <c r="AV653" s="116">
        <v>137.91756768673517</v>
      </c>
      <c r="AW653" s="116">
        <v>2131.0593263499618</v>
      </c>
      <c r="AX653" s="116">
        <v>5.3602692011837272</v>
      </c>
      <c r="AY653" s="116">
        <v>2.8495268861757714</v>
      </c>
      <c r="AZ653" s="116">
        <v>65759.026657608862</v>
      </c>
      <c r="BA653" s="116">
        <v>1.1661621974790812</v>
      </c>
      <c r="BB653" s="116">
        <v>5.9952881532237434E-2</v>
      </c>
      <c r="BC653" s="116">
        <v>59.991610496575973</v>
      </c>
      <c r="BD653" s="116">
        <v>120.48327072692831</v>
      </c>
      <c r="BE653" s="116">
        <v>2626.4563948763844</v>
      </c>
      <c r="BF653" s="116">
        <v>48.27647510456017</v>
      </c>
      <c r="BG653" s="116">
        <v>4.8436187800350519</v>
      </c>
      <c r="BH653" s="116">
        <v>4.4681797029828152</v>
      </c>
      <c r="BI653" s="116">
        <v>121.63314071812137</v>
      </c>
      <c r="BJ653" s="116">
        <v>1.6541903236583571</v>
      </c>
      <c r="BK653" s="116">
        <v>2234.7527470613627</v>
      </c>
      <c r="BL653" s="116">
        <v>2.0809707640486947</v>
      </c>
      <c r="BM653" s="116">
        <v>0.99950008894375131</v>
      </c>
      <c r="BN653" s="116">
        <v>5.0073004724977492</v>
      </c>
      <c r="BO653" s="116">
        <v>0.42629659274068449</v>
      </c>
      <c r="BP653" s="116">
        <v>0.40746517618481365</v>
      </c>
      <c r="BQ653" s="116">
        <v>19.451311891523027</v>
      </c>
      <c r="BR653" s="116">
        <v>524.52542229131529</v>
      </c>
      <c r="BS653" s="116">
        <v>147.2312580385167</v>
      </c>
      <c r="BT653" s="116">
        <v>105.60891926813436</v>
      </c>
    </row>
    <row r="654" spans="1:72" x14ac:dyDescent="0.3">
      <c r="A654" s="116">
        <v>1</v>
      </c>
      <c r="B654" s="116">
        <v>19.999999999999702</v>
      </c>
      <c r="C654" s="116">
        <v>799.99999999995998</v>
      </c>
      <c r="E654" s="116">
        <v>5.3066018533343797</v>
      </c>
      <c r="F654" s="116">
        <v>26.229581696876</v>
      </c>
      <c r="G654" s="116">
        <v>0.50301618710504203</v>
      </c>
      <c r="H654" s="116">
        <v>43.125363854552603</v>
      </c>
      <c r="I654" s="116">
        <v>12.885814648161601</v>
      </c>
      <c r="J654" s="116">
        <v>0.86470772116375105</v>
      </c>
      <c r="Q654" s="160">
        <v>61.394454922663598</v>
      </c>
      <c r="R654" s="160">
        <v>16.232433626057901</v>
      </c>
      <c r="S654" s="160">
        <v>7.1304186490550106E-2</v>
      </c>
      <c r="T654" s="160">
        <v>2.6912581353274699E-2</v>
      </c>
      <c r="U654" s="160">
        <v>1.2329474643573499</v>
      </c>
      <c r="V654" s="160">
        <v>7.1525197794324997</v>
      </c>
      <c r="W654" s="160">
        <v>1.2302302235712901</v>
      </c>
      <c r="X654" s="160">
        <v>5.8139685096250782</v>
      </c>
      <c r="Z654" s="116">
        <v>5.7155171895363899E-3</v>
      </c>
      <c r="AA654" s="116">
        <v>1.3013503775511253E-2</v>
      </c>
      <c r="AB654" s="116">
        <v>3.3678964917412305E-2</v>
      </c>
      <c r="AC654" s="116">
        <v>2.6102198858740999E-2</v>
      </c>
      <c r="AD654" s="116">
        <v>6.3944582209641103E-3</v>
      </c>
      <c r="AE654" s="116">
        <v>0.9289191892273807</v>
      </c>
      <c r="AF654" s="116">
        <v>1.2388217141113791</v>
      </c>
      <c r="AG654" s="116">
        <v>1.3087333242048568E-2</v>
      </c>
      <c r="AH654" s="116">
        <v>2.6190114841200707E-2</v>
      </c>
      <c r="AI654" s="116">
        <v>5.5340950422118798E-2</v>
      </c>
      <c r="AJ654" s="116">
        <v>9.8018217478772318E-2</v>
      </c>
      <c r="AK654" s="116">
        <v>0.45281723654838046</v>
      </c>
      <c r="AL654" s="116">
        <v>0.28934747614934925</v>
      </c>
      <c r="AM654" s="116">
        <v>0.40354551590430893</v>
      </c>
      <c r="AN654" s="116">
        <v>0.49206937909385751</v>
      </c>
      <c r="AO654" s="116">
        <v>2.3023077990618885</v>
      </c>
      <c r="AP654" s="116">
        <v>1.4815245110928792</v>
      </c>
      <c r="AQ654" s="116">
        <v>3.4854529771753464</v>
      </c>
      <c r="AR654" s="116">
        <v>4.281400595580708</v>
      </c>
      <c r="AS654" s="116">
        <v>5.0445453266263449</v>
      </c>
      <c r="AT654" s="116">
        <v>5.2222351852544149</v>
      </c>
      <c r="AV654" s="116">
        <v>119.87365696504567</v>
      </c>
      <c r="AW654" s="116">
        <v>1884.8751166186578</v>
      </c>
      <c r="AX654" s="116">
        <v>4.8259267689954042</v>
      </c>
      <c r="AY654" s="116">
        <v>2.54249219020106</v>
      </c>
      <c r="AZ654" s="116">
        <v>65993.491519420131</v>
      </c>
      <c r="BA654" s="116">
        <v>1.1579395631721361</v>
      </c>
      <c r="BB654" s="116">
        <v>5.8719785927644513E-2</v>
      </c>
      <c r="BC654" s="116">
        <v>59.579406870259454</v>
      </c>
      <c r="BD654" s="116">
        <v>129.70946783217079</v>
      </c>
      <c r="BE654" s="116">
        <v>2707.4714170426478</v>
      </c>
      <c r="BF654" s="116">
        <v>56.552246256273264</v>
      </c>
      <c r="BG654" s="116">
        <v>5.1882930411195591</v>
      </c>
      <c r="BH654" s="116">
        <v>4.5251777444497172</v>
      </c>
      <c r="BI654" s="116">
        <v>119.48612310434478</v>
      </c>
      <c r="BJ654" s="116">
        <v>1.73402641653121</v>
      </c>
      <c r="BK654" s="116">
        <v>2281.9804437678958</v>
      </c>
      <c r="BL654" s="116">
        <v>2.0948206163485139</v>
      </c>
      <c r="BM654" s="116">
        <v>0.98104704086575178</v>
      </c>
      <c r="BN654" s="116">
        <v>4.8937618704382695</v>
      </c>
      <c r="BO654" s="116">
        <v>0.41501744856206241</v>
      </c>
      <c r="BP654" s="116">
        <v>0.39554413828848589</v>
      </c>
      <c r="BQ654" s="116">
        <v>19.719751100573976</v>
      </c>
      <c r="BR654" s="116">
        <v>553.24952229442567</v>
      </c>
      <c r="BS654" s="116">
        <v>150.62644368352605</v>
      </c>
      <c r="BT654" s="116">
        <v>108.04428449873178</v>
      </c>
    </row>
    <row r="655" spans="1:72" x14ac:dyDescent="0.3">
      <c r="A655" s="116">
        <v>1</v>
      </c>
      <c r="B655" s="116">
        <v>19.999999999999503</v>
      </c>
      <c r="C655" s="116">
        <v>809.99999999999</v>
      </c>
      <c r="E655" s="116">
        <v>5.9331805149215402</v>
      </c>
      <c r="F655" s="116">
        <v>26.243978087039999</v>
      </c>
      <c r="H655" s="116">
        <v>43.896528694800502</v>
      </c>
      <c r="I655" s="116">
        <v>12.680777843705</v>
      </c>
      <c r="J655" s="116">
        <v>0.86999996534866997</v>
      </c>
      <c r="Q655" s="160">
        <v>61.801603423023103</v>
      </c>
      <c r="R655" s="160">
        <v>16.4370927379683</v>
      </c>
      <c r="S655" s="160">
        <v>7.0329102001840796E-2</v>
      </c>
      <c r="T655" s="160">
        <v>2.8469948125477401E-2</v>
      </c>
      <c r="U655" s="160">
        <v>1.28787179800286</v>
      </c>
      <c r="V655" s="160">
        <v>7.15765951031866</v>
      </c>
      <c r="W655" s="160">
        <v>1.3273371990549501</v>
      </c>
      <c r="X655" s="160">
        <v>5.3924952268457762</v>
      </c>
      <c r="Z655" s="116">
        <v>5.4071412972380526E-3</v>
      </c>
      <c r="AA655" s="116">
        <v>1.26346015325924E-2</v>
      </c>
      <c r="AB655" s="116">
        <v>3.3467246799262426E-2</v>
      </c>
      <c r="AC655" s="116">
        <v>2.6038260700968534E-2</v>
      </c>
      <c r="AD655" s="116">
        <v>4.6810566991836002E-3</v>
      </c>
      <c r="AE655" s="116">
        <v>0.93062152103990314</v>
      </c>
      <c r="AF655" s="116">
        <v>1.2446627379782214</v>
      </c>
      <c r="AG655" s="116">
        <v>1.1494846973691851E-2</v>
      </c>
      <c r="AH655" s="116">
        <v>2.3461319984492031E-2</v>
      </c>
      <c r="AI655" s="116">
        <v>5.2752666294344851E-2</v>
      </c>
      <c r="AJ655" s="116">
        <v>9.2419083564124094E-2</v>
      </c>
      <c r="AK655" s="116">
        <v>0.44896526945967524</v>
      </c>
      <c r="AL655" s="116">
        <v>0.28872437550194419</v>
      </c>
      <c r="AM655" s="116">
        <v>0.40611276599835128</v>
      </c>
      <c r="AN655" s="116">
        <v>0.48990931697456547</v>
      </c>
      <c r="AO655" s="116">
        <v>2.3014071927252169</v>
      </c>
      <c r="AP655" s="116">
        <v>1.4931434961229035</v>
      </c>
      <c r="AQ655" s="116">
        <v>3.5320653865552512</v>
      </c>
      <c r="AR655" s="116">
        <v>4.3425709630491465</v>
      </c>
      <c r="AS655" s="116">
        <v>5.1204739671002208</v>
      </c>
      <c r="AT655" s="116">
        <v>5.3034915745125817</v>
      </c>
      <c r="AV655" s="116">
        <v>108.82029472115855</v>
      </c>
      <c r="AW655" s="116">
        <v>1730.6316316753209</v>
      </c>
      <c r="AX655" s="116">
        <v>4.5147532333004667</v>
      </c>
      <c r="AY655" s="116">
        <v>2.3592301706645609</v>
      </c>
      <c r="AZ655" s="116">
        <v>61216.023662743974</v>
      </c>
      <c r="BA655" s="116">
        <v>1.1554041330772926</v>
      </c>
      <c r="BB655" s="116">
        <v>5.852894263784153E-2</v>
      </c>
      <c r="BC655" s="116">
        <v>55.599399799152273</v>
      </c>
      <c r="BD655" s="116">
        <v>124.07691281129955</v>
      </c>
      <c r="BE655" s="116">
        <v>2620.8877577572766</v>
      </c>
      <c r="BF655" s="116">
        <v>56.403508176816274</v>
      </c>
      <c r="BG655" s="116">
        <v>5.1903923666521079</v>
      </c>
      <c r="BH655" s="116">
        <v>4.472303777620338</v>
      </c>
      <c r="BI655" s="116">
        <v>117.8205462066734</v>
      </c>
      <c r="BJ655" s="116">
        <v>1.7301905552679233</v>
      </c>
      <c r="BK655" s="116">
        <v>2291.2216186201049</v>
      </c>
      <c r="BL655" s="116">
        <v>2.0834978466928495</v>
      </c>
      <c r="BM655" s="116">
        <v>0.97284509134733599</v>
      </c>
      <c r="BN655" s="116">
        <v>4.8500932760372271</v>
      </c>
      <c r="BO655" s="116">
        <v>0.41109526041726635</v>
      </c>
      <c r="BP655" s="116">
        <v>0.39162802287425558</v>
      </c>
      <c r="BQ655" s="116">
        <v>19.740731354512342</v>
      </c>
      <c r="BR655" s="116">
        <v>540.37883574451075</v>
      </c>
      <c r="BS655" s="116">
        <v>141.96992184342284</v>
      </c>
      <c r="BT655" s="116">
        <v>101.83496503536659</v>
      </c>
    </row>
    <row r="656" spans="1:72" x14ac:dyDescent="0.3">
      <c r="A656" s="116">
        <v>1</v>
      </c>
      <c r="B656" s="116">
        <v>19.999999999999702</v>
      </c>
      <c r="C656" s="116">
        <v>819.99999999999</v>
      </c>
      <c r="E656" s="116">
        <v>6.42825284029459</v>
      </c>
      <c r="F656" s="116">
        <v>26.116373758759199</v>
      </c>
      <c r="H656" s="116">
        <v>44.423051046896198</v>
      </c>
      <c r="I656" s="116">
        <v>12.550817989710101</v>
      </c>
      <c r="J656" s="116">
        <v>0.86999996899438203</v>
      </c>
      <c r="Q656" s="160">
        <v>62.068429864076798</v>
      </c>
      <c r="R656" s="160">
        <v>16.5666955544377</v>
      </c>
      <c r="S656" s="160">
        <v>7.8046644056832704E-2</v>
      </c>
      <c r="T656" s="160">
        <v>2.71212136913952E-2</v>
      </c>
      <c r="U656" s="160">
        <v>1.3580307459308001</v>
      </c>
      <c r="V656" s="160">
        <v>7.0853363582559004</v>
      </c>
      <c r="W656" s="160">
        <v>1.43906833259753</v>
      </c>
      <c r="X656" s="160">
        <v>4.923557969944909</v>
      </c>
      <c r="Z656" s="116">
        <v>5.3733741488926857E-3</v>
      </c>
      <c r="AA656" s="116">
        <v>1.2533507836898314E-2</v>
      </c>
      <c r="AB656" s="116">
        <v>3.3362331094689453E-2</v>
      </c>
      <c r="AC656" s="116">
        <v>2.6117628841819132E-2</v>
      </c>
      <c r="AD656" s="116">
        <v>4.6517345561814033E-3</v>
      </c>
      <c r="AE656" s="116">
        <v>0.93069157095419253</v>
      </c>
      <c r="AF656" s="116">
        <v>1.2448586837052218</v>
      </c>
      <c r="AG656" s="116">
        <v>1.1465949901486581E-2</v>
      </c>
      <c r="AH656" s="116">
        <v>2.3441552180777439E-2</v>
      </c>
      <c r="AI656" s="116">
        <v>5.2309291510029068E-2</v>
      </c>
      <c r="AJ656" s="116">
        <v>9.2972880632632038E-2</v>
      </c>
      <c r="AK656" s="116">
        <v>0.45315520254841163</v>
      </c>
      <c r="AL656" s="116">
        <v>0.29044181663381469</v>
      </c>
      <c r="AM656" s="116">
        <v>0.40897837988185054</v>
      </c>
      <c r="AN656" s="116">
        <v>0.49411904897168168</v>
      </c>
      <c r="AO656" s="116">
        <v>2.3071936147279994</v>
      </c>
      <c r="AP656" s="116">
        <v>1.5091851947254387</v>
      </c>
      <c r="AQ656" s="116">
        <v>3.5718660342412636</v>
      </c>
      <c r="AR656" s="116">
        <v>4.3919896195518051</v>
      </c>
      <c r="AS656" s="116">
        <v>5.1790595511631041</v>
      </c>
      <c r="AT656" s="116">
        <v>5.364246513377914</v>
      </c>
      <c r="AV656" s="116">
        <v>101.13909386858009</v>
      </c>
      <c r="AW656" s="116">
        <v>1621.4896908059541</v>
      </c>
      <c r="AX656" s="116">
        <v>4.2931827257653161</v>
      </c>
      <c r="AY656" s="116">
        <v>2.2290360801725768</v>
      </c>
      <c r="AZ656" s="116">
        <v>56845.596092070562</v>
      </c>
      <c r="BA656" s="116">
        <v>1.15489877496712</v>
      </c>
      <c r="BB656" s="116">
        <v>5.8577890193711832E-2</v>
      </c>
      <c r="BC656" s="116">
        <v>51.992084687438009</v>
      </c>
      <c r="BD656" s="116">
        <v>117.14600096592719</v>
      </c>
      <c r="BE656" s="116">
        <v>2521.9427217246266</v>
      </c>
      <c r="BF656" s="116">
        <v>54.535042518411615</v>
      </c>
      <c r="BG656" s="116">
        <v>5.1197219456163152</v>
      </c>
      <c r="BH656" s="116">
        <v>4.4040539699999677</v>
      </c>
      <c r="BI656" s="116">
        <v>116.33871053584119</v>
      </c>
      <c r="BJ656" s="116">
        <v>1.7089526246486892</v>
      </c>
      <c r="BK656" s="116">
        <v>2292.28155326556</v>
      </c>
      <c r="BL656" s="116">
        <v>2.0657609841100735</v>
      </c>
      <c r="BM656" s="116">
        <v>0.96578933949596735</v>
      </c>
      <c r="BN656" s="116">
        <v>4.815589341499928</v>
      </c>
      <c r="BO656" s="116">
        <v>0.40821363410129308</v>
      </c>
      <c r="BP656" s="116">
        <v>0.38888985067198062</v>
      </c>
      <c r="BQ656" s="116">
        <v>19.715608929375456</v>
      </c>
      <c r="BR656" s="116">
        <v>523.70385904606815</v>
      </c>
      <c r="BS656" s="116">
        <v>133.69360140820982</v>
      </c>
      <c r="BT656" s="116">
        <v>95.898363879306615</v>
      </c>
    </row>
    <row r="657" spans="1:72" x14ac:dyDescent="0.3">
      <c r="A657" s="116">
        <v>1</v>
      </c>
      <c r="B657" s="116">
        <v>19.999999999999702</v>
      </c>
      <c r="C657" s="116">
        <v>830.00000000002001</v>
      </c>
      <c r="E657" s="116">
        <v>7.3203537997522199</v>
      </c>
      <c r="F657" s="116">
        <v>21.2624192285653</v>
      </c>
      <c r="H657" s="116">
        <v>47.0169664749221</v>
      </c>
      <c r="I657" s="116">
        <v>11.6086599517735</v>
      </c>
      <c r="J657" s="116">
        <v>0.86999996883156205</v>
      </c>
      <c r="K657" s="116">
        <v>4.8783465017203804</v>
      </c>
      <c r="Q657" s="160">
        <v>62.336398030242101</v>
      </c>
      <c r="R657" s="160">
        <v>16.697163407618199</v>
      </c>
      <c r="S657" s="160">
        <v>7.9125116925588102E-2</v>
      </c>
      <c r="T657" s="160">
        <v>2.8395630257709598E-2</v>
      </c>
      <c r="U657" s="160">
        <v>1.5678736514132401</v>
      </c>
      <c r="V657" s="160">
        <v>6.7572078638092403</v>
      </c>
      <c r="W657" s="160">
        <v>1.7415502888452501</v>
      </c>
      <c r="X657" s="160">
        <v>3.8799958330744873</v>
      </c>
      <c r="Z657" s="116">
        <v>4.8246930066835562E-3</v>
      </c>
      <c r="AA657" s="116">
        <v>1.5979717759856463E-2</v>
      </c>
      <c r="AB657" s="116">
        <v>3.3058396993284167E-2</v>
      </c>
      <c r="AC657" s="116">
        <v>2.9520354673040351E-2</v>
      </c>
      <c r="AD657" s="116">
        <v>1.6563466485290609E-2</v>
      </c>
      <c r="AE657" s="116">
        <v>0.93113114899883132</v>
      </c>
      <c r="AF657" s="116">
        <v>1.2450311667172886</v>
      </c>
      <c r="AG657" s="116">
        <v>1.619314782588429E-2</v>
      </c>
      <c r="AH657" s="116">
        <v>2.6126362729440179E-2</v>
      </c>
      <c r="AI657" s="116">
        <v>0.1581247981754339</v>
      </c>
      <c r="AJ657" s="116">
        <v>9.6550200645251355E-2</v>
      </c>
      <c r="AK657" s="116">
        <v>0.46934809349163159</v>
      </c>
      <c r="AL657" s="116">
        <v>0.29177978377230895</v>
      </c>
      <c r="AM657" s="116">
        <v>0.41750086890386712</v>
      </c>
      <c r="AN657" s="116">
        <v>0.5696022415470342</v>
      </c>
      <c r="AO657" s="116">
        <v>2.3267226051483441</v>
      </c>
      <c r="AP657" s="116">
        <v>1.5777989901191538</v>
      </c>
      <c r="AQ657" s="116">
        <v>3.7517663016235279</v>
      </c>
      <c r="AR657" s="116">
        <v>4.6162165758563471</v>
      </c>
      <c r="AS657" s="116">
        <v>5.4482987847674273</v>
      </c>
      <c r="AT657" s="116">
        <v>5.6409181843173988</v>
      </c>
      <c r="AV657" s="116">
        <v>90.24777356844433</v>
      </c>
      <c r="AW657" s="116">
        <v>1400.3536113446498</v>
      </c>
      <c r="AX657" s="116">
        <v>3.9483082335782163</v>
      </c>
      <c r="AY657" s="116">
        <v>1.9665589476726875</v>
      </c>
      <c r="AZ657" s="116">
        <v>44058.867635978815</v>
      </c>
      <c r="BA657" s="116">
        <v>1.1536334310517495</v>
      </c>
      <c r="BB657" s="116">
        <v>5.8674535353336547E-2</v>
      </c>
      <c r="BC657" s="116">
        <v>44.212027679020231</v>
      </c>
      <c r="BD657" s="116">
        <v>103.67762123047329</v>
      </c>
      <c r="BE657" s="116">
        <v>1299.4481072168887</v>
      </c>
      <c r="BF657" s="116">
        <v>50.711210166572407</v>
      </c>
      <c r="BG657" s="116">
        <v>4.9193841772688778</v>
      </c>
      <c r="BH657" s="116">
        <v>4.3070331525855972</v>
      </c>
      <c r="BI657" s="116">
        <v>113.0086258649461</v>
      </c>
      <c r="BJ657" s="116">
        <v>1.4972329134159443</v>
      </c>
      <c r="BK657" s="116">
        <v>2285.6626548419372</v>
      </c>
      <c r="BL657" s="116">
        <v>1.9863210085273795</v>
      </c>
      <c r="BM657" s="116">
        <v>0.92667513369506549</v>
      </c>
      <c r="BN657" s="116">
        <v>4.619100336006734</v>
      </c>
      <c r="BO657" s="116">
        <v>0.39130003467865593</v>
      </c>
      <c r="BP657" s="116">
        <v>0.37293537587956616</v>
      </c>
      <c r="BQ657" s="116">
        <v>19.661569096450421</v>
      </c>
      <c r="BR657" s="116">
        <v>281.32060632834765</v>
      </c>
      <c r="BS657" s="116">
        <v>118.55144493800405</v>
      </c>
      <c r="BT657" s="116">
        <v>85.036901432323589</v>
      </c>
    </row>
    <row r="658" spans="1:72" x14ac:dyDescent="0.3">
      <c r="A658" s="116">
        <v>1</v>
      </c>
      <c r="B658" s="116">
        <v>19.999999999999702</v>
      </c>
      <c r="C658" s="116">
        <v>839.99999999999</v>
      </c>
      <c r="E658" s="116">
        <v>7.9608861905767796</v>
      </c>
      <c r="F658" s="116">
        <v>18.6697765686393</v>
      </c>
      <c r="H658" s="116">
        <v>48.491776205509503</v>
      </c>
      <c r="I658" s="116">
        <v>11.0493257363563</v>
      </c>
      <c r="J658" s="116">
        <v>0.86999997133751605</v>
      </c>
      <c r="K658" s="116">
        <v>7.6112855974512401</v>
      </c>
      <c r="Q658" s="160">
        <v>62.439915748248701</v>
      </c>
      <c r="R658" s="160">
        <v>16.781440877965501</v>
      </c>
      <c r="S658" s="160">
        <v>8.1926220861573806E-2</v>
      </c>
      <c r="T658" s="160">
        <v>3.02827501937506E-2</v>
      </c>
      <c r="U658" s="160">
        <v>1.6878268485413299</v>
      </c>
      <c r="V658" s="160">
        <v>6.4726645756034404</v>
      </c>
      <c r="W658" s="160">
        <v>2.0234636686965199</v>
      </c>
      <c r="X658" s="160">
        <v>3.1988044439527883</v>
      </c>
      <c r="Z658" s="116">
        <v>4.5241376899808703E-3</v>
      </c>
      <c r="AA658" s="116">
        <v>1.7893162599761731E-2</v>
      </c>
      <c r="AB658" s="116">
        <v>3.3018611423323865E-2</v>
      </c>
      <c r="AC658" s="116">
        <v>3.1465544872007062E-2</v>
      </c>
      <c r="AD658" s="116">
        <v>2.3234292257718069E-2</v>
      </c>
      <c r="AE658" s="116">
        <v>0.93138952325619428</v>
      </c>
      <c r="AF658" s="116">
        <v>1.2451727816899618</v>
      </c>
      <c r="AG658" s="116">
        <v>1.8873222105128214E-2</v>
      </c>
      <c r="AH658" s="116">
        <v>2.7703773746717186E-2</v>
      </c>
      <c r="AI658" s="116">
        <v>0.2173421724462444</v>
      </c>
      <c r="AJ658" s="116">
        <v>9.8724525575942343E-2</v>
      </c>
      <c r="AK658" s="116">
        <v>0.47892984048059822</v>
      </c>
      <c r="AL658" s="116">
        <v>0.29286641439287925</v>
      </c>
      <c r="AM658" s="116">
        <v>0.42247162609943623</v>
      </c>
      <c r="AN658" s="116">
        <v>0.61249746265246074</v>
      </c>
      <c r="AO658" s="116">
        <v>2.3385148872195796</v>
      </c>
      <c r="AP658" s="116">
        <v>1.6174538639362397</v>
      </c>
      <c r="AQ658" s="116">
        <v>3.8549341264085046</v>
      </c>
      <c r="AR658" s="116">
        <v>4.744659966179416</v>
      </c>
      <c r="AS658" s="116">
        <v>5.6023846199293743</v>
      </c>
      <c r="AT658" s="116">
        <v>5.7992459678106574</v>
      </c>
      <c r="AV658" s="116">
        <v>83.678673844401388</v>
      </c>
      <c r="AW658" s="116">
        <v>1282.8176206971491</v>
      </c>
      <c r="AX658" s="116">
        <v>3.727310025719639</v>
      </c>
      <c r="AY658" s="116">
        <v>1.8215329444424213</v>
      </c>
      <c r="AZ658" s="116">
        <v>38632.298653856327</v>
      </c>
      <c r="BA658" s="116">
        <v>1.1527973973689203</v>
      </c>
      <c r="BB658" s="116">
        <v>5.8743430939761802E-2</v>
      </c>
      <c r="BC658" s="116">
        <v>40.214639646674172</v>
      </c>
      <c r="BD658" s="116">
        <v>96.092398107925376</v>
      </c>
      <c r="BE658" s="116">
        <v>1021.1300931484681</v>
      </c>
      <c r="BF658" s="116">
        <v>48.394465120051912</v>
      </c>
      <c r="BG658" s="116">
        <v>4.8038894485421748</v>
      </c>
      <c r="BH658" s="116">
        <v>4.2387381709513878</v>
      </c>
      <c r="BI658" s="116">
        <v>111.00484942680674</v>
      </c>
      <c r="BJ658" s="116">
        <v>1.3989359722670816</v>
      </c>
      <c r="BK658" s="116">
        <v>2283.2505546756943</v>
      </c>
      <c r="BL658" s="116">
        <v>1.944782133041175</v>
      </c>
      <c r="BM658" s="116">
        <v>0.90692169729066718</v>
      </c>
      <c r="BN658" s="116">
        <v>4.5203566014471921</v>
      </c>
      <c r="BO658" s="116">
        <v>0.38283084224318237</v>
      </c>
      <c r="BP658" s="116">
        <v>0.36494979636848257</v>
      </c>
      <c r="BQ658" s="116">
        <v>19.624277624353461</v>
      </c>
      <c r="BR658" s="116">
        <v>225.89591556151859</v>
      </c>
      <c r="BS658" s="116">
        <v>110.19225122698862</v>
      </c>
      <c r="BT658" s="116">
        <v>79.040855310498173</v>
      </c>
    </row>
    <row r="659" spans="1:72" x14ac:dyDescent="0.3">
      <c r="A659" s="116">
        <v>1</v>
      </c>
      <c r="B659" s="116">
        <v>19.999999999999702</v>
      </c>
      <c r="C659" s="116">
        <v>850.00000000002001</v>
      </c>
      <c r="E659" s="116">
        <v>9.6139125482366303</v>
      </c>
      <c r="F659" s="116">
        <v>14.975868342967599</v>
      </c>
      <c r="H659" s="116">
        <v>51.546450961486997</v>
      </c>
      <c r="I659" s="116">
        <v>10.146098642248701</v>
      </c>
      <c r="J659" s="116">
        <v>0.86999997035073395</v>
      </c>
      <c r="K659" s="116">
        <v>11.311603362495999</v>
      </c>
      <c r="Q659" s="160">
        <v>62.624383963646103</v>
      </c>
      <c r="R659" s="160">
        <v>16.894491294146299</v>
      </c>
      <c r="S659" s="160">
        <v>9.2800207312790206E-2</v>
      </c>
      <c r="T659" s="160">
        <v>3.5435945989989899E-2</v>
      </c>
      <c r="U659" s="160">
        <v>2.0324217018136101</v>
      </c>
      <c r="V659" s="160">
        <v>5.6410106815123502</v>
      </c>
      <c r="W659" s="160">
        <v>2.8191873441449902</v>
      </c>
      <c r="X659" s="160">
        <v>2.0009350188194639</v>
      </c>
      <c r="Z659" s="116">
        <v>4.0785227980509988E-3</v>
      </c>
      <c r="AA659" s="116">
        <v>2.0377329092203196E-2</v>
      </c>
      <c r="AB659" s="116">
        <v>3.2840058911672874E-2</v>
      </c>
      <c r="AC659" s="116">
        <v>3.431083230971587E-2</v>
      </c>
      <c r="AD659" s="116">
        <v>3.2237966874022209E-2</v>
      </c>
      <c r="AE659" s="116">
        <v>0.93188517526900838</v>
      </c>
      <c r="AF659" s="116">
        <v>1.2457785683191123</v>
      </c>
      <c r="AG659" s="116">
        <v>2.2481574681872573E-2</v>
      </c>
      <c r="AH659" s="116">
        <v>2.9858916930067318E-2</v>
      </c>
      <c r="AI659" s="116">
        <v>0.29703339398623047</v>
      </c>
      <c r="AJ659" s="116">
        <v>0.10288329415972378</v>
      </c>
      <c r="AK659" s="116">
        <v>0.50052588858367808</v>
      </c>
      <c r="AL659" s="116">
        <v>0.29797418254355795</v>
      </c>
      <c r="AM659" s="116">
        <v>0.43543030224377105</v>
      </c>
      <c r="AN659" s="116">
        <v>0.67934682968506077</v>
      </c>
      <c r="AO659" s="116">
        <v>2.3664948699311479</v>
      </c>
      <c r="AP659" s="116">
        <v>1.7036817622923996</v>
      </c>
      <c r="AQ659" s="116">
        <v>4.0750153863727956</v>
      </c>
      <c r="AR659" s="116">
        <v>5.0182937040575313</v>
      </c>
      <c r="AS659" s="116">
        <v>5.9291815121454565</v>
      </c>
      <c r="AT659" s="116">
        <v>6.1361606846337962</v>
      </c>
      <c r="AV659" s="116">
        <v>70.222508316331087</v>
      </c>
      <c r="AW659" s="116">
        <v>1075.8799023839895</v>
      </c>
      <c r="AX659" s="116">
        <v>3.25857241378811</v>
      </c>
      <c r="AY659" s="116">
        <v>1.5553344587388496</v>
      </c>
      <c r="AZ659" s="116">
        <v>31143.683642058029</v>
      </c>
      <c r="BA659" s="116">
        <v>1.1508538417020857</v>
      </c>
      <c r="BB659" s="116">
        <v>5.891191184507738E-2</v>
      </c>
      <c r="BC659" s="116">
        <v>33.488082266712162</v>
      </c>
      <c r="BD659" s="116">
        <v>82.028836428723736</v>
      </c>
      <c r="BE659" s="116">
        <v>783.17375721072483</v>
      </c>
      <c r="BF659" s="116">
        <v>43.620487863375395</v>
      </c>
      <c r="BG659" s="116">
        <v>4.5575121244539591</v>
      </c>
      <c r="BH659" s="116">
        <v>4.0496206508704038</v>
      </c>
      <c r="BI659" s="116">
        <v>106.18582690923701</v>
      </c>
      <c r="BJ659" s="116">
        <v>1.2672947984061902</v>
      </c>
      <c r="BK659" s="116">
        <v>2280.0184157171448</v>
      </c>
      <c r="BL659" s="116">
        <v>1.864268521951395</v>
      </c>
      <c r="BM659" s="116">
        <v>0.87051174878281967</v>
      </c>
      <c r="BN659" s="116">
        <v>4.3393984163402433</v>
      </c>
      <c r="BO659" s="116">
        <v>0.36744122045045652</v>
      </c>
      <c r="BP659" s="116">
        <v>0.35038438765470786</v>
      </c>
      <c r="BQ659" s="116">
        <v>19.535163698786832</v>
      </c>
      <c r="BR659" s="116">
        <v>180.47979974865663</v>
      </c>
      <c r="BS659" s="116">
        <v>95.575269465811786</v>
      </c>
      <c r="BT659" s="116">
        <v>68.556100460708905</v>
      </c>
    </row>
    <row r="660" spans="1:72" x14ac:dyDescent="0.3">
      <c r="A660" s="116">
        <v>1</v>
      </c>
      <c r="B660" s="116">
        <v>19.999999999999201</v>
      </c>
      <c r="C660" s="116">
        <v>859.99999999997999</v>
      </c>
      <c r="E660" s="116">
        <v>10.534210124417701</v>
      </c>
      <c r="F660" s="116">
        <v>13.6488288063286</v>
      </c>
      <c r="H660" s="116">
        <v>52.490932114998003</v>
      </c>
      <c r="I660" s="116">
        <v>9.6918404084410099</v>
      </c>
      <c r="J660" s="116">
        <v>0.86999995685230902</v>
      </c>
      <c r="K660" s="116">
        <v>12.7641885889624</v>
      </c>
      <c r="Q660" s="160">
        <v>62.775746634763799</v>
      </c>
      <c r="R660" s="160">
        <v>16.951503448706401</v>
      </c>
      <c r="S660" s="160">
        <v>8.64674179942619E-2</v>
      </c>
      <c r="T660" s="160">
        <v>3.20455045029732E-2</v>
      </c>
      <c r="U660" s="160">
        <v>2.2189509274116102</v>
      </c>
      <c r="V660" s="160">
        <v>5.2452561746114004</v>
      </c>
      <c r="W660" s="160">
        <v>3.1971490316689302</v>
      </c>
      <c r="X660" s="160">
        <v>1.6406042141467976</v>
      </c>
      <c r="Z660" s="116">
        <v>3.8951728515416611E-3</v>
      </c>
      <c r="AA660" s="116">
        <v>2.1275042311532918E-2</v>
      </c>
      <c r="AB660" s="116">
        <v>3.2869846577185183E-2</v>
      </c>
      <c r="AC660" s="116">
        <v>3.5368367163145231E-2</v>
      </c>
      <c r="AD660" s="116">
        <v>3.5749983380995498E-2</v>
      </c>
      <c r="AE660" s="116">
        <v>0.93205014718425716</v>
      </c>
      <c r="AF660" s="116">
        <v>1.2459387568767206</v>
      </c>
      <c r="AG660" s="116">
        <v>2.390482046653164E-2</v>
      </c>
      <c r="AH660" s="116">
        <v>3.0727912708179747E-2</v>
      </c>
      <c r="AI660" s="116">
        <v>0.32801439103842667</v>
      </c>
      <c r="AJ660" s="116">
        <v>0.10429250712161324</v>
      </c>
      <c r="AK660" s="116">
        <v>0.50711315176490224</v>
      </c>
      <c r="AL660" s="116">
        <v>0.29922740018982852</v>
      </c>
      <c r="AM660" s="116">
        <v>0.43867160827522311</v>
      </c>
      <c r="AN660" s="116">
        <v>0.70367102745768562</v>
      </c>
      <c r="AO660" s="116">
        <v>2.3749082282407428</v>
      </c>
      <c r="AP660" s="116">
        <v>1.7300312965146432</v>
      </c>
      <c r="AQ660" s="116">
        <v>4.1424853298283386</v>
      </c>
      <c r="AR660" s="116">
        <v>5.1021789082925517</v>
      </c>
      <c r="AS660" s="116">
        <v>6.0295253816539844</v>
      </c>
      <c r="AT660" s="116">
        <v>6.2393964693478985</v>
      </c>
      <c r="AV660" s="116">
        <v>64.414192466852597</v>
      </c>
      <c r="AW660" s="116">
        <v>990.94691884083727</v>
      </c>
      <c r="AX660" s="116">
        <v>3.0426858596201134</v>
      </c>
      <c r="AY660" s="116">
        <v>1.4436859109243541</v>
      </c>
      <c r="AZ660" s="116">
        <v>28411.283960211356</v>
      </c>
      <c r="BA660" s="116">
        <v>1.1499048703100485</v>
      </c>
      <c r="BB660" s="116">
        <v>5.9014212202676782E-2</v>
      </c>
      <c r="BC660" s="116">
        <v>30.774393172374484</v>
      </c>
      <c r="BD660" s="116">
        <v>76.035281871747245</v>
      </c>
      <c r="BE660" s="116">
        <v>716.03734326153551</v>
      </c>
      <c r="BF660" s="116">
        <v>41.53070258802915</v>
      </c>
      <c r="BG660" s="116">
        <v>4.4719928103122406</v>
      </c>
      <c r="BH660" s="116">
        <v>3.9673151311664157</v>
      </c>
      <c r="BI660" s="116">
        <v>104.45896751873721</v>
      </c>
      <c r="BJ660" s="116">
        <v>1.224678172941009</v>
      </c>
      <c r="BK660" s="116">
        <v>2285.1802317650831</v>
      </c>
      <c r="BL660" s="116">
        <v>1.8449869034131758</v>
      </c>
      <c r="BM660" s="116">
        <v>0.86318870382512569</v>
      </c>
      <c r="BN660" s="116">
        <v>4.3040254247073886</v>
      </c>
      <c r="BO660" s="116">
        <v>0.36447412038609855</v>
      </c>
      <c r="BP660" s="116">
        <v>0.34760638583718173</v>
      </c>
      <c r="BQ660" s="116">
        <v>19.485219363106076</v>
      </c>
      <c r="BR660" s="116">
        <v>166.36457097839187</v>
      </c>
      <c r="BS660" s="116">
        <v>88.532300976740856</v>
      </c>
      <c r="BT660" s="116">
        <v>63.504182135214968</v>
      </c>
    </row>
    <row r="661" spans="1:72" x14ac:dyDescent="0.3">
      <c r="A661" s="116">
        <v>1</v>
      </c>
      <c r="B661" s="116">
        <v>19.999999999999801</v>
      </c>
      <c r="C661" s="116">
        <v>870</v>
      </c>
      <c r="E661" s="116">
        <v>11.0839535504248</v>
      </c>
      <c r="F661" s="116">
        <v>13.329742524576901</v>
      </c>
      <c r="H661" s="116">
        <v>51.931368223964903</v>
      </c>
      <c r="I661" s="116">
        <v>9.3437009711129306</v>
      </c>
      <c r="J661" s="116">
        <v>0.86999997231683501</v>
      </c>
      <c r="K661" s="116">
        <v>13.4412347576037</v>
      </c>
      <c r="Q661" s="160">
        <v>63.150530908407099</v>
      </c>
      <c r="R661" s="160">
        <v>16.991654815499398</v>
      </c>
      <c r="S661" s="160">
        <v>0.11361329884664299</v>
      </c>
      <c r="T661" s="160">
        <v>4.0969151319442502E-2</v>
      </c>
      <c r="U661" s="160">
        <v>2.2974630660981101</v>
      </c>
      <c r="V661" s="160">
        <v>5.3962786899154302</v>
      </c>
      <c r="W661" s="160">
        <v>2.9874385962124901</v>
      </c>
      <c r="X661" s="160">
        <v>1.8063228803286187</v>
      </c>
      <c r="Z661" s="116">
        <v>3.806741707585055E-3</v>
      </c>
      <c r="AA661" s="116">
        <v>2.1582306321073247E-2</v>
      </c>
      <c r="AB661" s="116">
        <v>3.3107890894114693E-2</v>
      </c>
      <c r="AC661" s="116">
        <v>3.5633063209645703E-2</v>
      </c>
      <c r="AD661" s="116">
        <v>3.7352867566214309E-2</v>
      </c>
      <c r="AE661" s="116">
        <v>0.93199805664676849</v>
      </c>
      <c r="AF661" s="116">
        <v>1.2456573899496035</v>
      </c>
      <c r="AG661" s="116">
        <v>2.4581584909173403E-2</v>
      </c>
      <c r="AH661" s="116">
        <v>3.1150553660799895E-2</v>
      </c>
      <c r="AI661" s="116">
        <v>0.3420502294307653</v>
      </c>
      <c r="AJ661" s="116">
        <v>0.10390216753717578</v>
      </c>
      <c r="AK661" s="116">
        <v>0.50232177991396654</v>
      </c>
      <c r="AL661" s="116">
        <v>0.29655427126971168</v>
      </c>
      <c r="AM661" s="116">
        <v>0.43354793839150979</v>
      </c>
      <c r="AN661" s="116">
        <v>0.70699511874480203</v>
      </c>
      <c r="AO661" s="116">
        <v>2.3679668850923488</v>
      </c>
      <c r="AP661" s="116">
        <v>1.7120931956549925</v>
      </c>
      <c r="AQ661" s="116">
        <v>4.0986258871149754</v>
      </c>
      <c r="AR661" s="116">
        <v>5.0477838070179999</v>
      </c>
      <c r="AS661" s="116">
        <v>5.9654161937510715</v>
      </c>
      <c r="AT661" s="116">
        <v>6.1724479295889534</v>
      </c>
      <c r="AV661" s="116">
        <v>61.370457615429132</v>
      </c>
      <c r="AW661" s="116">
        <v>947.86059928625718</v>
      </c>
      <c r="AX661" s="116">
        <v>2.9227725820035588</v>
      </c>
      <c r="AY661" s="116">
        <v>1.3875851814163238</v>
      </c>
      <c r="AZ661" s="116">
        <v>27084.697255080115</v>
      </c>
      <c r="BA661" s="116">
        <v>1.1495043672114564</v>
      </c>
      <c r="BB661" s="116">
        <v>5.9091814853880334E-2</v>
      </c>
      <c r="BC661" s="116">
        <v>29.390373797789827</v>
      </c>
      <c r="BD661" s="116">
        <v>72.90451336803703</v>
      </c>
      <c r="BE661" s="116">
        <v>688.12879092299431</v>
      </c>
      <c r="BF661" s="116">
        <v>40.595352234771788</v>
      </c>
      <c r="BG661" s="116">
        <v>4.484432003770543</v>
      </c>
      <c r="BH661" s="116">
        <v>3.9516840504124864</v>
      </c>
      <c r="BI661" s="116">
        <v>104.76832441907422</v>
      </c>
      <c r="BJ661" s="116">
        <v>1.2170852089969781</v>
      </c>
      <c r="BK661" s="116">
        <v>2299.33712576671</v>
      </c>
      <c r="BL661" s="116">
        <v>1.8675392763259733</v>
      </c>
      <c r="BM661" s="116">
        <v>0.87612413411847057</v>
      </c>
      <c r="BN661" s="116">
        <v>4.3703924281433828</v>
      </c>
      <c r="BO661" s="116">
        <v>0.37017189962663444</v>
      </c>
      <c r="BP661" s="116">
        <v>0.35309017821535016</v>
      </c>
      <c r="BQ661" s="116">
        <v>19.452852650640377</v>
      </c>
      <c r="BR661" s="116">
        <v>157.45240324226975</v>
      </c>
      <c r="BS661" s="116">
        <v>83.23758521502856</v>
      </c>
      <c r="BT661" s="116">
        <v>59.706284753396019</v>
      </c>
    </row>
    <row r="662" spans="1:72" x14ac:dyDescent="0.3">
      <c r="A662" s="116">
        <v>1</v>
      </c>
      <c r="B662" s="116">
        <v>19.999999999999901</v>
      </c>
      <c r="C662" s="116">
        <v>880</v>
      </c>
      <c r="E662" s="116">
        <v>11.0839535504248</v>
      </c>
      <c r="F662" s="116">
        <v>13.329742524576901</v>
      </c>
      <c r="H662" s="116">
        <v>51.931368223964903</v>
      </c>
      <c r="I662" s="116">
        <v>9.3437009711129306</v>
      </c>
      <c r="J662" s="116">
        <v>0.86999997231683501</v>
      </c>
      <c r="K662" s="116">
        <v>13.4412347576037</v>
      </c>
      <c r="Q662" s="160">
        <v>63.150530908407099</v>
      </c>
      <c r="R662" s="160">
        <v>16.991654815499398</v>
      </c>
      <c r="S662" s="160">
        <v>0.11361329884664299</v>
      </c>
      <c r="T662" s="160">
        <v>4.0969151319442502E-2</v>
      </c>
      <c r="U662" s="160">
        <v>2.2974630660981101</v>
      </c>
      <c r="V662" s="160">
        <v>5.3962786899154302</v>
      </c>
      <c r="W662" s="160">
        <v>2.9874385962124901</v>
      </c>
      <c r="X662" s="160">
        <v>1.8063228803286187</v>
      </c>
      <c r="Z662" s="116">
        <v>3.806741707585055E-3</v>
      </c>
      <c r="AA662" s="116">
        <v>2.1582306321073247E-2</v>
      </c>
      <c r="AB662" s="116">
        <v>3.3107890894114693E-2</v>
      </c>
      <c r="AC662" s="116">
        <v>3.5633063209645703E-2</v>
      </c>
      <c r="AD662" s="116">
        <v>3.7352867566214309E-2</v>
      </c>
      <c r="AE662" s="116">
        <v>0.93199805664676849</v>
      </c>
      <c r="AF662" s="116">
        <v>1.2456573899496035</v>
      </c>
      <c r="AG662" s="116">
        <v>2.4581584909173403E-2</v>
      </c>
      <c r="AH662" s="116">
        <v>3.1150553660799895E-2</v>
      </c>
      <c r="AI662" s="116">
        <v>0.3420502294307653</v>
      </c>
      <c r="AJ662" s="116">
        <v>0.10390216753717578</v>
      </c>
      <c r="AK662" s="116">
        <v>0.50232177991396654</v>
      </c>
      <c r="AL662" s="116">
        <v>0.29655427126971168</v>
      </c>
      <c r="AM662" s="116">
        <v>0.43354793839150979</v>
      </c>
      <c r="AN662" s="116">
        <v>0.70699511874480203</v>
      </c>
      <c r="AO662" s="116">
        <v>2.3679668850923488</v>
      </c>
      <c r="AP662" s="116">
        <v>1.7120931956549925</v>
      </c>
      <c r="AQ662" s="116">
        <v>4.0986258871149754</v>
      </c>
      <c r="AR662" s="116">
        <v>5.0477838070179999</v>
      </c>
      <c r="AS662" s="116">
        <v>5.9654161937510715</v>
      </c>
      <c r="AT662" s="116">
        <v>6.1724479295889534</v>
      </c>
      <c r="AV662" s="116">
        <v>61.370457615429132</v>
      </c>
      <c r="AW662" s="116">
        <v>947.86059928625718</v>
      </c>
      <c r="AX662" s="116">
        <v>2.9227725820035588</v>
      </c>
      <c r="AY662" s="116">
        <v>1.3875851814163238</v>
      </c>
      <c r="AZ662" s="116">
        <v>27084.697255080115</v>
      </c>
      <c r="BA662" s="116">
        <v>1.1495043672114564</v>
      </c>
      <c r="BB662" s="116">
        <v>5.9091814853880334E-2</v>
      </c>
      <c r="BC662" s="116">
        <v>29.390373797789827</v>
      </c>
      <c r="BD662" s="116">
        <v>72.90451336803703</v>
      </c>
      <c r="BE662" s="116">
        <v>688.12879092299431</v>
      </c>
      <c r="BF662" s="116">
        <v>40.595352234771788</v>
      </c>
      <c r="BG662" s="116">
        <v>4.484432003770543</v>
      </c>
      <c r="BH662" s="116">
        <v>3.9516840504124864</v>
      </c>
      <c r="BI662" s="116">
        <v>104.76832441907422</v>
      </c>
      <c r="BJ662" s="116">
        <v>1.2170852089969781</v>
      </c>
      <c r="BK662" s="116">
        <v>2299.33712576671</v>
      </c>
      <c r="BL662" s="116">
        <v>1.8675392763259733</v>
      </c>
      <c r="BM662" s="116">
        <v>0.87612413411847057</v>
      </c>
      <c r="BN662" s="116">
        <v>4.3703924281433828</v>
      </c>
      <c r="BO662" s="116">
        <v>0.37017189962663444</v>
      </c>
      <c r="BP662" s="116">
        <v>0.35309017821535016</v>
      </c>
      <c r="BQ662" s="116">
        <v>19.452852650640377</v>
      </c>
      <c r="BR662" s="116">
        <v>157.45240324226975</v>
      </c>
      <c r="BS662" s="116">
        <v>83.23758521502856</v>
      </c>
      <c r="BT662" s="116">
        <v>59.706284753396019</v>
      </c>
    </row>
    <row r="663" spans="1:72" x14ac:dyDescent="0.3">
      <c r="A663" s="116">
        <v>1</v>
      </c>
      <c r="B663" s="116">
        <v>20</v>
      </c>
      <c r="C663" s="116">
        <v>890</v>
      </c>
      <c r="E663" s="116">
        <v>12.2814986568984</v>
      </c>
      <c r="F663" s="116">
        <v>13.07200965891</v>
      </c>
      <c r="H663" s="116">
        <v>51.052227643023897</v>
      </c>
      <c r="I663" s="116">
        <v>8.7861560638893597</v>
      </c>
      <c r="J663" s="116">
        <v>0.86999997781321403</v>
      </c>
      <c r="K663" s="116">
        <v>13.938107999465</v>
      </c>
      <c r="Q663" s="160">
        <v>63.878456297531301</v>
      </c>
      <c r="R663" s="160">
        <v>16.988283419187301</v>
      </c>
      <c r="S663" s="160">
        <v>0.19874403345247499</v>
      </c>
      <c r="T663" s="160">
        <v>6.7227583834350804E-2</v>
      </c>
      <c r="U663" s="160">
        <v>2.4638713446860101</v>
      </c>
      <c r="V663" s="160">
        <v>5.5610736001865</v>
      </c>
      <c r="W663" s="160">
        <v>2.7000149059140202</v>
      </c>
      <c r="X663" s="160">
        <v>2.0596455182546269</v>
      </c>
      <c r="Z663" s="116">
        <v>3.6788183698342495E-3</v>
      </c>
      <c r="AA663" s="116">
        <v>2.1555378262065689E-2</v>
      </c>
      <c r="AB663" s="116">
        <v>3.3195763719361414E-2</v>
      </c>
      <c r="AC663" s="116">
        <v>3.5608406358440051E-2</v>
      </c>
      <c r="AD663" s="116">
        <v>3.8449696948932709E-2</v>
      </c>
      <c r="AE663" s="116">
        <v>0.93188789994454135</v>
      </c>
      <c r="AF663" s="116">
        <v>1.2452381604458822</v>
      </c>
      <c r="AG663" s="116">
        <v>2.5002922494296E-2</v>
      </c>
      <c r="AH663" s="116">
        <v>3.1338947135699471E-2</v>
      </c>
      <c r="AI663" s="116">
        <v>0.35132317242374833</v>
      </c>
      <c r="AJ663" s="116">
        <v>0.1028984553864609</v>
      </c>
      <c r="AK663" s="116">
        <v>0.49466381384650432</v>
      </c>
      <c r="AL663" s="116">
        <v>0.29265389836345695</v>
      </c>
      <c r="AM663" s="116">
        <v>0.42568827443329499</v>
      </c>
      <c r="AN663" s="116">
        <v>0.70498749368647085</v>
      </c>
      <c r="AO663" s="116">
        <v>2.3569169335927271</v>
      </c>
      <c r="AP663" s="116">
        <v>1.684076673396258</v>
      </c>
      <c r="AQ663" s="116">
        <v>4.0301804652911946</v>
      </c>
      <c r="AR663" s="116">
        <v>4.9630659954129621</v>
      </c>
      <c r="AS663" s="116">
        <v>5.865362154059433</v>
      </c>
      <c r="AT663" s="116">
        <v>6.0683157492261817</v>
      </c>
      <c r="AV663" s="116">
        <v>55.616385851901036</v>
      </c>
      <c r="AW663" s="116">
        <v>869.65393090120267</v>
      </c>
      <c r="AX663" s="116">
        <v>2.6985434767236818</v>
      </c>
      <c r="AY663" s="116">
        <v>1.2837564342946004</v>
      </c>
      <c r="AZ663" s="116">
        <v>24923.655788224511</v>
      </c>
      <c r="BA663" s="116">
        <v>1.1486269126832493</v>
      </c>
      <c r="BB663" s="116">
        <v>5.9252762238833315E-2</v>
      </c>
      <c r="BC663" s="116">
        <v>26.943530934243448</v>
      </c>
      <c r="BD663" s="116">
        <v>67.196681564492621</v>
      </c>
      <c r="BE663" s="116">
        <v>662.56155204706181</v>
      </c>
      <c r="BF663" s="116">
        <v>38.71858482137619</v>
      </c>
      <c r="BG663" s="116">
        <v>4.4905339213931628</v>
      </c>
      <c r="BH663" s="116">
        <v>3.8995949129557834</v>
      </c>
      <c r="BI663" s="116">
        <v>104.7917305948806</v>
      </c>
      <c r="BJ663" s="116">
        <v>1.2142153031275345</v>
      </c>
      <c r="BK663" s="116">
        <v>2326.7104627142717</v>
      </c>
      <c r="BL663" s="116">
        <v>1.9061763668600287</v>
      </c>
      <c r="BM663" s="116">
        <v>0.89939147475429937</v>
      </c>
      <c r="BN663" s="116">
        <v>4.49027343265836</v>
      </c>
      <c r="BO663" s="116">
        <v>0.38051773737801564</v>
      </c>
      <c r="BP663" s="116">
        <v>0.3630286870636994</v>
      </c>
      <c r="BQ663" s="116">
        <v>19.385204491453354</v>
      </c>
      <c r="BR663" s="116">
        <v>147.55483423975096</v>
      </c>
      <c r="BS663" s="116">
        <v>74.218737786735176</v>
      </c>
      <c r="BT663" s="116">
        <v>53.237069298502036</v>
      </c>
    </row>
    <row r="664" spans="1:72" x14ac:dyDescent="0.3">
      <c r="A664" s="116">
        <v>1</v>
      </c>
      <c r="B664" s="116">
        <v>20</v>
      </c>
      <c r="C664" s="116">
        <v>900</v>
      </c>
      <c r="E664" s="116">
        <v>12.2814986568984</v>
      </c>
      <c r="F664" s="116">
        <v>13.07200965891</v>
      </c>
      <c r="H664" s="116">
        <v>51.052227643023897</v>
      </c>
      <c r="I664" s="116">
        <v>8.7861560638893597</v>
      </c>
      <c r="J664" s="116">
        <v>0.86999997781321403</v>
      </c>
      <c r="K664" s="116">
        <v>13.938107999465</v>
      </c>
      <c r="Q664" s="160">
        <v>63.878456297531301</v>
      </c>
      <c r="R664" s="160">
        <v>16.988283419187301</v>
      </c>
      <c r="S664" s="160">
        <v>0.19874403345247499</v>
      </c>
      <c r="T664" s="160">
        <v>6.7227583834350804E-2</v>
      </c>
      <c r="U664" s="160">
        <v>2.4638713446860101</v>
      </c>
      <c r="V664" s="160">
        <v>5.5610736001865</v>
      </c>
      <c r="W664" s="160">
        <v>2.7000149059140202</v>
      </c>
      <c r="X664" s="160">
        <v>2.0596455182546269</v>
      </c>
      <c r="Z664" s="116">
        <v>3.6788183698342495E-3</v>
      </c>
      <c r="AA664" s="116">
        <v>2.1555378262065689E-2</v>
      </c>
      <c r="AB664" s="116">
        <v>3.3195763719361414E-2</v>
      </c>
      <c r="AC664" s="116">
        <v>3.5608406358440051E-2</v>
      </c>
      <c r="AD664" s="116">
        <v>3.8449696948932709E-2</v>
      </c>
      <c r="AE664" s="116">
        <v>0.93188789994454135</v>
      </c>
      <c r="AF664" s="116">
        <v>1.2452381604458822</v>
      </c>
      <c r="AG664" s="116">
        <v>2.5002922494296E-2</v>
      </c>
      <c r="AH664" s="116">
        <v>3.1338947135699471E-2</v>
      </c>
      <c r="AI664" s="116">
        <v>0.35132317242374833</v>
      </c>
      <c r="AJ664" s="116">
        <v>0.1028984553864609</v>
      </c>
      <c r="AK664" s="116">
        <v>0.49466381384650432</v>
      </c>
      <c r="AL664" s="116">
        <v>0.29265389836345695</v>
      </c>
      <c r="AM664" s="116">
        <v>0.42568827443329499</v>
      </c>
      <c r="AN664" s="116">
        <v>0.70498749368647085</v>
      </c>
      <c r="AO664" s="116">
        <v>2.3569169335927271</v>
      </c>
      <c r="AP664" s="116">
        <v>1.684076673396258</v>
      </c>
      <c r="AQ664" s="116">
        <v>4.0301804652911946</v>
      </c>
      <c r="AR664" s="116">
        <v>4.9630659954129621</v>
      </c>
      <c r="AS664" s="116">
        <v>5.865362154059433</v>
      </c>
      <c r="AT664" s="116">
        <v>6.0683157492261817</v>
      </c>
      <c r="AV664" s="116">
        <v>55.616385851901036</v>
      </c>
      <c r="AW664" s="116">
        <v>869.65393090120267</v>
      </c>
      <c r="AX664" s="116">
        <v>2.6985434767236818</v>
      </c>
      <c r="AY664" s="116">
        <v>1.2837564342946004</v>
      </c>
      <c r="AZ664" s="116">
        <v>24923.655788224511</v>
      </c>
      <c r="BA664" s="116">
        <v>1.1486269126832493</v>
      </c>
      <c r="BB664" s="116">
        <v>5.9252762238833315E-2</v>
      </c>
      <c r="BC664" s="116">
        <v>26.943530934243448</v>
      </c>
      <c r="BD664" s="116">
        <v>67.196681564492621</v>
      </c>
      <c r="BE664" s="116">
        <v>662.56155204706181</v>
      </c>
      <c r="BF664" s="116">
        <v>38.71858482137619</v>
      </c>
      <c r="BG664" s="116">
        <v>4.4905339213931628</v>
      </c>
      <c r="BH664" s="116">
        <v>3.8995949129557834</v>
      </c>
      <c r="BI664" s="116">
        <v>104.7917305948806</v>
      </c>
      <c r="BJ664" s="116">
        <v>1.2142153031275345</v>
      </c>
      <c r="BK664" s="116">
        <v>2326.7104627142717</v>
      </c>
      <c r="BL664" s="116">
        <v>1.9061763668600287</v>
      </c>
      <c r="BM664" s="116">
        <v>0.89939147475429937</v>
      </c>
      <c r="BN664" s="116">
        <v>4.49027343265836</v>
      </c>
      <c r="BO664" s="116">
        <v>0.38051773737801564</v>
      </c>
      <c r="BP664" s="116">
        <v>0.3630286870636994</v>
      </c>
      <c r="BQ664" s="116">
        <v>19.385204491453354</v>
      </c>
      <c r="BR664" s="116">
        <v>147.55483423975096</v>
      </c>
      <c r="BS664" s="116">
        <v>74.218737786735176</v>
      </c>
      <c r="BT664" s="116">
        <v>53.237069298502036</v>
      </c>
    </row>
    <row r="665" spans="1:72" x14ac:dyDescent="0.3">
      <c r="A665" s="116">
        <v>1</v>
      </c>
      <c r="B665" s="116">
        <v>19.999999999999901</v>
      </c>
      <c r="C665" s="116">
        <v>910</v>
      </c>
      <c r="E665" s="116">
        <v>12.2814986568984</v>
      </c>
      <c r="F665" s="116">
        <v>13.07200965891</v>
      </c>
      <c r="H665" s="116">
        <v>51.052227643023897</v>
      </c>
      <c r="I665" s="116">
        <v>8.7861560638893597</v>
      </c>
      <c r="J665" s="116">
        <v>0.86999997781321403</v>
      </c>
      <c r="K665" s="116">
        <v>13.938107999465</v>
      </c>
      <c r="Q665" s="160">
        <v>63.878456297531301</v>
      </c>
      <c r="R665" s="160">
        <v>16.988283419187301</v>
      </c>
      <c r="S665" s="160">
        <v>0.19874403345247499</v>
      </c>
      <c r="T665" s="160">
        <v>6.7227583834350804E-2</v>
      </c>
      <c r="U665" s="160">
        <v>2.4638713446860101</v>
      </c>
      <c r="V665" s="160">
        <v>5.5610736001865</v>
      </c>
      <c r="W665" s="160">
        <v>2.7000149059140202</v>
      </c>
      <c r="X665" s="160">
        <v>2.0596455182546269</v>
      </c>
      <c r="Z665" s="116">
        <v>3.6788183698342495E-3</v>
      </c>
      <c r="AA665" s="116">
        <v>2.1555378262065689E-2</v>
      </c>
      <c r="AB665" s="116">
        <v>3.3195763719361414E-2</v>
      </c>
      <c r="AC665" s="116">
        <v>3.5608406358440051E-2</v>
      </c>
      <c r="AD665" s="116">
        <v>3.8449696948932709E-2</v>
      </c>
      <c r="AE665" s="116">
        <v>0.93188789994454135</v>
      </c>
      <c r="AF665" s="116">
        <v>1.2452381604458822</v>
      </c>
      <c r="AG665" s="116">
        <v>2.5002922494296E-2</v>
      </c>
      <c r="AH665" s="116">
        <v>3.1338947135699471E-2</v>
      </c>
      <c r="AI665" s="116">
        <v>0.35132317242374833</v>
      </c>
      <c r="AJ665" s="116">
        <v>0.1028984553864609</v>
      </c>
      <c r="AK665" s="116">
        <v>0.49466381384650432</v>
      </c>
      <c r="AL665" s="116">
        <v>0.29265389836345695</v>
      </c>
      <c r="AM665" s="116">
        <v>0.42568827443329499</v>
      </c>
      <c r="AN665" s="116">
        <v>0.70498749368647085</v>
      </c>
      <c r="AO665" s="116">
        <v>2.3569169335927271</v>
      </c>
      <c r="AP665" s="116">
        <v>1.684076673396258</v>
      </c>
      <c r="AQ665" s="116">
        <v>4.0301804652911946</v>
      </c>
      <c r="AR665" s="116">
        <v>4.9630659954129621</v>
      </c>
      <c r="AS665" s="116">
        <v>5.865362154059433</v>
      </c>
      <c r="AT665" s="116">
        <v>6.0683157492261817</v>
      </c>
      <c r="AV665" s="116">
        <v>55.616385851901036</v>
      </c>
      <c r="AW665" s="116">
        <v>869.65393090120267</v>
      </c>
      <c r="AX665" s="116">
        <v>2.6985434767236818</v>
      </c>
      <c r="AY665" s="116">
        <v>1.2837564342946004</v>
      </c>
      <c r="AZ665" s="116">
        <v>24923.655788224511</v>
      </c>
      <c r="BA665" s="116">
        <v>1.1486269126832493</v>
      </c>
      <c r="BB665" s="116">
        <v>5.9252762238833315E-2</v>
      </c>
      <c r="BC665" s="116">
        <v>26.943530934243448</v>
      </c>
      <c r="BD665" s="116">
        <v>67.196681564492621</v>
      </c>
      <c r="BE665" s="116">
        <v>662.56155204706181</v>
      </c>
      <c r="BF665" s="116">
        <v>38.71858482137619</v>
      </c>
      <c r="BG665" s="116">
        <v>4.4905339213931628</v>
      </c>
      <c r="BH665" s="116">
        <v>3.8995949129557834</v>
      </c>
      <c r="BI665" s="116">
        <v>104.7917305948806</v>
      </c>
      <c r="BJ665" s="116">
        <v>1.2142153031275345</v>
      </c>
      <c r="BK665" s="116">
        <v>2326.7104627142717</v>
      </c>
      <c r="BL665" s="116">
        <v>1.9061763668600287</v>
      </c>
      <c r="BM665" s="116">
        <v>0.89939147475429937</v>
      </c>
      <c r="BN665" s="116">
        <v>4.49027343265836</v>
      </c>
      <c r="BO665" s="116">
        <v>0.38051773737801564</v>
      </c>
      <c r="BP665" s="116">
        <v>0.3630286870636994</v>
      </c>
      <c r="BQ665" s="116">
        <v>19.385204491453354</v>
      </c>
      <c r="BR665" s="116">
        <v>147.55483423975096</v>
      </c>
      <c r="BS665" s="116">
        <v>74.218737786735176</v>
      </c>
      <c r="BT665" s="116">
        <v>53.237069298502036</v>
      </c>
    </row>
    <row r="666" spans="1:72" x14ac:dyDescent="0.3">
      <c r="A666" s="116">
        <v>1</v>
      </c>
      <c r="B666" s="116">
        <v>20</v>
      </c>
      <c r="C666" s="116">
        <v>920</v>
      </c>
      <c r="E666" s="116">
        <v>13.1132360716074</v>
      </c>
      <c r="F666" s="116">
        <v>13.0612133511293</v>
      </c>
      <c r="H666" s="116">
        <v>49.902641801621002</v>
      </c>
      <c r="I666" s="116">
        <v>8.2635955969596502</v>
      </c>
      <c r="J666" s="116">
        <v>0.869999954463476</v>
      </c>
      <c r="K666" s="116">
        <v>14.7893132242191</v>
      </c>
      <c r="Q666" s="160">
        <v>64.329422477142003</v>
      </c>
      <c r="R666" s="160">
        <v>16.924548172000499</v>
      </c>
      <c r="S666" s="160">
        <v>0.28717969605190402</v>
      </c>
      <c r="T666" s="160">
        <v>9.0542638086244603E-2</v>
      </c>
      <c r="U666" s="160">
        <v>2.60439899731151</v>
      </c>
      <c r="V666" s="160">
        <v>5.5737784395527497</v>
      </c>
      <c r="W666" s="160">
        <v>2.5642468235525002</v>
      </c>
      <c r="X666" s="160">
        <v>2.1736512992266683</v>
      </c>
      <c r="Z666" s="116">
        <v>3.5874292521702166E-3</v>
      </c>
      <c r="AA666" s="116">
        <v>2.1888287146749206E-2</v>
      </c>
      <c r="AB666" s="116">
        <v>3.3859931095957509E-2</v>
      </c>
      <c r="AC666" s="116">
        <v>3.5915528237037711E-2</v>
      </c>
      <c r="AD666" s="116">
        <v>4.0453953930140736E-2</v>
      </c>
      <c r="AE666" s="116">
        <v>0.9317827779940443</v>
      </c>
      <c r="AF666" s="116">
        <v>1.2447973834378332</v>
      </c>
      <c r="AG666" s="116">
        <v>2.5928042695619498E-2</v>
      </c>
      <c r="AH666" s="116">
        <v>3.2026290524406517E-2</v>
      </c>
      <c r="AI666" s="116">
        <v>0.36879205094785222</v>
      </c>
      <c r="AJ666" s="116">
        <v>0.10223191951837757</v>
      </c>
      <c r="AK666" s="116">
        <v>0.48579387796998402</v>
      </c>
      <c r="AL666" s="116">
        <v>0.28836669649528718</v>
      </c>
      <c r="AM666" s="116">
        <v>0.41652821395207679</v>
      </c>
      <c r="AN666" s="116">
        <v>0.70645338152015735</v>
      </c>
      <c r="AO666" s="116">
        <v>2.3445485632540657</v>
      </c>
      <c r="AP666" s="116">
        <v>1.649124486770797</v>
      </c>
      <c r="AQ666" s="116">
        <v>3.9428984011340087</v>
      </c>
      <c r="AR666" s="116">
        <v>4.8545119139594508</v>
      </c>
      <c r="AS666" s="116">
        <v>5.7369331752625783</v>
      </c>
      <c r="AT666" s="116">
        <v>5.9344318500660957</v>
      </c>
      <c r="AV666" s="116">
        <v>52.216263084684364</v>
      </c>
      <c r="AW666" s="116">
        <v>820.84371558675809</v>
      </c>
      <c r="AX666" s="116">
        <v>2.5536872394818206</v>
      </c>
      <c r="AY666" s="116">
        <v>1.2182152212597426</v>
      </c>
      <c r="AZ666" s="116">
        <v>23463.892157524144</v>
      </c>
      <c r="BA666" s="116">
        <v>1.148046723020528</v>
      </c>
      <c r="BB666" s="116">
        <v>5.9371136884284789E-2</v>
      </c>
      <c r="BC666" s="116">
        <v>25.380644926527243</v>
      </c>
      <c r="BD666" s="116">
        <v>63.5384094208204</v>
      </c>
      <c r="BE666" s="116">
        <v>632.37497981975309</v>
      </c>
      <c r="BF666" s="116">
        <v>37.507097828280365</v>
      </c>
      <c r="BG666" s="116">
        <v>4.5189738463823739</v>
      </c>
      <c r="BH666" s="116">
        <v>3.8775445082439388</v>
      </c>
      <c r="BI666" s="116">
        <v>105.46806341154576</v>
      </c>
      <c r="BJ666" s="116">
        <v>1.2081398947621793</v>
      </c>
      <c r="BK666" s="116">
        <v>2350.3532723731646</v>
      </c>
      <c r="BL666" s="116">
        <v>1.9501238118756732</v>
      </c>
      <c r="BM666" s="116">
        <v>0.92493955633513469</v>
      </c>
      <c r="BN666" s="116">
        <v>4.6216876557392421</v>
      </c>
      <c r="BO666" s="116">
        <v>0.3918277805755947</v>
      </c>
      <c r="BP666" s="116">
        <v>0.37391003290789288</v>
      </c>
      <c r="BQ666" s="116">
        <v>19.336781865203083</v>
      </c>
      <c r="BR666" s="116">
        <v>136.8277189901541</v>
      </c>
      <c r="BS666" s="116">
        <v>67.879015519167368</v>
      </c>
      <c r="BT666" s="116">
        <v>48.689589190963943</v>
      </c>
    </row>
    <row r="667" spans="1:72" x14ac:dyDescent="0.3">
      <c r="A667" s="116">
        <v>1</v>
      </c>
      <c r="B667" s="116">
        <v>20</v>
      </c>
      <c r="C667" s="116">
        <v>930</v>
      </c>
      <c r="E667" s="116">
        <v>14.975667053231099</v>
      </c>
      <c r="F667" s="116">
        <v>13.2759866394483</v>
      </c>
      <c r="H667" s="116">
        <v>49.041085852237003</v>
      </c>
      <c r="I667" s="116">
        <v>7.7373333655942904</v>
      </c>
      <c r="J667" s="116">
        <v>0.86999998576281001</v>
      </c>
      <c r="K667" s="116">
        <v>14.0999271037265</v>
      </c>
      <c r="Q667" s="160">
        <v>64.853181961300393</v>
      </c>
      <c r="R667" s="160">
        <v>17.039885007036801</v>
      </c>
      <c r="S667" s="160">
        <v>0.44049553963385002</v>
      </c>
      <c r="T667" s="160">
        <v>0.127216927298821</v>
      </c>
      <c r="U667" s="160">
        <v>2.9228867230633799</v>
      </c>
      <c r="V667" s="160">
        <v>5.6061266601358897</v>
      </c>
      <c r="W667" s="160">
        <v>2.3327077080817502</v>
      </c>
      <c r="X667" s="160">
        <v>2.4032700885384228</v>
      </c>
      <c r="Z667" s="116">
        <v>3.4890981453659076E-3</v>
      </c>
      <c r="AA667" s="116">
        <v>2.0835591271665989E-2</v>
      </c>
      <c r="AB667" s="116">
        <v>3.3316398266913287E-2</v>
      </c>
      <c r="AC667" s="116">
        <v>3.4975497599087496E-2</v>
      </c>
      <c r="AD667" s="116">
        <v>3.8587573903439115E-2</v>
      </c>
      <c r="AE667" s="116">
        <v>0.93161346101947373</v>
      </c>
      <c r="AF667" s="116">
        <v>1.2444233282702619</v>
      </c>
      <c r="AG667" s="116">
        <v>2.5004429435343124E-2</v>
      </c>
      <c r="AH667" s="116">
        <v>3.1207281349907346E-2</v>
      </c>
      <c r="AI667" s="116">
        <v>0.35148712120486453</v>
      </c>
      <c r="AJ667" s="116">
        <v>0.10040089957265516</v>
      </c>
      <c r="AK667" s="116">
        <v>0.4779260744190485</v>
      </c>
      <c r="AL667" s="116">
        <v>0.28509899463882193</v>
      </c>
      <c r="AM667" s="116">
        <v>0.40931169567910858</v>
      </c>
      <c r="AN667" s="116">
        <v>0.68937533350519598</v>
      </c>
      <c r="AO667" s="116">
        <v>2.3332558904869543</v>
      </c>
      <c r="AP667" s="116">
        <v>1.6218525663015699</v>
      </c>
      <c r="AQ667" s="116">
        <v>3.8765715465078885</v>
      </c>
      <c r="AR667" s="116">
        <v>4.7728010695621945</v>
      </c>
      <c r="AS667" s="116">
        <v>5.6400246458929617</v>
      </c>
      <c r="AT667" s="116">
        <v>5.8343302305472582</v>
      </c>
      <c r="AV667" s="116">
        <v>45.900017609023635</v>
      </c>
      <c r="AW667" s="116">
        <v>735.94394962776369</v>
      </c>
      <c r="AX667" s="116">
        <v>2.3022879878736524</v>
      </c>
      <c r="AY667" s="116">
        <v>1.1017776487894038</v>
      </c>
      <c r="AZ667" s="116">
        <v>21371.020516334236</v>
      </c>
      <c r="BA667" s="116">
        <v>1.1466735619835342</v>
      </c>
      <c r="BB667" s="116">
        <v>5.9610879789849497E-2</v>
      </c>
      <c r="BC667" s="116">
        <v>22.80481442983579</v>
      </c>
      <c r="BD667" s="116">
        <v>57.291814781612977</v>
      </c>
      <c r="BE667" s="116">
        <v>636.54412609963356</v>
      </c>
      <c r="BF667" s="116">
        <v>35.088187041273891</v>
      </c>
      <c r="BG667" s="116">
        <v>4.4955124485896096</v>
      </c>
      <c r="BH667" s="116">
        <v>3.773967989758737</v>
      </c>
      <c r="BI667" s="116">
        <v>104.46566416882277</v>
      </c>
      <c r="BJ667" s="116">
        <v>1.2230031410137892</v>
      </c>
      <c r="BK667" s="116">
        <v>2388.5156021707921</v>
      </c>
      <c r="BL667" s="116">
        <v>1.9951253574296204</v>
      </c>
      <c r="BM667" s="116">
        <v>0.95478947920981916</v>
      </c>
      <c r="BN667" s="116">
        <v>4.7768442060129903</v>
      </c>
      <c r="BO667" s="116">
        <v>0.40534665247475965</v>
      </c>
      <c r="BP667" s="116">
        <v>0.38686142436235649</v>
      </c>
      <c r="BQ667" s="116">
        <v>19.235977828644447</v>
      </c>
      <c r="BR667" s="116">
        <v>133.25620402238894</v>
      </c>
      <c r="BS667" s="116">
        <v>58.948277066972437</v>
      </c>
      <c r="BT667" s="116">
        <v>42.283574267448586</v>
      </c>
    </row>
    <row r="668" spans="1:72" x14ac:dyDescent="0.3">
      <c r="A668" s="116">
        <v>1</v>
      </c>
      <c r="B668" s="116">
        <v>19.999999999999901</v>
      </c>
      <c r="C668" s="116">
        <v>940</v>
      </c>
      <c r="E668" s="116">
        <v>14.975667053231099</v>
      </c>
      <c r="F668" s="116">
        <v>13.2759866394483</v>
      </c>
      <c r="H668" s="116">
        <v>49.041085852237003</v>
      </c>
      <c r="I668" s="116">
        <v>7.7373333655942904</v>
      </c>
      <c r="J668" s="116">
        <v>0.86999998576281001</v>
      </c>
      <c r="K668" s="116">
        <v>14.0999271037265</v>
      </c>
      <c r="Q668" s="160">
        <v>64.853181961300393</v>
      </c>
      <c r="R668" s="160">
        <v>17.039885007036801</v>
      </c>
      <c r="S668" s="160">
        <v>0.44049553963385002</v>
      </c>
      <c r="T668" s="160">
        <v>0.127216927298821</v>
      </c>
      <c r="U668" s="160">
        <v>2.9228867230633799</v>
      </c>
      <c r="V668" s="160">
        <v>5.6061266601358897</v>
      </c>
      <c r="W668" s="160">
        <v>2.3327077080817502</v>
      </c>
      <c r="X668" s="160">
        <v>2.4032700885384228</v>
      </c>
      <c r="Z668" s="116">
        <v>3.4890981453659076E-3</v>
      </c>
      <c r="AA668" s="116">
        <v>2.0835591271665989E-2</v>
      </c>
      <c r="AB668" s="116">
        <v>3.3316398266913287E-2</v>
      </c>
      <c r="AC668" s="116">
        <v>3.4975497599087496E-2</v>
      </c>
      <c r="AD668" s="116">
        <v>3.8587573903439115E-2</v>
      </c>
      <c r="AE668" s="116">
        <v>0.93161346101947373</v>
      </c>
      <c r="AF668" s="116">
        <v>1.2444233282702619</v>
      </c>
      <c r="AG668" s="116">
        <v>2.5004429435343124E-2</v>
      </c>
      <c r="AH668" s="116">
        <v>3.1207281349907346E-2</v>
      </c>
      <c r="AI668" s="116">
        <v>0.35148712120486453</v>
      </c>
      <c r="AJ668" s="116">
        <v>0.10040089957265516</v>
      </c>
      <c r="AK668" s="116">
        <v>0.4779260744190485</v>
      </c>
      <c r="AL668" s="116">
        <v>0.28509899463882193</v>
      </c>
      <c r="AM668" s="116">
        <v>0.40931169567910858</v>
      </c>
      <c r="AN668" s="116">
        <v>0.68937533350519598</v>
      </c>
      <c r="AO668" s="116">
        <v>2.3332558904869543</v>
      </c>
      <c r="AP668" s="116">
        <v>1.6218525663015699</v>
      </c>
      <c r="AQ668" s="116">
        <v>3.8765715465078885</v>
      </c>
      <c r="AR668" s="116">
        <v>4.7728010695621945</v>
      </c>
      <c r="AS668" s="116">
        <v>5.6400246458929617</v>
      </c>
      <c r="AT668" s="116">
        <v>5.8343302305472582</v>
      </c>
      <c r="AV668" s="116">
        <v>45.900017609023635</v>
      </c>
      <c r="AW668" s="116">
        <v>735.94394962776369</v>
      </c>
      <c r="AX668" s="116">
        <v>2.3022879878736524</v>
      </c>
      <c r="AY668" s="116">
        <v>1.1017776487894038</v>
      </c>
      <c r="AZ668" s="116">
        <v>21371.020516334236</v>
      </c>
      <c r="BA668" s="116">
        <v>1.1466735619835342</v>
      </c>
      <c r="BB668" s="116">
        <v>5.9610879789849497E-2</v>
      </c>
      <c r="BC668" s="116">
        <v>22.80481442983579</v>
      </c>
      <c r="BD668" s="116">
        <v>57.291814781612977</v>
      </c>
      <c r="BE668" s="116">
        <v>636.54412609963356</v>
      </c>
      <c r="BF668" s="116">
        <v>35.088187041273891</v>
      </c>
      <c r="BG668" s="116">
        <v>4.4955124485896096</v>
      </c>
      <c r="BH668" s="116">
        <v>3.773967989758737</v>
      </c>
      <c r="BI668" s="116">
        <v>104.46566416882277</v>
      </c>
      <c r="BJ668" s="116">
        <v>1.2230031410137892</v>
      </c>
      <c r="BK668" s="116">
        <v>2388.5156021707921</v>
      </c>
      <c r="BL668" s="116">
        <v>1.9951253574296204</v>
      </c>
      <c r="BM668" s="116">
        <v>0.95478947920981916</v>
      </c>
      <c r="BN668" s="116">
        <v>4.7768442060129903</v>
      </c>
      <c r="BO668" s="116">
        <v>0.40534665247475965</v>
      </c>
      <c r="BP668" s="116">
        <v>0.38686142436235649</v>
      </c>
      <c r="BQ668" s="116">
        <v>19.235977828644447</v>
      </c>
      <c r="BR668" s="116">
        <v>133.25620402238894</v>
      </c>
      <c r="BS668" s="116">
        <v>58.948277066972437</v>
      </c>
      <c r="BT668" s="116">
        <v>42.283574267448586</v>
      </c>
    </row>
    <row r="669" spans="1:72" x14ac:dyDescent="0.3">
      <c r="A669" s="116">
        <v>1</v>
      </c>
      <c r="B669" s="116">
        <v>20</v>
      </c>
      <c r="C669" s="116">
        <v>950</v>
      </c>
      <c r="E669" s="116">
        <v>14.975667053231099</v>
      </c>
      <c r="F669" s="116">
        <v>13.2759866394483</v>
      </c>
      <c r="H669" s="116">
        <v>49.041085852237003</v>
      </c>
      <c r="I669" s="116">
        <v>7.7373333655942904</v>
      </c>
      <c r="J669" s="116">
        <v>0.86999998576281001</v>
      </c>
      <c r="K669" s="116">
        <v>14.0999271037265</v>
      </c>
      <c r="Q669" s="160">
        <v>64.853181961300393</v>
      </c>
      <c r="R669" s="160">
        <v>17.039885007036801</v>
      </c>
      <c r="S669" s="160">
        <v>0.44049553963385002</v>
      </c>
      <c r="T669" s="160">
        <v>0.127216927298821</v>
      </c>
      <c r="U669" s="160">
        <v>2.9228867230633799</v>
      </c>
      <c r="V669" s="160">
        <v>5.6061266601358897</v>
      </c>
      <c r="W669" s="160">
        <v>2.3327077080817502</v>
      </c>
      <c r="X669" s="160">
        <v>2.4032700885384228</v>
      </c>
      <c r="Z669" s="116">
        <v>3.4890981453659076E-3</v>
      </c>
      <c r="AA669" s="116">
        <v>2.0835591271665989E-2</v>
      </c>
      <c r="AB669" s="116">
        <v>3.3316398266913287E-2</v>
      </c>
      <c r="AC669" s="116">
        <v>3.4975497599087496E-2</v>
      </c>
      <c r="AD669" s="116">
        <v>3.8587573903439115E-2</v>
      </c>
      <c r="AE669" s="116">
        <v>0.93161346101947373</v>
      </c>
      <c r="AF669" s="116">
        <v>1.2444233282702619</v>
      </c>
      <c r="AG669" s="116">
        <v>2.5004429435343124E-2</v>
      </c>
      <c r="AH669" s="116">
        <v>3.1207281349907346E-2</v>
      </c>
      <c r="AI669" s="116">
        <v>0.35148712120486453</v>
      </c>
      <c r="AJ669" s="116">
        <v>0.10040089957265516</v>
      </c>
      <c r="AK669" s="116">
        <v>0.4779260744190485</v>
      </c>
      <c r="AL669" s="116">
        <v>0.28509899463882193</v>
      </c>
      <c r="AM669" s="116">
        <v>0.40931169567910858</v>
      </c>
      <c r="AN669" s="116">
        <v>0.68937533350519598</v>
      </c>
      <c r="AO669" s="116">
        <v>2.3332558904869543</v>
      </c>
      <c r="AP669" s="116">
        <v>1.6218525663015699</v>
      </c>
      <c r="AQ669" s="116">
        <v>3.8765715465078885</v>
      </c>
      <c r="AR669" s="116">
        <v>4.7728010695621945</v>
      </c>
      <c r="AS669" s="116">
        <v>5.6400246458929617</v>
      </c>
      <c r="AT669" s="116">
        <v>5.8343302305472582</v>
      </c>
      <c r="AV669" s="116">
        <v>45.900017609023635</v>
      </c>
      <c r="AW669" s="116">
        <v>735.94394962776369</v>
      </c>
      <c r="AX669" s="116">
        <v>2.3022879878736524</v>
      </c>
      <c r="AY669" s="116">
        <v>1.1017776487894038</v>
      </c>
      <c r="AZ669" s="116">
        <v>21371.020516334236</v>
      </c>
      <c r="BA669" s="116">
        <v>1.1466735619835342</v>
      </c>
      <c r="BB669" s="116">
        <v>5.9610879789849497E-2</v>
      </c>
      <c r="BC669" s="116">
        <v>22.80481442983579</v>
      </c>
      <c r="BD669" s="116">
        <v>57.291814781612977</v>
      </c>
      <c r="BE669" s="116">
        <v>636.54412609963356</v>
      </c>
      <c r="BF669" s="116">
        <v>35.088187041273891</v>
      </c>
      <c r="BG669" s="116">
        <v>4.4955124485896096</v>
      </c>
      <c r="BH669" s="116">
        <v>3.773967989758737</v>
      </c>
      <c r="BI669" s="116">
        <v>104.46566416882277</v>
      </c>
      <c r="BJ669" s="116">
        <v>1.2230031410137892</v>
      </c>
      <c r="BK669" s="116">
        <v>2388.5156021707921</v>
      </c>
      <c r="BL669" s="116">
        <v>1.9951253574296204</v>
      </c>
      <c r="BM669" s="116">
        <v>0.95478947920981916</v>
      </c>
      <c r="BN669" s="116">
        <v>4.7768442060129903</v>
      </c>
      <c r="BO669" s="116">
        <v>0.40534665247475965</v>
      </c>
      <c r="BP669" s="116">
        <v>0.38686142436235649</v>
      </c>
      <c r="BQ669" s="116">
        <v>19.235977828644447</v>
      </c>
      <c r="BR669" s="116">
        <v>133.25620402238894</v>
      </c>
      <c r="BS669" s="116">
        <v>58.948277066972437</v>
      </c>
      <c r="BT669" s="116">
        <v>42.283574267448586</v>
      </c>
    </row>
    <row r="670" spans="1:72" x14ac:dyDescent="0.3">
      <c r="A670" s="116">
        <v>1</v>
      </c>
      <c r="B670" s="116">
        <v>20</v>
      </c>
      <c r="C670" s="116">
        <v>960</v>
      </c>
      <c r="E670" s="116">
        <v>14.975667053231099</v>
      </c>
      <c r="F670" s="116">
        <v>13.2759866394483</v>
      </c>
      <c r="H670" s="116">
        <v>49.041085852237003</v>
      </c>
      <c r="I670" s="116">
        <v>7.7373333655942904</v>
      </c>
      <c r="J670" s="116">
        <v>0.86999998576281001</v>
      </c>
      <c r="K670" s="116">
        <v>14.0999271037265</v>
      </c>
      <c r="Q670" s="160">
        <v>64.853181961300393</v>
      </c>
      <c r="R670" s="160">
        <v>17.039885007036801</v>
      </c>
      <c r="S670" s="160">
        <v>0.44049553963385002</v>
      </c>
      <c r="T670" s="160">
        <v>0.127216927298821</v>
      </c>
      <c r="U670" s="160">
        <v>2.9228867230633799</v>
      </c>
      <c r="V670" s="160">
        <v>5.6061266601358897</v>
      </c>
      <c r="W670" s="160">
        <v>2.3327077080817502</v>
      </c>
      <c r="X670" s="160">
        <v>2.4032700885384228</v>
      </c>
      <c r="Z670" s="116">
        <v>3.4890981453659076E-3</v>
      </c>
      <c r="AA670" s="116">
        <v>2.0835591271665989E-2</v>
      </c>
      <c r="AB670" s="116">
        <v>3.3316398266913287E-2</v>
      </c>
      <c r="AC670" s="116">
        <v>3.4975497599087496E-2</v>
      </c>
      <c r="AD670" s="116">
        <v>3.8587573903439115E-2</v>
      </c>
      <c r="AE670" s="116">
        <v>0.93161346101947373</v>
      </c>
      <c r="AF670" s="116">
        <v>1.2444233282702619</v>
      </c>
      <c r="AG670" s="116">
        <v>2.5004429435343124E-2</v>
      </c>
      <c r="AH670" s="116">
        <v>3.1207281349907346E-2</v>
      </c>
      <c r="AI670" s="116">
        <v>0.35148712120486453</v>
      </c>
      <c r="AJ670" s="116">
        <v>0.10040089957265516</v>
      </c>
      <c r="AK670" s="116">
        <v>0.4779260744190485</v>
      </c>
      <c r="AL670" s="116">
        <v>0.28509899463882193</v>
      </c>
      <c r="AM670" s="116">
        <v>0.40931169567910858</v>
      </c>
      <c r="AN670" s="116">
        <v>0.68937533350519598</v>
      </c>
      <c r="AO670" s="116">
        <v>2.3332558904869543</v>
      </c>
      <c r="AP670" s="116">
        <v>1.6218525663015699</v>
      </c>
      <c r="AQ670" s="116">
        <v>3.8765715465078885</v>
      </c>
      <c r="AR670" s="116">
        <v>4.7728010695621945</v>
      </c>
      <c r="AS670" s="116">
        <v>5.6400246458929617</v>
      </c>
      <c r="AT670" s="116">
        <v>5.8343302305472582</v>
      </c>
      <c r="AV670" s="116">
        <v>45.900017609023635</v>
      </c>
      <c r="AW670" s="116">
        <v>735.94394962776369</v>
      </c>
      <c r="AX670" s="116">
        <v>2.3022879878736524</v>
      </c>
      <c r="AY670" s="116">
        <v>1.1017776487894038</v>
      </c>
      <c r="AZ670" s="116">
        <v>21371.020516334236</v>
      </c>
      <c r="BA670" s="116">
        <v>1.1466735619835342</v>
      </c>
      <c r="BB670" s="116">
        <v>5.9610879789849497E-2</v>
      </c>
      <c r="BC670" s="116">
        <v>22.80481442983579</v>
      </c>
      <c r="BD670" s="116">
        <v>57.291814781612977</v>
      </c>
      <c r="BE670" s="116">
        <v>636.54412609963356</v>
      </c>
      <c r="BF670" s="116">
        <v>35.088187041273891</v>
      </c>
      <c r="BG670" s="116">
        <v>4.4955124485896096</v>
      </c>
      <c r="BH670" s="116">
        <v>3.773967989758737</v>
      </c>
      <c r="BI670" s="116">
        <v>104.46566416882277</v>
      </c>
      <c r="BJ670" s="116">
        <v>1.2230031410137892</v>
      </c>
      <c r="BK670" s="116">
        <v>2388.5156021707921</v>
      </c>
      <c r="BL670" s="116">
        <v>1.9951253574296204</v>
      </c>
      <c r="BM670" s="116">
        <v>0.95478947920981916</v>
      </c>
      <c r="BN670" s="116">
        <v>4.7768442060129903</v>
      </c>
      <c r="BO670" s="116">
        <v>0.40534665247475965</v>
      </c>
      <c r="BP670" s="116">
        <v>0.38686142436235649</v>
      </c>
      <c r="BQ670" s="116">
        <v>19.235977828644447</v>
      </c>
      <c r="BR670" s="116">
        <v>133.25620402238894</v>
      </c>
      <c r="BS670" s="116">
        <v>58.948277066972437</v>
      </c>
      <c r="BT670" s="116">
        <v>42.283574267448586</v>
      </c>
    </row>
    <row r="671" spans="1:72" x14ac:dyDescent="0.3">
      <c r="A671" s="116">
        <v>1</v>
      </c>
      <c r="B671" s="116">
        <v>20</v>
      </c>
      <c r="C671" s="116">
        <v>970</v>
      </c>
      <c r="E671" s="116">
        <v>17.8971641226766</v>
      </c>
      <c r="F671" s="116">
        <v>13.506564709729799</v>
      </c>
      <c r="H671" s="116">
        <v>47.471979157199499</v>
      </c>
      <c r="I671" s="116">
        <v>6.8538376031116401</v>
      </c>
      <c r="J671" s="116">
        <v>0.86999996425201698</v>
      </c>
      <c r="K671" s="116">
        <v>13.400454443030499</v>
      </c>
      <c r="Q671" s="160">
        <v>65.301696412532607</v>
      </c>
      <c r="R671" s="160">
        <v>17.0932690742262</v>
      </c>
      <c r="S671" s="160">
        <v>0.80310139537676695</v>
      </c>
      <c r="T671" s="160">
        <v>0.21217737283312299</v>
      </c>
      <c r="U671" s="160">
        <v>3.3722875031186401</v>
      </c>
      <c r="V671" s="160">
        <v>5.56722065716475</v>
      </c>
      <c r="W671" s="160">
        <v>2.0627701951844601</v>
      </c>
      <c r="X671" s="160">
        <v>2.6989049338416051</v>
      </c>
      <c r="Z671" s="116">
        <v>3.3193185558083511E-3</v>
      </c>
      <c r="AA671" s="116">
        <v>1.947472708983768E-2</v>
      </c>
      <c r="AB671" s="116">
        <v>3.2694502768572012E-2</v>
      </c>
      <c r="AC671" s="116">
        <v>3.3736847535141085E-2</v>
      </c>
      <c r="AD671" s="116">
        <v>3.6601457972119313E-2</v>
      </c>
      <c r="AE671" s="116">
        <v>0.93133825486584143</v>
      </c>
      <c r="AF671" s="116">
        <v>1.2437414952561583</v>
      </c>
      <c r="AG671" s="116">
        <v>2.3983670768801556E-2</v>
      </c>
      <c r="AH671" s="116">
        <v>3.0237532865763764E-2</v>
      </c>
      <c r="AI671" s="116">
        <v>0.33274484324372255</v>
      </c>
      <c r="AJ671" s="116">
        <v>9.7549651117895098E-2</v>
      </c>
      <c r="AK671" s="116">
        <v>0.46393658911725277</v>
      </c>
      <c r="AL671" s="116">
        <v>0.27903636690220174</v>
      </c>
      <c r="AM671" s="116">
        <v>0.39629311508328458</v>
      </c>
      <c r="AN671" s="116">
        <v>0.66566814460175971</v>
      </c>
      <c r="AO671" s="116">
        <v>2.3132257833826557</v>
      </c>
      <c r="AP671" s="116">
        <v>1.5723512374848891</v>
      </c>
      <c r="AQ671" s="116">
        <v>3.7557762701198527</v>
      </c>
      <c r="AR671" s="116">
        <v>4.6237288801467882</v>
      </c>
      <c r="AS671" s="116">
        <v>5.4633755561287147</v>
      </c>
      <c r="AT671" s="116">
        <v>5.65149725567787</v>
      </c>
      <c r="AV671" s="116">
        <v>38.580736151554859</v>
      </c>
      <c r="AW671" s="116">
        <v>632.17789773055631</v>
      </c>
      <c r="AX671" s="116">
        <v>1.9920826359115225</v>
      </c>
      <c r="AY671" s="116">
        <v>0.9568991207997084</v>
      </c>
      <c r="AZ671" s="116">
        <v>18665.987845119471</v>
      </c>
      <c r="BA671" s="116">
        <v>1.1445203185061796</v>
      </c>
      <c r="BB671" s="116">
        <v>5.9993376134446059E-2</v>
      </c>
      <c r="BC671" s="116">
        <v>19.63124319664373</v>
      </c>
      <c r="BD671" s="116">
        <v>49.558995303575351</v>
      </c>
      <c r="BE671" s="116">
        <v>631.53479456699233</v>
      </c>
      <c r="BF671" s="116">
        <v>31.845576062066012</v>
      </c>
      <c r="BG671" s="116">
        <v>4.4652685712124969</v>
      </c>
      <c r="BH671" s="116">
        <v>3.626842847895098</v>
      </c>
      <c r="BI671" s="116">
        <v>103.10514486013487</v>
      </c>
      <c r="BJ671" s="116">
        <v>1.2405168252345431</v>
      </c>
      <c r="BK671" s="116">
        <v>2452.1838000004168</v>
      </c>
      <c r="BL671" s="116">
        <v>2.0749476575100938</v>
      </c>
      <c r="BM671" s="116">
        <v>1.0084073377309712</v>
      </c>
      <c r="BN671" s="116">
        <v>5.0563694949966909</v>
      </c>
      <c r="BO671" s="116">
        <v>0.42972989933389605</v>
      </c>
      <c r="BP671" s="116">
        <v>0.41025013956534351</v>
      </c>
      <c r="BQ671" s="116">
        <v>19.07744474892182</v>
      </c>
      <c r="BR671" s="116">
        <v>124.89886176077519</v>
      </c>
      <c r="BS671" s="116">
        <v>47.85188669879031</v>
      </c>
      <c r="BT671" s="116">
        <v>34.324138138372795</v>
      </c>
    </row>
    <row r="672" spans="1:72" x14ac:dyDescent="0.3">
      <c r="A672" s="116">
        <v>1</v>
      </c>
      <c r="B672" s="116">
        <v>20</v>
      </c>
      <c r="C672" s="116">
        <v>980</v>
      </c>
      <c r="E672" s="116">
        <v>17.8971641226766</v>
      </c>
      <c r="F672" s="116">
        <v>13.506564709729799</v>
      </c>
      <c r="H672" s="116">
        <v>47.471979157199499</v>
      </c>
      <c r="I672" s="116">
        <v>6.8538376031116401</v>
      </c>
      <c r="J672" s="116">
        <v>0.86999996425201698</v>
      </c>
      <c r="K672" s="116">
        <v>13.400454443030499</v>
      </c>
      <c r="Q672" s="160">
        <v>65.301696412532607</v>
      </c>
      <c r="R672" s="160">
        <v>17.0932690742262</v>
      </c>
      <c r="S672" s="160">
        <v>0.80310139537676695</v>
      </c>
      <c r="T672" s="160">
        <v>0.21217737283312299</v>
      </c>
      <c r="U672" s="160">
        <v>3.3722875031186401</v>
      </c>
      <c r="V672" s="160">
        <v>5.56722065716475</v>
      </c>
      <c r="W672" s="160">
        <v>2.0627701951844601</v>
      </c>
      <c r="X672" s="160">
        <v>2.6989049338416051</v>
      </c>
      <c r="Z672" s="116">
        <v>3.3193185558083511E-3</v>
      </c>
      <c r="AA672" s="116">
        <v>1.947472708983768E-2</v>
      </c>
      <c r="AB672" s="116">
        <v>3.2694502768572012E-2</v>
      </c>
      <c r="AC672" s="116">
        <v>3.3736847535141085E-2</v>
      </c>
      <c r="AD672" s="116">
        <v>3.6601457972119313E-2</v>
      </c>
      <c r="AE672" s="116">
        <v>0.93133825486584143</v>
      </c>
      <c r="AF672" s="116">
        <v>1.2437414952561583</v>
      </c>
      <c r="AG672" s="116">
        <v>2.3983670768801556E-2</v>
      </c>
      <c r="AH672" s="116">
        <v>3.0237532865763764E-2</v>
      </c>
      <c r="AI672" s="116">
        <v>0.33274484324372255</v>
      </c>
      <c r="AJ672" s="116">
        <v>9.7549651117895098E-2</v>
      </c>
      <c r="AK672" s="116">
        <v>0.46393658911725277</v>
      </c>
      <c r="AL672" s="116">
        <v>0.27903636690220174</v>
      </c>
      <c r="AM672" s="116">
        <v>0.39629311508328458</v>
      </c>
      <c r="AN672" s="116">
        <v>0.66566814460175971</v>
      </c>
      <c r="AO672" s="116">
        <v>2.3132257833826557</v>
      </c>
      <c r="AP672" s="116">
        <v>1.5723512374848891</v>
      </c>
      <c r="AQ672" s="116">
        <v>3.7557762701198527</v>
      </c>
      <c r="AR672" s="116">
        <v>4.6237288801467882</v>
      </c>
      <c r="AS672" s="116">
        <v>5.4633755561287147</v>
      </c>
      <c r="AT672" s="116">
        <v>5.65149725567787</v>
      </c>
      <c r="AV672" s="116">
        <v>38.580736151554859</v>
      </c>
      <c r="AW672" s="116">
        <v>632.17789773055631</v>
      </c>
      <c r="AX672" s="116">
        <v>1.9920826359115225</v>
      </c>
      <c r="AY672" s="116">
        <v>0.9568991207997084</v>
      </c>
      <c r="AZ672" s="116">
        <v>18665.987845119471</v>
      </c>
      <c r="BA672" s="116">
        <v>1.1445203185061796</v>
      </c>
      <c r="BB672" s="116">
        <v>5.9993376134446059E-2</v>
      </c>
      <c r="BC672" s="116">
        <v>19.63124319664373</v>
      </c>
      <c r="BD672" s="116">
        <v>49.558995303575351</v>
      </c>
      <c r="BE672" s="116">
        <v>631.53479456699233</v>
      </c>
      <c r="BF672" s="116">
        <v>31.845576062066012</v>
      </c>
      <c r="BG672" s="116">
        <v>4.4652685712124969</v>
      </c>
      <c r="BH672" s="116">
        <v>3.626842847895098</v>
      </c>
      <c r="BI672" s="116">
        <v>103.10514486013487</v>
      </c>
      <c r="BJ672" s="116">
        <v>1.2405168252345431</v>
      </c>
      <c r="BK672" s="116">
        <v>2452.1838000004168</v>
      </c>
      <c r="BL672" s="116">
        <v>2.0749476575100938</v>
      </c>
      <c r="BM672" s="116">
        <v>1.0084073377309712</v>
      </c>
      <c r="BN672" s="116">
        <v>5.0563694949966909</v>
      </c>
      <c r="BO672" s="116">
        <v>0.42972989933389605</v>
      </c>
      <c r="BP672" s="116">
        <v>0.41025013956534351</v>
      </c>
      <c r="BQ672" s="116">
        <v>19.07744474892182</v>
      </c>
      <c r="BR672" s="116">
        <v>124.89886176077519</v>
      </c>
      <c r="BS672" s="116">
        <v>47.85188669879031</v>
      </c>
      <c r="BT672" s="116">
        <v>34.324138138372795</v>
      </c>
    </row>
    <row r="673" spans="1:72" x14ac:dyDescent="0.3">
      <c r="A673" s="116">
        <v>1</v>
      </c>
      <c r="B673" s="116">
        <v>20</v>
      </c>
      <c r="C673" s="116">
        <v>990</v>
      </c>
      <c r="E673" s="116">
        <v>17.8971641226766</v>
      </c>
      <c r="F673" s="116">
        <v>13.506564709729799</v>
      </c>
      <c r="H673" s="116">
        <v>47.471979157199499</v>
      </c>
      <c r="I673" s="116">
        <v>6.8538376031116401</v>
      </c>
      <c r="J673" s="116">
        <v>0.86999996425201698</v>
      </c>
      <c r="K673" s="116">
        <v>13.400454443030499</v>
      </c>
      <c r="Q673" s="160">
        <v>65.301696412532607</v>
      </c>
      <c r="R673" s="160">
        <v>17.0932690742262</v>
      </c>
      <c r="S673" s="160">
        <v>0.80310139537676695</v>
      </c>
      <c r="T673" s="160">
        <v>0.21217737283312299</v>
      </c>
      <c r="U673" s="160">
        <v>3.3722875031186401</v>
      </c>
      <c r="V673" s="160">
        <v>5.56722065716475</v>
      </c>
      <c r="W673" s="160">
        <v>2.0627701951844601</v>
      </c>
      <c r="X673" s="160">
        <v>2.6989049338416051</v>
      </c>
      <c r="Z673" s="116">
        <v>3.3193185558083511E-3</v>
      </c>
      <c r="AA673" s="116">
        <v>1.947472708983768E-2</v>
      </c>
      <c r="AB673" s="116">
        <v>3.2694502768572012E-2</v>
      </c>
      <c r="AC673" s="116">
        <v>3.3736847535141085E-2</v>
      </c>
      <c r="AD673" s="116">
        <v>3.6601457972119313E-2</v>
      </c>
      <c r="AE673" s="116">
        <v>0.93133825486584143</v>
      </c>
      <c r="AF673" s="116">
        <v>1.2437414952561583</v>
      </c>
      <c r="AG673" s="116">
        <v>2.3983670768801556E-2</v>
      </c>
      <c r="AH673" s="116">
        <v>3.0237532865763764E-2</v>
      </c>
      <c r="AI673" s="116">
        <v>0.33274484324372255</v>
      </c>
      <c r="AJ673" s="116">
        <v>9.7549651117895098E-2</v>
      </c>
      <c r="AK673" s="116">
        <v>0.46393658911725277</v>
      </c>
      <c r="AL673" s="116">
        <v>0.27903636690220174</v>
      </c>
      <c r="AM673" s="116">
        <v>0.39629311508328458</v>
      </c>
      <c r="AN673" s="116">
        <v>0.66566814460175971</v>
      </c>
      <c r="AO673" s="116">
        <v>2.3132257833826557</v>
      </c>
      <c r="AP673" s="116">
        <v>1.5723512374848891</v>
      </c>
      <c r="AQ673" s="116">
        <v>3.7557762701198527</v>
      </c>
      <c r="AR673" s="116">
        <v>4.6237288801467882</v>
      </c>
      <c r="AS673" s="116">
        <v>5.4633755561287147</v>
      </c>
      <c r="AT673" s="116">
        <v>5.65149725567787</v>
      </c>
      <c r="AV673" s="116">
        <v>38.580736151554859</v>
      </c>
      <c r="AW673" s="116">
        <v>632.17789773055631</v>
      </c>
      <c r="AX673" s="116">
        <v>1.9920826359115225</v>
      </c>
      <c r="AY673" s="116">
        <v>0.9568991207997084</v>
      </c>
      <c r="AZ673" s="116">
        <v>18665.987845119471</v>
      </c>
      <c r="BA673" s="116">
        <v>1.1445203185061796</v>
      </c>
      <c r="BB673" s="116">
        <v>5.9993376134446059E-2</v>
      </c>
      <c r="BC673" s="116">
        <v>19.63124319664373</v>
      </c>
      <c r="BD673" s="116">
        <v>49.558995303575351</v>
      </c>
      <c r="BE673" s="116">
        <v>631.53479456699233</v>
      </c>
      <c r="BF673" s="116">
        <v>31.845576062066012</v>
      </c>
      <c r="BG673" s="116">
        <v>4.4652685712124969</v>
      </c>
      <c r="BH673" s="116">
        <v>3.626842847895098</v>
      </c>
      <c r="BI673" s="116">
        <v>103.10514486013487</v>
      </c>
      <c r="BJ673" s="116">
        <v>1.2405168252345431</v>
      </c>
      <c r="BK673" s="116">
        <v>2452.1838000004168</v>
      </c>
      <c r="BL673" s="116">
        <v>2.0749476575100938</v>
      </c>
      <c r="BM673" s="116">
        <v>1.0084073377309712</v>
      </c>
      <c r="BN673" s="116">
        <v>5.0563694949966909</v>
      </c>
      <c r="BO673" s="116">
        <v>0.42972989933389605</v>
      </c>
      <c r="BP673" s="116">
        <v>0.41025013956534351</v>
      </c>
      <c r="BQ673" s="116">
        <v>19.07744474892182</v>
      </c>
      <c r="BR673" s="116">
        <v>124.89886176077519</v>
      </c>
      <c r="BS673" s="116">
        <v>47.85188669879031</v>
      </c>
      <c r="BT673" s="116">
        <v>34.324138138372795</v>
      </c>
    </row>
    <row r="674" spans="1:72" x14ac:dyDescent="0.3">
      <c r="A674" s="116">
        <v>1</v>
      </c>
      <c r="B674" s="116">
        <v>20</v>
      </c>
      <c r="C674" s="116">
        <v>1000</v>
      </c>
      <c r="E674" s="116">
        <v>17.8971641226766</v>
      </c>
      <c r="F674" s="116">
        <v>13.506564709729799</v>
      </c>
      <c r="H674" s="116">
        <v>47.471979157199499</v>
      </c>
      <c r="I674" s="116">
        <v>6.8538376031116401</v>
      </c>
      <c r="J674" s="116">
        <v>0.86999996425201698</v>
      </c>
      <c r="K674" s="116">
        <v>13.400454443030499</v>
      </c>
      <c r="Q674" s="160">
        <v>65.301696412532607</v>
      </c>
      <c r="R674" s="160">
        <v>17.0932690742262</v>
      </c>
      <c r="S674" s="160">
        <v>0.80310139537676695</v>
      </c>
      <c r="T674" s="160">
        <v>0.21217737283312299</v>
      </c>
      <c r="U674" s="160">
        <v>3.3722875031186401</v>
      </c>
      <c r="V674" s="160">
        <v>5.56722065716475</v>
      </c>
      <c r="W674" s="160">
        <v>2.0627701951844601</v>
      </c>
      <c r="X674" s="160">
        <v>2.6989049338416051</v>
      </c>
      <c r="Z674" s="116">
        <v>3.3193185558083511E-3</v>
      </c>
      <c r="AA674" s="116">
        <v>1.947472708983768E-2</v>
      </c>
      <c r="AB674" s="116">
        <v>3.2694502768572012E-2</v>
      </c>
      <c r="AC674" s="116">
        <v>3.3736847535141085E-2</v>
      </c>
      <c r="AD674" s="116">
        <v>3.6601457972119313E-2</v>
      </c>
      <c r="AE674" s="116">
        <v>0.93133825486584143</v>
      </c>
      <c r="AF674" s="116">
        <v>1.2437414952561583</v>
      </c>
      <c r="AG674" s="116">
        <v>2.3983670768801556E-2</v>
      </c>
      <c r="AH674" s="116">
        <v>3.0237532865763764E-2</v>
      </c>
      <c r="AI674" s="116">
        <v>0.33274484324372255</v>
      </c>
      <c r="AJ674" s="116">
        <v>9.7549651117895098E-2</v>
      </c>
      <c r="AK674" s="116">
        <v>0.46393658911725277</v>
      </c>
      <c r="AL674" s="116">
        <v>0.27903636690220174</v>
      </c>
      <c r="AM674" s="116">
        <v>0.39629311508328458</v>
      </c>
      <c r="AN674" s="116">
        <v>0.66566814460175971</v>
      </c>
      <c r="AO674" s="116">
        <v>2.3132257833826557</v>
      </c>
      <c r="AP674" s="116">
        <v>1.5723512374848891</v>
      </c>
      <c r="AQ674" s="116">
        <v>3.7557762701198527</v>
      </c>
      <c r="AR674" s="116">
        <v>4.6237288801467882</v>
      </c>
      <c r="AS674" s="116">
        <v>5.4633755561287147</v>
      </c>
      <c r="AT674" s="116">
        <v>5.65149725567787</v>
      </c>
      <c r="AV674" s="116">
        <v>38.580736151554859</v>
      </c>
      <c r="AW674" s="116">
        <v>632.17789773055631</v>
      </c>
      <c r="AX674" s="116">
        <v>1.9920826359115225</v>
      </c>
      <c r="AY674" s="116">
        <v>0.9568991207997084</v>
      </c>
      <c r="AZ674" s="116">
        <v>18665.987845119471</v>
      </c>
      <c r="BA674" s="116">
        <v>1.1445203185061796</v>
      </c>
      <c r="BB674" s="116">
        <v>5.9993376134446059E-2</v>
      </c>
      <c r="BC674" s="116">
        <v>19.63124319664373</v>
      </c>
      <c r="BD674" s="116">
        <v>49.558995303575351</v>
      </c>
      <c r="BE674" s="116">
        <v>631.53479456699233</v>
      </c>
      <c r="BF674" s="116">
        <v>31.845576062066012</v>
      </c>
      <c r="BG674" s="116">
        <v>4.4652685712124969</v>
      </c>
      <c r="BH674" s="116">
        <v>3.626842847895098</v>
      </c>
      <c r="BI674" s="116">
        <v>103.10514486013487</v>
      </c>
      <c r="BJ674" s="116">
        <v>1.2405168252345431</v>
      </c>
      <c r="BK674" s="116">
        <v>2452.1838000004168</v>
      </c>
      <c r="BL674" s="116">
        <v>2.0749476575100938</v>
      </c>
      <c r="BM674" s="116">
        <v>1.0084073377309712</v>
      </c>
      <c r="BN674" s="116">
        <v>5.0563694949966909</v>
      </c>
      <c r="BO674" s="116">
        <v>0.42972989933389605</v>
      </c>
      <c r="BP674" s="116">
        <v>0.41025013956534351</v>
      </c>
      <c r="BQ674" s="116">
        <v>19.07744474892182</v>
      </c>
      <c r="BR674" s="116">
        <v>124.89886176077519</v>
      </c>
      <c r="BS674" s="116">
        <v>47.85188669879031</v>
      </c>
      <c r="BT674" s="116">
        <v>34.324138138372795</v>
      </c>
    </row>
    <row r="676" spans="1:72" x14ac:dyDescent="0.3">
      <c r="A676" s="116">
        <v>2</v>
      </c>
      <c r="B676" s="116">
        <v>5</v>
      </c>
      <c r="C676" s="116">
        <v>600</v>
      </c>
      <c r="F676" s="116">
        <v>1.87211271567245</v>
      </c>
      <c r="G676" s="116">
        <v>51.183943371727104</v>
      </c>
      <c r="I676" s="116">
        <v>11.307246023115701</v>
      </c>
      <c r="K676" s="116">
        <v>30.768712764285802</v>
      </c>
      <c r="L676" s="116">
        <v>0.73579177909649296</v>
      </c>
      <c r="M676" s="116">
        <v>1.30302289324763</v>
      </c>
      <c r="X676" s="164"/>
      <c r="Z676" s="116">
        <v>3.7801193536707127E-2</v>
      </c>
      <c r="AA676" s="116">
        <v>8.0380052066879273E-2</v>
      </c>
      <c r="AB676" s="116">
        <v>6.3093144577284238E-2</v>
      </c>
      <c r="AC676" s="116">
        <v>5.9503832527891272E-2</v>
      </c>
      <c r="AD676" s="116">
        <v>0.26013776849293674</v>
      </c>
      <c r="AE676" s="116">
        <v>0.51482482769152149</v>
      </c>
      <c r="AF676" s="116">
        <v>0.37075979050384483</v>
      </c>
      <c r="AG676" s="116">
        <v>0.26570130039249973</v>
      </c>
      <c r="AH676" s="116">
        <v>0.4215826687725634</v>
      </c>
      <c r="AI676" s="116">
        <v>0.96794401134763686</v>
      </c>
      <c r="AJ676" s="116">
        <v>0.87754564049599248</v>
      </c>
      <c r="AK676" s="116">
        <v>1.2998957042648542</v>
      </c>
      <c r="AL676" s="116">
        <v>0.46743196158809824</v>
      </c>
      <c r="AM676" s="116">
        <v>0.29933996688754821</v>
      </c>
      <c r="AN676" s="116">
        <v>1.5460226953138865</v>
      </c>
      <c r="AO676" s="116">
        <v>3.1110167404800619</v>
      </c>
      <c r="AP676" s="116">
        <v>1.5047631877587162</v>
      </c>
      <c r="AQ676" s="116">
        <v>1.4756178387950254</v>
      </c>
      <c r="AR676" s="116">
        <v>1.3858122770677372</v>
      </c>
      <c r="AS676" s="116">
        <v>1.2692523920504875</v>
      </c>
      <c r="AT676" s="116">
        <v>1.1344516598735128</v>
      </c>
      <c r="AV676" s="116">
        <v>185.44388005084781</v>
      </c>
      <c r="AW676" s="116">
        <v>1533.3406340350625</v>
      </c>
      <c r="AX676" s="116">
        <v>6.4983288239466583</v>
      </c>
      <c r="AY676" s="116">
        <v>3.3235315942939723</v>
      </c>
      <c r="AZ676" s="116">
        <v>14998.248899432443</v>
      </c>
      <c r="BA676" s="116">
        <v>2.0978009254967915</v>
      </c>
      <c r="BB676" s="116">
        <v>0.19419358087962713</v>
      </c>
      <c r="BC676" s="116">
        <v>14.678136667900516</v>
      </c>
      <c r="BD676" s="116">
        <v>23.957341580018262</v>
      </c>
      <c r="BE676" s="116">
        <v>295.01466044150351</v>
      </c>
      <c r="BF676" s="116">
        <v>9.4012204257969589</v>
      </c>
      <c r="BG676" s="116">
        <v>1.9232312190875769</v>
      </c>
      <c r="BH676" s="116">
        <v>3.1662362046696719</v>
      </c>
      <c r="BI676" s="116">
        <v>173.71552666582147</v>
      </c>
      <c r="BJ676" s="116">
        <v>0.58213893154865648</v>
      </c>
      <c r="BK676" s="116">
        <v>1638.0874910942184</v>
      </c>
      <c r="BL676" s="116">
        <v>2.0268970059952434</v>
      </c>
      <c r="BM676" s="116">
        <v>2.2295745642967972</v>
      </c>
      <c r="BN676" s="116">
        <v>14.504128973752433</v>
      </c>
      <c r="BO676" s="116">
        <v>1.5792761255007086</v>
      </c>
      <c r="BP676" s="116">
        <v>1.7426921480465973</v>
      </c>
      <c r="BQ676" s="116">
        <v>10.80262754306557</v>
      </c>
      <c r="BR676" s="116">
        <v>20.340046684318668</v>
      </c>
      <c r="BS676" s="116">
        <v>8.4226790625948471</v>
      </c>
      <c r="BT676" s="116">
        <v>6.0415841377262636</v>
      </c>
    </row>
    <row r="677" spans="1:72" x14ac:dyDescent="0.3">
      <c r="A677" s="116">
        <v>2</v>
      </c>
      <c r="B677" s="116">
        <v>5</v>
      </c>
      <c r="C677" s="116">
        <v>610</v>
      </c>
      <c r="F677" s="116">
        <v>1.87211271567245</v>
      </c>
      <c r="G677" s="116">
        <v>51.183943371727104</v>
      </c>
      <c r="I677" s="116">
        <v>11.307246023115701</v>
      </c>
      <c r="K677" s="116">
        <v>30.768712764285802</v>
      </c>
      <c r="L677" s="116">
        <v>0.74542714384990005</v>
      </c>
      <c r="M677" s="116">
        <v>1.30302289324763</v>
      </c>
      <c r="X677" s="164"/>
      <c r="Z677" s="116">
        <v>3.7803602377895477E-2</v>
      </c>
      <c r="AA677" s="116">
        <v>8.038178643253488E-2</v>
      </c>
      <c r="AB677" s="116">
        <v>6.3101816405562297E-2</v>
      </c>
      <c r="AC677" s="116">
        <v>5.9512504356169338E-2</v>
      </c>
      <c r="AD677" s="116">
        <v>0.26014104451695291</v>
      </c>
      <c r="AE677" s="116">
        <v>0.5157951089221896</v>
      </c>
      <c r="AF677" s="116">
        <v>0.37191121659187698</v>
      </c>
      <c r="AG677" s="116">
        <v>0.26570274569721275</v>
      </c>
      <c r="AH677" s="116">
        <v>0.42158382501633385</v>
      </c>
      <c r="AI677" s="116">
        <v>0.96794422332566143</v>
      </c>
      <c r="AJ677" s="116">
        <v>0.87754660403246787</v>
      </c>
      <c r="AK677" s="116">
        <v>1.2998965714476822</v>
      </c>
      <c r="AL677" s="116">
        <v>0.46766321034218</v>
      </c>
      <c r="AM677" s="116">
        <v>0.29956158027687657</v>
      </c>
      <c r="AN677" s="116">
        <v>1.546023658850362</v>
      </c>
      <c r="AO677" s="116">
        <v>3.1122211610742379</v>
      </c>
      <c r="AP677" s="116">
        <v>1.5047642476488392</v>
      </c>
      <c r="AQ677" s="116">
        <v>1.4756197658679762</v>
      </c>
      <c r="AR677" s="116">
        <v>1.385815842152696</v>
      </c>
      <c r="AS677" s="116">
        <v>1.2692588477448723</v>
      </c>
      <c r="AT677" s="116">
        <v>1.1362631084471533</v>
      </c>
      <c r="AV677" s="116">
        <v>185.43206358817505</v>
      </c>
      <c r="AW677" s="116">
        <v>1533.3075497574912</v>
      </c>
      <c r="AX677" s="116">
        <v>6.4974357848098219</v>
      </c>
      <c r="AY677" s="116">
        <v>3.3230473079145932</v>
      </c>
      <c r="AZ677" s="116">
        <v>14998.060022572636</v>
      </c>
      <c r="BA677" s="116">
        <v>2.0938546746920079</v>
      </c>
      <c r="BB677" s="116">
        <v>0.19359236331699964</v>
      </c>
      <c r="BC677" s="116">
        <v>14.678056825368031</v>
      </c>
      <c r="BD677" s="116">
        <v>23.957275874160221</v>
      </c>
      <c r="BE677" s="116">
        <v>295.01459583382939</v>
      </c>
      <c r="BF677" s="116">
        <v>9.4012101033608051</v>
      </c>
      <c r="BG677" s="116">
        <v>1.9232299360677398</v>
      </c>
      <c r="BH677" s="116">
        <v>3.1646705733322769</v>
      </c>
      <c r="BI677" s="116">
        <v>173.58701323426664</v>
      </c>
      <c r="BJ677" s="116">
        <v>0.58213856873914116</v>
      </c>
      <c r="BK677" s="116">
        <v>1637.4535559696803</v>
      </c>
      <c r="BL677" s="116">
        <v>2.0268955783376414</v>
      </c>
      <c r="BM677" s="116">
        <v>2.2295716526030573</v>
      </c>
      <c r="BN677" s="116">
        <v>14.504091661109243</v>
      </c>
      <c r="BO677" s="116">
        <v>1.5792680929988798</v>
      </c>
      <c r="BP677" s="116">
        <v>1.7399139207307535</v>
      </c>
      <c r="BQ677" s="116">
        <v>10.815791691449141</v>
      </c>
      <c r="BR677" s="116">
        <v>20.340094555860471</v>
      </c>
      <c r="BS677" s="116">
        <v>8.4360821822744736</v>
      </c>
      <c r="BT677" s="116">
        <v>6.0511981898171348</v>
      </c>
    </row>
    <row r="678" spans="1:72" x14ac:dyDescent="0.3">
      <c r="A678" s="116">
        <v>2</v>
      </c>
      <c r="B678" s="116">
        <v>5</v>
      </c>
      <c r="C678" s="116">
        <v>620</v>
      </c>
      <c r="F678" s="116">
        <v>1.87211271567245</v>
      </c>
      <c r="G678" s="116">
        <v>51.183943371727104</v>
      </c>
      <c r="I678" s="116">
        <v>11.307246023115701</v>
      </c>
      <c r="K678" s="116">
        <v>30.768712764285802</v>
      </c>
      <c r="L678" s="116">
        <v>0.74352739122107903</v>
      </c>
      <c r="M678" s="116">
        <v>1.30302289324763</v>
      </c>
      <c r="X678" s="164"/>
      <c r="Z678" s="116">
        <v>3.7803127439738272E-2</v>
      </c>
      <c r="AA678" s="116">
        <v>8.0381444477061692E-2</v>
      </c>
      <c r="AB678" s="116">
        <v>6.3100106628196373E-2</v>
      </c>
      <c r="AC678" s="116">
        <v>5.95107945788034E-2</v>
      </c>
      <c r="AD678" s="116">
        <v>0.26014039860105909</v>
      </c>
      <c r="AE678" s="116">
        <v>0.51560380383246729</v>
      </c>
      <c r="AF678" s="116">
        <v>0.37168419615273285</v>
      </c>
      <c r="AG678" s="116">
        <v>0.26570246073431841</v>
      </c>
      <c r="AH678" s="116">
        <v>0.42158359704601833</v>
      </c>
      <c r="AI678" s="116">
        <v>0.96794418153110362</v>
      </c>
      <c r="AJ678" s="116">
        <v>0.8775464140572049</v>
      </c>
      <c r="AK678" s="116">
        <v>1.2998964004699454</v>
      </c>
      <c r="AL678" s="116">
        <v>0.46761761627908832</v>
      </c>
      <c r="AM678" s="116">
        <v>0.29951788596641366</v>
      </c>
      <c r="AN678" s="116">
        <v>1.5460234688750993</v>
      </c>
      <c r="AO678" s="116">
        <v>3.1119836919956354</v>
      </c>
      <c r="AP678" s="116">
        <v>1.5047640386760499</v>
      </c>
      <c r="AQ678" s="116">
        <v>1.4756193859174502</v>
      </c>
      <c r="AR678" s="116">
        <v>1.3858151392442235</v>
      </c>
      <c r="AS678" s="116">
        <v>1.269257574910611</v>
      </c>
      <c r="AT678" s="116">
        <v>1.1359059549529349</v>
      </c>
      <c r="AV678" s="116">
        <v>185.43439325686998</v>
      </c>
      <c r="AW678" s="116">
        <v>1533.3140726921326</v>
      </c>
      <c r="AX678" s="116">
        <v>6.4976118410676484</v>
      </c>
      <c r="AY678" s="116">
        <v>3.3231427808638827</v>
      </c>
      <c r="AZ678" s="116">
        <v>14998.097262022553</v>
      </c>
      <c r="BA678" s="116">
        <v>2.0946315600707233</v>
      </c>
      <c r="BB678" s="116">
        <v>0.19371060730958822</v>
      </c>
      <c r="BC678" s="116">
        <v>14.678072567418535</v>
      </c>
      <c r="BD678" s="116">
        <v>23.957288828999495</v>
      </c>
      <c r="BE678" s="116">
        <v>295.01460857217194</v>
      </c>
      <c r="BF678" s="116">
        <v>9.4012121385777832</v>
      </c>
      <c r="BG678" s="116">
        <v>1.9232301890336698</v>
      </c>
      <c r="BH678" s="116">
        <v>3.164979137819075</v>
      </c>
      <c r="BI678" s="116">
        <v>173.61233647940145</v>
      </c>
      <c r="BJ678" s="116">
        <v>0.58213864027229045</v>
      </c>
      <c r="BK678" s="116">
        <v>1637.5785066846183</v>
      </c>
      <c r="BL678" s="116">
        <v>2.0268958598209914</v>
      </c>
      <c r="BM678" s="116">
        <v>2.229572226685324</v>
      </c>
      <c r="BN678" s="116">
        <v>14.50409901782561</v>
      </c>
      <c r="BO678" s="116">
        <v>1.5792696767172492</v>
      </c>
      <c r="BP678" s="116">
        <v>1.7404609874432033</v>
      </c>
      <c r="BQ678" s="116">
        <v>10.813200108980526</v>
      </c>
      <c r="BR678" s="116">
        <v>20.340085117289775</v>
      </c>
      <c r="BS678" s="116">
        <v>8.4334395733748249</v>
      </c>
      <c r="BT678" s="116">
        <v>6.0493026475684406</v>
      </c>
    </row>
    <row r="679" spans="1:72" x14ac:dyDescent="0.3">
      <c r="A679" s="116">
        <v>2</v>
      </c>
      <c r="B679" s="116">
        <v>5</v>
      </c>
      <c r="C679" s="116">
        <v>630</v>
      </c>
      <c r="F679" s="116">
        <v>1.83283617507248</v>
      </c>
      <c r="G679" s="116">
        <v>50.851546659596998</v>
      </c>
      <c r="I679" s="116">
        <v>11.0453338257638</v>
      </c>
      <c r="K679" s="116">
        <v>31.603958458580198</v>
      </c>
      <c r="L679" s="116">
        <v>0.73989786518799205</v>
      </c>
      <c r="M679" s="116">
        <v>1.21313871830994</v>
      </c>
      <c r="X679" s="164"/>
      <c r="Z679" s="116">
        <v>3.7132994934199026E-2</v>
      </c>
      <c r="AA679" s="116">
        <v>7.9427813282220927E-2</v>
      </c>
      <c r="AB679" s="116">
        <v>6.3499270892788756E-2</v>
      </c>
      <c r="AC679" s="116">
        <v>5.9897518843873739E-2</v>
      </c>
      <c r="AD679" s="116">
        <v>0.2604435227234248</v>
      </c>
      <c r="AE679" s="116">
        <v>0.51066575531296698</v>
      </c>
      <c r="AF679" s="116">
        <v>0.36415576905144142</v>
      </c>
      <c r="AG679" s="116">
        <v>0.26138382217606287</v>
      </c>
      <c r="AH679" s="116">
        <v>0.41376808481238031</v>
      </c>
      <c r="AI679" s="116">
        <v>0.98225856144370072</v>
      </c>
      <c r="AJ679" s="116">
        <v>0.86291129275821188</v>
      </c>
      <c r="AK679" s="116">
        <v>1.2813460333203779</v>
      </c>
      <c r="AL679" s="116">
        <v>0.46289072346786464</v>
      </c>
      <c r="AM679" s="116">
        <v>0.29552606488945654</v>
      </c>
      <c r="AN679" s="116">
        <v>1.5392574261159262</v>
      </c>
      <c r="AO679" s="116">
        <v>3.0395310720453637</v>
      </c>
      <c r="AP679" s="116">
        <v>1.4867616122477054</v>
      </c>
      <c r="AQ679" s="116">
        <v>1.4608074099562567</v>
      </c>
      <c r="AR679" s="116">
        <v>1.3735641521972339</v>
      </c>
      <c r="AS679" s="116">
        <v>1.2579563187075349</v>
      </c>
      <c r="AT679" s="116">
        <v>1.126991933476144</v>
      </c>
      <c r="AV679" s="116">
        <v>188.78089452310448</v>
      </c>
      <c r="AW679" s="116">
        <v>1551.7234443062302</v>
      </c>
      <c r="AX679" s="116">
        <v>6.4567670500065741</v>
      </c>
      <c r="AY679" s="116">
        <v>3.3016871350465129</v>
      </c>
      <c r="AZ679" s="116">
        <v>14980.64132753754</v>
      </c>
      <c r="BA679" s="116">
        <v>2.1148862808278781</v>
      </c>
      <c r="BB679" s="116">
        <v>0.19771531164168166</v>
      </c>
      <c r="BC679" s="116">
        <v>14.920586773626098</v>
      </c>
      <c r="BD679" s="116">
        <v>24.409809191977097</v>
      </c>
      <c r="BE679" s="116">
        <v>290.71538293787319</v>
      </c>
      <c r="BF679" s="116">
        <v>9.5606582846188957</v>
      </c>
      <c r="BG679" s="116">
        <v>1.9510732737211505</v>
      </c>
      <c r="BH679" s="116">
        <v>3.1972988979174182</v>
      </c>
      <c r="BI679" s="116">
        <v>175.95740673314532</v>
      </c>
      <c r="BJ679" s="116">
        <v>0.58469752020037891</v>
      </c>
      <c r="BK679" s="116">
        <v>1676.6130979986378</v>
      </c>
      <c r="BL679" s="116">
        <v>2.0514384921392814</v>
      </c>
      <c r="BM679" s="116">
        <v>2.2521791562506639</v>
      </c>
      <c r="BN679" s="116">
        <v>14.633462854899685</v>
      </c>
      <c r="BO679" s="116">
        <v>1.5934575550759096</v>
      </c>
      <c r="BP679" s="116">
        <v>1.7542272852850447</v>
      </c>
      <c r="BQ679" s="116">
        <v>10.696623661907756</v>
      </c>
      <c r="BR679" s="116">
        <v>19.866479029639503</v>
      </c>
      <c r="BS679" s="116">
        <v>8.5055037615616893</v>
      </c>
      <c r="BT679" s="116">
        <v>6.100994259348048</v>
      </c>
    </row>
    <row r="680" spans="1:72" x14ac:dyDescent="0.3">
      <c r="A680" s="116">
        <v>2</v>
      </c>
      <c r="B680" s="116">
        <v>5</v>
      </c>
      <c r="C680" s="116">
        <v>640</v>
      </c>
      <c r="F680" s="116">
        <v>2.3671965178614802</v>
      </c>
      <c r="G680" s="116">
        <v>50.719496043298697</v>
      </c>
      <c r="I680" s="116">
        <v>11.2907323232685</v>
      </c>
      <c r="K680" s="116">
        <v>31.154435984473999</v>
      </c>
      <c r="L680" s="116">
        <v>0.71914438928714097</v>
      </c>
      <c r="M680" s="116">
        <v>1.12044504622219</v>
      </c>
      <c r="X680" s="164"/>
      <c r="Z680" s="116">
        <v>3.6682781665143653E-2</v>
      </c>
      <c r="AA680" s="116">
        <v>7.7792244258879761E-2</v>
      </c>
      <c r="AB680" s="116">
        <v>6.3410429321048623E-2</v>
      </c>
      <c r="AC680" s="116">
        <v>5.9506323749122986E-2</v>
      </c>
      <c r="AD680" s="116">
        <v>0.25829482134275317</v>
      </c>
      <c r="AE680" s="116">
        <v>0.50548165799950118</v>
      </c>
      <c r="AF680" s="116">
        <v>0.35521615991566102</v>
      </c>
      <c r="AG680" s="116">
        <v>0.2561995845769095</v>
      </c>
      <c r="AH680" s="116">
        <v>0.40586884886207952</v>
      </c>
      <c r="AI680" s="116">
        <v>0.97007284954505435</v>
      </c>
      <c r="AJ680" s="116">
        <v>0.84979547557096624</v>
      </c>
      <c r="AK680" s="116">
        <v>1.2664231824967991</v>
      </c>
      <c r="AL680" s="116">
        <v>0.46013212947279647</v>
      </c>
      <c r="AM680" s="116">
        <v>0.29413319769356511</v>
      </c>
      <c r="AN680" s="116">
        <v>1.5196717955589512</v>
      </c>
      <c r="AO680" s="116">
        <v>2.9711063520316254</v>
      </c>
      <c r="AP680" s="116">
        <v>1.4739596282804948</v>
      </c>
      <c r="AQ680" s="116">
        <v>1.4521201439595424</v>
      </c>
      <c r="AR680" s="116">
        <v>1.3679176302615883</v>
      </c>
      <c r="AS680" s="116">
        <v>1.2525898166727005</v>
      </c>
      <c r="AT680" s="116">
        <v>1.1209710464468079</v>
      </c>
      <c r="AV680" s="116">
        <v>191.09783069316612</v>
      </c>
      <c r="AW680" s="116">
        <v>1584.3481721628229</v>
      </c>
      <c r="AX680" s="116">
        <v>6.4658133431672491</v>
      </c>
      <c r="AY680" s="116">
        <v>3.3233924552588192</v>
      </c>
      <c r="AZ680" s="116">
        <v>15105.262195027222</v>
      </c>
      <c r="BA680" s="116">
        <v>2.136576041698957</v>
      </c>
      <c r="BB680" s="116">
        <v>0.20269114834532517</v>
      </c>
      <c r="BC680" s="116">
        <v>15.222507118582952</v>
      </c>
      <c r="BD680" s="116">
        <v>24.884885914050859</v>
      </c>
      <c r="BE680" s="116">
        <v>294.36724671557499</v>
      </c>
      <c r="BF680" s="116">
        <v>9.708218315068029</v>
      </c>
      <c r="BG680" s="116">
        <v>1.9740636736222403</v>
      </c>
      <c r="BH680" s="116">
        <v>3.2164674127314972</v>
      </c>
      <c r="BI680" s="116">
        <v>176.79065269665625</v>
      </c>
      <c r="BJ680" s="116">
        <v>0.59223314049134579</v>
      </c>
      <c r="BK680" s="116">
        <v>1715.2255770583245</v>
      </c>
      <c r="BL680" s="116">
        <v>2.0692561325835612</v>
      </c>
      <c r="BM680" s="116">
        <v>2.2656527517269005</v>
      </c>
      <c r="BN680" s="116">
        <v>14.693867200290603</v>
      </c>
      <c r="BO680" s="116">
        <v>1.6002844453299372</v>
      </c>
      <c r="BP680" s="116">
        <v>1.7636494771801514</v>
      </c>
      <c r="BQ680" s="116">
        <v>10.541042660920098</v>
      </c>
      <c r="BR680" s="116">
        <v>20.033340624567046</v>
      </c>
      <c r="BS680" s="116">
        <v>8.6312542914830122</v>
      </c>
      <c r="BT680" s="116">
        <v>6.1911950614013165</v>
      </c>
    </row>
    <row r="681" spans="1:72" x14ac:dyDescent="0.3">
      <c r="A681" s="116">
        <v>2</v>
      </c>
      <c r="B681" s="116">
        <v>5</v>
      </c>
      <c r="C681" s="116">
        <v>650</v>
      </c>
      <c r="F681" s="116">
        <v>1.9061868167359299</v>
      </c>
      <c r="G681" s="116">
        <v>50.400071321545802</v>
      </c>
      <c r="I681" s="116">
        <v>10.8661703763524</v>
      </c>
      <c r="K681" s="116">
        <v>32.331807846280697</v>
      </c>
      <c r="L681" s="116">
        <v>0.67535389270087598</v>
      </c>
      <c r="M681" s="116">
        <v>1.08374113493938</v>
      </c>
      <c r="X681" s="164"/>
      <c r="Z681" s="116">
        <v>3.6209410584828475E-2</v>
      </c>
      <c r="AA681" s="116">
        <v>7.7790966182889429E-2</v>
      </c>
      <c r="AB681" s="116">
        <v>6.3737450623427741E-2</v>
      </c>
      <c r="AC681" s="116">
        <v>6.0073559268677849E-2</v>
      </c>
      <c r="AD681" s="116">
        <v>0.25980642371764612</v>
      </c>
      <c r="AE681" s="116">
        <v>0.497770990240885</v>
      </c>
      <c r="AF681" s="116">
        <v>0.34633038247454656</v>
      </c>
      <c r="AG681" s="116">
        <v>0.25471690395525864</v>
      </c>
      <c r="AH681" s="116">
        <v>0.4022482304097012</v>
      </c>
      <c r="AI681" s="116">
        <v>0.99292923314901582</v>
      </c>
      <c r="AJ681" s="116">
        <v>0.84181461292423176</v>
      </c>
      <c r="AK681" s="116">
        <v>1.2549289415842149</v>
      </c>
      <c r="AL681" s="116">
        <v>0.45503213054149816</v>
      </c>
      <c r="AM681" s="116">
        <v>0.28927681559516438</v>
      </c>
      <c r="AN681" s="116">
        <v>1.5238052306180498</v>
      </c>
      <c r="AO681" s="116">
        <v>2.9285106015309852</v>
      </c>
      <c r="AP681" s="116">
        <v>1.4613497447140644</v>
      </c>
      <c r="AQ681" s="116">
        <v>1.4401583185387301</v>
      </c>
      <c r="AR681" s="116">
        <v>1.3567494326443523</v>
      </c>
      <c r="AS681" s="116">
        <v>1.2423338632678389</v>
      </c>
      <c r="AT681" s="116">
        <v>1.1039369988351211</v>
      </c>
      <c r="AV681" s="116">
        <v>193.59608142688597</v>
      </c>
      <c r="AW681" s="116">
        <v>1584.3742024007609</v>
      </c>
      <c r="AX681" s="116">
        <v>6.4326388330520672</v>
      </c>
      <c r="AY681" s="116">
        <v>3.2920118234302276</v>
      </c>
      <c r="AZ681" s="116">
        <v>15017.376953851666</v>
      </c>
      <c r="BA681" s="116">
        <v>2.1696724420950253</v>
      </c>
      <c r="BB681" s="116">
        <v>0.2078915827415562</v>
      </c>
      <c r="BC681" s="116">
        <v>15.311115750233208</v>
      </c>
      <c r="BD681" s="116">
        <v>25.108873666673098</v>
      </c>
      <c r="BE681" s="116">
        <v>287.59116390246743</v>
      </c>
      <c r="BF681" s="116">
        <v>9.8002575309803373</v>
      </c>
      <c r="BG681" s="116">
        <v>1.9921446682423427</v>
      </c>
      <c r="BH681" s="116">
        <v>3.2525175710971612</v>
      </c>
      <c r="BI681" s="116">
        <v>179.75861595757016</v>
      </c>
      <c r="BJ681" s="116">
        <v>0.59062666403564146</v>
      </c>
      <c r="BK681" s="116">
        <v>1740.173863294508</v>
      </c>
      <c r="BL681" s="116">
        <v>2.0871115973656118</v>
      </c>
      <c r="BM681" s="116">
        <v>2.284471059638935</v>
      </c>
      <c r="BN681" s="116">
        <v>14.814821009966737</v>
      </c>
      <c r="BO681" s="116">
        <v>1.6134954212125854</v>
      </c>
      <c r="BP681" s="116">
        <v>1.7908630674450974</v>
      </c>
      <c r="BQ681" s="116">
        <v>10.436557428071962</v>
      </c>
      <c r="BR681" s="116">
        <v>19.412395445681671</v>
      </c>
      <c r="BS681" s="116">
        <v>8.5495736824125448</v>
      </c>
      <c r="BT681" s="116">
        <v>6.1326055949794638</v>
      </c>
    </row>
    <row r="682" spans="1:72" x14ac:dyDescent="0.3">
      <c r="A682" s="116">
        <v>2</v>
      </c>
      <c r="B682" s="116">
        <v>5</v>
      </c>
      <c r="C682" s="116">
        <v>660</v>
      </c>
      <c r="F682" s="116">
        <v>1.9061868167359299</v>
      </c>
      <c r="G682" s="116">
        <v>50.400071321545802</v>
      </c>
      <c r="I682" s="116">
        <v>10.8661703763524</v>
      </c>
      <c r="K682" s="116">
        <v>32.331807846280697</v>
      </c>
      <c r="L682" s="116">
        <v>0.67535389270087598</v>
      </c>
      <c r="M682" s="116">
        <v>1.08374113493938</v>
      </c>
      <c r="X682" s="164"/>
      <c r="Z682" s="116">
        <v>3.6209410584828475E-2</v>
      </c>
      <c r="AA682" s="116">
        <v>7.7790966182889429E-2</v>
      </c>
      <c r="AB682" s="116">
        <v>6.3737450623427741E-2</v>
      </c>
      <c r="AC682" s="116">
        <v>6.0073559268677849E-2</v>
      </c>
      <c r="AD682" s="116">
        <v>0.25980642371764612</v>
      </c>
      <c r="AE682" s="116">
        <v>0.497770990240885</v>
      </c>
      <c r="AF682" s="116">
        <v>0.34633038247454656</v>
      </c>
      <c r="AG682" s="116">
        <v>0.25471690395525864</v>
      </c>
      <c r="AH682" s="116">
        <v>0.4022482304097012</v>
      </c>
      <c r="AI682" s="116">
        <v>0.99292923314901582</v>
      </c>
      <c r="AJ682" s="116">
        <v>0.84181461292423176</v>
      </c>
      <c r="AK682" s="116">
        <v>1.2549289415842149</v>
      </c>
      <c r="AL682" s="116">
        <v>0.45503213054149816</v>
      </c>
      <c r="AM682" s="116">
        <v>0.28927681559516438</v>
      </c>
      <c r="AN682" s="116">
        <v>1.5238052306180498</v>
      </c>
      <c r="AO682" s="116">
        <v>2.9285106015309852</v>
      </c>
      <c r="AP682" s="116">
        <v>1.4613497447140644</v>
      </c>
      <c r="AQ682" s="116">
        <v>1.4401583185387301</v>
      </c>
      <c r="AR682" s="116">
        <v>1.3567494326443523</v>
      </c>
      <c r="AS682" s="116">
        <v>1.2423338632678389</v>
      </c>
      <c r="AT682" s="116">
        <v>1.1039369988351211</v>
      </c>
      <c r="AV682" s="116">
        <v>193.59608142688597</v>
      </c>
      <c r="AW682" s="116">
        <v>1584.3742024007609</v>
      </c>
      <c r="AX682" s="116">
        <v>6.4326388330520672</v>
      </c>
      <c r="AY682" s="116">
        <v>3.2920118234302276</v>
      </c>
      <c r="AZ682" s="116">
        <v>15017.376953851666</v>
      </c>
      <c r="BA682" s="116">
        <v>2.1696724420950253</v>
      </c>
      <c r="BB682" s="116">
        <v>0.2078915827415562</v>
      </c>
      <c r="BC682" s="116">
        <v>15.311115750233208</v>
      </c>
      <c r="BD682" s="116">
        <v>25.108873666673098</v>
      </c>
      <c r="BE682" s="116">
        <v>287.59116390246743</v>
      </c>
      <c r="BF682" s="116">
        <v>9.8002575309803373</v>
      </c>
      <c r="BG682" s="116">
        <v>1.9921446682423427</v>
      </c>
      <c r="BH682" s="116">
        <v>3.2525175710971612</v>
      </c>
      <c r="BI682" s="116">
        <v>179.75861595757016</v>
      </c>
      <c r="BJ682" s="116">
        <v>0.59062666403564146</v>
      </c>
      <c r="BK682" s="116">
        <v>1740.173863294508</v>
      </c>
      <c r="BL682" s="116">
        <v>2.0871115973656118</v>
      </c>
      <c r="BM682" s="116">
        <v>2.284471059638935</v>
      </c>
      <c r="BN682" s="116">
        <v>14.814821009966737</v>
      </c>
      <c r="BO682" s="116">
        <v>1.6134954212125854</v>
      </c>
      <c r="BP682" s="116">
        <v>1.7908630674450974</v>
      </c>
      <c r="BQ682" s="116">
        <v>10.436557428071962</v>
      </c>
      <c r="BR682" s="116">
        <v>19.412395445681671</v>
      </c>
      <c r="BS682" s="116">
        <v>8.5495736824125448</v>
      </c>
      <c r="BT682" s="116">
        <v>6.1326055949794638</v>
      </c>
    </row>
    <row r="683" spans="1:72" x14ac:dyDescent="0.3">
      <c r="A683" s="116">
        <v>2</v>
      </c>
      <c r="B683" s="116">
        <v>5</v>
      </c>
      <c r="C683" s="116">
        <v>670</v>
      </c>
      <c r="F683" s="116">
        <v>1.8296301996506601</v>
      </c>
      <c r="G683" s="116">
        <v>49.853656493810597</v>
      </c>
      <c r="I683" s="116">
        <v>10.532715282759</v>
      </c>
      <c r="K683" s="116">
        <v>33.326918417707802</v>
      </c>
      <c r="L683" s="116">
        <v>0.66398881986364799</v>
      </c>
      <c r="M683" s="116">
        <v>1.0065447997016901</v>
      </c>
      <c r="X683" s="164"/>
      <c r="Z683" s="116">
        <v>3.5468949567113627E-2</v>
      </c>
      <c r="AA683" s="116">
        <v>7.7013817768554024E-2</v>
      </c>
      <c r="AB683" s="116">
        <v>6.4138904968903218E-2</v>
      </c>
      <c r="AC683" s="116">
        <v>6.0479737149056995E-2</v>
      </c>
      <c r="AD683" s="116">
        <v>0.25986728757932698</v>
      </c>
      <c r="AE683" s="116">
        <v>0.49063113929158347</v>
      </c>
      <c r="AF683" s="116">
        <v>0.33789769295996569</v>
      </c>
      <c r="AG683" s="116">
        <v>0.2504931833345761</v>
      </c>
      <c r="AH683" s="116">
        <v>0.39433599939382263</v>
      </c>
      <c r="AI683" s="116">
        <v>1.010119068852509</v>
      </c>
      <c r="AJ683" s="116">
        <v>0.82606129267103068</v>
      </c>
      <c r="AK683" s="116">
        <v>1.2337888447090757</v>
      </c>
      <c r="AL683" s="116">
        <v>0.44871496355661522</v>
      </c>
      <c r="AM683" s="116">
        <v>0.28419791735147365</v>
      </c>
      <c r="AN683" s="116">
        <v>1.5170629027348108</v>
      </c>
      <c r="AO683" s="116">
        <v>2.8551279316278255</v>
      </c>
      <c r="AP683" s="116">
        <v>1.4395273346655355</v>
      </c>
      <c r="AQ683" s="116">
        <v>1.420973969742759</v>
      </c>
      <c r="AR683" s="116">
        <v>1.3398768450828626</v>
      </c>
      <c r="AS683" s="116">
        <v>1.2269915237689433</v>
      </c>
      <c r="AT683" s="116">
        <v>1.090011134713823</v>
      </c>
      <c r="AV683" s="116">
        <v>197.63765449934795</v>
      </c>
      <c r="AW683" s="116">
        <v>1600.3621631951473</v>
      </c>
      <c r="AX683" s="116">
        <v>6.3923760500554589</v>
      </c>
      <c r="AY683" s="116">
        <v>3.2699028916184294</v>
      </c>
      <c r="AZ683" s="116">
        <v>15013.859714101167</v>
      </c>
      <c r="BA683" s="116">
        <v>2.2012463407018954</v>
      </c>
      <c r="BB683" s="116">
        <v>0.21307979564291521</v>
      </c>
      <c r="BC683" s="116">
        <v>15.569285950551752</v>
      </c>
      <c r="BD683" s="116">
        <v>25.612675524237766</v>
      </c>
      <c r="BE683" s="116">
        <v>282.69704299167643</v>
      </c>
      <c r="BF683" s="116">
        <v>9.9871523737954231</v>
      </c>
      <c r="BG683" s="116">
        <v>2.0262786543425864</v>
      </c>
      <c r="BH683" s="116">
        <v>3.2983076567565046</v>
      </c>
      <c r="BI683" s="116">
        <v>182.97108045197419</v>
      </c>
      <c r="BJ683" s="116">
        <v>0.5932516037255734</v>
      </c>
      <c r="BK683" s="116">
        <v>1784.8999166421213</v>
      </c>
      <c r="BL683" s="116">
        <v>2.1187510139976933</v>
      </c>
      <c r="BM683" s="116">
        <v>2.3153133484884267</v>
      </c>
      <c r="BN683" s="116">
        <v>15.001378726532845</v>
      </c>
      <c r="BO683" s="116">
        <v>1.6336706172531561</v>
      </c>
      <c r="BP683" s="116">
        <v>1.8137429399003813</v>
      </c>
      <c r="BQ683" s="116">
        <v>10.330619728915089</v>
      </c>
      <c r="BR683" s="116">
        <v>18.844737416813025</v>
      </c>
      <c r="BS683" s="116">
        <v>8.5840642618335341</v>
      </c>
      <c r="BT683" s="116">
        <v>6.1573456730451532</v>
      </c>
    </row>
    <row r="684" spans="1:72" x14ac:dyDescent="0.3">
      <c r="A684" s="116">
        <v>2</v>
      </c>
      <c r="B684" s="116">
        <v>5</v>
      </c>
      <c r="C684" s="116">
        <v>680</v>
      </c>
      <c r="F684" s="116">
        <v>1.88613415849197</v>
      </c>
      <c r="G684" s="116">
        <v>49.258207254918801</v>
      </c>
      <c r="I684" s="116">
        <v>10.2742396626154</v>
      </c>
      <c r="K684" s="116">
        <v>34.167025820173997</v>
      </c>
      <c r="L684" s="116">
        <v>0.66398881986364799</v>
      </c>
      <c r="M684" s="116">
        <v>0.93000428003949198</v>
      </c>
      <c r="X684" s="164"/>
      <c r="Z684" s="116">
        <v>3.4732092063518322E-2</v>
      </c>
      <c r="AA684" s="116">
        <v>7.6152910801390666E-2</v>
      </c>
      <c r="AB684" s="116">
        <v>6.4522546399778141E-2</v>
      </c>
      <c r="AC684" s="116">
        <v>6.0792815900121588E-2</v>
      </c>
      <c r="AD684" s="116">
        <v>0.25940589813595705</v>
      </c>
      <c r="AE684" s="116">
        <v>0.48425481781719687</v>
      </c>
      <c r="AF684" s="116">
        <v>0.33070461151497582</v>
      </c>
      <c r="AG684" s="116">
        <v>0.24600051770102607</v>
      </c>
      <c r="AH684" s="116">
        <v>0.38612023413518459</v>
      </c>
      <c r="AI684" s="116">
        <v>1.0239198265504137</v>
      </c>
      <c r="AJ684" s="116">
        <v>0.80972528846790115</v>
      </c>
      <c r="AK684" s="116">
        <v>1.211864185449413</v>
      </c>
      <c r="AL684" s="116">
        <v>0.44254699458631369</v>
      </c>
      <c r="AM684" s="116">
        <v>0.27958059148620373</v>
      </c>
      <c r="AN684" s="116">
        <v>1.5078276279866774</v>
      </c>
      <c r="AO684" s="116">
        <v>2.7819336669941008</v>
      </c>
      <c r="AP684" s="116">
        <v>1.4168695570398306</v>
      </c>
      <c r="AQ684" s="116">
        <v>1.4011127894633484</v>
      </c>
      <c r="AR684" s="116">
        <v>1.3224368090635139</v>
      </c>
      <c r="AS684" s="116">
        <v>1.2112127998347157</v>
      </c>
      <c r="AT684" s="116">
        <v>1.0780868223672251</v>
      </c>
      <c r="AV684" s="116">
        <v>201.8306293551237</v>
      </c>
      <c r="AW684" s="116">
        <v>1618.4542219461594</v>
      </c>
      <c r="AX684" s="116">
        <v>6.3543679361267387</v>
      </c>
      <c r="AY684" s="116">
        <v>3.2530631203682816</v>
      </c>
      <c r="AZ684" s="116">
        <v>15040.563950304357</v>
      </c>
      <c r="BA684" s="116">
        <v>2.2302307798777403</v>
      </c>
      <c r="BB684" s="116">
        <v>0.21771444623735325</v>
      </c>
      <c r="BC684" s="116">
        <v>15.853625173016182</v>
      </c>
      <c r="BD684" s="116">
        <v>26.157655328842175</v>
      </c>
      <c r="BE684" s="116">
        <v>278.8867511201085</v>
      </c>
      <c r="BF684" s="116">
        <v>10.188640663069823</v>
      </c>
      <c r="BG684" s="116">
        <v>2.0629374397040121</v>
      </c>
      <c r="BH684" s="116">
        <v>3.3442775978706663</v>
      </c>
      <c r="BI684" s="116">
        <v>185.99288213669155</v>
      </c>
      <c r="BJ684" s="116">
        <v>0.59688520311948556</v>
      </c>
      <c r="BK684" s="116">
        <v>1831.8616535064582</v>
      </c>
      <c r="BL684" s="116">
        <v>2.1526328834195279</v>
      </c>
      <c r="BM684" s="116">
        <v>2.3481335869185305</v>
      </c>
      <c r="BN684" s="116">
        <v>15.199213952789059</v>
      </c>
      <c r="BO684" s="116">
        <v>1.6549527880431398</v>
      </c>
      <c r="BP684" s="116">
        <v>1.8338040675230338</v>
      </c>
      <c r="BQ684" s="116">
        <v>10.243834611904131</v>
      </c>
      <c r="BR684" s="116">
        <v>18.34876145479436</v>
      </c>
      <c r="BS684" s="116">
        <v>8.6452121324117677</v>
      </c>
      <c r="BT684" s="116">
        <v>6.2012070148101301</v>
      </c>
    </row>
    <row r="685" spans="1:72" x14ac:dyDescent="0.3">
      <c r="A685" s="116">
        <v>2</v>
      </c>
      <c r="B685" s="116">
        <v>5</v>
      </c>
      <c r="C685" s="116">
        <v>690</v>
      </c>
      <c r="F685" s="116">
        <v>3.86030114788189</v>
      </c>
      <c r="G685" s="116">
        <v>46.1722450676967</v>
      </c>
      <c r="I685" s="116">
        <v>10.170026526079701</v>
      </c>
      <c r="K685" s="116">
        <v>35.537234463525898</v>
      </c>
      <c r="L685" s="116">
        <v>0.66398881986364799</v>
      </c>
      <c r="M685" s="116">
        <v>1.7169091468633899E-3</v>
      </c>
      <c r="X685" s="164"/>
      <c r="Z685" s="116">
        <v>2.8598396381947264E-2</v>
      </c>
      <c r="AA685" s="116">
        <v>6.2091027007464127E-2</v>
      </c>
      <c r="AB685" s="116">
        <v>6.4685460101239392E-2</v>
      </c>
      <c r="AC685" s="116">
        <v>5.980280250518194E-2</v>
      </c>
      <c r="AD685" s="116">
        <v>0.24613653959732346</v>
      </c>
      <c r="AE685" s="116">
        <v>0.43939260654050771</v>
      </c>
      <c r="AF685" s="116">
        <v>0.25883751585856196</v>
      </c>
      <c r="AG685" s="116">
        <v>0.19449820127130493</v>
      </c>
      <c r="AH685" s="116">
        <v>0.30121118801604746</v>
      </c>
      <c r="AI685" s="116">
        <v>1.0183192817008542</v>
      </c>
      <c r="AJ685" s="116">
        <v>0.65775341774099128</v>
      </c>
      <c r="AK685" s="116">
        <v>1.0243419260569995</v>
      </c>
      <c r="AL685" s="116">
        <v>0.40045652529999515</v>
      </c>
      <c r="AM685" s="116">
        <v>0.25120464624058786</v>
      </c>
      <c r="AN685" s="116">
        <v>1.3506294625516093</v>
      </c>
      <c r="AO685" s="116">
        <v>2.048039136925762</v>
      </c>
      <c r="AP685" s="116">
        <v>1.2387422184000092</v>
      </c>
      <c r="AQ685" s="116">
        <v>1.2591219480740701</v>
      </c>
      <c r="AR685" s="116">
        <v>1.2095584615462591</v>
      </c>
      <c r="AS685" s="116">
        <v>1.1060632152330916</v>
      </c>
      <c r="AT685" s="116">
        <v>1.008524146284123</v>
      </c>
      <c r="AV685" s="116">
        <v>245.11863904456763</v>
      </c>
      <c r="AW685" s="116">
        <v>1984.9889096726295</v>
      </c>
      <c r="AX685" s="116">
        <v>6.3383641294088013</v>
      </c>
      <c r="AY685" s="116">
        <v>3.3069163835739599</v>
      </c>
      <c r="AZ685" s="116">
        <v>15851.409166566616</v>
      </c>
      <c r="BA685" s="116">
        <v>2.4579384903701937</v>
      </c>
      <c r="BB685" s="116">
        <v>0.27816358507885275</v>
      </c>
      <c r="BC685" s="116">
        <v>20.051599318185477</v>
      </c>
      <c r="BD685" s="116">
        <v>33.531291007231466</v>
      </c>
      <c r="BE685" s="116">
        <v>280.42057041005393</v>
      </c>
      <c r="BF685" s="116">
        <v>12.542694233857508</v>
      </c>
      <c r="BG685" s="116">
        <v>2.4405913068727481</v>
      </c>
      <c r="BH685" s="116">
        <v>3.6957819550855948</v>
      </c>
      <c r="BI685" s="116">
        <v>207.00254067035726</v>
      </c>
      <c r="BJ685" s="116">
        <v>0.66635596583219792</v>
      </c>
      <c r="BK685" s="116">
        <v>2488.2911245605869</v>
      </c>
      <c r="BL685" s="116">
        <v>2.4621749018447576</v>
      </c>
      <c r="BM685" s="116">
        <v>2.6129319761539569</v>
      </c>
      <c r="BN685" s="116">
        <v>16.617634152469847</v>
      </c>
      <c r="BO685" s="116">
        <v>1.8122833960964628</v>
      </c>
      <c r="BP685" s="116">
        <v>1.9602901995794519</v>
      </c>
      <c r="BQ685" s="116">
        <v>8.8363057647298682</v>
      </c>
      <c r="BR685" s="116">
        <v>16.874879290104936</v>
      </c>
      <c r="BS685" s="116">
        <v>10.228893315126106</v>
      </c>
      <c r="BT685" s="116">
        <v>7.337180858951216</v>
      </c>
    </row>
    <row r="686" spans="1:72" x14ac:dyDescent="0.3">
      <c r="A686" s="116">
        <v>2</v>
      </c>
      <c r="B686" s="116">
        <v>5</v>
      </c>
      <c r="C686" s="116">
        <v>700</v>
      </c>
      <c r="E686" s="116">
        <v>3.58121090999113</v>
      </c>
      <c r="F686" s="116">
        <v>3.19160335591762</v>
      </c>
      <c r="G686" s="116">
        <v>48.233116007359698</v>
      </c>
      <c r="I686" s="116">
        <v>8.6405397465403997</v>
      </c>
      <c r="K686" s="116">
        <v>33.812930800858702</v>
      </c>
      <c r="L686" s="116">
        <v>0.68303749501819899</v>
      </c>
      <c r="Q686" s="160">
        <v>69.126514473598704</v>
      </c>
      <c r="R686" s="160">
        <v>12.5257554885678</v>
      </c>
      <c r="S686" s="160">
        <v>0.262517204075215</v>
      </c>
      <c r="T686" s="160">
        <v>4.7304625141757303E-2</v>
      </c>
      <c r="U686" s="160">
        <v>1.98898818285838</v>
      </c>
      <c r="V686" s="160">
        <v>3.1555482212480301</v>
      </c>
      <c r="W686" s="160">
        <v>3.8287053989004498</v>
      </c>
      <c r="X686" s="164">
        <v>0.82418151633036563</v>
      </c>
      <c r="Z686" s="116">
        <v>2.9336094681253994E-2</v>
      </c>
      <c r="AA686" s="116">
        <v>6.0183875139857526E-2</v>
      </c>
      <c r="AB686" s="116">
        <v>6.3362147877722944E-2</v>
      </c>
      <c r="AC686" s="116">
        <v>5.8682506788506388E-2</v>
      </c>
      <c r="AD686" s="116">
        <v>0.24825529674102842</v>
      </c>
      <c r="AE686" s="116">
        <v>0.45757525050619313</v>
      </c>
      <c r="AF686" s="116">
        <v>0.26850750488636727</v>
      </c>
      <c r="AG686" s="116">
        <v>0.19842198909044154</v>
      </c>
      <c r="AH686" s="116">
        <v>0.31013623025805953</v>
      </c>
      <c r="AI686" s="116">
        <v>0.98202543704642054</v>
      </c>
      <c r="AJ686" s="116">
        <v>0.68169752361041491</v>
      </c>
      <c r="AK686" s="116">
        <v>1.062918853457862</v>
      </c>
      <c r="AL686" s="116">
        <v>0.41449688789049594</v>
      </c>
      <c r="AM686" s="116">
        <v>0.25407905180670903</v>
      </c>
      <c r="AN686" s="116">
        <v>1.359644896663184</v>
      </c>
      <c r="AO686" s="116">
        <v>2.1246474331770049</v>
      </c>
      <c r="AP686" s="116">
        <v>1.2852371900899298</v>
      </c>
      <c r="AQ686" s="116">
        <v>1.3046843629827871</v>
      </c>
      <c r="AR686" s="116">
        <v>1.2541366089162238</v>
      </c>
      <c r="AS686" s="116">
        <v>1.1447453733202684</v>
      </c>
      <c r="AT686" s="116">
        <v>1.0429366484588956</v>
      </c>
      <c r="AV686" s="116">
        <v>109.36444127440264</v>
      </c>
      <c r="AW686" s="116">
        <v>1313.396381387357</v>
      </c>
      <c r="AX686" s="116">
        <v>4.230942385557805</v>
      </c>
      <c r="AY686" s="116">
        <v>2.1404512704664227</v>
      </c>
      <c r="AZ686" s="116">
        <v>14178.557742884836</v>
      </c>
      <c r="BA686" s="116">
        <v>2.2641479776302886</v>
      </c>
      <c r="BB686" s="116">
        <v>0.24431029680575372</v>
      </c>
      <c r="BC686" s="116">
        <v>17.170920217869067</v>
      </c>
      <c r="BD686" s="116">
        <v>30.163506497419284</v>
      </c>
      <c r="BE686" s="116">
        <v>290.59391511519249</v>
      </c>
      <c r="BF686" s="116">
        <v>11.903102570668812</v>
      </c>
      <c r="BG686" s="116">
        <v>2.3570105488311119</v>
      </c>
      <c r="BH686" s="116">
        <v>3.3986658781730816</v>
      </c>
      <c r="BI686" s="116">
        <v>185.19042553124225</v>
      </c>
      <c r="BJ686" s="116">
        <v>0.66826790865634433</v>
      </c>
      <c r="BK686" s="116">
        <v>2444.9181742170895</v>
      </c>
      <c r="BL686" s="116">
        <v>2.3921151278988075</v>
      </c>
      <c r="BM686" s="116">
        <v>2.542950013494448</v>
      </c>
      <c r="BN686" s="116">
        <v>16.14411874463584</v>
      </c>
      <c r="BO686" s="116">
        <v>1.7590095703374844</v>
      </c>
      <c r="BP686" s="116">
        <v>1.8984078212161206</v>
      </c>
      <c r="BQ686" s="116">
        <v>9.267509422373907</v>
      </c>
      <c r="BR686" s="116">
        <v>17.99998623100733</v>
      </c>
      <c r="BS686" s="116">
        <v>9.0449059606535815</v>
      </c>
      <c r="BT686" s="116">
        <v>6.4879072291607969</v>
      </c>
    </row>
    <row r="687" spans="1:72" x14ac:dyDescent="0.3">
      <c r="A687" s="116">
        <v>2</v>
      </c>
      <c r="B687" s="116">
        <v>5</v>
      </c>
      <c r="C687" s="116">
        <v>710</v>
      </c>
      <c r="E687" s="116">
        <v>9.2252350920049508</v>
      </c>
      <c r="F687" s="116">
        <v>3.0996988653523099</v>
      </c>
      <c r="G687" s="116">
        <v>49.256838671388302</v>
      </c>
      <c r="I687" s="116">
        <v>6.3772056286648002</v>
      </c>
      <c r="K687" s="116">
        <v>31.084756361962</v>
      </c>
      <c r="L687" s="116">
        <v>0.82501917561146398</v>
      </c>
      <c r="Q687" s="160">
        <v>69.265446110017095</v>
      </c>
      <c r="R687" s="160">
        <v>12.457963089445499</v>
      </c>
      <c r="S687" s="160">
        <v>0.39760188712046002</v>
      </c>
      <c r="T687" s="160">
        <v>7.1188683331250099E-2</v>
      </c>
      <c r="U687" s="160">
        <v>2.1283531630382702</v>
      </c>
      <c r="V687" s="160">
        <v>3.3878104294231099</v>
      </c>
      <c r="W687" s="160">
        <v>3.1362237739584198</v>
      </c>
      <c r="X687" s="164">
        <v>1.0802196123738796</v>
      </c>
      <c r="Z687" s="116">
        <v>2.9440850146387212E-2</v>
      </c>
      <c r="AA687" s="116">
        <v>5.6381523964687083E-2</v>
      </c>
      <c r="AB687" s="116">
        <v>6.1161932397724009E-2</v>
      </c>
      <c r="AC687" s="116">
        <v>5.624426992720883E-2</v>
      </c>
      <c r="AD687" s="116">
        <v>0.2442907829342035</v>
      </c>
      <c r="AE687" s="116">
        <v>0.47983789978471253</v>
      </c>
      <c r="AF687" s="116">
        <v>0.28912047462810109</v>
      </c>
      <c r="AG687" s="116">
        <v>0.19793351021712127</v>
      </c>
      <c r="AH687" s="116">
        <v>0.31254131441395738</v>
      </c>
      <c r="AI687" s="116">
        <v>0.9168011239726509</v>
      </c>
      <c r="AJ687" s="116">
        <v>0.69153779148274352</v>
      </c>
      <c r="AK687" s="116">
        <v>1.0801167823321252</v>
      </c>
      <c r="AL687" s="116">
        <v>0.4240474178570563</v>
      </c>
      <c r="AM687" s="116">
        <v>0.25364772634571175</v>
      </c>
      <c r="AN687" s="116">
        <v>1.3376355103217954</v>
      </c>
      <c r="AO687" s="116">
        <v>2.1761361536856643</v>
      </c>
      <c r="AP687" s="116">
        <v>1.3066183293774101</v>
      </c>
      <c r="AQ687" s="116">
        <v>1.3255074072023298</v>
      </c>
      <c r="AR687" s="116">
        <v>1.2754288445796531</v>
      </c>
      <c r="AS687" s="116">
        <v>1.1626957215790152</v>
      </c>
      <c r="AT687" s="116">
        <v>1.0846119680195729</v>
      </c>
      <c r="AV687" s="116">
        <v>58.91884502977198</v>
      </c>
      <c r="AW687" s="116">
        <v>859.28893261833377</v>
      </c>
      <c r="AX687" s="116">
        <v>2.7745454836584398</v>
      </c>
      <c r="AY687" s="116">
        <v>1.3799852755798914</v>
      </c>
      <c r="AZ687" s="116">
        <v>12425.246236297015</v>
      </c>
      <c r="BA687" s="116">
        <v>2.0461362948587491</v>
      </c>
      <c r="BB687" s="116">
        <v>0.2029856572208279</v>
      </c>
      <c r="BC687" s="116">
        <v>14.342135643506518</v>
      </c>
      <c r="BD687" s="116">
        <v>26.864489009761584</v>
      </c>
      <c r="BE687" s="116">
        <v>308.88583951843248</v>
      </c>
      <c r="BF687" s="116">
        <v>11.458426347293006</v>
      </c>
      <c r="BG687" s="116">
        <v>2.3305116288739502</v>
      </c>
      <c r="BH687" s="116">
        <v>3.1015523846144784</v>
      </c>
      <c r="BI687" s="116">
        <v>161.24007098982017</v>
      </c>
      <c r="BJ687" s="116">
        <v>0.68886978656447251</v>
      </c>
      <c r="BK687" s="116">
        <v>2464.7087275305444</v>
      </c>
      <c r="BL687" s="116">
        <v>2.385921527877978</v>
      </c>
      <c r="BM687" s="116">
        <v>2.5396019984680471</v>
      </c>
      <c r="BN687" s="116">
        <v>16.079744188559065</v>
      </c>
      <c r="BO687" s="116">
        <v>1.7465568538829577</v>
      </c>
      <c r="BP687" s="116">
        <v>1.8359847749418448</v>
      </c>
      <c r="BQ687" s="116">
        <v>10.080201344633721</v>
      </c>
      <c r="BR687" s="116">
        <v>19.209623977613308</v>
      </c>
      <c r="BS687" s="116">
        <v>7.8116854993859137</v>
      </c>
      <c r="BT687" s="116">
        <v>5.6033187126396857</v>
      </c>
    </row>
    <row r="688" spans="1:72" x14ac:dyDescent="0.3">
      <c r="A688" s="116">
        <v>2</v>
      </c>
      <c r="B688" s="116">
        <v>5</v>
      </c>
      <c r="C688" s="116">
        <v>720</v>
      </c>
      <c r="E688" s="116">
        <v>10.7856176210501</v>
      </c>
      <c r="F688" s="116">
        <v>2.9583521878643899</v>
      </c>
      <c r="G688" s="116">
        <v>49.063696102929399</v>
      </c>
      <c r="I688" s="116">
        <v>5.6304217124937299</v>
      </c>
      <c r="K688" s="116">
        <v>30.7431047246025</v>
      </c>
      <c r="L688" s="116">
        <v>1.0015351791190701</v>
      </c>
      <c r="Q688" s="160">
        <v>69.412035437246004</v>
      </c>
      <c r="R688" s="160">
        <v>12.430613903187799</v>
      </c>
      <c r="S688" s="160">
        <v>0.433609294837001</v>
      </c>
      <c r="T688" s="160">
        <v>7.9398442842466097E-2</v>
      </c>
      <c r="U688" s="160">
        <v>2.2031664591772899</v>
      </c>
      <c r="V688" s="160">
        <v>3.4297394785937998</v>
      </c>
      <c r="W688" s="160">
        <v>2.9012264842514899</v>
      </c>
      <c r="X688" s="164">
        <v>1.1821688162613975</v>
      </c>
      <c r="Z688" s="116">
        <v>2.9215894090043236E-2</v>
      </c>
      <c r="AA688" s="116">
        <v>5.5407640340244077E-2</v>
      </c>
      <c r="AB688" s="116">
        <v>6.0675788235694104E-2</v>
      </c>
      <c r="AC688" s="116">
        <v>5.576373314030017E-2</v>
      </c>
      <c r="AD688" s="116">
        <v>0.24266193083597887</v>
      </c>
      <c r="AE688" s="116">
        <v>0.49603069439184433</v>
      </c>
      <c r="AF688" s="116">
        <v>0.30941328608643082</v>
      </c>
      <c r="AG688" s="116">
        <v>0.19676520362044186</v>
      </c>
      <c r="AH688" s="116">
        <v>0.31092055337830476</v>
      </c>
      <c r="AI688" s="116">
        <v>0.90581590483619034</v>
      </c>
      <c r="AJ688" s="116">
        <v>0.68832077814165404</v>
      </c>
      <c r="AK688" s="116">
        <v>1.0751675382546304</v>
      </c>
      <c r="AL688" s="116">
        <v>0.42613432762809922</v>
      </c>
      <c r="AM688" s="116">
        <v>0.25421328841645835</v>
      </c>
      <c r="AN688" s="116">
        <v>1.3284408490165638</v>
      </c>
      <c r="AO688" s="116">
        <v>2.1886856952093785</v>
      </c>
      <c r="AP688" s="116">
        <v>1.300635445688</v>
      </c>
      <c r="AQ688" s="116">
        <v>1.3191429890893267</v>
      </c>
      <c r="AR688" s="116">
        <v>1.2694338994989438</v>
      </c>
      <c r="AS688" s="116">
        <v>1.1570852104750005</v>
      </c>
      <c r="AT688" s="116">
        <v>1.1130179831112883</v>
      </c>
      <c r="AV688" s="116">
        <v>52.344309853795224</v>
      </c>
      <c r="AW688" s="116">
        <v>783.59561952428362</v>
      </c>
      <c r="AX688" s="116">
        <v>2.5310562775397982</v>
      </c>
      <c r="AY688" s="116">
        <v>1.2547971659725654</v>
      </c>
      <c r="AZ688" s="116">
        <v>12029.181137236466</v>
      </c>
      <c r="BA688" s="116">
        <v>1.9622560177724173</v>
      </c>
      <c r="BB688" s="116">
        <v>0.18754798754630839</v>
      </c>
      <c r="BC688" s="116">
        <v>13.761514634521918</v>
      </c>
      <c r="BD688" s="116">
        <v>26.217284918319855</v>
      </c>
      <c r="BE688" s="116">
        <v>311.75295220079568</v>
      </c>
      <c r="BF688" s="116">
        <v>11.427585079124709</v>
      </c>
      <c r="BG688" s="116">
        <v>2.3428855008681766</v>
      </c>
      <c r="BH688" s="116">
        <v>3.0326048996910075</v>
      </c>
      <c r="BI688" s="116">
        <v>155.38576408517287</v>
      </c>
      <c r="BJ688" s="116">
        <v>0.69604681568230575</v>
      </c>
      <c r="BK688" s="116">
        <v>2473.2688821338888</v>
      </c>
      <c r="BL688" s="116">
        <v>2.4049643711396205</v>
      </c>
      <c r="BM688" s="116">
        <v>2.5608664108871348</v>
      </c>
      <c r="BN688" s="116">
        <v>16.204792597569742</v>
      </c>
      <c r="BO688" s="116">
        <v>1.758113414421044</v>
      </c>
      <c r="BP688" s="116">
        <v>1.7959204063742757</v>
      </c>
      <c r="BQ688" s="116">
        <v>10.462687675003215</v>
      </c>
      <c r="BR688" s="116">
        <v>19.238317943516893</v>
      </c>
      <c r="BS688" s="116">
        <v>7.6626528579318185</v>
      </c>
      <c r="BT688" s="116">
        <v>5.4964176618076346</v>
      </c>
    </row>
    <row r="689" spans="1:72" x14ac:dyDescent="0.3">
      <c r="A689" s="116">
        <v>2</v>
      </c>
      <c r="B689" s="116">
        <v>5</v>
      </c>
      <c r="C689" s="116">
        <v>730</v>
      </c>
      <c r="E689" s="116">
        <v>11.970939832288</v>
      </c>
      <c r="F689" s="116">
        <v>3.4341638536148</v>
      </c>
      <c r="G689" s="116">
        <v>48.443326046187998</v>
      </c>
      <c r="I689" s="116">
        <v>5.1431314394904204</v>
      </c>
      <c r="K689" s="116">
        <v>30.289294439131599</v>
      </c>
      <c r="L689" s="116">
        <v>1.092389663813</v>
      </c>
      <c r="Q689" s="160">
        <v>69.562324712175297</v>
      </c>
      <c r="R689" s="160">
        <v>12.403327947996599</v>
      </c>
      <c r="S689" s="160">
        <v>0.518283555105712</v>
      </c>
      <c r="T689" s="160">
        <v>9.0704889407674003E-2</v>
      </c>
      <c r="U689" s="160">
        <v>2.2757294788173899</v>
      </c>
      <c r="V689" s="160">
        <v>3.43912911742175</v>
      </c>
      <c r="W689" s="160">
        <v>2.7289498373163399</v>
      </c>
      <c r="X689" s="164">
        <v>1.2602390378871176</v>
      </c>
      <c r="Z689" s="116">
        <v>2.8843323989003938E-2</v>
      </c>
      <c r="AA689" s="116">
        <v>5.4364373043151802E-2</v>
      </c>
      <c r="AB689" s="116">
        <v>6.0436221977323651E-2</v>
      </c>
      <c r="AC689" s="116">
        <v>5.5152786953164792E-2</v>
      </c>
      <c r="AD689" s="116">
        <v>0.23938499414188283</v>
      </c>
      <c r="AE689" s="116">
        <v>0.50021378254035664</v>
      </c>
      <c r="AF689" s="116">
        <v>0.31800991323531053</v>
      </c>
      <c r="AG689" s="116">
        <v>0.19429272218076188</v>
      </c>
      <c r="AH689" s="116">
        <v>0.30717523863212526</v>
      </c>
      <c r="AI689" s="116">
        <v>0.89168367728890718</v>
      </c>
      <c r="AJ689" s="116">
        <v>0.68007469967621392</v>
      </c>
      <c r="AK689" s="116">
        <v>1.0627660067658997</v>
      </c>
      <c r="AL689" s="116">
        <v>0.42414987459769354</v>
      </c>
      <c r="AM689" s="116">
        <v>0.25263917166911826</v>
      </c>
      <c r="AN689" s="116">
        <v>1.3122463015201475</v>
      </c>
      <c r="AO689" s="116">
        <v>2.176072323933826</v>
      </c>
      <c r="AP689" s="116">
        <v>1.2862682108413102</v>
      </c>
      <c r="AQ689" s="116">
        <v>1.3052410457278689</v>
      </c>
      <c r="AR689" s="116">
        <v>1.2564326424358403</v>
      </c>
      <c r="AS689" s="116">
        <v>1.1457065802326996</v>
      </c>
      <c r="AT689" s="116">
        <v>1.121537752000821</v>
      </c>
      <c r="AV689" s="116">
        <v>48.311540817460369</v>
      </c>
      <c r="AW689" s="116">
        <v>735.53175478909293</v>
      </c>
      <c r="AX689" s="116">
        <v>2.3711642845932319</v>
      </c>
      <c r="AY689" s="116">
        <v>1.1753417947646401</v>
      </c>
      <c r="AZ689" s="116">
        <v>11807.400623936202</v>
      </c>
      <c r="BA689" s="116">
        <v>1.9284237322420379</v>
      </c>
      <c r="BB689" s="116">
        <v>0.18015532282673824</v>
      </c>
      <c r="BC689" s="116">
        <v>13.413887482044176</v>
      </c>
      <c r="BD689" s="116">
        <v>25.889942819652045</v>
      </c>
      <c r="BE689" s="116">
        <v>315.65536241688829</v>
      </c>
      <c r="BF689" s="116">
        <v>11.484288385162321</v>
      </c>
      <c r="BG689" s="116">
        <v>2.3691016250171448</v>
      </c>
      <c r="BH689" s="116">
        <v>3.0015136554244486</v>
      </c>
      <c r="BI689" s="116">
        <v>151.9999895139826</v>
      </c>
      <c r="BJ689" s="116">
        <v>0.70595572547410756</v>
      </c>
      <c r="BK689" s="116">
        <v>2503.8835207009743</v>
      </c>
      <c r="BL689" s="116">
        <v>2.4361037627564479</v>
      </c>
      <c r="BM689" s="116">
        <v>2.5932039597365004</v>
      </c>
      <c r="BN689" s="116">
        <v>16.398320991714954</v>
      </c>
      <c r="BO689" s="116">
        <v>1.7766229919477499</v>
      </c>
      <c r="BP689" s="116">
        <v>1.7859263461826247</v>
      </c>
      <c r="BQ689" s="116">
        <v>10.704228451227452</v>
      </c>
      <c r="BR689" s="116">
        <v>19.249248906419702</v>
      </c>
      <c r="BS689" s="116">
        <v>7.5108850433367778</v>
      </c>
      <c r="BT689" s="116">
        <v>5.3875546724356633</v>
      </c>
    </row>
    <row r="690" spans="1:72" x14ac:dyDescent="0.3">
      <c r="A690" s="116">
        <v>2</v>
      </c>
      <c r="B690" s="116">
        <v>5</v>
      </c>
      <c r="C690" s="116">
        <v>740</v>
      </c>
      <c r="E690" s="116">
        <v>13.2353027687205</v>
      </c>
      <c r="F690" s="116">
        <v>4.5235480963762296</v>
      </c>
      <c r="G690" s="116">
        <v>46.735512585016203</v>
      </c>
      <c r="I690" s="116">
        <v>4.5792354661577104</v>
      </c>
      <c r="K690" s="116">
        <v>30.251047191028501</v>
      </c>
      <c r="L690" s="116">
        <v>1.092389663813</v>
      </c>
      <c r="Q690" s="160">
        <v>69.642790618065206</v>
      </c>
      <c r="R690" s="160">
        <v>12.5608688449281</v>
      </c>
      <c r="S690" s="160">
        <v>0.80291459854946101</v>
      </c>
      <c r="T690" s="160">
        <v>0.14111744511684399</v>
      </c>
      <c r="U690" s="160">
        <v>2.4104214392630401</v>
      </c>
      <c r="V690" s="160">
        <v>3.4980576185375698</v>
      </c>
      <c r="W690" s="160">
        <v>2.53556002921614</v>
      </c>
      <c r="X690" s="164">
        <v>1.3795996064896885</v>
      </c>
      <c r="Z690" s="116">
        <v>2.7905059829740321E-2</v>
      </c>
      <c r="AA690" s="116">
        <v>5.3158220131138467E-2</v>
      </c>
      <c r="AB690" s="116">
        <v>6.0542798662853156E-2</v>
      </c>
      <c r="AC690" s="116">
        <v>5.4471704191155552E-2</v>
      </c>
      <c r="AD690" s="116">
        <v>0.23350874320282874</v>
      </c>
      <c r="AE690" s="116">
        <v>0.48662447196812741</v>
      </c>
      <c r="AF690" s="116">
        <v>0.31182218989098265</v>
      </c>
      <c r="AG690" s="116">
        <v>0.18901743137146826</v>
      </c>
      <c r="AH690" s="116">
        <v>0.29813358501609349</v>
      </c>
      <c r="AI690" s="116">
        <v>0.88266287641854235</v>
      </c>
      <c r="AJ690" s="116">
        <v>0.65864899875942673</v>
      </c>
      <c r="AK690" s="116">
        <v>1.0297640138674367</v>
      </c>
      <c r="AL690" s="116">
        <v>0.41289483288956874</v>
      </c>
      <c r="AM690" s="116">
        <v>0.24501310851275129</v>
      </c>
      <c r="AN690" s="116">
        <v>1.2845319656923777</v>
      </c>
      <c r="AO690" s="116">
        <v>2.1120987447213224</v>
      </c>
      <c r="AP690" s="116">
        <v>1.2475995959610002</v>
      </c>
      <c r="AQ690" s="116">
        <v>1.2677543652413203</v>
      </c>
      <c r="AR690" s="116">
        <v>1.2207696804511761</v>
      </c>
      <c r="AS690" s="116">
        <v>1.1147051323688371</v>
      </c>
      <c r="AT690" s="116">
        <v>1.0977563435660649</v>
      </c>
      <c r="AV690" s="116">
        <v>44.773802391165617</v>
      </c>
      <c r="AW690" s="116">
        <v>690.57060158442357</v>
      </c>
      <c r="AX690" s="116">
        <v>2.2176210654674078</v>
      </c>
      <c r="AY690" s="116">
        <v>1.1010361414505432</v>
      </c>
      <c r="AZ690" s="116">
        <v>11648.123583754419</v>
      </c>
      <c r="BA690" s="116">
        <v>1.947450298865709</v>
      </c>
      <c r="BB690" s="116">
        <v>0.17870029326165263</v>
      </c>
      <c r="BC690" s="116">
        <v>13.15996242574286</v>
      </c>
      <c r="BD690" s="116">
        <v>25.829370203902222</v>
      </c>
      <c r="BE690" s="116">
        <v>317.92469705723329</v>
      </c>
      <c r="BF690" s="116">
        <v>11.721616513365035</v>
      </c>
      <c r="BG690" s="116">
        <v>2.4370636678697446</v>
      </c>
      <c r="BH690" s="116">
        <v>3.0167143545927813</v>
      </c>
      <c r="BI690" s="116">
        <v>150.75176886360802</v>
      </c>
      <c r="BJ690" s="116">
        <v>0.72180549622802714</v>
      </c>
      <c r="BK690" s="116">
        <v>2593.5640404020337</v>
      </c>
      <c r="BL690" s="116">
        <v>2.5106413331613666</v>
      </c>
      <c r="BM690" s="116">
        <v>2.6697691941943589</v>
      </c>
      <c r="BN690" s="116">
        <v>16.868782306265331</v>
      </c>
      <c r="BO690" s="116">
        <v>1.8230623439537259</v>
      </c>
      <c r="BP690" s="116">
        <v>1.8224255203780177</v>
      </c>
      <c r="BQ690" s="116">
        <v>10.897857319205716</v>
      </c>
      <c r="BR690" s="116">
        <v>18.84692630950315</v>
      </c>
      <c r="BS690" s="116">
        <v>7.2211249670236981</v>
      </c>
      <c r="BT690" s="116">
        <v>5.1797098919579279</v>
      </c>
    </row>
    <row r="691" spans="1:72" x14ac:dyDescent="0.3">
      <c r="A691" s="116">
        <v>2</v>
      </c>
      <c r="B691" s="116">
        <v>5</v>
      </c>
      <c r="C691" s="116">
        <v>750</v>
      </c>
      <c r="E691" s="116">
        <v>13.2353027687205</v>
      </c>
      <c r="F691" s="116">
        <v>4.5235480963762296</v>
      </c>
      <c r="G691" s="116">
        <v>46.735512585016203</v>
      </c>
      <c r="I691" s="116">
        <v>4.5792354661577104</v>
      </c>
      <c r="K691" s="116">
        <v>30.251047191028501</v>
      </c>
      <c r="L691" s="116">
        <v>1.12381414535482</v>
      </c>
      <c r="Q691" s="160">
        <v>69.642790618065206</v>
      </c>
      <c r="R691" s="160">
        <v>12.5608688449281</v>
      </c>
      <c r="S691" s="160">
        <v>0.80291459854946101</v>
      </c>
      <c r="T691" s="160">
        <v>0.14111744511684399</v>
      </c>
      <c r="U691" s="160">
        <v>2.4104214392630401</v>
      </c>
      <c r="V691" s="160">
        <v>3.4980576185375698</v>
      </c>
      <c r="W691" s="160">
        <v>2.53556002921614</v>
      </c>
      <c r="X691" s="164">
        <v>1.3795996064896885</v>
      </c>
      <c r="Z691" s="116">
        <v>2.7912915950125777E-2</v>
      </c>
      <c r="AA691" s="116">
        <v>5.3163876537815992E-2</v>
      </c>
      <c r="AB691" s="116">
        <v>6.0571080696240794E-2</v>
      </c>
      <c r="AC691" s="116">
        <v>5.449998622454319E-2</v>
      </c>
      <c r="AD691" s="116">
        <v>0.23351942752655294</v>
      </c>
      <c r="AE691" s="116">
        <v>0.48978891725938872</v>
      </c>
      <c r="AF691" s="116">
        <v>0.31557741543523021</v>
      </c>
      <c r="AG691" s="116">
        <v>0.18902214504369955</v>
      </c>
      <c r="AH691" s="116">
        <v>0.29813735595387847</v>
      </c>
      <c r="AI691" s="116">
        <v>0.88266356775713628</v>
      </c>
      <c r="AJ691" s="116">
        <v>0.65865214120758087</v>
      </c>
      <c r="AK691" s="116">
        <v>1.0297668420707753</v>
      </c>
      <c r="AL691" s="116">
        <v>0.41364902044657242</v>
      </c>
      <c r="AM691" s="116">
        <v>0.24573587158821314</v>
      </c>
      <c r="AN691" s="116">
        <v>1.2845351081405321</v>
      </c>
      <c r="AO691" s="116">
        <v>2.1160268049140498</v>
      </c>
      <c r="AP691" s="116">
        <v>1.2476030526539699</v>
      </c>
      <c r="AQ691" s="116">
        <v>1.2677606501376286</v>
      </c>
      <c r="AR691" s="116">
        <v>1.2207813075093465</v>
      </c>
      <c r="AS691" s="116">
        <v>1.1147261867714702</v>
      </c>
      <c r="AT691" s="116">
        <v>1.1036641460959271</v>
      </c>
      <c r="AV691" s="116">
        <v>44.771853165072116</v>
      </c>
      <c r="AW691" s="116">
        <v>690.55161263298919</v>
      </c>
      <c r="AX691" s="116">
        <v>2.2173267677675579</v>
      </c>
      <c r="AY691" s="116">
        <v>1.100885739746446</v>
      </c>
      <c r="AZ691" s="116">
        <v>11647.801220117375</v>
      </c>
      <c r="BA691" s="116">
        <v>1.9378561861075787</v>
      </c>
      <c r="BB691" s="116">
        <v>0.17726677184676418</v>
      </c>
      <c r="BC691" s="116">
        <v>13.159780815167625</v>
      </c>
      <c r="BD691" s="116">
        <v>25.829154083857329</v>
      </c>
      <c r="BE691" s="116">
        <v>317.92448473852448</v>
      </c>
      <c r="BF691" s="116">
        <v>11.721571105554309</v>
      </c>
      <c r="BG691" s="116">
        <v>2.4370578381672905</v>
      </c>
      <c r="BH691" s="116">
        <v>3.0126959820171817</v>
      </c>
      <c r="BI691" s="116">
        <v>150.47819685165379</v>
      </c>
      <c r="BJ691" s="116">
        <v>0.72180391786068232</v>
      </c>
      <c r="BK691" s="116">
        <v>2589.0732471531255</v>
      </c>
      <c r="BL691" s="116">
        <v>2.51063513486555</v>
      </c>
      <c r="BM691" s="116">
        <v>2.6697573803624346</v>
      </c>
      <c r="BN691" s="116">
        <v>16.868639489026013</v>
      </c>
      <c r="BO691" s="116">
        <v>1.8230320555946866</v>
      </c>
      <c r="BP691" s="116">
        <v>1.8138548522974018</v>
      </c>
      <c r="BQ691" s="116">
        <v>10.931863687249475</v>
      </c>
      <c r="BR691" s="116">
        <v>18.847073289185651</v>
      </c>
      <c r="BS691" s="116">
        <v>7.2551454701569096</v>
      </c>
      <c r="BT691" s="116">
        <v>5.2041127845007376</v>
      </c>
    </row>
    <row r="692" spans="1:72" x14ac:dyDescent="0.3">
      <c r="A692" s="116">
        <v>2</v>
      </c>
      <c r="B692" s="116">
        <v>5</v>
      </c>
      <c r="C692" s="116">
        <v>760</v>
      </c>
      <c r="E692" s="116">
        <v>15.011100923438599</v>
      </c>
      <c r="F692" s="116">
        <v>5.8715591921403796</v>
      </c>
      <c r="G692" s="116">
        <v>44.399696728024601</v>
      </c>
      <c r="I692" s="116">
        <v>3.6241335358492499</v>
      </c>
      <c r="K692" s="116">
        <v>30.429520800683601</v>
      </c>
      <c r="L692" s="116">
        <v>1.3322403029935399</v>
      </c>
      <c r="Q692" s="160">
        <v>69.806351348586105</v>
      </c>
      <c r="R692" s="160">
        <v>12.604182180398</v>
      </c>
      <c r="S692" s="160">
        <v>1.25460389446106</v>
      </c>
      <c r="T692" s="160">
        <v>0.21652708812153201</v>
      </c>
      <c r="U692" s="160">
        <v>2.5769519791346802</v>
      </c>
      <c r="V692" s="160">
        <v>3.4402123555005799</v>
      </c>
      <c r="W692" s="160">
        <v>2.36804273366092</v>
      </c>
      <c r="X692" s="164">
        <v>1.4527661627888442</v>
      </c>
      <c r="Z692" s="116">
        <v>2.663722498320098E-2</v>
      </c>
      <c r="AA692" s="116">
        <v>5.1606128058260044E-2</v>
      </c>
      <c r="AB692" s="116">
        <v>6.0959487811809564E-2</v>
      </c>
      <c r="AC692" s="116">
        <v>5.3874660890775798E-2</v>
      </c>
      <c r="AD692" s="116">
        <v>0.22608512708215972</v>
      </c>
      <c r="AE692" s="116">
        <v>0.49219954314315073</v>
      </c>
      <c r="AF692" s="116">
        <v>0.33199996201207554</v>
      </c>
      <c r="AG692" s="116">
        <v>0.18205942621287871</v>
      </c>
      <c r="AH692" s="116">
        <v>0.28593794680442391</v>
      </c>
      <c r="AI692" s="116">
        <v>0.87489842967993203</v>
      </c>
      <c r="AJ692" s="116">
        <v>0.62944820982172822</v>
      </c>
      <c r="AK692" s="116">
        <v>0.98456383811856196</v>
      </c>
      <c r="AL692" s="116">
        <v>0.40299010938636998</v>
      </c>
      <c r="AM692" s="116">
        <v>0.23934748489528773</v>
      </c>
      <c r="AN692" s="116">
        <v>1.2493428176649279</v>
      </c>
      <c r="AO692" s="116">
        <v>2.0543667691615894</v>
      </c>
      <c r="AP692" s="116">
        <v>1.1944897250602231</v>
      </c>
      <c r="AQ692" s="116">
        <v>1.2160703409559179</v>
      </c>
      <c r="AR692" s="116">
        <v>1.1715207266477967</v>
      </c>
      <c r="AS692" s="116">
        <v>1.0719181948519236</v>
      </c>
      <c r="AT692" s="116">
        <v>1.1095899350622065</v>
      </c>
      <c r="AV692" s="116">
        <v>40.578943199794047</v>
      </c>
      <c r="AW692" s="116">
        <v>635.40593431267905</v>
      </c>
      <c r="AX692" s="116">
        <v>2.0305090742739256</v>
      </c>
      <c r="AY692" s="116">
        <v>1.0095170563972515</v>
      </c>
      <c r="AZ692" s="116">
        <v>11399.61060173069</v>
      </c>
      <c r="BA692" s="116">
        <v>1.8999835225651871</v>
      </c>
      <c r="BB692" s="116">
        <v>0.16655905990967673</v>
      </c>
      <c r="BC692" s="116">
        <v>12.793541610761174</v>
      </c>
      <c r="BD692" s="116">
        <v>25.69147444388555</v>
      </c>
      <c r="BE692" s="116">
        <v>319.53099077509717</v>
      </c>
      <c r="BF692" s="116">
        <v>12.042527849577242</v>
      </c>
      <c r="BG692" s="116">
        <v>2.5332335518728191</v>
      </c>
      <c r="BH692" s="116">
        <v>3.0044181191161075</v>
      </c>
      <c r="BI692" s="116">
        <v>147.08802415680765</v>
      </c>
      <c r="BJ692" s="116">
        <v>0.74262712631314709</v>
      </c>
      <c r="BK692" s="116">
        <v>2687.6914861179052</v>
      </c>
      <c r="BL692" s="116">
        <v>2.6173637127460894</v>
      </c>
      <c r="BM692" s="116">
        <v>2.7795712066630354</v>
      </c>
      <c r="BN692" s="116">
        <v>17.542733048496736</v>
      </c>
      <c r="BO692" s="116">
        <v>1.8890373485873511</v>
      </c>
      <c r="BP692" s="116">
        <v>1.8085527045111391</v>
      </c>
      <c r="BQ692" s="116">
        <v>11.40726612887662</v>
      </c>
      <c r="BR692" s="116">
        <v>18.214436136704382</v>
      </c>
      <c r="BS692" s="116">
        <v>7.0739114092996989</v>
      </c>
      <c r="BT692" s="116">
        <v>5.0741136691179287</v>
      </c>
    </row>
    <row r="693" spans="1:72" x14ac:dyDescent="0.3">
      <c r="A693" s="116">
        <v>2</v>
      </c>
      <c r="B693" s="116">
        <v>5</v>
      </c>
      <c r="C693" s="116">
        <v>770</v>
      </c>
      <c r="E693" s="116">
        <v>15.011100923438599</v>
      </c>
      <c r="F693" s="116">
        <v>5.8715591921403796</v>
      </c>
      <c r="G693" s="116">
        <v>44.399696728024601</v>
      </c>
      <c r="I693" s="116">
        <v>3.6241335358492499</v>
      </c>
      <c r="K693" s="116">
        <v>30.429520800683601</v>
      </c>
      <c r="L693" s="116">
        <v>1.3322403029935399</v>
      </c>
      <c r="Q693" s="160">
        <v>69.806351348586105</v>
      </c>
      <c r="R693" s="160">
        <v>12.604182180398</v>
      </c>
      <c r="S693" s="160">
        <v>1.25460389446106</v>
      </c>
      <c r="T693" s="160">
        <v>0.21652708812153201</v>
      </c>
      <c r="U693" s="160">
        <v>2.5769519791346802</v>
      </c>
      <c r="V693" s="160">
        <v>3.4402123555005799</v>
      </c>
      <c r="W693" s="160">
        <v>2.36804273366092</v>
      </c>
      <c r="X693" s="164">
        <v>1.4527661627888442</v>
      </c>
      <c r="Z693" s="116">
        <v>2.663722498320098E-2</v>
      </c>
      <c r="AA693" s="116">
        <v>5.1606128058260044E-2</v>
      </c>
      <c r="AB693" s="116">
        <v>6.0959487811809564E-2</v>
      </c>
      <c r="AC693" s="116">
        <v>5.3874660890775798E-2</v>
      </c>
      <c r="AD693" s="116">
        <v>0.22608512708215972</v>
      </c>
      <c r="AE693" s="116">
        <v>0.49219954314315073</v>
      </c>
      <c r="AF693" s="116">
        <v>0.33199996201207554</v>
      </c>
      <c r="AG693" s="116">
        <v>0.18205942621287871</v>
      </c>
      <c r="AH693" s="116">
        <v>0.28593794680442391</v>
      </c>
      <c r="AI693" s="116">
        <v>0.87489842967993203</v>
      </c>
      <c r="AJ693" s="116">
        <v>0.62944820982172822</v>
      </c>
      <c r="AK693" s="116">
        <v>0.98456383811856196</v>
      </c>
      <c r="AL693" s="116">
        <v>0.40299010938636998</v>
      </c>
      <c r="AM693" s="116">
        <v>0.23934748489528773</v>
      </c>
      <c r="AN693" s="116">
        <v>1.2493428176649279</v>
      </c>
      <c r="AO693" s="116">
        <v>2.0543667691615894</v>
      </c>
      <c r="AP693" s="116">
        <v>1.1944897250602231</v>
      </c>
      <c r="AQ693" s="116">
        <v>1.2160703409559179</v>
      </c>
      <c r="AR693" s="116">
        <v>1.1715207266477967</v>
      </c>
      <c r="AS693" s="116">
        <v>1.0719181948519236</v>
      </c>
      <c r="AT693" s="116">
        <v>1.1095899350622065</v>
      </c>
      <c r="AV693" s="116">
        <v>40.578943199794047</v>
      </c>
      <c r="AW693" s="116">
        <v>635.40593431267905</v>
      </c>
      <c r="AX693" s="116">
        <v>2.0305090742739256</v>
      </c>
      <c r="AY693" s="116">
        <v>1.0095170563972515</v>
      </c>
      <c r="AZ693" s="116">
        <v>11399.61060173069</v>
      </c>
      <c r="BA693" s="116">
        <v>1.8999835225651871</v>
      </c>
      <c r="BB693" s="116">
        <v>0.16655905990967673</v>
      </c>
      <c r="BC693" s="116">
        <v>12.793541610761174</v>
      </c>
      <c r="BD693" s="116">
        <v>25.69147444388555</v>
      </c>
      <c r="BE693" s="116">
        <v>319.53099077509717</v>
      </c>
      <c r="BF693" s="116">
        <v>12.042527849577242</v>
      </c>
      <c r="BG693" s="116">
        <v>2.5332335518728191</v>
      </c>
      <c r="BH693" s="116">
        <v>3.0044181191161075</v>
      </c>
      <c r="BI693" s="116">
        <v>147.08802415680765</v>
      </c>
      <c r="BJ693" s="116">
        <v>0.74262712631314709</v>
      </c>
      <c r="BK693" s="116">
        <v>2687.6914861179052</v>
      </c>
      <c r="BL693" s="116">
        <v>2.6173637127460894</v>
      </c>
      <c r="BM693" s="116">
        <v>2.7795712066630354</v>
      </c>
      <c r="BN693" s="116">
        <v>17.542733048496736</v>
      </c>
      <c r="BO693" s="116">
        <v>1.8890373485873511</v>
      </c>
      <c r="BP693" s="116">
        <v>1.8085527045111391</v>
      </c>
      <c r="BQ693" s="116">
        <v>11.40726612887662</v>
      </c>
      <c r="BR693" s="116">
        <v>18.214436136704382</v>
      </c>
      <c r="BS693" s="116">
        <v>7.0739114092996989</v>
      </c>
      <c r="BT693" s="116">
        <v>5.0741136691179287</v>
      </c>
    </row>
    <row r="694" spans="1:72" x14ac:dyDescent="0.3">
      <c r="A694" s="116">
        <v>2</v>
      </c>
      <c r="B694" s="116">
        <v>5</v>
      </c>
      <c r="C694" s="116">
        <v>780</v>
      </c>
      <c r="E694" s="116">
        <v>15.011100923438599</v>
      </c>
      <c r="F694" s="116">
        <v>5.8715591921403796</v>
      </c>
      <c r="G694" s="116">
        <v>44.399696728024601</v>
      </c>
      <c r="I694" s="116">
        <v>3.6241335358492499</v>
      </c>
      <c r="K694" s="116">
        <v>30.429520800683601</v>
      </c>
      <c r="L694" s="116">
        <v>1.3322403029935399</v>
      </c>
      <c r="Q694" s="160">
        <v>69.806351348586105</v>
      </c>
      <c r="R694" s="160">
        <v>12.604182180398</v>
      </c>
      <c r="S694" s="160">
        <v>1.25460389446106</v>
      </c>
      <c r="T694" s="160">
        <v>0.21652708812153201</v>
      </c>
      <c r="U694" s="160">
        <v>2.5769519791346802</v>
      </c>
      <c r="V694" s="160">
        <v>3.4402123555005799</v>
      </c>
      <c r="W694" s="160">
        <v>2.36804273366092</v>
      </c>
      <c r="X694" s="164">
        <v>1.4527661627888442</v>
      </c>
      <c r="Z694" s="116">
        <v>2.663722498320098E-2</v>
      </c>
      <c r="AA694" s="116">
        <v>5.1606128058260044E-2</v>
      </c>
      <c r="AB694" s="116">
        <v>6.0959487811809564E-2</v>
      </c>
      <c r="AC694" s="116">
        <v>5.3874660890775798E-2</v>
      </c>
      <c r="AD694" s="116">
        <v>0.22608512708215972</v>
      </c>
      <c r="AE694" s="116">
        <v>0.49219954314315073</v>
      </c>
      <c r="AF694" s="116">
        <v>0.33199996201207554</v>
      </c>
      <c r="AG694" s="116">
        <v>0.18205942621287871</v>
      </c>
      <c r="AH694" s="116">
        <v>0.28593794680442391</v>
      </c>
      <c r="AI694" s="116">
        <v>0.87489842967993203</v>
      </c>
      <c r="AJ694" s="116">
        <v>0.62944820982172822</v>
      </c>
      <c r="AK694" s="116">
        <v>0.98456383811856196</v>
      </c>
      <c r="AL694" s="116">
        <v>0.40299010938636998</v>
      </c>
      <c r="AM694" s="116">
        <v>0.23934748489528773</v>
      </c>
      <c r="AN694" s="116">
        <v>1.2493428176649279</v>
      </c>
      <c r="AO694" s="116">
        <v>2.0543667691615894</v>
      </c>
      <c r="AP694" s="116">
        <v>1.1944897250602231</v>
      </c>
      <c r="AQ694" s="116">
        <v>1.2160703409559179</v>
      </c>
      <c r="AR694" s="116">
        <v>1.1715207266477967</v>
      </c>
      <c r="AS694" s="116">
        <v>1.0719181948519236</v>
      </c>
      <c r="AT694" s="116">
        <v>1.1095899350622065</v>
      </c>
      <c r="AV694" s="116">
        <v>40.578943199794047</v>
      </c>
      <c r="AW694" s="116">
        <v>635.40593431267905</v>
      </c>
      <c r="AX694" s="116">
        <v>2.0305090742739256</v>
      </c>
      <c r="AY694" s="116">
        <v>1.0095170563972515</v>
      </c>
      <c r="AZ694" s="116">
        <v>11399.61060173069</v>
      </c>
      <c r="BA694" s="116">
        <v>1.8999835225651871</v>
      </c>
      <c r="BB694" s="116">
        <v>0.16655905990967673</v>
      </c>
      <c r="BC694" s="116">
        <v>12.793541610761174</v>
      </c>
      <c r="BD694" s="116">
        <v>25.69147444388555</v>
      </c>
      <c r="BE694" s="116">
        <v>319.53099077509717</v>
      </c>
      <c r="BF694" s="116">
        <v>12.042527849577242</v>
      </c>
      <c r="BG694" s="116">
        <v>2.5332335518728191</v>
      </c>
      <c r="BH694" s="116">
        <v>3.0044181191161075</v>
      </c>
      <c r="BI694" s="116">
        <v>147.08802415680765</v>
      </c>
      <c r="BJ694" s="116">
        <v>0.74262712631314709</v>
      </c>
      <c r="BK694" s="116">
        <v>2687.6914861179052</v>
      </c>
      <c r="BL694" s="116">
        <v>2.6173637127460894</v>
      </c>
      <c r="BM694" s="116">
        <v>2.7795712066630354</v>
      </c>
      <c r="BN694" s="116">
        <v>17.542733048496736</v>
      </c>
      <c r="BO694" s="116">
        <v>1.8890373485873511</v>
      </c>
      <c r="BP694" s="116">
        <v>1.8085527045111391</v>
      </c>
      <c r="BQ694" s="116">
        <v>11.40726612887662</v>
      </c>
      <c r="BR694" s="116">
        <v>18.214436136704382</v>
      </c>
      <c r="BS694" s="116">
        <v>7.0739114092996989</v>
      </c>
      <c r="BT694" s="116">
        <v>5.0741136691179287</v>
      </c>
    </row>
    <row r="695" spans="1:72" x14ac:dyDescent="0.3">
      <c r="A695" s="116">
        <v>2</v>
      </c>
      <c r="B695" s="116">
        <v>5</v>
      </c>
      <c r="C695" s="116">
        <v>790</v>
      </c>
      <c r="E695" s="116">
        <v>17.572955131145701</v>
      </c>
      <c r="F695" s="116">
        <v>7.7562514183681399</v>
      </c>
      <c r="G695" s="116">
        <v>40.956730957228103</v>
      </c>
      <c r="I695" s="116">
        <v>2.2229886955400899</v>
      </c>
      <c r="K695" s="116">
        <v>30.787832722321401</v>
      </c>
      <c r="L695" s="116">
        <v>1.56935790322255</v>
      </c>
      <c r="N695" s="116">
        <v>2.02035803783597E-2</v>
      </c>
      <c r="Q695" s="160">
        <v>69.929365671800994</v>
      </c>
      <c r="R695" s="160">
        <v>12.5421897090032</v>
      </c>
      <c r="S695" s="160">
        <v>1.93265705147152</v>
      </c>
      <c r="T695" s="160">
        <v>0.34588183759712199</v>
      </c>
      <c r="U695" s="160">
        <v>2.7611639646244099</v>
      </c>
      <c r="V695" s="160">
        <v>3.33333403436158</v>
      </c>
      <c r="W695" s="160">
        <v>2.1604910038981799</v>
      </c>
      <c r="X695" s="164">
        <v>1.5428594834911307</v>
      </c>
      <c r="Z695" s="116">
        <v>2.4741786833494782E-2</v>
      </c>
      <c r="AA695" s="116">
        <v>4.9392770164529448E-2</v>
      </c>
      <c r="AB695" s="116">
        <v>6.1479900337774424E-2</v>
      </c>
      <c r="AC695" s="116">
        <v>5.2963444183126394E-2</v>
      </c>
      <c r="AD695" s="116">
        <v>0.21535034100993899</v>
      </c>
      <c r="AE695" s="116">
        <v>0.48869617308744495</v>
      </c>
      <c r="AF695" s="116">
        <v>0.34783408059876708</v>
      </c>
      <c r="AG695" s="116">
        <v>0.17187742565415803</v>
      </c>
      <c r="AH695" s="116">
        <v>0.26799230215546993</v>
      </c>
      <c r="AI695" s="116">
        <v>0.86560434430833622</v>
      </c>
      <c r="AJ695" s="116">
        <v>0.58639136006073289</v>
      </c>
      <c r="AK695" s="116">
        <v>0.91779424196054915</v>
      </c>
      <c r="AL695" s="116">
        <v>0.38546987859992687</v>
      </c>
      <c r="AM695" s="116">
        <v>0.22823253652504463</v>
      </c>
      <c r="AN695" s="116">
        <v>1.1986085982616033</v>
      </c>
      <c r="AO695" s="116">
        <v>1.9545550769010824</v>
      </c>
      <c r="AP695" s="116">
        <v>1.1159108500267432</v>
      </c>
      <c r="AQ695" s="116">
        <v>1.1394474472559368</v>
      </c>
      <c r="AR695" s="116">
        <v>1.0984014489384621</v>
      </c>
      <c r="AS695" s="116">
        <v>1.0082837643257225</v>
      </c>
      <c r="AT695" s="116">
        <v>1.1046055434689945</v>
      </c>
      <c r="AV695" s="116">
        <v>35.742789068742319</v>
      </c>
      <c r="AW695" s="116">
        <v>569.43516320219419</v>
      </c>
      <c r="AX695" s="116">
        <v>1.8109091400340491</v>
      </c>
      <c r="AY695" s="116">
        <v>0.90143896990695893</v>
      </c>
      <c r="AZ695" s="116">
        <v>11045.323154514503</v>
      </c>
      <c r="BA695" s="116">
        <v>1.8667443065340568</v>
      </c>
      <c r="BB695" s="116">
        <v>0.15569445084811936</v>
      </c>
      <c r="BC695" s="116">
        <v>12.287217138196624</v>
      </c>
      <c r="BD695" s="116">
        <v>25.464687274587742</v>
      </c>
      <c r="BE695" s="116">
        <v>321.13217152082797</v>
      </c>
      <c r="BF695" s="116">
        <v>12.517550729367876</v>
      </c>
      <c r="BG695" s="116">
        <v>2.6817122223351246</v>
      </c>
      <c r="BH695" s="116">
        <v>2.9992239643710907</v>
      </c>
      <c r="BI695" s="116">
        <v>142.91411745532358</v>
      </c>
      <c r="BJ695" s="116">
        <v>0.77339042091988064</v>
      </c>
      <c r="BK695" s="116">
        <v>2852.0733657152487</v>
      </c>
      <c r="BL695" s="116">
        <v>2.7840103901160802</v>
      </c>
      <c r="BM695" s="116">
        <v>2.9508250567323961</v>
      </c>
      <c r="BN695" s="116">
        <v>18.592012870986817</v>
      </c>
      <c r="BO695" s="116">
        <v>1.9909059703245184</v>
      </c>
      <c r="BP695" s="116">
        <v>1.8200678221383455</v>
      </c>
      <c r="BQ695" s="116">
        <v>11.989793447134954</v>
      </c>
      <c r="BR695" s="116">
        <v>17.272587629387925</v>
      </c>
      <c r="BS695" s="116">
        <v>6.7509666336283694</v>
      </c>
      <c r="BT695" s="116">
        <v>4.842465517792502</v>
      </c>
    </row>
    <row r="696" spans="1:72" x14ac:dyDescent="0.3">
      <c r="A696" s="116">
        <v>2</v>
      </c>
      <c r="B696" s="116">
        <v>5</v>
      </c>
      <c r="C696" s="116">
        <v>800</v>
      </c>
      <c r="E696" s="116">
        <v>20.155182301202402</v>
      </c>
      <c r="F696" s="116">
        <v>9.5252008343070695</v>
      </c>
      <c r="G696" s="116">
        <v>34.1876680007164</v>
      </c>
      <c r="I696" s="116">
        <v>0.64807539842811901</v>
      </c>
      <c r="K696" s="116">
        <v>31.992760687591801</v>
      </c>
      <c r="L696" s="116">
        <v>1.56935790322255</v>
      </c>
      <c r="N696" s="116">
        <v>2.6660936021427801</v>
      </c>
      <c r="Q696" s="160">
        <v>69.949194893857097</v>
      </c>
      <c r="R696" s="160">
        <v>12.574033353326501</v>
      </c>
      <c r="S696" s="160">
        <v>2.1840853864120899</v>
      </c>
      <c r="T696" s="160">
        <v>0.38517417954763999</v>
      </c>
      <c r="U696" s="160">
        <v>2.8525672879859001</v>
      </c>
      <c r="V696" s="160">
        <v>3.3722701698927602</v>
      </c>
      <c r="W696" s="160">
        <v>1.9484374652192</v>
      </c>
      <c r="X696" s="164">
        <v>1.7307561726202891</v>
      </c>
      <c r="Z696" s="116">
        <v>2.216413049209065E-2</v>
      </c>
      <c r="AA696" s="116">
        <v>4.7465260290426171E-2</v>
      </c>
      <c r="AB696" s="116">
        <v>6.4039219502830022E-2</v>
      </c>
      <c r="AC696" s="116">
        <v>5.3202574761459405E-2</v>
      </c>
      <c r="AD696" s="116">
        <v>0.19678035798338048</v>
      </c>
      <c r="AE696" s="116">
        <v>0.43502847913386511</v>
      </c>
      <c r="AF696" s="116">
        <v>0.32603716286513029</v>
      </c>
      <c r="AG696" s="116">
        <v>0.15205728129143509</v>
      </c>
      <c r="AH696" s="116">
        <v>0.23224063460510971</v>
      </c>
      <c r="AI696" s="116">
        <v>0.8631405782247823</v>
      </c>
      <c r="AJ696" s="116">
        <v>0.50031793465519858</v>
      </c>
      <c r="AK696" s="116">
        <v>0.78252142142045344</v>
      </c>
      <c r="AL696" s="116">
        <v>0.34275310122662772</v>
      </c>
      <c r="AM696" s="116">
        <v>0.1980084327077298</v>
      </c>
      <c r="AN696" s="116">
        <v>1.1177066159365032</v>
      </c>
      <c r="AO696" s="116">
        <v>1.705507189307788</v>
      </c>
      <c r="AP696" s="116">
        <v>0.95447919227382327</v>
      </c>
      <c r="AQ696" s="116">
        <v>0.9797848818339232</v>
      </c>
      <c r="AR696" s="116">
        <v>0.94484344729803371</v>
      </c>
      <c r="AS696" s="116">
        <v>0.87331383297584042</v>
      </c>
      <c r="AT696" s="116">
        <v>0.99876005993512906</v>
      </c>
      <c r="AV696" s="116">
        <v>31.972818802352826</v>
      </c>
      <c r="AW696" s="116">
        <v>514.72043316112104</v>
      </c>
      <c r="AX696" s="116">
        <v>1.6225811302360029</v>
      </c>
      <c r="AY696" s="116">
        <v>0.81039952533868331</v>
      </c>
      <c r="AZ696" s="116">
        <v>10877.974010134498</v>
      </c>
      <c r="BA696" s="116">
        <v>1.9675732304204954</v>
      </c>
      <c r="BB696" s="116">
        <v>0.15588433586117362</v>
      </c>
      <c r="BC696" s="116">
        <v>12.075735967069525</v>
      </c>
      <c r="BD696" s="116">
        <v>26.099274682696837</v>
      </c>
      <c r="BE696" s="116">
        <v>320.5902200886855</v>
      </c>
      <c r="BF696" s="116">
        <v>13.726441631899943</v>
      </c>
      <c r="BG696" s="116">
        <v>3.0253355195927063</v>
      </c>
      <c r="BH696" s="116">
        <v>3.1143312333672171</v>
      </c>
      <c r="BI696" s="116">
        <v>144.5844925440116</v>
      </c>
      <c r="BJ696" s="116">
        <v>0.82268216416083872</v>
      </c>
      <c r="BK696" s="116">
        <v>3259.8234376321934</v>
      </c>
      <c r="BL696" s="116">
        <v>3.1650364330070047</v>
      </c>
      <c r="BM696" s="116">
        <v>3.3439741648855139</v>
      </c>
      <c r="BN696" s="116">
        <v>21.025976629682575</v>
      </c>
      <c r="BO696" s="116">
        <v>2.2300775617698196</v>
      </c>
      <c r="BP696" s="116">
        <v>1.9789592248145986</v>
      </c>
      <c r="BQ696" s="116">
        <v>12.622007333519148</v>
      </c>
      <c r="BR696" s="116">
        <v>15.247340265569647</v>
      </c>
      <c r="BS696" s="116">
        <v>6.1020640625886848</v>
      </c>
      <c r="BT696" s="116">
        <v>4.3770079773842898</v>
      </c>
    </row>
    <row r="697" spans="1:72" x14ac:dyDescent="0.3">
      <c r="A697" s="116">
        <v>2</v>
      </c>
      <c r="B697" s="116">
        <v>5</v>
      </c>
      <c r="C697" s="116">
        <v>810</v>
      </c>
      <c r="E697" s="116">
        <v>22.2677339607629</v>
      </c>
      <c r="F697" s="116">
        <v>11.8523729333915</v>
      </c>
      <c r="G697" s="116">
        <v>26.220093813029901</v>
      </c>
      <c r="K697" s="116">
        <v>32.830296355081799</v>
      </c>
      <c r="L697" s="116">
        <v>1.7457981743372799</v>
      </c>
      <c r="N697" s="116">
        <v>5.82796775861482</v>
      </c>
      <c r="Q697" s="160">
        <v>68.839449271232098</v>
      </c>
      <c r="R697" s="160">
        <v>12.96642534782</v>
      </c>
      <c r="S697" s="160">
        <v>2.5714677572379698</v>
      </c>
      <c r="T697" s="160">
        <v>0.48525647361624902</v>
      </c>
      <c r="U697" s="160">
        <v>2.93343302699353</v>
      </c>
      <c r="V697" s="160">
        <v>3.5930092610642999</v>
      </c>
      <c r="W697" s="160">
        <v>1.83704179994185</v>
      </c>
      <c r="X697" s="164">
        <v>1.9558669057927989</v>
      </c>
      <c r="Z697" s="116">
        <v>1.9438489207740516E-2</v>
      </c>
      <c r="AA697" s="116">
        <v>4.5701343731051357E-2</v>
      </c>
      <c r="AB697" s="116">
        <v>6.7083877428324126E-2</v>
      </c>
      <c r="AC697" s="116">
        <v>5.3536485590395415E-2</v>
      </c>
      <c r="AD697" s="116">
        <v>0.17384021798242164</v>
      </c>
      <c r="AE697" s="116">
        <v>0.38960151324960884</v>
      </c>
      <c r="AF697" s="116">
        <v>0.32154756582842936</v>
      </c>
      <c r="AG697" s="116">
        <v>0.12827798775819368</v>
      </c>
      <c r="AH697" s="116">
        <v>0.18986073996593841</v>
      </c>
      <c r="AI697" s="116">
        <v>0.85118778022970631</v>
      </c>
      <c r="AJ697" s="116">
        <v>0.39881297981906633</v>
      </c>
      <c r="AK697" s="116">
        <v>0.62334270280079118</v>
      </c>
      <c r="AL697" s="116">
        <v>0.29748673193933445</v>
      </c>
      <c r="AM697" s="116">
        <v>0.17070952687171354</v>
      </c>
      <c r="AN697" s="116">
        <v>1.0160795427378271</v>
      </c>
      <c r="AO697" s="116">
        <v>1.4349491909148673</v>
      </c>
      <c r="AP697" s="116">
        <v>0.76464506905919305</v>
      </c>
      <c r="AQ697" s="116">
        <v>0.79253948678244912</v>
      </c>
      <c r="AR697" s="116">
        <v>0.76492195321885104</v>
      </c>
      <c r="AS697" s="116">
        <v>0.71525861400655955</v>
      </c>
      <c r="AT697" s="116">
        <v>0.9086596216828694</v>
      </c>
      <c r="AV697" s="116">
        <v>29.480125627614143</v>
      </c>
      <c r="AW697" s="116">
        <v>477.33939250255827</v>
      </c>
      <c r="AX697" s="116">
        <v>1.491868456288973</v>
      </c>
      <c r="AY697" s="116">
        <v>0.74827282296332387</v>
      </c>
      <c r="AZ697" s="116">
        <v>10904.224744588271</v>
      </c>
      <c r="BA697" s="116">
        <v>2.0550939309218372</v>
      </c>
      <c r="BB697" s="116">
        <v>0.15233936507953766</v>
      </c>
      <c r="BC697" s="116">
        <v>12.097122161353571</v>
      </c>
      <c r="BD697" s="116">
        <v>27.278099774125682</v>
      </c>
      <c r="BE697" s="116">
        <v>322.91036614202659</v>
      </c>
      <c r="BF697" s="116">
        <v>15.487614706140963</v>
      </c>
      <c r="BG697" s="116">
        <v>3.5349891573877059</v>
      </c>
      <c r="BH697" s="116">
        <v>3.2604827120794861</v>
      </c>
      <c r="BI697" s="116">
        <v>146.32483103489608</v>
      </c>
      <c r="BJ697" s="116">
        <v>0.88888977300380012</v>
      </c>
      <c r="BK697" s="116">
        <v>3808.4846916124229</v>
      </c>
      <c r="BL697" s="116">
        <v>3.7329266996390023</v>
      </c>
      <c r="BM697" s="116">
        <v>3.9225680678739985</v>
      </c>
      <c r="BN697" s="116">
        <v>24.594120317921714</v>
      </c>
      <c r="BO697" s="116">
        <v>2.5742808504515775</v>
      </c>
      <c r="BP697" s="116">
        <v>2.1280968922637751</v>
      </c>
      <c r="BQ697" s="116">
        <v>13.490235631800457</v>
      </c>
      <c r="BR697" s="116">
        <v>13.129575767209779</v>
      </c>
      <c r="BS697" s="116">
        <v>5.6844790316314917</v>
      </c>
      <c r="BT697" s="116">
        <v>4.0774744108749106</v>
      </c>
    </row>
    <row r="698" spans="1:72" x14ac:dyDescent="0.3">
      <c r="A698" s="116">
        <v>2</v>
      </c>
      <c r="B698" s="116">
        <v>5</v>
      </c>
      <c r="C698" s="116" t="s">
        <v>820</v>
      </c>
      <c r="E698" s="116">
        <v>23.820367360814199</v>
      </c>
      <c r="F698" s="116">
        <v>13.2405281710856</v>
      </c>
      <c r="G698" s="116">
        <v>21.689037794263999</v>
      </c>
      <c r="K698" s="116">
        <v>32.746963890977099</v>
      </c>
      <c r="L698" s="116">
        <v>1.8161821370738001</v>
      </c>
      <c r="N698" s="116">
        <v>7.4107131190460596</v>
      </c>
      <c r="Q698" s="162">
        <v>67.600043827206093</v>
      </c>
      <c r="R698" s="162">
        <v>13.362001613234201</v>
      </c>
      <c r="S698" s="162">
        <v>3.1186445395442699</v>
      </c>
      <c r="T698" s="162">
        <v>0.64194168768855597</v>
      </c>
      <c r="U698" s="162">
        <v>2.9893459802918398</v>
      </c>
      <c r="V698" s="162">
        <v>3.8397960075606501</v>
      </c>
      <c r="W698" s="162">
        <v>1.74957790037224</v>
      </c>
      <c r="X698" s="165">
        <v>2.1946985079908106</v>
      </c>
      <c r="Z698" s="116">
        <v>1.7845043581993399E-2</v>
      </c>
      <c r="AA698" s="116">
        <v>4.4381074167040666E-2</v>
      </c>
      <c r="AB698" s="116">
        <v>6.8077226759328771E-2</v>
      </c>
      <c r="AC698" s="116">
        <v>5.3111323651985967E-2</v>
      </c>
      <c r="AD698" s="116">
        <v>0.15936376255139048</v>
      </c>
      <c r="AE698" s="116">
        <v>0.36068950895260243</v>
      </c>
      <c r="AF698" s="116">
        <v>0.31511671252770251</v>
      </c>
      <c r="AG698" s="116">
        <v>0.11412374277524572</v>
      </c>
      <c r="AH698" s="116">
        <v>0.16523453075826613</v>
      </c>
      <c r="AI698" s="116">
        <v>0.83286664042130354</v>
      </c>
      <c r="AJ698" s="116">
        <v>0.34055244185342687</v>
      </c>
      <c r="AK698" s="116">
        <v>0.53226815648459413</v>
      </c>
      <c r="AL698" s="116">
        <v>0.27053931633243616</v>
      </c>
      <c r="AM698" s="116">
        <v>0.15564803298027635</v>
      </c>
      <c r="AN698" s="116">
        <v>0.94929280189473264</v>
      </c>
      <c r="AO698" s="116">
        <v>1.2754353317589571</v>
      </c>
      <c r="AP698" s="116">
        <v>0.65606499285003295</v>
      </c>
      <c r="AQ698" s="116">
        <v>0.68546886853981714</v>
      </c>
      <c r="AR698" s="116">
        <v>0.66214950464541988</v>
      </c>
      <c r="AS698" s="116">
        <v>0.62472005803232855</v>
      </c>
      <c r="AT698" s="116">
        <v>0.85150662215755124</v>
      </c>
      <c r="AV698" s="116">
        <v>27.839780502078757</v>
      </c>
      <c r="AW698" s="116">
        <v>453.10332288749925</v>
      </c>
      <c r="AX698" s="116">
        <v>1.4134779716327264</v>
      </c>
      <c r="AY698" s="116">
        <v>0.70968295524475788</v>
      </c>
      <c r="AZ698" s="116">
        <v>10849.670565082411</v>
      </c>
      <c r="BA698" s="116">
        <v>2.105363228327545</v>
      </c>
      <c r="BB698" s="116">
        <v>0.15054449061350988</v>
      </c>
      <c r="BC698" s="116">
        <v>11.994732592221379</v>
      </c>
      <c r="BD698" s="116">
        <v>27.741252395687798</v>
      </c>
      <c r="BE698" s="116">
        <v>327.21981783351953</v>
      </c>
      <c r="BF698" s="116">
        <v>16.578406820545982</v>
      </c>
      <c r="BG698" s="116">
        <v>3.8838957532729119</v>
      </c>
      <c r="BH698" s="116">
        <v>3.3310861186061689</v>
      </c>
      <c r="BI698" s="116">
        <v>145.74980670019031</v>
      </c>
      <c r="BJ698" s="116">
        <v>0.93616261100342435</v>
      </c>
      <c r="BK698" s="116">
        <v>4212.2744852839496</v>
      </c>
      <c r="BL698" s="116">
        <v>4.1328385081535393</v>
      </c>
      <c r="BM698" s="116">
        <v>4.3267194522316954</v>
      </c>
      <c r="BN698" s="116">
        <v>27.066087289885452</v>
      </c>
      <c r="BO698" s="116">
        <v>2.8069782603276532</v>
      </c>
      <c r="BP698" s="116">
        <v>2.229167205577677</v>
      </c>
      <c r="BQ698" s="116">
        <v>13.984990216165436</v>
      </c>
      <c r="BR698" s="116">
        <v>12.089660922500645</v>
      </c>
      <c r="BS698" s="116">
        <v>5.3808133199739077</v>
      </c>
      <c r="BT698" s="116">
        <v>3.8596551240319172</v>
      </c>
    </row>
    <row r="699" spans="1:72" x14ac:dyDescent="0.3">
      <c r="A699" s="116">
        <v>2</v>
      </c>
      <c r="B699" s="116">
        <v>5</v>
      </c>
      <c r="C699" s="116">
        <v>830</v>
      </c>
      <c r="E699" s="116">
        <v>23.820367360814199</v>
      </c>
      <c r="F699" s="116">
        <v>13.2405281710856</v>
      </c>
      <c r="G699" s="116">
        <v>21.689037794263999</v>
      </c>
      <c r="K699" s="116">
        <v>32.746963890977099</v>
      </c>
      <c r="L699" s="116">
        <v>1.8178956258322401</v>
      </c>
      <c r="N699" s="116">
        <v>7.4107131190460596</v>
      </c>
      <c r="Q699" s="160">
        <v>67.600043827206093</v>
      </c>
      <c r="R699" s="160">
        <v>13.362001613234201</v>
      </c>
      <c r="S699" s="160">
        <v>3.1186445395442699</v>
      </c>
      <c r="T699" s="160">
        <v>0.64194168768855597</v>
      </c>
      <c r="U699" s="160">
        <v>2.9893459802918398</v>
      </c>
      <c r="V699" s="160">
        <v>3.8397960075606501</v>
      </c>
      <c r="W699" s="160">
        <v>1.74957790037224</v>
      </c>
      <c r="X699" s="164">
        <v>2.1946985079908106</v>
      </c>
      <c r="Z699" s="116">
        <v>1.7845471954183009E-2</v>
      </c>
      <c r="AA699" s="116">
        <v>4.4381382595017185E-2</v>
      </c>
      <c r="AB699" s="116">
        <v>6.8078768899211356E-2</v>
      </c>
      <c r="AC699" s="116">
        <v>5.3112865791868559E-2</v>
      </c>
      <c r="AD699" s="116">
        <v>0.15936434513756834</v>
      </c>
      <c r="AE699" s="116">
        <v>0.3608620572705773</v>
      </c>
      <c r="AF699" s="116">
        <v>0.31532147443433606</v>
      </c>
      <c r="AG699" s="116">
        <v>0.11412399979855949</v>
      </c>
      <c r="AH699" s="116">
        <v>0.16523473637691713</v>
      </c>
      <c r="AI699" s="116">
        <v>0.83286667811805626</v>
      </c>
      <c r="AJ699" s="116">
        <v>0.34055261320230273</v>
      </c>
      <c r="AK699" s="116">
        <v>0.53226831069858238</v>
      </c>
      <c r="AL699" s="116">
        <v>0.27058044006263876</v>
      </c>
      <c r="AM699" s="116">
        <v>0.15568744322172046</v>
      </c>
      <c r="AN699" s="116">
        <v>0.94929297324360851</v>
      </c>
      <c r="AO699" s="116">
        <v>1.2756495178537621</v>
      </c>
      <c r="AP699" s="116">
        <v>0.65606518133379632</v>
      </c>
      <c r="AQ699" s="116">
        <v>0.68546921123756888</v>
      </c>
      <c r="AR699" s="116">
        <v>0.6621501386362606</v>
      </c>
      <c r="AS699" s="116">
        <v>0.62472120606979664</v>
      </c>
      <c r="AT699" s="116">
        <v>0.85182875804413782</v>
      </c>
      <c r="AV699" s="116">
        <v>27.839744421526607</v>
      </c>
      <c r="AW699" s="116">
        <v>453.10293150641684</v>
      </c>
      <c r="AX699" s="116">
        <v>1.4134722469013021</v>
      </c>
      <c r="AY699" s="116">
        <v>0.70967996336034489</v>
      </c>
      <c r="AZ699" s="116">
        <v>10849.657174864311</v>
      </c>
      <c r="BA699" s="116">
        <v>2.1048238808591786</v>
      </c>
      <c r="BB699" s="116">
        <v>0.15049540563004293</v>
      </c>
      <c r="BC699" s="116">
        <v>11.994725369054231</v>
      </c>
      <c r="BD699" s="116">
        <v>27.741240460426088</v>
      </c>
      <c r="BE699" s="116">
        <v>327.21980706569019</v>
      </c>
      <c r="BF699" s="116">
        <v>16.578402471924004</v>
      </c>
      <c r="BG699" s="116">
        <v>3.8838950444174598</v>
      </c>
      <c r="BH699" s="116">
        <v>3.330851257685056</v>
      </c>
      <c r="BI699" s="116">
        <v>145.73754292850575</v>
      </c>
      <c r="BJ699" s="116">
        <v>0.93616248389329826</v>
      </c>
      <c r="BK699" s="116">
        <v>4211.7064628829985</v>
      </c>
      <c r="BL699" s="116">
        <v>4.1328377040540873</v>
      </c>
      <c r="BM699" s="116">
        <v>4.3267179667354636</v>
      </c>
      <c r="BN699" s="116">
        <v>27.066069687299485</v>
      </c>
      <c r="BO699" s="116">
        <v>2.8069748226397815</v>
      </c>
      <c r="BP699" s="116">
        <v>2.2285505588231174</v>
      </c>
      <c r="BQ699" s="116">
        <v>13.985967691488112</v>
      </c>
      <c r="BR699" s="116">
        <v>12.089668387251482</v>
      </c>
      <c r="BS699" s="116">
        <v>5.3822989662790359</v>
      </c>
      <c r="BT699" s="116">
        <v>3.8607207774997305</v>
      </c>
    </row>
    <row r="700" spans="1:72" x14ac:dyDescent="0.3">
      <c r="A700" s="116">
        <v>2</v>
      </c>
      <c r="B700" s="116">
        <v>5</v>
      </c>
      <c r="C700" s="116">
        <v>840</v>
      </c>
      <c r="E700" s="116">
        <v>24.3595436046263</v>
      </c>
      <c r="F700" s="116">
        <v>13.835854189814899</v>
      </c>
      <c r="G700" s="116">
        <v>20.049654356943101</v>
      </c>
      <c r="K700" s="116">
        <v>32.712519177005902</v>
      </c>
      <c r="L700" s="116">
        <v>1.8178956258322401</v>
      </c>
      <c r="N700" s="116">
        <v>7.9186145262550696</v>
      </c>
      <c r="Q700" s="160">
        <v>67.101857726752897</v>
      </c>
      <c r="R700" s="160">
        <v>13.5429179224625</v>
      </c>
      <c r="S700" s="160">
        <v>3.34230840066687</v>
      </c>
      <c r="T700" s="160">
        <v>0.68953783625543996</v>
      </c>
      <c r="U700" s="160">
        <v>3.0511362606585499</v>
      </c>
      <c r="V700" s="160">
        <v>3.8748947825152098</v>
      </c>
      <c r="W700" s="160">
        <v>1.71794479466655</v>
      </c>
      <c r="X700" s="164">
        <v>2.2555409199090821</v>
      </c>
      <c r="Z700" s="116">
        <v>1.7241368432638255E-2</v>
      </c>
      <c r="AA700" s="116">
        <v>4.3870354746647779E-2</v>
      </c>
      <c r="AB700" s="116">
        <v>6.8423796419262412E-2</v>
      </c>
      <c r="AC700" s="116">
        <v>5.2904365961903725E-2</v>
      </c>
      <c r="AD700" s="116">
        <v>0.15408032898820104</v>
      </c>
      <c r="AE700" s="116">
        <v>0.34783669715692439</v>
      </c>
      <c r="AF700" s="116">
        <v>0.30989570885372647</v>
      </c>
      <c r="AG700" s="116">
        <v>0.10901952573050763</v>
      </c>
      <c r="AH700" s="116">
        <v>0.15637144205059225</v>
      </c>
      <c r="AI700" s="116">
        <v>0.82613955510423109</v>
      </c>
      <c r="AJ700" s="116">
        <v>0.3195709532281214</v>
      </c>
      <c r="AK700" s="116">
        <v>0.49954410694997586</v>
      </c>
      <c r="AL700" s="116">
        <v>0.26025217090082398</v>
      </c>
      <c r="AM700" s="116">
        <v>0.14974799898778274</v>
      </c>
      <c r="AN700" s="116">
        <v>0.92494234162292188</v>
      </c>
      <c r="AO700" s="116">
        <v>1.2148592304865105</v>
      </c>
      <c r="AP700" s="116">
        <v>0.61715028048482079</v>
      </c>
      <c r="AQ700" s="116">
        <v>0.64722054461396983</v>
      </c>
      <c r="AR700" s="116">
        <v>0.62547736115338159</v>
      </c>
      <c r="AS700" s="116">
        <v>0.59248414419190054</v>
      </c>
      <c r="AT700" s="116">
        <v>0.82686902459288125</v>
      </c>
      <c r="AV700" s="116">
        <v>27.314857635018438</v>
      </c>
      <c r="AW700" s="116">
        <v>445.30084703523403</v>
      </c>
      <c r="AX700" s="116">
        <v>1.3881764236061807</v>
      </c>
      <c r="AY700" s="116">
        <v>0.69729944750941153</v>
      </c>
      <c r="AZ700" s="116">
        <v>10833.52006171253</v>
      </c>
      <c r="BA700" s="116">
        <v>2.1314357711726433</v>
      </c>
      <c r="BB700" s="116">
        <v>0.15062526244730817</v>
      </c>
      <c r="BC700" s="116">
        <v>11.961051031932174</v>
      </c>
      <c r="BD700" s="116">
        <v>27.910150765034857</v>
      </c>
      <c r="BE700" s="116">
        <v>328.79744206570234</v>
      </c>
      <c r="BF700" s="116">
        <v>16.999080646909729</v>
      </c>
      <c r="BG700" s="116">
        <v>4.0228311537923132</v>
      </c>
      <c r="BH700" s="116">
        <v>3.3601893752656733</v>
      </c>
      <c r="BI700" s="116">
        <v>145.71315842203617</v>
      </c>
      <c r="BJ700" s="116">
        <v>0.95417212566451437</v>
      </c>
      <c r="BK700" s="116">
        <v>4383.6797682254237</v>
      </c>
      <c r="BL700" s="116">
        <v>4.2932910403944993</v>
      </c>
      <c r="BM700" s="116">
        <v>4.4874487226155813</v>
      </c>
      <c r="BN700" s="116">
        <v>28.044840676941941</v>
      </c>
      <c r="BO700" s="116">
        <v>2.8977099841485887</v>
      </c>
      <c r="BP700" s="116">
        <v>2.274916357882542</v>
      </c>
      <c r="BQ700" s="116">
        <v>14.150586273124427</v>
      </c>
      <c r="BR700" s="116">
        <v>11.723990371463755</v>
      </c>
      <c r="BS700" s="116">
        <v>5.2577981561771967</v>
      </c>
      <c r="BT700" s="116">
        <v>3.7714163989456688</v>
      </c>
    </row>
    <row r="701" spans="1:72" x14ac:dyDescent="0.3">
      <c r="A701" s="116">
        <v>2</v>
      </c>
      <c r="B701" s="116">
        <v>5</v>
      </c>
      <c r="C701" s="116">
        <v>850</v>
      </c>
      <c r="E701" s="116">
        <v>27.129846846565101</v>
      </c>
      <c r="F701" s="116">
        <v>15.589716386693199</v>
      </c>
      <c r="G701" s="116">
        <v>13.025066668473499</v>
      </c>
      <c r="K701" s="116">
        <v>32.980149749272599</v>
      </c>
      <c r="L701" s="116">
        <v>1.8178956258322401</v>
      </c>
      <c r="N701" s="116">
        <v>9.9429800460020807</v>
      </c>
      <c r="Q701" s="160">
        <v>64.770669812096202</v>
      </c>
      <c r="R701" s="160">
        <v>14.144843037488</v>
      </c>
      <c r="S701" s="160">
        <v>4.5985749612584703</v>
      </c>
      <c r="T701" s="160">
        <v>1.0267607099526199</v>
      </c>
      <c r="U701" s="160">
        <v>3.2204890071291601</v>
      </c>
      <c r="V701" s="160">
        <v>4.1642601856073602</v>
      </c>
      <c r="W701" s="160">
        <v>1.59103169824154</v>
      </c>
      <c r="X701" s="164">
        <v>2.6173332625678269</v>
      </c>
      <c r="Z701" s="116">
        <v>1.4510035829394235E-2</v>
      </c>
      <c r="AA701" s="116">
        <v>4.1939271756808248E-2</v>
      </c>
      <c r="AB701" s="116">
        <v>6.927021409468205E-2</v>
      </c>
      <c r="AC701" s="116">
        <v>5.1998537154007506E-2</v>
      </c>
      <c r="AD701" s="116">
        <v>0.13238273344766868</v>
      </c>
      <c r="AE701" s="116">
        <v>0.29198661300070511</v>
      </c>
      <c r="AF701" s="116">
        <v>0.28626546805333047</v>
      </c>
      <c r="AG701" s="116">
        <v>8.7442783731308149E-2</v>
      </c>
      <c r="AH701" s="116">
        <v>0.11837441757372963</v>
      </c>
      <c r="AI701" s="116">
        <v>0.80638040023803936</v>
      </c>
      <c r="AJ701" s="116">
        <v>0.2292358235765603</v>
      </c>
      <c r="AK701" s="116">
        <v>0.35780342338689186</v>
      </c>
      <c r="AL701" s="116">
        <v>0.21411446060797687</v>
      </c>
      <c r="AM701" s="116">
        <v>0.12331281766420131</v>
      </c>
      <c r="AN701" s="116">
        <v>0.82275160805686043</v>
      </c>
      <c r="AO701" s="116">
        <v>0.95079614013592273</v>
      </c>
      <c r="AP701" s="116">
        <v>0.44764118201116104</v>
      </c>
      <c r="AQ701" s="116">
        <v>0.47939728808648707</v>
      </c>
      <c r="AR701" s="116">
        <v>0.46398155880852343</v>
      </c>
      <c r="AS701" s="116">
        <v>0.44978244432695541</v>
      </c>
      <c r="AT701" s="116">
        <v>0.71502922541700831</v>
      </c>
      <c r="AV701" s="116">
        <v>24.869448363226638</v>
      </c>
      <c r="AW701" s="116">
        <v>408.30229459354393</v>
      </c>
      <c r="AX701" s="116">
        <v>1.2741791832585794</v>
      </c>
      <c r="AY701" s="116">
        <v>0.63961623202982676</v>
      </c>
      <c r="AZ701" s="116">
        <v>10608.950604605821</v>
      </c>
      <c r="BA701" s="116">
        <v>2.2310843069332034</v>
      </c>
      <c r="BB701" s="116">
        <v>0.15002935680068266</v>
      </c>
      <c r="BC701" s="116">
        <v>11.641160028146297</v>
      </c>
      <c r="BD701" s="116">
        <v>28.247158554966965</v>
      </c>
      <c r="BE701" s="116">
        <v>332.46553501678261</v>
      </c>
      <c r="BF701" s="116">
        <v>18.820879252104554</v>
      </c>
      <c r="BG701" s="116">
        <v>4.6989798626426351</v>
      </c>
      <c r="BH701" s="116">
        <v>3.4634141464558752</v>
      </c>
      <c r="BI701" s="116">
        <v>143.98181983655297</v>
      </c>
      <c r="BJ701" s="116">
        <v>1.0334863051839105</v>
      </c>
      <c r="BK701" s="116">
        <v>5285.6336202674674</v>
      </c>
      <c r="BL701" s="116">
        <v>5.1046428061685694</v>
      </c>
      <c r="BM701" s="116">
        <v>5.3010137431645248</v>
      </c>
      <c r="BN701" s="116">
        <v>32.983124697681063</v>
      </c>
      <c r="BO701" s="116">
        <v>3.3460999580127107</v>
      </c>
      <c r="BP701" s="116">
        <v>2.4951366917201789</v>
      </c>
      <c r="BQ701" s="116">
        <v>14.870984949280617</v>
      </c>
      <c r="BR701" s="116">
        <v>10.07986775249821</v>
      </c>
      <c r="BS701" s="116">
        <v>4.665539994973475</v>
      </c>
      <c r="BT701" s="116">
        <v>3.3465898698121981</v>
      </c>
    </row>
    <row r="702" spans="1:72" x14ac:dyDescent="0.3">
      <c r="A702" s="116">
        <v>2</v>
      </c>
      <c r="B702" s="116">
        <v>5</v>
      </c>
      <c r="C702" s="116">
        <v>860</v>
      </c>
      <c r="E702" s="116">
        <v>27.129846846565101</v>
      </c>
      <c r="F702" s="116">
        <v>15.589716386693199</v>
      </c>
      <c r="G702" s="116">
        <v>13.025066668473499</v>
      </c>
      <c r="K702" s="116">
        <v>32.980149749272599</v>
      </c>
      <c r="L702" s="116">
        <v>1.8149237937920599</v>
      </c>
      <c r="N702" s="116">
        <v>9.9429800460020807</v>
      </c>
      <c r="Q702" s="160">
        <v>64.770669812096202</v>
      </c>
      <c r="R702" s="160">
        <v>14.144843037488</v>
      </c>
      <c r="S702" s="160">
        <v>4.5985749612584703</v>
      </c>
      <c r="T702" s="160">
        <v>1.0267607099526199</v>
      </c>
      <c r="U702" s="160">
        <v>3.2204890071291601</v>
      </c>
      <c r="V702" s="160">
        <v>4.1642601856073602</v>
      </c>
      <c r="W702" s="160">
        <v>1.59103169824154</v>
      </c>
      <c r="X702" s="164">
        <v>2.6173332625678269</v>
      </c>
      <c r="Z702" s="116">
        <v>1.4509292871384189E-2</v>
      </c>
      <c r="AA702" s="116">
        <v>4.1938736827041009E-2</v>
      </c>
      <c r="AB702" s="116">
        <v>6.9267539445845877E-2</v>
      </c>
      <c r="AC702" s="116">
        <v>5.1995862505171339E-2</v>
      </c>
      <c r="AD702" s="116">
        <v>0.13238172302477502</v>
      </c>
      <c r="AE702" s="116">
        <v>0.29168734951425901</v>
      </c>
      <c r="AF702" s="116">
        <v>0.28591033412452893</v>
      </c>
      <c r="AG702" s="116">
        <v>8.7442337956502122E-2</v>
      </c>
      <c r="AH702" s="116">
        <v>0.11837406095388481</v>
      </c>
      <c r="AI702" s="116">
        <v>0.80638033485773453</v>
      </c>
      <c r="AJ702" s="116">
        <v>0.22923552639335629</v>
      </c>
      <c r="AK702" s="116">
        <v>0.35780315592200829</v>
      </c>
      <c r="AL702" s="116">
        <v>0.21404313663901256</v>
      </c>
      <c r="AM702" s="116">
        <v>0.12324446552727716</v>
      </c>
      <c r="AN702" s="116">
        <v>0.82275131087365638</v>
      </c>
      <c r="AO702" s="116">
        <v>0.95042466113090029</v>
      </c>
      <c r="AP702" s="116">
        <v>0.44764085510963669</v>
      </c>
      <c r="AQ702" s="116">
        <v>0.47939669372007904</v>
      </c>
      <c r="AR702" s="116">
        <v>0.46398045923066861</v>
      </c>
      <c r="AS702" s="116">
        <v>0.44978045319948845</v>
      </c>
      <c r="AT702" s="116">
        <v>0.71447052099345454</v>
      </c>
      <c r="AV702" s="116">
        <v>24.869496130348264</v>
      </c>
      <c r="AW702" s="116">
        <v>408.30282185220454</v>
      </c>
      <c r="AX702" s="116">
        <v>1.2741869011068694</v>
      </c>
      <c r="AY702" s="116">
        <v>0.6396202639636277</v>
      </c>
      <c r="AZ702" s="116">
        <v>10608.971844610942</v>
      </c>
      <c r="BA702" s="116">
        <v>2.2320898653721004</v>
      </c>
      <c r="BB702" s="116">
        <v>0.15011030386473315</v>
      </c>
      <c r="BC702" s="116">
        <v>11.641171315536399</v>
      </c>
      <c r="BD702" s="116">
        <v>28.247179084717224</v>
      </c>
      <c r="BE702" s="116">
        <v>332.46555345827539</v>
      </c>
      <c r="BF702" s="116">
        <v>18.820888550329009</v>
      </c>
      <c r="BG702" s="116">
        <v>4.6989815840504505</v>
      </c>
      <c r="BH702" s="116">
        <v>3.4638354403328213</v>
      </c>
      <c r="BI702" s="116">
        <v>144.00167958079948</v>
      </c>
      <c r="BJ702" s="116">
        <v>1.0334865621885683</v>
      </c>
      <c r="BK702" s="116">
        <v>5287.1180531900418</v>
      </c>
      <c r="BL702" s="116">
        <v>5.1046448413244443</v>
      </c>
      <c r="BM702" s="116">
        <v>5.3010174425211822</v>
      </c>
      <c r="BN702" s="116">
        <v>32.983168065119834</v>
      </c>
      <c r="BO702" s="116">
        <v>3.3461080624255874</v>
      </c>
      <c r="BP702" s="116">
        <v>2.4964194269396827</v>
      </c>
      <c r="BQ702" s="116">
        <v>14.86966455935945</v>
      </c>
      <c r="BR702" s="116">
        <v>10.079855058249011</v>
      </c>
      <c r="BS702" s="116">
        <v>4.6631472219422312</v>
      </c>
      <c r="BT702" s="116">
        <v>3.3448735347264957</v>
      </c>
    </row>
    <row r="703" spans="1:72" x14ac:dyDescent="0.3">
      <c r="A703" s="116">
        <v>2</v>
      </c>
      <c r="B703" s="116">
        <v>5</v>
      </c>
      <c r="C703" s="116">
        <v>870</v>
      </c>
      <c r="E703" s="116">
        <v>27.129846846565101</v>
      </c>
      <c r="F703" s="116">
        <v>15.589716386693199</v>
      </c>
      <c r="G703" s="116">
        <v>13.025066668473499</v>
      </c>
      <c r="K703" s="116">
        <v>32.980149749272599</v>
      </c>
      <c r="L703" s="116">
        <v>1.80266375610864</v>
      </c>
      <c r="N703" s="116">
        <v>9.9429800460020807</v>
      </c>
      <c r="Q703" s="160">
        <v>64.770669812096202</v>
      </c>
      <c r="R703" s="160">
        <v>14.144843037488</v>
      </c>
      <c r="S703" s="160">
        <v>4.5985749612584703</v>
      </c>
      <c r="T703" s="160">
        <v>1.0267607099526199</v>
      </c>
      <c r="U703" s="160">
        <v>3.2204890071291601</v>
      </c>
      <c r="V703" s="160">
        <v>4.1642601856073602</v>
      </c>
      <c r="W703" s="160">
        <v>1.59103169824154</v>
      </c>
      <c r="X703" s="164">
        <v>2.6173332625678269</v>
      </c>
      <c r="Z703" s="116">
        <v>1.4506227861963334E-2</v>
      </c>
      <c r="AA703" s="116">
        <v>4.1936530020258003E-2</v>
      </c>
      <c r="AB703" s="116">
        <v>6.9256505411930805E-2</v>
      </c>
      <c r="AC703" s="116">
        <v>5.198482847125626E-2</v>
      </c>
      <c r="AD703" s="116">
        <v>0.13237755461196266</v>
      </c>
      <c r="AE703" s="116">
        <v>0.2904527637195386</v>
      </c>
      <c r="AF703" s="116">
        <v>0.28444525962136025</v>
      </c>
      <c r="AG703" s="116">
        <v>8.7440498950849613E-2</v>
      </c>
      <c r="AH703" s="116">
        <v>0.11837258974936279</v>
      </c>
      <c r="AI703" s="116">
        <v>0.80638006513690541</v>
      </c>
      <c r="AJ703" s="116">
        <v>0.22923430038958795</v>
      </c>
      <c r="AK703" s="116">
        <v>0.35780205251861674</v>
      </c>
      <c r="AL703" s="116">
        <v>0.21374889573461048</v>
      </c>
      <c r="AM703" s="116">
        <v>0.12296248466055851</v>
      </c>
      <c r="AN703" s="116">
        <v>0.8227500848698881</v>
      </c>
      <c r="AO703" s="116">
        <v>0.94889215642047275</v>
      </c>
      <c r="AP703" s="116">
        <v>0.4476395065054915</v>
      </c>
      <c r="AQ703" s="116">
        <v>0.47939424171254236</v>
      </c>
      <c r="AR703" s="116">
        <v>0.46397592301672574</v>
      </c>
      <c r="AS703" s="116">
        <v>0.44977223897424062</v>
      </c>
      <c r="AT703" s="116">
        <v>0.7121656339089717</v>
      </c>
      <c r="AV703" s="116">
        <v>24.869693191443385</v>
      </c>
      <c r="AW703" s="116">
        <v>408.30499702689332</v>
      </c>
      <c r="AX703" s="116">
        <v>1.2742187414152026</v>
      </c>
      <c r="AY703" s="116">
        <v>0.63963689789744205</v>
      </c>
      <c r="AZ703" s="116">
        <v>10609.059469325872</v>
      </c>
      <c r="BA703" s="116">
        <v>2.2362478110054962</v>
      </c>
      <c r="BB703" s="116">
        <v>0.15044516955026704</v>
      </c>
      <c r="BC703" s="116">
        <v>11.641217880925643</v>
      </c>
      <c r="BD703" s="116">
        <v>28.247263778753084</v>
      </c>
      <c r="BE703" s="116">
        <v>332.46562953709088</v>
      </c>
      <c r="BF703" s="116">
        <v>18.820926909452059</v>
      </c>
      <c r="BG703" s="116">
        <v>4.6989886855837923</v>
      </c>
      <c r="BH703" s="116">
        <v>3.4655745361437948</v>
      </c>
      <c r="BI703" s="116">
        <v>144.08366720293785</v>
      </c>
      <c r="BJ703" s="116">
        <v>1.0334876224405471</v>
      </c>
      <c r="BK703" s="116">
        <v>5293.2507788303683</v>
      </c>
      <c r="BL703" s="116">
        <v>5.104653237202263</v>
      </c>
      <c r="BM703" s="116">
        <v>5.3010327039537426</v>
      </c>
      <c r="BN703" s="116">
        <v>32.983346974967183</v>
      </c>
      <c r="BO703" s="116">
        <v>3.3461414968994752</v>
      </c>
      <c r="BP703" s="116">
        <v>2.5017252141262167</v>
      </c>
      <c r="BQ703" s="116">
        <v>14.864204797604463</v>
      </c>
      <c r="BR703" s="116">
        <v>10.079802689199999</v>
      </c>
      <c r="BS703" s="116">
        <v>4.6532759933794718</v>
      </c>
      <c r="BT703" s="116">
        <v>3.3377929066435033</v>
      </c>
    </row>
    <row r="704" spans="1:72" x14ac:dyDescent="0.3">
      <c r="A704" s="116">
        <v>2</v>
      </c>
      <c r="B704" s="116">
        <v>5</v>
      </c>
      <c r="C704" s="116">
        <v>880</v>
      </c>
      <c r="E704" s="116">
        <v>30.701976496431499</v>
      </c>
      <c r="F704" s="116">
        <v>17.141869252197001</v>
      </c>
      <c r="G704" s="116">
        <v>5.81192108688278</v>
      </c>
      <c r="K704" s="116">
        <v>32.961720404492901</v>
      </c>
      <c r="L704" s="116">
        <v>1.81359935498032</v>
      </c>
      <c r="N704" s="116">
        <v>11.813154856773201</v>
      </c>
      <c r="Q704" s="160">
        <v>62.543718375631897</v>
      </c>
      <c r="R704" s="160">
        <v>14.6468493030965</v>
      </c>
      <c r="S704" s="160">
        <v>5.9349925220672697</v>
      </c>
      <c r="T704" s="160">
        <v>1.4337367283981699</v>
      </c>
      <c r="U704" s="160">
        <v>3.3883000970973498</v>
      </c>
      <c r="V704" s="160">
        <v>4.4371829876397202</v>
      </c>
      <c r="W704" s="160">
        <v>1.4486891564403199</v>
      </c>
      <c r="X704" s="164">
        <v>3.0628951475985691</v>
      </c>
      <c r="Z704" s="116">
        <v>1.1575560552523572E-2</v>
      </c>
      <c r="AA704" s="116">
        <v>3.9575792089766304E-2</v>
      </c>
      <c r="AB704" s="116">
        <v>6.9327075737626129E-2</v>
      </c>
      <c r="AC704" s="116">
        <v>5.0532471514243407E-2</v>
      </c>
      <c r="AD704" s="116">
        <v>0.10925457210285415</v>
      </c>
      <c r="AE704" s="116">
        <v>0.23414300770727103</v>
      </c>
      <c r="AF704" s="116">
        <v>0.26113165919281162</v>
      </c>
      <c r="AG704" s="116">
        <v>6.4849381531204731E-2</v>
      </c>
      <c r="AH704" s="116">
        <v>7.8889060192832108E-2</v>
      </c>
      <c r="AI704" s="116">
        <v>0.7792799687067995</v>
      </c>
      <c r="AJ704" s="116">
        <v>0.13583746633566857</v>
      </c>
      <c r="AK704" s="116">
        <v>0.21120263952583479</v>
      </c>
      <c r="AL704" s="116">
        <v>0.16549915654593148</v>
      </c>
      <c r="AM704" s="116">
        <v>9.5652551524323504E-2</v>
      </c>
      <c r="AN704" s="116">
        <v>0.71138402151459357</v>
      </c>
      <c r="AO704" s="116">
        <v>0.67621987754291768</v>
      </c>
      <c r="AP704" s="116">
        <v>0.27204423365763736</v>
      </c>
      <c r="AQ704" s="116">
        <v>0.30508262317176571</v>
      </c>
      <c r="AR704" s="116">
        <v>0.29616105993850378</v>
      </c>
      <c r="AS704" s="116">
        <v>0.30103001628260007</v>
      </c>
      <c r="AT704" s="116">
        <v>0.59728407626582825</v>
      </c>
      <c r="AV704" s="116">
        <v>22.251043856726174</v>
      </c>
      <c r="AW704" s="116">
        <v>368.52097517544894</v>
      </c>
      <c r="AX704" s="116">
        <v>1.1547277173874493</v>
      </c>
      <c r="AY704" s="116">
        <v>0.57819014547555947</v>
      </c>
      <c r="AZ704" s="116">
        <v>10194.133099091532</v>
      </c>
      <c r="BA704" s="116">
        <v>2.3014163184571319</v>
      </c>
      <c r="BB704" s="116">
        <v>0.14754568219336558</v>
      </c>
      <c r="BC704" s="116">
        <v>11.080832826341371</v>
      </c>
      <c r="BD704" s="116">
        <v>27.924595065876105</v>
      </c>
      <c r="BE704" s="116">
        <v>337.12204835096242</v>
      </c>
      <c r="BF704" s="116">
        <v>20.565747802294755</v>
      </c>
      <c r="BG704" s="116">
        <v>5.5141501726671596</v>
      </c>
      <c r="BH704" s="116">
        <v>3.5095423204112652</v>
      </c>
      <c r="BI704" s="116">
        <v>139.29625132524774</v>
      </c>
      <c r="BJ704" s="116">
        <v>1.1250072683989656</v>
      </c>
      <c r="BK704" s="116">
        <v>6570.3219303274745</v>
      </c>
      <c r="BL704" s="116">
        <v>6.1548887818290421</v>
      </c>
      <c r="BM704" s="116">
        <v>6.3460100093630176</v>
      </c>
      <c r="BN704" s="116">
        <v>39.238382918146513</v>
      </c>
      <c r="BO704" s="116">
        <v>3.887495425463332</v>
      </c>
      <c r="BP704" s="116">
        <v>2.7423070900831865</v>
      </c>
      <c r="BQ704" s="116">
        <v>15.597991647366658</v>
      </c>
      <c r="BR704" s="116">
        <v>8.5916396976454941</v>
      </c>
      <c r="BS704" s="116">
        <v>4.0406972896697866</v>
      </c>
      <c r="BT704" s="116">
        <v>2.8983904609445732</v>
      </c>
    </row>
    <row r="705" spans="1:72" x14ac:dyDescent="0.3">
      <c r="A705" s="116">
        <v>2</v>
      </c>
      <c r="B705" s="116">
        <v>5</v>
      </c>
      <c r="C705" s="116">
        <v>890</v>
      </c>
      <c r="E705" s="116">
        <v>30.701976496431499</v>
      </c>
      <c r="F705" s="116">
        <v>17.141869252197001</v>
      </c>
      <c r="G705" s="116">
        <v>5.81192108688278</v>
      </c>
      <c r="K705" s="116">
        <v>32.961720404492901</v>
      </c>
      <c r="L705" s="116">
        <v>1.81359935498032</v>
      </c>
      <c r="N705" s="116">
        <v>11.813154856773201</v>
      </c>
      <c r="Q705" s="160">
        <v>62.543718375631897</v>
      </c>
      <c r="R705" s="160">
        <v>14.6468493030965</v>
      </c>
      <c r="S705" s="160">
        <v>5.9349925220672697</v>
      </c>
      <c r="T705" s="160">
        <v>1.4337367283981699</v>
      </c>
      <c r="U705" s="160">
        <v>3.3883000970973498</v>
      </c>
      <c r="V705" s="160">
        <v>4.4371829876397202</v>
      </c>
      <c r="W705" s="160">
        <v>1.4486891564403199</v>
      </c>
      <c r="X705" s="164">
        <v>3.0628951475985691</v>
      </c>
      <c r="Z705" s="116">
        <v>1.1575560552523572E-2</v>
      </c>
      <c r="AA705" s="116">
        <v>3.9575792089766304E-2</v>
      </c>
      <c r="AB705" s="116">
        <v>6.9327075737626129E-2</v>
      </c>
      <c r="AC705" s="116">
        <v>5.0532471514243407E-2</v>
      </c>
      <c r="AD705" s="116">
        <v>0.10925457210285415</v>
      </c>
      <c r="AE705" s="116">
        <v>0.23414300770727103</v>
      </c>
      <c r="AF705" s="116">
        <v>0.26113165919281162</v>
      </c>
      <c r="AG705" s="116">
        <v>6.4849381531204731E-2</v>
      </c>
      <c r="AH705" s="116">
        <v>7.8889060192832108E-2</v>
      </c>
      <c r="AI705" s="116">
        <v>0.7792799687067995</v>
      </c>
      <c r="AJ705" s="116">
        <v>0.13583746633566857</v>
      </c>
      <c r="AK705" s="116">
        <v>0.21120263952583479</v>
      </c>
      <c r="AL705" s="116">
        <v>0.16549915654593148</v>
      </c>
      <c r="AM705" s="116">
        <v>9.5652551524323504E-2</v>
      </c>
      <c r="AN705" s="116">
        <v>0.71138402151459357</v>
      </c>
      <c r="AO705" s="116">
        <v>0.67621987754291768</v>
      </c>
      <c r="AP705" s="116">
        <v>0.27204423365763736</v>
      </c>
      <c r="AQ705" s="116">
        <v>0.30508262317176571</v>
      </c>
      <c r="AR705" s="116">
        <v>0.29616105993850378</v>
      </c>
      <c r="AS705" s="116">
        <v>0.30103001628260007</v>
      </c>
      <c r="AT705" s="116">
        <v>0.59728407626582825</v>
      </c>
      <c r="AV705" s="116">
        <v>22.251043856726174</v>
      </c>
      <c r="AW705" s="116">
        <v>368.52097517544894</v>
      </c>
      <c r="AX705" s="116">
        <v>1.1547277173874493</v>
      </c>
      <c r="AY705" s="116">
        <v>0.57819014547555947</v>
      </c>
      <c r="AZ705" s="116">
        <v>10194.133099091532</v>
      </c>
      <c r="BA705" s="116">
        <v>2.3014163184571319</v>
      </c>
      <c r="BB705" s="116">
        <v>0.14754568219336558</v>
      </c>
      <c r="BC705" s="116">
        <v>11.080832826341371</v>
      </c>
      <c r="BD705" s="116">
        <v>27.924595065876105</v>
      </c>
      <c r="BE705" s="116">
        <v>337.12204835096242</v>
      </c>
      <c r="BF705" s="116">
        <v>20.565747802294755</v>
      </c>
      <c r="BG705" s="116">
        <v>5.5141501726671596</v>
      </c>
      <c r="BH705" s="116">
        <v>3.5095423204112652</v>
      </c>
      <c r="BI705" s="116">
        <v>139.29625132524774</v>
      </c>
      <c r="BJ705" s="116">
        <v>1.1250072683989656</v>
      </c>
      <c r="BK705" s="116">
        <v>6570.3219303274745</v>
      </c>
      <c r="BL705" s="116">
        <v>6.1548887818290421</v>
      </c>
      <c r="BM705" s="116">
        <v>6.3460100093630176</v>
      </c>
      <c r="BN705" s="116">
        <v>39.238382918146513</v>
      </c>
      <c r="BO705" s="116">
        <v>3.887495425463332</v>
      </c>
      <c r="BP705" s="116">
        <v>2.7423070900831865</v>
      </c>
      <c r="BQ705" s="116">
        <v>15.597991647366658</v>
      </c>
      <c r="BR705" s="116">
        <v>8.5916396976454941</v>
      </c>
      <c r="BS705" s="116">
        <v>4.0406972896697866</v>
      </c>
      <c r="BT705" s="116">
        <v>2.8983904609445732</v>
      </c>
    </row>
    <row r="706" spans="1:72" x14ac:dyDescent="0.3">
      <c r="A706" s="116">
        <v>2</v>
      </c>
      <c r="B706" s="116">
        <v>5</v>
      </c>
      <c r="C706" s="116">
        <v>900</v>
      </c>
      <c r="E706" s="116">
        <v>33.211396358872399</v>
      </c>
      <c r="F706" s="116">
        <v>18.1346675575492</v>
      </c>
      <c r="G706" s="116">
        <v>1.53612908014926</v>
      </c>
      <c r="K706" s="116">
        <v>32.915760916703</v>
      </c>
      <c r="L706" s="116">
        <v>1.81359935498032</v>
      </c>
      <c r="N706" s="116">
        <v>12.4562479123889</v>
      </c>
      <c r="Q706" s="160">
        <v>61.144912128646098</v>
      </c>
      <c r="R706" s="160">
        <v>14.888911082781499</v>
      </c>
      <c r="S706" s="160">
        <v>6.8703972427001299</v>
      </c>
      <c r="T706" s="160">
        <v>1.7706528334048199</v>
      </c>
      <c r="U706" s="160">
        <v>3.5285223450521701</v>
      </c>
      <c r="V706" s="160">
        <v>4.4942595605732398</v>
      </c>
      <c r="W706" s="160">
        <v>1.36443046715955</v>
      </c>
      <c r="X706" s="164">
        <v>3.2938721823834083</v>
      </c>
      <c r="Z706" s="116">
        <v>9.6244893257389358E-3</v>
      </c>
      <c r="AA706" s="116">
        <v>3.7928926267240586E-2</v>
      </c>
      <c r="AB706" s="116">
        <v>6.8800259830388968E-2</v>
      </c>
      <c r="AC706" s="116">
        <v>4.9242800654198504E-2</v>
      </c>
      <c r="AD706" s="116">
        <v>9.5241339681249093E-2</v>
      </c>
      <c r="AE706" s="116">
        <v>0.20006680008131589</v>
      </c>
      <c r="AF706" s="116">
        <v>0.24596825358377544</v>
      </c>
      <c r="AG706" s="116">
        <v>5.1432068474652884E-2</v>
      </c>
      <c r="AH706" s="116">
        <v>5.5484781764980513E-2</v>
      </c>
      <c r="AI706" s="116">
        <v>0.76222748338065061</v>
      </c>
      <c r="AJ706" s="116">
        <v>8.0502504307906259E-2</v>
      </c>
      <c r="AK706" s="116">
        <v>0.12440301139205528</v>
      </c>
      <c r="AL706" s="116">
        <v>0.13573570494968551</v>
      </c>
      <c r="AM706" s="116">
        <v>7.9256421256885257E-2</v>
      </c>
      <c r="AN706" s="116">
        <v>0.64195273527200669</v>
      </c>
      <c r="AO706" s="116">
        <v>0.51171207330179025</v>
      </c>
      <c r="AP706" s="116">
        <v>0.16811506492554806</v>
      </c>
      <c r="AQ706" s="116">
        <v>0.20191049338938571</v>
      </c>
      <c r="AR706" s="116">
        <v>0.19682401325912097</v>
      </c>
      <c r="AS706" s="116">
        <v>0.21289723000547622</v>
      </c>
      <c r="AT706" s="116">
        <v>0.52781555014942716</v>
      </c>
      <c r="AV706" s="116">
        <v>20.706439583755241</v>
      </c>
      <c r="AW706" s="116">
        <v>344.80716951411483</v>
      </c>
      <c r="AX706" s="116">
        <v>1.084470472568781</v>
      </c>
      <c r="AY706" s="116">
        <v>0.54181230084623599</v>
      </c>
      <c r="AZ706" s="116">
        <v>9859.4166669270999</v>
      </c>
      <c r="BA706" s="116">
        <v>2.3189113508804713</v>
      </c>
      <c r="BB706" s="116">
        <v>0.14504477535043789</v>
      </c>
      <c r="BC706" s="116">
        <v>10.642224872283485</v>
      </c>
      <c r="BD706" s="116">
        <v>27.358560170335299</v>
      </c>
      <c r="BE706" s="116">
        <v>339.46665721927474</v>
      </c>
      <c r="BF706" s="116">
        <v>21.379677931460176</v>
      </c>
      <c r="BG706" s="116">
        <v>6.0211801352524938</v>
      </c>
      <c r="BH706" s="116">
        <v>3.5007218831860936</v>
      </c>
      <c r="BI706" s="116">
        <v>135.04802051359167</v>
      </c>
      <c r="BJ706" s="116">
        <v>1.1828638801255509</v>
      </c>
      <c r="BK706" s="116">
        <v>7562.3594853570357</v>
      </c>
      <c r="BL706" s="116">
        <v>6.8632532220246905</v>
      </c>
      <c r="BM706" s="116">
        <v>7.0454632843498377</v>
      </c>
      <c r="BN706" s="116">
        <v>43.359149948083676</v>
      </c>
      <c r="BO706" s="116">
        <v>4.2261831221100898</v>
      </c>
      <c r="BP706" s="116">
        <v>2.8876717623129662</v>
      </c>
      <c r="BQ706" s="116">
        <v>15.98755518961525</v>
      </c>
      <c r="BR706" s="116">
        <v>7.8291815597339216</v>
      </c>
      <c r="BS706" s="116">
        <v>3.6853997781795256</v>
      </c>
      <c r="BT706" s="116">
        <v>2.64353570586717</v>
      </c>
    </row>
    <row r="707" spans="1:72" x14ac:dyDescent="0.3">
      <c r="A707" s="116">
        <v>2</v>
      </c>
      <c r="B707" s="116">
        <v>5</v>
      </c>
      <c r="C707" s="116">
        <v>910</v>
      </c>
      <c r="E707" s="116">
        <v>34.557186413037002</v>
      </c>
      <c r="F707" s="116">
        <v>18.476446101683798</v>
      </c>
      <c r="K707" s="116">
        <v>32.688305692715197</v>
      </c>
      <c r="L707" s="116">
        <v>1.81359935498032</v>
      </c>
      <c r="N707" s="116">
        <v>12.4618796554902</v>
      </c>
      <c r="Q707" s="160">
        <v>60.611730884297202</v>
      </c>
      <c r="R707" s="160">
        <v>14.952325045864701</v>
      </c>
      <c r="S707" s="160">
        <v>7.30173223153054</v>
      </c>
      <c r="T707" s="160">
        <v>1.9392039474729701</v>
      </c>
      <c r="U707" s="160">
        <v>3.57297706406891</v>
      </c>
      <c r="V707" s="160">
        <v>4.5166958236249499</v>
      </c>
      <c r="W707" s="160">
        <v>1.31724716088175</v>
      </c>
      <c r="X707" s="164">
        <v>3.4288901564999588</v>
      </c>
      <c r="Z707" s="116">
        <v>8.8118940008481573E-3</v>
      </c>
      <c r="AA707" s="116">
        <v>3.7038476268448708E-2</v>
      </c>
      <c r="AB707" s="116">
        <v>6.8102077325450136E-2</v>
      </c>
      <c r="AC707" s="116">
        <v>4.8382133245778204E-2</v>
      </c>
      <c r="AD707" s="116">
        <v>8.9568818962381669E-2</v>
      </c>
      <c r="AE707" s="116">
        <v>0.18778405869460232</v>
      </c>
      <c r="AF707" s="116">
        <v>0.24021556064995456</v>
      </c>
      <c r="AG707" s="116">
        <v>4.6343212566578973E-2</v>
      </c>
      <c r="AH707" s="116">
        <v>4.6836221485239075E-2</v>
      </c>
      <c r="AI707" s="116">
        <v>0.75121892014564651</v>
      </c>
      <c r="AJ707" s="116">
        <v>6.0350406300192061E-2</v>
      </c>
      <c r="AK707" s="116">
        <v>9.287880874426431E-2</v>
      </c>
      <c r="AL707" s="116">
        <v>0.12438140641291334</v>
      </c>
      <c r="AM707" s="116">
        <v>7.3247888281834192E-2</v>
      </c>
      <c r="AN707" s="116">
        <v>0.61242764669305616</v>
      </c>
      <c r="AO707" s="116">
        <v>0.4509322446903461</v>
      </c>
      <c r="AP707" s="116">
        <v>0.13034869906217861</v>
      </c>
      <c r="AQ707" s="116">
        <v>0.16431900918158024</v>
      </c>
      <c r="AR707" s="116">
        <v>0.16065444805513615</v>
      </c>
      <c r="AS707" s="116">
        <v>0.18062989148401326</v>
      </c>
      <c r="AT707" s="116">
        <v>0.50229828700401724</v>
      </c>
      <c r="AV707" s="116">
        <v>19.952261695251192</v>
      </c>
      <c r="AW707" s="116">
        <v>333.27845383263553</v>
      </c>
      <c r="AX707" s="116">
        <v>1.0509053969703974</v>
      </c>
      <c r="AY707" s="116">
        <v>0.52424386117425092</v>
      </c>
      <c r="AZ707" s="116">
        <v>9652.9557596132636</v>
      </c>
      <c r="BA707" s="116">
        <v>2.3054113513961956</v>
      </c>
      <c r="BB707" s="116">
        <v>0.14320336765057581</v>
      </c>
      <c r="BC707" s="116">
        <v>10.375095169463179</v>
      </c>
      <c r="BD707" s="116">
        <v>26.845794191924906</v>
      </c>
      <c r="BE707" s="116">
        <v>341.09037153382928</v>
      </c>
      <c r="BF707" s="116">
        <v>21.424850292437192</v>
      </c>
      <c r="BG707" s="116">
        <v>6.1522655736140619</v>
      </c>
      <c r="BH707" s="116">
        <v>3.4662811731944601</v>
      </c>
      <c r="BI707" s="116">
        <v>132.1449292111389</v>
      </c>
      <c r="BJ707" s="116">
        <v>1.2058495806394871</v>
      </c>
      <c r="BK707" s="116">
        <v>7954.2992781676585</v>
      </c>
      <c r="BL707" s="116">
        <v>7.0786072561342817</v>
      </c>
      <c r="BM707" s="116">
        <v>7.2609805431204739</v>
      </c>
      <c r="BN707" s="116">
        <v>44.596436684746735</v>
      </c>
      <c r="BO707" s="116">
        <v>4.3220816794394832</v>
      </c>
      <c r="BP707" s="116">
        <v>2.9319729085049269</v>
      </c>
      <c r="BQ707" s="116">
        <v>16.098862681927478</v>
      </c>
      <c r="BR707" s="116">
        <v>7.6483772446889686</v>
      </c>
      <c r="BS707" s="116">
        <v>3.5386054009460999</v>
      </c>
      <c r="BT707" s="116">
        <v>2.5382401610161902</v>
      </c>
    </row>
    <row r="708" spans="1:72" x14ac:dyDescent="0.3">
      <c r="A708" s="116">
        <v>2</v>
      </c>
      <c r="B708" s="116">
        <v>5</v>
      </c>
      <c r="C708" s="116">
        <v>920</v>
      </c>
      <c r="E708" s="116">
        <v>38.1837240807264</v>
      </c>
      <c r="F708" s="116">
        <v>18.501225534243101</v>
      </c>
      <c r="K708" s="116">
        <v>30.813715397768</v>
      </c>
      <c r="N708" s="116">
        <v>10.683439361430199</v>
      </c>
      <c r="Q708" s="160">
        <v>59.822786534688198</v>
      </c>
      <c r="R708" s="160">
        <v>14.9768177263858</v>
      </c>
      <c r="S708" s="160">
        <v>8.2779436503405197</v>
      </c>
      <c r="T708" s="160">
        <v>2.27996526664566</v>
      </c>
      <c r="U708" s="160">
        <v>3.8534795656201801</v>
      </c>
      <c r="V708" s="160">
        <v>4.3486348391963201</v>
      </c>
      <c r="W708" s="160">
        <v>1.20201441323013</v>
      </c>
      <c r="X708" s="164">
        <v>3.617789263866138</v>
      </c>
      <c r="Z708" s="116">
        <v>7.487613361251865E-3</v>
      </c>
      <c r="AA708" s="116">
        <v>3.4171771043895662E-2</v>
      </c>
      <c r="AB708" s="116">
        <v>6.2402775353351682E-2</v>
      </c>
      <c r="AC708" s="116">
        <v>4.3469134214599546E-2</v>
      </c>
      <c r="AD708" s="116">
        <v>8.3393327098083031E-2</v>
      </c>
      <c r="AE708" s="116">
        <v>4.8285269553614771E-3</v>
      </c>
      <c r="AF708" s="116">
        <v>2.1106573976811559E-2</v>
      </c>
      <c r="AG708" s="116">
        <v>4.3729537714882361E-2</v>
      </c>
      <c r="AH708" s="116">
        <v>4.4577456924300554E-2</v>
      </c>
      <c r="AI708" s="116">
        <v>0.70794785096834201</v>
      </c>
      <c r="AJ708" s="116">
        <v>5.7935729835865854E-2</v>
      </c>
      <c r="AK708" s="116">
        <v>9.0116645112420332E-2</v>
      </c>
      <c r="AL708" s="116">
        <v>7.5856747483540404E-2</v>
      </c>
      <c r="AM708" s="116">
        <v>3.0752318275534755E-2</v>
      </c>
      <c r="AN708" s="116">
        <v>0.57359946253177763</v>
      </c>
      <c r="AO708" s="116">
        <v>0.21118326469103191</v>
      </c>
      <c r="AP708" s="116">
        <v>0.12704870703139928</v>
      </c>
      <c r="AQ708" s="116">
        <v>0.16027722056896249</v>
      </c>
      <c r="AR708" s="116">
        <v>0.15677300293580124</v>
      </c>
      <c r="AS708" s="116">
        <v>0.17522529368918147</v>
      </c>
      <c r="AT708" s="116">
        <v>0.15764501374028961</v>
      </c>
      <c r="AV708" s="116">
        <v>18.138732890740105</v>
      </c>
      <c r="AW708" s="116">
        <v>305.86089752322971</v>
      </c>
      <c r="AX708" s="116">
        <v>0.97523309311147854</v>
      </c>
      <c r="AY708" s="116">
        <v>0.4838729628343898</v>
      </c>
      <c r="AZ708" s="116">
        <v>9002.5842672709277</v>
      </c>
      <c r="BA708" s="116">
        <v>2.8064919413293574</v>
      </c>
      <c r="BB708" s="116">
        <v>0.18232967940549841</v>
      </c>
      <c r="BC708" s="116">
        <v>9.5385024863091168</v>
      </c>
      <c r="BD708" s="116">
        <v>24.670648998979715</v>
      </c>
      <c r="BE708" s="116">
        <v>348.46874419606246</v>
      </c>
      <c r="BF708" s="116">
        <v>19.753337019779131</v>
      </c>
      <c r="BG708" s="116">
        <v>5.7137111461159398</v>
      </c>
      <c r="BH708" s="116">
        <v>3.4520636643802503</v>
      </c>
      <c r="BI708" s="116">
        <v>129.72524882306519</v>
      </c>
      <c r="BJ708" s="116">
        <v>1.222136862810673</v>
      </c>
      <c r="BK708" s="116">
        <v>9945.9172066914052</v>
      </c>
      <c r="BL708" s="116">
        <v>6.6250480410536099</v>
      </c>
      <c r="BM708" s="116">
        <v>6.8411307536264463</v>
      </c>
      <c r="BN708" s="116">
        <v>41.984468126962348</v>
      </c>
      <c r="BO708" s="116">
        <v>4.0895227701296371</v>
      </c>
      <c r="BP708" s="116">
        <v>4.1248727077635641</v>
      </c>
      <c r="BQ708" s="116">
        <v>15.392403203253391</v>
      </c>
      <c r="BR708" s="116">
        <v>8.2999442351462456</v>
      </c>
      <c r="BS708" s="116">
        <v>2.3124355979170885</v>
      </c>
      <c r="BT708" s="116">
        <v>1.658709078674705</v>
      </c>
    </row>
    <row r="709" spans="1:72" x14ac:dyDescent="0.3">
      <c r="A709" s="116">
        <v>2</v>
      </c>
      <c r="B709" s="116">
        <v>5</v>
      </c>
      <c r="C709" s="116">
        <v>930</v>
      </c>
      <c r="E709" s="116">
        <v>38.1837240807264</v>
      </c>
      <c r="F709" s="116">
        <v>18.501225534243101</v>
      </c>
      <c r="K709" s="116">
        <v>30.813715397768</v>
      </c>
      <c r="L709" s="116">
        <v>0.34958922811001802</v>
      </c>
      <c r="N709" s="116">
        <v>10.683439361430199</v>
      </c>
      <c r="Q709" s="160">
        <v>59.822786534688198</v>
      </c>
      <c r="R709" s="160">
        <v>14.9768177263858</v>
      </c>
      <c r="S709" s="160">
        <v>8.2779436503405197</v>
      </c>
      <c r="T709" s="160">
        <v>2.27996526664566</v>
      </c>
      <c r="U709" s="160">
        <v>3.8534795656201801</v>
      </c>
      <c r="V709" s="160">
        <v>4.3486348391963201</v>
      </c>
      <c r="W709" s="160">
        <v>1.20201441323013</v>
      </c>
      <c r="X709" s="164">
        <v>3.617789263866138</v>
      </c>
      <c r="Z709" s="116">
        <v>7.5750106682793694E-3</v>
      </c>
      <c r="AA709" s="116">
        <v>3.4234697104955462E-2</v>
      </c>
      <c r="AB709" s="116">
        <v>6.2717405658650693E-2</v>
      </c>
      <c r="AC709" s="116">
        <v>4.3783764519898564E-2</v>
      </c>
      <c r="AD709" s="116">
        <v>8.3512187435640428E-2</v>
      </c>
      <c r="AE709" s="116">
        <v>4.0032162226040294E-2</v>
      </c>
      <c r="AF709" s="116">
        <v>6.2882486735958712E-2</v>
      </c>
      <c r="AG709" s="116">
        <v>4.3781976099098861E-2</v>
      </c>
      <c r="AH709" s="116">
        <v>4.4619407631673755E-2</v>
      </c>
      <c r="AI709" s="116">
        <v>0.70795554193136045</v>
      </c>
      <c r="AJ709" s="116">
        <v>5.7970688758676864E-2</v>
      </c>
      <c r="AK709" s="116">
        <v>9.0148108142950226E-2</v>
      </c>
      <c r="AL709" s="116">
        <v>8.4246888958180846E-2</v>
      </c>
      <c r="AM709" s="116">
        <v>3.8792870522065169E-2</v>
      </c>
      <c r="AN709" s="116">
        <v>0.57363442145458865</v>
      </c>
      <c r="AO709" s="116">
        <v>0.25488191820478417</v>
      </c>
      <c r="AP709" s="116">
        <v>0.12708716184649138</v>
      </c>
      <c r="AQ709" s="116">
        <v>0.16034713841458451</v>
      </c>
      <c r="AR709" s="116">
        <v>0.15690235095020197</v>
      </c>
      <c r="AS709" s="116">
        <v>0.17545951847201519</v>
      </c>
      <c r="AT709" s="116">
        <v>0.22336778862497297</v>
      </c>
      <c r="AV709" s="116">
        <v>18.136197551641455</v>
      </c>
      <c r="AW709" s="116">
        <v>305.831375069329</v>
      </c>
      <c r="AX709" s="116">
        <v>0.97478213570489847</v>
      </c>
      <c r="AY709" s="116">
        <v>0.48364281084588934</v>
      </c>
      <c r="AZ709" s="116">
        <v>9001.0582600174221</v>
      </c>
      <c r="BA709" s="116">
        <v>2.6562800694165825</v>
      </c>
      <c r="BB709" s="116">
        <v>0.17113776182341656</v>
      </c>
      <c r="BC709" s="116">
        <v>9.5377463266630453</v>
      </c>
      <c r="BD709" s="116">
        <v>24.669086375332277</v>
      </c>
      <c r="BE709" s="116">
        <v>348.4667225046507</v>
      </c>
      <c r="BF709" s="116">
        <v>19.752314985629052</v>
      </c>
      <c r="BG709" s="116">
        <v>5.713457177157153</v>
      </c>
      <c r="BH709" s="116">
        <v>3.4108020967253783</v>
      </c>
      <c r="BI709" s="116">
        <v>128.13640062719526</v>
      </c>
      <c r="BJ709" s="116">
        <v>1.2221009999182282</v>
      </c>
      <c r="BK709" s="116">
        <v>9447.8267601922271</v>
      </c>
      <c r="BL709" s="116">
        <v>6.6247059754819109</v>
      </c>
      <c r="BM709" s="116">
        <v>6.8405159849505726</v>
      </c>
      <c r="BN709" s="116">
        <v>41.977457266384057</v>
      </c>
      <c r="BO709" s="116">
        <v>4.0883151047563704</v>
      </c>
      <c r="BP709" s="116">
        <v>3.8025454560756029</v>
      </c>
      <c r="BQ709" s="116">
        <v>15.521297235132632</v>
      </c>
      <c r="BR709" s="116">
        <v>8.301282288093855</v>
      </c>
      <c r="BS709" s="116">
        <v>2.5082530733258941</v>
      </c>
      <c r="BT709" s="116">
        <v>1.7991688711620342</v>
      </c>
    </row>
    <row r="710" spans="1:72" x14ac:dyDescent="0.3">
      <c r="A710" s="116">
        <v>2</v>
      </c>
      <c r="B710" s="116">
        <v>5</v>
      </c>
      <c r="C710" s="116">
        <v>940</v>
      </c>
      <c r="E710" s="116">
        <v>38.1837240807264</v>
      </c>
      <c r="F710" s="116">
        <v>18.501225534243101</v>
      </c>
      <c r="K710" s="116">
        <v>30.813715397768</v>
      </c>
      <c r="L710" s="116">
        <v>0.65497226987680701</v>
      </c>
      <c r="N710" s="116">
        <v>10.683439361430199</v>
      </c>
      <c r="Q710" s="160">
        <v>59.822786534688198</v>
      </c>
      <c r="R710" s="160">
        <v>14.9768177263858</v>
      </c>
      <c r="S710" s="160">
        <v>8.2779436503405197</v>
      </c>
      <c r="T710" s="160">
        <v>2.27996526664566</v>
      </c>
      <c r="U710" s="160">
        <v>3.8534795656201801</v>
      </c>
      <c r="V710" s="160">
        <v>4.3486348391963201</v>
      </c>
      <c r="W710" s="160">
        <v>1.20201441323013</v>
      </c>
      <c r="X710" s="164">
        <v>3.617789263866138</v>
      </c>
      <c r="Z710" s="116">
        <v>7.6513564287210654E-3</v>
      </c>
      <c r="AA710" s="116">
        <v>3.4289666052473487E-2</v>
      </c>
      <c r="AB710" s="116">
        <v>6.2992250396240804E-2</v>
      </c>
      <c r="AC710" s="116">
        <v>4.4058609257488675E-2</v>
      </c>
      <c r="AD710" s="116">
        <v>8.3616017669841156E-2</v>
      </c>
      <c r="AE710" s="116">
        <v>7.0784234531955953E-2</v>
      </c>
      <c r="AF710" s="116">
        <v>9.9375760227089993E-2</v>
      </c>
      <c r="AG710" s="116">
        <v>4.3827783555363882E-2</v>
      </c>
      <c r="AH710" s="116">
        <v>4.4656053596685778E-2</v>
      </c>
      <c r="AI710" s="116">
        <v>0.70796226035827925</v>
      </c>
      <c r="AJ710" s="116">
        <v>5.8001227062853537E-2</v>
      </c>
      <c r="AK710" s="116">
        <v>9.0175592616709252E-2</v>
      </c>
      <c r="AL710" s="116">
        <v>9.1576081960583783E-2</v>
      </c>
      <c r="AM710" s="116">
        <v>4.5816680482701315E-2</v>
      </c>
      <c r="AN710" s="116">
        <v>0.5736649597587653</v>
      </c>
      <c r="AO710" s="116">
        <v>0.29305479842563281</v>
      </c>
      <c r="AP710" s="116">
        <v>0.12712075398108572</v>
      </c>
      <c r="AQ710" s="116">
        <v>0.16040821502293784</v>
      </c>
      <c r="AR710" s="116">
        <v>0.15701534267565567</v>
      </c>
      <c r="AS710" s="116">
        <v>0.17566412510999893</v>
      </c>
      <c r="AT710" s="116">
        <v>0.28077980047712936</v>
      </c>
      <c r="AV710" s="116">
        <v>18.133983390643944</v>
      </c>
      <c r="AW710" s="116">
        <v>305.80559044612505</v>
      </c>
      <c r="AX710" s="116">
        <v>0.97438854381802587</v>
      </c>
      <c r="AY710" s="116">
        <v>0.48344194107929228</v>
      </c>
      <c r="AZ710" s="116">
        <v>8999.7256424099396</v>
      </c>
      <c r="BA710" s="116">
        <v>2.5376332268553479</v>
      </c>
      <c r="BB710" s="116">
        <v>0.16242821647214103</v>
      </c>
      <c r="BC710" s="116">
        <v>9.5370858828634297</v>
      </c>
      <c r="BD710" s="116">
        <v>24.667721510232113</v>
      </c>
      <c r="BE710" s="116">
        <v>348.46495647894852</v>
      </c>
      <c r="BF710" s="116">
        <v>19.751422276075647</v>
      </c>
      <c r="BG710" s="116">
        <v>5.7132353415044781</v>
      </c>
      <c r="BH710" s="116">
        <v>3.3755569565436159</v>
      </c>
      <c r="BI710" s="116">
        <v>126.77997672274303</v>
      </c>
      <c r="BJ710" s="116">
        <v>1.2220696736753136</v>
      </c>
      <c r="BK710" s="116">
        <v>9051.8343655694116</v>
      </c>
      <c r="BL710" s="116">
        <v>6.6244071936209368</v>
      </c>
      <c r="BM710" s="116">
        <v>6.8399790452882439</v>
      </c>
      <c r="BN710" s="116">
        <v>41.971334857494902</v>
      </c>
      <c r="BO710" s="116">
        <v>4.0872607343666987</v>
      </c>
      <c r="BP710" s="116">
        <v>3.5595655585254957</v>
      </c>
      <c r="BQ710" s="116">
        <v>15.623105898540672</v>
      </c>
      <c r="BR710" s="116">
        <v>8.3024511291358767</v>
      </c>
      <c r="BS710" s="116">
        <v>2.6792836727002283</v>
      </c>
      <c r="BT710" s="116">
        <v>1.921849047928434</v>
      </c>
    </row>
    <row r="711" spans="1:72" x14ac:dyDescent="0.3">
      <c r="A711" s="116">
        <v>2</v>
      </c>
      <c r="B711" s="116">
        <v>5</v>
      </c>
      <c r="C711" s="116">
        <v>950</v>
      </c>
      <c r="E711" s="116">
        <v>41.2247995750377</v>
      </c>
      <c r="F711" s="116">
        <v>18.602188153083699</v>
      </c>
      <c r="K711" s="116">
        <v>29.255293680930901</v>
      </c>
      <c r="L711" s="116">
        <v>0.64346890240273702</v>
      </c>
      <c r="N711" s="116">
        <v>9.1027947971556191</v>
      </c>
      <c r="Q711" s="160">
        <v>59.193390417758799</v>
      </c>
      <c r="R711" s="160">
        <v>15.021905911272601</v>
      </c>
      <c r="S711" s="160">
        <v>8.9919971812353197</v>
      </c>
      <c r="T711" s="160">
        <v>2.5439437947862502</v>
      </c>
      <c r="U711" s="160">
        <v>4.0900489812365004</v>
      </c>
      <c r="V711" s="160">
        <v>4.1912268224233999</v>
      </c>
      <c r="W711" s="160">
        <v>1.1155528375394299</v>
      </c>
      <c r="X711" s="164">
        <v>3.7570849908534774</v>
      </c>
      <c r="Z711" s="116">
        <v>6.8845054691908138E-3</v>
      </c>
      <c r="AA711" s="116">
        <v>3.2132586495927776E-2</v>
      </c>
      <c r="AB711" s="116">
        <v>5.9551559924556179E-2</v>
      </c>
      <c r="AC711" s="116">
        <v>4.1255626840264875E-2</v>
      </c>
      <c r="AD711" s="116">
        <v>7.8945918395396206E-2</v>
      </c>
      <c r="AE711" s="116">
        <v>6.9350174616861507E-2</v>
      </c>
      <c r="AF711" s="116">
        <v>9.5913091458881064E-2</v>
      </c>
      <c r="AG711" s="116">
        <v>4.1901558503778948E-2</v>
      </c>
      <c r="AH711" s="116">
        <v>4.3004496954402477E-2</v>
      </c>
      <c r="AI711" s="116">
        <v>0.67199991314215979</v>
      </c>
      <c r="AJ711" s="116">
        <v>5.6232988064105351E-2</v>
      </c>
      <c r="AK711" s="116">
        <v>8.8213410607908646E-2</v>
      </c>
      <c r="AL711" s="116">
        <v>8.706058594221773E-2</v>
      </c>
      <c r="AM711" s="116">
        <v>4.4970127449066144E-2</v>
      </c>
      <c r="AN711" s="116">
        <v>0.54111453631894202</v>
      </c>
      <c r="AO711" s="116">
        <v>0.28063800634272856</v>
      </c>
      <c r="AP711" s="116">
        <v>0.1248606209397236</v>
      </c>
      <c r="AQ711" s="116">
        <v>0.1577614967157519</v>
      </c>
      <c r="AR711" s="116">
        <v>0.15477156315903928</v>
      </c>
      <c r="AS711" s="116">
        <v>0.17260714731315993</v>
      </c>
      <c r="AT711" s="116">
        <v>0.27592664742265044</v>
      </c>
      <c r="AV711" s="116">
        <v>16.839045580608385</v>
      </c>
      <c r="AW711" s="116">
        <v>285.87400545783294</v>
      </c>
      <c r="AX711" s="116">
        <v>0.9167141813462365</v>
      </c>
      <c r="AY711" s="116">
        <v>0.4530690642367739</v>
      </c>
      <c r="AZ711" s="116">
        <v>8506.7540836440348</v>
      </c>
      <c r="BA711" s="116">
        <v>2.3840601743287371</v>
      </c>
      <c r="BB711" s="116">
        <v>0.15364047887193147</v>
      </c>
      <c r="BC711" s="116">
        <v>8.9270238990959641</v>
      </c>
      <c r="BD711" s="116">
        <v>23.084449256466492</v>
      </c>
      <c r="BE711" s="116">
        <v>353.75564525374574</v>
      </c>
      <c r="BF711" s="116">
        <v>18.526875483027684</v>
      </c>
      <c r="BG711" s="116">
        <v>5.386821109749822</v>
      </c>
      <c r="BH711" s="116">
        <v>3.1936608102724229</v>
      </c>
      <c r="BI711" s="116">
        <v>118.5376254896471</v>
      </c>
      <c r="BJ711" s="116">
        <v>1.2323885699682728</v>
      </c>
      <c r="BK711" s="116">
        <v>8829.131300125553</v>
      </c>
      <c r="BL711" s="116">
        <v>6.2804359713383446</v>
      </c>
      <c r="BM711" s="116">
        <v>6.5152045751964112</v>
      </c>
      <c r="BN711" s="116">
        <v>39.943142252706579</v>
      </c>
      <c r="BO711" s="116">
        <v>3.9020966574202944</v>
      </c>
      <c r="BP711" s="116">
        <v>3.4417059525860108</v>
      </c>
      <c r="BQ711" s="116">
        <v>15.51713579541752</v>
      </c>
      <c r="BR711" s="116">
        <v>8.8564801190566058</v>
      </c>
      <c r="BS711" s="116">
        <v>2.5937787893786872</v>
      </c>
      <c r="BT711" s="116">
        <v>1.8605164311999023</v>
      </c>
    </row>
    <row r="712" spans="1:72" x14ac:dyDescent="0.3">
      <c r="A712" s="116">
        <v>2</v>
      </c>
      <c r="B712" s="116">
        <v>5</v>
      </c>
      <c r="C712" s="116">
        <v>960</v>
      </c>
      <c r="E712" s="116">
        <v>42.173525494914699</v>
      </c>
      <c r="F712" s="116">
        <v>18.784902383416199</v>
      </c>
      <c r="K712" s="116">
        <v>28.5837735041965</v>
      </c>
      <c r="L712" s="116">
        <v>0.57262026899628604</v>
      </c>
      <c r="N712" s="116">
        <v>8.6551348613639796</v>
      </c>
      <c r="Q712" s="160">
        <v>58.986158709614003</v>
      </c>
      <c r="R712" s="160">
        <v>15.136450046765001</v>
      </c>
      <c r="S712" s="160">
        <v>9.1580461361829695</v>
      </c>
      <c r="T712" s="160">
        <v>2.5724091261856801</v>
      </c>
      <c r="U712" s="160">
        <v>4.1803359027939502</v>
      </c>
      <c r="V712" s="160">
        <v>4.1357722229745999</v>
      </c>
      <c r="W712" s="160">
        <v>1.0880412275370599</v>
      </c>
      <c r="X712" s="164">
        <v>3.8011171987816343</v>
      </c>
      <c r="Z712" s="116">
        <v>6.6612341605156921E-3</v>
      </c>
      <c r="AA712" s="116">
        <v>3.1309313065084193E-2</v>
      </c>
      <c r="AB712" s="116">
        <v>5.8457916869609362E-2</v>
      </c>
      <c r="AC712" s="116">
        <v>4.0240830920222598E-2</v>
      </c>
      <c r="AD712" s="116">
        <v>7.7026324699828216E-2</v>
      </c>
      <c r="AE712" s="116">
        <v>6.2130019621237265E-2</v>
      </c>
      <c r="AF712" s="116">
        <v>8.6880066618067048E-2</v>
      </c>
      <c r="AG712" s="116">
        <v>4.1101347992535696E-2</v>
      </c>
      <c r="AH712" s="116">
        <v>4.236870590209884E-2</v>
      </c>
      <c r="AI712" s="116">
        <v>0.65665663645837713</v>
      </c>
      <c r="AJ712" s="116">
        <v>5.5631096278898326E-2</v>
      </c>
      <c r="AK712" s="116">
        <v>8.7742375956096866E-2</v>
      </c>
      <c r="AL712" s="116">
        <v>8.4397273633882677E-2</v>
      </c>
      <c r="AM712" s="116">
        <v>4.3336214263795171E-2</v>
      </c>
      <c r="AN712" s="116">
        <v>0.52914411770625625</v>
      </c>
      <c r="AO712" s="116">
        <v>0.26887679979448231</v>
      </c>
      <c r="AP712" s="116">
        <v>0.12451363898625743</v>
      </c>
      <c r="AQ712" s="116">
        <v>0.15750172644149837</v>
      </c>
      <c r="AR712" s="116">
        <v>0.15474583378203635</v>
      </c>
      <c r="AS712" s="116">
        <v>0.17232111177615722</v>
      </c>
      <c r="AT712" s="116">
        <v>0.26262354223135059</v>
      </c>
      <c r="AV712" s="116">
        <v>16.471359583333403</v>
      </c>
      <c r="AW712" s="116">
        <v>280.21532466671658</v>
      </c>
      <c r="AX712" s="116">
        <v>0.90003190369527997</v>
      </c>
      <c r="AY712" s="116">
        <v>0.44440583598999739</v>
      </c>
      <c r="AZ712" s="116">
        <v>8367.5843900967739</v>
      </c>
      <c r="BA712" s="116">
        <v>2.3598157211670077</v>
      </c>
      <c r="BB712" s="116">
        <v>0.15254871837004114</v>
      </c>
      <c r="BC712" s="116">
        <v>8.7541553947863342</v>
      </c>
      <c r="BD712" s="116">
        <v>22.633784407113502</v>
      </c>
      <c r="BE712" s="116">
        <v>356.29834541583557</v>
      </c>
      <c r="BF712" s="116">
        <v>18.175619177872399</v>
      </c>
      <c r="BG712" s="116">
        <v>5.291301182677727</v>
      </c>
      <c r="BH712" s="116">
        <v>3.1453275902757087</v>
      </c>
      <c r="BI712" s="116">
        <v>116.38445603763819</v>
      </c>
      <c r="BJ712" s="116">
        <v>1.2367383120481776</v>
      </c>
      <c r="BK712" s="116">
        <v>8828.7690506187428</v>
      </c>
      <c r="BL712" s="116">
        <v>6.1773765504194547</v>
      </c>
      <c r="BM712" s="116">
        <v>6.4155946060384776</v>
      </c>
      <c r="BN712" s="116">
        <v>39.317763252538732</v>
      </c>
      <c r="BO712" s="116">
        <v>3.844586425174052</v>
      </c>
      <c r="BP712" s="116">
        <v>3.4466455653405474</v>
      </c>
      <c r="BQ712" s="116">
        <v>15.469259567574637</v>
      </c>
      <c r="BR712" s="116">
        <v>9.0620197066482291</v>
      </c>
      <c r="BS712" s="116">
        <v>2.5399058965673995</v>
      </c>
      <c r="BT712" s="116">
        <v>1.8218734279175441</v>
      </c>
    </row>
    <row r="713" spans="1:72" x14ac:dyDescent="0.3">
      <c r="A713" s="116">
        <v>2</v>
      </c>
      <c r="B713" s="116">
        <v>5</v>
      </c>
      <c r="C713" s="116">
        <v>970</v>
      </c>
      <c r="E713" s="116">
        <v>46.645087022578103</v>
      </c>
      <c r="F713" s="116">
        <v>18.570449639703799</v>
      </c>
      <c r="K713" s="116">
        <v>26.410034498469201</v>
      </c>
      <c r="L713" s="116">
        <v>0.58039858166340896</v>
      </c>
      <c r="N713" s="116">
        <v>6.56082948426854</v>
      </c>
      <c r="Q713" s="160">
        <v>58.2591818362</v>
      </c>
      <c r="R713" s="160">
        <v>15.20421261629</v>
      </c>
      <c r="S713" s="160">
        <v>9.7940636361295397</v>
      </c>
      <c r="T713" s="160">
        <v>3.00183250129886</v>
      </c>
      <c r="U713" s="160">
        <v>4.5117238056408304</v>
      </c>
      <c r="V713" s="160">
        <v>3.9535762516129398</v>
      </c>
      <c r="W713" s="160">
        <v>0.98728356874331802</v>
      </c>
      <c r="X713" s="164">
        <v>4.00449919028362</v>
      </c>
      <c r="Z713" s="116">
        <v>5.6139351569618294E-3</v>
      </c>
      <c r="AA713" s="116">
        <v>2.8335419974294829E-2</v>
      </c>
      <c r="AB713" s="116">
        <v>5.3454237451883858E-2</v>
      </c>
      <c r="AC713" s="116">
        <v>3.6337172242808261E-2</v>
      </c>
      <c r="AD713" s="116">
        <v>7.0558459847462618E-2</v>
      </c>
      <c r="AE713" s="116">
        <v>6.2514954356588937E-2</v>
      </c>
      <c r="AF713" s="116">
        <v>8.4936804317950323E-2</v>
      </c>
      <c r="AG713" s="116">
        <v>3.8319011297905881E-2</v>
      </c>
      <c r="AH713" s="116">
        <v>3.9859076526946161E-2</v>
      </c>
      <c r="AI713" s="116">
        <v>0.60643388286648137</v>
      </c>
      <c r="AJ713" s="116">
        <v>5.2761600877578883E-2</v>
      </c>
      <c r="AK713" s="116">
        <v>8.4096817173294106E-2</v>
      </c>
      <c r="AL713" s="116">
        <v>7.8203354161255234E-2</v>
      </c>
      <c r="AM713" s="116">
        <v>4.2293491397797089E-2</v>
      </c>
      <c r="AN713" s="116">
        <v>0.48328350384582974</v>
      </c>
      <c r="AO713" s="116">
        <v>0.25340707558157755</v>
      </c>
      <c r="AP713" s="116">
        <v>0.11988655965805989</v>
      </c>
      <c r="AQ713" s="116">
        <v>0.15183715557338459</v>
      </c>
      <c r="AR713" s="116">
        <v>0.14954225088217496</v>
      </c>
      <c r="AS713" s="116">
        <v>0.1658865541989876</v>
      </c>
      <c r="AT713" s="116">
        <v>0.25821505543384388</v>
      </c>
      <c r="AV713" s="116">
        <v>14.932489158563673</v>
      </c>
      <c r="AW713" s="116">
        <v>255.93413724030412</v>
      </c>
      <c r="AX713" s="116">
        <v>0.82833080101769752</v>
      </c>
      <c r="AY713" s="116">
        <v>0.40705471547905708</v>
      </c>
      <c r="AZ713" s="116">
        <v>7739.7978384525904</v>
      </c>
      <c r="BA713" s="116">
        <v>2.1608398332169947</v>
      </c>
      <c r="BB713" s="116">
        <v>0.14068690273606665</v>
      </c>
      <c r="BC713" s="116">
        <v>8.0099249894877502</v>
      </c>
      <c r="BD713" s="116">
        <v>20.708703255983039</v>
      </c>
      <c r="BE713" s="116">
        <v>361.45939747656666</v>
      </c>
      <c r="BF713" s="116">
        <v>16.680085662157769</v>
      </c>
      <c r="BG713" s="116">
        <v>4.8892998575332616</v>
      </c>
      <c r="BH713" s="116">
        <v>2.9123756579007152</v>
      </c>
      <c r="BI713" s="116">
        <v>106.33587468151505</v>
      </c>
      <c r="BJ713" s="116">
        <v>1.2425681255955214</v>
      </c>
      <c r="BK713" s="116">
        <v>8470.1517985761493</v>
      </c>
      <c r="BL713" s="116">
        <v>5.750201014080937</v>
      </c>
      <c r="BM713" s="116">
        <v>6.009533577594139</v>
      </c>
      <c r="BN713" s="116">
        <v>36.797079124414026</v>
      </c>
      <c r="BO713" s="116">
        <v>3.6119753087243001</v>
      </c>
      <c r="BP713" s="116">
        <v>3.2719800479195671</v>
      </c>
      <c r="BQ713" s="116">
        <v>15.35921106508971</v>
      </c>
      <c r="BR713" s="116">
        <v>9.8230459068352136</v>
      </c>
      <c r="BS713" s="116">
        <v>2.4480360124997476</v>
      </c>
      <c r="BT713" s="116">
        <v>1.7559751988394818</v>
      </c>
    </row>
    <row r="714" spans="1:72" x14ac:dyDescent="0.3">
      <c r="A714" s="116">
        <v>2</v>
      </c>
      <c r="B714" s="116">
        <v>5</v>
      </c>
      <c r="C714" s="116">
        <v>980</v>
      </c>
      <c r="E714" s="116">
        <v>46.645087022578103</v>
      </c>
      <c r="F714" s="116">
        <v>18.570449639703799</v>
      </c>
      <c r="K714" s="116">
        <v>26.410034498469201</v>
      </c>
      <c r="L714" s="116">
        <v>0.58039858166340896</v>
      </c>
      <c r="N714" s="116">
        <v>6.56082948426854</v>
      </c>
      <c r="Q714" s="160">
        <v>58.2591818362</v>
      </c>
      <c r="R714" s="160">
        <v>15.20421261629</v>
      </c>
      <c r="S714" s="160">
        <v>9.7940636361295397</v>
      </c>
      <c r="T714" s="160">
        <v>3.00183250129886</v>
      </c>
      <c r="U714" s="160">
        <v>4.5117238056408304</v>
      </c>
      <c r="V714" s="160">
        <v>3.9535762516129398</v>
      </c>
      <c r="W714" s="160">
        <v>0.98728356874331802</v>
      </c>
      <c r="X714" s="164">
        <v>4.00449919028362</v>
      </c>
      <c r="Z714" s="116">
        <v>5.6139351569618294E-3</v>
      </c>
      <c r="AA714" s="116">
        <v>2.8335419974294829E-2</v>
      </c>
      <c r="AB714" s="116">
        <v>5.3454237451883858E-2</v>
      </c>
      <c r="AC714" s="116">
        <v>3.6337172242808261E-2</v>
      </c>
      <c r="AD714" s="116">
        <v>7.0558459847462618E-2</v>
      </c>
      <c r="AE714" s="116">
        <v>6.2514954356588937E-2</v>
      </c>
      <c r="AF714" s="116">
        <v>8.4936804317950323E-2</v>
      </c>
      <c r="AG714" s="116">
        <v>3.8319011297905881E-2</v>
      </c>
      <c r="AH714" s="116">
        <v>3.9859076526946161E-2</v>
      </c>
      <c r="AI714" s="116">
        <v>0.60643388286648137</v>
      </c>
      <c r="AJ714" s="116">
        <v>5.2761600877578883E-2</v>
      </c>
      <c r="AK714" s="116">
        <v>8.4096817173294106E-2</v>
      </c>
      <c r="AL714" s="116">
        <v>7.8203354161255234E-2</v>
      </c>
      <c r="AM714" s="116">
        <v>4.2293491397797089E-2</v>
      </c>
      <c r="AN714" s="116">
        <v>0.48328350384582974</v>
      </c>
      <c r="AO714" s="116">
        <v>0.25340707558157755</v>
      </c>
      <c r="AP714" s="116">
        <v>0.11988655965805989</v>
      </c>
      <c r="AQ714" s="116">
        <v>0.15183715557338459</v>
      </c>
      <c r="AR714" s="116">
        <v>0.14954225088217496</v>
      </c>
      <c r="AS714" s="116">
        <v>0.1658865541989876</v>
      </c>
      <c r="AT714" s="116">
        <v>0.25821505543384388</v>
      </c>
      <c r="AV714" s="116">
        <v>14.932489158563673</v>
      </c>
      <c r="AW714" s="116">
        <v>255.93413724030412</v>
      </c>
      <c r="AX714" s="116">
        <v>0.82833080101769752</v>
      </c>
      <c r="AY714" s="116">
        <v>0.40705471547905708</v>
      </c>
      <c r="AZ714" s="116">
        <v>7739.7978384525904</v>
      </c>
      <c r="BA714" s="116">
        <v>2.1608398332169947</v>
      </c>
      <c r="BB714" s="116">
        <v>0.14068690273606665</v>
      </c>
      <c r="BC714" s="116">
        <v>8.0099249894877502</v>
      </c>
      <c r="BD714" s="116">
        <v>20.708703255983039</v>
      </c>
      <c r="BE714" s="116">
        <v>361.45939747656666</v>
      </c>
      <c r="BF714" s="116">
        <v>16.680085662157769</v>
      </c>
      <c r="BG714" s="116">
        <v>4.8892998575332616</v>
      </c>
      <c r="BH714" s="116">
        <v>2.9123756579007152</v>
      </c>
      <c r="BI714" s="116">
        <v>106.33587468151505</v>
      </c>
      <c r="BJ714" s="116">
        <v>1.2425681255955214</v>
      </c>
      <c r="BK714" s="116">
        <v>8470.1517985761493</v>
      </c>
      <c r="BL714" s="116">
        <v>5.750201014080937</v>
      </c>
      <c r="BM714" s="116">
        <v>6.009533577594139</v>
      </c>
      <c r="BN714" s="116">
        <v>36.797079124414026</v>
      </c>
      <c r="BO714" s="116">
        <v>3.6119753087243001</v>
      </c>
      <c r="BP714" s="116">
        <v>3.2719800479195671</v>
      </c>
      <c r="BQ714" s="116">
        <v>15.35921106508971</v>
      </c>
      <c r="BR714" s="116">
        <v>9.8230459068352136</v>
      </c>
      <c r="BS714" s="116">
        <v>2.4480360124997476</v>
      </c>
      <c r="BT714" s="116">
        <v>1.7559751988394818</v>
      </c>
    </row>
    <row r="715" spans="1:72" x14ac:dyDescent="0.3">
      <c r="A715" s="116">
        <v>2</v>
      </c>
      <c r="B715" s="116">
        <v>5</v>
      </c>
      <c r="C715" s="116">
        <v>990</v>
      </c>
      <c r="E715" s="116">
        <v>46.645087022578103</v>
      </c>
      <c r="F715" s="116">
        <v>18.570449639703799</v>
      </c>
      <c r="K715" s="116">
        <v>26.410034498469201</v>
      </c>
      <c r="L715" s="116">
        <v>0.58182096191022703</v>
      </c>
      <c r="N715" s="116">
        <v>6.56082948426854</v>
      </c>
      <c r="Q715" s="160">
        <v>58.2591818362</v>
      </c>
      <c r="R715" s="160">
        <v>15.20421261629</v>
      </c>
      <c r="S715" s="160">
        <v>9.7940636361295397</v>
      </c>
      <c r="T715" s="160">
        <v>3.00183250129886</v>
      </c>
      <c r="U715" s="160">
        <v>4.5117238056408304</v>
      </c>
      <c r="V715" s="160">
        <v>3.9535762516129398</v>
      </c>
      <c r="W715" s="160">
        <v>0.98728356874331802</v>
      </c>
      <c r="X715" s="164">
        <v>4.00449919028362</v>
      </c>
      <c r="Z715" s="116">
        <v>5.6142907520235338E-3</v>
      </c>
      <c r="AA715" s="116">
        <v>2.8335676002739257E-2</v>
      </c>
      <c r="AB715" s="116">
        <v>5.3455517594105995E-2</v>
      </c>
      <c r="AC715" s="116">
        <v>3.6338452385030397E-2</v>
      </c>
      <c r="AD715" s="116">
        <v>7.0558943456746542E-2</v>
      </c>
      <c r="AE715" s="116">
        <v>6.2658188047443525E-2</v>
      </c>
      <c r="AF715" s="116">
        <v>8.5106778757445087E-2</v>
      </c>
      <c r="AG715" s="116">
        <v>3.8319224654942904E-2</v>
      </c>
      <c r="AH715" s="116">
        <v>3.9859247212575777E-2</v>
      </c>
      <c r="AI715" s="116">
        <v>0.60643391415884684</v>
      </c>
      <c r="AJ715" s="116">
        <v>5.2761743115603561E-2</v>
      </c>
      <c r="AK715" s="116">
        <v>8.4096945187516314E-2</v>
      </c>
      <c r="AL715" s="116">
        <v>7.823749128717887E-2</v>
      </c>
      <c r="AM715" s="116">
        <v>4.2326206143473905E-2</v>
      </c>
      <c r="AN715" s="116">
        <v>0.48328364608385443</v>
      </c>
      <c r="AO715" s="116">
        <v>0.25358487311242983</v>
      </c>
      <c r="AP715" s="116">
        <v>0.11988671611988705</v>
      </c>
      <c r="AQ715" s="116">
        <v>0.15183744004943395</v>
      </c>
      <c r="AR715" s="116">
        <v>0.14954277716286626</v>
      </c>
      <c r="AS715" s="116">
        <v>0.16588750719375295</v>
      </c>
      <c r="AT715" s="116">
        <v>0.25848246292024568</v>
      </c>
      <c r="AV715" s="116">
        <v>14.932483123576381</v>
      </c>
      <c r="AW715" s="116">
        <v>255.93406464107375</v>
      </c>
      <c r="AX715" s="116">
        <v>0.82832965799250324</v>
      </c>
      <c r="AY715" s="116">
        <v>0.40705414321975991</v>
      </c>
      <c r="AZ715" s="116">
        <v>7739.7938767297401</v>
      </c>
      <c r="BA715" s="116">
        <v>2.1605094829992653</v>
      </c>
      <c r="BB715" s="116">
        <v>0.14066197625807098</v>
      </c>
      <c r="BC715" s="116">
        <v>8.009923116764611</v>
      </c>
      <c r="BD715" s="116">
        <v>20.708699389147252</v>
      </c>
      <c r="BE715" s="116">
        <v>361.45938983754036</v>
      </c>
      <c r="BF715" s="116">
        <v>16.680083102790178</v>
      </c>
      <c r="BG715" s="116">
        <v>4.8892992044238879</v>
      </c>
      <c r="BH715" s="116">
        <v>2.9122712775205852</v>
      </c>
      <c r="BI715" s="116">
        <v>106.33207927118862</v>
      </c>
      <c r="BJ715" s="116">
        <v>1.2425679954024142</v>
      </c>
      <c r="BK715" s="116">
        <v>8468.8165115898682</v>
      </c>
      <c r="BL715" s="116">
        <v>5.7502001090801436</v>
      </c>
      <c r="BM715" s="116">
        <v>6.0095319114765937</v>
      </c>
      <c r="BN715" s="116">
        <v>36.797060208720673</v>
      </c>
      <c r="BO715" s="116">
        <v>3.6119719993337824</v>
      </c>
      <c r="BP715" s="116">
        <v>3.2712076162637587</v>
      </c>
      <c r="BQ715" s="116">
        <v>15.359584306105599</v>
      </c>
      <c r="BR715" s="116">
        <v>9.8230507488170691</v>
      </c>
      <c r="BS715" s="116">
        <v>2.4486134958053265</v>
      </c>
      <c r="BT715" s="116">
        <v>1.7563894273709093</v>
      </c>
    </row>
    <row r="716" spans="1:72" x14ac:dyDescent="0.3">
      <c r="A716" s="116">
        <v>2</v>
      </c>
      <c r="B716" s="116">
        <v>5</v>
      </c>
      <c r="C716" s="116">
        <v>1000</v>
      </c>
      <c r="E716" s="116">
        <v>46.645087022578103</v>
      </c>
      <c r="F716" s="116">
        <v>18.570449639703799</v>
      </c>
      <c r="K716" s="116">
        <v>26.410034498469201</v>
      </c>
      <c r="L716" s="116">
        <v>0.56258983077251301</v>
      </c>
      <c r="N716" s="116">
        <v>6.56082948426854</v>
      </c>
      <c r="Q716" s="160">
        <v>58.2591818362</v>
      </c>
      <c r="R716" s="160">
        <v>15.20421261629</v>
      </c>
      <c r="S716" s="160">
        <v>9.7940636361295397</v>
      </c>
      <c r="T716" s="160">
        <v>3.00183250129886</v>
      </c>
      <c r="U716" s="160">
        <v>4.5117238056408304</v>
      </c>
      <c r="V716" s="160">
        <v>3.9535762516129398</v>
      </c>
      <c r="W716" s="160">
        <v>0.98728356874331802</v>
      </c>
      <c r="X716" s="164">
        <v>4.00449919028362</v>
      </c>
      <c r="Z716" s="116">
        <v>5.6094829692391055E-3</v>
      </c>
      <c r="AA716" s="116">
        <v>2.833221439913447E-2</v>
      </c>
      <c r="AB716" s="116">
        <v>5.3438209576082051E-2</v>
      </c>
      <c r="AC716" s="116">
        <v>3.6321144367006453E-2</v>
      </c>
      <c r="AD716" s="116">
        <v>7.0552404872159705E-2</v>
      </c>
      <c r="AE716" s="116">
        <v>6.072161314187572E-2</v>
      </c>
      <c r="AF716" s="116">
        <v>8.2808658586488268E-2</v>
      </c>
      <c r="AG716" s="116">
        <v>3.8316339985272244E-2</v>
      </c>
      <c r="AH716" s="116">
        <v>3.985693947683925E-2</v>
      </c>
      <c r="AI716" s="116">
        <v>0.60643349107396172</v>
      </c>
      <c r="AJ716" s="116">
        <v>5.2759820002489792E-2</v>
      </c>
      <c r="AK716" s="116">
        <v>8.4095214385713921E-2</v>
      </c>
      <c r="AL716" s="116">
        <v>7.7775944139873723E-2</v>
      </c>
      <c r="AM716" s="116">
        <v>4.1883890127306485E-2</v>
      </c>
      <c r="AN716" s="116">
        <v>0.48328172297074068</v>
      </c>
      <c r="AO716" s="116">
        <v>0.25118098172021552</v>
      </c>
      <c r="AP716" s="116">
        <v>0.1198846006954619</v>
      </c>
      <c r="AQ716" s="116">
        <v>0.15183359382320641</v>
      </c>
      <c r="AR716" s="116">
        <v>0.14953566164434534</v>
      </c>
      <c r="AS716" s="116">
        <v>0.16587462233589068</v>
      </c>
      <c r="AT716" s="116">
        <v>0.25486701026635544</v>
      </c>
      <c r="AV716" s="116">
        <v>14.932564719351856</v>
      </c>
      <c r="AW716" s="116">
        <v>255.93504621423708</v>
      </c>
      <c r="AX716" s="116">
        <v>0.82834511240227759</v>
      </c>
      <c r="AY716" s="116">
        <v>0.40706188052300862</v>
      </c>
      <c r="AZ716" s="116">
        <v>7739.8474410984199</v>
      </c>
      <c r="BA716" s="116">
        <v>2.1649845127937315</v>
      </c>
      <c r="BB716" s="116">
        <v>0.14099974128763731</v>
      </c>
      <c r="BC716" s="116">
        <v>8.0099484367799914</v>
      </c>
      <c r="BD716" s="116">
        <v>20.708751670385094</v>
      </c>
      <c r="BE716" s="116">
        <v>361.45949312015819</v>
      </c>
      <c r="BF716" s="116">
        <v>16.680117706496514</v>
      </c>
      <c r="BG716" s="116">
        <v>4.8893080347300275</v>
      </c>
      <c r="BH716" s="116">
        <v>2.9136831742251723</v>
      </c>
      <c r="BI716" s="116">
        <v>106.38341763013976</v>
      </c>
      <c r="BJ716" s="116">
        <v>1.2425697556658903</v>
      </c>
      <c r="BK716" s="116">
        <v>8486.9058182967237</v>
      </c>
      <c r="BL716" s="116">
        <v>5.7502123450650418</v>
      </c>
      <c r="BM716" s="116">
        <v>6.0095544381084851</v>
      </c>
      <c r="BN716" s="116">
        <v>36.797315957857812</v>
      </c>
      <c r="BO716" s="116">
        <v>3.6120167440870028</v>
      </c>
      <c r="BP716" s="116">
        <v>3.2816821584404559</v>
      </c>
      <c r="BQ716" s="116">
        <v>15.354528263829904</v>
      </c>
      <c r="BR716" s="116">
        <v>9.8229852833320859</v>
      </c>
      <c r="BS716" s="116">
        <v>2.440805675277991</v>
      </c>
      <c r="BT716" s="116">
        <v>1.7507888810010908</v>
      </c>
    </row>
    <row r="717" spans="1:72" x14ac:dyDescent="0.3">
      <c r="X717" s="164"/>
    </row>
    <row r="718" spans="1:72" x14ac:dyDescent="0.3">
      <c r="A718" s="116">
        <v>2</v>
      </c>
      <c r="B718" s="116">
        <v>6</v>
      </c>
      <c r="C718" s="116">
        <v>600</v>
      </c>
      <c r="F718" s="116">
        <v>2.2346247180088499</v>
      </c>
      <c r="G718" s="116">
        <v>56.4668030591519</v>
      </c>
      <c r="I718" s="116">
        <v>12.2752574481494</v>
      </c>
      <c r="K718" s="116">
        <v>25.405207249216598</v>
      </c>
      <c r="L718" s="116">
        <v>0.59437093718059397</v>
      </c>
      <c r="M718" s="116">
        <v>1.40133050671934</v>
      </c>
      <c r="X718" s="164"/>
      <c r="Z718" s="116">
        <v>4.1275852482358995E-2</v>
      </c>
      <c r="AA718" s="116">
        <v>8.0174695815079633E-2</v>
      </c>
      <c r="AB718" s="116">
        <v>6.1397534100565442E-2</v>
      </c>
      <c r="AC718" s="116">
        <v>5.7632830951032846E-2</v>
      </c>
      <c r="AD718" s="116">
        <v>0.26510018827223669</v>
      </c>
      <c r="AE718" s="116">
        <v>0.54460568930532449</v>
      </c>
      <c r="AF718" s="116">
        <v>0.38004643830895474</v>
      </c>
      <c r="AG718" s="116">
        <v>0.28072468296688208</v>
      </c>
      <c r="AH718" s="116">
        <v>0.45309478153037858</v>
      </c>
      <c r="AI718" s="116">
        <v>0.87311381510673258</v>
      </c>
      <c r="AJ718" s="116">
        <v>0.95369822447921127</v>
      </c>
      <c r="AK718" s="116">
        <v>1.4179451400376626</v>
      </c>
      <c r="AL718" s="116">
        <v>0.50679943695521168</v>
      </c>
      <c r="AM718" s="116">
        <v>0.32290100553212275</v>
      </c>
      <c r="AN718" s="116">
        <v>1.5797010312505475</v>
      </c>
      <c r="AO718" s="116">
        <v>3.3619582152080465</v>
      </c>
      <c r="AP718" s="116">
        <v>1.6434798598280407</v>
      </c>
      <c r="AQ718" s="116">
        <v>1.6119015224275948</v>
      </c>
      <c r="AR718" s="116">
        <v>1.5168955186005877</v>
      </c>
      <c r="AS718" s="116">
        <v>1.3857827400898617</v>
      </c>
      <c r="AT718" s="116">
        <v>1.2031968832840547</v>
      </c>
      <c r="AV718" s="116">
        <v>169.83295506727629</v>
      </c>
      <c r="AW718" s="116">
        <v>1537.2680712661781</v>
      </c>
      <c r="AX718" s="116">
        <v>6.6777926183231529</v>
      </c>
      <c r="AY718" s="116">
        <v>3.4314272633258507</v>
      </c>
      <c r="AZ718" s="116">
        <v>14717.496149015773</v>
      </c>
      <c r="BA718" s="116">
        <v>1.9830861506011834</v>
      </c>
      <c r="BB718" s="116">
        <v>0.18944835185007319</v>
      </c>
      <c r="BC718" s="116">
        <v>13.892615208546141</v>
      </c>
      <c r="BD718" s="116">
        <v>22.291141747177299</v>
      </c>
      <c r="BE718" s="116">
        <v>327.05664358225999</v>
      </c>
      <c r="BF718" s="116">
        <v>8.650535136001853</v>
      </c>
      <c r="BG718" s="116">
        <v>1.7631147562828817</v>
      </c>
      <c r="BH718" s="116">
        <v>2.9202873801353388</v>
      </c>
      <c r="BI718" s="116">
        <v>161.04006834635561</v>
      </c>
      <c r="BJ718" s="116">
        <v>0.56972805752207933</v>
      </c>
      <c r="BK718" s="116">
        <v>1515.8182466731632</v>
      </c>
      <c r="BL718" s="116">
        <v>1.8558183002736188</v>
      </c>
      <c r="BM718" s="116">
        <v>2.0410676174839235</v>
      </c>
      <c r="BN718" s="116">
        <v>13.250747829055003</v>
      </c>
      <c r="BO718" s="116">
        <v>1.4464749357969471</v>
      </c>
      <c r="BP718" s="116">
        <v>1.6431226073357963</v>
      </c>
      <c r="BQ718" s="116">
        <v>10.467687531906165</v>
      </c>
      <c r="BR718" s="116">
        <v>24.682127212859694</v>
      </c>
      <c r="BS718" s="116">
        <v>8.455008254723003</v>
      </c>
      <c r="BT718" s="116">
        <v>6.064773853598779</v>
      </c>
    </row>
    <row r="719" spans="1:72" x14ac:dyDescent="0.3">
      <c r="A719" s="116">
        <v>2</v>
      </c>
      <c r="B719" s="116">
        <v>6</v>
      </c>
      <c r="C719" s="116">
        <v>610</v>
      </c>
      <c r="F719" s="116">
        <v>3.2845206287896498</v>
      </c>
      <c r="G719" s="116">
        <v>52.958890666943702</v>
      </c>
      <c r="I719" s="116">
        <v>12.504286952107</v>
      </c>
      <c r="K719" s="116">
        <v>27.000079562119499</v>
      </c>
      <c r="L719" s="116">
        <v>0.64988470347427896</v>
      </c>
      <c r="M719" s="116">
        <v>1.3209041162105699</v>
      </c>
      <c r="X719" s="164"/>
      <c r="Z719" s="116">
        <v>3.9138649798762144E-2</v>
      </c>
      <c r="AA719" s="116">
        <v>7.9062203897519737E-2</v>
      </c>
      <c r="AB719" s="116">
        <v>6.2017095549527189E-2</v>
      </c>
      <c r="AC719" s="116">
        <v>5.7660798070061678E-2</v>
      </c>
      <c r="AD719" s="116">
        <v>0.25698972120314739</v>
      </c>
      <c r="AE719" s="116">
        <v>0.52056432834102695</v>
      </c>
      <c r="AF719" s="116">
        <v>0.3685038983523854</v>
      </c>
      <c r="AG719" s="116">
        <v>0.26806051690135813</v>
      </c>
      <c r="AH719" s="116">
        <v>0.4297587695634329</v>
      </c>
      <c r="AI719" s="116">
        <v>0.89448160571063962</v>
      </c>
      <c r="AJ719" s="116">
        <v>0.90055243420286135</v>
      </c>
      <c r="AK719" s="116">
        <v>1.3382634960470161</v>
      </c>
      <c r="AL719" s="116">
        <v>0.48160725665200743</v>
      </c>
      <c r="AM719" s="116">
        <v>0.31029709015894347</v>
      </c>
      <c r="AN719" s="116">
        <v>1.5321876460607691</v>
      </c>
      <c r="AO719" s="116">
        <v>3.1823322326908059</v>
      </c>
      <c r="AP719" s="116">
        <v>1.5520198090080293</v>
      </c>
      <c r="AQ719" s="116">
        <v>1.5244279996715451</v>
      </c>
      <c r="AR719" s="116">
        <v>1.4342838211435227</v>
      </c>
      <c r="AS719" s="116">
        <v>1.3127119405323251</v>
      </c>
      <c r="AT719" s="116">
        <v>1.1565062754947324</v>
      </c>
      <c r="AV719" s="116">
        <v>179.10684287892087</v>
      </c>
      <c r="AW719" s="116">
        <v>1558.8991189741737</v>
      </c>
      <c r="AX719" s="116">
        <v>6.6110803217569538</v>
      </c>
      <c r="AY719" s="116">
        <v>3.4297629239839704</v>
      </c>
      <c r="AZ719" s="116">
        <v>15181.972966599009</v>
      </c>
      <c r="BA719" s="116">
        <v>2.0746715462464058</v>
      </c>
      <c r="BB719" s="116">
        <v>0.19538238723127999</v>
      </c>
      <c r="BC719" s="116">
        <v>14.548953516474549</v>
      </c>
      <c r="BD719" s="116">
        <v>23.501556490074666</v>
      </c>
      <c r="BE719" s="116">
        <v>319.24376310370587</v>
      </c>
      <c r="BF719" s="116">
        <v>9.1610434736125299</v>
      </c>
      <c r="BG719" s="116">
        <v>1.8680925000080624</v>
      </c>
      <c r="BH719" s="116">
        <v>3.0730433969963959</v>
      </c>
      <c r="BI719" s="116">
        <v>167.58133301657466</v>
      </c>
      <c r="BJ719" s="116">
        <v>0.58739541616451885</v>
      </c>
      <c r="BK719" s="116">
        <v>1601.378245431056</v>
      </c>
      <c r="BL719" s="116">
        <v>1.9651811029070576</v>
      </c>
      <c r="BM719" s="116">
        <v>2.1581865465006329</v>
      </c>
      <c r="BN719" s="116">
        <v>14.013962720415208</v>
      </c>
      <c r="BO719" s="116">
        <v>1.5269915189368539</v>
      </c>
      <c r="BP719" s="116">
        <v>1.7094589470811778</v>
      </c>
      <c r="BQ719" s="116">
        <v>10.618518770530503</v>
      </c>
      <c r="BR719" s="116">
        <v>22.780406190080637</v>
      </c>
      <c r="BS719" s="116">
        <v>8.5108528293798553</v>
      </c>
      <c r="BT719" s="116">
        <v>6.1048311434370266</v>
      </c>
    </row>
    <row r="720" spans="1:72" x14ac:dyDescent="0.3">
      <c r="A720" s="116">
        <v>2</v>
      </c>
      <c r="B720" s="116">
        <v>6</v>
      </c>
      <c r="C720" s="116">
        <v>620</v>
      </c>
      <c r="F720" s="116">
        <v>3.0564522683058901</v>
      </c>
      <c r="G720" s="116">
        <v>51.7041881651569</v>
      </c>
      <c r="I720" s="116">
        <v>12.142977487092599</v>
      </c>
      <c r="K720" s="116">
        <v>28.6328444620559</v>
      </c>
      <c r="L720" s="116">
        <v>0.903427140284077</v>
      </c>
      <c r="M720" s="116">
        <v>1.2531030245354999</v>
      </c>
      <c r="X720" s="164"/>
      <c r="Z720" s="116">
        <v>3.8114143237204114E-2</v>
      </c>
      <c r="AA720" s="116">
        <v>7.8696746395499104E-2</v>
      </c>
      <c r="AB720" s="116">
        <v>6.2728133328178337E-2</v>
      </c>
      <c r="AC720" s="116">
        <v>5.8489220301285727E-2</v>
      </c>
      <c r="AD720" s="116">
        <v>0.25644211726916466</v>
      </c>
      <c r="AE720" s="116">
        <v>0.53468146410338868</v>
      </c>
      <c r="AF720" s="116">
        <v>0.38966014059070875</v>
      </c>
      <c r="AG720" s="116">
        <v>0.26281195621418169</v>
      </c>
      <c r="AH720" s="116">
        <v>0.41922488808918446</v>
      </c>
      <c r="AI720" s="116">
        <v>0.92345716058206595</v>
      </c>
      <c r="AJ720" s="116">
        <v>0.87721495450821418</v>
      </c>
      <c r="AK720" s="116">
        <v>1.3041175043316346</v>
      </c>
      <c r="AL720" s="116">
        <v>0.47625050240345002</v>
      </c>
      <c r="AM720" s="116">
        <v>0.3083458562137954</v>
      </c>
      <c r="AN720" s="116">
        <v>1.5226188176897453</v>
      </c>
      <c r="AO720" s="116">
        <v>3.1205404380777875</v>
      </c>
      <c r="AP720" s="116">
        <v>1.5137547496382009</v>
      </c>
      <c r="AQ720" s="116">
        <v>1.4881838647942025</v>
      </c>
      <c r="AR720" s="116">
        <v>1.4004263477404206</v>
      </c>
      <c r="AS720" s="116">
        <v>1.2823750413323256</v>
      </c>
      <c r="AT720" s="116">
        <v>1.1795763346292238</v>
      </c>
      <c r="AV720" s="116">
        <v>183.92122725606418</v>
      </c>
      <c r="AW720" s="116">
        <v>1566.1384446644547</v>
      </c>
      <c r="AX720" s="116">
        <v>6.5361422099870197</v>
      </c>
      <c r="AY720" s="116">
        <v>3.3811848810656264</v>
      </c>
      <c r="AZ720" s="116">
        <v>15214.392399922448</v>
      </c>
      <c r="BA720" s="116">
        <v>2.0198942220880243</v>
      </c>
      <c r="BB720" s="116">
        <v>0.18477427856740547</v>
      </c>
      <c r="BC720" s="116">
        <v>14.839507517769279</v>
      </c>
      <c r="BD720" s="116">
        <v>24.092081092884353</v>
      </c>
      <c r="BE720" s="116">
        <v>309.22676873729529</v>
      </c>
      <c r="BF720" s="116">
        <v>9.4047644281499156</v>
      </c>
      <c r="BG720" s="116">
        <v>1.9170051714636402</v>
      </c>
      <c r="BH720" s="116">
        <v>3.1076082702926691</v>
      </c>
      <c r="BI720" s="116">
        <v>168.64179930456129</v>
      </c>
      <c r="BJ720" s="116">
        <v>0.59108687581147934</v>
      </c>
      <c r="BK720" s="116">
        <v>1633.0881487644622</v>
      </c>
      <c r="BL720" s="116">
        <v>2.014857427023085</v>
      </c>
      <c r="BM720" s="116">
        <v>2.2107483341481911</v>
      </c>
      <c r="BN720" s="116">
        <v>14.352771948650659</v>
      </c>
      <c r="BO720" s="116">
        <v>1.5631152630024845</v>
      </c>
      <c r="BP720" s="116">
        <v>1.6760254864060411</v>
      </c>
      <c r="BQ720" s="116">
        <v>10.931685068661594</v>
      </c>
      <c r="BR720" s="116">
        <v>21.544742008275726</v>
      </c>
      <c r="BS720" s="116">
        <v>8.853986790851339</v>
      </c>
      <c r="BT720" s="116">
        <v>6.3509609892182617</v>
      </c>
    </row>
    <row r="721" spans="1:72" x14ac:dyDescent="0.3">
      <c r="A721" s="116">
        <v>2</v>
      </c>
      <c r="B721" s="116">
        <v>6</v>
      </c>
      <c r="C721" s="116">
        <v>630</v>
      </c>
      <c r="F721" s="116">
        <v>2.9941682547341699</v>
      </c>
      <c r="G721" s="116">
        <v>51.336309200427799</v>
      </c>
      <c r="I721" s="116">
        <v>11.9346030234362</v>
      </c>
      <c r="K721" s="116">
        <v>29.303258110350601</v>
      </c>
      <c r="L721" s="116">
        <v>1.0006788032355201</v>
      </c>
      <c r="M721" s="116">
        <v>1.1928953058166301</v>
      </c>
      <c r="X721" s="164"/>
      <c r="Z721" s="116">
        <v>3.7602672852260627E-2</v>
      </c>
      <c r="AA721" s="116">
        <v>7.8081551398480678E-2</v>
      </c>
      <c r="AB721" s="116">
        <v>6.307035793431974E-2</v>
      </c>
      <c r="AC721" s="116">
        <v>5.8846568429062177E-2</v>
      </c>
      <c r="AD721" s="116">
        <v>0.2564656952968839</v>
      </c>
      <c r="AE721" s="116">
        <v>0.54025637824386463</v>
      </c>
      <c r="AF721" s="116">
        <v>0.39597636223941313</v>
      </c>
      <c r="AG721" s="116">
        <v>0.25959450633775583</v>
      </c>
      <c r="AH721" s="116">
        <v>0.41328354266295925</v>
      </c>
      <c r="AI721" s="116">
        <v>0.93487187419420603</v>
      </c>
      <c r="AJ721" s="116">
        <v>0.86558904179414053</v>
      </c>
      <c r="AK721" s="116">
        <v>1.2887163722664727</v>
      </c>
      <c r="AL721" s="116">
        <v>0.47429764586094181</v>
      </c>
      <c r="AM721" s="116">
        <v>0.30722096814308647</v>
      </c>
      <c r="AN721" s="116">
        <v>1.5169323439605258</v>
      </c>
      <c r="AO721" s="116">
        <v>3.0786869595642203</v>
      </c>
      <c r="AP721" s="116">
        <v>1.4980495811940691</v>
      </c>
      <c r="AQ721" s="116">
        <v>1.4745497223879631</v>
      </c>
      <c r="AR721" s="116">
        <v>1.3885950189403209</v>
      </c>
      <c r="AS721" s="116">
        <v>1.2715917110534556</v>
      </c>
      <c r="AT721" s="116">
        <v>1.1896086734191487</v>
      </c>
      <c r="AV721" s="116">
        <v>186.42291806069224</v>
      </c>
      <c r="AW721" s="116">
        <v>1578.4778579898737</v>
      </c>
      <c r="AX721" s="116">
        <v>6.5006766003606025</v>
      </c>
      <c r="AY721" s="116">
        <v>3.3606525013675417</v>
      </c>
      <c r="AZ721" s="116">
        <v>15212.993673417051</v>
      </c>
      <c r="BA721" s="116">
        <v>1.9990509015564131</v>
      </c>
      <c r="BB721" s="116">
        <v>0.18182694279258579</v>
      </c>
      <c r="BC721" s="116">
        <v>15.023430406981529</v>
      </c>
      <c r="BD721" s="116">
        <v>24.438427755727854</v>
      </c>
      <c r="BE721" s="116">
        <v>305.45113369705405</v>
      </c>
      <c r="BF721" s="116">
        <v>9.5310818432958673</v>
      </c>
      <c r="BG721" s="116">
        <v>1.9399148282746155</v>
      </c>
      <c r="BH721" s="116">
        <v>3.1204034279223847</v>
      </c>
      <c r="BI721" s="116">
        <v>169.25928042704848</v>
      </c>
      <c r="BJ721" s="116">
        <v>0.59330266348610483</v>
      </c>
      <c r="BK721" s="116">
        <v>1655.2893081037507</v>
      </c>
      <c r="BL721" s="116">
        <v>2.0359806766668553</v>
      </c>
      <c r="BM721" s="116">
        <v>2.2311895964226975</v>
      </c>
      <c r="BN721" s="116">
        <v>14.475062725875917</v>
      </c>
      <c r="BO721" s="116">
        <v>1.5763707663203967</v>
      </c>
      <c r="BP721" s="116">
        <v>1.6618910438150618</v>
      </c>
      <c r="BQ721" s="116">
        <v>10.99425019666517</v>
      </c>
      <c r="BR721" s="116">
        <v>21.101886705542448</v>
      </c>
      <c r="BS721" s="116">
        <v>9.0399611111048035</v>
      </c>
      <c r="BT721" s="116">
        <v>6.4843602906658946</v>
      </c>
    </row>
    <row r="722" spans="1:72" x14ac:dyDescent="0.3">
      <c r="A722" s="116">
        <v>2</v>
      </c>
      <c r="B722" s="116">
        <v>6</v>
      </c>
      <c r="C722" s="116">
        <v>640</v>
      </c>
      <c r="F722" s="116">
        <v>3.1764628528397001</v>
      </c>
      <c r="G722" s="116">
        <v>51.215448389448397</v>
      </c>
      <c r="I722" s="116">
        <v>11.9509087646243</v>
      </c>
      <c r="K722" s="116">
        <v>29.354600346329601</v>
      </c>
      <c r="L722" s="116">
        <v>1.09730950891056</v>
      </c>
      <c r="M722" s="116">
        <v>1.1445541074546599</v>
      </c>
      <c r="X722" s="164"/>
      <c r="Z722" s="116">
        <v>3.734100548618674E-2</v>
      </c>
      <c r="AA722" s="116">
        <v>7.7388934680599833E-2</v>
      </c>
      <c r="AB722" s="116">
        <v>6.3253335228926177E-2</v>
      </c>
      <c r="AC722" s="116">
        <v>5.8914560122404938E-2</v>
      </c>
      <c r="AD722" s="116">
        <v>0.25589810014959652</v>
      </c>
      <c r="AE722" s="116">
        <v>0.54797356545428832</v>
      </c>
      <c r="AF722" s="116">
        <v>0.40395326185949754</v>
      </c>
      <c r="AG722" s="116">
        <v>0.25705458241768314</v>
      </c>
      <c r="AH722" s="116">
        <v>0.40912468874402014</v>
      </c>
      <c r="AI722" s="116">
        <v>0.93438181199407966</v>
      </c>
      <c r="AJ722" s="116">
        <v>0.85828186510776217</v>
      </c>
      <c r="AK722" s="116">
        <v>1.2799745347189095</v>
      </c>
      <c r="AL722" s="116">
        <v>0.47490071643456616</v>
      </c>
      <c r="AM722" s="116">
        <v>0.30830019888986809</v>
      </c>
      <c r="AN722" s="116">
        <v>1.5094678421084768</v>
      </c>
      <c r="AO722" s="116">
        <v>3.0544920141173333</v>
      </c>
      <c r="AP722" s="116">
        <v>1.4900971528515337</v>
      </c>
      <c r="AQ722" s="116">
        <v>1.4686144936596133</v>
      </c>
      <c r="AR722" s="116">
        <v>1.3841903718076403</v>
      </c>
      <c r="AS722" s="116">
        <v>1.2675425339716242</v>
      </c>
      <c r="AT722" s="116">
        <v>1.2053569437982674</v>
      </c>
      <c r="AV722" s="116">
        <v>187.72927800760891</v>
      </c>
      <c r="AW722" s="116">
        <v>1592.6049442168739</v>
      </c>
      <c r="AX722" s="116">
        <v>6.4818716438608313</v>
      </c>
      <c r="AY722" s="116">
        <v>3.3567740636124292</v>
      </c>
      <c r="AZ722" s="116">
        <v>15246.736875807757</v>
      </c>
      <c r="BA722" s="116">
        <v>1.9708979923231227</v>
      </c>
      <c r="BB722" s="116">
        <v>0.17823639059799112</v>
      </c>
      <c r="BC722" s="116">
        <v>15.171875028716522</v>
      </c>
      <c r="BD722" s="116">
        <v>24.686850434292261</v>
      </c>
      <c r="BE722" s="116">
        <v>305.61133593203891</v>
      </c>
      <c r="BF722" s="116">
        <v>9.6122268632160441</v>
      </c>
      <c r="BG722" s="116">
        <v>1.9531638577083221</v>
      </c>
      <c r="BH722" s="116">
        <v>3.1164408660224052</v>
      </c>
      <c r="BI722" s="116">
        <v>168.66677409629435</v>
      </c>
      <c r="BJ722" s="116">
        <v>0.59623661723250021</v>
      </c>
      <c r="BK722" s="116">
        <v>1668.4010249860614</v>
      </c>
      <c r="BL722" s="116">
        <v>2.0468464047215638</v>
      </c>
      <c r="BM722" s="116">
        <v>2.2402066806529399</v>
      </c>
      <c r="BN722" s="116">
        <v>14.521123979320151</v>
      </c>
      <c r="BO722" s="116">
        <v>1.5814064982255451</v>
      </c>
      <c r="BP722" s="116">
        <v>1.6401780486452129</v>
      </c>
      <c r="BQ722" s="116">
        <v>11.057775495288427</v>
      </c>
      <c r="BR722" s="116">
        <v>21.045983518029779</v>
      </c>
      <c r="BS722" s="116">
        <v>9.2501390573105713</v>
      </c>
      <c r="BT722" s="116">
        <v>6.6351208427966117</v>
      </c>
    </row>
    <row r="723" spans="1:72" x14ac:dyDescent="0.3">
      <c r="A723" s="116">
        <v>2</v>
      </c>
      <c r="B723" s="116">
        <v>6</v>
      </c>
      <c r="C723" s="116">
        <v>650</v>
      </c>
      <c r="F723" s="116">
        <v>3.0242202122339399</v>
      </c>
      <c r="G723" s="116">
        <v>50.886558743490802</v>
      </c>
      <c r="I723" s="116">
        <v>11.723984601363799</v>
      </c>
      <c r="K723" s="116">
        <v>30.039183797594202</v>
      </c>
      <c r="L723" s="116">
        <v>1.16593670500564</v>
      </c>
      <c r="M723" s="116">
        <v>1.1006284352382301</v>
      </c>
      <c r="X723" s="164"/>
      <c r="Z723" s="116">
        <v>3.6912996432796899E-2</v>
      </c>
      <c r="AA723" s="116">
        <v>7.7023410307116028E-2</v>
      </c>
      <c r="AB723" s="116">
        <v>6.3535528082366718E-2</v>
      </c>
      <c r="AC723" s="116">
        <v>5.9267906089650518E-2</v>
      </c>
      <c r="AD723" s="116">
        <v>0.25618350220473574</v>
      </c>
      <c r="AE723" s="116">
        <v>0.55133095183589942</v>
      </c>
      <c r="AF723" s="116">
        <v>0.40803943834477607</v>
      </c>
      <c r="AG723" s="116">
        <v>0.25471709698087758</v>
      </c>
      <c r="AH723" s="116">
        <v>0.40459057202446985</v>
      </c>
      <c r="AI723" s="116">
        <v>0.9466144433380701</v>
      </c>
      <c r="AJ723" s="116">
        <v>0.84909702271556808</v>
      </c>
      <c r="AK723" s="116">
        <v>1.2674485874584134</v>
      </c>
      <c r="AL723" s="116">
        <v>0.47277345527207715</v>
      </c>
      <c r="AM723" s="116">
        <v>0.3068204703135165</v>
      </c>
      <c r="AN723" s="116">
        <v>1.5066075433061565</v>
      </c>
      <c r="AO723" s="116">
        <v>3.0211404719088986</v>
      </c>
      <c r="AP723" s="116">
        <v>1.4769547417091877</v>
      </c>
      <c r="AQ723" s="116">
        <v>1.4568229293842347</v>
      </c>
      <c r="AR723" s="116">
        <v>1.3736696618756783</v>
      </c>
      <c r="AS723" s="116">
        <v>1.2579541249305677</v>
      </c>
      <c r="AT723" s="116">
        <v>1.2106354464275646</v>
      </c>
      <c r="AV723" s="116">
        <v>189.90601353001165</v>
      </c>
      <c r="AW723" s="116">
        <v>1600.1628531970259</v>
      </c>
      <c r="AX723" s="116">
        <v>6.4530824308012482</v>
      </c>
      <c r="AY723" s="116">
        <v>3.3367615027411568</v>
      </c>
      <c r="AZ723" s="116">
        <v>15229.751199520746</v>
      </c>
      <c r="BA723" s="116">
        <v>1.9588960068424675</v>
      </c>
      <c r="BB723" s="116">
        <v>0.17645150100242452</v>
      </c>
      <c r="BC723" s="116">
        <v>15.311104147409411</v>
      </c>
      <c r="BD723" s="116">
        <v>24.963508045830455</v>
      </c>
      <c r="BE723" s="116">
        <v>301.66207144182243</v>
      </c>
      <c r="BF723" s="116">
        <v>9.7162041313193939</v>
      </c>
      <c r="BG723" s="116">
        <v>1.9724665952827283</v>
      </c>
      <c r="BH723" s="116">
        <v>3.1304634037633785</v>
      </c>
      <c r="BI723" s="116">
        <v>169.48021736250243</v>
      </c>
      <c r="BJ723" s="116">
        <v>0.59736857418422717</v>
      </c>
      <c r="BK723" s="116">
        <v>1686.8191514263258</v>
      </c>
      <c r="BL723" s="116">
        <v>2.0650598924043027</v>
      </c>
      <c r="BM723" s="116">
        <v>2.2583389742434976</v>
      </c>
      <c r="BN723" s="116">
        <v>14.632338878733364</v>
      </c>
      <c r="BO723" s="116">
        <v>1.5934603339455147</v>
      </c>
      <c r="BP723" s="116">
        <v>1.6330266934062456</v>
      </c>
      <c r="BQ723" s="116">
        <v>11.101611466685974</v>
      </c>
      <c r="BR723" s="116">
        <v>20.616121178020144</v>
      </c>
      <c r="BS723" s="116">
        <v>9.3759056169943999</v>
      </c>
      <c r="BT723" s="116">
        <v>6.7253331429917651</v>
      </c>
    </row>
    <row r="724" spans="1:72" x14ac:dyDescent="0.3">
      <c r="A724" s="116">
        <v>2</v>
      </c>
      <c r="B724" s="116">
        <v>6</v>
      </c>
      <c r="C724" s="116">
        <v>660</v>
      </c>
      <c r="F724" s="116">
        <v>3.28930652036976</v>
      </c>
      <c r="G724" s="116">
        <v>50.725415030788902</v>
      </c>
      <c r="I724" s="116">
        <v>11.7945678677712</v>
      </c>
      <c r="K724" s="116">
        <v>29.997927212529699</v>
      </c>
      <c r="L724" s="116">
        <v>1.2765935202035299</v>
      </c>
      <c r="M724" s="116">
        <v>1.0328281131700801</v>
      </c>
      <c r="X724" s="164"/>
      <c r="Z724" s="116">
        <v>3.6552124303999275E-2</v>
      </c>
      <c r="AA724" s="116">
        <v>7.5987025894191901E-2</v>
      </c>
      <c r="AB724" s="116">
        <v>6.3680858157376383E-2</v>
      </c>
      <c r="AC724" s="116">
        <v>5.9256934858878889E-2</v>
      </c>
      <c r="AD724" s="116">
        <v>0.2551332264597212</v>
      </c>
      <c r="AE724" s="116">
        <v>0.55970859185397681</v>
      </c>
      <c r="AF724" s="116">
        <v>0.41628058419666575</v>
      </c>
      <c r="AG724" s="116">
        <v>0.25104593275072323</v>
      </c>
      <c r="AH724" s="116">
        <v>0.39869027457198092</v>
      </c>
      <c r="AI724" s="116">
        <v>0.94355750855775666</v>
      </c>
      <c r="AJ724" s="116">
        <v>0.83884121125957767</v>
      </c>
      <c r="AK724" s="116">
        <v>1.2552397692581529</v>
      </c>
      <c r="AL724" s="116">
        <v>0.47308084074459023</v>
      </c>
      <c r="AM724" s="116">
        <v>0.30795034833979773</v>
      </c>
      <c r="AN724" s="116">
        <v>1.4947349069510725</v>
      </c>
      <c r="AO724" s="116">
        <v>2.9842388812658571</v>
      </c>
      <c r="AP724" s="116">
        <v>1.4658776939124263</v>
      </c>
      <c r="AQ724" s="116">
        <v>1.4485831406510201</v>
      </c>
      <c r="AR724" s="116">
        <v>1.3676012397466473</v>
      </c>
      <c r="AS724" s="116">
        <v>1.2523265162657105</v>
      </c>
      <c r="AT724" s="116">
        <v>1.2281662894838916</v>
      </c>
      <c r="AV724" s="116">
        <v>191.78091926200347</v>
      </c>
      <c r="AW724" s="116">
        <v>1621.9874188998976</v>
      </c>
      <c r="AX724" s="116">
        <v>6.4383554472013378</v>
      </c>
      <c r="AY724" s="116">
        <v>3.337379293394076</v>
      </c>
      <c r="AZ724" s="116">
        <v>15292.44565335343</v>
      </c>
      <c r="BA724" s="116">
        <v>1.9295755250470816</v>
      </c>
      <c r="BB724" s="116">
        <v>0.17295827405226047</v>
      </c>
      <c r="BC724" s="116">
        <v>15.535005714960201</v>
      </c>
      <c r="BD724" s="116">
        <v>25.332948015456321</v>
      </c>
      <c r="BE724" s="116">
        <v>302.63939531421835</v>
      </c>
      <c r="BF724" s="116">
        <v>9.8349960508164092</v>
      </c>
      <c r="BG724" s="116">
        <v>1.991651365123255</v>
      </c>
      <c r="BH724" s="116">
        <v>3.1284293772510465</v>
      </c>
      <c r="BI724" s="116">
        <v>168.85838993311449</v>
      </c>
      <c r="BJ724" s="116">
        <v>0.60211345557975915</v>
      </c>
      <c r="BK724" s="116">
        <v>1707.6775050271519</v>
      </c>
      <c r="BL724" s="116">
        <v>2.0806647189367844</v>
      </c>
      <c r="BM724" s="116">
        <v>2.271184792694338</v>
      </c>
      <c r="BN724" s="116">
        <v>14.697266583147872</v>
      </c>
      <c r="BO724" s="116">
        <v>1.6006209035461312</v>
      </c>
      <c r="BP724" s="116">
        <v>1.6097168737881482</v>
      </c>
      <c r="BQ724" s="116">
        <v>11.156306546306352</v>
      </c>
      <c r="BR724" s="116">
        <v>20.591542896910482</v>
      </c>
      <c r="BS724" s="116">
        <v>9.6507690066027934</v>
      </c>
      <c r="BT724" s="116">
        <v>6.9224925363817515</v>
      </c>
    </row>
    <row r="725" spans="1:72" x14ac:dyDescent="0.3">
      <c r="A725" s="116">
        <v>2</v>
      </c>
      <c r="B725" s="116">
        <v>6</v>
      </c>
      <c r="C725" s="116">
        <v>670</v>
      </c>
      <c r="F725" s="116">
        <v>3.1496007616070898</v>
      </c>
      <c r="G725" s="116">
        <v>50.351225065562602</v>
      </c>
      <c r="I725" s="116">
        <v>11.5362693844236</v>
      </c>
      <c r="K725" s="116">
        <v>30.730233495283102</v>
      </c>
      <c r="L725" s="116">
        <v>1.34832739946669</v>
      </c>
      <c r="M725" s="116">
        <v>1.0053983151371899</v>
      </c>
      <c r="X725" s="164"/>
      <c r="Z725" s="116">
        <v>3.6178703140718908E-2</v>
      </c>
      <c r="AA725" s="116">
        <v>7.5867741223063584E-2</v>
      </c>
      <c r="AB725" s="116">
        <v>6.4022876606987397E-2</v>
      </c>
      <c r="AC725" s="116">
        <v>5.9653116904021176E-2</v>
      </c>
      <c r="AD725" s="116">
        <v>0.25549752648018026</v>
      </c>
      <c r="AE725" s="116">
        <v>0.56338402331674986</v>
      </c>
      <c r="AF725" s="116">
        <v>0.421653676019766</v>
      </c>
      <c r="AG725" s="116">
        <v>0.24940311786507116</v>
      </c>
      <c r="AH725" s="116">
        <v>0.39520660878399794</v>
      </c>
      <c r="AI725" s="116">
        <v>0.95703604642911944</v>
      </c>
      <c r="AJ725" s="116">
        <v>0.83116991418417452</v>
      </c>
      <c r="AK725" s="116">
        <v>1.2441687740254779</v>
      </c>
      <c r="AL725" s="116">
        <v>0.47110903886485</v>
      </c>
      <c r="AM725" s="116">
        <v>0.30658870897171037</v>
      </c>
      <c r="AN725" s="116">
        <v>1.4940437963227797</v>
      </c>
      <c r="AO725" s="116">
        <v>2.9606584925551545</v>
      </c>
      <c r="AP725" s="116">
        <v>1.4536779798008128</v>
      </c>
      <c r="AQ725" s="116">
        <v>1.4371457906597207</v>
      </c>
      <c r="AR725" s="116">
        <v>1.3569935204040877</v>
      </c>
      <c r="AS725" s="116">
        <v>1.2428035539336126</v>
      </c>
      <c r="AT725" s="116">
        <v>1.233831942662905</v>
      </c>
      <c r="AV725" s="116">
        <v>193.76040022037958</v>
      </c>
      <c r="AW725" s="116">
        <v>1624.5376231463754</v>
      </c>
      <c r="AX725" s="116">
        <v>6.4039609234811072</v>
      </c>
      <c r="AY725" s="116">
        <v>3.3152143199191819</v>
      </c>
      <c r="AZ725" s="116">
        <v>15270.640987213863</v>
      </c>
      <c r="BA725" s="116">
        <v>1.9169872685452327</v>
      </c>
      <c r="BB725" s="116">
        <v>0.17075428357168376</v>
      </c>
      <c r="BC725" s="116">
        <v>15.637334582601037</v>
      </c>
      <c r="BD725" s="116">
        <v>25.556252794143436</v>
      </c>
      <c r="BE725" s="116">
        <v>298.37713521823866</v>
      </c>
      <c r="BF725" s="116">
        <v>9.9257683166957449</v>
      </c>
      <c r="BG725" s="116">
        <v>2.009373689641246</v>
      </c>
      <c r="BH725" s="116">
        <v>3.1415232523793222</v>
      </c>
      <c r="BI725" s="116">
        <v>169.60833350453933</v>
      </c>
      <c r="BJ725" s="116">
        <v>0.60239197954914581</v>
      </c>
      <c r="BK725" s="116">
        <v>1721.2784318014894</v>
      </c>
      <c r="BL725" s="116">
        <v>2.0981262992082468</v>
      </c>
      <c r="BM725" s="116">
        <v>2.2892597406486699</v>
      </c>
      <c r="BN725" s="116">
        <v>14.812156209865019</v>
      </c>
      <c r="BO725" s="116">
        <v>1.6128856355902208</v>
      </c>
      <c r="BP725" s="116">
        <v>1.6023251884151744</v>
      </c>
      <c r="BQ725" s="116">
        <v>11.226583769656759</v>
      </c>
      <c r="BR725" s="116">
        <v>20.144071598402196</v>
      </c>
      <c r="BS725" s="116">
        <v>9.7591516975824302</v>
      </c>
      <c r="BT725" s="116">
        <v>7.0002353948903524</v>
      </c>
    </row>
    <row r="726" spans="1:72" x14ac:dyDescent="0.3">
      <c r="A726" s="116">
        <v>2</v>
      </c>
      <c r="B726" s="116">
        <v>6</v>
      </c>
      <c r="C726" s="116">
        <v>680</v>
      </c>
      <c r="F726" s="116">
        <v>3.22748451612649</v>
      </c>
      <c r="G726" s="116">
        <v>50.201807483430002</v>
      </c>
      <c r="I726" s="116">
        <v>11.4903562724322</v>
      </c>
      <c r="K726" s="116">
        <v>30.917276296755499</v>
      </c>
      <c r="L726" s="116">
        <v>1.46607918488572</v>
      </c>
      <c r="M726" s="116">
        <v>0.97584293923819398</v>
      </c>
      <c r="X726" s="164"/>
      <c r="Z726" s="116">
        <v>3.5980990277608781E-2</v>
      </c>
      <c r="AA726" s="116">
        <v>7.5515025303191E-2</v>
      </c>
      <c r="AB726" s="116">
        <v>6.4253942528272934E-2</v>
      </c>
      <c r="AC726" s="116">
        <v>5.9826660666361657E-2</v>
      </c>
      <c r="AD726" s="116">
        <v>0.25529648008668693</v>
      </c>
      <c r="AE726" s="116">
        <v>0.57341648446854165</v>
      </c>
      <c r="AF726" s="116">
        <v>0.43325812131923513</v>
      </c>
      <c r="AG726" s="116">
        <v>0.24779489325216578</v>
      </c>
      <c r="AH726" s="116">
        <v>0.39239005881584427</v>
      </c>
      <c r="AI726" s="116">
        <v>0.95976963620098998</v>
      </c>
      <c r="AJ726" s="116">
        <v>0.8258474413926068</v>
      </c>
      <c r="AK726" s="116">
        <v>1.2373647200362345</v>
      </c>
      <c r="AL726" s="116">
        <v>0.47226549444843841</v>
      </c>
      <c r="AM726" s="116">
        <v>0.3080784929173781</v>
      </c>
      <c r="AN726" s="116">
        <v>1.4902001053762055</v>
      </c>
      <c r="AO726" s="116">
        <v>2.9503312360839398</v>
      </c>
      <c r="AP726" s="116">
        <v>1.4470065524395834</v>
      </c>
      <c r="AQ726" s="116">
        <v>1.4316568932859377</v>
      </c>
      <c r="AR726" s="116">
        <v>1.3524536267379288</v>
      </c>
      <c r="AS726" s="116">
        <v>1.2387201227089311</v>
      </c>
      <c r="AT726" s="116">
        <v>1.2530516150987998</v>
      </c>
      <c r="AV726" s="116">
        <v>194.82509919584874</v>
      </c>
      <c r="AW726" s="116">
        <v>1632.1255207841648</v>
      </c>
      <c r="AX726" s="116">
        <v>6.3809314085216222</v>
      </c>
      <c r="AY726" s="116">
        <v>3.3055976246258858</v>
      </c>
      <c r="AZ726" s="116">
        <v>15282.666641840076</v>
      </c>
      <c r="BA726" s="116">
        <v>1.8834477718250009</v>
      </c>
      <c r="BB726" s="116">
        <v>0.166180777280967</v>
      </c>
      <c r="BC726" s="116">
        <v>15.738823140439813</v>
      </c>
      <c r="BD726" s="116">
        <v>25.739693891531825</v>
      </c>
      <c r="BE726" s="116">
        <v>297.52730557763749</v>
      </c>
      <c r="BF726" s="116">
        <v>9.9897385237256682</v>
      </c>
      <c r="BG726" s="116">
        <v>2.020422887058547</v>
      </c>
      <c r="BH726" s="116">
        <v>3.1338304775547927</v>
      </c>
      <c r="BI726" s="116">
        <v>168.78815365389883</v>
      </c>
      <c r="BJ726" s="116">
        <v>0.60394573638336468</v>
      </c>
      <c r="BK726" s="116">
        <v>1727.3035464076647</v>
      </c>
      <c r="BL726" s="116">
        <v>2.1077997158049122</v>
      </c>
      <c r="BM726" s="116">
        <v>2.2980366423192327</v>
      </c>
      <c r="BN726" s="116">
        <v>14.861877407568128</v>
      </c>
      <c r="BO726" s="116">
        <v>1.6182025005102858</v>
      </c>
      <c r="BP726" s="116">
        <v>1.5777482556806877</v>
      </c>
      <c r="BQ726" s="116">
        <v>11.333728260523161</v>
      </c>
      <c r="BR726" s="116">
        <v>20.019496690648744</v>
      </c>
      <c r="BS726" s="116">
        <v>9.975497094528313</v>
      </c>
      <c r="BT726" s="116">
        <v>7.1554198568346559</v>
      </c>
    </row>
    <row r="727" spans="1:72" x14ac:dyDescent="0.3">
      <c r="A727" s="116">
        <v>2</v>
      </c>
      <c r="B727" s="116">
        <v>6</v>
      </c>
      <c r="C727" s="116">
        <v>690</v>
      </c>
      <c r="E727" s="116">
        <v>5.7854287202013097</v>
      </c>
      <c r="F727" s="116">
        <v>2.2819042513781498</v>
      </c>
      <c r="G727" s="116">
        <v>53.635304747319203</v>
      </c>
      <c r="I727" s="116">
        <v>9.2412047065652292</v>
      </c>
      <c r="K727" s="116">
        <v>27.775168236008501</v>
      </c>
      <c r="L727" s="116">
        <v>1.46607918488572</v>
      </c>
      <c r="M727" s="116">
        <v>0.90124139674197401</v>
      </c>
      <c r="Q727" s="160">
        <v>67.697272456918199</v>
      </c>
      <c r="R727" s="160">
        <v>12.8273576718728</v>
      </c>
      <c r="S727" s="160">
        <v>0.16149079301077601</v>
      </c>
      <c r="T727" s="160">
        <v>2.7267312562252299E-2</v>
      </c>
      <c r="U727" s="160">
        <v>2.0035809660201802</v>
      </c>
      <c r="V727" s="160">
        <v>3.2979777418220202</v>
      </c>
      <c r="W727" s="160">
        <v>3.7595053496121</v>
      </c>
      <c r="X727" s="164">
        <v>0.87723714561605837</v>
      </c>
      <c r="Z727" s="116">
        <v>3.6911667075062243E-2</v>
      </c>
      <c r="AA727" s="116">
        <v>7.1260036503278473E-2</v>
      </c>
      <c r="AB727" s="116">
        <v>6.1852173781442088E-2</v>
      </c>
      <c r="AC727" s="116">
        <v>5.7714775227345569E-2</v>
      </c>
      <c r="AD727" s="116">
        <v>0.25771302885874869</v>
      </c>
      <c r="AE727" s="116">
        <v>0.59892566938134617</v>
      </c>
      <c r="AF727" s="116">
        <v>0.44090287876952239</v>
      </c>
      <c r="AG727" s="116">
        <v>0.25068932627895779</v>
      </c>
      <c r="AH727" s="116">
        <v>0.40167263536502273</v>
      </c>
      <c r="AI727" s="116">
        <v>0.89232734903244282</v>
      </c>
      <c r="AJ727" s="116">
        <v>0.85676404493973224</v>
      </c>
      <c r="AK727" s="116">
        <v>1.2917062379957271</v>
      </c>
      <c r="AL727" s="116">
        <v>0.49349557927444948</v>
      </c>
      <c r="AM727" s="116">
        <v>0.31191975626506763</v>
      </c>
      <c r="AN727" s="116">
        <v>1.4922313844124515</v>
      </c>
      <c r="AO727" s="116">
        <v>3.0262268637204146</v>
      </c>
      <c r="AP727" s="116">
        <v>1.5162300966893572</v>
      </c>
      <c r="AQ727" s="116">
        <v>1.5021927095677123</v>
      </c>
      <c r="AR727" s="116">
        <v>1.4234938582385084</v>
      </c>
      <c r="AS727" s="116">
        <v>1.2998260131632187</v>
      </c>
      <c r="AT727" s="116">
        <v>1.3031378250788312</v>
      </c>
      <c r="AV727" s="116">
        <v>75.677053703201196</v>
      </c>
      <c r="AW727" s="116">
        <v>986.06606573690783</v>
      </c>
      <c r="AX727" s="116">
        <v>3.5305854926840263</v>
      </c>
      <c r="AY727" s="116">
        <v>1.7621210061479549</v>
      </c>
      <c r="AZ727" s="116">
        <v>12976.928359121963</v>
      </c>
      <c r="BA727" s="116">
        <v>1.7359728681577198</v>
      </c>
      <c r="BB727" s="116">
        <v>0.15213801749265382</v>
      </c>
      <c r="BC727" s="116">
        <v>13.263494293039717</v>
      </c>
      <c r="BD727" s="116">
        <v>23.149822702954836</v>
      </c>
      <c r="BE727" s="116">
        <v>317.79595239121954</v>
      </c>
      <c r="BF727" s="116">
        <v>9.5370115108983349</v>
      </c>
      <c r="BG727" s="116">
        <v>1.9610461225742331</v>
      </c>
      <c r="BH727" s="116">
        <v>2.8309157263606148</v>
      </c>
      <c r="BI727" s="116">
        <v>147.84145156058298</v>
      </c>
      <c r="BJ727" s="116">
        <v>0.61485754540066984</v>
      </c>
      <c r="BK727" s="116">
        <v>1751.8445988276114</v>
      </c>
      <c r="BL727" s="116">
        <v>2.0519873036536329</v>
      </c>
      <c r="BM727" s="116">
        <v>2.2333266931511786</v>
      </c>
      <c r="BN727" s="116">
        <v>14.367477969668034</v>
      </c>
      <c r="BO727" s="116">
        <v>1.5629875894477787</v>
      </c>
      <c r="BP727" s="116">
        <v>1.5378033575655192</v>
      </c>
      <c r="BQ727" s="116">
        <v>11.410513274511043</v>
      </c>
      <c r="BR727" s="116">
        <v>22.119118822533498</v>
      </c>
      <c r="BS727" s="116">
        <v>8.6249612005250267</v>
      </c>
      <c r="BT727" s="116">
        <v>6.1866810299124673</v>
      </c>
    </row>
    <row r="728" spans="1:72" x14ac:dyDescent="0.3">
      <c r="A728" s="116">
        <v>2</v>
      </c>
      <c r="B728" s="116">
        <v>6.0000000000000098</v>
      </c>
      <c r="C728" s="116">
        <v>700</v>
      </c>
      <c r="E728" s="116">
        <v>7.86387630672629</v>
      </c>
      <c r="F728" s="116">
        <v>2.3523100807432198</v>
      </c>
      <c r="G728" s="116">
        <v>53.199153798269798</v>
      </c>
      <c r="I728" s="116">
        <v>8.3552749809140394</v>
      </c>
      <c r="K728" s="116">
        <v>27.193206287647101</v>
      </c>
      <c r="L728" s="116">
        <v>1.4977847470822701</v>
      </c>
      <c r="M728" s="116">
        <v>0.86172353435911697</v>
      </c>
      <c r="Q728" s="160">
        <v>67.821836944768506</v>
      </c>
      <c r="R728" s="160">
        <v>12.7756200548798</v>
      </c>
      <c r="S728" s="160">
        <v>0.24378930086258699</v>
      </c>
      <c r="T728" s="160">
        <v>4.7165406474514997E-2</v>
      </c>
      <c r="U728" s="160">
        <v>2.1074116404025198</v>
      </c>
      <c r="V728" s="160">
        <v>3.4747709956376802</v>
      </c>
      <c r="W728" s="160">
        <v>3.26086710302399</v>
      </c>
      <c r="X728" s="164">
        <v>1.0655972432655489</v>
      </c>
      <c r="Z728" s="116">
        <v>3.6309195827815478E-2</v>
      </c>
      <c r="AA728" s="116">
        <v>6.9238241328400355E-2</v>
      </c>
      <c r="AB728" s="116">
        <v>6.1018221721916968E-2</v>
      </c>
      <c r="AC728" s="116">
        <v>5.6741371812436908E-2</v>
      </c>
      <c r="AD728" s="116">
        <v>0.25431837963619924</v>
      </c>
      <c r="AE728" s="116">
        <v>0.59771819038190732</v>
      </c>
      <c r="AF728" s="116">
        <v>0.44041905653589852</v>
      </c>
      <c r="AG728" s="116">
        <v>0.24659293743303334</v>
      </c>
      <c r="AH728" s="116">
        <v>0.39552566328944772</v>
      </c>
      <c r="AI728" s="116">
        <v>0.87350732314996127</v>
      </c>
      <c r="AJ728" s="116">
        <v>0.8453623108816245</v>
      </c>
      <c r="AK728" s="116">
        <v>1.2763395278532526</v>
      </c>
      <c r="AL728" s="116">
        <v>0.48956104870516126</v>
      </c>
      <c r="AM728" s="116">
        <v>0.30715445629958826</v>
      </c>
      <c r="AN728" s="116">
        <v>1.4704482719174075</v>
      </c>
      <c r="AO728" s="116">
        <v>2.9848057009866631</v>
      </c>
      <c r="AP728" s="116">
        <v>1.4999088701051</v>
      </c>
      <c r="AQ728" s="116">
        <v>1.4871289000530334</v>
      </c>
      <c r="AR728" s="116">
        <v>1.4102704285710186</v>
      </c>
      <c r="AS728" s="116">
        <v>1.2875123322939925</v>
      </c>
      <c r="AT728" s="116">
        <v>1.2998880914078694</v>
      </c>
      <c r="AV728" s="116">
        <v>62.537553395339081</v>
      </c>
      <c r="AW728" s="116">
        <v>865.32402470119848</v>
      </c>
      <c r="AX728" s="116">
        <v>3.0402216735548508</v>
      </c>
      <c r="AY728" s="116">
        <v>1.5105850328948107</v>
      </c>
      <c r="AZ728" s="116">
        <v>12466.889316030591</v>
      </c>
      <c r="BA728" s="116">
        <v>1.7160477022336111</v>
      </c>
      <c r="BB728" s="116">
        <v>0.14862847348257271</v>
      </c>
      <c r="BC728" s="116">
        <v>12.751768259183521</v>
      </c>
      <c r="BD728" s="116">
        <v>22.795969569882281</v>
      </c>
      <c r="BE728" s="116">
        <v>323.2284825261242</v>
      </c>
      <c r="BF728" s="116">
        <v>9.6207351403910248</v>
      </c>
      <c r="BG728" s="116">
        <v>1.9926534387595249</v>
      </c>
      <c r="BH728" s="116">
        <v>2.7940273096176949</v>
      </c>
      <c r="BI728" s="116">
        <v>143.78981222568098</v>
      </c>
      <c r="BJ728" s="116">
        <v>0.62785464503322952</v>
      </c>
      <c r="BK728" s="116">
        <v>1801.5611789458767</v>
      </c>
      <c r="BL728" s="116">
        <v>2.0881877209148123</v>
      </c>
      <c r="BM728" s="116">
        <v>2.2708108472020632</v>
      </c>
      <c r="BN728" s="116">
        <v>14.586280090260367</v>
      </c>
      <c r="BO728" s="116">
        <v>1.5847068484332856</v>
      </c>
      <c r="BP728" s="116">
        <v>1.5490024663843802</v>
      </c>
      <c r="BQ728" s="116">
        <v>11.545887958237186</v>
      </c>
      <c r="BR728" s="116">
        <v>22.159761126618715</v>
      </c>
      <c r="BS728" s="116">
        <v>8.232245290705178</v>
      </c>
      <c r="BT728" s="116">
        <v>5.9049860735016066</v>
      </c>
    </row>
    <row r="729" spans="1:72" x14ac:dyDescent="0.3">
      <c r="A729" s="116">
        <v>2</v>
      </c>
      <c r="B729" s="116">
        <v>6.0000000000000302</v>
      </c>
      <c r="C729" s="116">
        <v>710</v>
      </c>
      <c r="E729" s="116">
        <v>9.9241582665779795</v>
      </c>
      <c r="F729" s="116">
        <v>3.5256723590553301</v>
      </c>
      <c r="G729" s="116">
        <v>51.352205472479099</v>
      </c>
      <c r="I729" s="116">
        <v>7.4930621585936601</v>
      </c>
      <c r="K729" s="116">
        <v>26.9779857861907</v>
      </c>
      <c r="L729" s="116">
        <v>1.67402626085894</v>
      </c>
      <c r="M729" s="116">
        <v>0.37105721944487402</v>
      </c>
      <c r="Q729" s="160">
        <v>68.065205206216604</v>
      </c>
      <c r="R729" s="160">
        <v>12.706874373472999</v>
      </c>
      <c r="S729" s="160">
        <v>0.28590578270032402</v>
      </c>
      <c r="T729" s="160">
        <v>5.21008153295913E-2</v>
      </c>
      <c r="U729" s="160">
        <v>2.18654080470706</v>
      </c>
      <c r="V729" s="160">
        <v>3.55741001993507</v>
      </c>
      <c r="W729" s="160">
        <v>2.9236533261581501</v>
      </c>
      <c r="X729" s="164">
        <v>1.2167687557572748</v>
      </c>
      <c r="Z729" s="116">
        <v>3.2833314434064752E-2</v>
      </c>
      <c r="AA729" s="116">
        <v>6.0245154669819882E-2</v>
      </c>
      <c r="AB729" s="116">
        <v>6.0314189540320487E-2</v>
      </c>
      <c r="AC729" s="116">
        <v>5.5253654238215086E-2</v>
      </c>
      <c r="AD729" s="116">
        <v>0.2440897740094278</v>
      </c>
      <c r="AE729" s="116">
        <v>0.58996038300414444</v>
      </c>
      <c r="AF729" s="116">
        <v>0.42263419396513391</v>
      </c>
      <c r="AG729" s="116">
        <v>0.21744927569314265</v>
      </c>
      <c r="AH729" s="116">
        <v>0.3483974452101567</v>
      </c>
      <c r="AI729" s="116">
        <v>0.84583860010869572</v>
      </c>
      <c r="AJ729" s="116">
        <v>0.76111504645996819</v>
      </c>
      <c r="AK729" s="116">
        <v>1.1716907885262247</v>
      </c>
      <c r="AL729" s="116">
        <v>0.46954743747062866</v>
      </c>
      <c r="AM729" s="116">
        <v>0.29267671301557996</v>
      </c>
      <c r="AN729" s="116">
        <v>1.3701536124418152</v>
      </c>
      <c r="AO729" s="116">
        <v>2.608389101647453</v>
      </c>
      <c r="AP729" s="116">
        <v>1.3994356262065788</v>
      </c>
      <c r="AQ729" s="116">
        <v>1.4056968854503751</v>
      </c>
      <c r="AR729" s="116">
        <v>1.3449217923120915</v>
      </c>
      <c r="AS729" s="116">
        <v>1.2266168698233311</v>
      </c>
      <c r="AT729" s="116">
        <v>1.2922600307070398</v>
      </c>
      <c r="AV729" s="116">
        <v>54.418508461251896</v>
      </c>
      <c r="AW729" s="116">
        <v>802.89020755490253</v>
      </c>
      <c r="AX729" s="116">
        <v>2.6697905981280234</v>
      </c>
      <c r="AY729" s="116">
        <v>1.3271626687673053</v>
      </c>
      <c r="AZ729" s="116">
        <v>12226.635179212506</v>
      </c>
      <c r="BA729" s="116">
        <v>1.7125096961661521</v>
      </c>
      <c r="BB729" s="116">
        <v>0.15001924813726547</v>
      </c>
      <c r="BC729" s="116">
        <v>13.215373224151364</v>
      </c>
      <c r="BD729" s="116">
        <v>24.451445497543823</v>
      </c>
      <c r="BE729" s="116">
        <v>331.60507729560658</v>
      </c>
      <c r="BF729" s="116">
        <v>10.511932818793818</v>
      </c>
      <c r="BG729" s="116">
        <v>2.1651546672406119</v>
      </c>
      <c r="BH729" s="116">
        <v>2.8342153174617413</v>
      </c>
      <c r="BI729" s="116">
        <v>143.30098400603239</v>
      </c>
      <c r="BJ729" s="116">
        <v>0.67495664309007275</v>
      </c>
      <c r="BK729" s="116">
        <v>2081.092778045178</v>
      </c>
      <c r="BL729" s="116">
        <v>2.2429851517455135</v>
      </c>
      <c r="BM729" s="116">
        <v>2.4094887551605799</v>
      </c>
      <c r="BN729" s="116">
        <v>15.335419877080604</v>
      </c>
      <c r="BO729" s="116">
        <v>1.6646914418212218</v>
      </c>
      <c r="BP729" s="116">
        <v>1.5650038444784764</v>
      </c>
      <c r="BQ729" s="116">
        <v>11.415266490332161</v>
      </c>
      <c r="BR729" s="116">
        <v>21.623475584858525</v>
      </c>
      <c r="BS729" s="116">
        <v>8.4443071950122075</v>
      </c>
      <c r="BT729" s="116">
        <v>6.0570979879834406</v>
      </c>
    </row>
    <row r="730" spans="1:72" x14ac:dyDescent="0.3">
      <c r="A730" s="116">
        <v>2</v>
      </c>
      <c r="B730" s="116">
        <v>5.9999999999999902</v>
      </c>
      <c r="C730" s="116">
        <v>720</v>
      </c>
      <c r="E730" s="116">
        <v>10.5427697657276</v>
      </c>
      <c r="F730" s="116">
        <v>4.3335585440497999</v>
      </c>
      <c r="G730" s="116">
        <v>49.708160774978801</v>
      </c>
      <c r="I730" s="116">
        <v>7.0811342420450298</v>
      </c>
      <c r="K730" s="116">
        <v>27.679404403322</v>
      </c>
      <c r="L730" s="116">
        <v>1.7954681000574499</v>
      </c>
      <c r="Q730" s="160">
        <v>68.183850301916706</v>
      </c>
      <c r="R730" s="160">
        <v>12.7622833436722</v>
      </c>
      <c r="S730" s="160">
        <v>0.35497127745415402</v>
      </c>
      <c r="T730" s="160">
        <v>6.6617530751309703E-2</v>
      </c>
      <c r="U730" s="160">
        <v>2.2748541419077499</v>
      </c>
      <c r="V730" s="160">
        <v>3.5561248231003599</v>
      </c>
      <c r="W730" s="160">
        <v>2.8139170875883601</v>
      </c>
      <c r="X730" s="164">
        <v>1.2637631857689531</v>
      </c>
      <c r="Z730" s="116">
        <v>3.0120714899712676E-2</v>
      </c>
      <c r="AA730" s="116">
        <v>5.430211712780262E-2</v>
      </c>
      <c r="AB730" s="116">
        <v>6.03950468670418E-2</v>
      </c>
      <c r="AC730" s="116">
        <v>5.4815281979171321E-2</v>
      </c>
      <c r="AD730" s="116">
        <v>0.23775921463237915</v>
      </c>
      <c r="AE730" s="116">
        <v>0.5809866253259649</v>
      </c>
      <c r="AF730" s="116">
        <v>0.40687719764638447</v>
      </c>
      <c r="AG730" s="116">
        <v>0.19571317511998421</v>
      </c>
      <c r="AH730" s="116">
        <v>0.3122998656463849</v>
      </c>
      <c r="AI730" s="116">
        <v>0.84426685504885712</v>
      </c>
      <c r="AJ730" s="116">
        <v>0.69510554004003056</v>
      </c>
      <c r="AK730" s="116">
        <v>1.0883678296494887</v>
      </c>
      <c r="AL730" s="116">
        <v>0.45241469768339626</v>
      </c>
      <c r="AM730" s="116">
        <v>0.28123860452825883</v>
      </c>
      <c r="AN730" s="116">
        <v>1.3020228310640869</v>
      </c>
      <c r="AO730" s="116">
        <v>2.3139699967037344</v>
      </c>
      <c r="AP730" s="116">
        <v>1.3181742808469097</v>
      </c>
      <c r="AQ730" s="116">
        <v>1.3387980763967764</v>
      </c>
      <c r="AR730" s="116">
        <v>1.2900168899958704</v>
      </c>
      <c r="AS730" s="116">
        <v>1.1759155724267023</v>
      </c>
      <c r="AT730" s="116">
        <v>1.280127052089675</v>
      </c>
      <c r="AV730" s="116">
        <v>52.956476639648642</v>
      </c>
      <c r="AW730" s="116">
        <v>800.29937963660541</v>
      </c>
      <c r="AX730" s="116">
        <v>2.5712513538885724</v>
      </c>
      <c r="AY730" s="116">
        <v>1.2803174601461946</v>
      </c>
      <c r="AZ730" s="116">
        <v>12264.569338233669</v>
      </c>
      <c r="BA730" s="116">
        <v>1.7275515533076533</v>
      </c>
      <c r="BB730" s="116">
        <v>0.153382672202935</v>
      </c>
      <c r="BC730" s="116">
        <v>13.903382307214153</v>
      </c>
      <c r="BD730" s="116">
        <v>26.247230211371392</v>
      </c>
      <c r="BE730" s="116">
        <v>331.77937015004017</v>
      </c>
      <c r="BF730" s="116">
        <v>11.344106671755576</v>
      </c>
      <c r="BG730" s="116">
        <v>2.3168497536744082</v>
      </c>
      <c r="BH730" s="116">
        <v>2.9011339305530561</v>
      </c>
      <c r="BI730" s="116">
        <v>145.65175033929771</v>
      </c>
      <c r="BJ730" s="116">
        <v>0.70856028883945199</v>
      </c>
      <c r="BK730" s="116">
        <v>2342.5674243822014</v>
      </c>
      <c r="BL730" s="116">
        <v>2.3742246716046216</v>
      </c>
      <c r="BM730" s="116">
        <v>2.5247886372350763</v>
      </c>
      <c r="BN730" s="116">
        <v>15.959460404331372</v>
      </c>
      <c r="BO730" s="116">
        <v>1.7319451756181599</v>
      </c>
      <c r="BP730" s="116">
        <v>1.5808489046195875</v>
      </c>
      <c r="BQ730" s="116">
        <v>11.263016405282032</v>
      </c>
      <c r="BR730" s="116">
        <v>20.788883943720037</v>
      </c>
      <c r="BS730" s="116">
        <v>8.7948837277145326</v>
      </c>
      <c r="BT730" s="116">
        <v>6.3085663869682316</v>
      </c>
    </row>
    <row r="731" spans="1:72" x14ac:dyDescent="0.3">
      <c r="A731" s="116">
        <v>2</v>
      </c>
      <c r="B731" s="116">
        <v>6</v>
      </c>
      <c r="C731" s="116">
        <v>730</v>
      </c>
      <c r="E731" s="116">
        <v>11.0445253502707</v>
      </c>
      <c r="F731" s="116">
        <v>4.4446077588461197</v>
      </c>
      <c r="G731" s="116">
        <v>49.237130633331098</v>
      </c>
      <c r="I731" s="116">
        <v>6.7505329130211003</v>
      </c>
      <c r="K731" s="116">
        <v>27.879734442128299</v>
      </c>
      <c r="L731" s="116">
        <v>1.8004431665218401</v>
      </c>
      <c r="Q731" s="160">
        <v>68.422923544479502</v>
      </c>
      <c r="R731" s="160">
        <v>12.779409778652701</v>
      </c>
      <c r="S731" s="160">
        <v>0.44379652916469903</v>
      </c>
      <c r="T731" s="160">
        <v>8.1244513498082593E-2</v>
      </c>
      <c r="U731" s="160">
        <v>2.30721226915405</v>
      </c>
      <c r="V731" s="160">
        <v>3.5834135943902599</v>
      </c>
      <c r="W731" s="160">
        <v>2.7539409930035399</v>
      </c>
      <c r="X731" s="164">
        <v>1.3011947617955566</v>
      </c>
      <c r="Z731" s="116">
        <v>2.9815189358163751E-2</v>
      </c>
      <c r="AA731" s="116">
        <v>5.4010820999590627E-2</v>
      </c>
      <c r="AB731" s="116">
        <v>6.04165084495955E-2</v>
      </c>
      <c r="AC731" s="116">
        <v>5.4719430219957982E-2</v>
      </c>
      <c r="AD731" s="116">
        <v>0.23662219408149338</v>
      </c>
      <c r="AE731" s="116">
        <v>0.57774317323388757</v>
      </c>
      <c r="AF731" s="116">
        <v>0.40572892373386521</v>
      </c>
      <c r="AG731" s="116">
        <v>0.19444325135739493</v>
      </c>
      <c r="AH731" s="116">
        <v>0.30990028845409884</v>
      </c>
      <c r="AI731" s="116">
        <v>0.84591067409006404</v>
      </c>
      <c r="AJ731" s="116">
        <v>0.68919963950709062</v>
      </c>
      <c r="AK731" s="116">
        <v>1.0790335229772934</v>
      </c>
      <c r="AL731" s="116">
        <v>0.44905927465431256</v>
      </c>
      <c r="AM731" s="116">
        <v>0.27846470870441825</v>
      </c>
      <c r="AN731" s="116">
        <v>1.2966321199648789</v>
      </c>
      <c r="AO731" s="116">
        <v>2.296465752072816</v>
      </c>
      <c r="AP731" s="116">
        <v>1.3070308948659599</v>
      </c>
      <c r="AQ731" s="116">
        <v>1.3276977310862927</v>
      </c>
      <c r="AR731" s="116">
        <v>1.2793103354866577</v>
      </c>
      <c r="AS731" s="116">
        <v>1.1664872697122768</v>
      </c>
      <c r="AT731" s="116">
        <v>1.2734541724712707</v>
      </c>
      <c r="AV731" s="116">
        <v>51.180025686230188</v>
      </c>
      <c r="AW731" s="116">
        <v>777.64748647596616</v>
      </c>
      <c r="AX731" s="116">
        <v>2.497121529021272</v>
      </c>
      <c r="AY731" s="116">
        <v>1.2428443808010687</v>
      </c>
      <c r="AZ731" s="116">
        <v>12157.064264230959</v>
      </c>
      <c r="BA731" s="116">
        <v>1.7297174419574233</v>
      </c>
      <c r="BB731" s="116">
        <v>0.15274664942031507</v>
      </c>
      <c r="BC731" s="116">
        <v>13.760828372062313</v>
      </c>
      <c r="BD731" s="116">
        <v>26.157771044137395</v>
      </c>
      <c r="BE731" s="116">
        <v>330.91672414088782</v>
      </c>
      <c r="BF731" s="116">
        <v>11.402491781886173</v>
      </c>
      <c r="BG731" s="116">
        <v>2.3357835645377918</v>
      </c>
      <c r="BH731" s="116">
        <v>2.902484012659027</v>
      </c>
      <c r="BI731" s="116">
        <v>145.18859371473829</v>
      </c>
      <c r="BJ731" s="116">
        <v>0.71209826693544276</v>
      </c>
      <c r="BK731" s="116">
        <v>2366.6797089814481</v>
      </c>
      <c r="BL731" s="116">
        <v>2.3956878438541307</v>
      </c>
      <c r="BM731" s="116">
        <v>2.5474154697973543</v>
      </c>
      <c r="BN731" s="116">
        <v>16.099811337192879</v>
      </c>
      <c r="BO731" s="116">
        <v>1.7459287530480228</v>
      </c>
      <c r="BP731" s="116">
        <v>1.5901838671263586</v>
      </c>
      <c r="BQ731" s="116">
        <v>11.324094168492925</v>
      </c>
      <c r="BR731" s="116">
        <v>20.55407465405651</v>
      </c>
      <c r="BS731" s="116">
        <v>8.6536083383424582</v>
      </c>
      <c r="BT731" s="116">
        <v>6.2072296097815114</v>
      </c>
    </row>
    <row r="732" spans="1:72" x14ac:dyDescent="0.3">
      <c r="A732" s="116">
        <v>2</v>
      </c>
      <c r="B732" s="116">
        <v>6</v>
      </c>
      <c r="C732" s="116">
        <v>740</v>
      </c>
      <c r="E732" s="116">
        <v>11.9024908922307</v>
      </c>
      <c r="F732" s="116">
        <v>5.6012591229175399</v>
      </c>
      <c r="G732" s="116">
        <v>48.0561128485773</v>
      </c>
      <c r="I732" s="116">
        <v>6.6172999067978298</v>
      </c>
      <c r="K732" s="116">
        <v>27.250216960480401</v>
      </c>
      <c r="L732" s="116">
        <v>1.79817424936881</v>
      </c>
      <c r="Q732" s="160">
        <v>68.341444462639899</v>
      </c>
      <c r="R732" s="160">
        <v>13.007472021902201</v>
      </c>
      <c r="S732" s="160">
        <v>0.66668941103355195</v>
      </c>
      <c r="T732" s="160">
        <v>0.116878625378978</v>
      </c>
      <c r="U732" s="160">
        <v>2.4555727962968499</v>
      </c>
      <c r="V732" s="160">
        <v>3.5814297305551399</v>
      </c>
      <c r="W732" s="160">
        <v>2.6584545960755301</v>
      </c>
      <c r="X732" s="164">
        <v>1.3471848403362339</v>
      </c>
      <c r="Z732" s="116">
        <v>2.9242822862852666E-2</v>
      </c>
      <c r="AA732" s="116">
        <v>5.2857096182082425E-2</v>
      </c>
      <c r="AB732" s="116">
        <v>6.0357791483051877E-2</v>
      </c>
      <c r="AC732" s="116">
        <v>5.389083857879081E-2</v>
      </c>
      <c r="AD732" s="116">
        <v>0.23111538285438368</v>
      </c>
      <c r="AE732" s="116">
        <v>0.56809715519550019</v>
      </c>
      <c r="AF732" s="116">
        <v>0.40124342153542186</v>
      </c>
      <c r="AG732" s="116">
        <v>0.19019244486540401</v>
      </c>
      <c r="AH732" s="116">
        <v>0.3032639142183538</v>
      </c>
      <c r="AI732" s="116">
        <v>0.82700723907228491</v>
      </c>
      <c r="AJ732" s="116">
        <v>0.67417597901596693</v>
      </c>
      <c r="AK732" s="116">
        <v>1.0564835680600604</v>
      </c>
      <c r="AL732" s="116">
        <v>0.44192031038572099</v>
      </c>
      <c r="AM732" s="116">
        <v>0.27440569228459699</v>
      </c>
      <c r="AN732" s="116">
        <v>1.2704158019798526</v>
      </c>
      <c r="AO732" s="116">
        <v>2.2525721532546452</v>
      </c>
      <c r="AP732" s="116">
        <v>1.2810750975150784</v>
      </c>
      <c r="AQ732" s="116">
        <v>1.3031281381208277</v>
      </c>
      <c r="AR732" s="116">
        <v>1.2563071820527336</v>
      </c>
      <c r="AS732" s="116">
        <v>1.1466813810001197</v>
      </c>
      <c r="AT732" s="116">
        <v>1.2586618040411699</v>
      </c>
      <c r="AV732" s="116">
        <v>48.415913012617168</v>
      </c>
      <c r="AW732" s="116">
        <v>744.30511153117141</v>
      </c>
      <c r="AX732" s="116">
        <v>2.3809714650700449</v>
      </c>
      <c r="AY732" s="116">
        <v>1.187755015357479</v>
      </c>
      <c r="AZ732" s="116">
        <v>12093.076215702562</v>
      </c>
      <c r="BA732" s="116">
        <v>1.7433291575437913</v>
      </c>
      <c r="BB732" s="116">
        <v>0.15237585484951943</v>
      </c>
      <c r="BC732" s="116">
        <v>13.608778957374087</v>
      </c>
      <c r="BD732" s="116">
        <v>26.15273599783459</v>
      </c>
      <c r="BE732" s="116">
        <v>336.90237517120858</v>
      </c>
      <c r="BF732" s="116">
        <v>11.571522861105654</v>
      </c>
      <c r="BG732" s="116">
        <v>2.3814953244263251</v>
      </c>
      <c r="BH732" s="116">
        <v>2.911404612417154</v>
      </c>
      <c r="BI732" s="116">
        <v>144.13635751455979</v>
      </c>
      <c r="BJ732" s="116">
        <v>0.72684420590263987</v>
      </c>
      <c r="BK732" s="116">
        <v>2422.7022916167293</v>
      </c>
      <c r="BL732" s="116">
        <v>2.4446543096074569</v>
      </c>
      <c r="BM732" s="116">
        <v>2.5965860168878407</v>
      </c>
      <c r="BN732" s="116">
        <v>16.397451472143853</v>
      </c>
      <c r="BO732" s="116">
        <v>1.7751149540355819</v>
      </c>
      <c r="BP732" s="116">
        <v>1.610099263994913</v>
      </c>
      <c r="BQ732" s="116">
        <v>11.440980326347875</v>
      </c>
      <c r="BR732" s="116">
        <v>20.546020565667874</v>
      </c>
      <c r="BS732" s="116">
        <v>8.4521366239299667</v>
      </c>
      <c r="BT732" s="116">
        <v>6.0627140340425925</v>
      </c>
    </row>
    <row r="733" spans="1:72" x14ac:dyDescent="0.3">
      <c r="A733" s="116">
        <v>2</v>
      </c>
      <c r="B733" s="116">
        <v>6</v>
      </c>
      <c r="C733" s="116">
        <v>750</v>
      </c>
      <c r="E733" s="116">
        <v>12.585608475561299</v>
      </c>
      <c r="F733" s="116">
        <v>5.65619261822446</v>
      </c>
      <c r="G733" s="116">
        <v>47.258201164374803</v>
      </c>
      <c r="I733" s="116">
        <v>5.9789388755509298</v>
      </c>
      <c r="K733" s="116">
        <v>27.9406602846251</v>
      </c>
      <c r="L733" s="116">
        <v>1.80266375610864</v>
      </c>
      <c r="Q733" s="160">
        <v>68.722273423333505</v>
      </c>
      <c r="R733" s="160">
        <v>12.914499619745399</v>
      </c>
      <c r="S733" s="160">
        <v>0.80200398730636302</v>
      </c>
      <c r="T733" s="160">
        <v>0.14007596345818499</v>
      </c>
      <c r="U733" s="160">
        <v>2.4882477631118798</v>
      </c>
      <c r="V733" s="160">
        <v>3.5519320016453202</v>
      </c>
      <c r="W733" s="160">
        <v>2.5798356243213498</v>
      </c>
      <c r="X733" s="164">
        <v>1.3768055484464012</v>
      </c>
      <c r="Z733" s="116">
        <v>2.8703107433302923E-2</v>
      </c>
      <c r="AA733" s="116">
        <v>5.2611775528255016E-2</v>
      </c>
      <c r="AB733" s="116">
        <v>6.0578580113050784E-2</v>
      </c>
      <c r="AC733" s="116">
        <v>5.3982215178413576E-2</v>
      </c>
      <c r="AD733" s="116">
        <v>0.23004871631394327</v>
      </c>
      <c r="AE733" s="116">
        <v>0.56222503586118422</v>
      </c>
      <c r="AF733" s="116">
        <v>0.3988184700354796</v>
      </c>
      <c r="AG733" s="116">
        <v>0.1884304613979888</v>
      </c>
      <c r="AH733" s="116">
        <v>0.29949177096880286</v>
      </c>
      <c r="AI733" s="116">
        <v>0.83743227669742193</v>
      </c>
      <c r="AJ733" s="116">
        <v>0.66441975261226216</v>
      </c>
      <c r="AK733" s="116">
        <v>1.0407857191786591</v>
      </c>
      <c r="AL733" s="116">
        <v>0.43596768125141183</v>
      </c>
      <c r="AM733" s="116">
        <v>0.2692403967478878</v>
      </c>
      <c r="AN733" s="116">
        <v>1.2657746724608965</v>
      </c>
      <c r="AO733" s="116">
        <v>2.2225689697437412</v>
      </c>
      <c r="AP733" s="116">
        <v>1.2621697189533918</v>
      </c>
      <c r="AQ733" s="116">
        <v>1.2841250774619304</v>
      </c>
      <c r="AR733" s="116">
        <v>1.2378154410020314</v>
      </c>
      <c r="AS733" s="116">
        <v>1.1304063199692116</v>
      </c>
      <c r="AT733" s="116">
        <v>1.2460642041729262</v>
      </c>
      <c r="AV733" s="116">
        <v>46.440223858246561</v>
      </c>
      <c r="AW733" s="116">
        <v>717.21046905112792</v>
      </c>
      <c r="AX733" s="116">
        <v>2.2929304564027166</v>
      </c>
      <c r="AY733" s="116">
        <v>1.1428452501428683</v>
      </c>
      <c r="AZ733" s="116">
        <v>11933.292167365698</v>
      </c>
      <c r="BA733" s="116">
        <v>1.7494930714387029</v>
      </c>
      <c r="BB733" s="116">
        <v>0.15174305847425884</v>
      </c>
      <c r="BC733" s="116">
        <v>13.421829025791009</v>
      </c>
      <c r="BD733" s="116">
        <v>26.054094893568063</v>
      </c>
      <c r="BE733" s="116">
        <v>332.85953951882999</v>
      </c>
      <c r="BF733" s="116">
        <v>11.674728170978486</v>
      </c>
      <c r="BG733" s="116">
        <v>2.4139369015888485</v>
      </c>
      <c r="BH733" s="116">
        <v>2.9193936828646549</v>
      </c>
      <c r="BI733" s="116">
        <v>143.96020258750355</v>
      </c>
      <c r="BJ733" s="116">
        <v>0.7303266358993572</v>
      </c>
      <c r="BK733" s="116">
        <v>2463.4381917701094</v>
      </c>
      <c r="BL733" s="116">
        <v>2.4813409978928815</v>
      </c>
      <c r="BM733" s="116">
        <v>2.6354446154398548</v>
      </c>
      <c r="BN733" s="116">
        <v>16.640658108638512</v>
      </c>
      <c r="BO733" s="116">
        <v>1.7993815010976306</v>
      </c>
      <c r="BP733" s="116">
        <v>1.6270325717896046</v>
      </c>
      <c r="BQ733" s="116">
        <v>11.529312042537226</v>
      </c>
      <c r="BR733" s="116">
        <v>20.002786989898897</v>
      </c>
      <c r="BS733" s="116">
        <v>8.2492687967691261</v>
      </c>
      <c r="BT733" s="116">
        <v>5.9171970272183616</v>
      </c>
    </row>
    <row r="734" spans="1:72" x14ac:dyDescent="0.3">
      <c r="A734" s="116">
        <v>2</v>
      </c>
      <c r="B734" s="116">
        <v>6</v>
      </c>
      <c r="C734" s="116">
        <v>760</v>
      </c>
      <c r="E734" s="116">
        <v>12.585608475561299</v>
      </c>
      <c r="F734" s="116">
        <v>5.65619261822446</v>
      </c>
      <c r="G734" s="116">
        <v>47.258201164374803</v>
      </c>
      <c r="I734" s="116">
        <v>5.9789388755509298</v>
      </c>
      <c r="K734" s="116">
        <v>27.9406602846251</v>
      </c>
      <c r="L734" s="116">
        <v>1.80266375610864</v>
      </c>
      <c r="Q734" s="160">
        <v>68.722273423333505</v>
      </c>
      <c r="R734" s="160">
        <v>12.914499619745399</v>
      </c>
      <c r="S734" s="160">
        <v>0.80200398730636302</v>
      </c>
      <c r="T734" s="160">
        <v>0.14007596345818499</v>
      </c>
      <c r="U734" s="160">
        <v>2.4882477631118798</v>
      </c>
      <c r="V734" s="160">
        <v>3.5519320016453202</v>
      </c>
      <c r="W734" s="160">
        <v>2.5798356243213498</v>
      </c>
      <c r="X734" s="164">
        <v>1.3768055484464012</v>
      </c>
      <c r="Z734" s="116">
        <v>2.8703107433302923E-2</v>
      </c>
      <c r="AA734" s="116">
        <v>5.2611775528255016E-2</v>
      </c>
      <c r="AB734" s="116">
        <v>6.0578580113050784E-2</v>
      </c>
      <c r="AC734" s="116">
        <v>5.3982215178413576E-2</v>
      </c>
      <c r="AD734" s="116">
        <v>0.23004871631394327</v>
      </c>
      <c r="AE734" s="116">
        <v>0.56222503586118422</v>
      </c>
      <c r="AF734" s="116">
        <v>0.3988184700354796</v>
      </c>
      <c r="AG734" s="116">
        <v>0.1884304613979888</v>
      </c>
      <c r="AH734" s="116">
        <v>0.29949177096880286</v>
      </c>
      <c r="AI734" s="116">
        <v>0.83743227669742193</v>
      </c>
      <c r="AJ734" s="116">
        <v>0.66441975261226216</v>
      </c>
      <c r="AK734" s="116">
        <v>1.0407857191786591</v>
      </c>
      <c r="AL734" s="116">
        <v>0.43596768125141183</v>
      </c>
      <c r="AM734" s="116">
        <v>0.2692403967478878</v>
      </c>
      <c r="AN734" s="116">
        <v>1.2657746724608965</v>
      </c>
      <c r="AO734" s="116">
        <v>2.2225689697437412</v>
      </c>
      <c r="AP734" s="116">
        <v>1.2621697189533918</v>
      </c>
      <c r="AQ734" s="116">
        <v>1.2841250774619304</v>
      </c>
      <c r="AR734" s="116">
        <v>1.2378154410020314</v>
      </c>
      <c r="AS734" s="116">
        <v>1.1304063199692116</v>
      </c>
      <c r="AT734" s="116">
        <v>1.2460642041729262</v>
      </c>
      <c r="AV734" s="116">
        <v>46.440223858246561</v>
      </c>
      <c r="AW734" s="116">
        <v>717.21046905112792</v>
      </c>
      <c r="AX734" s="116">
        <v>2.2929304564027166</v>
      </c>
      <c r="AY734" s="116">
        <v>1.1428452501428683</v>
      </c>
      <c r="AZ734" s="116">
        <v>11933.292167365698</v>
      </c>
      <c r="BA734" s="116">
        <v>1.7494930714387029</v>
      </c>
      <c r="BB734" s="116">
        <v>0.15174305847425884</v>
      </c>
      <c r="BC734" s="116">
        <v>13.421829025791009</v>
      </c>
      <c r="BD734" s="116">
        <v>26.054094893568063</v>
      </c>
      <c r="BE734" s="116">
        <v>332.85953951882999</v>
      </c>
      <c r="BF734" s="116">
        <v>11.674728170978486</v>
      </c>
      <c r="BG734" s="116">
        <v>2.4139369015888485</v>
      </c>
      <c r="BH734" s="116">
        <v>2.9193936828646549</v>
      </c>
      <c r="BI734" s="116">
        <v>143.96020258750355</v>
      </c>
      <c r="BJ734" s="116">
        <v>0.7303266358993572</v>
      </c>
      <c r="BK734" s="116">
        <v>2463.4381917701094</v>
      </c>
      <c r="BL734" s="116">
        <v>2.4813409978928815</v>
      </c>
      <c r="BM734" s="116">
        <v>2.6354446154398548</v>
      </c>
      <c r="BN734" s="116">
        <v>16.640658108638512</v>
      </c>
      <c r="BO734" s="116">
        <v>1.7993815010976306</v>
      </c>
      <c r="BP734" s="116">
        <v>1.6270325717896046</v>
      </c>
      <c r="BQ734" s="116">
        <v>11.529312042537226</v>
      </c>
      <c r="BR734" s="116">
        <v>20.002786989898897</v>
      </c>
      <c r="BS734" s="116">
        <v>8.2492687967691261</v>
      </c>
      <c r="BT734" s="116">
        <v>5.9171970272183616</v>
      </c>
    </row>
    <row r="735" spans="1:72" x14ac:dyDescent="0.3">
      <c r="A735" s="116">
        <v>2</v>
      </c>
      <c r="B735" s="116">
        <v>6</v>
      </c>
      <c r="C735" s="116">
        <v>770</v>
      </c>
      <c r="E735" s="116">
        <v>13.604831913488701</v>
      </c>
      <c r="F735" s="116">
        <v>6.1718747498312201</v>
      </c>
      <c r="G735" s="116">
        <v>46.0122459733483</v>
      </c>
      <c r="I735" s="116">
        <v>5.3526078939865096</v>
      </c>
      <c r="K735" s="116">
        <v>28.276618507435</v>
      </c>
      <c r="L735" s="116">
        <v>1.81359935498032</v>
      </c>
      <c r="Q735" s="160">
        <v>68.840235001622304</v>
      </c>
      <c r="R735" s="160">
        <v>12.965449172004201</v>
      </c>
      <c r="S735" s="160">
        <v>1.07932157559015</v>
      </c>
      <c r="T735" s="160">
        <v>0.188022011665853</v>
      </c>
      <c r="U735" s="160">
        <v>2.5926384973550398</v>
      </c>
      <c r="V735" s="160">
        <v>3.54769189169975</v>
      </c>
      <c r="W735" s="160">
        <v>2.4593967636376299</v>
      </c>
      <c r="X735" s="164">
        <v>1.4425049037034801</v>
      </c>
      <c r="Z735" s="116">
        <v>2.7959850469075901E-2</v>
      </c>
      <c r="AA735" s="116">
        <v>5.1876202673581603E-2</v>
      </c>
      <c r="AB735" s="116">
        <v>6.0702246737170368E-2</v>
      </c>
      <c r="AC735" s="116">
        <v>5.3683237141364908E-2</v>
      </c>
      <c r="AD735" s="116">
        <v>0.22661981052047955</v>
      </c>
      <c r="AE735" s="116">
        <v>0.5534215835463876</v>
      </c>
      <c r="AF735" s="116">
        <v>0.39556191202941932</v>
      </c>
      <c r="AG735" s="116">
        <v>0.18492789380657257</v>
      </c>
      <c r="AH735" s="116">
        <v>0.29309849475401084</v>
      </c>
      <c r="AI735" s="116">
        <v>0.83828325263041559</v>
      </c>
      <c r="AJ735" s="116">
        <v>0.64886348984781261</v>
      </c>
      <c r="AK735" s="116">
        <v>1.0164443542921113</v>
      </c>
      <c r="AL735" s="116">
        <v>0.42750489008189946</v>
      </c>
      <c r="AM735" s="116">
        <v>0.26292102695189518</v>
      </c>
      <c r="AN735" s="116">
        <v>1.249654865166641</v>
      </c>
      <c r="AO735" s="116">
        <v>2.1766910808618452</v>
      </c>
      <c r="AP735" s="116">
        <v>1.2333350906303486</v>
      </c>
      <c r="AQ735" s="116">
        <v>1.2557484576166327</v>
      </c>
      <c r="AR735" s="116">
        <v>1.2105839837340449</v>
      </c>
      <c r="AS735" s="116">
        <v>1.1065812616317621</v>
      </c>
      <c r="AT735" s="116">
        <v>1.2292778877641093</v>
      </c>
      <c r="AV735" s="116">
        <v>43.756634006221773</v>
      </c>
      <c r="AW735" s="116">
        <v>681.44051211232568</v>
      </c>
      <c r="AX735" s="116">
        <v>2.1751571591486023</v>
      </c>
      <c r="AY735" s="116">
        <v>1.0840595837913052</v>
      </c>
      <c r="AZ735" s="116">
        <v>11757.616986636387</v>
      </c>
      <c r="BA735" s="116">
        <v>1.7584483735157173</v>
      </c>
      <c r="BB735" s="116">
        <v>0.15069060346990229</v>
      </c>
      <c r="BC735" s="116">
        <v>13.183822751321102</v>
      </c>
      <c r="BD735" s="116">
        <v>25.94591775167013</v>
      </c>
      <c r="BE735" s="116">
        <v>331.9339812981388</v>
      </c>
      <c r="BF735" s="116">
        <v>11.842643193847454</v>
      </c>
      <c r="BG735" s="116">
        <v>2.4649797187730496</v>
      </c>
      <c r="BH735" s="116">
        <v>2.9284205714567282</v>
      </c>
      <c r="BI735" s="116">
        <v>143.17204966050051</v>
      </c>
      <c r="BJ735" s="116">
        <v>0.74032047001251089</v>
      </c>
      <c r="BK735" s="116">
        <v>2527.0786965705265</v>
      </c>
      <c r="BL735" s="116">
        <v>2.5383028997213875</v>
      </c>
      <c r="BM735" s="116">
        <v>2.6946135277088579</v>
      </c>
      <c r="BN735" s="116">
        <v>17.006020153068487</v>
      </c>
      <c r="BO735" s="116">
        <v>1.835486460823081</v>
      </c>
      <c r="BP735" s="116">
        <v>1.6501333150331063</v>
      </c>
      <c r="BQ735" s="116">
        <v>11.669263597228445</v>
      </c>
      <c r="BR735" s="116">
        <v>19.518616249448943</v>
      </c>
      <c r="BS735" s="116">
        <v>7.9895500752656448</v>
      </c>
      <c r="BT735" s="116">
        <v>5.7309008978698728</v>
      </c>
    </row>
    <row r="736" spans="1:72" x14ac:dyDescent="0.3">
      <c r="A736" s="116">
        <v>2</v>
      </c>
      <c r="B736" s="116">
        <v>6</v>
      </c>
      <c r="C736" s="116">
        <v>780</v>
      </c>
      <c r="E736" s="116">
        <v>13.817981090390999</v>
      </c>
      <c r="F736" s="116">
        <v>6.5970090544781597</v>
      </c>
      <c r="G736" s="116">
        <v>45.627943554487501</v>
      </c>
      <c r="I736" s="116">
        <v>5.4363001600959997</v>
      </c>
      <c r="K736" s="116">
        <v>27.9581763097748</v>
      </c>
      <c r="L736" s="116">
        <v>1.8113728974436101</v>
      </c>
      <c r="Q736" s="160">
        <v>68.567568180990094</v>
      </c>
      <c r="R736" s="160">
        <v>13.0955446747897</v>
      </c>
      <c r="S736" s="160">
        <v>1.22850929789233</v>
      </c>
      <c r="T736" s="160">
        <v>0.213571998831319</v>
      </c>
      <c r="U736" s="160">
        <v>2.65004010373432</v>
      </c>
      <c r="V736" s="160">
        <v>3.5770860704146901</v>
      </c>
      <c r="W736" s="160">
        <v>2.4054671603839002</v>
      </c>
      <c r="X736" s="164">
        <v>1.4870650197709643</v>
      </c>
      <c r="Z736" s="116">
        <v>2.7799973641390578E-2</v>
      </c>
      <c r="AA736" s="116">
        <v>5.1501702269844657E-2</v>
      </c>
      <c r="AB736" s="116">
        <v>6.0636028488019356E-2</v>
      </c>
      <c r="AC736" s="116">
        <v>5.3356265764295072E-2</v>
      </c>
      <c r="AD736" s="116">
        <v>0.22457351851375443</v>
      </c>
      <c r="AE736" s="116">
        <v>0.55012724394706702</v>
      </c>
      <c r="AF736" s="116">
        <v>0.39392906339159978</v>
      </c>
      <c r="AG736" s="116">
        <v>0.18343517381991847</v>
      </c>
      <c r="AH736" s="116">
        <v>0.29086157819503333</v>
      </c>
      <c r="AI736" s="116">
        <v>0.82999733218355587</v>
      </c>
      <c r="AJ736" s="116">
        <v>0.64391700869277901</v>
      </c>
      <c r="AK736" s="116">
        <v>1.0090983355781686</v>
      </c>
      <c r="AL736" s="116">
        <v>0.42524480105205631</v>
      </c>
      <c r="AM736" s="116">
        <v>0.26203029779319886</v>
      </c>
      <c r="AN736" s="116">
        <v>1.2397471412423948</v>
      </c>
      <c r="AO736" s="116">
        <v>2.1622420263011026</v>
      </c>
      <c r="AP736" s="116">
        <v>1.2249220291480081</v>
      </c>
      <c r="AQ736" s="116">
        <v>1.2478650592383929</v>
      </c>
      <c r="AR736" s="116">
        <v>1.2032468440429107</v>
      </c>
      <c r="AS736" s="116">
        <v>1.1002691615059164</v>
      </c>
      <c r="AT736" s="116">
        <v>1.2244170862573815</v>
      </c>
      <c r="AV736" s="116">
        <v>43.234671468127956</v>
      </c>
      <c r="AW736" s="116">
        <v>675.1019530331854</v>
      </c>
      <c r="AX736" s="116">
        <v>2.15294110896073</v>
      </c>
      <c r="AY736" s="116">
        <v>1.0738450500606129</v>
      </c>
      <c r="AZ736" s="116">
        <v>11761.695986193101</v>
      </c>
      <c r="BA736" s="116">
        <v>1.7638684013560042</v>
      </c>
      <c r="BB736" s="116">
        <v>0.15072810203220699</v>
      </c>
      <c r="BC736" s="116">
        <v>13.163759489599558</v>
      </c>
      <c r="BD736" s="116">
        <v>25.974013200787081</v>
      </c>
      <c r="BE736" s="116">
        <v>334.57715157260031</v>
      </c>
      <c r="BF736" s="116">
        <v>11.90269243193155</v>
      </c>
      <c r="BG736" s="116">
        <v>2.4805496891807413</v>
      </c>
      <c r="BH736" s="116">
        <v>2.9326421685726491</v>
      </c>
      <c r="BI736" s="116">
        <v>142.85603937392827</v>
      </c>
      <c r="BJ736" s="116">
        <v>0.74588586351404185</v>
      </c>
      <c r="BK736" s="116">
        <v>2545.966473746053</v>
      </c>
      <c r="BL736" s="116">
        <v>2.5547761905124511</v>
      </c>
      <c r="BM736" s="116">
        <v>2.710908892666354</v>
      </c>
      <c r="BN736" s="116">
        <v>17.104021407327625</v>
      </c>
      <c r="BO736" s="116">
        <v>1.8450609276387777</v>
      </c>
      <c r="BP736" s="116">
        <v>1.6566014016263786</v>
      </c>
      <c r="BQ736" s="116">
        <v>11.702319458511511</v>
      </c>
      <c r="BR736" s="116">
        <v>19.561315061805427</v>
      </c>
      <c r="BS736" s="116">
        <v>7.9462443268947833</v>
      </c>
      <c r="BT736" s="116">
        <v>5.6998377028359215</v>
      </c>
    </row>
    <row r="737" spans="1:72" x14ac:dyDescent="0.3">
      <c r="A737" s="116">
        <v>2</v>
      </c>
      <c r="B737" s="116">
        <v>6</v>
      </c>
      <c r="C737" s="116">
        <v>790</v>
      </c>
      <c r="E737" s="116">
        <v>15.653811408931301</v>
      </c>
      <c r="F737" s="116">
        <v>7.6075701844054304</v>
      </c>
      <c r="G737" s="116">
        <v>43.040147415795502</v>
      </c>
      <c r="I737" s="116">
        <v>4.12115953292661</v>
      </c>
      <c r="K737" s="116">
        <v>28.964021802746601</v>
      </c>
      <c r="L737" s="116">
        <v>1.8113728974436101</v>
      </c>
      <c r="Q737" s="160">
        <v>68.958038011788602</v>
      </c>
      <c r="R737" s="160">
        <v>12.969885138675799</v>
      </c>
      <c r="S737" s="160">
        <v>1.66912276288594</v>
      </c>
      <c r="T737" s="160">
        <v>0.28719000996487998</v>
      </c>
      <c r="U737" s="160">
        <v>2.7397454206501601</v>
      </c>
      <c r="V737" s="160">
        <v>3.4976259974327202</v>
      </c>
      <c r="W737" s="160">
        <v>2.2697067401266202</v>
      </c>
      <c r="X737" s="164">
        <v>1.5410034854271957</v>
      </c>
      <c r="Z737" s="116">
        <v>2.6247982068799965E-2</v>
      </c>
      <c r="AA737" s="116">
        <v>5.0235156610710804E-2</v>
      </c>
      <c r="AB737" s="116">
        <v>6.1100914748741089E-2</v>
      </c>
      <c r="AC737" s="116">
        <v>5.2972281498337791E-2</v>
      </c>
      <c r="AD737" s="116">
        <v>0.21821466614774551</v>
      </c>
      <c r="AE737" s="116">
        <v>0.52957608175606363</v>
      </c>
      <c r="AF737" s="116">
        <v>0.38445886282038755</v>
      </c>
      <c r="AG737" s="116">
        <v>0.17652309702600996</v>
      </c>
      <c r="AH737" s="116">
        <v>0.27787840278455084</v>
      </c>
      <c r="AI737" s="116">
        <v>0.83866644574698401</v>
      </c>
      <c r="AJ737" s="116">
        <v>0.61189672014282048</v>
      </c>
      <c r="AK737" s="116">
        <v>0.95879446287879622</v>
      </c>
      <c r="AL737" s="116">
        <v>0.40710364254843961</v>
      </c>
      <c r="AM737" s="116">
        <v>0.24830324360661937</v>
      </c>
      <c r="AN737" s="116">
        <v>1.2104281895167746</v>
      </c>
      <c r="AO737" s="116">
        <v>2.0645273703420219</v>
      </c>
      <c r="AP737" s="116">
        <v>1.1652442399567107</v>
      </c>
      <c r="AQ737" s="116">
        <v>1.1890787132018008</v>
      </c>
      <c r="AR737" s="116">
        <v>1.1467094452616835</v>
      </c>
      <c r="AS737" s="116">
        <v>1.0508668558824545</v>
      </c>
      <c r="AT737" s="116">
        <v>1.1851641102221</v>
      </c>
      <c r="AV737" s="116">
        <v>39.23274264733751</v>
      </c>
      <c r="AW737" s="116">
        <v>619.62835624086449</v>
      </c>
      <c r="AX737" s="116">
        <v>1.9704489665947842</v>
      </c>
      <c r="AY737" s="116">
        <v>0.98282786097313168</v>
      </c>
      <c r="AZ737" s="116">
        <v>11455.31780619973</v>
      </c>
      <c r="BA737" s="116">
        <v>1.7904053527693369</v>
      </c>
      <c r="BB737" s="116">
        <v>0.14974417291960393</v>
      </c>
      <c r="BC737" s="116">
        <v>12.768940973035855</v>
      </c>
      <c r="BD737" s="116">
        <v>25.83662339191396</v>
      </c>
      <c r="BE737" s="116">
        <v>330.53667635399677</v>
      </c>
      <c r="BF737" s="116">
        <v>12.264928236391439</v>
      </c>
      <c r="BG737" s="116">
        <v>2.5900168114158544</v>
      </c>
      <c r="BH737" s="116">
        <v>2.9605061269768371</v>
      </c>
      <c r="BI737" s="116">
        <v>142.08720344395789</v>
      </c>
      <c r="BJ737" s="116">
        <v>0.76433889734464744</v>
      </c>
      <c r="BK737" s="116">
        <v>2685.1515473605682</v>
      </c>
      <c r="BL737" s="116">
        <v>2.6769009868669018</v>
      </c>
      <c r="BM737" s="116">
        <v>2.8374771861102599</v>
      </c>
      <c r="BN737" s="116">
        <v>17.886638881578978</v>
      </c>
      <c r="BO737" s="116">
        <v>1.9220364591869041</v>
      </c>
      <c r="BP737" s="116">
        <v>1.7099430304113126</v>
      </c>
      <c r="BQ737" s="116">
        <v>11.956427538122547</v>
      </c>
      <c r="BR737" s="116">
        <v>18.479529806710001</v>
      </c>
      <c r="BS737" s="116">
        <v>7.4674657260156749</v>
      </c>
      <c r="BT737" s="116">
        <v>5.3564100144416233</v>
      </c>
    </row>
    <row r="738" spans="1:72" x14ac:dyDescent="0.3">
      <c r="A738" s="116">
        <v>2</v>
      </c>
      <c r="B738" s="116">
        <v>6</v>
      </c>
      <c r="C738" s="116">
        <v>800</v>
      </c>
      <c r="E738" s="116">
        <v>17.224922913583999</v>
      </c>
      <c r="F738" s="116">
        <v>8.7355486077872797</v>
      </c>
      <c r="G738" s="116">
        <v>40.980680699254002</v>
      </c>
      <c r="I738" s="116">
        <v>3.3615422959271601</v>
      </c>
      <c r="K738" s="116">
        <v>29.102934546266901</v>
      </c>
      <c r="L738" s="116">
        <v>1.8113728974436101</v>
      </c>
      <c r="Q738" s="160">
        <v>68.875635182184098</v>
      </c>
      <c r="R738" s="160">
        <v>12.991501053645299</v>
      </c>
      <c r="S738" s="160">
        <v>2.1685173185173099</v>
      </c>
      <c r="T738" s="160">
        <v>0.36800007813157098</v>
      </c>
      <c r="U738" s="160">
        <v>2.8339091078940402</v>
      </c>
      <c r="V738" s="160">
        <v>3.47377588592067</v>
      </c>
      <c r="W738" s="160">
        <v>2.12582088579116</v>
      </c>
      <c r="X738" s="164">
        <v>1.6340868175391201</v>
      </c>
      <c r="Z738" s="116">
        <v>2.508652419688083E-2</v>
      </c>
      <c r="AA738" s="116">
        <v>4.8874197433508522E-2</v>
      </c>
      <c r="AB738" s="116">
        <v>6.1204907169974725E-2</v>
      </c>
      <c r="AC738" s="116">
        <v>5.2240007522902844E-2</v>
      </c>
      <c r="AD738" s="116">
        <v>0.21156838511696549</v>
      </c>
      <c r="AE738" s="116">
        <v>0.51319041953285005</v>
      </c>
      <c r="AF738" s="116">
        <v>0.37695983627555835</v>
      </c>
      <c r="AG738" s="116">
        <v>0.17032893050263995</v>
      </c>
      <c r="AH738" s="116">
        <v>0.26705596491897088</v>
      </c>
      <c r="AI738" s="116">
        <v>0.83165154269145081</v>
      </c>
      <c r="AJ738" s="116">
        <v>0.58605131295079582</v>
      </c>
      <c r="AK738" s="116">
        <v>0.91875286928277489</v>
      </c>
      <c r="AL738" s="116">
        <v>0.39318752602945217</v>
      </c>
      <c r="AM738" s="116">
        <v>0.23863795132986329</v>
      </c>
      <c r="AN738" s="116">
        <v>1.1789587061471176</v>
      </c>
      <c r="AO738" s="116">
        <v>1.9868942661131619</v>
      </c>
      <c r="AP738" s="116">
        <v>1.1181109483450329</v>
      </c>
      <c r="AQ738" s="116">
        <v>1.1431042741296573</v>
      </c>
      <c r="AR738" s="116">
        <v>1.1028201355678069</v>
      </c>
      <c r="AS738" s="116">
        <v>1.0125838496922037</v>
      </c>
      <c r="AT738" s="116">
        <v>1.1554540381410543</v>
      </c>
      <c r="AV738" s="116">
        <v>36.318492561575567</v>
      </c>
      <c r="AW738" s="116">
        <v>579.44132656828208</v>
      </c>
      <c r="AX738" s="116">
        <v>1.839293826298477</v>
      </c>
      <c r="AY738" s="116">
        <v>0.91773172178781903</v>
      </c>
      <c r="AZ738" s="116">
        <v>11231.693755809256</v>
      </c>
      <c r="BA738" s="116">
        <v>1.8089149524260888</v>
      </c>
      <c r="BB738" s="116">
        <v>0.14867321614147874</v>
      </c>
      <c r="BC738" s="116">
        <v>12.450551650054622</v>
      </c>
      <c r="BD738" s="116">
        <v>25.679815268540548</v>
      </c>
      <c r="BE738" s="116">
        <v>331.79325091554716</v>
      </c>
      <c r="BF738" s="116">
        <v>12.550321938241778</v>
      </c>
      <c r="BG738" s="116">
        <v>2.6802534074733608</v>
      </c>
      <c r="BH738" s="116">
        <v>2.9736161472972724</v>
      </c>
      <c r="BI738" s="116">
        <v>140.62340295424383</v>
      </c>
      <c r="BJ738" s="116">
        <v>0.78388116861299917</v>
      </c>
      <c r="BK738" s="116">
        <v>2804.8382543990515</v>
      </c>
      <c r="BL738" s="116">
        <v>2.7783688047885975</v>
      </c>
      <c r="BM738" s="116">
        <v>2.9415586333187025</v>
      </c>
      <c r="BN738" s="116">
        <v>18.523477115848031</v>
      </c>
      <c r="BO738" s="116">
        <v>1.9838357885683142</v>
      </c>
      <c r="BP738" s="116">
        <v>1.7516079886844926</v>
      </c>
      <c r="BQ738" s="116">
        <v>12.167053349439279</v>
      </c>
      <c r="BR738" s="116">
        <v>17.912039345554437</v>
      </c>
      <c r="BS738" s="116">
        <v>7.1080696882441945</v>
      </c>
      <c r="BT738" s="116">
        <v>5.09861538819204</v>
      </c>
    </row>
    <row r="739" spans="1:72" x14ac:dyDescent="0.3">
      <c r="A739" s="116">
        <v>2</v>
      </c>
      <c r="B739" s="116">
        <v>5.9999999999999902</v>
      </c>
      <c r="C739" s="116">
        <v>810</v>
      </c>
      <c r="E739" s="116">
        <v>18.7184940932727</v>
      </c>
      <c r="F739" s="116">
        <v>10.187409474064999</v>
      </c>
      <c r="G739" s="116">
        <v>37.801079128352903</v>
      </c>
      <c r="I739" s="116">
        <v>2.63080522509251</v>
      </c>
      <c r="K739" s="116">
        <v>29.382962376209001</v>
      </c>
      <c r="N739" s="116">
        <v>0.62936499953348501</v>
      </c>
      <c r="Q739" s="160">
        <v>68.758420839169702</v>
      </c>
      <c r="R739" s="160">
        <v>13.0660722585238</v>
      </c>
      <c r="S739" s="160">
        <v>2.4231698937875801</v>
      </c>
      <c r="T739" s="160">
        <v>0.42048902000480698</v>
      </c>
      <c r="U739" s="160">
        <v>2.9384680407063901</v>
      </c>
      <c r="V739" s="160">
        <v>3.4542067947126398</v>
      </c>
      <c r="W739" s="160">
        <v>2.0208333386939601</v>
      </c>
      <c r="X739" s="164">
        <v>1.7092982031586292</v>
      </c>
      <c r="Z739" s="116">
        <v>2.3192648258073087E-2</v>
      </c>
      <c r="AA739" s="116">
        <v>4.7138682459691168E-2</v>
      </c>
      <c r="AB739" s="116">
        <v>6.0354260600672102E-2</v>
      </c>
      <c r="AC739" s="116">
        <v>5.0116842514085373E-2</v>
      </c>
      <c r="AD739" s="116">
        <v>0.20124716245875335</v>
      </c>
      <c r="AE739" s="116">
        <v>0.30553532518005788</v>
      </c>
      <c r="AF739" s="116">
        <v>0.14964021222998813</v>
      </c>
      <c r="AG739" s="116">
        <v>0.16056312892120769</v>
      </c>
      <c r="AH739" s="116">
        <v>0.2500967619850521</v>
      </c>
      <c r="AI739" s="116">
        <v>0.82392623658342723</v>
      </c>
      <c r="AJ739" s="116">
        <v>0.54580021204936147</v>
      </c>
      <c r="AK739" s="116">
        <v>0.85622292266099753</v>
      </c>
      <c r="AL739" s="116">
        <v>0.32933158562030679</v>
      </c>
      <c r="AM739" s="116">
        <v>0.18335513693314279</v>
      </c>
      <c r="AN739" s="116">
        <v>1.1346632109928878</v>
      </c>
      <c r="AO739" s="116">
        <v>1.6427096208859087</v>
      </c>
      <c r="AP739" s="116">
        <v>1.0441461457396271</v>
      </c>
      <c r="AQ739" s="116">
        <v>1.0705552281819535</v>
      </c>
      <c r="AR739" s="116">
        <v>1.0330667825402242</v>
      </c>
      <c r="AS739" s="116">
        <v>0.95101182656372996</v>
      </c>
      <c r="AT739" s="116">
        <v>0.76812648696281416</v>
      </c>
      <c r="AV739" s="116">
        <v>34.023135053886449</v>
      </c>
      <c r="AW739" s="116">
        <v>546.56326101163927</v>
      </c>
      <c r="AX739" s="116">
        <v>1.7355100259453813</v>
      </c>
      <c r="AY739" s="116">
        <v>0.86768291580249779</v>
      </c>
      <c r="AZ739" s="116">
        <v>11123.253728617197</v>
      </c>
      <c r="BA739" s="116">
        <v>2.4797449933481692</v>
      </c>
      <c r="BB739" s="116">
        <v>0.23314679527087989</v>
      </c>
      <c r="BC739" s="116">
        <v>12.27599959727114</v>
      </c>
      <c r="BD739" s="116">
        <v>25.866438930056415</v>
      </c>
      <c r="BE739" s="116">
        <v>333.25103050141769</v>
      </c>
      <c r="BF739" s="116">
        <v>13.078224518194544</v>
      </c>
      <c r="BG739" s="116">
        <v>2.830821630483229</v>
      </c>
      <c r="BH739" s="116">
        <v>3.2536724888563953</v>
      </c>
      <c r="BI739" s="116">
        <v>154.66121046835633</v>
      </c>
      <c r="BJ739" s="116">
        <v>0.81120816702855902</v>
      </c>
      <c r="BK739" s="116">
        <v>3347.414622835709</v>
      </c>
      <c r="BL739" s="116">
        <v>2.9443489510550531</v>
      </c>
      <c r="BM739" s="116">
        <v>3.1115573158973024</v>
      </c>
      <c r="BN739" s="116">
        <v>19.573908559754226</v>
      </c>
      <c r="BO739" s="116">
        <v>2.08762576121635</v>
      </c>
      <c r="BP739" s="116">
        <v>2.4361399947060214</v>
      </c>
      <c r="BQ739" s="116">
        <v>10.635981465956226</v>
      </c>
      <c r="BR739" s="116">
        <v>17.025267563914788</v>
      </c>
      <c r="BS739" s="116">
        <v>5.0391191080759432</v>
      </c>
      <c r="BT739" s="116">
        <v>3.6145580100122805</v>
      </c>
    </row>
    <row r="740" spans="1:72" x14ac:dyDescent="0.3">
      <c r="A740" s="116">
        <v>2</v>
      </c>
      <c r="B740" s="116">
        <v>6.0000000000000098</v>
      </c>
      <c r="C740" s="116">
        <v>820</v>
      </c>
      <c r="E740" s="116">
        <v>21.9431215383268</v>
      </c>
      <c r="F740" s="116">
        <v>12.1599263138742</v>
      </c>
      <c r="G740" s="116">
        <v>28.0981998291183</v>
      </c>
      <c r="I740" s="116">
        <v>0.47070148389723399</v>
      </c>
      <c r="K740" s="116">
        <v>31.568020178138401</v>
      </c>
      <c r="L740" s="116">
        <v>0.37405178725895499</v>
      </c>
      <c r="N740" s="116">
        <v>4.8566035163610799</v>
      </c>
      <c r="Q740" s="162">
        <v>68.781770148842597</v>
      </c>
      <c r="R740" s="162">
        <v>13.0777363789565</v>
      </c>
      <c r="S740" s="162">
        <v>2.60709364748574</v>
      </c>
      <c r="T740" s="162">
        <v>0.47966683626064099</v>
      </c>
      <c r="U740" s="162">
        <v>3.0414453867482201</v>
      </c>
      <c r="V740" s="162">
        <v>3.4603938994746901</v>
      </c>
      <c r="W740" s="162">
        <v>1.8265775696564901</v>
      </c>
      <c r="X740" s="165">
        <v>1.8944686264407915</v>
      </c>
      <c r="Z740" s="116">
        <v>1.9766912822410172E-2</v>
      </c>
      <c r="AA740" s="116">
        <v>4.5108160023846919E-2</v>
      </c>
      <c r="AB740" s="116">
        <v>6.4782546755028939E-2</v>
      </c>
      <c r="AC740" s="116">
        <v>5.1443873806173566E-2</v>
      </c>
      <c r="AD740" s="116">
        <v>0.17611540302260689</v>
      </c>
      <c r="AE740" s="116">
        <v>0.26631491041778155</v>
      </c>
      <c r="AF740" s="116">
        <v>0.16352188934084544</v>
      </c>
      <c r="AG740" s="116">
        <v>0.13263934484666767</v>
      </c>
      <c r="AH740" s="116">
        <v>0.19907819820925035</v>
      </c>
      <c r="AI740" s="116">
        <v>0.83110593787407083</v>
      </c>
      <c r="AJ740" s="116">
        <v>0.42237911913012766</v>
      </c>
      <c r="AK740" s="116">
        <v>0.66156010678770172</v>
      </c>
      <c r="AL740" s="116">
        <v>0.27716977265203446</v>
      </c>
      <c r="AM740" s="116">
        <v>0.14845097709859423</v>
      </c>
      <c r="AN740" s="116">
        <v>1.0263305943238388</v>
      </c>
      <c r="AO740" s="116">
        <v>1.3330673481373037</v>
      </c>
      <c r="AP740" s="116">
        <v>0.81119520179188309</v>
      </c>
      <c r="AQ740" s="116">
        <v>0.83950530361403664</v>
      </c>
      <c r="AR740" s="116">
        <v>0.8105179223400214</v>
      </c>
      <c r="AS740" s="116">
        <v>0.75525268777028709</v>
      </c>
      <c r="AT740" s="116">
        <v>0.68410999624169666</v>
      </c>
      <c r="AV740" s="116">
        <v>29.847486094651927</v>
      </c>
      <c r="AW740" s="116">
        <v>484.01429963906446</v>
      </c>
      <c r="AX740" s="116">
        <v>1.518527240667805</v>
      </c>
      <c r="AY740" s="116">
        <v>0.76183744907299422</v>
      </c>
      <c r="AZ740" s="116">
        <v>10931.901594945526</v>
      </c>
      <c r="BA740" s="116">
        <v>2.5274490246993691</v>
      </c>
      <c r="BB740" s="116">
        <v>0.20744778326418381</v>
      </c>
      <c r="BC740" s="116">
        <v>12.075598912365248</v>
      </c>
      <c r="BD740" s="116">
        <v>26.945876272047606</v>
      </c>
      <c r="BE740" s="116">
        <v>328.92037613927994</v>
      </c>
      <c r="BF740" s="116">
        <v>15.023842262663127</v>
      </c>
      <c r="BG740" s="116">
        <v>3.3975498158750415</v>
      </c>
      <c r="BH740" s="116">
        <v>3.3961990588123547</v>
      </c>
      <c r="BI740" s="116">
        <v>155.08156934574541</v>
      </c>
      <c r="BJ740" s="116">
        <v>0.8818749649371791</v>
      </c>
      <c r="BK740" s="116">
        <v>4044.5956432313578</v>
      </c>
      <c r="BL740" s="116">
        <v>3.577188648835719</v>
      </c>
      <c r="BM740" s="116">
        <v>3.7611913308985852</v>
      </c>
      <c r="BN740" s="116">
        <v>23.58888571924793</v>
      </c>
      <c r="BO740" s="116">
        <v>2.477879293652915</v>
      </c>
      <c r="BP740" s="116">
        <v>2.6240130755055371</v>
      </c>
      <c r="BQ740" s="116">
        <v>12.183543178577494</v>
      </c>
      <c r="BR740" s="116">
        <v>13.943870857405074</v>
      </c>
      <c r="BS740" s="116">
        <v>4.6019583610644874</v>
      </c>
      <c r="BT740" s="116">
        <v>3.3009827906369749</v>
      </c>
    </row>
    <row r="741" spans="1:72" x14ac:dyDescent="0.3">
      <c r="A741" s="116">
        <v>2</v>
      </c>
      <c r="B741" s="116">
        <v>5.9999999999999503</v>
      </c>
      <c r="C741" s="116">
        <v>830</v>
      </c>
      <c r="E741" s="116">
        <v>23.182195127193399</v>
      </c>
      <c r="F741" s="116">
        <v>13.0207420066361</v>
      </c>
      <c r="G741" s="116">
        <v>24.318647599291602</v>
      </c>
      <c r="K741" s="116">
        <v>32.0663641125645</v>
      </c>
      <c r="L741" s="116">
        <v>0.53838183656780003</v>
      </c>
      <c r="N741" s="116">
        <v>6.4113723510790201</v>
      </c>
      <c r="Q741" s="160">
        <v>68.2674201868343</v>
      </c>
      <c r="R741" s="160">
        <v>13.284256658083301</v>
      </c>
      <c r="S741" s="160">
        <v>2.81631641500248</v>
      </c>
      <c r="T741" s="160">
        <v>0.52959200229438097</v>
      </c>
      <c r="U741" s="160">
        <v>3.11220933030615</v>
      </c>
      <c r="V741" s="160">
        <v>3.5516524330696502</v>
      </c>
      <c r="W741" s="160">
        <v>1.7655278001044701</v>
      </c>
      <c r="X741" s="164">
        <v>2.0116661050930444</v>
      </c>
      <c r="Z741" s="116">
        <v>1.8466598126674373E-2</v>
      </c>
      <c r="AA741" s="116">
        <v>4.4258467494095337E-2</v>
      </c>
      <c r="AB741" s="116">
        <v>6.6199201482761941E-2</v>
      </c>
      <c r="AC741" s="116">
        <v>5.1697017629574404E-2</v>
      </c>
      <c r="AD741" s="116">
        <v>0.16549253783700257</v>
      </c>
      <c r="AE741" s="116">
        <v>0.2528821300412879</v>
      </c>
      <c r="AF741" s="116">
        <v>0.17103693640038301</v>
      </c>
      <c r="AG741" s="116">
        <v>0.12140524013684235</v>
      </c>
      <c r="AH741" s="116">
        <v>0.17892848664948924</v>
      </c>
      <c r="AI741" s="116">
        <v>0.82713252223498857</v>
      </c>
      <c r="AJ741" s="116">
        <v>0.37405166788059385</v>
      </c>
      <c r="AK741" s="116">
        <v>0.58554580554835123</v>
      </c>
      <c r="AL741" s="116">
        <v>0.25724881226607527</v>
      </c>
      <c r="AM741" s="116">
        <v>0.13654428664299403</v>
      </c>
      <c r="AN741" s="116">
        <v>0.97901872648048438</v>
      </c>
      <c r="AO741" s="116">
        <v>1.2140955094458574</v>
      </c>
      <c r="AP741" s="116">
        <v>0.72029168545341815</v>
      </c>
      <c r="AQ741" s="116">
        <v>0.74947648320151927</v>
      </c>
      <c r="AR741" s="116">
        <v>0.72389195841571363</v>
      </c>
      <c r="AS741" s="116">
        <v>0.67897661719132374</v>
      </c>
      <c r="AT741" s="116">
        <v>0.65511324126098514</v>
      </c>
      <c r="AV741" s="116">
        <v>28.495056177895076</v>
      </c>
      <c r="AW741" s="116">
        <v>463.65903588663787</v>
      </c>
      <c r="AX741" s="116">
        <v>1.4504303504438545</v>
      </c>
      <c r="AY741" s="116">
        <v>0.72831589572590738</v>
      </c>
      <c r="AZ741" s="116">
        <v>10869.520580318578</v>
      </c>
      <c r="BA741" s="116">
        <v>2.5347325691675411</v>
      </c>
      <c r="BB741" s="116">
        <v>0.1982308166710981</v>
      </c>
      <c r="BC741" s="116">
        <v>11.996943852542747</v>
      </c>
      <c r="BD741" s="116">
        <v>27.351194896053634</v>
      </c>
      <c r="BE741" s="116">
        <v>329.28432820885251</v>
      </c>
      <c r="BF741" s="116">
        <v>15.891047690865173</v>
      </c>
      <c r="BG741" s="116">
        <v>3.6677037750432393</v>
      </c>
      <c r="BH741" s="116">
        <v>3.4463901284683165</v>
      </c>
      <c r="BI741" s="116">
        <v>154.43452427647048</v>
      </c>
      <c r="BJ741" s="116">
        <v>0.91474324039778898</v>
      </c>
      <c r="BK741" s="116">
        <v>4376.3653695002422</v>
      </c>
      <c r="BL741" s="116">
        <v>3.8846861474029111</v>
      </c>
      <c r="BM741" s="116">
        <v>4.0740343240299479</v>
      </c>
      <c r="BN741" s="116">
        <v>25.510856054515767</v>
      </c>
      <c r="BO741" s="116">
        <v>2.660616259561456</v>
      </c>
      <c r="BP741" s="116">
        <v>2.689556007630578</v>
      </c>
      <c r="BQ741" s="116">
        <v>12.786773579070379</v>
      </c>
      <c r="BR741" s="116">
        <v>12.907615781500391</v>
      </c>
      <c r="BS741" s="116">
        <v>4.4605666580305616</v>
      </c>
      <c r="BT741" s="116">
        <v>3.1995625817096855</v>
      </c>
    </row>
    <row r="742" spans="1:72" x14ac:dyDescent="0.3">
      <c r="A742" s="116">
        <v>2</v>
      </c>
      <c r="B742" s="116">
        <v>6</v>
      </c>
      <c r="C742" s="116">
        <v>840</v>
      </c>
      <c r="E742" s="116">
        <v>24.6505500652653</v>
      </c>
      <c r="F742" s="116">
        <v>14.291773056277</v>
      </c>
      <c r="G742" s="116">
        <v>20.031365384151499</v>
      </c>
      <c r="K742" s="116">
        <v>32.224451852043799</v>
      </c>
      <c r="L742" s="116">
        <v>0.52203962979888296</v>
      </c>
      <c r="N742" s="116">
        <v>7.7045501333518498</v>
      </c>
      <c r="Q742" s="160">
        <v>66.927009534328803</v>
      </c>
      <c r="R742" s="160">
        <v>13.693788778191699</v>
      </c>
      <c r="S742" s="160">
        <v>3.4473272741746501</v>
      </c>
      <c r="T742" s="160">
        <v>0.68174059394499198</v>
      </c>
      <c r="U742" s="160">
        <v>3.1916044971271198</v>
      </c>
      <c r="V742" s="160">
        <v>3.7602542850010301</v>
      </c>
      <c r="W742" s="160">
        <v>1.6910600157451601</v>
      </c>
      <c r="X742" s="164">
        <v>2.2236078258547711</v>
      </c>
      <c r="Z742" s="116">
        <v>1.684256577407699E-2</v>
      </c>
      <c r="AA742" s="116">
        <v>4.3111291341485336E-2</v>
      </c>
      <c r="AB742" s="116">
        <v>6.697967503942942E-2</v>
      </c>
      <c r="AC742" s="116">
        <v>5.1240186540946392E-2</v>
      </c>
      <c r="AD742" s="116">
        <v>0.15226607658237667</v>
      </c>
      <c r="AE742" s="116">
        <v>0.21716914906939755</v>
      </c>
      <c r="AF742" s="116">
        <v>0.15479030999268661</v>
      </c>
      <c r="AG742" s="116">
        <v>0.10828373644112547</v>
      </c>
      <c r="AH742" s="116">
        <v>0.15584902137968892</v>
      </c>
      <c r="AI742" s="116">
        <v>0.81504510305011957</v>
      </c>
      <c r="AJ742" s="116">
        <v>0.31914234663764379</v>
      </c>
      <c r="AK742" s="116">
        <v>0.49955386455427925</v>
      </c>
      <c r="AL742" s="116">
        <v>0.22925479871723389</v>
      </c>
      <c r="AM742" s="116">
        <v>0.1203022552582575</v>
      </c>
      <c r="AN742" s="116">
        <v>0.91764899218553131</v>
      </c>
      <c r="AO742" s="116">
        <v>1.0521135661517751</v>
      </c>
      <c r="AP742" s="116">
        <v>0.61768432771757664</v>
      </c>
      <c r="AQ742" s="116">
        <v>0.64820614471877447</v>
      </c>
      <c r="AR742" s="116">
        <v>0.62655502662354401</v>
      </c>
      <c r="AS742" s="116">
        <v>0.59319240965335807</v>
      </c>
      <c r="AT742" s="116">
        <v>0.58512361046382866</v>
      </c>
      <c r="AV742" s="116">
        <v>27.045141096723921</v>
      </c>
      <c r="AW742" s="116">
        <v>441.77270581054239</v>
      </c>
      <c r="AX742" s="116">
        <v>1.380590765022061</v>
      </c>
      <c r="AY742" s="116">
        <v>0.69362564551800487</v>
      </c>
      <c r="AZ742" s="116">
        <v>10800.69140346241</v>
      </c>
      <c r="BA742" s="116">
        <v>2.6332390948712865</v>
      </c>
      <c r="BB742" s="116">
        <v>0.19826882285593228</v>
      </c>
      <c r="BC742" s="116">
        <v>11.886739473121352</v>
      </c>
      <c r="BD742" s="116">
        <v>27.752065062765947</v>
      </c>
      <c r="BE742" s="116">
        <v>331.79785100890615</v>
      </c>
      <c r="BF742" s="116">
        <v>16.941234334640438</v>
      </c>
      <c r="BG742" s="116">
        <v>4.0133784221667153</v>
      </c>
      <c r="BH742" s="116">
        <v>3.5301324075484879</v>
      </c>
      <c r="BI742" s="116">
        <v>154.23283644384236</v>
      </c>
      <c r="BJ742" s="116">
        <v>0.95954047622346761</v>
      </c>
      <c r="BK742" s="116">
        <v>4903.5678102996671</v>
      </c>
      <c r="BL742" s="116">
        <v>4.2841456427517031</v>
      </c>
      <c r="BM742" s="116">
        <v>4.4766456618782895</v>
      </c>
      <c r="BN742" s="116">
        <v>27.970616284449157</v>
      </c>
      <c r="BO742" s="116">
        <v>2.8905246693476228</v>
      </c>
      <c r="BP742" s="116">
        <v>2.8760843108376943</v>
      </c>
      <c r="BQ742" s="116">
        <v>13.281155639808647</v>
      </c>
      <c r="BR742" s="116">
        <v>11.862371841745082</v>
      </c>
      <c r="BS742" s="116">
        <v>4.1329593254028065</v>
      </c>
      <c r="BT742" s="116">
        <v>2.9645699802467393</v>
      </c>
    </row>
    <row r="743" spans="1:72" x14ac:dyDescent="0.3">
      <c r="A743" s="116">
        <v>2</v>
      </c>
      <c r="B743" s="116">
        <v>6</v>
      </c>
      <c r="C743" s="116">
        <v>850</v>
      </c>
      <c r="E743" s="116">
        <v>25.430554677062101</v>
      </c>
      <c r="F743" s="116">
        <v>14.837488041445001</v>
      </c>
      <c r="G743" s="116">
        <v>17.699708260990199</v>
      </c>
      <c r="K743" s="116">
        <v>32.421574870248001</v>
      </c>
      <c r="L743" s="116">
        <v>0.51593316404747802</v>
      </c>
      <c r="N743" s="116">
        <v>8.4447374452490997</v>
      </c>
      <c r="Q743" s="160">
        <v>66.217143707465993</v>
      </c>
      <c r="R743" s="160">
        <v>13.8649193635088</v>
      </c>
      <c r="S743" s="160">
        <v>3.8064055213436698</v>
      </c>
      <c r="T743" s="160">
        <v>0.77835340150787402</v>
      </c>
      <c r="U743" s="160">
        <v>3.2205595336484198</v>
      </c>
      <c r="V743" s="160">
        <v>3.8751762154698901</v>
      </c>
      <c r="W743" s="160">
        <v>1.6610311476466899</v>
      </c>
      <c r="X743" s="164">
        <v>2.3329943095649646</v>
      </c>
      <c r="Z743" s="116">
        <v>1.5965029735373015E-2</v>
      </c>
      <c r="AA743" s="116">
        <v>4.2597642783263494E-2</v>
      </c>
      <c r="AB743" s="116">
        <v>6.740882175984958E-2</v>
      </c>
      <c r="AC743" s="116">
        <v>5.1081639609597621E-2</v>
      </c>
      <c r="AD743" s="116">
        <v>0.14536550309078192</v>
      </c>
      <c r="AE743" s="116">
        <v>0.19802895960454855</v>
      </c>
      <c r="AF743" s="116">
        <v>0.1463014963176747</v>
      </c>
      <c r="AG743" s="116">
        <v>0.1012462587789162</v>
      </c>
      <c r="AH743" s="116">
        <v>0.14333302595637043</v>
      </c>
      <c r="AI743" s="116">
        <v>0.81095626200240023</v>
      </c>
      <c r="AJ743" s="116">
        <v>0.28924476460449672</v>
      </c>
      <c r="AK743" s="116">
        <v>0.45256214367578051</v>
      </c>
      <c r="AL743" s="116">
        <v>0.21392491365028057</v>
      </c>
      <c r="AM743" s="116">
        <v>0.11137799536308933</v>
      </c>
      <c r="AN743" s="116">
        <v>0.8856069989433748</v>
      </c>
      <c r="AO743" s="116">
        <v>0.96411608479028554</v>
      </c>
      <c r="AP743" s="116">
        <v>0.56144331247782187</v>
      </c>
      <c r="AQ743" s="116">
        <v>0.59249783326425753</v>
      </c>
      <c r="AR743" s="116">
        <v>0.57290351626142089</v>
      </c>
      <c r="AS743" s="116">
        <v>0.54581233720717837</v>
      </c>
      <c r="AT743" s="116">
        <v>0.54680095371950332</v>
      </c>
      <c r="AV743" s="116">
        <v>26.33253710865235</v>
      </c>
      <c r="AW743" s="116">
        <v>430.83804460554126</v>
      </c>
      <c r="AX743" s="116">
        <v>1.3461516243787781</v>
      </c>
      <c r="AY743" s="116">
        <v>0.67635090028634859</v>
      </c>
      <c r="AZ743" s="116">
        <v>10757.017273535223</v>
      </c>
      <c r="BA743" s="116">
        <v>2.6867366322541542</v>
      </c>
      <c r="BB743" s="116">
        <v>0.1981255433417852</v>
      </c>
      <c r="BC743" s="116">
        <v>11.825193787134626</v>
      </c>
      <c r="BD743" s="116">
        <v>27.963262095103222</v>
      </c>
      <c r="BE743" s="116">
        <v>332.41830570740598</v>
      </c>
      <c r="BF743" s="116">
        <v>17.553424413524858</v>
      </c>
      <c r="BG743" s="116">
        <v>4.2245527055567367</v>
      </c>
      <c r="BH743" s="116">
        <v>3.5763636055166641</v>
      </c>
      <c r="BI743" s="116">
        <v>154.13824119605761</v>
      </c>
      <c r="BJ743" s="116">
        <v>0.98393155198620086</v>
      </c>
      <c r="BK743" s="116">
        <v>5236.2309610021639</v>
      </c>
      <c r="BL743" s="116">
        <v>4.5321437494383741</v>
      </c>
      <c r="BM743" s="116">
        <v>4.7261430343279986</v>
      </c>
      <c r="BN743" s="116">
        <v>29.493048779034165</v>
      </c>
      <c r="BO743" s="116">
        <v>3.0310830231807384</v>
      </c>
      <c r="BP743" s="116">
        <v>2.986170338361501</v>
      </c>
      <c r="BQ743" s="116">
        <v>13.560778620146321</v>
      </c>
      <c r="BR743" s="116">
        <v>11.271072997502836</v>
      </c>
      <c r="BS743" s="116">
        <v>3.9599863528291088</v>
      </c>
      <c r="BT743" s="116">
        <v>2.8404965400040028</v>
      </c>
    </row>
    <row r="744" spans="1:72" x14ac:dyDescent="0.3">
      <c r="A744" s="116">
        <v>2</v>
      </c>
      <c r="B744" s="116">
        <v>6.0000000000000098</v>
      </c>
      <c r="C744" s="116">
        <v>860</v>
      </c>
      <c r="E744" s="116">
        <v>27.150995479675402</v>
      </c>
      <c r="F744" s="116">
        <v>15.9859447913179</v>
      </c>
      <c r="G744" s="116">
        <v>13.6061089562671</v>
      </c>
      <c r="K744" s="116">
        <v>32.366590176250703</v>
      </c>
      <c r="L744" s="116">
        <v>0.51593316404747802</v>
      </c>
      <c r="N744" s="116">
        <v>9.61376707628534</v>
      </c>
      <c r="Q744" s="160">
        <v>64.813579370602596</v>
      </c>
      <c r="R744" s="160">
        <v>14.2832549263685</v>
      </c>
      <c r="S744" s="160">
        <v>4.5499881706121803</v>
      </c>
      <c r="T744" s="160">
        <v>0.95504670787006096</v>
      </c>
      <c r="U744" s="160">
        <v>3.3793705159538701</v>
      </c>
      <c r="V744" s="160">
        <v>3.9941722907826702</v>
      </c>
      <c r="W744" s="160">
        <v>1.58133693211358</v>
      </c>
      <c r="X744" s="164">
        <v>2.5258198993962329</v>
      </c>
      <c r="Z744" s="116">
        <v>1.4376740025469688E-2</v>
      </c>
      <c r="AA744" s="116">
        <v>4.1282902363132735E-2</v>
      </c>
      <c r="AB744" s="116">
        <v>6.7819240223169361E-2</v>
      </c>
      <c r="AC744" s="116">
        <v>5.0392746417280102E-2</v>
      </c>
      <c r="AD744" s="116">
        <v>0.13218948971701286</v>
      </c>
      <c r="AE744" s="116">
        <v>0.16547306132683867</v>
      </c>
      <c r="AF744" s="116">
        <v>0.1325359654092772</v>
      </c>
      <c r="AG744" s="116">
        <v>8.8444021108210424E-2</v>
      </c>
      <c r="AH744" s="116">
        <v>0.12103470922330628</v>
      </c>
      <c r="AI744" s="116">
        <v>0.79470535701535483</v>
      </c>
      <c r="AJ744" s="116">
        <v>0.23649782993525786</v>
      </c>
      <c r="AK744" s="116">
        <v>0.37000610921792015</v>
      </c>
      <c r="AL744" s="116">
        <v>0.18719871152263892</v>
      </c>
      <c r="AM744" s="116">
        <v>9.6097958528196706E-2</v>
      </c>
      <c r="AN744" s="116">
        <v>0.82341587789524273</v>
      </c>
      <c r="AO744" s="116">
        <v>0.81029601628971093</v>
      </c>
      <c r="AP744" s="116">
        <v>0.46287196674412251</v>
      </c>
      <c r="AQ744" s="116">
        <v>0.49507031215822378</v>
      </c>
      <c r="AR744" s="116">
        <v>0.47927770322893687</v>
      </c>
      <c r="AS744" s="116">
        <v>0.46312176328045501</v>
      </c>
      <c r="AT744" s="116">
        <v>0.48223167688167046</v>
      </c>
      <c r="AV744" s="116">
        <v>24.859631140012354</v>
      </c>
      <c r="AW744" s="116">
        <v>408.67533927152573</v>
      </c>
      <c r="AX744" s="116">
        <v>1.2775944980234373</v>
      </c>
      <c r="AY744" s="116">
        <v>0.6416277410881126</v>
      </c>
      <c r="AZ744" s="116">
        <v>10607.718603435102</v>
      </c>
      <c r="BA744" s="116">
        <v>2.7547124969034313</v>
      </c>
      <c r="BB744" s="116">
        <v>0.19561745062981734</v>
      </c>
      <c r="BC744" s="116">
        <v>11.609197141483543</v>
      </c>
      <c r="BD744" s="116">
        <v>28.080318060015209</v>
      </c>
      <c r="BE744" s="116">
        <v>335.77445768979078</v>
      </c>
      <c r="BF744" s="116">
        <v>18.589610965239277</v>
      </c>
      <c r="BG744" s="116">
        <v>4.6205961756339109</v>
      </c>
      <c r="BH744" s="116">
        <v>3.6284972627727594</v>
      </c>
      <c r="BI744" s="116">
        <v>152.26210497066242</v>
      </c>
      <c r="BJ744" s="116">
        <v>1.0328678935251705</v>
      </c>
      <c r="BK744" s="116">
        <v>5913.3239835394388</v>
      </c>
      <c r="BL744" s="116">
        <v>5.0106161421351274</v>
      </c>
      <c r="BM744" s="116">
        <v>5.204347775130282</v>
      </c>
      <c r="BN744" s="116">
        <v>32.384933285557416</v>
      </c>
      <c r="BO744" s="116">
        <v>3.292058474452193</v>
      </c>
      <c r="BP744" s="116">
        <v>3.1743180826728121</v>
      </c>
      <c r="BQ744" s="116">
        <v>14.082140872576833</v>
      </c>
      <c r="BR744" s="116">
        <v>10.3682306438326</v>
      </c>
      <c r="BS744" s="116">
        <v>3.6572255328957035</v>
      </c>
      <c r="BT744" s="116">
        <v>2.6233263316129518</v>
      </c>
    </row>
    <row r="745" spans="1:72" x14ac:dyDescent="0.3">
      <c r="A745" s="116">
        <v>2</v>
      </c>
      <c r="B745" s="116">
        <v>6</v>
      </c>
      <c r="C745" s="116">
        <v>870</v>
      </c>
      <c r="E745" s="116">
        <v>28.139999993286001</v>
      </c>
      <c r="F745" s="116">
        <v>16.3292038373297</v>
      </c>
      <c r="G745" s="116">
        <v>11.5215423319374</v>
      </c>
      <c r="K745" s="116">
        <v>32.435497743524799</v>
      </c>
      <c r="L745" s="116">
        <v>0.53164738153758095</v>
      </c>
      <c r="N745" s="116">
        <v>10.225428694455401</v>
      </c>
      <c r="Q745" s="160">
        <v>64.161665122063994</v>
      </c>
      <c r="R745" s="160">
        <v>14.4236669156505</v>
      </c>
      <c r="S745" s="160">
        <v>4.9317071411983298</v>
      </c>
      <c r="T745" s="160">
        <v>1.0746992066210399</v>
      </c>
      <c r="U745" s="160">
        <v>3.4006095374022198</v>
      </c>
      <c r="V745" s="160">
        <v>4.1137068916392003</v>
      </c>
      <c r="W745" s="160">
        <v>1.5401955806166401</v>
      </c>
      <c r="X745" s="164">
        <v>2.6708990360771043</v>
      </c>
      <c r="Z745" s="116">
        <v>1.3557341952947468E-2</v>
      </c>
      <c r="AA745" s="116">
        <v>4.0697612664609348E-2</v>
      </c>
      <c r="AB745" s="116">
        <v>6.7904483075912847E-2</v>
      </c>
      <c r="AC745" s="116">
        <v>5.0081533521970895E-2</v>
      </c>
      <c r="AD745" s="116">
        <v>0.12572774082480673</v>
      </c>
      <c r="AE745" s="116">
        <v>0.15046965693387421</v>
      </c>
      <c r="AF745" s="116">
        <v>0.12736478000405113</v>
      </c>
      <c r="AG745" s="116">
        <v>8.1980692686052625E-2</v>
      </c>
      <c r="AH745" s="116">
        <v>0.10964493554996171</v>
      </c>
      <c r="AI745" s="116">
        <v>0.78855275158650084</v>
      </c>
      <c r="AJ745" s="116">
        <v>0.20947630727346062</v>
      </c>
      <c r="AK745" s="116">
        <v>0.32747344935586592</v>
      </c>
      <c r="AL745" s="116">
        <v>0.17353886052700804</v>
      </c>
      <c r="AM745" s="116">
        <v>8.8395078675580094E-2</v>
      </c>
      <c r="AN745" s="116">
        <v>0.7924126956229115</v>
      </c>
      <c r="AO745" s="116">
        <v>0.73309129114735783</v>
      </c>
      <c r="AP745" s="116">
        <v>0.41180978471256535</v>
      </c>
      <c r="AQ745" s="116">
        <v>0.44424891647405185</v>
      </c>
      <c r="AR745" s="116">
        <v>0.43028307287583845</v>
      </c>
      <c r="AS745" s="116">
        <v>0.4196431681995042</v>
      </c>
      <c r="AT745" s="116">
        <v>0.4508764287427241</v>
      </c>
      <c r="AV745" s="116">
        <v>24.077572578349265</v>
      </c>
      <c r="AW745" s="116">
        <v>396.75474972811458</v>
      </c>
      <c r="AX745" s="116">
        <v>1.2416861485232193</v>
      </c>
      <c r="AY745" s="116">
        <v>0.62309381517050444</v>
      </c>
      <c r="AZ745" s="116">
        <v>10495.312624567277</v>
      </c>
      <c r="BA745" s="116">
        <v>2.7725899011251776</v>
      </c>
      <c r="BB745" s="116">
        <v>0.19306643575539076</v>
      </c>
      <c r="BC745" s="116">
        <v>11.460094641130668</v>
      </c>
      <c r="BD745" s="116">
        <v>28.04069004649795</v>
      </c>
      <c r="BE745" s="116">
        <v>336.72109486444651</v>
      </c>
      <c r="BF745" s="116">
        <v>19.100331581398809</v>
      </c>
      <c r="BG745" s="116">
        <v>4.8381875839590167</v>
      </c>
      <c r="BH745" s="116">
        <v>3.6443774601545975</v>
      </c>
      <c r="BI745" s="116">
        <v>150.75928894989897</v>
      </c>
      <c r="BJ745" s="116">
        <v>1.0577934090472385</v>
      </c>
      <c r="BK745" s="116">
        <v>6305.5201424445022</v>
      </c>
      <c r="BL745" s="116">
        <v>5.282972357133036</v>
      </c>
      <c r="BM745" s="116">
        <v>5.477515560522872</v>
      </c>
      <c r="BN745" s="116">
        <v>34.033104985926038</v>
      </c>
      <c r="BO745" s="116">
        <v>3.438512412620689</v>
      </c>
      <c r="BP745" s="116">
        <v>3.2656105842564687</v>
      </c>
      <c r="BQ745" s="116">
        <v>14.360807409517642</v>
      </c>
      <c r="BR745" s="116">
        <v>9.893928132731153</v>
      </c>
      <c r="BS745" s="116">
        <v>3.5093267692050802</v>
      </c>
      <c r="BT745" s="116">
        <v>2.5172386108222105</v>
      </c>
    </row>
    <row r="746" spans="1:72" x14ac:dyDescent="0.3">
      <c r="A746" s="116">
        <v>2</v>
      </c>
      <c r="B746" s="116">
        <v>6</v>
      </c>
      <c r="C746" s="116">
        <v>880</v>
      </c>
      <c r="E746" s="116">
        <v>29.933776655978502</v>
      </c>
      <c r="F746" s="116">
        <v>17.0792285374716</v>
      </c>
      <c r="G746" s="116">
        <v>8.1186161135177599</v>
      </c>
      <c r="K746" s="116">
        <v>32.406576714882704</v>
      </c>
      <c r="L746" s="116">
        <v>0.52051459974501002</v>
      </c>
      <c r="N746" s="116">
        <v>10.9957227932638</v>
      </c>
      <c r="Q746" s="160">
        <v>62.985401595274602</v>
      </c>
      <c r="R746" s="160">
        <v>14.692835888656999</v>
      </c>
      <c r="S746" s="160">
        <v>5.6417343169735297</v>
      </c>
      <c r="T746" s="160">
        <v>1.3011539944391699</v>
      </c>
      <c r="U746" s="160">
        <v>3.5037144666658602</v>
      </c>
      <c r="V746" s="160">
        <v>4.2227059513465202</v>
      </c>
      <c r="W746" s="160">
        <v>1.4683343744764501</v>
      </c>
      <c r="X746" s="164">
        <v>2.8758476439347609</v>
      </c>
      <c r="Z746" s="116">
        <v>1.2119411613249817E-2</v>
      </c>
      <c r="AA746" s="116">
        <v>3.9510984275797821E-2</v>
      </c>
      <c r="AB746" s="116">
        <v>6.7776787191557247E-2</v>
      </c>
      <c r="AC746" s="116">
        <v>4.926930242506835E-2</v>
      </c>
      <c r="AD746" s="116">
        <v>0.11471061956922723</v>
      </c>
      <c r="AE746" s="116">
        <v>0.12225239351660459</v>
      </c>
      <c r="AF746" s="116">
        <v>0.11428155674809125</v>
      </c>
      <c r="AG746" s="116">
        <v>7.1299854644558625E-2</v>
      </c>
      <c r="AH746" s="116">
        <v>9.1003595503552109E-2</v>
      </c>
      <c r="AI746" s="116">
        <v>0.7752629761382499</v>
      </c>
      <c r="AJ746" s="116">
        <v>0.16540653773827427</v>
      </c>
      <c r="AK746" s="116">
        <v>0.25832057423391991</v>
      </c>
      <c r="AL746" s="116">
        <v>0.1501393832871816</v>
      </c>
      <c r="AM746" s="116">
        <v>7.5121095465339141E-2</v>
      </c>
      <c r="AN746" s="116">
        <v>0.73888381931739777</v>
      </c>
      <c r="AO746" s="116">
        <v>0.60189491420138419</v>
      </c>
      <c r="AP746" s="116">
        <v>0.32898972987137592</v>
      </c>
      <c r="AQ746" s="116">
        <v>0.36203129732460221</v>
      </c>
      <c r="AR746" s="116">
        <v>0.35112826499016037</v>
      </c>
      <c r="AS746" s="116">
        <v>0.34945403159078586</v>
      </c>
      <c r="AT746" s="116">
        <v>0.39357144963050217</v>
      </c>
      <c r="AV746" s="116">
        <v>22.772355215246922</v>
      </c>
      <c r="AW746" s="116">
        <v>376.88639547766212</v>
      </c>
      <c r="AX746" s="116">
        <v>1.182147604827219</v>
      </c>
      <c r="AY746" s="116">
        <v>0.5923546258973299</v>
      </c>
      <c r="AZ746" s="116">
        <v>10275.207459877873</v>
      </c>
      <c r="BA746" s="116">
        <v>2.8052283102257491</v>
      </c>
      <c r="BB746" s="116">
        <v>0.18976587172996254</v>
      </c>
      <c r="BC746" s="116">
        <v>11.165351115730727</v>
      </c>
      <c r="BD746" s="116">
        <v>27.815986582239159</v>
      </c>
      <c r="BE746" s="116">
        <v>338.9266765576001</v>
      </c>
      <c r="BF746" s="116">
        <v>19.868416620015804</v>
      </c>
      <c r="BG746" s="116">
        <v>5.2047199885111324</v>
      </c>
      <c r="BH746" s="116">
        <v>3.6585236631342326</v>
      </c>
      <c r="BI746" s="116">
        <v>147.73890670994618</v>
      </c>
      <c r="BJ746" s="116">
        <v>1.1015294993864231</v>
      </c>
      <c r="BK746" s="116">
        <v>7067.5086788346616</v>
      </c>
      <c r="BL746" s="116">
        <v>5.7563630243219048</v>
      </c>
      <c r="BM746" s="116">
        <v>5.9493732862999833</v>
      </c>
      <c r="BN746" s="116">
        <v>36.856382971151866</v>
      </c>
      <c r="BO746" s="116">
        <v>3.6834763923355234</v>
      </c>
      <c r="BP746" s="116">
        <v>3.4376724746974827</v>
      </c>
      <c r="BQ746" s="116">
        <v>14.78257541597152</v>
      </c>
      <c r="BR746" s="116">
        <v>9.1958746147955956</v>
      </c>
      <c r="BS746" s="116">
        <v>3.2479391791718859</v>
      </c>
      <c r="BT746" s="116">
        <v>2.3297454027815219</v>
      </c>
    </row>
    <row r="747" spans="1:72" x14ac:dyDescent="0.3">
      <c r="A747" s="116">
        <v>2</v>
      </c>
      <c r="B747" s="116">
        <v>6</v>
      </c>
      <c r="C747" s="116">
        <v>890</v>
      </c>
      <c r="E747" s="116">
        <v>29.933776655978502</v>
      </c>
      <c r="F747" s="116">
        <v>17.0792285374716</v>
      </c>
      <c r="G747" s="116">
        <v>8.1186161135177599</v>
      </c>
      <c r="K747" s="116">
        <v>32.406576714882704</v>
      </c>
      <c r="L747" s="116">
        <v>0.52760963816365503</v>
      </c>
      <c r="N747" s="116">
        <v>10.9957227932638</v>
      </c>
      <c r="Q747" s="160">
        <v>62.985401595274602</v>
      </c>
      <c r="R747" s="160">
        <v>14.692835888656999</v>
      </c>
      <c r="S747" s="160">
        <v>5.6417343169735297</v>
      </c>
      <c r="T747" s="160">
        <v>1.3011539944391699</v>
      </c>
      <c r="U747" s="160">
        <v>3.5037144666658602</v>
      </c>
      <c r="V747" s="160">
        <v>4.2227059513465202</v>
      </c>
      <c r="W747" s="160">
        <v>1.4683343744764501</v>
      </c>
      <c r="X747" s="164">
        <v>2.8758476439347609</v>
      </c>
      <c r="Z747" s="116">
        <v>1.212118537285448E-2</v>
      </c>
      <c r="AA747" s="116">
        <v>3.9512261382713174E-2</v>
      </c>
      <c r="AB747" s="116">
        <v>6.7783172726134031E-2</v>
      </c>
      <c r="AC747" s="116">
        <v>4.9275687959645119E-2</v>
      </c>
      <c r="AD747" s="116">
        <v>0.11471303188228957</v>
      </c>
      <c r="AE747" s="116">
        <v>0.12296686388536214</v>
      </c>
      <c r="AF747" s="116">
        <v>0.11512941383911932</v>
      </c>
      <c r="AG747" s="116">
        <v>7.1300918900321419E-2</v>
      </c>
      <c r="AH747" s="116">
        <v>9.100444690816234E-2</v>
      </c>
      <c r="AI747" s="116">
        <v>0.77526313222909526</v>
      </c>
      <c r="AJ747" s="116">
        <v>0.16540724724211611</v>
      </c>
      <c r="AK747" s="116">
        <v>0.25832121278737757</v>
      </c>
      <c r="AL747" s="116">
        <v>0.15030966420922909</v>
      </c>
      <c r="AM747" s="116">
        <v>7.5284281348967974E-2</v>
      </c>
      <c r="AN747" s="116">
        <v>0.73888452882123956</v>
      </c>
      <c r="AO747" s="116">
        <v>0.6027817940037149</v>
      </c>
      <c r="AP747" s="116">
        <v>0.32899051032560195</v>
      </c>
      <c r="AQ747" s="116">
        <v>0.3620327163322859</v>
      </c>
      <c r="AR747" s="116">
        <v>0.35113089015437532</v>
      </c>
      <c r="AS747" s="116">
        <v>0.34945878526652635</v>
      </c>
      <c r="AT747" s="116">
        <v>0.3949053168532074</v>
      </c>
      <c r="AV747" s="116">
        <v>22.772263276284761</v>
      </c>
      <c r="AW747" s="116">
        <v>376.88536421624127</v>
      </c>
      <c r="AX747" s="116">
        <v>1.1821323551755347</v>
      </c>
      <c r="AY747" s="116">
        <v>0.59234668775341226</v>
      </c>
      <c r="AZ747" s="116">
        <v>10275.161721824621</v>
      </c>
      <c r="BA747" s="116">
        <v>2.8015854604375243</v>
      </c>
      <c r="BB747" s="116">
        <v>0.1894692106159741</v>
      </c>
      <c r="BC747" s="116">
        <v>11.165327279698985</v>
      </c>
      <c r="BD747" s="116">
        <v>27.815940882727876</v>
      </c>
      <c r="BE747" s="116">
        <v>338.92663256255611</v>
      </c>
      <c r="BF747" s="116">
        <v>19.868392833243888</v>
      </c>
      <c r="BG747" s="116">
        <v>5.2047151405369751</v>
      </c>
      <c r="BH747" s="116">
        <v>3.6574449731256924</v>
      </c>
      <c r="BI747" s="116">
        <v>147.69092931567931</v>
      </c>
      <c r="BJ747" s="116">
        <v>1.1015288291732632</v>
      </c>
      <c r="BK747" s="116">
        <v>7061.4232298786837</v>
      </c>
      <c r="BL747" s="116">
        <v>5.7563570834223743</v>
      </c>
      <c r="BM747" s="116">
        <v>5.9493625898610629</v>
      </c>
      <c r="BN747" s="116">
        <v>36.856258664867141</v>
      </c>
      <c r="BO747" s="116">
        <v>3.683453847590592</v>
      </c>
      <c r="BP747" s="116">
        <v>3.4320949893695043</v>
      </c>
      <c r="BQ747" s="116">
        <v>14.786494604212614</v>
      </c>
      <c r="BR747" s="116">
        <v>9.1959044363239872</v>
      </c>
      <c r="BS747" s="116">
        <v>3.2532104485109605</v>
      </c>
      <c r="BT747" s="116">
        <v>2.3335264820542756</v>
      </c>
    </row>
    <row r="748" spans="1:72" x14ac:dyDescent="0.3">
      <c r="A748" s="116">
        <v>2</v>
      </c>
      <c r="B748" s="116">
        <v>6.0000000000000098</v>
      </c>
      <c r="C748" s="116">
        <v>900</v>
      </c>
      <c r="E748" s="116">
        <v>30.684455999673901</v>
      </c>
      <c r="F748" s="116">
        <v>17.454751067302599</v>
      </c>
      <c r="G748" s="116">
        <v>7.1074173373385801</v>
      </c>
      <c r="K748" s="116">
        <v>32.225066605071298</v>
      </c>
      <c r="L748" s="116">
        <v>0.50921252722978505</v>
      </c>
      <c r="N748" s="116">
        <v>11.0305242435313</v>
      </c>
      <c r="Q748" s="160">
        <v>62.547018579748602</v>
      </c>
      <c r="R748" s="160">
        <v>14.795902193063201</v>
      </c>
      <c r="S748" s="160">
        <v>5.9577183053671403</v>
      </c>
      <c r="T748" s="160">
        <v>1.38461856587535</v>
      </c>
      <c r="U748" s="160">
        <v>3.5662045427738902</v>
      </c>
      <c r="V748" s="160">
        <v>4.2150672371534199</v>
      </c>
      <c r="W748" s="160">
        <v>1.4386051126483499</v>
      </c>
      <c r="X748" s="164">
        <v>2.929968203292312</v>
      </c>
      <c r="Z748" s="116">
        <v>1.1610705500635062E-2</v>
      </c>
      <c r="AA748" s="116">
        <v>3.8917512299189855E-2</v>
      </c>
      <c r="AB748" s="116">
        <v>6.7473806711446149E-2</v>
      </c>
      <c r="AC748" s="116">
        <v>4.8739497472070667E-2</v>
      </c>
      <c r="AD748" s="116">
        <v>0.11091308152345979</v>
      </c>
      <c r="AE748" s="116">
        <v>0.11303993051821802</v>
      </c>
      <c r="AF748" s="116">
        <v>0.10922287905994578</v>
      </c>
      <c r="AG748" s="116">
        <v>6.795079831310899E-2</v>
      </c>
      <c r="AH748" s="116">
        <v>8.5363481991304599E-2</v>
      </c>
      <c r="AI748" s="116">
        <v>0.76735992946055565</v>
      </c>
      <c r="AJ748" s="116">
        <v>0.15227622710579325</v>
      </c>
      <c r="AK748" s="116">
        <v>0.23791784055363646</v>
      </c>
      <c r="AL748" s="116">
        <v>0.14277202589503121</v>
      </c>
      <c r="AM748" s="116">
        <v>7.109922909731986E-2</v>
      </c>
      <c r="AN748" s="116">
        <v>0.7197201540446615</v>
      </c>
      <c r="AO748" s="116">
        <v>0.56126723022402825</v>
      </c>
      <c r="AP748" s="116">
        <v>0.30472092760509295</v>
      </c>
      <c r="AQ748" s="116">
        <v>0.33810304968218924</v>
      </c>
      <c r="AR748" s="116">
        <v>0.32819833414917077</v>
      </c>
      <c r="AS748" s="116">
        <v>0.32914371283524874</v>
      </c>
      <c r="AT748" s="116">
        <v>0.37561635798575788</v>
      </c>
      <c r="AV748" s="116">
        <v>22.261559539285251</v>
      </c>
      <c r="AW748" s="116">
        <v>369.21045943637722</v>
      </c>
      <c r="AX748" s="116">
        <v>1.1594550573539113</v>
      </c>
      <c r="AY748" s="116">
        <v>0.58058208515729182</v>
      </c>
      <c r="AZ748" s="116">
        <v>10167.738392353311</v>
      </c>
      <c r="BA748" s="116">
        <v>2.8037470319874274</v>
      </c>
      <c r="BB748" s="116">
        <v>0.18820705293411011</v>
      </c>
      <c r="BC748" s="116">
        <v>11.01866029757103</v>
      </c>
      <c r="BD748" s="116">
        <v>27.594518458469256</v>
      </c>
      <c r="BE748" s="116">
        <v>340.45856908179337</v>
      </c>
      <c r="BF748" s="116">
        <v>20.005060421970654</v>
      </c>
      <c r="BG748" s="116">
        <v>5.2993203963149904</v>
      </c>
      <c r="BH748" s="116">
        <v>3.6470470070938745</v>
      </c>
      <c r="BI748" s="116">
        <v>146.01517124547891</v>
      </c>
      <c r="BJ748" s="116">
        <v>1.1170098885671469</v>
      </c>
      <c r="BK748" s="116">
        <v>7323.1655170711783</v>
      </c>
      <c r="BL748" s="116">
        <v>5.8873088556406694</v>
      </c>
      <c r="BM748" s="116">
        <v>6.0790551203653234</v>
      </c>
      <c r="BN748" s="116">
        <v>37.61670859564942</v>
      </c>
      <c r="BO748" s="116">
        <v>3.746782791931663</v>
      </c>
      <c r="BP748" s="116">
        <v>3.4855117895217669</v>
      </c>
      <c r="BQ748" s="116">
        <v>14.897141144699813</v>
      </c>
      <c r="BR748" s="116">
        <v>9.0507272377671359</v>
      </c>
      <c r="BS748" s="116">
        <v>3.161274717444825</v>
      </c>
      <c r="BT748" s="116">
        <v>2.2675810209519844</v>
      </c>
    </row>
    <row r="749" spans="1:72" x14ac:dyDescent="0.3">
      <c r="A749" s="116">
        <v>2</v>
      </c>
      <c r="B749" s="116">
        <v>5.9999999999999902</v>
      </c>
      <c r="C749" s="116">
        <v>910</v>
      </c>
      <c r="E749" s="116">
        <v>33.054598611157402</v>
      </c>
      <c r="F749" s="116">
        <v>18.1666201259176</v>
      </c>
      <c r="G749" s="116">
        <v>3.03291129172707</v>
      </c>
      <c r="K749" s="116">
        <v>32.301861517520102</v>
      </c>
      <c r="L749" s="116">
        <v>0.52729881665323897</v>
      </c>
      <c r="N749" s="116">
        <v>11.769982192818899</v>
      </c>
      <c r="Q749" s="160">
        <v>61.276086500656803</v>
      </c>
      <c r="R749" s="160">
        <v>14.991956781167699</v>
      </c>
      <c r="S749" s="160">
        <v>6.8183985264773304</v>
      </c>
      <c r="T749" s="160">
        <v>1.6845073329462801</v>
      </c>
      <c r="U749" s="160">
        <v>3.6366640330956601</v>
      </c>
      <c r="V749" s="160">
        <v>4.3508798915177298</v>
      </c>
      <c r="W749" s="160">
        <v>1.3578483694821</v>
      </c>
      <c r="X749" s="164">
        <v>3.2042457680140006</v>
      </c>
      <c r="Z749" s="116">
        <v>9.7945167881802429E-3</v>
      </c>
      <c r="AA749" s="116">
        <v>3.7506635800315269E-2</v>
      </c>
      <c r="AB749" s="116">
        <v>6.702370036870077E-2</v>
      </c>
      <c r="AC749" s="116">
        <v>4.7674321153697193E-2</v>
      </c>
      <c r="AD749" s="116">
        <v>9.7919957038799577E-2</v>
      </c>
      <c r="AE749" s="116">
        <v>8.2395091720295466E-2</v>
      </c>
      <c r="AF749" s="116">
        <v>9.7038251618235274E-2</v>
      </c>
      <c r="AG749" s="116">
        <v>5.5253372321842853E-2</v>
      </c>
      <c r="AH749" s="116">
        <v>6.3057303895408007E-2</v>
      </c>
      <c r="AI749" s="116">
        <v>0.75382294309600784</v>
      </c>
      <c r="AJ749" s="116">
        <v>9.9424528169340554E-2</v>
      </c>
      <c r="AK749" s="116">
        <v>0.15477179193658766</v>
      </c>
      <c r="AL749" s="116">
        <v>0.1147116049906165</v>
      </c>
      <c r="AM749" s="116">
        <v>5.5654343119150039E-2</v>
      </c>
      <c r="AN749" s="116">
        <v>0.6553353477080881</v>
      </c>
      <c r="AO749" s="116">
        <v>0.40656494555788641</v>
      </c>
      <c r="AP749" s="116">
        <v>0.20490662142709332</v>
      </c>
      <c r="AQ749" s="116">
        <v>0.23870755903657112</v>
      </c>
      <c r="AR749" s="116">
        <v>0.23235490195365138</v>
      </c>
      <c r="AS749" s="116">
        <v>0.24396249820420476</v>
      </c>
      <c r="AT749" s="116">
        <v>0.31159442471356635</v>
      </c>
      <c r="AV749" s="116">
        <v>20.794833431549328</v>
      </c>
      <c r="AW749" s="116">
        <v>346.54374588451077</v>
      </c>
      <c r="AX749" s="116">
        <v>1.0921239259305133</v>
      </c>
      <c r="AY749" s="116">
        <v>0.545610306256466</v>
      </c>
      <c r="AZ749" s="116">
        <v>9850.0931339353956</v>
      </c>
      <c r="BA749" s="116">
        <v>2.8000622475418684</v>
      </c>
      <c r="BB749" s="116">
        <v>0.18204197159797048</v>
      </c>
      <c r="BC749" s="116">
        <v>10.61121761679099</v>
      </c>
      <c r="BD749" s="116">
        <v>27.095185425696258</v>
      </c>
      <c r="BE749" s="116">
        <v>341.90507218356635</v>
      </c>
      <c r="BF749" s="116">
        <v>20.775302270475684</v>
      </c>
      <c r="BG749" s="116">
        <v>5.7582645955657439</v>
      </c>
      <c r="BH749" s="116">
        <v>3.6333272593085271</v>
      </c>
      <c r="BI749" s="116">
        <v>141.37964420307404</v>
      </c>
      <c r="BJ749" s="116">
        <v>1.1699511842536041</v>
      </c>
      <c r="BK749" s="116">
        <v>8455.1637463589013</v>
      </c>
      <c r="BL749" s="116">
        <v>6.520973908811694</v>
      </c>
      <c r="BM749" s="116">
        <v>6.7094970551236663</v>
      </c>
      <c r="BN749" s="116">
        <v>41.349779590307712</v>
      </c>
      <c r="BO749" s="116">
        <v>4.0587796352627299</v>
      </c>
      <c r="BP749" s="116">
        <v>3.666923018123613</v>
      </c>
      <c r="BQ749" s="116">
        <v>15.381410248212701</v>
      </c>
      <c r="BR749" s="116">
        <v>8.2686068842724385</v>
      </c>
      <c r="BS749" s="116">
        <v>2.8937661260805019</v>
      </c>
      <c r="BT749" s="116">
        <v>2.0756972212391789</v>
      </c>
    </row>
    <row r="750" spans="1:72" x14ac:dyDescent="0.3">
      <c r="A750" s="116">
        <v>2</v>
      </c>
      <c r="B750" s="116">
        <v>6.0000000000000098</v>
      </c>
      <c r="C750" s="116">
        <v>920</v>
      </c>
      <c r="E750" s="116">
        <v>35.185037226071401</v>
      </c>
      <c r="F750" s="116">
        <v>18.814293214693599</v>
      </c>
      <c r="G750" s="116">
        <v>0.20304195170637801</v>
      </c>
      <c r="K750" s="116">
        <v>32.001986236761503</v>
      </c>
      <c r="L750" s="116">
        <v>0.62082766651626997</v>
      </c>
      <c r="N750" s="116">
        <v>12.0001732707097</v>
      </c>
      <c r="Q750" s="160">
        <v>60.298009510541704</v>
      </c>
      <c r="R750" s="160">
        <v>15.186496568793499</v>
      </c>
      <c r="S750" s="160">
        <v>7.48730869740373</v>
      </c>
      <c r="T750" s="160">
        <v>1.9203166294620599</v>
      </c>
      <c r="U750" s="160">
        <v>3.76835483333205</v>
      </c>
      <c r="V750" s="160">
        <v>4.3754742107882301</v>
      </c>
      <c r="W750" s="160">
        <v>1.2897569941759599</v>
      </c>
      <c r="X750" s="164">
        <v>3.3924795372664516</v>
      </c>
      <c r="Z750" s="116">
        <v>8.4284304735057266E-3</v>
      </c>
      <c r="AA750" s="116">
        <v>3.6095894783326005E-2</v>
      </c>
      <c r="AB750" s="116">
        <v>6.6239395093430534E-2</v>
      </c>
      <c r="AC750" s="116">
        <v>4.6482801390804386E-2</v>
      </c>
      <c r="AD750" s="116">
        <v>8.7906055295043389E-2</v>
      </c>
      <c r="AE750" s="116">
        <v>6.9218858382879861E-2</v>
      </c>
      <c r="AF750" s="116">
        <v>9.7908844885327848E-2</v>
      </c>
      <c r="AG750" s="116">
        <v>4.6047313391799002E-2</v>
      </c>
      <c r="AH750" s="116">
        <v>4.7278133457171904E-2</v>
      </c>
      <c r="AI750" s="116">
        <v>0.73634907534228189</v>
      </c>
      <c r="AJ750" s="116">
        <v>6.2477022337031902E-2</v>
      </c>
      <c r="AK750" s="116">
        <v>9.6931146991976927E-2</v>
      </c>
      <c r="AL750" s="116">
        <v>9.6660492816959973E-2</v>
      </c>
      <c r="AM750" s="116">
        <v>4.684391957392342E-2</v>
      </c>
      <c r="AN750" s="116">
        <v>0.60420267622950785</v>
      </c>
      <c r="AO750" s="116">
        <v>0.30774305084716624</v>
      </c>
      <c r="AP750" s="116">
        <v>0.13564462352151457</v>
      </c>
      <c r="AQ750" s="116">
        <v>0.16986651869789582</v>
      </c>
      <c r="AR750" s="116">
        <v>0.16613766647759892</v>
      </c>
      <c r="AS750" s="116">
        <v>0.18505821771406278</v>
      </c>
      <c r="AT750" s="116">
        <v>0.2826627587682769</v>
      </c>
      <c r="AV750" s="116">
        <v>19.618639599076943</v>
      </c>
      <c r="AW750" s="116">
        <v>328.45127880443096</v>
      </c>
      <c r="AX750" s="116">
        <v>1.0385441435057927</v>
      </c>
      <c r="AY750" s="116">
        <v>0.51773341084902946</v>
      </c>
      <c r="AZ750" s="116">
        <v>9543.4360918186121</v>
      </c>
      <c r="BA750" s="116">
        <v>2.7223604508931101</v>
      </c>
      <c r="BB750" s="116">
        <v>0.17336249886522659</v>
      </c>
      <c r="BC750" s="116">
        <v>10.217557438859846</v>
      </c>
      <c r="BD750" s="116">
        <v>26.405665272384137</v>
      </c>
      <c r="BE750" s="116">
        <v>344.41272860728549</v>
      </c>
      <c r="BF750" s="116">
        <v>21.0274211548209</v>
      </c>
      <c r="BG750" s="116">
        <v>6.028799443272896</v>
      </c>
      <c r="BH750" s="116">
        <v>3.5705597579349675</v>
      </c>
      <c r="BI750" s="116">
        <v>136.0500642886177</v>
      </c>
      <c r="BJ750" s="116">
        <v>1.2105493534234169</v>
      </c>
      <c r="BK750" s="116">
        <v>9243.586019292874</v>
      </c>
      <c r="BL750" s="116">
        <v>6.9354690048050296</v>
      </c>
      <c r="BM750" s="116">
        <v>7.1219937967184634</v>
      </c>
      <c r="BN750" s="116">
        <v>43.740111245013814</v>
      </c>
      <c r="BO750" s="116">
        <v>4.2486602349121467</v>
      </c>
      <c r="BP750" s="116">
        <v>3.6949256050591708</v>
      </c>
      <c r="BQ750" s="116">
        <v>15.703283401616719</v>
      </c>
      <c r="BR750" s="116">
        <v>7.8740707054453836</v>
      </c>
      <c r="BS750" s="116">
        <v>2.7652944960163062</v>
      </c>
      <c r="BT750" s="116">
        <v>1.9835445752015701</v>
      </c>
    </row>
    <row r="751" spans="1:72" x14ac:dyDescent="0.3">
      <c r="A751" s="116">
        <v>2</v>
      </c>
      <c r="B751" s="116">
        <v>5.9999999999999902</v>
      </c>
      <c r="C751" s="116">
        <v>930</v>
      </c>
      <c r="E751" s="116">
        <v>37.054284495702703</v>
      </c>
      <c r="F751" s="116">
        <v>18.832637460431201</v>
      </c>
      <c r="K751" s="116">
        <v>31.129185180426099</v>
      </c>
      <c r="L751" s="116">
        <v>0.95387758612391205</v>
      </c>
      <c r="N751" s="116">
        <v>11.183449696918199</v>
      </c>
      <c r="Q751" s="160">
        <v>59.908735683626901</v>
      </c>
      <c r="R751" s="160">
        <v>15.1589212951777</v>
      </c>
      <c r="S751" s="160">
        <v>8.0230468998660207</v>
      </c>
      <c r="T751" s="160">
        <v>2.1000689179780698</v>
      </c>
      <c r="U751" s="160">
        <v>3.8538607313500801</v>
      </c>
      <c r="V751" s="160">
        <v>4.3283933706905797</v>
      </c>
      <c r="W751" s="160">
        <v>1.22894637302396</v>
      </c>
      <c r="X751" s="164">
        <v>3.5220360023034067</v>
      </c>
      <c r="Z751" s="116">
        <v>8.0005382037341734E-3</v>
      </c>
      <c r="AA751" s="116">
        <v>3.4885436084867473E-2</v>
      </c>
      <c r="AB751" s="116">
        <v>6.4555643313758418E-2</v>
      </c>
      <c r="AC751" s="116">
        <v>4.5165762559294456E-2</v>
      </c>
      <c r="AD751" s="116">
        <v>8.4760559252464271E-2</v>
      </c>
      <c r="AE751" s="116">
        <v>0.10098243732903406</v>
      </c>
      <c r="AF751" s="116">
        <v>0.13584299146327924</v>
      </c>
      <c r="AG751" s="116">
        <v>4.4361251951462705E-2</v>
      </c>
      <c r="AH751" s="116">
        <v>4.5234817406532152E-2</v>
      </c>
      <c r="AI751" s="116">
        <v>0.71544581943302266</v>
      </c>
      <c r="AJ751" s="116">
        <v>5.8798495942524773E-2</v>
      </c>
      <c r="AK751" s="116">
        <v>9.1526081371276991E-2</v>
      </c>
      <c r="AL751" s="116">
        <v>0.10078274090404295</v>
      </c>
      <c r="AM751" s="116">
        <v>5.3304936637693263E-2</v>
      </c>
      <c r="AN751" s="116">
        <v>0.58270786085158144</v>
      </c>
      <c r="AO751" s="116">
        <v>0.33520486414929107</v>
      </c>
      <c r="AP751" s="116">
        <v>0.12913170803112461</v>
      </c>
      <c r="AQ751" s="116">
        <v>0.163086264255452</v>
      </c>
      <c r="AR751" s="116">
        <v>0.15979815846054721</v>
      </c>
      <c r="AS751" s="116">
        <v>0.17887572372329708</v>
      </c>
      <c r="AT751" s="116">
        <v>0.33997793729315207</v>
      </c>
      <c r="AV751" s="116">
        <v>18.66452322454834</v>
      </c>
      <c r="AW751" s="116">
        <v>314.01135295744371</v>
      </c>
      <c r="AX751" s="116">
        <v>0.99713540863025085</v>
      </c>
      <c r="AY751" s="116">
        <v>0.49568012787429094</v>
      </c>
      <c r="AZ751" s="116">
        <v>9204.1706786016166</v>
      </c>
      <c r="BA751" s="116">
        <v>2.4878661087666081</v>
      </c>
      <c r="BB751" s="116">
        <v>0.15787554369024043</v>
      </c>
      <c r="BC751" s="116">
        <v>9.7875265413641763</v>
      </c>
      <c r="BD751" s="116">
        <v>25.312253942585944</v>
      </c>
      <c r="BE751" s="116">
        <v>347.86548333032562</v>
      </c>
      <c r="BF751" s="116">
        <v>20.242717348957044</v>
      </c>
      <c r="BG751" s="116">
        <v>5.8390124692725278</v>
      </c>
      <c r="BH751" s="116">
        <v>3.4102854857713738</v>
      </c>
      <c r="BI751" s="116">
        <v>128.68228735428113</v>
      </c>
      <c r="BJ751" s="116">
        <v>1.2206162453774958</v>
      </c>
      <c r="BK751" s="116">
        <v>8763.1428418558025</v>
      </c>
      <c r="BL751" s="116">
        <v>6.7503903562375349</v>
      </c>
      <c r="BM751" s="116">
        <v>6.9526823974285445</v>
      </c>
      <c r="BN751" s="116">
        <v>42.66347984422638</v>
      </c>
      <c r="BO751" s="116">
        <v>4.1489228451628879</v>
      </c>
      <c r="BP751" s="116">
        <v>3.3821212440624335</v>
      </c>
      <c r="BQ751" s="116">
        <v>15.758400893604671</v>
      </c>
      <c r="BR751" s="116">
        <v>8.1537062752606673</v>
      </c>
      <c r="BS751" s="116">
        <v>2.8939017365349957</v>
      </c>
      <c r="BT751" s="116">
        <v>2.0757944945609679</v>
      </c>
    </row>
    <row r="752" spans="1:72" x14ac:dyDescent="0.3">
      <c r="A752" s="116">
        <v>2</v>
      </c>
      <c r="B752" s="116">
        <v>6.0000000000000098</v>
      </c>
      <c r="C752" s="116">
        <v>940</v>
      </c>
      <c r="E752" s="116">
        <v>40.2698729823557</v>
      </c>
      <c r="F752" s="116">
        <v>19.003773153636999</v>
      </c>
      <c r="K752" s="116">
        <v>29.335209751685099</v>
      </c>
      <c r="L752" s="116">
        <v>1.0444502691426101</v>
      </c>
      <c r="N752" s="116">
        <v>9.5929698629533497</v>
      </c>
      <c r="Q752" s="160">
        <v>59.260364272523802</v>
      </c>
      <c r="R752" s="160">
        <v>15.2610271072871</v>
      </c>
      <c r="S752" s="160">
        <v>8.7253441148787001</v>
      </c>
      <c r="T752" s="160">
        <v>2.3602702257014401</v>
      </c>
      <c r="U752" s="160">
        <v>4.1064873443736598</v>
      </c>
      <c r="V752" s="160">
        <v>4.18239960113464</v>
      </c>
      <c r="W752" s="160">
        <v>1.1371181614297501</v>
      </c>
      <c r="X752" s="164">
        <v>3.6780694768571105</v>
      </c>
      <c r="Z752" s="116">
        <v>7.2568899132711296E-3</v>
      </c>
      <c r="AA752" s="116">
        <v>3.2531964147285403E-2</v>
      </c>
      <c r="AB752" s="116">
        <v>6.1043239407951033E-2</v>
      </c>
      <c r="AC752" s="116">
        <v>4.2253996703454109E-2</v>
      </c>
      <c r="AD752" s="116">
        <v>7.9529684654334853E-2</v>
      </c>
      <c r="AE752" s="116">
        <v>0.10981251998984556</v>
      </c>
      <c r="AF752" s="116">
        <v>0.14456682245301627</v>
      </c>
      <c r="AG752" s="116">
        <v>4.2175515122584981E-2</v>
      </c>
      <c r="AH752" s="116">
        <v>4.3380089611320373E-2</v>
      </c>
      <c r="AI752" s="116">
        <v>0.67417532573379002</v>
      </c>
      <c r="AJ752" s="116">
        <v>5.6842934816747917E-2</v>
      </c>
      <c r="AK752" s="116">
        <v>8.9438356497751725E-2</v>
      </c>
      <c r="AL752" s="116">
        <v>9.875403599245948E-2</v>
      </c>
      <c r="AM752" s="116">
        <v>5.4857822655077736E-2</v>
      </c>
      <c r="AN752" s="116">
        <v>0.54699283712034441</v>
      </c>
      <c r="AO752" s="116">
        <v>0.33529325820813805</v>
      </c>
      <c r="AP752" s="116">
        <v>0.12681892503310585</v>
      </c>
      <c r="AQ752" s="116">
        <v>0.16047176596587603</v>
      </c>
      <c r="AR752" s="116">
        <v>0.15770847092416559</v>
      </c>
      <c r="AS752" s="116">
        <v>0.17595865536548111</v>
      </c>
      <c r="AT752" s="116">
        <v>0.35454345493706335</v>
      </c>
      <c r="AV752" s="116">
        <v>17.222179008481859</v>
      </c>
      <c r="AW752" s="116">
        <v>291.97158910961269</v>
      </c>
      <c r="AX752" s="116">
        <v>0.9336006498249777</v>
      </c>
      <c r="AY752" s="116">
        <v>0.46213069482369123</v>
      </c>
      <c r="AZ752" s="116">
        <v>8666.3581394764042</v>
      </c>
      <c r="BA752" s="116">
        <v>2.3062637670391011</v>
      </c>
      <c r="BB752" s="116">
        <v>0.14722291424932407</v>
      </c>
      <c r="BC752" s="116">
        <v>9.1144873864454148</v>
      </c>
      <c r="BD752" s="116">
        <v>23.564561666827121</v>
      </c>
      <c r="BE752" s="116">
        <v>354.56067372118127</v>
      </c>
      <c r="BF752" s="116">
        <v>18.893803876379604</v>
      </c>
      <c r="BG752" s="116">
        <v>5.4810092769581393</v>
      </c>
      <c r="BH752" s="116">
        <v>3.2056513661197434</v>
      </c>
      <c r="BI752" s="116">
        <v>119.41247857929972</v>
      </c>
      <c r="BJ752" s="116">
        <v>1.2338600037395329</v>
      </c>
      <c r="BK752" s="116">
        <v>8451.6960020142888</v>
      </c>
      <c r="BL752" s="116">
        <v>6.3747806510503242</v>
      </c>
      <c r="BM752" s="116">
        <v>6.5991544488319951</v>
      </c>
      <c r="BN752" s="116">
        <v>40.450941474759766</v>
      </c>
      <c r="BO752" s="116">
        <v>3.947427565573479</v>
      </c>
      <c r="BP752" s="116">
        <v>3.2174174175365153</v>
      </c>
      <c r="BQ752" s="116">
        <v>15.665114216754404</v>
      </c>
      <c r="BR752" s="116">
        <v>8.7652020149498142</v>
      </c>
      <c r="BS752" s="116">
        <v>2.8328582224883081</v>
      </c>
      <c r="BT752" s="116">
        <v>2.0320080076920353</v>
      </c>
    </row>
    <row r="753" spans="1:72" x14ac:dyDescent="0.3">
      <c r="A753" s="116">
        <v>2</v>
      </c>
      <c r="B753" s="116">
        <v>6</v>
      </c>
      <c r="C753" s="116">
        <v>950</v>
      </c>
      <c r="E753" s="116">
        <v>42.173525494914699</v>
      </c>
      <c r="F753" s="116">
        <v>18.784902383416199</v>
      </c>
      <c r="K753" s="116">
        <v>28.5837735041965</v>
      </c>
      <c r="L753" s="116">
        <v>1.10836444723141</v>
      </c>
      <c r="N753" s="116">
        <v>8.6551348613639796</v>
      </c>
      <c r="Q753" s="160">
        <v>58.986158709614003</v>
      </c>
      <c r="R753" s="160">
        <v>15.136450046765001</v>
      </c>
      <c r="S753" s="160">
        <v>9.1580461361829695</v>
      </c>
      <c r="T753" s="160">
        <v>2.5724091261856801</v>
      </c>
      <c r="U753" s="160">
        <v>4.1803359027939502</v>
      </c>
      <c r="V753" s="160">
        <v>4.1357722229745999</v>
      </c>
      <c r="W753" s="160">
        <v>1.0880412275370599</v>
      </c>
      <c r="X753" s="164">
        <v>3.8011171987816343</v>
      </c>
      <c r="Z753" s="116">
        <v>6.7951702050744718E-3</v>
      </c>
      <c r="AA753" s="116">
        <v>3.1405747017166516E-2</v>
      </c>
      <c r="AB753" s="116">
        <v>5.8940086630020969E-2</v>
      </c>
      <c r="AC753" s="116">
        <v>4.0723000680634218E-2</v>
      </c>
      <c r="AD753" s="116">
        <v>7.7208477720428159E-2</v>
      </c>
      <c r="AE753" s="116">
        <v>0.11607945836951422</v>
      </c>
      <c r="AF753" s="116">
        <v>0.15090149591716437</v>
      </c>
      <c r="AG753" s="116">
        <v>4.1181709619270965E-2</v>
      </c>
      <c r="AH753" s="116">
        <v>4.2432995203487062E-2</v>
      </c>
      <c r="AI753" s="116">
        <v>0.65666842283029825</v>
      </c>
      <c r="AJ753" s="116">
        <v>5.5684670696721839E-2</v>
      </c>
      <c r="AK753" s="116">
        <v>8.7790592932138034E-2</v>
      </c>
      <c r="AL753" s="116">
        <v>9.7255133911525682E-2</v>
      </c>
      <c r="AM753" s="116">
        <v>5.5658330363203029E-2</v>
      </c>
      <c r="AN753" s="116">
        <v>0.52919769212407974</v>
      </c>
      <c r="AO753" s="116">
        <v>0.33584482207387284</v>
      </c>
      <c r="AP753" s="116">
        <v>0.12457257084586329</v>
      </c>
      <c r="AQ753" s="116">
        <v>0.1576088752771454</v>
      </c>
      <c r="AR753" s="116">
        <v>0.15494405912798334</v>
      </c>
      <c r="AS753" s="116">
        <v>0.17268006037557473</v>
      </c>
      <c r="AT753" s="116">
        <v>0.36334344773955396</v>
      </c>
      <c r="AV753" s="116">
        <v>16.468362588216241</v>
      </c>
      <c r="AW753" s="116">
        <v>280.17980258076841</v>
      </c>
      <c r="AX753" s="116">
        <v>0.89948135859718503</v>
      </c>
      <c r="AY753" s="116">
        <v>0.44412756404961201</v>
      </c>
      <c r="AZ753" s="116">
        <v>8365.6945666565625</v>
      </c>
      <c r="BA753" s="116">
        <v>2.2092218455828792</v>
      </c>
      <c r="BB753" s="116">
        <v>0.1414532396518651</v>
      </c>
      <c r="BC753" s="116">
        <v>8.7532423458977107</v>
      </c>
      <c r="BD753" s="116">
        <v>22.631898925863673</v>
      </c>
      <c r="BE753" s="116">
        <v>356.29531545552896</v>
      </c>
      <c r="BF753" s="116">
        <v>18.174378728579299</v>
      </c>
      <c r="BG753" s="116">
        <v>5.2909889444931215</v>
      </c>
      <c r="BH753" s="116">
        <v>3.0963996873889754</v>
      </c>
      <c r="BI753" s="116">
        <v>114.5575038098729</v>
      </c>
      <c r="BJ753" s="116">
        <v>1.2366856644203494</v>
      </c>
      <c r="BK753" s="116">
        <v>8273.6908250517627</v>
      </c>
      <c r="BL753" s="116">
        <v>6.1769502112864441</v>
      </c>
      <c r="BM753" s="116">
        <v>6.4148195383527584</v>
      </c>
      <c r="BN753" s="116">
        <v>39.308949312703717</v>
      </c>
      <c r="BO753" s="116">
        <v>3.8430564678673371</v>
      </c>
      <c r="BP753" s="116">
        <v>3.1289370820112574</v>
      </c>
      <c r="BQ753" s="116">
        <v>15.61803639860114</v>
      </c>
      <c r="BR753" s="116">
        <v>9.0639745321400085</v>
      </c>
      <c r="BS753" s="116">
        <v>2.7975130584189287</v>
      </c>
      <c r="BT753" s="116">
        <v>2.006654936418641</v>
      </c>
    </row>
    <row r="754" spans="1:72" x14ac:dyDescent="0.3">
      <c r="A754" s="116">
        <v>2</v>
      </c>
      <c r="B754" s="116">
        <v>6</v>
      </c>
      <c r="C754" s="116">
        <v>960</v>
      </c>
      <c r="E754" s="116">
        <v>42.173525494914699</v>
      </c>
      <c r="F754" s="116">
        <v>18.784902383416199</v>
      </c>
      <c r="K754" s="116">
        <v>28.5837735041965</v>
      </c>
      <c r="L754" s="116">
        <v>1.15545732072343</v>
      </c>
      <c r="N754" s="116">
        <v>8.6551348613639796</v>
      </c>
      <c r="Q754" s="160">
        <v>58.986158709614003</v>
      </c>
      <c r="R754" s="160">
        <v>15.136450046765001</v>
      </c>
      <c r="S754" s="160">
        <v>9.1580461361829695</v>
      </c>
      <c r="T754" s="160">
        <v>2.5724091261856801</v>
      </c>
      <c r="U754" s="160">
        <v>4.1803359027939502</v>
      </c>
      <c r="V754" s="160">
        <v>4.1357722229745999</v>
      </c>
      <c r="W754" s="160">
        <v>1.0880412275370599</v>
      </c>
      <c r="X754" s="164">
        <v>3.8011171987816343</v>
      </c>
      <c r="Z754" s="116">
        <v>6.8069434234474778E-3</v>
      </c>
      <c r="AA754" s="116">
        <v>3.1414223734395078E-2</v>
      </c>
      <c r="AB754" s="116">
        <v>5.8982470216163783E-2</v>
      </c>
      <c r="AC754" s="116">
        <v>4.0765384266777033E-2</v>
      </c>
      <c r="AD754" s="116">
        <v>7.7224489297415447E-2</v>
      </c>
      <c r="AE754" s="116">
        <v>0.12082171073016065</v>
      </c>
      <c r="AF754" s="116">
        <v>0.15652909429946074</v>
      </c>
      <c r="AG754" s="116">
        <v>4.1188773550294766E-2</v>
      </c>
      <c r="AH754" s="116">
        <v>4.2438646348306103E-2</v>
      </c>
      <c r="AI754" s="116">
        <v>0.65666945887351502</v>
      </c>
      <c r="AJ754" s="116">
        <v>5.5689379984071037E-2</v>
      </c>
      <c r="AK754" s="116">
        <v>8.7794831290752315E-2</v>
      </c>
      <c r="AL754" s="116">
        <v>9.8385362875334156E-2</v>
      </c>
      <c r="AM754" s="116">
        <v>5.6741466453519483E-2</v>
      </c>
      <c r="AN754" s="116">
        <v>0.52920240141142894</v>
      </c>
      <c r="AO754" s="116">
        <v>0.34173143126037531</v>
      </c>
      <c r="AP754" s="116">
        <v>0.12457775106194742</v>
      </c>
      <c r="AQ754" s="116">
        <v>0.15761829385184381</v>
      </c>
      <c r="AR754" s="116">
        <v>0.15496148349117539</v>
      </c>
      <c r="AS754" s="116">
        <v>0.17271161260081441</v>
      </c>
      <c r="AT754" s="116">
        <v>0.37219690795605365</v>
      </c>
      <c r="AV754" s="116">
        <v>16.468099199120122</v>
      </c>
      <c r="AW754" s="116">
        <v>280.17668055636005</v>
      </c>
      <c r="AX754" s="116">
        <v>0.8994329968989857</v>
      </c>
      <c r="AY754" s="116">
        <v>0.44410312010912589</v>
      </c>
      <c r="AZ754" s="116">
        <v>8365.5284886041281</v>
      </c>
      <c r="BA754" s="116">
        <v>2.1968982653630693</v>
      </c>
      <c r="BB754" s="116">
        <v>0.14055461090147128</v>
      </c>
      <c r="BC754" s="116">
        <v>8.753162096370545</v>
      </c>
      <c r="BD754" s="116">
        <v>22.631733203702481</v>
      </c>
      <c r="BE754" s="116">
        <v>356.29504911905144</v>
      </c>
      <c r="BF754" s="116">
        <v>18.174269698958842</v>
      </c>
      <c r="BG754" s="116">
        <v>5.2909614999590184</v>
      </c>
      <c r="BH754" s="116">
        <v>3.0921715214463266</v>
      </c>
      <c r="BI754" s="116">
        <v>114.39965015674684</v>
      </c>
      <c r="BJ754" s="116">
        <v>1.2366810368138235</v>
      </c>
      <c r="BK754" s="116">
        <v>8228.2174149199109</v>
      </c>
      <c r="BL754" s="116">
        <v>6.176912738126302</v>
      </c>
      <c r="BM754" s="116">
        <v>6.4147514174681808</v>
      </c>
      <c r="BN754" s="116">
        <v>39.308174740537559</v>
      </c>
      <c r="BO754" s="116">
        <v>3.8429220400991131</v>
      </c>
      <c r="BP754" s="116">
        <v>3.1037880098109247</v>
      </c>
      <c r="BQ754" s="116">
        <v>15.63021128423239</v>
      </c>
      <c r="BR754" s="116">
        <v>9.0641463632147001</v>
      </c>
      <c r="BS754" s="116">
        <v>2.8201546203227217</v>
      </c>
      <c r="BT754" s="116">
        <v>2.0228957192188304</v>
      </c>
    </row>
    <row r="755" spans="1:72" x14ac:dyDescent="0.3">
      <c r="A755" s="116">
        <v>2</v>
      </c>
      <c r="B755" s="116">
        <v>6</v>
      </c>
      <c r="C755" s="116">
        <v>970</v>
      </c>
      <c r="E755" s="116">
        <v>46.645087022578103</v>
      </c>
      <c r="F755" s="116">
        <v>18.570449639703799</v>
      </c>
      <c r="K755" s="116">
        <v>26.410034498469201</v>
      </c>
      <c r="L755" s="116">
        <v>1.34711444119866</v>
      </c>
      <c r="N755" s="116">
        <v>6.56082948426854</v>
      </c>
      <c r="Q755" s="160">
        <v>58.2591818362</v>
      </c>
      <c r="R755" s="160">
        <v>15.20421261629</v>
      </c>
      <c r="S755" s="160">
        <v>9.7940636361295397</v>
      </c>
      <c r="T755" s="160">
        <v>3.00183250129886</v>
      </c>
      <c r="U755" s="160">
        <v>4.5117238056408304</v>
      </c>
      <c r="V755" s="160">
        <v>3.9535762516129398</v>
      </c>
      <c r="W755" s="160">
        <v>0.98728356874331802</v>
      </c>
      <c r="X755" s="164">
        <v>4.00449919028362</v>
      </c>
      <c r="Z755" s="116">
        <v>5.8056141218456427E-3</v>
      </c>
      <c r="AA755" s="116">
        <v>2.8473428829011174E-2</v>
      </c>
      <c r="AB755" s="116">
        <v>5.4144281725465586E-2</v>
      </c>
      <c r="AC755" s="116">
        <v>3.7027216516389981E-2</v>
      </c>
      <c r="AD755" s="116">
        <v>7.0819143239704591E-2</v>
      </c>
      <c r="AE755" s="116">
        <v>0.13972324141178871</v>
      </c>
      <c r="AF755" s="116">
        <v>0.17655934953241281</v>
      </c>
      <c r="AG755" s="116">
        <v>3.8434018676836171E-2</v>
      </c>
      <c r="AH755" s="116">
        <v>3.9951082430090386E-2</v>
      </c>
      <c r="AI755" s="116">
        <v>0.60645075061539111</v>
      </c>
      <c r="AJ755" s="116">
        <v>5.2838272463532406E-2</v>
      </c>
      <c r="AK755" s="116">
        <v>8.416582160065228E-2</v>
      </c>
      <c r="AL755" s="116">
        <v>9.6604534790101268E-2</v>
      </c>
      <c r="AM755" s="116">
        <v>5.992795616710786E-2</v>
      </c>
      <c r="AN755" s="116">
        <v>0.48336017543178328</v>
      </c>
      <c r="AO755" s="116">
        <v>0.34924655802348398</v>
      </c>
      <c r="AP755" s="116">
        <v>0.11997089840260879</v>
      </c>
      <c r="AQ755" s="116">
        <v>0.15199049874529164</v>
      </c>
      <c r="AR755" s="116">
        <v>0.149825935750203</v>
      </c>
      <c r="AS755" s="116">
        <v>0.16640025382487622</v>
      </c>
      <c r="AT755" s="116">
        <v>0.40235763702647115</v>
      </c>
      <c r="AV755" s="116">
        <v>14.929236783163013</v>
      </c>
      <c r="AW755" s="116">
        <v>255.89500952648797</v>
      </c>
      <c r="AX755" s="116">
        <v>0.8277151250279049</v>
      </c>
      <c r="AY755" s="116">
        <v>0.40674647958233323</v>
      </c>
      <c r="AZ755" s="116">
        <v>7737.6629104399099</v>
      </c>
      <c r="BA755" s="116">
        <v>1.9963028320339149</v>
      </c>
      <c r="BB755" s="116">
        <v>0.12841998241180339</v>
      </c>
      <c r="BC755" s="116">
        <v>8.0089156490258233</v>
      </c>
      <c r="BD755" s="116">
        <v>20.706619097048417</v>
      </c>
      <c r="BE755" s="116">
        <v>361.45527980407405</v>
      </c>
      <c r="BF755" s="116">
        <v>16.678706181711643</v>
      </c>
      <c r="BG755" s="116">
        <v>4.8889478325879896</v>
      </c>
      <c r="BH755" s="116">
        <v>2.8571752033707005</v>
      </c>
      <c r="BI755" s="116">
        <v>104.32855585154839</v>
      </c>
      <c r="BJ755" s="116">
        <v>1.2424979506243061</v>
      </c>
      <c r="BK755" s="116">
        <v>7806.6595303811273</v>
      </c>
      <c r="BL755" s="116">
        <v>5.7497132262970867</v>
      </c>
      <c r="BM755" s="116">
        <v>6.0086356122128581</v>
      </c>
      <c r="BN755" s="116">
        <v>36.786885681416557</v>
      </c>
      <c r="BO755" s="116">
        <v>3.6101923030981737</v>
      </c>
      <c r="BP755" s="116">
        <v>2.9025362790326716</v>
      </c>
      <c r="BQ755" s="116">
        <v>15.545110617071927</v>
      </c>
      <c r="BR755" s="116">
        <v>9.8256558854795522</v>
      </c>
      <c r="BS755" s="116">
        <v>2.7592818414986202</v>
      </c>
      <c r="BT755" s="116">
        <v>1.9792317006530189</v>
      </c>
    </row>
    <row r="756" spans="1:72" x14ac:dyDescent="0.3">
      <c r="A756" s="116">
        <v>2</v>
      </c>
      <c r="B756" s="116">
        <v>6</v>
      </c>
      <c r="C756" s="116">
        <v>980</v>
      </c>
      <c r="E756" s="116">
        <v>48.913263640201897</v>
      </c>
      <c r="F756" s="116">
        <v>18.737836005345098</v>
      </c>
      <c r="K756" s="116">
        <v>24.9857757312869</v>
      </c>
      <c r="L756" s="116">
        <v>1.34711444119866</v>
      </c>
      <c r="N756" s="116">
        <v>5.5517517257224904</v>
      </c>
      <c r="Q756" s="160">
        <v>57.865447792456898</v>
      </c>
      <c r="R756" s="160">
        <v>15.4259665311259</v>
      </c>
      <c r="S756" s="160">
        <v>9.9713531570070106</v>
      </c>
      <c r="T756" s="160">
        <v>3.1283044607455701</v>
      </c>
      <c r="U756" s="160">
        <v>4.7338176489510504</v>
      </c>
      <c r="V756" s="160">
        <v>3.8422769497704001</v>
      </c>
      <c r="W756" s="160">
        <v>0.94355351778500196</v>
      </c>
      <c r="X756" s="164">
        <v>4.0721346244250887</v>
      </c>
      <c r="Z756" s="116">
        <v>5.3196010365494841E-3</v>
      </c>
      <c r="AA756" s="116">
        <v>2.6713129986297112E-2</v>
      </c>
      <c r="AB756" s="116">
        <v>5.1653516630799486E-2</v>
      </c>
      <c r="AC756" s="116">
        <v>3.4886625470153317E-2</v>
      </c>
      <c r="AD756" s="116">
        <v>6.6762272668148548E-2</v>
      </c>
      <c r="AE756" s="116">
        <v>0.13952010998015443</v>
      </c>
      <c r="AF756" s="116">
        <v>0.17522083903764976</v>
      </c>
      <c r="AG756" s="116">
        <v>3.6697536166962225E-2</v>
      </c>
      <c r="AH756" s="116">
        <v>3.8490334785280217E-2</v>
      </c>
      <c r="AI756" s="116">
        <v>0.57381331439221606</v>
      </c>
      <c r="AJ756" s="116">
        <v>5.1321887261505494E-2</v>
      </c>
      <c r="AK756" s="116">
        <v>8.2605073930162545E-2</v>
      </c>
      <c r="AL756" s="116">
        <v>9.3957633988426256E-2</v>
      </c>
      <c r="AM756" s="116">
        <v>5.962497879160468E-2</v>
      </c>
      <c r="AN756" s="116">
        <v>0.45683051709884642</v>
      </c>
      <c r="AO756" s="116">
        <v>0.34174559675106136</v>
      </c>
      <c r="AP756" s="116">
        <v>0.11831057998778877</v>
      </c>
      <c r="AQ756" s="116">
        <v>0.1501891558027651</v>
      </c>
      <c r="AR756" s="116">
        <v>0.14846732232341181</v>
      </c>
      <c r="AS756" s="116">
        <v>0.1644382688712529</v>
      </c>
      <c r="AT756" s="116">
        <v>0.40092008812266222</v>
      </c>
      <c r="AV756" s="116">
        <v>14.252305540846862</v>
      </c>
      <c r="AW756" s="116">
        <v>245.13728053788219</v>
      </c>
      <c r="AX756" s="116">
        <v>0.79531234020328101</v>
      </c>
      <c r="AY756" s="116">
        <v>0.39009939386352749</v>
      </c>
      <c r="AZ756" s="116">
        <v>7456.6474276786548</v>
      </c>
      <c r="BA756" s="116">
        <v>1.9271642299190577</v>
      </c>
      <c r="BB756" s="116">
        <v>0.12442670737636133</v>
      </c>
      <c r="BC756" s="116">
        <v>7.6789761120085336</v>
      </c>
      <c r="BD756" s="116">
        <v>19.850781390991678</v>
      </c>
      <c r="BE756" s="116">
        <v>365.03483535027573</v>
      </c>
      <c r="BF756" s="116">
        <v>16.008497080747148</v>
      </c>
      <c r="BG756" s="116">
        <v>4.7051483698069818</v>
      </c>
      <c r="BH756" s="116">
        <v>2.7553721486857015</v>
      </c>
      <c r="BI756" s="116">
        <v>100.07831279597401</v>
      </c>
      <c r="BJ756" s="116">
        <v>1.2456532957941557</v>
      </c>
      <c r="BK756" s="116">
        <v>7678.1216734192722</v>
      </c>
      <c r="BL756" s="116">
        <v>5.5497566109694372</v>
      </c>
      <c r="BM756" s="116">
        <v>5.8141654065433297</v>
      </c>
      <c r="BN756" s="116">
        <v>35.576496581545982</v>
      </c>
      <c r="BO756" s="116">
        <v>3.4974077229100344</v>
      </c>
      <c r="BP756" s="116">
        <v>2.8489099629830994</v>
      </c>
      <c r="BQ756" s="116">
        <v>15.488348687792904</v>
      </c>
      <c r="BR756" s="116">
        <v>10.26056161863966</v>
      </c>
      <c r="BS756" s="116">
        <v>2.6954084936990643</v>
      </c>
      <c r="BT756" s="116">
        <v>1.9334153752271772</v>
      </c>
    </row>
    <row r="757" spans="1:72" x14ac:dyDescent="0.3">
      <c r="A757" s="116">
        <v>2</v>
      </c>
      <c r="B757" s="116">
        <v>6</v>
      </c>
      <c r="C757" s="116">
        <v>990</v>
      </c>
      <c r="E757" s="116">
        <v>48.913263640201897</v>
      </c>
      <c r="F757" s="116">
        <v>18.737836005345098</v>
      </c>
      <c r="K757" s="116">
        <v>24.9857757312869</v>
      </c>
      <c r="L757" s="116">
        <v>1.50697883026051</v>
      </c>
      <c r="N757" s="116">
        <v>5.5517517257224904</v>
      </c>
      <c r="Q757" s="160">
        <v>57.865447792456898</v>
      </c>
      <c r="R757" s="160">
        <v>15.4259665311259</v>
      </c>
      <c r="S757" s="160">
        <v>9.9713531570070106</v>
      </c>
      <c r="T757" s="160">
        <v>3.1283044607455701</v>
      </c>
      <c r="U757" s="160">
        <v>4.7338176489510504</v>
      </c>
      <c r="V757" s="160">
        <v>3.8422769497704001</v>
      </c>
      <c r="W757" s="160">
        <v>0.94355351778500196</v>
      </c>
      <c r="X757" s="164">
        <v>4.0721346244250887</v>
      </c>
      <c r="Z757" s="116">
        <v>5.3595671338149461E-3</v>
      </c>
      <c r="AA757" s="116">
        <v>2.6741905576328245E-2</v>
      </c>
      <c r="AB757" s="116">
        <v>5.1797394580955149E-2</v>
      </c>
      <c r="AC757" s="116">
        <v>3.5030503420308987E-2</v>
      </c>
      <c r="AD757" s="116">
        <v>6.6816626560429582E-2</v>
      </c>
      <c r="AE757" s="116">
        <v>0.15561845395868273</v>
      </c>
      <c r="AF757" s="116">
        <v>0.19432463353054086</v>
      </c>
      <c r="AG757" s="116">
        <v>3.6721515825321495E-2</v>
      </c>
      <c r="AH757" s="116">
        <v>3.8509518511967641E-2</v>
      </c>
      <c r="AI757" s="116">
        <v>0.57381683140877537</v>
      </c>
      <c r="AJ757" s="116">
        <v>5.1337873700411679E-2</v>
      </c>
      <c r="AK757" s="116">
        <v>8.2619461725178117E-2</v>
      </c>
      <c r="AL757" s="116">
        <v>9.779437932591066E-2</v>
      </c>
      <c r="AM757" s="116">
        <v>6.3301859740027236E-2</v>
      </c>
      <c r="AN757" s="116">
        <v>0.45684650353775264</v>
      </c>
      <c r="AO757" s="116">
        <v>0.36172864538379268</v>
      </c>
      <c r="AP757" s="116">
        <v>0.11832816507058556</v>
      </c>
      <c r="AQ757" s="116">
        <v>0.15022112868057746</v>
      </c>
      <c r="AR757" s="116">
        <v>0.1485264721473647</v>
      </c>
      <c r="AS757" s="116">
        <v>0.16454537801192437</v>
      </c>
      <c r="AT757" s="116">
        <v>0.43097459326629006</v>
      </c>
      <c r="AV757" s="116">
        <v>14.251713932759039</v>
      </c>
      <c r="AW757" s="116">
        <v>245.13011330529349</v>
      </c>
      <c r="AX757" s="116">
        <v>0.79519896134764334</v>
      </c>
      <c r="AY757" s="116">
        <v>0.39004284221905622</v>
      </c>
      <c r="AZ757" s="116">
        <v>7456.2517340912354</v>
      </c>
      <c r="BA757" s="116">
        <v>1.8992917245083267</v>
      </c>
      <c r="BB757" s="116">
        <v>0.12236292566514634</v>
      </c>
      <c r="BC757" s="116">
        <v>7.6787908942171841</v>
      </c>
      <c r="BD757" s="116">
        <v>19.850399036134391</v>
      </c>
      <c r="BE757" s="116">
        <v>365.03399694044572</v>
      </c>
      <c r="BF757" s="116">
        <v>16.008243392596423</v>
      </c>
      <c r="BG757" s="116">
        <v>4.7050832814918122</v>
      </c>
      <c r="BH757" s="116">
        <v>2.745353987098015</v>
      </c>
      <c r="BI757" s="116">
        <v>99.717819550102789</v>
      </c>
      <c r="BJ757" s="116">
        <v>1.24563921565861</v>
      </c>
      <c r="BK757" s="116">
        <v>7561.8131890513196</v>
      </c>
      <c r="BL757" s="116">
        <v>5.5496658929599771</v>
      </c>
      <c r="BM757" s="116">
        <v>5.8139975817123002</v>
      </c>
      <c r="BN757" s="116">
        <v>35.57459388869092</v>
      </c>
      <c r="BO757" s="116">
        <v>3.4970738511381834</v>
      </c>
      <c r="BP757" s="116">
        <v>2.7872413234728066</v>
      </c>
      <c r="BQ757" s="116">
        <v>15.521790723653137</v>
      </c>
      <c r="BR757" s="116">
        <v>10.261086832996543</v>
      </c>
      <c r="BS757" s="116">
        <v>2.7549788493554894</v>
      </c>
      <c r="BT757" s="116">
        <v>1.9761451662043599</v>
      </c>
    </row>
    <row r="758" spans="1:72" x14ac:dyDescent="0.3">
      <c r="A758" s="116">
        <v>2</v>
      </c>
      <c r="B758" s="116">
        <v>6</v>
      </c>
      <c r="C758" s="116">
        <v>1000</v>
      </c>
      <c r="E758" s="116">
        <v>48.913263640201897</v>
      </c>
      <c r="F758" s="116">
        <v>18.737836005345098</v>
      </c>
      <c r="K758" s="116">
        <v>24.9857757312869</v>
      </c>
      <c r="L758" s="116">
        <v>1.5464274657146699</v>
      </c>
      <c r="N758" s="116">
        <v>5.5517517257224904</v>
      </c>
      <c r="Q758" s="160">
        <v>57.865447792456898</v>
      </c>
      <c r="R758" s="160">
        <v>15.4259665311259</v>
      </c>
      <c r="S758" s="160">
        <v>9.9713531570070106</v>
      </c>
      <c r="T758" s="160">
        <v>3.1283044607455701</v>
      </c>
      <c r="U758" s="160">
        <v>4.7338176489510504</v>
      </c>
      <c r="V758" s="160">
        <v>3.8422769497704001</v>
      </c>
      <c r="W758" s="160">
        <v>0.94355351778500196</v>
      </c>
      <c r="X758" s="164">
        <v>4.0721346244250887</v>
      </c>
      <c r="Z758" s="116">
        <v>5.3694292926784858E-3</v>
      </c>
      <c r="AA758" s="116">
        <v>2.6749006330709996E-2</v>
      </c>
      <c r="AB758" s="116">
        <v>5.1832898352863893E-2</v>
      </c>
      <c r="AC758" s="116">
        <v>3.5066007192217724E-2</v>
      </c>
      <c r="AD758" s="116">
        <v>6.6830039096484009E-2</v>
      </c>
      <c r="AE758" s="116">
        <v>0.15959093154891663</v>
      </c>
      <c r="AF758" s="116">
        <v>0.19903874546731296</v>
      </c>
      <c r="AG758" s="116">
        <v>3.672743312063962E-2</v>
      </c>
      <c r="AH758" s="116">
        <v>3.8514252348222144E-2</v>
      </c>
      <c r="AI758" s="116">
        <v>0.57381769927875537</v>
      </c>
      <c r="AJ758" s="116">
        <v>5.1341818563957101E-2</v>
      </c>
      <c r="AK758" s="116">
        <v>8.2623012102368984E-2</v>
      </c>
      <c r="AL758" s="116">
        <v>9.8741146576810476E-2</v>
      </c>
      <c r="AM758" s="116">
        <v>6.4209178355472907E-2</v>
      </c>
      <c r="AN758" s="116">
        <v>0.45685044840129807</v>
      </c>
      <c r="AO758" s="116">
        <v>0.36665972481556269</v>
      </c>
      <c r="AP758" s="116">
        <v>0.11833250442048553</v>
      </c>
      <c r="AQ758" s="116">
        <v>0.15022901840766831</v>
      </c>
      <c r="AR758" s="116">
        <v>0.14854106814248275</v>
      </c>
      <c r="AS758" s="116">
        <v>0.16457180859767867</v>
      </c>
      <c r="AT758" s="116">
        <v>0.43839093673167212</v>
      </c>
      <c r="AV758" s="116">
        <v>14.251567953256496</v>
      </c>
      <c r="AW758" s="116">
        <v>245.12834476108625</v>
      </c>
      <c r="AX758" s="116">
        <v>0.79517098859996727</v>
      </c>
      <c r="AY758" s="116">
        <v>0.39002888988092299</v>
      </c>
      <c r="AZ758" s="116">
        <v>7456.1540979669653</v>
      </c>
      <c r="BA758" s="116">
        <v>1.8925373987013283</v>
      </c>
      <c r="BB758" s="116">
        <v>0.12186414872932443</v>
      </c>
      <c r="BC758" s="116">
        <v>7.6787451906715063</v>
      </c>
      <c r="BD758" s="116">
        <v>19.850304687322559</v>
      </c>
      <c r="BE758" s="116">
        <v>365.03379005241254</v>
      </c>
      <c r="BF758" s="116">
        <v>16.008180792953628</v>
      </c>
      <c r="BG758" s="116">
        <v>4.705067220373083</v>
      </c>
      <c r="BH758" s="116">
        <v>2.7428930704828449</v>
      </c>
      <c r="BI758" s="116">
        <v>99.629262258720189</v>
      </c>
      <c r="BJ758" s="116">
        <v>1.2456357412493944</v>
      </c>
      <c r="BK758" s="116">
        <v>7533.652566783574</v>
      </c>
      <c r="BL758" s="116">
        <v>5.5496435075571258</v>
      </c>
      <c r="BM758" s="116">
        <v>5.8139561702236913</v>
      </c>
      <c r="BN758" s="116">
        <v>35.574124405571574</v>
      </c>
      <c r="BO758" s="116">
        <v>3.4969914737034546</v>
      </c>
      <c r="BP758" s="116">
        <v>2.7724322855879997</v>
      </c>
      <c r="BQ758" s="116">
        <v>15.52989471009141</v>
      </c>
      <c r="BR758" s="116">
        <v>10.261216436158902</v>
      </c>
      <c r="BS758" s="116">
        <v>2.7696781741390435</v>
      </c>
      <c r="BT758" s="116">
        <v>1.9866889856693564</v>
      </c>
    </row>
    <row r="759" spans="1:72" x14ac:dyDescent="0.3">
      <c r="X759" s="164"/>
    </row>
    <row r="760" spans="1:72" x14ac:dyDescent="0.3">
      <c r="A760" s="116">
        <v>2</v>
      </c>
      <c r="B760" s="116">
        <v>7</v>
      </c>
      <c r="C760" s="116">
        <v>600</v>
      </c>
      <c r="F760" s="116">
        <v>2.1983549033690402</v>
      </c>
      <c r="G760" s="116">
        <v>57.745683024688802</v>
      </c>
      <c r="I760" s="116">
        <v>13.802080828390601</v>
      </c>
      <c r="K760" s="116">
        <v>18.784460186568701</v>
      </c>
      <c r="L760" s="116">
        <v>1.7817419878882299</v>
      </c>
      <c r="M760" s="116">
        <v>1.3995829388830101</v>
      </c>
      <c r="O760" s="116">
        <v>3.8766574881285698</v>
      </c>
      <c r="X760" s="164"/>
      <c r="Z760" s="116">
        <v>4.2595845493394228E-2</v>
      </c>
      <c r="AA760" s="116">
        <v>9.1961659110678579E-2</v>
      </c>
      <c r="AB760" s="116">
        <v>6.1045624211867588</v>
      </c>
      <c r="AC760" s="116">
        <v>0.10369255955869183</v>
      </c>
      <c r="AD760" s="116">
        <v>0.25360552181744084</v>
      </c>
      <c r="AE760" s="116">
        <v>0.68259559461461339</v>
      </c>
      <c r="AF760" s="116">
        <v>0.53490398765433744</v>
      </c>
      <c r="AG760" s="116">
        <v>0.35631416839315544</v>
      </c>
      <c r="AH760" s="116">
        <v>0.54783288747290715</v>
      </c>
      <c r="AI760" s="116">
        <v>0.81086670753736034</v>
      </c>
      <c r="AJ760" s="116">
        <v>1.0923519387412366</v>
      </c>
      <c r="AK760" s="116">
        <v>1.5993788966032554</v>
      </c>
      <c r="AL760" s="116">
        <v>0.93090681447454071</v>
      </c>
      <c r="AM760" s="116">
        <v>0.36345284863808386</v>
      </c>
      <c r="AN760" s="116">
        <v>1.6556587336933626</v>
      </c>
      <c r="AO760" s="116">
        <v>3.5605983876461873</v>
      </c>
      <c r="AP760" s="116">
        <v>1.8465814837417787</v>
      </c>
      <c r="AQ760" s="116">
        <v>1.8082859667161215</v>
      </c>
      <c r="AR760" s="116">
        <v>1.702179482642689</v>
      </c>
      <c r="AS760" s="116">
        <v>1.5507835520198301</v>
      </c>
      <c r="AT760" s="116">
        <v>1.5582800740073239</v>
      </c>
      <c r="AV760" s="116">
        <v>164.57004007790178</v>
      </c>
      <c r="AW760" s="116">
        <v>1340.2324533060564</v>
      </c>
      <c r="AX760" s="116">
        <v>6.7162881089893711E-2</v>
      </c>
      <c r="AY760" s="116">
        <v>1.907204029196393</v>
      </c>
      <c r="AZ760" s="116">
        <v>15384.566440192077</v>
      </c>
      <c r="BA760" s="116">
        <v>1.5821959715543685</v>
      </c>
      <c r="BB760" s="116">
        <v>0.1346020463968739</v>
      </c>
      <c r="BC760" s="116">
        <v>10.945396916399792</v>
      </c>
      <c r="BD760" s="116">
        <v>18.436279075157735</v>
      </c>
      <c r="BE760" s="116">
        <v>352.16351982357463</v>
      </c>
      <c r="BF760" s="116">
        <v>7.5525109695935768</v>
      </c>
      <c r="BG760" s="116">
        <v>1.5631067818322941</v>
      </c>
      <c r="BH760" s="116">
        <v>1.5898476377954116</v>
      </c>
      <c r="BI760" s="116">
        <v>143.07220371184968</v>
      </c>
      <c r="BJ760" s="116">
        <v>0.54359028324171854</v>
      </c>
      <c r="BK760" s="116">
        <v>1431.2531356657721</v>
      </c>
      <c r="BL760" s="116">
        <v>1.6517007382851587</v>
      </c>
      <c r="BM760" s="116">
        <v>1.8194024952672152</v>
      </c>
      <c r="BN760" s="116">
        <v>11.80839048112253</v>
      </c>
      <c r="BO760" s="116">
        <v>1.2925723885768736</v>
      </c>
      <c r="BP760" s="116">
        <v>1.2687064623215532</v>
      </c>
      <c r="BQ760" s="116">
        <v>11.754620482435062</v>
      </c>
      <c r="BR760" s="116">
        <v>29.823160098453762</v>
      </c>
      <c r="BS760" s="116">
        <v>8.6272098719914023</v>
      </c>
      <c r="BT760" s="116">
        <v>6.1882940010064926</v>
      </c>
    </row>
    <row r="761" spans="1:72" x14ac:dyDescent="0.3">
      <c r="A761" s="116">
        <v>2</v>
      </c>
      <c r="B761" s="116">
        <v>7</v>
      </c>
      <c r="C761" s="116">
        <v>610</v>
      </c>
      <c r="F761" s="116">
        <v>3.2603336484294898</v>
      </c>
      <c r="G761" s="116">
        <v>56.747396861278801</v>
      </c>
      <c r="I761" s="116">
        <v>13.450682806746199</v>
      </c>
      <c r="K761" s="116">
        <v>21.747157593639901</v>
      </c>
      <c r="L761" s="116">
        <v>1.7858499064675299</v>
      </c>
      <c r="M761" s="116">
        <v>1.3701809683497601</v>
      </c>
      <c r="O761" s="116">
        <v>1.26613637032298</v>
      </c>
      <c r="X761" s="164"/>
      <c r="Z761" s="116">
        <v>4.1882017978731083E-2</v>
      </c>
      <c r="AA761" s="116">
        <v>8.2889886130031606E-2</v>
      </c>
      <c r="AB761" s="116">
        <v>2.0354444686036643</v>
      </c>
      <c r="AC761" s="116">
        <v>7.2428266758712584E-2</v>
      </c>
      <c r="AD761" s="116">
        <v>0.25738241745325063</v>
      </c>
      <c r="AE761" s="116">
        <v>0.66878770593501657</v>
      </c>
      <c r="AF761" s="116">
        <v>0.52431015954861993</v>
      </c>
      <c r="AG761" s="116">
        <v>0.30217187170263632</v>
      </c>
      <c r="AH761" s="116">
        <v>0.48012724537448032</v>
      </c>
      <c r="AI761" s="116">
        <v>0.8201815046444445</v>
      </c>
      <c r="AJ761" s="116">
        <v>0.99299875730895304</v>
      </c>
      <c r="AK761" s="116">
        <v>1.4709061622067594</v>
      </c>
      <c r="AL761" s="116">
        <v>0.66461227736947293</v>
      </c>
      <c r="AM761" s="116">
        <v>0.35679207610883301</v>
      </c>
      <c r="AN761" s="116">
        <v>1.5805791467565584</v>
      </c>
      <c r="AO761" s="116">
        <v>3.503036748938162</v>
      </c>
      <c r="AP761" s="116">
        <v>1.7048999753464746</v>
      </c>
      <c r="AQ761" s="116">
        <v>1.6737552637856548</v>
      </c>
      <c r="AR761" s="116">
        <v>1.5770059493229258</v>
      </c>
      <c r="AS761" s="116">
        <v>1.4397658829744713</v>
      </c>
      <c r="AT761" s="116">
        <v>1.47228504988965</v>
      </c>
      <c r="AV761" s="116">
        <v>167.37493411993384</v>
      </c>
      <c r="AW761" s="116">
        <v>1486.9124057747454</v>
      </c>
      <c r="AX761" s="116">
        <v>0.20143020668172007</v>
      </c>
      <c r="AY761" s="116">
        <v>2.7304652760344372</v>
      </c>
      <c r="AZ761" s="116">
        <v>15158.809364702096</v>
      </c>
      <c r="BA761" s="116">
        <v>1.6148622207253005</v>
      </c>
      <c r="BB761" s="116">
        <v>0.13732171702739135</v>
      </c>
      <c r="BC761" s="116">
        <v>12.906562010635929</v>
      </c>
      <c r="BD761" s="116">
        <v>21.036090114241272</v>
      </c>
      <c r="BE761" s="116">
        <v>348.16400054997769</v>
      </c>
      <c r="BF761" s="116">
        <v>8.3081674969641135</v>
      </c>
      <c r="BG761" s="116">
        <v>1.6996325559268308</v>
      </c>
      <c r="BH761" s="116">
        <v>2.2268622629991452</v>
      </c>
      <c r="BI761" s="116">
        <v>145.74314700906737</v>
      </c>
      <c r="BJ761" s="116">
        <v>0.56941153617447948</v>
      </c>
      <c r="BK761" s="116">
        <v>1454.7713804914636</v>
      </c>
      <c r="BL761" s="116">
        <v>1.7889612552667027</v>
      </c>
      <c r="BM761" s="116">
        <v>1.9656398227293794</v>
      </c>
      <c r="BN761" s="116">
        <v>12.745671637212128</v>
      </c>
      <c r="BO761" s="116">
        <v>1.392240241072265</v>
      </c>
      <c r="BP761" s="116">
        <v>1.342810619552361</v>
      </c>
      <c r="BQ761" s="116">
        <v>11.759700182041756</v>
      </c>
      <c r="BR761" s="116">
        <v>27.316253741660955</v>
      </c>
      <c r="BS761" s="116">
        <v>9.6116025764961979</v>
      </c>
      <c r="BT761" s="116">
        <v>6.8943984725922105</v>
      </c>
    </row>
    <row r="762" spans="1:72" x14ac:dyDescent="0.3">
      <c r="A762" s="116">
        <v>2</v>
      </c>
      <c r="B762" s="116">
        <v>7</v>
      </c>
      <c r="C762" s="116">
        <v>620</v>
      </c>
      <c r="F762" s="116">
        <v>3.8207175245582001</v>
      </c>
      <c r="G762" s="116">
        <v>56.147967675282203</v>
      </c>
      <c r="I762" s="116">
        <v>13.253832324723399</v>
      </c>
      <c r="K762" s="116">
        <v>23.4033315300399</v>
      </c>
      <c r="L762" s="116">
        <v>1.78606054381466</v>
      </c>
      <c r="M762" s="116">
        <v>1.32541005739763</v>
      </c>
      <c r="X762" s="164"/>
      <c r="Z762" s="116">
        <v>4.1323314169101094E-2</v>
      </c>
      <c r="AA762" s="116">
        <v>7.8160047493069429E-2</v>
      </c>
      <c r="AB762" s="116">
        <v>6.2009048890978156E-2</v>
      </c>
      <c r="AC762" s="116">
        <v>5.7370131788806768E-2</v>
      </c>
      <c r="AD762" s="116">
        <v>0.25916418654246209</v>
      </c>
      <c r="AE762" s="116">
        <v>0.66033877617626402</v>
      </c>
      <c r="AF762" s="116">
        <v>0.51655293834074845</v>
      </c>
      <c r="AG762" s="116">
        <v>0.27438386184876501</v>
      </c>
      <c r="AH762" s="116">
        <v>0.44459587882453278</v>
      </c>
      <c r="AI762" s="116">
        <v>0.82831951261601655</v>
      </c>
      <c r="AJ762" s="116">
        <v>0.93981299601605739</v>
      </c>
      <c r="AK762" s="116">
        <v>1.4023223370623299</v>
      </c>
      <c r="AL762" s="116">
        <v>0.53393698648958077</v>
      </c>
      <c r="AM762" s="116">
        <v>0.35245430080718898</v>
      </c>
      <c r="AN762" s="116">
        <v>1.5411459492652613</v>
      </c>
      <c r="AO762" s="116">
        <v>3.4505134498101637</v>
      </c>
      <c r="AP762" s="116">
        <v>1.6301603375540734</v>
      </c>
      <c r="AQ762" s="116">
        <v>1.6036553947078986</v>
      </c>
      <c r="AR762" s="116">
        <v>1.5123480601231702</v>
      </c>
      <c r="AS762" s="116">
        <v>1.3823050827947849</v>
      </c>
      <c r="AT762" s="116">
        <v>1.4277309935653983</v>
      </c>
      <c r="AV762" s="116">
        <v>169.63789427232399</v>
      </c>
      <c r="AW762" s="116">
        <v>1576.8925935073</v>
      </c>
      <c r="AX762" s="116">
        <v>6.6119382143861882</v>
      </c>
      <c r="AY762" s="116">
        <v>3.447139848240834</v>
      </c>
      <c r="AZ762" s="116">
        <v>15054.591655011525</v>
      </c>
      <c r="BA762" s="116">
        <v>1.6355241263489213</v>
      </c>
      <c r="BB762" s="116">
        <v>0.13938391599396371</v>
      </c>
      <c r="BC762" s="116">
        <v>14.213663929512018</v>
      </c>
      <c r="BD762" s="116">
        <v>22.717259608216327</v>
      </c>
      <c r="BE762" s="116">
        <v>344.74338644064471</v>
      </c>
      <c r="BF762" s="116">
        <v>8.7783421116460527</v>
      </c>
      <c r="BG762" s="116">
        <v>1.782757026631375</v>
      </c>
      <c r="BH762" s="116">
        <v>2.7718626681594021</v>
      </c>
      <c r="BI762" s="116">
        <v>147.53685763206713</v>
      </c>
      <c r="BJ762" s="116">
        <v>0.58398103075771213</v>
      </c>
      <c r="BK762" s="116">
        <v>1476.9157348004164</v>
      </c>
      <c r="BL762" s="116">
        <v>1.8709816020774273</v>
      </c>
      <c r="BM762" s="116">
        <v>2.0515629547701328</v>
      </c>
      <c r="BN762" s="116">
        <v>13.290591319542537</v>
      </c>
      <c r="BO762" s="116">
        <v>1.4501140341228025</v>
      </c>
      <c r="BP762" s="116">
        <v>1.3847146338561584</v>
      </c>
      <c r="BQ762" s="116">
        <v>11.733951616194732</v>
      </c>
      <c r="BR762" s="116">
        <v>25.938905060885642</v>
      </c>
      <c r="BS762" s="116">
        <v>10.264688176169377</v>
      </c>
      <c r="BT762" s="116">
        <v>7.3628564976742377</v>
      </c>
    </row>
    <row r="763" spans="1:72" x14ac:dyDescent="0.3">
      <c r="A763" s="116">
        <v>2</v>
      </c>
      <c r="B763" s="116">
        <v>7</v>
      </c>
      <c r="C763" s="116">
        <v>630</v>
      </c>
      <c r="F763" s="116">
        <v>3.6126290161285901</v>
      </c>
      <c r="G763" s="116">
        <v>56.074125515432499</v>
      </c>
      <c r="I763" s="116">
        <v>13.1274158592774</v>
      </c>
      <c r="K763" s="116">
        <v>23.8675352263053</v>
      </c>
      <c r="L763" s="116">
        <v>1.79081420505523</v>
      </c>
      <c r="M763" s="116">
        <v>1.2949049985448799</v>
      </c>
      <c r="X763" s="164"/>
      <c r="Z763" s="116">
        <v>4.1095820196877755E-2</v>
      </c>
      <c r="AA763" s="116">
        <v>7.7978166756509537E-2</v>
      </c>
      <c r="AB763" s="116">
        <v>6.2137109884808132E-2</v>
      </c>
      <c r="AC763" s="116">
        <v>5.7619014846147107E-2</v>
      </c>
      <c r="AD763" s="116">
        <v>0.2598377108940681</v>
      </c>
      <c r="AE763" s="116">
        <v>0.65957819138974261</v>
      </c>
      <c r="AF763" s="116">
        <v>0.51482119081005351</v>
      </c>
      <c r="AG763" s="116">
        <v>0.27320915649245003</v>
      </c>
      <c r="AH763" s="116">
        <v>0.44223921171736358</v>
      </c>
      <c r="AI763" s="116">
        <v>0.83723136056834901</v>
      </c>
      <c r="AJ763" s="116">
        <v>0.93534435951685224</v>
      </c>
      <c r="AK763" s="116">
        <v>1.3965741409225985</v>
      </c>
      <c r="AL763" s="116">
        <v>0.53242945845429457</v>
      </c>
      <c r="AM763" s="116">
        <v>0.35105771962514437</v>
      </c>
      <c r="AN763" s="116">
        <v>1.541430911337933</v>
      </c>
      <c r="AO763" s="116">
        <v>3.4277195165176932</v>
      </c>
      <c r="AP763" s="116">
        <v>1.6244900079218858</v>
      </c>
      <c r="AQ763" s="116">
        <v>1.5988021870539038</v>
      </c>
      <c r="AR763" s="116">
        <v>1.5082119504651121</v>
      </c>
      <c r="AS763" s="116">
        <v>1.3783760248878973</v>
      </c>
      <c r="AT763" s="116">
        <v>1.4254426588280598</v>
      </c>
      <c r="AV763" s="116">
        <v>170.5769581046732</v>
      </c>
      <c r="AW763" s="116">
        <v>1580.570627991985</v>
      </c>
      <c r="AX763" s="116">
        <v>6.5983113916960701</v>
      </c>
      <c r="AY763" s="116">
        <v>3.4322500639083402</v>
      </c>
      <c r="AZ763" s="116">
        <v>15015.56870469286</v>
      </c>
      <c r="BA763" s="116">
        <v>1.637410111641838</v>
      </c>
      <c r="BB763" s="116">
        <v>0.13985277344709485</v>
      </c>
      <c r="BC763" s="116">
        <v>14.274777793209775</v>
      </c>
      <c r="BD763" s="116">
        <v>22.838318566954531</v>
      </c>
      <c r="BE763" s="116">
        <v>341.07379069061739</v>
      </c>
      <c r="BF763" s="116">
        <v>8.8202809115794523</v>
      </c>
      <c r="BG763" s="116">
        <v>1.79009472304024</v>
      </c>
      <c r="BH763" s="116">
        <v>2.779710957948522</v>
      </c>
      <c r="BI763" s="116">
        <v>148.12379017195531</v>
      </c>
      <c r="BJ763" s="116">
        <v>0.58387307104073638</v>
      </c>
      <c r="BK763" s="116">
        <v>1486.7370514441545</v>
      </c>
      <c r="BL763" s="116">
        <v>1.8775123177899289</v>
      </c>
      <c r="BM763" s="116">
        <v>2.057790530085807</v>
      </c>
      <c r="BN763" s="116">
        <v>13.327039342050986</v>
      </c>
      <c r="BO763" s="116">
        <v>1.4542475810713735</v>
      </c>
      <c r="BP763" s="116">
        <v>1.3869375858481798</v>
      </c>
      <c r="BQ763" s="116">
        <v>11.708098962093567</v>
      </c>
      <c r="BR763" s="116">
        <v>25.59261527910574</v>
      </c>
      <c r="BS763" s="116">
        <v>10.292300056516281</v>
      </c>
      <c r="BT763" s="116">
        <v>7.3826624877964893</v>
      </c>
    </row>
    <row r="764" spans="1:72" x14ac:dyDescent="0.3">
      <c r="A764" s="116">
        <v>2</v>
      </c>
      <c r="B764" s="116">
        <v>6.9999999999999902</v>
      </c>
      <c r="C764" s="116">
        <v>640</v>
      </c>
      <c r="F764" s="116">
        <v>3.9638973698156499</v>
      </c>
      <c r="G764" s="116">
        <v>54.464812462232899</v>
      </c>
      <c r="I764" s="116">
        <v>12.989337029051001</v>
      </c>
      <c r="K764" s="116">
        <v>25.130619784664699</v>
      </c>
      <c r="L764" s="116">
        <v>1.78771727304128</v>
      </c>
      <c r="M764" s="116">
        <v>1.2008708165640201</v>
      </c>
      <c r="X764" s="164"/>
      <c r="Z764" s="116">
        <v>3.9773906423503064E-2</v>
      </c>
      <c r="AA764" s="116">
        <v>7.6886832559709475E-2</v>
      </c>
      <c r="AB764" s="116">
        <v>6.2651568099122007E-2</v>
      </c>
      <c r="AC764" s="116">
        <v>5.7907216339691862E-2</v>
      </c>
      <c r="AD764" s="116">
        <v>0.25698293982976783</v>
      </c>
      <c r="AE764" s="116">
        <v>0.64444870945618871</v>
      </c>
      <c r="AF764" s="116">
        <v>0.5023758808161829</v>
      </c>
      <c r="AG764" s="116">
        <v>0.26528366551769422</v>
      </c>
      <c r="AH764" s="116">
        <v>0.42767297887270844</v>
      </c>
      <c r="AI764" s="116">
        <v>0.85667866702533346</v>
      </c>
      <c r="AJ764" s="116">
        <v>0.90431318472855726</v>
      </c>
      <c r="AK764" s="116">
        <v>1.3523574212175444</v>
      </c>
      <c r="AL764" s="116">
        <v>0.51864529148594651</v>
      </c>
      <c r="AM764" s="116">
        <v>0.34263045560348077</v>
      </c>
      <c r="AN764" s="116">
        <v>1.5187161133945331</v>
      </c>
      <c r="AO764" s="116">
        <v>3.303963044195342</v>
      </c>
      <c r="AP764" s="116">
        <v>1.5759862203389574</v>
      </c>
      <c r="AQ764" s="116">
        <v>1.554027803582702</v>
      </c>
      <c r="AR764" s="116">
        <v>1.467099015930307</v>
      </c>
      <c r="AS764" s="116">
        <v>1.3416688667008985</v>
      </c>
      <c r="AT764" s="116">
        <v>1.3965198638718892</v>
      </c>
      <c r="AV764" s="116">
        <v>176.24620336155047</v>
      </c>
      <c r="AW764" s="116">
        <v>1603.0052987848783</v>
      </c>
      <c r="AX764" s="116">
        <v>6.5441298987334635</v>
      </c>
      <c r="AY764" s="116">
        <v>3.4151679166879525</v>
      </c>
      <c r="AZ764" s="116">
        <v>15182.373594856252</v>
      </c>
      <c r="BA764" s="116">
        <v>1.6758509779798407</v>
      </c>
      <c r="BB764" s="116">
        <v>0.14331733292440083</v>
      </c>
      <c r="BC764" s="116">
        <v>14.701244392070844</v>
      </c>
      <c r="BD764" s="116">
        <v>23.616175206164097</v>
      </c>
      <c r="BE764" s="116">
        <v>333.33113666254684</v>
      </c>
      <c r="BF764" s="116">
        <v>9.1229456114546839</v>
      </c>
      <c r="BG764" s="116">
        <v>1.8486237149859528</v>
      </c>
      <c r="BH764" s="116">
        <v>2.8535880384833359</v>
      </c>
      <c r="BI764" s="116">
        <v>151.76701063661002</v>
      </c>
      <c r="BJ764" s="116">
        <v>0.5926058149132164</v>
      </c>
      <c r="BK764" s="116">
        <v>1542.4257290402663</v>
      </c>
      <c r="BL764" s="116">
        <v>1.9352961089621816</v>
      </c>
      <c r="BM764" s="116">
        <v>2.1170792391327464</v>
      </c>
      <c r="BN764" s="116">
        <v>13.700506769990794</v>
      </c>
      <c r="BO764" s="116">
        <v>1.4940348171967146</v>
      </c>
      <c r="BP764" s="116">
        <v>1.415661925866714</v>
      </c>
      <c r="BQ764" s="116">
        <v>11.693288898027733</v>
      </c>
      <c r="BR764" s="116">
        <v>24.329839929181745</v>
      </c>
      <c r="BS764" s="116">
        <v>10.384714120972257</v>
      </c>
      <c r="BT764" s="116">
        <v>7.4489510572374851</v>
      </c>
    </row>
    <row r="765" spans="1:72" x14ac:dyDescent="0.3">
      <c r="A765" s="116">
        <v>2</v>
      </c>
      <c r="B765" s="116">
        <v>6.9999999999999902</v>
      </c>
      <c r="C765" s="116">
        <v>650</v>
      </c>
      <c r="F765" s="116">
        <v>4.2585672639654204</v>
      </c>
      <c r="G765" s="116">
        <v>52.329402650036599</v>
      </c>
      <c r="I765" s="116">
        <v>12.914743891984999</v>
      </c>
      <c r="K765" s="116">
        <v>26.6987350989349</v>
      </c>
      <c r="L765" s="116">
        <v>1.79367168493397</v>
      </c>
      <c r="M765" s="116">
        <v>1.14071659938456</v>
      </c>
      <c r="X765" s="164"/>
      <c r="Z765" s="116">
        <v>3.8346805143528812E-2</v>
      </c>
      <c r="AA765" s="116">
        <v>7.6388293202530044E-2</v>
      </c>
      <c r="AB765" s="116">
        <v>6.3175657781766856E-2</v>
      </c>
      <c r="AC765" s="116">
        <v>5.8263285518093212E-2</v>
      </c>
      <c r="AD765" s="116">
        <v>0.25339821049987832</v>
      </c>
      <c r="AE765" s="116">
        <v>0.62678772357599633</v>
      </c>
      <c r="AF765" s="116">
        <v>0.49124073132126228</v>
      </c>
      <c r="AG765" s="116">
        <v>0.25765876964862322</v>
      </c>
      <c r="AH765" s="116">
        <v>0.4130343821042648</v>
      </c>
      <c r="AI765" s="116">
        <v>0.882078826255144</v>
      </c>
      <c r="AJ765" s="116">
        <v>0.87084455926568294</v>
      </c>
      <c r="AK765" s="116">
        <v>1.3021603281423686</v>
      </c>
      <c r="AL765" s="116">
        <v>0.50180395621250606</v>
      </c>
      <c r="AM765" s="116">
        <v>0.33304950334967565</v>
      </c>
      <c r="AN765" s="116">
        <v>1.4954375620247164</v>
      </c>
      <c r="AO765" s="116">
        <v>3.1832877508639585</v>
      </c>
      <c r="AP765" s="116">
        <v>1.5184296974623461</v>
      </c>
      <c r="AQ765" s="116">
        <v>1.4988257478816878</v>
      </c>
      <c r="AR765" s="116">
        <v>1.414880285194321</v>
      </c>
      <c r="AS765" s="116">
        <v>1.2952820430603296</v>
      </c>
      <c r="AT765" s="116">
        <v>1.3608215336285465</v>
      </c>
      <c r="AV765" s="116">
        <v>182.80532038489699</v>
      </c>
      <c r="AW765" s="116">
        <v>1613.4671273937804</v>
      </c>
      <c r="AX765" s="116">
        <v>6.4898414103783209</v>
      </c>
      <c r="AY765" s="116">
        <v>3.3942965218913081</v>
      </c>
      <c r="AZ765" s="116">
        <v>15397.1529329402</v>
      </c>
      <c r="BA765" s="116">
        <v>1.7230713994178173</v>
      </c>
      <c r="BB765" s="116">
        <v>0.14656596404469538</v>
      </c>
      <c r="BC765" s="116">
        <v>15.13629831159461</v>
      </c>
      <c r="BD765" s="116">
        <v>24.453170093356526</v>
      </c>
      <c r="BE765" s="116">
        <v>323.73260227370139</v>
      </c>
      <c r="BF765" s="116">
        <v>9.4735620866215182</v>
      </c>
      <c r="BG765" s="116">
        <v>1.9198864732474543</v>
      </c>
      <c r="BH765" s="116">
        <v>2.9493589711222667</v>
      </c>
      <c r="BI765" s="116">
        <v>156.13294563422338</v>
      </c>
      <c r="BJ765" s="116">
        <v>0.60183054301609473</v>
      </c>
      <c r="BK765" s="116">
        <v>1600.8975644071099</v>
      </c>
      <c r="BL765" s="116">
        <v>2.0086540753893765</v>
      </c>
      <c r="BM765" s="116">
        <v>2.1950516960692763</v>
      </c>
      <c r="BN765" s="116">
        <v>14.206148894950111</v>
      </c>
      <c r="BO765" s="116">
        <v>1.5475394032824075</v>
      </c>
      <c r="BP765" s="116">
        <v>1.4527988800474456</v>
      </c>
      <c r="BQ765" s="116">
        <v>11.756286056238579</v>
      </c>
      <c r="BR765" s="116">
        <v>22.788202817498224</v>
      </c>
      <c r="BS765" s="116">
        <v>10.418715569976408</v>
      </c>
      <c r="BT765" s="116">
        <v>7.4733402822615593</v>
      </c>
    </row>
    <row r="766" spans="1:72" x14ac:dyDescent="0.3">
      <c r="A766" s="116">
        <v>2</v>
      </c>
      <c r="B766" s="116">
        <v>7</v>
      </c>
      <c r="C766" s="116">
        <v>660</v>
      </c>
      <c r="F766" s="116">
        <v>4.3753864956721502</v>
      </c>
      <c r="G766" s="116">
        <v>51.857137004728799</v>
      </c>
      <c r="I766" s="116">
        <v>12.8442723439007</v>
      </c>
      <c r="K766" s="116">
        <v>27.119682853983701</v>
      </c>
      <c r="L766" s="116">
        <v>1.7895470799136499</v>
      </c>
      <c r="M766" s="116">
        <v>1.08845949964901</v>
      </c>
      <c r="X766" s="164"/>
      <c r="Z766" s="116">
        <v>3.7831453672812321E-2</v>
      </c>
      <c r="AA766" s="116">
        <v>7.5720146453280915E-2</v>
      </c>
      <c r="AB766" s="116">
        <v>6.3343638101696159E-2</v>
      </c>
      <c r="AC766" s="116">
        <v>5.8353107335510732E-2</v>
      </c>
      <c r="AD766" s="116">
        <v>0.25250679495836698</v>
      </c>
      <c r="AE766" s="116">
        <v>0.62148644766042904</v>
      </c>
      <c r="AF766" s="116">
        <v>0.48559677674176771</v>
      </c>
      <c r="AG766" s="116">
        <v>0.25422818607832304</v>
      </c>
      <c r="AH766" s="116">
        <v>0.40695122747093593</v>
      </c>
      <c r="AI766" s="116">
        <v>0.88816779614534536</v>
      </c>
      <c r="AJ766" s="116">
        <v>0.85875014493963642</v>
      </c>
      <c r="AK766" s="116">
        <v>1.2858303767631605</v>
      </c>
      <c r="AL766" s="116">
        <v>0.49712010720793287</v>
      </c>
      <c r="AM766" s="116">
        <v>0.32995435399501427</v>
      </c>
      <c r="AN766" s="116">
        <v>1.4861126718621351</v>
      </c>
      <c r="AO766" s="116">
        <v>3.1302131495669085</v>
      </c>
      <c r="AP766" s="116">
        <v>1.5013951458064532</v>
      </c>
      <c r="AQ766" s="116">
        <v>1.4838019305864498</v>
      </c>
      <c r="AR766" s="116">
        <v>1.4016246959393479</v>
      </c>
      <c r="AS766" s="116">
        <v>1.2833084699821331</v>
      </c>
      <c r="AT766" s="116">
        <v>1.3511104349267589</v>
      </c>
      <c r="AV766" s="116">
        <v>185.29554958755804</v>
      </c>
      <c r="AW766" s="116">
        <v>1627.7041946299569</v>
      </c>
      <c r="AX766" s="116">
        <v>6.4726310689916211</v>
      </c>
      <c r="AY766" s="116">
        <v>3.3890717464445221</v>
      </c>
      <c r="AZ766" s="116">
        <v>15451.508941148664</v>
      </c>
      <c r="BA766" s="116">
        <v>1.7377691887982987</v>
      </c>
      <c r="BB766" s="116">
        <v>0.14826945896803173</v>
      </c>
      <c r="BC766" s="116">
        <v>15.340549213526156</v>
      </c>
      <c r="BD766" s="116">
        <v>24.81869894524727</v>
      </c>
      <c r="BE766" s="116">
        <v>321.51320400653151</v>
      </c>
      <c r="BF766" s="116">
        <v>9.6069852780984526</v>
      </c>
      <c r="BG766" s="116">
        <v>1.9442688904996057</v>
      </c>
      <c r="BH766" s="116">
        <v>2.9771477325920217</v>
      </c>
      <c r="BI766" s="116">
        <v>157.59755666320359</v>
      </c>
      <c r="BJ766" s="116">
        <v>0.60560684061207704</v>
      </c>
      <c r="BK766" s="116">
        <v>1628.0417222929975</v>
      </c>
      <c r="BL766" s="116">
        <v>2.031443893047713</v>
      </c>
      <c r="BM766" s="116">
        <v>2.2172770719469805</v>
      </c>
      <c r="BN766" s="116">
        <v>14.340500747619378</v>
      </c>
      <c r="BO766" s="116">
        <v>1.5619783137782204</v>
      </c>
      <c r="BP766" s="116">
        <v>1.4632408638803602</v>
      </c>
      <c r="BQ766" s="116">
        <v>11.72034484305347</v>
      </c>
      <c r="BR766" s="116">
        <v>22.419942627171153</v>
      </c>
      <c r="BS766" s="116">
        <v>10.483953525494524</v>
      </c>
      <c r="BT766" s="116">
        <v>7.5201354402281417</v>
      </c>
    </row>
    <row r="767" spans="1:72" x14ac:dyDescent="0.3">
      <c r="A767" s="116">
        <v>2</v>
      </c>
      <c r="B767" s="116">
        <v>6.9999999999999796</v>
      </c>
      <c r="C767" s="116">
        <v>670</v>
      </c>
      <c r="F767" s="116">
        <v>4.25715442804084</v>
      </c>
      <c r="G767" s="116">
        <v>51.629776202807498</v>
      </c>
      <c r="I767" s="116">
        <v>12.6622339461971</v>
      </c>
      <c r="K767" s="116">
        <v>27.674608264957001</v>
      </c>
      <c r="L767" s="116">
        <v>1.7895470799136499</v>
      </c>
      <c r="M767" s="116">
        <v>1.0438836951567101</v>
      </c>
      <c r="X767" s="164"/>
      <c r="Z767" s="116">
        <v>3.7448214215186758E-2</v>
      </c>
      <c r="AA767" s="116">
        <v>7.529918089877756E-2</v>
      </c>
      <c r="AB767" s="116">
        <v>6.353510270774651E-2</v>
      </c>
      <c r="AC767" s="116">
        <v>5.8598659071178637E-2</v>
      </c>
      <c r="AD767" s="116">
        <v>0.25278776462608915</v>
      </c>
      <c r="AE767" s="116">
        <v>0.61872301133437158</v>
      </c>
      <c r="AF767" s="116">
        <v>0.48182437955416213</v>
      </c>
      <c r="AG767" s="116">
        <v>0.25202771559283266</v>
      </c>
      <c r="AH767" s="116">
        <v>0.40281324498248944</v>
      </c>
      <c r="AI767" s="116">
        <v>0.89800258288763002</v>
      </c>
      <c r="AJ767" s="116">
        <v>0.85071130156077002</v>
      </c>
      <c r="AK767" s="116">
        <v>1.2752498169939441</v>
      </c>
      <c r="AL767" s="116">
        <v>0.49416046622373083</v>
      </c>
      <c r="AM767" s="116">
        <v>0.32747957676532552</v>
      </c>
      <c r="AN767" s="116">
        <v>1.4832718297244003</v>
      </c>
      <c r="AO767" s="116">
        <v>3.0918215379056346</v>
      </c>
      <c r="AP767" s="116">
        <v>1.490682944082536</v>
      </c>
      <c r="AQ767" s="116">
        <v>1.474521110980676</v>
      </c>
      <c r="AR767" s="116">
        <v>1.3935902406866381</v>
      </c>
      <c r="AS767" s="116">
        <v>1.2759061082729943</v>
      </c>
      <c r="AT767" s="116">
        <v>1.3453955522271785</v>
      </c>
      <c r="AV767" s="116">
        <v>187.19183669797431</v>
      </c>
      <c r="AW767" s="116">
        <v>1636.8039934681533</v>
      </c>
      <c r="AX767" s="116">
        <v>6.4531256349100188</v>
      </c>
      <c r="AY767" s="116">
        <v>3.3748701851318024</v>
      </c>
      <c r="AZ767" s="116">
        <v>15434.334829342177</v>
      </c>
      <c r="BA767" s="116">
        <v>1.7455306820911889</v>
      </c>
      <c r="BB767" s="116">
        <v>0.14943032029791373</v>
      </c>
      <c r="BC767" s="116">
        <v>15.474488553079242</v>
      </c>
      <c r="BD767" s="116">
        <v>25.073654170530201</v>
      </c>
      <c r="BE767" s="116">
        <v>317.99204064187268</v>
      </c>
      <c r="BF767" s="116">
        <v>9.6977670155128024</v>
      </c>
      <c r="BG767" s="116">
        <v>1.9604002029132399</v>
      </c>
      <c r="BH767" s="116">
        <v>2.9949785568842548</v>
      </c>
      <c r="BI767" s="116">
        <v>158.78852816908218</v>
      </c>
      <c r="BJ767" s="116">
        <v>0.60676673146770732</v>
      </c>
      <c r="BK767" s="116">
        <v>1648.2573604869676</v>
      </c>
      <c r="BL767" s="116">
        <v>2.0460420588478456</v>
      </c>
      <c r="BM767" s="116">
        <v>2.2312328901224641</v>
      </c>
      <c r="BN767" s="116">
        <v>14.423177927893997</v>
      </c>
      <c r="BO767" s="116">
        <v>1.5710403665307284</v>
      </c>
      <c r="BP767" s="116">
        <v>1.469456322140547</v>
      </c>
      <c r="BQ767" s="116">
        <v>11.681234963635148</v>
      </c>
      <c r="BR767" s="116">
        <v>22.047293753957337</v>
      </c>
      <c r="BS767" s="116">
        <v>10.530757750279818</v>
      </c>
      <c r="BT767" s="116">
        <v>7.5537080909180139</v>
      </c>
    </row>
    <row r="768" spans="1:72" x14ac:dyDescent="0.3">
      <c r="A768" s="116">
        <v>2</v>
      </c>
      <c r="B768" s="116">
        <v>7</v>
      </c>
      <c r="C768" s="116">
        <v>680</v>
      </c>
      <c r="E768" s="116">
        <v>5.3765784088480899</v>
      </c>
      <c r="F768" s="116">
        <v>3.5048436781398302</v>
      </c>
      <c r="G768" s="116">
        <v>54.394043266985598</v>
      </c>
      <c r="I768" s="116">
        <v>10.7308496792875</v>
      </c>
      <c r="K768" s="116">
        <v>24.656385732668198</v>
      </c>
      <c r="M768" s="116">
        <v>0.99885825637522296</v>
      </c>
      <c r="Q768" s="160">
        <v>66.177750847459194</v>
      </c>
      <c r="R768" s="160">
        <v>13.113926621404699</v>
      </c>
      <c r="S768" s="160">
        <v>0.115262070816085</v>
      </c>
      <c r="T768" s="160">
        <v>2.01281049760948E-2</v>
      </c>
      <c r="U768" s="160">
        <v>2.0393053449511198</v>
      </c>
      <c r="V768" s="160">
        <v>3.4184308728361801</v>
      </c>
      <c r="W768" s="160">
        <v>3.7343104585513198</v>
      </c>
      <c r="X768" s="164">
        <v>0.91541153601950886</v>
      </c>
      <c r="Z768" s="116">
        <v>3.7793488600250169E-2</v>
      </c>
      <c r="AA768" s="116">
        <v>7.1236415129288175E-2</v>
      </c>
      <c r="AB768" s="116">
        <v>5.9549277349478527E-2</v>
      </c>
      <c r="AC768" s="116">
        <v>5.4836996605972799E-2</v>
      </c>
      <c r="AD768" s="116">
        <v>0.25297035674648893</v>
      </c>
      <c r="AE768" s="116">
        <v>0.45934507769222299</v>
      </c>
      <c r="AF768" s="116">
        <v>0.27507644729561498</v>
      </c>
      <c r="AG768" s="116">
        <v>0.2541744593958396</v>
      </c>
      <c r="AH768" s="116">
        <v>0.41066584947653484</v>
      </c>
      <c r="AI768" s="116">
        <v>0.83262302877103822</v>
      </c>
      <c r="AJ768" s="116">
        <v>0.87670183625783282</v>
      </c>
      <c r="AK768" s="116">
        <v>1.3202950811357881</v>
      </c>
      <c r="AL768" s="116">
        <v>0.46847536216315305</v>
      </c>
      <c r="AM768" s="116">
        <v>0.2892459914876313</v>
      </c>
      <c r="AN768" s="116">
        <v>1.479823847882896</v>
      </c>
      <c r="AO768" s="116">
        <v>2.9381871683771328</v>
      </c>
      <c r="AP768" s="116">
        <v>1.547301573798793</v>
      </c>
      <c r="AQ768" s="116">
        <v>1.5314308262719032</v>
      </c>
      <c r="AR768" s="116">
        <v>1.45036536730708</v>
      </c>
      <c r="AS768" s="116">
        <v>1.3240260330706517</v>
      </c>
      <c r="AT768" s="116">
        <v>1.0493499512106621</v>
      </c>
      <c r="AV768" s="116">
        <v>78.300159484168859</v>
      </c>
      <c r="AW768" s="116">
        <v>1017.1481900302971</v>
      </c>
      <c r="AX768" s="116">
        <v>3.7234359685520579</v>
      </c>
      <c r="AY768" s="116">
        <v>1.8717896996759669</v>
      </c>
      <c r="AZ768" s="116">
        <v>13309.946326496029</v>
      </c>
      <c r="BA768" s="116">
        <v>2.2112396703841339</v>
      </c>
      <c r="BB768" s="116">
        <v>0.22925837039738878</v>
      </c>
      <c r="BC768" s="116">
        <v>13.252938769406621</v>
      </c>
      <c r="BD768" s="116">
        <v>22.832502502563894</v>
      </c>
      <c r="BE768" s="116">
        <v>339.29437655882242</v>
      </c>
      <c r="BF768" s="116">
        <v>9.3396466915426775</v>
      </c>
      <c r="BG768" s="116">
        <v>1.9185400702645112</v>
      </c>
      <c r="BH768" s="116">
        <v>2.9775484732576505</v>
      </c>
      <c r="BI768" s="116">
        <v>158.79790569310754</v>
      </c>
      <c r="BJ768" s="116">
        <v>0.61897115966236893</v>
      </c>
      <c r="BK768" s="116">
        <v>1798.2199512369029</v>
      </c>
      <c r="BL768" s="116">
        <v>2.0093874953039532</v>
      </c>
      <c r="BM768" s="116">
        <v>2.1891622040667191</v>
      </c>
      <c r="BN768" s="116">
        <v>14.093878071683783</v>
      </c>
      <c r="BO768" s="116">
        <v>1.534129088284738</v>
      </c>
      <c r="BP768" s="116">
        <v>1.8887994635689926</v>
      </c>
      <c r="BQ768" s="116">
        <v>9.6451861999683821</v>
      </c>
      <c r="BR768" s="116">
        <v>24.073883343755025</v>
      </c>
      <c r="BS768" s="116">
        <v>7.0165938867668078</v>
      </c>
      <c r="BT768" s="116">
        <v>5.0329998343896936</v>
      </c>
    </row>
    <row r="769" spans="1:72" x14ac:dyDescent="0.3">
      <c r="A769" s="116">
        <v>2</v>
      </c>
      <c r="B769" s="116">
        <v>7</v>
      </c>
      <c r="C769" s="116">
        <v>690</v>
      </c>
      <c r="E769" s="116">
        <v>7.3774118712549797</v>
      </c>
      <c r="F769" s="116">
        <v>3.5420914821999698</v>
      </c>
      <c r="G769" s="116">
        <v>54.049262141071601</v>
      </c>
      <c r="I769" s="116">
        <v>9.9192245112767807</v>
      </c>
      <c r="K769" s="116">
        <v>24.049141372301001</v>
      </c>
      <c r="L769" s="116">
        <v>0.460003018913761</v>
      </c>
      <c r="M769" s="116">
        <v>0.94610474678884904</v>
      </c>
      <c r="Q769" s="160">
        <v>66.380791754823207</v>
      </c>
      <c r="R769" s="160">
        <v>13.0543282069169</v>
      </c>
      <c r="S769" s="160">
        <v>0.161030629287472</v>
      </c>
      <c r="T769" s="160">
        <v>2.9007818251537101E-2</v>
      </c>
      <c r="U769" s="160">
        <v>2.0891566448032401</v>
      </c>
      <c r="V769" s="160">
        <v>3.6306112370768102</v>
      </c>
      <c r="W769" s="160">
        <v>3.2288892301082699</v>
      </c>
      <c r="X769" s="164">
        <v>1.1244149236284176</v>
      </c>
      <c r="Z769" s="116">
        <v>3.7292463299070669E-2</v>
      </c>
      <c r="AA769" s="116">
        <v>6.9169656076877487E-2</v>
      </c>
      <c r="AB769" s="116">
        <v>5.9078054140662764E-2</v>
      </c>
      <c r="AC769" s="116">
        <v>5.4261174483979671E-2</v>
      </c>
      <c r="AD769" s="116">
        <v>0.24988576889243183</v>
      </c>
      <c r="AE769" s="116">
        <v>0.5017025832760813</v>
      </c>
      <c r="AF769" s="116">
        <v>0.32524313473573629</v>
      </c>
      <c r="AG769" s="116">
        <v>0.24977799721305177</v>
      </c>
      <c r="AH769" s="116">
        <v>0.40404328718607141</v>
      </c>
      <c r="AI769" s="116">
        <v>0.8134758450120918</v>
      </c>
      <c r="AJ769" s="116">
        <v>0.8648517171115031</v>
      </c>
      <c r="AK769" s="116">
        <v>1.3049142013798976</v>
      </c>
      <c r="AL769" s="116">
        <v>0.47515616365305591</v>
      </c>
      <c r="AM769" s="116">
        <v>0.29465863873371645</v>
      </c>
      <c r="AN769" s="116">
        <v>1.4574618442649483</v>
      </c>
      <c r="AO769" s="116">
        <v>2.9449312623518717</v>
      </c>
      <c r="AP769" s="116">
        <v>1.5315857183098465</v>
      </c>
      <c r="AQ769" s="116">
        <v>1.5174689533226282</v>
      </c>
      <c r="AR769" s="116">
        <v>1.4386075658716333</v>
      </c>
      <c r="AS769" s="116">
        <v>1.3130425619671564</v>
      </c>
      <c r="AT769" s="116">
        <v>1.1276360253067805</v>
      </c>
      <c r="AV769" s="116">
        <v>64.71842756322178</v>
      </c>
      <c r="AW769" s="116">
        <v>894.14716343825307</v>
      </c>
      <c r="AX769" s="116">
        <v>3.1908168856909942</v>
      </c>
      <c r="AY769" s="116">
        <v>1.5944474977073435</v>
      </c>
      <c r="AZ769" s="116">
        <v>12782.746319599763</v>
      </c>
      <c r="BA769" s="116">
        <v>2.0057049824892079</v>
      </c>
      <c r="BB769" s="116">
        <v>0.19198615450175124</v>
      </c>
      <c r="BC769" s="116">
        <v>12.781648361196128</v>
      </c>
      <c r="BD769" s="116">
        <v>22.544166386953822</v>
      </c>
      <c r="BE769" s="116">
        <v>345.19472215887197</v>
      </c>
      <c r="BF769" s="116">
        <v>9.4304881070874274</v>
      </c>
      <c r="BG769" s="116">
        <v>1.9494402154849901</v>
      </c>
      <c r="BH769" s="116">
        <v>2.8800719262802494</v>
      </c>
      <c r="BI769" s="116">
        <v>149.98792479552267</v>
      </c>
      <c r="BJ769" s="116">
        <v>0.63214987858416738</v>
      </c>
      <c r="BK769" s="116">
        <v>1819.1027786697614</v>
      </c>
      <c r="BL769" s="116">
        <v>2.0437312241081305</v>
      </c>
      <c r="BM769" s="116">
        <v>2.2240351942265142</v>
      </c>
      <c r="BN769" s="116">
        <v>14.293336593598466</v>
      </c>
      <c r="BO769" s="116">
        <v>1.5539384604003526</v>
      </c>
      <c r="BP769" s="116">
        <v>1.7679887421397915</v>
      </c>
      <c r="BQ769" s="116">
        <v>10.447133480507899</v>
      </c>
      <c r="BR769" s="116">
        <v>24.150744642330313</v>
      </c>
      <c r="BS769" s="116">
        <v>7.2294851525618524</v>
      </c>
      <c r="BT769" s="116">
        <v>5.1857066495169413</v>
      </c>
    </row>
    <row r="770" spans="1:72" x14ac:dyDescent="0.3">
      <c r="A770" s="116">
        <v>2</v>
      </c>
      <c r="B770" s="116">
        <v>7</v>
      </c>
      <c r="C770" s="116">
        <v>700</v>
      </c>
      <c r="E770" s="116">
        <v>8.6502587746603705</v>
      </c>
      <c r="F770" s="116">
        <v>3.7213610246579698</v>
      </c>
      <c r="G770" s="116">
        <v>53.6276455162632</v>
      </c>
      <c r="I770" s="116">
        <v>9.3812711559419295</v>
      </c>
      <c r="K770" s="116">
        <v>23.759038778489199</v>
      </c>
      <c r="L770" s="116">
        <v>0.42523839505392402</v>
      </c>
      <c r="M770" s="116">
        <v>0.86042474998729201</v>
      </c>
      <c r="Q770" s="160">
        <v>66.5443852045249</v>
      </c>
      <c r="R770" s="160">
        <v>13.086119024691</v>
      </c>
      <c r="S770" s="160">
        <v>0.18746875360339699</v>
      </c>
      <c r="T770" s="160">
        <v>3.3248496360553999E-2</v>
      </c>
      <c r="U770" s="160">
        <v>2.1929485857144599</v>
      </c>
      <c r="V770" s="160">
        <v>3.64541888588563</v>
      </c>
      <c r="W770" s="160">
        <v>3.0701159799532101</v>
      </c>
      <c r="X770" s="164">
        <v>1.1873880041304459</v>
      </c>
      <c r="Z770" s="116">
        <v>3.653339678030925E-2</v>
      </c>
      <c r="AA770" s="116">
        <v>6.7000654973058349E-2</v>
      </c>
      <c r="AB770" s="116">
        <v>5.854021589871676E-2</v>
      </c>
      <c r="AC770" s="116">
        <v>5.3558010568963546E-2</v>
      </c>
      <c r="AD770" s="116">
        <v>0.24701702975256637</v>
      </c>
      <c r="AE770" s="116">
        <v>0.49293323338576139</v>
      </c>
      <c r="AF770" s="116">
        <v>0.31390156648409506</v>
      </c>
      <c r="AG770" s="116">
        <v>0.24398203586394365</v>
      </c>
      <c r="AH770" s="116">
        <v>0.3949063303074517</v>
      </c>
      <c r="AI770" s="116">
        <v>0.80125876711453903</v>
      </c>
      <c r="AJ770" s="116">
        <v>0.84843634797452849</v>
      </c>
      <c r="AK770" s="116">
        <v>1.284104342722548</v>
      </c>
      <c r="AL770" s="116">
        <v>0.46905402062632828</v>
      </c>
      <c r="AM770" s="116">
        <v>0.28886408161323307</v>
      </c>
      <c r="AN770" s="116">
        <v>1.4342752880626053</v>
      </c>
      <c r="AO770" s="116">
        <v>2.866171025279479</v>
      </c>
      <c r="AP770" s="116">
        <v>1.5110346355007627</v>
      </c>
      <c r="AQ770" s="116">
        <v>1.5000933168905504</v>
      </c>
      <c r="AR770" s="116">
        <v>1.4242465805223359</v>
      </c>
      <c r="AS770" s="116">
        <v>1.2996045727750642</v>
      </c>
      <c r="AT770" s="116">
        <v>1.1117603228012392</v>
      </c>
      <c r="AV770" s="116">
        <v>58.477214380734814</v>
      </c>
      <c r="AW770" s="116">
        <v>834.41930447955019</v>
      </c>
      <c r="AX770" s="116">
        <v>2.9290123812837567</v>
      </c>
      <c r="AY770" s="116">
        <v>1.4602838219391836</v>
      </c>
      <c r="AZ770" s="116">
        <v>12499.073960454063</v>
      </c>
      <c r="BA770" s="116">
        <v>2.0119381672408743</v>
      </c>
      <c r="BB770" s="116">
        <v>0.19289753827321071</v>
      </c>
      <c r="BC770" s="116">
        <v>12.605875367652109</v>
      </c>
      <c r="BD770" s="116">
        <v>22.582524105518846</v>
      </c>
      <c r="BE770" s="116">
        <v>348.90040314487993</v>
      </c>
      <c r="BF770" s="116">
        <v>9.5757979976807412</v>
      </c>
      <c r="BG770" s="116">
        <v>1.9848696059398285</v>
      </c>
      <c r="BH770" s="116">
        <v>2.873885616554023</v>
      </c>
      <c r="BI770" s="116">
        <v>148.41064523039051</v>
      </c>
      <c r="BJ770" s="116">
        <v>0.64437171470743315</v>
      </c>
      <c r="BK770" s="116">
        <v>1884.1415739313147</v>
      </c>
      <c r="BL770" s="116">
        <v>2.0793155714149818</v>
      </c>
      <c r="BM770" s="116">
        <v>2.258321889084991</v>
      </c>
      <c r="BN770" s="116">
        <v>14.48598374752849</v>
      </c>
      <c r="BO770" s="116">
        <v>1.5737763070419952</v>
      </c>
      <c r="BP770" s="116">
        <v>1.7938598832879171</v>
      </c>
      <c r="BQ770" s="116">
        <v>10.430087316050985</v>
      </c>
      <c r="BR770" s="116">
        <v>24.085378613268649</v>
      </c>
      <c r="BS770" s="116">
        <v>7.0272352289561999</v>
      </c>
      <c r="BT770" s="116">
        <v>5.0406328646521272</v>
      </c>
    </row>
    <row r="771" spans="1:72" x14ac:dyDescent="0.3">
      <c r="A771" s="116">
        <v>2</v>
      </c>
      <c r="B771" s="116">
        <v>7</v>
      </c>
      <c r="C771" s="116">
        <v>710</v>
      </c>
      <c r="E771" s="116">
        <v>9.0335965632480892</v>
      </c>
      <c r="F771" s="116">
        <v>4.3120455955435304</v>
      </c>
      <c r="G771" s="116">
        <v>52.965329541406199</v>
      </c>
      <c r="I771" s="116">
        <v>9.2652588257742003</v>
      </c>
      <c r="K771" s="116">
        <v>23.637623221510001</v>
      </c>
      <c r="L771" s="116">
        <v>0.42523839505392402</v>
      </c>
      <c r="M771" s="116">
        <v>0.78614625251798098</v>
      </c>
      <c r="Q771" s="160">
        <v>66.728910720607104</v>
      </c>
      <c r="R771" s="160">
        <v>13.131339394985501</v>
      </c>
      <c r="S771" s="160">
        <v>0.25185893176742702</v>
      </c>
      <c r="T771" s="160">
        <v>4.58091332261443E-2</v>
      </c>
      <c r="U771" s="160">
        <v>2.2395923918682898</v>
      </c>
      <c r="V771" s="160">
        <v>3.6528438493928101</v>
      </c>
      <c r="W771" s="160">
        <v>2.99775971166313</v>
      </c>
      <c r="X771" s="164">
        <v>1.2185245652548466</v>
      </c>
      <c r="Z771" s="116">
        <v>3.5832328310008446E-2</v>
      </c>
      <c r="AA771" s="116">
        <v>6.5413955215852346E-2</v>
      </c>
      <c r="AB771" s="116">
        <v>5.8545622581470162E-2</v>
      </c>
      <c r="AC771" s="116">
        <v>5.3172390508368389E-2</v>
      </c>
      <c r="AD771" s="116">
        <v>0.24398079460944413</v>
      </c>
      <c r="AE771" s="116">
        <v>0.48603221331798419</v>
      </c>
      <c r="AF771" s="116">
        <v>0.30667520263068815</v>
      </c>
      <c r="AG771" s="116">
        <v>0.23835209535795021</v>
      </c>
      <c r="AH771" s="116">
        <v>0.38577439780331735</v>
      </c>
      <c r="AI771" s="116">
        <v>0.79375145271442815</v>
      </c>
      <c r="AJ771" s="116">
        <v>0.83100069834667767</v>
      </c>
      <c r="AK771" s="116">
        <v>1.2612138836683513</v>
      </c>
      <c r="AL771" s="116">
        <v>0.46322647598207001</v>
      </c>
      <c r="AM771" s="116">
        <v>0.28501459369274501</v>
      </c>
      <c r="AN771" s="116">
        <v>1.4123933518790519</v>
      </c>
      <c r="AO771" s="116">
        <v>2.7921861240532153</v>
      </c>
      <c r="AP771" s="116">
        <v>1.4877470373805612</v>
      </c>
      <c r="AQ771" s="116">
        <v>1.4802130206376314</v>
      </c>
      <c r="AR771" s="116">
        <v>1.4072678974300379</v>
      </c>
      <c r="AS771" s="116">
        <v>1.2843758882026493</v>
      </c>
      <c r="AT771" s="116">
        <v>1.1012871496221484</v>
      </c>
      <c r="AV771" s="116">
        <v>57.023698431378229</v>
      </c>
      <c r="AW771" s="116">
        <v>822.54027002790076</v>
      </c>
      <c r="AX771" s="116">
        <v>2.8552961100281182</v>
      </c>
      <c r="AY771" s="116">
        <v>1.4257806158723243</v>
      </c>
      <c r="AZ771" s="116">
        <v>12494.090191070622</v>
      </c>
      <c r="BA771" s="116">
        <v>2.0283137970968341</v>
      </c>
      <c r="BB771" s="116">
        <v>0.19495731106832731</v>
      </c>
      <c r="BC771" s="116">
        <v>12.697118934000693</v>
      </c>
      <c r="BD771" s="116">
        <v>22.888944662636423</v>
      </c>
      <c r="BE771" s="116">
        <v>351.5061659635856</v>
      </c>
      <c r="BF771" s="116">
        <v>9.7486915705997106</v>
      </c>
      <c r="BG771" s="116">
        <v>2.0200112409535991</v>
      </c>
      <c r="BH771" s="116">
        <v>2.8922268496716925</v>
      </c>
      <c r="BI771" s="116">
        <v>148.73993358387901</v>
      </c>
      <c r="BJ771" s="116">
        <v>0.65447910216099714</v>
      </c>
      <c r="BK771" s="116">
        <v>1937.4756836536976</v>
      </c>
      <c r="BL771" s="116">
        <v>2.1126478551851071</v>
      </c>
      <c r="BM771" s="116">
        <v>2.2897588748929349</v>
      </c>
      <c r="BN771" s="116">
        <v>14.666426803613753</v>
      </c>
      <c r="BO771" s="116">
        <v>1.5925331460610939</v>
      </c>
      <c r="BP771" s="116">
        <v>1.8102119956479172</v>
      </c>
      <c r="BQ771" s="116">
        <v>10.403886809794809</v>
      </c>
      <c r="BR771" s="116">
        <v>23.966721456447441</v>
      </c>
      <c r="BS771" s="116">
        <v>7.0141613051548131</v>
      </c>
      <c r="BT771" s="116">
        <v>5.0312549446258155</v>
      </c>
    </row>
    <row r="772" spans="1:72" x14ac:dyDescent="0.3">
      <c r="A772" s="116">
        <v>2</v>
      </c>
      <c r="B772" s="116">
        <v>7</v>
      </c>
      <c r="C772" s="116">
        <v>720</v>
      </c>
      <c r="E772" s="116">
        <v>9.6491656660010694</v>
      </c>
      <c r="F772" s="116">
        <v>4.2133046063091601</v>
      </c>
      <c r="G772" s="116">
        <v>52.378453544889403</v>
      </c>
      <c r="I772" s="116">
        <v>8.6350287397472396</v>
      </c>
      <c r="K772" s="116">
        <v>24.398358775384501</v>
      </c>
      <c r="L772" s="116">
        <v>0.45036477409019998</v>
      </c>
      <c r="M772" s="116">
        <v>0.72568866766857698</v>
      </c>
      <c r="Q772" s="160">
        <v>67.176996832180293</v>
      </c>
      <c r="R772" s="160">
        <v>13.1515903809857</v>
      </c>
      <c r="S772" s="160">
        <v>0.33563742810495101</v>
      </c>
      <c r="T772" s="160">
        <v>6.0466115542175403E-2</v>
      </c>
      <c r="U772" s="160">
        <v>2.3419443839887699</v>
      </c>
      <c r="V772" s="160">
        <v>3.6117684001492401</v>
      </c>
      <c r="W772" s="160">
        <v>2.9133096843264998</v>
      </c>
      <c r="X772" s="164">
        <v>1.2397475007825027</v>
      </c>
      <c r="Z772" s="116">
        <v>3.5099137078245191E-2</v>
      </c>
      <c r="AA772" s="116">
        <v>6.4423812058790247E-2</v>
      </c>
      <c r="AB772" s="116">
        <v>5.8712009828394134E-2</v>
      </c>
      <c r="AC772" s="116">
        <v>5.332004034841753E-2</v>
      </c>
      <c r="AD772" s="116">
        <v>0.24337378489250683</v>
      </c>
      <c r="AE772" s="116">
        <v>0.48259131182317944</v>
      </c>
      <c r="AF772" s="116">
        <v>0.30352091569844775</v>
      </c>
      <c r="AG772" s="116">
        <v>0.23445282357499372</v>
      </c>
      <c r="AH772" s="116">
        <v>0.37859698057323887</v>
      </c>
      <c r="AI772" s="116">
        <v>0.80494527642254998</v>
      </c>
      <c r="AJ772" s="116">
        <v>0.81644298631142154</v>
      </c>
      <c r="AK772" s="116">
        <v>1.241161789104378</v>
      </c>
      <c r="AL772" s="116">
        <v>0.45765630275028313</v>
      </c>
      <c r="AM772" s="116">
        <v>0.27988775933310622</v>
      </c>
      <c r="AN772" s="116">
        <v>1.4036680540691793</v>
      </c>
      <c r="AO772" s="116">
        <v>2.7321971816750876</v>
      </c>
      <c r="AP772" s="116">
        <v>1.4664470170406216</v>
      </c>
      <c r="AQ772" s="116">
        <v>1.4608355065364902</v>
      </c>
      <c r="AR772" s="116">
        <v>1.3898828893213551</v>
      </c>
      <c r="AS772" s="116">
        <v>1.2685771380417568</v>
      </c>
      <c r="AT772" s="116">
        <v>1.0936077050164739</v>
      </c>
      <c r="AV772" s="116">
        <v>54.67847270288388</v>
      </c>
      <c r="AW772" s="116">
        <v>796.70788864073609</v>
      </c>
      <c r="AX772" s="116">
        <v>2.7417698066580014</v>
      </c>
      <c r="AY772" s="116">
        <v>1.3670235660675296</v>
      </c>
      <c r="AZ772" s="116">
        <v>12331.966452742292</v>
      </c>
      <c r="BA772" s="116">
        <v>2.0281045210628852</v>
      </c>
      <c r="BB772" s="116">
        <v>0.19421162866495717</v>
      </c>
      <c r="BC772" s="116">
        <v>12.649124301684409</v>
      </c>
      <c r="BD772" s="116">
        <v>23.030063788351189</v>
      </c>
      <c r="BE772" s="116">
        <v>346.64883575021241</v>
      </c>
      <c r="BF772" s="116">
        <v>9.8902516933516953</v>
      </c>
      <c r="BG772" s="116">
        <v>2.0527276961510545</v>
      </c>
      <c r="BH772" s="116">
        <v>2.9020293827288204</v>
      </c>
      <c r="BI772" s="116">
        <v>148.83823922408561</v>
      </c>
      <c r="BJ772" s="116">
        <v>0.65947716638358578</v>
      </c>
      <c r="BK772" s="116">
        <v>1986.7481944973331</v>
      </c>
      <c r="BL772" s="116">
        <v>2.1457132455442403</v>
      </c>
      <c r="BM772" s="116">
        <v>2.3228414619601216</v>
      </c>
      <c r="BN772" s="116">
        <v>14.863978584701357</v>
      </c>
      <c r="BO772" s="116">
        <v>1.6130697712125623</v>
      </c>
      <c r="BP772" s="116">
        <v>1.822833253311265</v>
      </c>
      <c r="BQ772" s="116">
        <v>10.442755333470044</v>
      </c>
      <c r="BR772" s="116">
        <v>23.32140306680731</v>
      </c>
      <c r="BS772" s="116">
        <v>6.9392657165468439</v>
      </c>
      <c r="BT772" s="116">
        <v>4.9775323705188335</v>
      </c>
    </row>
    <row r="773" spans="1:72" x14ac:dyDescent="0.3">
      <c r="A773" s="116">
        <v>2</v>
      </c>
      <c r="B773" s="116">
        <v>7.0000000000000098</v>
      </c>
      <c r="C773" s="116">
        <v>730</v>
      </c>
      <c r="E773" s="116">
        <v>10.249163928565199</v>
      </c>
      <c r="F773" s="116">
        <v>5.1718916848947103</v>
      </c>
      <c r="G773" s="116">
        <v>50.553493436217501</v>
      </c>
      <c r="I773" s="116">
        <v>8.2133885287151607</v>
      </c>
      <c r="K773" s="116">
        <v>25.212602539785799</v>
      </c>
      <c r="L773" s="116">
        <v>0.40227230224371602</v>
      </c>
      <c r="M773" s="116">
        <v>0.225408094562627</v>
      </c>
      <c r="Q773" s="160">
        <v>67.362803428579895</v>
      </c>
      <c r="R773" s="160">
        <v>13.175757723823899</v>
      </c>
      <c r="S773" s="160">
        <v>0.37888706766256203</v>
      </c>
      <c r="T773" s="160">
        <v>7.1882800738108599E-2</v>
      </c>
      <c r="U773" s="160">
        <v>2.3751111057736098</v>
      </c>
      <c r="V773" s="160">
        <v>3.6278930176800999</v>
      </c>
      <c r="W773" s="160">
        <v>2.8401991806871401</v>
      </c>
      <c r="X773" s="164">
        <v>1.277337534053647</v>
      </c>
      <c r="Z773" s="116">
        <v>3.161401497803476E-2</v>
      </c>
      <c r="AA773" s="116">
        <v>5.6532630048774207E-2</v>
      </c>
      <c r="AB773" s="116">
        <v>5.8597064145910552E-2</v>
      </c>
      <c r="AC773" s="116">
        <v>5.2606183905065954E-2</v>
      </c>
      <c r="AD773" s="116">
        <v>0.23576643781016826</v>
      </c>
      <c r="AE773" s="116">
        <v>0.45227478702718549</v>
      </c>
      <c r="AF773" s="116">
        <v>0.25840418324455605</v>
      </c>
      <c r="AG773" s="116">
        <v>0.20618367890549272</v>
      </c>
      <c r="AH773" s="116">
        <v>0.33189425593395272</v>
      </c>
      <c r="AI773" s="116">
        <v>0.80177113332569505</v>
      </c>
      <c r="AJ773" s="116">
        <v>0.73230963291323159</v>
      </c>
      <c r="AK773" s="116">
        <v>1.1364913118241258</v>
      </c>
      <c r="AL773" s="116">
        <v>0.43225282386609815</v>
      </c>
      <c r="AM773" s="116">
        <v>0.26148697710268332</v>
      </c>
      <c r="AN773" s="116">
        <v>1.3165608071000878</v>
      </c>
      <c r="AO773" s="116">
        <v>2.3236821157181655</v>
      </c>
      <c r="AP773" s="116">
        <v>1.3660197359132322</v>
      </c>
      <c r="AQ773" s="116">
        <v>1.3796441195273823</v>
      </c>
      <c r="AR773" s="116">
        <v>1.3244958854625375</v>
      </c>
      <c r="AS773" s="116">
        <v>1.2077285779360911</v>
      </c>
      <c r="AT773" s="116">
        <v>1.04351480224448</v>
      </c>
      <c r="AV773" s="116">
        <v>53.56645534406902</v>
      </c>
      <c r="AW773" s="116">
        <v>804.34563357920888</v>
      </c>
      <c r="AX773" s="116">
        <v>2.6437457048733255</v>
      </c>
      <c r="AY773" s="116">
        <v>1.3210071524132438</v>
      </c>
      <c r="AZ773" s="116">
        <v>12421.794571501034</v>
      </c>
      <c r="BA773" s="116">
        <v>2.1242612503588703</v>
      </c>
      <c r="BB773" s="116">
        <v>0.21530108772185447</v>
      </c>
      <c r="BC773" s="116">
        <v>13.56317867117834</v>
      </c>
      <c r="BD773" s="116">
        <v>25.226696280574672</v>
      </c>
      <c r="BE773" s="116">
        <v>347.35660473467289</v>
      </c>
      <c r="BF773" s="116">
        <v>10.858897209909575</v>
      </c>
      <c r="BG773" s="116">
        <v>2.2271673384097941</v>
      </c>
      <c r="BH773" s="116">
        <v>3.017685086472965</v>
      </c>
      <c r="BI773" s="116">
        <v>154.22103531832292</v>
      </c>
      <c r="BJ773" s="116">
        <v>0.70087127665449123</v>
      </c>
      <c r="BK773" s="116">
        <v>2329.1046101473098</v>
      </c>
      <c r="BL773" s="116">
        <v>2.2958123792910032</v>
      </c>
      <c r="BM773" s="116">
        <v>2.4538801589473</v>
      </c>
      <c r="BN773" s="116">
        <v>15.566459147624581</v>
      </c>
      <c r="BO773" s="116">
        <v>1.6895107634314102</v>
      </c>
      <c r="BP773" s="116">
        <v>1.9026906106959032</v>
      </c>
      <c r="BQ773" s="116">
        <v>9.8664678048593242</v>
      </c>
      <c r="BR773" s="116">
        <v>22.314426257154249</v>
      </c>
      <c r="BS773" s="116">
        <v>7.1284204562388886</v>
      </c>
      <c r="BT773" s="116">
        <v>5.1132129854878112</v>
      </c>
    </row>
    <row r="774" spans="1:72" x14ac:dyDescent="0.3">
      <c r="A774" s="116">
        <v>2</v>
      </c>
      <c r="B774" s="116">
        <v>6.9999999999999902</v>
      </c>
      <c r="C774" s="116">
        <v>740</v>
      </c>
      <c r="E774" s="116">
        <v>10.833563775480799</v>
      </c>
      <c r="F774" s="116">
        <v>6.0157079773151496</v>
      </c>
      <c r="G774" s="116">
        <v>49.226765724559101</v>
      </c>
      <c r="I774" s="116">
        <v>7.9379867833374202</v>
      </c>
      <c r="K774" s="116">
        <v>25.447593902739701</v>
      </c>
      <c r="L774" s="116">
        <v>0.400617071744579</v>
      </c>
      <c r="Q774" s="160">
        <v>67.5020695402755</v>
      </c>
      <c r="R774" s="160">
        <v>13.219463265543</v>
      </c>
      <c r="S774" s="160">
        <v>0.47157778487472202</v>
      </c>
      <c r="T774" s="160">
        <v>8.5495398817806795E-2</v>
      </c>
      <c r="U774" s="160">
        <v>2.4592023250236599</v>
      </c>
      <c r="V774" s="160">
        <v>3.6168341693895401</v>
      </c>
      <c r="W774" s="160">
        <v>2.7727065053986801</v>
      </c>
      <c r="X774" s="164">
        <v>1.3044417655988025</v>
      </c>
      <c r="Z774" s="116">
        <v>2.9793615581064067E-2</v>
      </c>
      <c r="AA774" s="116">
        <v>5.2585065663013186E-2</v>
      </c>
      <c r="AB774" s="116">
        <v>5.8581245827588467E-2</v>
      </c>
      <c r="AC774" s="116">
        <v>5.2040771926918007E-2</v>
      </c>
      <c r="AD774" s="116">
        <v>0.23032900574119528</v>
      </c>
      <c r="AE774" s="116">
        <v>0.43661317199178318</v>
      </c>
      <c r="AF774" s="116">
        <v>0.23865565557266918</v>
      </c>
      <c r="AG774" s="116">
        <v>0.19177806385167873</v>
      </c>
      <c r="AH774" s="116">
        <v>0.30811642531640976</v>
      </c>
      <c r="AI774" s="116">
        <v>0.7952458892618397</v>
      </c>
      <c r="AJ774" s="116">
        <v>0.68804967213583412</v>
      </c>
      <c r="AK774" s="116">
        <v>1.0796672368203268</v>
      </c>
      <c r="AL774" s="116">
        <v>0.41813105246347954</v>
      </c>
      <c r="AM774" s="116">
        <v>0.25176746022457769</v>
      </c>
      <c r="AN774" s="116">
        <v>1.2677683143360272</v>
      </c>
      <c r="AO774" s="116">
        <v>2.1234070404764198</v>
      </c>
      <c r="AP774" s="116">
        <v>1.3095478711056712</v>
      </c>
      <c r="AQ774" s="116">
        <v>1.3323224609402686</v>
      </c>
      <c r="AR774" s="116">
        <v>1.2848969810118727</v>
      </c>
      <c r="AS774" s="116">
        <v>1.1715558660053993</v>
      </c>
      <c r="AT774" s="116">
        <v>1.018163726062091</v>
      </c>
      <c r="AV774" s="116">
        <v>51.963823723455285</v>
      </c>
      <c r="AW774" s="116">
        <v>794.01449368922056</v>
      </c>
      <c r="AX774" s="116">
        <v>2.5533963925155465</v>
      </c>
      <c r="AY774" s="116">
        <v>1.2780453277560531</v>
      </c>
      <c r="AZ774" s="116">
        <v>12436.92762965086</v>
      </c>
      <c r="BA774" s="116">
        <v>2.1702084726863315</v>
      </c>
      <c r="BB774" s="116">
        <v>0.22420122943494716</v>
      </c>
      <c r="BC774" s="116">
        <v>13.961615443341669</v>
      </c>
      <c r="BD774" s="116">
        <v>26.36579561711152</v>
      </c>
      <c r="BE774" s="116">
        <v>349.33676619896227</v>
      </c>
      <c r="BF774" s="116">
        <v>11.429046245927678</v>
      </c>
      <c r="BG774" s="116">
        <v>2.3341876300156028</v>
      </c>
      <c r="BH774" s="116">
        <v>3.0758475151742335</v>
      </c>
      <c r="BI774" s="116">
        <v>156.23699138790144</v>
      </c>
      <c r="BJ774" s="116">
        <v>0.72653329941223166</v>
      </c>
      <c r="BK774" s="116">
        <v>2545.8922209309035</v>
      </c>
      <c r="BL774" s="116">
        <v>2.3902581446458213</v>
      </c>
      <c r="BM774" s="116">
        <v>2.5379534053334964</v>
      </c>
      <c r="BN774" s="116">
        <v>16.028292920921341</v>
      </c>
      <c r="BO774" s="116">
        <v>1.7385530951745891</v>
      </c>
      <c r="BP774" s="116">
        <v>1.9454909315648217</v>
      </c>
      <c r="BQ774" s="116">
        <v>9.6797349334608604</v>
      </c>
      <c r="BR774" s="116">
        <v>21.795007610759438</v>
      </c>
      <c r="BS774" s="116">
        <v>7.1763970814872353</v>
      </c>
      <c r="BT774" s="116">
        <v>5.1476265985351484</v>
      </c>
    </row>
    <row r="775" spans="1:72" x14ac:dyDescent="0.3">
      <c r="A775" s="116">
        <v>2</v>
      </c>
      <c r="B775" s="116">
        <v>7.0000000000000098</v>
      </c>
      <c r="C775" s="116">
        <v>750</v>
      </c>
      <c r="E775" s="116">
        <v>11.227685702291501</v>
      </c>
      <c r="F775" s="116">
        <v>6.1331280860689601</v>
      </c>
      <c r="G775" s="116">
        <v>48.767628204528499</v>
      </c>
      <c r="I775" s="116">
        <v>7.6678489343765799</v>
      </c>
      <c r="K775" s="116">
        <v>25.681669442935601</v>
      </c>
      <c r="L775" s="116">
        <v>0.42831665645248301</v>
      </c>
      <c r="Q775" s="160">
        <v>67.601952295751701</v>
      </c>
      <c r="R775" s="160">
        <v>13.282957428387</v>
      </c>
      <c r="S775" s="160">
        <v>0.565282986782212</v>
      </c>
      <c r="T775" s="160">
        <v>9.6768063880198193E-2</v>
      </c>
      <c r="U775" s="160">
        <v>2.5093889174967901</v>
      </c>
      <c r="V775" s="160">
        <v>3.6304119552034999</v>
      </c>
      <c r="W775" s="160">
        <v>2.6929660038904499</v>
      </c>
      <c r="X775" s="164">
        <v>1.3481090923386143</v>
      </c>
      <c r="Z775" s="116">
        <v>2.9513112171600953E-2</v>
      </c>
      <c r="AA775" s="116">
        <v>5.2382791997981355E-2</v>
      </c>
      <c r="AB775" s="116">
        <v>5.8673826087692352E-2</v>
      </c>
      <c r="AC775" s="116">
        <v>5.2019181507279091E-2</v>
      </c>
      <c r="AD775" s="116">
        <v>0.2293391123200785</v>
      </c>
      <c r="AE775" s="116">
        <v>0.43575636546245272</v>
      </c>
      <c r="AF775" s="116">
        <v>0.24027263704281418</v>
      </c>
      <c r="AG775" s="116">
        <v>0.19060252147883908</v>
      </c>
      <c r="AH775" s="116">
        <v>0.30583518005852711</v>
      </c>
      <c r="AI775" s="116">
        <v>0.79790136195224592</v>
      </c>
      <c r="AJ775" s="116">
        <v>0.68235984703656494</v>
      </c>
      <c r="AK775" s="116">
        <v>1.0706537156209912</v>
      </c>
      <c r="AL775" s="116">
        <v>0.41545743813102037</v>
      </c>
      <c r="AM775" s="116">
        <v>0.24977803802433082</v>
      </c>
      <c r="AN775" s="116">
        <v>1.2631278614875665</v>
      </c>
      <c r="AO775" s="116">
        <v>2.1093526834711214</v>
      </c>
      <c r="AP775" s="116">
        <v>1.2987860464832539</v>
      </c>
      <c r="AQ775" s="116">
        <v>1.3216303111695018</v>
      </c>
      <c r="AR775" s="116">
        <v>1.2745741930606949</v>
      </c>
      <c r="AS775" s="116">
        <v>1.1625005590766062</v>
      </c>
      <c r="AT775" s="116">
        <v>1.016056026354863</v>
      </c>
      <c r="AV775" s="116">
        <v>50.62237000524739</v>
      </c>
      <c r="AW775" s="116">
        <v>776.2397025174281</v>
      </c>
      <c r="AX775" s="116">
        <v>2.4944791346973121</v>
      </c>
      <c r="AY775" s="116">
        <v>1.2480657469029319</v>
      </c>
      <c r="AZ775" s="116">
        <v>12352.088830133165</v>
      </c>
      <c r="BA775" s="116">
        <v>2.1638609019494415</v>
      </c>
      <c r="BB775" s="116">
        <v>0.22114639650070123</v>
      </c>
      <c r="BC775" s="116">
        <v>13.85537907977041</v>
      </c>
      <c r="BD775" s="116">
        <v>26.317584370142637</v>
      </c>
      <c r="BE775" s="116">
        <v>347.98968051994757</v>
      </c>
      <c r="BF775" s="116">
        <v>11.489874873844309</v>
      </c>
      <c r="BG775" s="116">
        <v>2.352452002632615</v>
      </c>
      <c r="BH775" s="116">
        <v>3.0763599957627221</v>
      </c>
      <c r="BI775" s="116">
        <v>155.68368097013098</v>
      </c>
      <c r="BJ775" s="116">
        <v>0.72958103783825257</v>
      </c>
      <c r="BK775" s="116">
        <v>2567.574874937854</v>
      </c>
      <c r="BL775" s="116">
        <v>2.4106112008188556</v>
      </c>
      <c r="BM775" s="116">
        <v>2.5592782702936598</v>
      </c>
      <c r="BN775" s="116">
        <v>16.160857740490723</v>
      </c>
      <c r="BO775" s="116">
        <v>1.7517940596912926</v>
      </c>
      <c r="BP775" s="116">
        <v>1.9492172102914396</v>
      </c>
      <c r="BQ775" s="116">
        <v>9.7847441160660296</v>
      </c>
      <c r="BR775" s="116">
        <v>21.532871961867841</v>
      </c>
      <c r="BS775" s="116">
        <v>7.1081760445254876</v>
      </c>
      <c r="BT775" s="116">
        <v>5.098691677507734</v>
      </c>
    </row>
    <row r="776" spans="1:72" x14ac:dyDescent="0.3">
      <c r="A776" s="116">
        <v>2</v>
      </c>
      <c r="B776" s="116">
        <v>7</v>
      </c>
      <c r="C776" s="116">
        <v>760</v>
      </c>
      <c r="E776" s="116">
        <v>12.4733143112894</v>
      </c>
      <c r="F776" s="116">
        <v>6.7621052362147003</v>
      </c>
      <c r="G776" s="116">
        <v>47.195032608036399</v>
      </c>
      <c r="I776" s="116">
        <v>6.9271596984934698</v>
      </c>
      <c r="K776" s="116">
        <v>26.126454981918499</v>
      </c>
      <c r="L776" s="116">
        <v>0.460160153781912</v>
      </c>
      <c r="Q776" s="160">
        <v>67.787806367699801</v>
      </c>
      <c r="R776" s="160">
        <v>13.410998716573101</v>
      </c>
      <c r="S776" s="160">
        <v>0.89108558124752701</v>
      </c>
      <c r="T776" s="160">
        <v>0.15425090442061801</v>
      </c>
      <c r="U776" s="160">
        <v>2.6375672355277802</v>
      </c>
      <c r="V776" s="160">
        <v>3.6373447296218502</v>
      </c>
      <c r="W776" s="160">
        <v>2.56089742036544</v>
      </c>
      <c r="X776" s="164">
        <v>1.4203398780037044</v>
      </c>
      <c r="Z776" s="116">
        <v>2.8587207938839093E-2</v>
      </c>
      <c r="AA776" s="116">
        <v>5.1515071933890981E-2</v>
      </c>
      <c r="AB776" s="116">
        <v>5.8847578124174016E-2</v>
      </c>
      <c r="AC776" s="116">
        <v>5.1682398076179838E-2</v>
      </c>
      <c r="AD776" s="116">
        <v>0.22508082002333249</v>
      </c>
      <c r="AE776" s="116">
        <v>0.42646185211521831</v>
      </c>
      <c r="AF776" s="116">
        <v>0.23831376815217042</v>
      </c>
      <c r="AG776" s="116">
        <v>0.18621171019101568</v>
      </c>
      <c r="AH776" s="116">
        <v>0.29778468220090459</v>
      </c>
      <c r="AI776" s="116">
        <v>0.7996027127402584</v>
      </c>
      <c r="AJ776" s="116">
        <v>0.66273442989352849</v>
      </c>
      <c r="AK776" s="116">
        <v>1.0399107005171571</v>
      </c>
      <c r="AL776" s="116">
        <v>0.40518589895389545</v>
      </c>
      <c r="AM776" s="116">
        <v>0.24235693176026119</v>
      </c>
      <c r="AN776" s="116">
        <v>1.2430320132789399</v>
      </c>
      <c r="AO776" s="116">
        <v>2.0536652291381032</v>
      </c>
      <c r="AP776" s="116">
        <v>1.2623332382695791</v>
      </c>
      <c r="AQ776" s="116">
        <v>1.2857345589574094</v>
      </c>
      <c r="AR776" s="116">
        <v>1.2401049216266289</v>
      </c>
      <c r="AS776" s="116">
        <v>1.1323340390348282</v>
      </c>
      <c r="AT776" s="116">
        <v>0.99814819382782727</v>
      </c>
      <c r="AV776" s="116">
        <v>46.80992099464352</v>
      </c>
      <c r="AW776" s="116">
        <v>725.75744227557914</v>
      </c>
      <c r="AX776" s="116">
        <v>2.3263668198961676</v>
      </c>
      <c r="AY776" s="116">
        <v>1.1635229290057461</v>
      </c>
      <c r="AZ776" s="116">
        <v>12126.636526794202</v>
      </c>
      <c r="BA776" s="116">
        <v>2.1686700479296941</v>
      </c>
      <c r="BB776" s="116">
        <v>0.21600532101087366</v>
      </c>
      <c r="BC776" s="116">
        <v>13.554935376057587</v>
      </c>
      <c r="BD776" s="116">
        <v>26.208292730889255</v>
      </c>
      <c r="BE776" s="116">
        <v>346.29887953067112</v>
      </c>
      <c r="BF776" s="116">
        <v>11.705404765848545</v>
      </c>
      <c r="BG776" s="116">
        <v>2.415616446131529</v>
      </c>
      <c r="BH776" s="116">
        <v>3.0873280055232768</v>
      </c>
      <c r="BI776" s="116">
        <v>154.36673830734892</v>
      </c>
      <c r="BJ776" s="116">
        <v>0.74213469179139691</v>
      </c>
      <c r="BK776" s="116">
        <v>2651.13733865515</v>
      </c>
      <c r="BL776" s="116">
        <v>2.4804580791937423</v>
      </c>
      <c r="BM776" s="116">
        <v>2.6318021109617402</v>
      </c>
      <c r="BN776" s="116">
        <v>16.609430512993008</v>
      </c>
      <c r="BO776" s="116">
        <v>1.796424468139125</v>
      </c>
      <c r="BP776" s="116">
        <v>1.980209572324378</v>
      </c>
      <c r="BQ776" s="116">
        <v>10.039891784983036</v>
      </c>
      <c r="BR776" s="116">
        <v>20.849533598383939</v>
      </c>
      <c r="BS776" s="116">
        <v>6.8452024298351155</v>
      </c>
      <c r="BT776" s="116">
        <v>4.910060814649662</v>
      </c>
    </row>
    <row r="777" spans="1:72" x14ac:dyDescent="0.3">
      <c r="A777" s="116">
        <v>2</v>
      </c>
      <c r="B777" s="116">
        <v>6.9999999999999902</v>
      </c>
      <c r="C777" s="116">
        <v>770</v>
      </c>
      <c r="E777" s="116">
        <v>12.4733143112894</v>
      </c>
      <c r="F777" s="116">
        <v>6.7621052362147003</v>
      </c>
      <c r="G777" s="116">
        <v>47.195032608036399</v>
      </c>
      <c r="I777" s="116">
        <v>6.9271596984934698</v>
      </c>
      <c r="K777" s="116">
        <v>26.126454981918499</v>
      </c>
      <c r="L777" s="116">
        <v>0.56060024577643497</v>
      </c>
      <c r="Q777" s="160">
        <v>67.787806367699801</v>
      </c>
      <c r="R777" s="160">
        <v>13.410998716573101</v>
      </c>
      <c r="S777" s="160">
        <v>0.89108558124752701</v>
      </c>
      <c r="T777" s="160">
        <v>0.15425090442061801</v>
      </c>
      <c r="U777" s="160">
        <v>2.6375672355277802</v>
      </c>
      <c r="V777" s="160">
        <v>3.6373447296218502</v>
      </c>
      <c r="W777" s="160">
        <v>2.56089742036544</v>
      </c>
      <c r="X777" s="164">
        <v>1.4203398780037044</v>
      </c>
      <c r="Z777" s="116">
        <v>2.8612317961837722E-2</v>
      </c>
      <c r="AA777" s="116">
        <v>5.1533151150450006E-2</v>
      </c>
      <c r="AB777" s="116">
        <v>5.8937974206969085E-2</v>
      </c>
      <c r="AC777" s="116">
        <v>5.1772794158974914E-2</v>
      </c>
      <c r="AD777" s="116">
        <v>0.22511496965461064</v>
      </c>
      <c r="AE777" s="116">
        <v>0.43657616937906674</v>
      </c>
      <c r="AF777" s="116">
        <v>0.25031635914551592</v>
      </c>
      <c r="AG777" s="116">
        <v>0.18622677620481487</v>
      </c>
      <c r="AH777" s="116">
        <v>0.29779673501194392</v>
      </c>
      <c r="AI777" s="116">
        <v>0.79960492242228232</v>
      </c>
      <c r="AJ777" s="116">
        <v>0.66274447390272795</v>
      </c>
      <c r="AK777" s="116">
        <v>1.0399197401254368</v>
      </c>
      <c r="AL777" s="116">
        <v>0.40759646116176396</v>
      </c>
      <c r="AM777" s="116">
        <v>0.24466705387613519</v>
      </c>
      <c r="AN777" s="116">
        <v>1.2430420572881393</v>
      </c>
      <c r="AO777" s="116">
        <v>2.0662202406374188</v>
      </c>
      <c r="AP777" s="116">
        <v>1.2623442866796983</v>
      </c>
      <c r="AQ777" s="116">
        <v>1.2857546469758085</v>
      </c>
      <c r="AR777" s="116">
        <v>1.2401420844606668</v>
      </c>
      <c r="AS777" s="116">
        <v>1.1324013338964645</v>
      </c>
      <c r="AT777" s="116">
        <v>1.0170309311227976</v>
      </c>
      <c r="AV777" s="116">
        <v>46.803052182165423</v>
      </c>
      <c r="AW777" s="116">
        <v>725.68982219362817</v>
      </c>
      <c r="AX777" s="116">
        <v>2.3253228987340151</v>
      </c>
      <c r="AY777" s="116">
        <v>1.1629815603347522</v>
      </c>
      <c r="AZ777" s="116">
        <v>12125.510048281818</v>
      </c>
      <c r="BA777" s="116">
        <v>2.1307919785585994</v>
      </c>
      <c r="BB777" s="116">
        <v>0.20940537670695072</v>
      </c>
      <c r="BC777" s="116">
        <v>13.554314150612317</v>
      </c>
      <c r="BD777" s="116">
        <v>26.207575311630126</v>
      </c>
      <c r="BE777" s="116">
        <v>346.29806730336679</v>
      </c>
      <c r="BF777" s="116">
        <v>11.705258763079769</v>
      </c>
      <c r="BG777" s="116">
        <v>2.4155979788605628</v>
      </c>
      <c r="BH777" s="116">
        <v>3.0737993264260326</v>
      </c>
      <c r="BI777" s="116">
        <v>153.44569402370703</v>
      </c>
      <c r="BJ777" s="116">
        <v>0.74212931197573506</v>
      </c>
      <c r="BK777" s="116">
        <v>2636.067558411733</v>
      </c>
      <c r="BL777" s="116">
        <v>2.4804385717304167</v>
      </c>
      <c r="BM777" s="116">
        <v>2.6317650955966894</v>
      </c>
      <c r="BN777" s="116">
        <v>16.608984085365762</v>
      </c>
      <c r="BO777" s="116">
        <v>1.7963296456554352</v>
      </c>
      <c r="BP777" s="116">
        <v>1.9479624838282925</v>
      </c>
      <c r="BQ777" s="116">
        <v>10.1754406313096</v>
      </c>
      <c r="BR777" s="116">
        <v>20.850045103510656</v>
      </c>
      <c r="BS777" s="116">
        <v>6.9582008191319416</v>
      </c>
      <c r="BT777" s="116">
        <v>4.9911145116136302</v>
      </c>
    </row>
    <row r="778" spans="1:72" x14ac:dyDescent="0.3">
      <c r="A778" s="116">
        <v>2</v>
      </c>
      <c r="B778" s="116">
        <v>7</v>
      </c>
      <c r="C778" s="116">
        <v>780</v>
      </c>
      <c r="E778" s="116">
        <v>14.4336730210699</v>
      </c>
      <c r="F778" s="116">
        <v>7.81533248916333</v>
      </c>
      <c r="G778" s="116">
        <v>44.490398342375997</v>
      </c>
      <c r="I778" s="116">
        <v>5.5919406735758503</v>
      </c>
      <c r="K778" s="116">
        <v>27.137008092277199</v>
      </c>
      <c r="L778" s="116">
        <v>0.56261541610094701</v>
      </c>
      <c r="Q778" s="160">
        <v>68.095189867231596</v>
      </c>
      <c r="R778" s="160">
        <v>13.333876337513701</v>
      </c>
      <c r="S778" s="160">
        <v>1.5350347869283201</v>
      </c>
      <c r="T778" s="160">
        <v>0.25867426171827301</v>
      </c>
      <c r="U778" s="160">
        <v>2.7840911438338201</v>
      </c>
      <c r="V778" s="160">
        <v>3.5745210108727501</v>
      </c>
      <c r="W778" s="160">
        <v>2.3376918682308299</v>
      </c>
      <c r="X778" s="164">
        <v>1.5290813384990534</v>
      </c>
      <c r="Z778" s="116">
        <v>2.6997115081073327E-2</v>
      </c>
      <c r="AA778" s="116">
        <v>5.0204003864573868E-2</v>
      </c>
      <c r="AB778" s="116">
        <v>5.9387451099812687E-2</v>
      </c>
      <c r="AC778" s="116">
        <v>5.1345121974577329E-2</v>
      </c>
      <c r="AD778" s="116">
        <v>0.21837643984286051</v>
      </c>
      <c r="AE778" s="116">
        <v>0.4152965930619969</v>
      </c>
      <c r="AF778" s="116">
        <v>0.24065530966943988</v>
      </c>
      <c r="AG778" s="116">
        <v>0.17895710733794321</v>
      </c>
      <c r="AH778" s="116">
        <v>0.28418700125072688</v>
      </c>
      <c r="AI778" s="116">
        <v>0.80787346075763966</v>
      </c>
      <c r="AJ778" s="116">
        <v>0.6292335320801703</v>
      </c>
      <c r="AK778" s="116">
        <v>0.98728813442799235</v>
      </c>
      <c r="AL778" s="116">
        <v>0.38867557773313149</v>
      </c>
      <c r="AM778" s="116">
        <v>0.23048686662520296</v>
      </c>
      <c r="AN778" s="116">
        <v>1.2118330474266488</v>
      </c>
      <c r="AO778" s="116">
        <v>1.9642538187904646</v>
      </c>
      <c r="AP778" s="116">
        <v>1.1998979211624143</v>
      </c>
      <c r="AQ778" s="116">
        <v>1.2242371902934872</v>
      </c>
      <c r="AR778" s="116">
        <v>1.1809828320284141</v>
      </c>
      <c r="AS778" s="116">
        <v>1.0806870261650554</v>
      </c>
      <c r="AT778" s="116">
        <v>0.97633701681648466</v>
      </c>
      <c r="AV778" s="116">
        <v>41.866450567763103</v>
      </c>
      <c r="AW778" s="116">
        <v>658.05472867603828</v>
      </c>
      <c r="AX778" s="116">
        <v>2.1009222501067173</v>
      </c>
      <c r="AY778" s="116">
        <v>1.0504167344872941</v>
      </c>
      <c r="AZ778" s="116">
        <v>11780.460181445214</v>
      </c>
      <c r="BA778" s="116">
        <v>2.1613366961325862</v>
      </c>
      <c r="BB778" s="116">
        <v>0.20556118934013121</v>
      </c>
      <c r="BC778" s="116">
        <v>13.110841068257946</v>
      </c>
      <c r="BD778" s="116">
        <v>26.064172490069069</v>
      </c>
      <c r="BE778" s="116">
        <v>341.73788651589723</v>
      </c>
      <c r="BF778" s="116">
        <v>12.083507994818804</v>
      </c>
      <c r="BG778" s="116">
        <v>2.5274917206992407</v>
      </c>
      <c r="BH778" s="116">
        <v>3.1032969333996769</v>
      </c>
      <c r="BI778" s="116">
        <v>152.24448949915043</v>
      </c>
      <c r="BJ778" s="116">
        <v>0.76189975803061438</v>
      </c>
      <c r="BK778" s="116">
        <v>2792.2760478081932</v>
      </c>
      <c r="BL778" s="116">
        <v>2.6045106683411126</v>
      </c>
      <c r="BM778" s="116">
        <v>2.7603646233796932</v>
      </c>
      <c r="BN778" s="116">
        <v>17.404701610993044</v>
      </c>
      <c r="BO778" s="116">
        <v>1.8750451491637983</v>
      </c>
      <c r="BP778" s="116">
        <v>2.0178566443475958</v>
      </c>
      <c r="BQ778" s="116">
        <v>10.514322781798741</v>
      </c>
      <c r="BR778" s="116">
        <v>19.634802948879685</v>
      </c>
      <c r="BS778" s="116">
        <v>6.4974095682088864</v>
      </c>
      <c r="BT778" s="116">
        <v>4.6605891417532099</v>
      </c>
    </row>
    <row r="779" spans="1:72" x14ac:dyDescent="0.3">
      <c r="A779" s="116">
        <v>2</v>
      </c>
      <c r="B779" s="116">
        <v>7</v>
      </c>
      <c r="C779" s="116">
        <v>790</v>
      </c>
      <c r="E779" s="116">
        <v>14.7987757746432</v>
      </c>
      <c r="F779" s="116">
        <v>8.6304056408026906</v>
      </c>
      <c r="G779" s="116">
        <v>43.704542932406802</v>
      </c>
      <c r="I779" s="116">
        <v>5.6256538067941397</v>
      </c>
      <c r="K779" s="116">
        <v>26.720107245608201</v>
      </c>
      <c r="L779" s="116">
        <v>0.67287921561032704</v>
      </c>
      <c r="Q779" s="160">
        <v>67.967951623379705</v>
      </c>
      <c r="R779" s="160">
        <v>13.4956402372512</v>
      </c>
      <c r="S779" s="160">
        <v>1.5237247750349501</v>
      </c>
      <c r="T779" s="160">
        <v>0.26712969940527098</v>
      </c>
      <c r="U779" s="160">
        <v>2.8429629457071099</v>
      </c>
      <c r="V779" s="160">
        <v>3.6066753804917702</v>
      </c>
      <c r="W779" s="160">
        <v>2.3006390846493998</v>
      </c>
      <c r="X779" s="164">
        <v>1.5676841294041566</v>
      </c>
      <c r="Z779" s="116">
        <v>2.6672035349009641E-2</v>
      </c>
      <c r="AA779" s="116">
        <v>4.9558852985103929E-2</v>
      </c>
      <c r="AB779" s="116">
        <v>5.9509122499247093E-2</v>
      </c>
      <c r="AC779" s="116">
        <v>5.0941303610511551E-2</v>
      </c>
      <c r="AD779" s="116">
        <v>0.21478631989077673</v>
      </c>
      <c r="AE779" s="116">
        <v>0.42013701744571919</v>
      </c>
      <c r="AF779" s="116">
        <v>0.25104045156765337</v>
      </c>
      <c r="AG779" s="116">
        <v>0.17617891954417339</v>
      </c>
      <c r="AH779" s="116">
        <v>0.27983063368608907</v>
      </c>
      <c r="AI779" s="116">
        <v>0.79576068861294103</v>
      </c>
      <c r="AJ779" s="116">
        <v>0.61932205227515869</v>
      </c>
      <c r="AK779" s="116">
        <v>0.9724307922684523</v>
      </c>
      <c r="AL779" s="116">
        <v>0.38673975996007182</v>
      </c>
      <c r="AM779" s="116">
        <v>0.23081764561498302</v>
      </c>
      <c r="AN779" s="116">
        <v>1.1946513797386771</v>
      </c>
      <c r="AO779" s="116">
        <v>1.9492843937748501</v>
      </c>
      <c r="AP779" s="116">
        <v>1.182833827721121</v>
      </c>
      <c r="AQ779" s="116">
        <v>1.2081913556534314</v>
      </c>
      <c r="AR779" s="116">
        <v>1.1659942590286427</v>
      </c>
      <c r="AS779" s="116">
        <v>1.0678768466506319</v>
      </c>
      <c r="AT779" s="116">
        <v>0.98781854129475466</v>
      </c>
      <c r="AV779" s="116">
        <v>41.063152938556328</v>
      </c>
      <c r="AW779" s="116">
        <v>647.95949442615392</v>
      </c>
      <c r="AX779" s="116">
        <v>2.0635133438506932</v>
      </c>
      <c r="AY779" s="116">
        <v>1.0332957988457105</v>
      </c>
      <c r="AZ779" s="116">
        <v>11787.759946794442</v>
      </c>
      <c r="BA779" s="116">
        <v>2.1345997991563763</v>
      </c>
      <c r="BB779" s="116">
        <v>0.19896017850014269</v>
      </c>
      <c r="BC779" s="116">
        <v>13.083105893619013</v>
      </c>
      <c r="BD779" s="116">
        <v>26.138250724238983</v>
      </c>
      <c r="BE779" s="116">
        <v>345.71749391178622</v>
      </c>
      <c r="BF779" s="116">
        <v>12.210324334175255</v>
      </c>
      <c r="BG779" s="116">
        <v>2.560135804340296</v>
      </c>
      <c r="BH779" s="116">
        <v>3.0995104026442046</v>
      </c>
      <c r="BI779" s="116">
        <v>150.87892010671655</v>
      </c>
      <c r="BJ779" s="116">
        <v>0.77197202307438684</v>
      </c>
      <c r="BK779" s="116">
        <v>2817.399482540493</v>
      </c>
      <c r="BL779" s="116">
        <v>2.63891814641419</v>
      </c>
      <c r="BM779" s="116">
        <v>2.7943362164087673</v>
      </c>
      <c r="BN779" s="116">
        <v>17.609503105269152</v>
      </c>
      <c r="BO779" s="116">
        <v>1.8949135413947247</v>
      </c>
      <c r="BP779" s="116">
        <v>1.9977339854882281</v>
      </c>
      <c r="BQ779" s="116">
        <v>10.728779071510761</v>
      </c>
      <c r="BR779" s="116">
        <v>19.6324389078497</v>
      </c>
      <c r="BS779" s="116">
        <v>6.5489729807152584</v>
      </c>
      <c r="BT779" s="116">
        <v>4.6975755557873162</v>
      </c>
    </row>
    <row r="780" spans="1:72" x14ac:dyDescent="0.3">
      <c r="A780" s="116">
        <v>2</v>
      </c>
      <c r="B780" s="116">
        <v>6.9999999999999902</v>
      </c>
      <c r="C780" s="116">
        <v>800</v>
      </c>
      <c r="E780" s="116">
        <v>15.943715190511201</v>
      </c>
      <c r="F780" s="116">
        <v>9.3697622869996202</v>
      </c>
      <c r="G780" s="116">
        <v>42.1129989348983</v>
      </c>
      <c r="I780" s="116">
        <v>4.9098060886866897</v>
      </c>
      <c r="K780" s="116">
        <v>27.136107860740498</v>
      </c>
      <c r="L780" s="116">
        <v>0.88716383303453705</v>
      </c>
      <c r="Q780" s="160">
        <v>68.111228996117504</v>
      </c>
      <c r="R780" s="160">
        <v>13.4632076655685</v>
      </c>
      <c r="S780" s="160">
        <v>1.80639430625153</v>
      </c>
      <c r="T780" s="160">
        <v>0.31718618336734999</v>
      </c>
      <c r="U780" s="160">
        <v>2.89738078105065</v>
      </c>
      <c r="V780" s="160">
        <v>3.58478321559708</v>
      </c>
      <c r="W780" s="160">
        <v>2.1982750692286199</v>
      </c>
      <c r="X780" s="164">
        <v>1.6307255019068152</v>
      </c>
      <c r="Z780" s="116">
        <v>2.5796501915217943E-2</v>
      </c>
      <c r="AA780" s="116">
        <v>4.8715557761442617E-2</v>
      </c>
      <c r="AB780" s="116">
        <v>5.9926334658090032E-2</v>
      </c>
      <c r="AC780" s="116">
        <v>5.0774580524465644E-2</v>
      </c>
      <c r="AD780" s="116">
        <v>0.21046468815598693</v>
      </c>
      <c r="AE780" s="116">
        <v>0.42906816145471355</v>
      </c>
      <c r="AF780" s="116">
        <v>0.27083989606945985</v>
      </c>
      <c r="AG780" s="116">
        <v>0.1717536803568693</v>
      </c>
      <c r="AH780" s="116">
        <v>0.27173314386534764</v>
      </c>
      <c r="AI780" s="116">
        <v>0.79685852729553719</v>
      </c>
      <c r="AJ780" s="116">
        <v>0.5995617052038742</v>
      </c>
      <c r="AK780" s="116">
        <v>0.94155896419348495</v>
      </c>
      <c r="AL780" s="116">
        <v>0.38092549988781649</v>
      </c>
      <c r="AM780" s="116">
        <v>0.22772959177023952</v>
      </c>
      <c r="AN780" s="116">
        <v>1.1742158708274391</v>
      </c>
      <c r="AO780" s="116">
        <v>1.9161043640594164</v>
      </c>
      <c r="AP780" s="116">
        <v>1.1463437418740248</v>
      </c>
      <c r="AQ780" s="116">
        <v>1.1724348773687214</v>
      </c>
      <c r="AR780" s="116">
        <v>1.1317532089625664</v>
      </c>
      <c r="AS780" s="116">
        <v>1.0380731441010353</v>
      </c>
      <c r="AT780" s="116">
        <v>1.0045505529415411</v>
      </c>
      <c r="AV780" s="116">
        <v>38.703465268106022</v>
      </c>
      <c r="AW780" s="116">
        <v>615.06403388782087</v>
      </c>
      <c r="AX780" s="116">
        <v>1.9541582831503979</v>
      </c>
      <c r="AY780" s="116">
        <v>0.97846037724243595</v>
      </c>
      <c r="AZ780" s="116">
        <v>11599.994007904754</v>
      </c>
      <c r="BA780" s="116">
        <v>2.0765400841655035</v>
      </c>
      <c r="BB780" s="116">
        <v>0.18599866076335261</v>
      </c>
      <c r="BC780" s="116">
        <v>12.83710084302794</v>
      </c>
      <c r="BD780" s="116">
        <v>26.041268014874984</v>
      </c>
      <c r="BE780" s="116">
        <v>344.35787413091805</v>
      </c>
      <c r="BF780" s="116">
        <v>12.435815244594991</v>
      </c>
      <c r="BG780" s="116">
        <v>2.6291528301823561</v>
      </c>
      <c r="BH780" s="116">
        <v>3.0857184972851344</v>
      </c>
      <c r="BI780" s="116">
        <v>148.20802834691821</v>
      </c>
      <c r="BJ780" s="116">
        <v>0.78503932172612489</v>
      </c>
      <c r="BK780" s="116">
        <v>2879.092068623409</v>
      </c>
      <c r="BL780" s="116">
        <v>2.7159125730201867</v>
      </c>
      <c r="BM780" s="116">
        <v>2.8735071205206042</v>
      </c>
      <c r="BN780" s="116">
        <v>18.095932438135165</v>
      </c>
      <c r="BO780" s="116">
        <v>1.9423395587480003</v>
      </c>
      <c r="BP780" s="116">
        <v>1.9694667390272786</v>
      </c>
      <c r="BQ780" s="116">
        <v>11.164274385865067</v>
      </c>
      <c r="BR780" s="116">
        <v>19.029573375573737</v>
      </c>
      <c r="BS780" s="116">
        <v>6.5180592231622025</v>
      </c>
      <c r="BT780" s="116">
        <v>4.6754011305382894</v>
      </c>
    </row>
    <row r="781" spans="1:72" x14ac:dyDescent="0.3">
      <c r="A781" s="116">
        <v>2</v>
      </c>
      <c r="B781" s="116">
        <v>7.0000000000000098</v>
      </c>
      <c r="C781" s="116">
        <v>810</v>
      </c>
      <c r="E781" s="116">
        <v>16.010990304781298</v>
      </c>
      <c r="F781" s="116">
        <v>9.8292471720256707</v>
      </c>
      <c r="G781" s="116">
        <v>41.7845159612286</v>
      </c>
      <c r="I781" s="116">
        <v>5.0717369188753203</v>
      </c>
      <c r="K781" s="116">
        <v>26.794297115859301</v>
      </c>
      <c r="L781" s="116">
        <v>1.0970172407270999</v>
      </c>
      <c r="Q781" s="160">
        <v>67.870564185072098</v>
      </c>
      <c r="R781" s="160">
        <v>13.573459617354301</v>
      </c>
      <c r="S781" s="160">
        <v>1.8726224479447</v>
      </c>
      <c r="T781" s="160">
        <v>0.32634837408415901</v>
      </c>
      <c r="U781" s="160">
        <v>2.9399029868853601</v>
      </c>
      <c r="V781" s="160">
        <v>3.6034169241622198</v>
      </c>
      <c r="W781" s="160">
        <v>2.1761479273474902</v>
      </c>
      <c r="X781" s="164">
        <v>1.6558694741650353</v>
      </c>
      <c r="Z781" s="116">
        <v>2.5738178762963571E-2</v>
      </c>
      <c r="AA781" s="116">
        <v>4.8448295186349792E-2</v>
      </c>
      <c r="AB781" s="116">
        <v>6.0102254937001928E-2</v>
      </c>
      <c r="AC781" s="116">
        <v>5.0675677197467704E-2</v>
      </c>
      <c r="AD781" s="116">
        <v>0.20863761024494298</v>
      </c>
      <c r="AE781" s="116">
        <v>0.44757735490235828</v>
      </c>
      <c r="AF781" s="116">
        <v>0.29477045389699302</v>
      </c>
      <c r="AG781" s="116">
        <v>0.17046297964325091</v>
      </c>
      <c r="AH781" s="116">
        <v>0.26984001430819177</v>
      </c>
      <c r="AI781" s="116">
        <v>0.7885349931565494</v>
      </c>
      <c r="AJ781" s="116">
        <v>0.59539769516385377</v>
      </c>
      <c r="AK781" s="116">
        <v>0.93546726662078372</v>
      </c>
      <c r="AL781" s="116">
        <v>0.38427778558983117</v>
      </c>
      <c r="AM781" s="116">
        <v>0.23224732048858754</v>
      </c>
      <c r="AN781" s="116">
        <v>1.165157404977603</v>
      </c>
      <c r="AO781" s="116">
        <v>1.9305537449054133</v>
      </c>
      <c r="AP781" s="116">
        <v>1.1394756803976178</v>
      </c>
      <c r="AQ781" s="116">
        <v>1.1661867341767027</v>
      </c>
      <c r="AR781" s="116">
        <v>1.1260505013770303</v>
      </c>
      <c r="AS781" s="116">
        <v>1.0333254842634256</v>
      </c>
      <c r="AT781" s="116">
        <v>1.0407710302720561</v>
      </c>
      <c r="AV781" s="116">
        <v>38.574314360779724</v>
      </c>
      <c r="AW781" s="116">
        <v>613.79131651573277</v>
      </c>
      <c r="AX781" s="116">
        <v>1.946918531508516</v>
      </c>
      <c r="AY781" s="116">
        <v>0.97577841311912361</v>
      </c>
      <c r="AZ781" s="116">
        <v>11634.702535719452</v>
      </c>
      <c r="BA781" s="116">
        <v>2.0148288002459518</v>
      </c>
      <c r="BB781" s="116">
        <v>0.17660504173174021</v>
      </c>
      <c r="BC781" s="116">
        <v>12.859400817550211</v>
      </c>
      <c r="BD781" s="116">
        <v>26.115341042412549</v>
      </c>
      <c r="BE781" s="116">
        <v>347.22790759032353</v>
      </c>
      <c r="BF781" s="116">
        <v>12.496619646131363</v>
      </c>
      <c r="BG781" s="116">
        <v>2.6432660891011586</v>
      </c>
      <c r="BH781" s="116">
        <v>3.0650642119414782</v>
      </c>
      <c r="BI781" s="116">
        <v>146.40788497619982</v>
      </c>
      <c r="BJ781" s="116">
        <v>0.79036522389329145</v>
      </c>
      <c r="BK781" s="116">
        <v>2860.475865655595</v>
      </c>
      <c r="BL781" s="116">
        <v>2.7301756419047352</v>
      </c>
      <c r="BM781" s="116">
        <v>2.8870321207228318</v>
      </c>
      <c r="BN781" s="116">
        <v>18.175758480575194</v>
      </c>
      <c r="BO781" s="116">
        <v>1.949922177037295</v>
      </c>
      <c r="BP781" s="116">
        <v>1.9115426908282833</v>
      </c>
      <c r="BQ781" s="116">
        <v>11.408670899137972</v>
      </c>
      <c r="BR781" s="116">
        <v>19.103901934074063</v>
      </c>
      <c r="BS781" s="116">
        <v>6.7272370526959842</v>
      </c>
      <c r="BT781" s="116">
        <v>4.8254442994021831</v>
      </c>
    </row>
    <row r="782" spans="1:72" x14ac:dyDescent="0.3">
      <c r="A782" s="116">
        <v>2</v>
      </c>
      <c r="B782" s="116">
        <v>7.0000000000000799</v>
      </c>
      <c r="C782" s="116">
        <v>820</v>
      </c>
      <c r="E782" s="116">
        <v>17.998288307046501</v>
      </c>
      <c r="F782" s="116">
        <v>10.638440645749199</v>
      </c>
      <c r="G782" s="116">
        <v>39.556315611211701</v>
      </c>
      <c r="I782" s="116">
        <v>3.96902104529675</v>
      </c>
      <c r="K782" s="116">
        <v>27.310635574042699</v>
      </c>
      <c r="L782" s="116">
        <v>1.1746844163811001</v>
      </c>
      <c r="Q782" s="163">
        <v>67.830855264578204</v>
      </c>
      <c r="R782" s="163">
        <v>13.4765522143166</v>
      </c>
      <c r="S782" s="163">
        <v>2.6160004933265002</v>
      </c>
      <c r="T782" s="163">
        <v>0.43587900439468902</v>
      </c>
      <c r="U782" s="163">
        <v>3.06862355121353</v>
      </c>
      <c r="V782" s="163">
        <v>3.4913854068803798</v>
      </c>
      <c r="W782" s="163">
        <v>2.04426668937066</v>
      </c>
      <c r="X782" s="166">
        <v>1.7078913553863289</v>
      </c>
      <c r="Z782" s="116">
        <v>2.4413815464923869E-2</v>
      </c>
      <c r="AA782" s="116">
        <v>4.7073550023467178E-2</v>
      </c>
      <c r="AB782" s="116">
        <v>6.0179483521905865E-2</v>
      </c>
      <c r="AC782" s="116">
        <v>5.008460842069163E-2</v>
      </c>
      <c r="AD782" s="116">
        <v>0.20231218956954758</v>
      </c>
      <c r="AE782" s="116">
        <v>0.43767078731039633</v>
      </c>
      <c r="AF782" s="116">
        <v>0.29585240130687912</v>
      </c>
      <c r="AG782" s="116">
        <v>0.16407326046738016</v>
      </c>
      <c r="AH782" s="116">
        <v>0.2582572652557914</v>
      </c>
      <c r="AI782" s="116">
        <v>0.78816855792573892</v>
      </c>
      <c r="AJ782" s="116">
        <v>0.56735663459686203</v>
      </c>
      <c r="AK782" s="116">
        <v>0.89153819375984811</v>
      </c>
      <c r="AL782" s="116">
        <v>0.37027774258011253</v>
      </c>
      <c r="AM782" s="116">
        <v>0.22218688691254981</v>
      </c>
      <c r="AN782" s="116">
        <v>1.1347593837768455</v>
      </c>
      <c r="AO782" s="116">
        <v>1.8550513725398932</v>
      </c>
      <c r="AP782" s="116">
        <v>1.0873103858470645</v>
      </c>
      <c r="AQ782" s="116">
        <v>1.1146717857924291</v>
      </c>
      <c r="AR782" s="116">
        <v>1.0765830394596323</v>
      </c>
      <c r="AS782" s="116">
        <v>0.98990096311191711</v>
      </c>
      <c r="AT782" s="116">
        <v>1.0208878043479612</v>
      </c>
      <c r="AV782" s="116">
        <v>35.049539161428115</v>
      </c>
      <c r="AW782" s="116">
        <v>563.85645833073818</v>
      </c>
      <c r="AX782" s="116">
        <v>1.7878081887290422</v>
      </c>
      <c r="AY782" s="116">
        <v>0.89463956917224663</v>
      </c>
      <c r="AZ782" s="116">
        <v>11280.168230890939</v>
      </c>
      <c r="BA782" s="116">
        <v>2.0041552066578148</v>
      </c>
      <c r="BB782" s="116">
        <v>0.17037719011034985</v>
      </c>
      <c r="BC782" s="116">
        <v>12.399620104116154</v>
      </c>
      <c r="BD782" s="116">
        <v>25.781204894849473</v>
      </c>
      <c r="BE782" s="116">
        <v>345.58821604146556</v>
      </c>
      <c r="BF782" s="116">
        <v>12.786236668578699</v>
      </c>
      <c r="BG782" s="116">
        <v>2.744057993263707</v>
      </c>
      <c r="BH782" s="116">
        <v>3.060273091713865</v>
      </c>
      <c r="BI782" s="116">
        <v>143.57504431031148</v>
      </c>
      <c r="BJ782" s="116">
        <v>0.81044209516809607</v>
      </c>
      <c r="BK782" s="116">
        <v>2995.6778369798567</v>
      </c>
      <c r="BL782" s="116">
        <v>2.8462218681594642</v>
      </c>
      <c r="BM782" s="116">
        <v>3.0072223778553067</v>
      </c>
      <c r="BN782" s="116">
        <v>18.912317732808518</v>
      </c>
      <c r="BO782" s="116">
        <v>2.0212386516364611</v>
      </c>
      <c r="BP782" s="116">
        <v>1.9437074841133795</v>
      </c>
      <c r="BQ782" s="116">
        <v>11.763048829246239</v>
      </c>
      <c r="BR782" s="116">
        <v>18.27318158059229</v>
      </c>
      <c r="BS782" s="116">
        <v>6.3793653136918547</v>
      </c>
      <c r="BT782" s="116">
        <v>4.5759160477958458</v>
      </c>
    </row>
    <row r="783" spans="1:72" x14ac:dyDescent="0.3">
      <c r="A783" s="116">
        <v>2</v>
      </c>
      <c r="B783" s="116">
        <v>6.9999999999999698</v>
      </c>
      <c r="C783" s="116">
        <v>830</v>
      </c>
      <c r="E783" s="116">
        <v>19.811343382860201</v>
      </c>
      <c r="F783" s="116">
        <v>11.834495239261701</v>
      </c>
      <c r="G783" s="116">
        <v>35.526182943165303</v>
      </c>
      <c r="I783" s="116">
        <v>2.9236333151168399</v>
      </c>
      <c r="K783" s="116">
        <v>28.198780551483601</v>
      </c>
      <c r="L783" s="116">
        <v>1.2310271829742601</v>
      </c>
      <c r="N783" s="116">
        <v>1.0847369015960899</v>
      </c>
      <c r="Q783" s="160">
        <v>67.6984779055296</v>
      </c>
      <c r="R783" s="160">
        <v>13.4852559135921</v>
      </c>
      <c r="S783" s="160">
        <v>2.98776032411762</v>
      </c>
      <c r="T783" s="160">
        <v>0.50662366875798603</v>
      </c>
      <c r="U783" s="160">
        <v>3.15402017307192</v>
      </c>
      <c r="V783" s="160">
        <v>3.4686714316723899</v>
      </c>
      <c r="W783" s="160">
        <v>1.9239107532975801</v>
      </c>
      <c r="X783" s="164">
        <v>1.8029274100823505</v>
      </c>
      <c r="Z783" s="116">
        <v>2.2659899223062691E-2</v>
      </c>
      <c r="AA783" s="116">
        <v>4.5783322058840809E-2</v>
      </c>
      <c r="AB783" s="116">
        <v>6.141732662659477E-2</v>
      </c>
      <c r="AC783" s="116">
        <v>5.0015268885873043E-2</v>
      </c>
      <c r="AD783" s="116">
        <v>0.19145470908639983</v>
      </c>
      <c r="AE783" s="116">
        <v>0.41136669167185708</v>
      </c>
      <c r="AF783" s="116">
        <v>0.28904357315657525</v>
      </c>
      <c r="AG783" s="116">
        <v>0.15251711123046352</v>
      </c>
      <c r="AH783" s="116">
        <v>0.23723027255839166</v>
      </c>
      <c r="AI783" s="116">
        <v>0.79002520508169705</v>
      </c>
      <c r="AJ783" s="116">
        <v>0.51645110210764444</v>
      </c>
      <c r="AK783" s="116">
        <v>0.81154723586805033</v>
      </c>
      <c r="AL783" s="116">
        <v>0.34531699504616314</v>
      </c>
      <c r="AM783" s="116">
        <v>0.20518301478707243</v>
      </c>
      <c r="AN783" s="116">
        <v>1.0861155233907396</v>
      </c>
      <c r="AO783" s="116">
        <v>1.71238861778816</v>
      </c>
      <c r="AP783" s="116">
        <v>0.99196850518046786</v>
      </c>
      <c r="AQ783" s="116">
        <v>1.0204894875149737</v>
      </c>
      <c r="AR783" s="116">
        <v>0.98599440207939248</v>
      </c>
      <c r="AS783" s="116">
        <v>0.91037584670022753</v>
      </c>
      <c r="AT783" s="116">
        <v>0.96888670772148744</v>
      </c>
      <c r="AV783" s="116">
        <v>32.411073747559939</v>
      </c>
      <c r="AW783" s="116">
        <v>524.85566367173783</v>
      </c>
      <c r="AX783" s="116">
        <v>1.6574820400081423</v>
      </c>
      <c r="AY783" s="116">
        <v>0.83016901336640514</v>
      </c>
      <c r="AZ783" s="116">
        <v>11095.520502976427</v>
      </c>
      <c r="BA783" s="116">
        <v>2.0455209565054324</v>
      </c>
      <c r="BB783" s="116">
        <v>0.1674813783542074</v>
      </c>
      <c r="BC783" s="116">
        <v>12.171720260992666</v>
      </c>
      <c r="BD783" s="116">
        <v>26.007788780289857</v>
      </c>
      <c r="BE783" s="116">
        <v>343.37352288869073</v>
      </c>
      <c r="BF783" s="116">
        <v>13.474917758101624</v>
      </c>
      <c r="BG783" s="116">
        <v>2.9450491753125907</v>
      </c>
      <c r="BH783" s="116">
        <v>3.1156681710355656</v>
      </c>
      <c r="BI783" s="116">
        <v>143.39015360556508</v>
      </c>
      <c r="BJ783" s="116">
        <v>0.84186510506081169</v>
      </c>
      <c r="BK783" s="116">
        <v>3243.3424575463746</v>
      </c>
      <c r="BL783" s="116">
        <v>3.0697703889774739</v>
      </c>
      <c r="BM783" s="116">
        <v>3.2368182832779628</v>
      </c>
      <c r="BN783" s="116">
        <v>20.328305179384248</v>
      </c>
      <c r="BO783" s="116">
        <v>2.159715292309353</v>
      </c>
      <c r="BP783" s="116">
        <v>2.0275869378619671</v>
      </c>
      <c r="BQ783" s="116">
        <v>12.213423227144379</v>
      </c>
      <c r="BR783" s="116">
        <v>16.891399448140891</v>
      </c>
      <c r="BS783" s="116">
        <v>6.003057148231286</v>
      </c>
      <c r="BT783" s="116">
        <v>4.3059903594907967</v>
      </c>
    </row>
    <row r="784" spans="1:72" x14ac:dyDescent="0.3">
      <c r="A784" s="116">
        <v>2</v>
      </c>
      <c r="B784" s="116">
        <v>7.0000000000000098</v>
      </c>
      <c r="C784" s="116">
        <v>840</v>
      </c>
      <c r="E784" s="116">
        <v>23.6912089181039</v>
      </c>
      <c r="F784" s="116">
        <v>13.9045536654604</v>
      </c>
      <c r="G784" s="116">
        <v>24.0768388486606</v>
      </c>
      <c r="I784" s="116">
        <v>0.19367748554097</v>
      </c>
      <c r="K784" s="116">
        <v>31.049194650675599</v>
      </c>
      <c r="L784" s="116">
        <v>1.3589528690159001</v>
      </c>
      <c r="N784" s="116">
        <v>6.13064884543462</v>
      </c>
      <c r="Q784" s="160">
        <v>67.827363965947399</v>
      </c>
      <c r="R784" s="160">
        <v>13.5499638688777</v>
      </c>
      <c r="S784" s="160">
        <v>3.0328728261665798</v>
      </c>
      <c r="T784" s="160">
        <v>0.55003241303554296</v>
      </c>
      <c r="U784" s="160">
        <v>3.29293664234471</v>
      </c>
      <c r="V784" s="160">
        <v>3.45266899507536</v>
      </c>
      <c r="W784" s="160">
        <v>1.73182260557322</v>
      </c>
      <c r="X784" s="164">
        <v>1.9936620436551888</v>
      </c>
      <c r="Z784" s="116">
        <v>1.8511642523183915E-2</v>
      </c>
      <c r="AA784" s="116">
        <v>4.3445344684636192E-2</v>
      </c>
      <c r="AB784" s="116">
        <v>6.6410064151861972E-2</v>
      </c>
      <c r="AC784" s="116">
        <v>5.1470398155328778E-2</v>
      </c>
      <c r="AD784" s="116">
        <v>0.16235205300804481</v>
      </c>
      <c r="AE784" s="116">
        <v>0.3335315839123657</v>
      </c>
      <c r="AF784" s="116">
        <v>0.26798868361594097</v>
      </c>
      <c r="AG784" s="116">
        <v>0.11976117076662057</v>
      </c>
      <c r="AH784" s="116">
        <v>0.17711071011853313</v>
      </c>
      <c r="AI784" s="116">
        <v>0.80399158091527678</v>
      </c>
      <c r="AJ784" s="116">
        <v>0.37078110105765694</v>
      </c>
      <c r="AK784" s="116">
        <v>0.58149517252050342</v>
      </c>
      <c r="AL784" s="116">
        <v>0.27589366136825322</v>
      </c>
      <c r="AM784" s="116">
        <v>0.1559235501635704</v>
      </c>
      <c r="AN784" s="116">
        <v>0.96153176620410497</v>
      </c>
      <c r="AO784" s="116">
        <v>1.3074532585408565</v>
      </c>
      <c r="AP784" s="116">
        <v>0.71639162979306181</v>
      </c>
      <c r="AQ784" s="116">
        <v>0.74676255501474198</v>
      </c>
      <c r="AR784" s="116">
        <v>0.72209871025557826</v>
      </c>
      <c r="AS784" s="116">
        <v>0.67799591251090663</v>
      </c>
      <c r="AT784" s="116">
        <v>0.80946150611711043</v>
      </c>
      <c r="AV784" s="116">
        <v>27.924048204587596</v>
      </c>
      <c r="AW784" s="116">
        <v>456.37211022979159</v>
      </c>
      <c r="AX784" s="116">
        <v>1.4256465864796528</v>
      </c>
      <c r="AY784" s="116">
        <v>0.71604301952285554</v>
      </c>
      <c r="AZ784" s="116">
        <v>10813.748400134806</v>
      </c>
      <c r="BA784" s="116">
        <v>2.1976858790343292</v>
      </c>
      <c r="BB784" s="116">
        <v>0.1631114066015053</v>
      </c>
      <c r="BC784" s="116">
        <v>11.87936447699942</v>
      </c>
      <c r="BD784" s="116">
        <v>27.145930783942688</v>
      </c>
      <c r="BE784" s="116">
        <v>335.78099262624414</v>
      </c>
      <c r="BF784" s="116">
        <v>15.869942189382574</v>
      </c>
      <c r="BG784" s="116">
        <v>3.6729919109325362</v>
      </c>
      <c r="BH784" s="116">
        <v>3.3076823546908569</v>
      </c>
      <c r="BI784" s="116">
        <v>146.11031908718115</v>
      </c>
      <c r="BJ784" s="116">
        <v>0.92721815911984329</v>
      </c>
      <c r="BK784" s="116">
        <v>4127.7015856786256</v>
      </c>
      <c r="BL784" s="116">
        <v>3.8923819869169836</v>
      </c>
      <c r="BM784" s="116">
        <v>4.0780528549127881</v>
      </c>
      <c r="BN784" s="116">
        <v>25.509657400951355</v>
      </c>
      <c r="BO784" s="116">
        <v>2.6574921258297612</v>
      </c>
      <c r="BP784" s="116">
        <v>2.3133565376217118</v>
      </c>
      <c r="BQ784" s="116">
        <v>13.473526621001179</v>
      </c>
      <c r="BR784" s="116">
        <v>13.162896990287356</v>
      </c>
      <c r="BS784" s="116">
        <v>5.1351204554107417</v>
      </c>
      <c r="BT784" s="116">
        <v>3.6834197359486338</v>
      </c>
    </row>
    <row r="785" spans="1:72" x14ac:dyDescent="0.3">
      <c r="A785" s="116">
        <v>2</v>
      </c>
      <c r="B785" s="116">
        <v>7.0000000000000204</v>
      </c>
      <c r="C785" s="116">
        <v>850</v>
      </c>
      <c r="E785" s="116">
        <v>24.690371169183798</v>
      </c>
      <c r="F785" s="116">
        <v>14.794165131886301</v>
      </c>
      <c r="G785" s="116">
        <v>20.822137502278402</v>
      </c>
      <c r="K785" s="116">
        <v>31.473351431001198</v>
      </c>
      <c r="L785" s="116">
        <v>1.4672690051892101</v>
      </c>
      <c r="N785" s="116">
        <v>7.1755244965077001</v>
      </c>
      <c r="Q785" s="160">
        <v>67.087200132264599</v>
      </c>
      <c r="R785" s="160">
        <v>13.758080210252301</v>
      </c>
      <c r="S785" s="160">
        <v>3.3965538101662802</v>
      </c>
      <c r="T785" s="160">
        <v>0.632272670580736</v>
      </c>
      <c r="U785" s="160">
        <v>3.3181067041413499</v>
      </c>
      <c r="V785" s="160">
        <v>3.5856273849179598</v>
      </c>
      <c r="W785" s="160">
        <v>1.68006623233082</v>
      </c>
      <c r="X785" s="164">
        <v>2.1342178754128533</v>
      </c>
      <c r="Z785" s="116">
        <v>1.7300372932717693E-2</v>
      </c>
      <c r="AA785" s="116">
        <v>4.274318789546501E-2</v>
      </c>
      <c r="AB785" s="116">
        <v>6.7386515172996306E-2</v>
      </c>
      <c r="AC785" s="116">
        <v>5.1492710302116051E-2</v>
      </c>
      <c r="AD785" s="116">
        <v>0.15309890390397662</v>
      </c>
      <c r="AE785" s="116">
        <v>0.31860210096414354</v>
      </c>
      <c r="AF785" s="116">
        <v>0.27016416384577652</v>
      </c>
      <c r="AG785" s="116">
        <v>0.11014829108221567</v>
      </c>
      <c r="AH785" s="116">
        <v>0.15986478145246155</v>
      </c>
      <c r="AI785" s="116">
        <v>0.80106423352678657</v>
      </c>
      <c r="AJ785" s="116">
        <v>0.32935170120674678</v>
      </c>
      <c r="AK785" s="116">
        <v>0.51641582619941595</v>
      </c>
      <c r="AL785" s="116">
        <v>0.25758941026822824</v>
      </c>
      <c r="AM785" s="116">
        <v>0.14569888871296818</v>
      </c>
      <c r="AN785" s="116">
        <v>0.91934098170181411</v>
      </c>
      <c r="AO785" s="116">
        <v>1.2001540318095143</v>
      </c>
      <c r="AP785" s="116">
        <v>0.6386674543291978</v>
      </c>
      <c r="AQ785" s="116">
        <v>0.66997173972691926</v>
      </c>
      <c r="AR785" s="116">
        <v>0.64821917464326662</v>
      </c>
      <c r="AS785" s="116">
        <v>0.61299900572704258</v>
      </c>
      <c r="AT785" s="116">
        <v>0.77885700421943849</v>
      </c>
      <c r="AV785" s="116">
        <v>26.968533857145772</v>
      </c>
      <c r="AW785" s="116">
        <v>441.60836075178605</v>
      </c>
      <c r="AX785" s="116">
        <v>1.3774463499008744</v>
      </c>
      <c r="AY785" s="116">
        <v>0.69224661049354674</v>
      </c>
      <c r="AZ785" s="116">
        <v>10771.922231089175</v>
      </c>
      <c r="BA785" s="116">
        <v>2.2183798997967425</v>
      </c>
      <c r="BB785" s="116">
        <v>0.15986907648686666</v>
      </c>
      <c r="BC785" s="116">
        <v>11.823341780014042</v>
      </c>
      <c r="BD785" s="116">
        <v>27.49816131513515</v>
      </c>
      <c r="BE785" s="116">
        <v>335.87820302848519</v>
      </c>
      <c r="BF785" s="116">
        <v>16.668779546656175</v>
      </c>
      <c r="BG785" s="116">
        <v>3.9319641013906783</v>
      </c>
      <c r="BH785" s="116">
        <v>3.356820945434277</v>
      </c>
      <c r="BI785" s="116">
        <v>145.80978949524129</v>
      </c>
      <c r="BJ785" s="116">
        <v>0.95820522519301043</v>
      </c>
      <c r="BK785" s="116">
        <v>4428.575182486903</v>
      </c>
      <c r="BL785" s="116">
        <v>4.1902407722878454</v>
      </c>
      <c r="BM785" s="116">
        <v>4.3781616955725999</v>
      </c>
      <c r="BN785" s="116">
        <v>27.344142376534055</v>
      </c>
      <c r="BO785" s="116">
        <v>2.8290130632268533</v>
      </c>
      <c r="BP785" s="116">
        <v>2.3720450546955623</v>
      </c>
      <c r="BQ785" s="116">
        <v>13.8762289027108</v>
      </c>
      <c r="BR785" s="116">
        <v>12.283369447224867</v>
      </c>
      <c r="BS785" s="116">
        <v>4.9844507618475644</v>
      </c>
      <c r="BT785" s="116">
        <v>3.5753444283294771</v>
      </c>
    </row>
    <row r="786" spans="1:72" x14ac:dyDescent="0.3">
      <c r="A786" s="116">
        <v>2</v>
      </c>
      <c r="B786" s="116">
        <v>7.0000000000000204</v>
      </c>
      <c r="C786" s="116">
        <v>860</v>
      </c>
      <c r="E786" s="116">
        <v>25.6829770895935</v>
      </c>
      <c r="F786" s="116">
        <v>15.305118279614399</v>
      </c>
      <c r="G786" s="116">
        <v>18.480085170596599</v>
      </c>
      <c r="K786" s="116">
        <v>31.4460445186137</v>
      </c>
      <c r="L786" s="116">
        <v>1.56081106824538</v>
      </c>
      <c r="N786" s="116">
        <v>7.9774104943503996</v>
      </c>
      <c r="Q786" s="160">
        <v>66.227086402530801</v>
      </c>
      <c r="R786" s="160">
        <v>14.049315690575799</v>
      </c>
      <c r="S786" s="160">
        <v>3.8095159451491099</v>
      </c>
      <c r="T786" s="160">
        <v>0.73281156675765102</v>
      </c>
      <c r="U786" s="160">
        <v>3.4042206849368601</v>
      </c>
      <c r="V786" s="160">
        <v>3.68428433714146</v>
      </c>
      <c r="W786" s="160">
        <v>1.6312801412047899</v>
      </c>
      <c r="X786" s="164">
        <v>2.258523379326137</v>
      </c>
      <c r="Z786" s="116">
        <v>1.6463065261567874E-2</v>
      </c>
      <c r="AA786" s="116">
        <v>4.206537571181862E-2</v>
      </c>
      <c r="AB786" s="116">
        <v>6.7730475751386479E-2</v>
      </c>
      <c r="AC786" s="116">
        <v>5.1258206248106071E-2</v>
      </c>
      <c r="AD786" s="116">
        <v>0.14565967411344627</v>
      </c>
      <c r="AE786" s="116">
        <v>0.30939913882757969</v>
      </c>
      <c r="AF786" s="116">
        <v>0.27359390020625257</v>
      </c>
      <c r="AG786" s="116">
        <v>0.10280251435248217</v>
      </c>
      <c r="AH786" s="116">
        <v>0.14703782446725228</v>
      </c>
      <c r="AI786" s="116">
        <v>0.79187841694998529</v>
      </c>
      <c r="AJ786" s="116">
        <v>0.29902379140606217</v>
      </c>
      <c r="AK786" s="116">
        <v>0.4688302889527744</v>
      </c>
      <c r="AL786" s="116">
        <v>0.24456858268464945</v>
      </c>
      <c r="AM786" s="116">
        <v>0.1389674510664041</v>
      </c>
      <c r="AN786" s="116">
        <v>0.8842347429650721</v>
      </c>
      <c r="AO786" s="116">
        <v>1.1238260593424829</v>
      </c>
      <c r="AP786" s="116">
        <v>0.58169891294073661</v>
      </c>
      <c r="AQ786" s="116">
        <v>0.6134808473355754</v>
      </c>
      <c r="AR786" s="116">
        <v>0.59388420568583644</v>
      </c>
      <c r="AS786" s="116">
        <v>0.56492883537726135</v>
      </c>
      <c r="AT786" s="116">
        <v>0.75874332830849378</v>
      </c>
      <c r="AV786" s="116">
        <v>26.053219916426386</v>
      </c>
      <c r="AW786" s="116">
        <v>427.81545973493559</v>
      </c>
      <c r="AX786" s="116">
        <v>1.3347873005258388</v>
      </c>
      <c r="AY786" s="116">
        <v>0.67055684658753234</v>
      </c>
      <c r="AZ786" s="116">
        <v>10687.011505379369</v>
      </c>
      <c r="BA786" s="116">
        <v>2.2187252200880954</v>
      </c>
      <c r="BB786" s="116">
        <v>0.1564666668367303</v>
      </c>
      <c r="BC786" s="116">
        <v>11.703644314482158</v>
      </c>
      <c r="BD786" s="116">
        <v>27.587796451528099</v>
      </c>
      <c r="BE786" s="116">
        <v>337.80605716106629</v>
      </c>
      <c r="BF786" s="116">
        <v>17.2213920417148</v>
      </c>
      <c r="BG786" s="116">
        <v>4.1305212725598137</v>
      </c>
      <c r="BH786" s="116">
        <v>3.3744817907279079</v>
      </c>
      <c r="BI786" s="116">
        <v>144.40182851946722</v>
      </c>
      <c r="BJ786" s="116">
        <v>0.98471858187626393</v>
      </c>
      <c r="BK786" s="116">
        <v>4666.6724812609673</v>
      </c>
      <c r="BL786" s="116">
        <v>4.4258633300387631</v>
      </c>
      <c r="BM786" s="116">
        <v>4.6159211754068616</v>
      </c>
      <c r="BN786" s="116">
        <v>28.788855756039645</v>
      </c>
      <c r="BO786" s="116">
        <v>2.962309158463114</v>
      </c>
      <c r="BP786" s="116">
        <v>2.4089038818364261</v>
      </c>
      <c r="BQ786" s="116">
        <v>14.180178212675091</v>
      </c>
      <c r="BR786" s="116">
        <v>11.73391745832752</v>
      </c>
      <c r="BS786" s="116">
        <v>4.8584936919774044</v>
      </c>
      <c r="BT786" s="116">
        <v>3.4849954752580543</v>
      </c>
    </row>
    <row r="787" spans="1:72" x14ac:dyDescent="0.3">
      <c r="A787" s="116">
        <v>2</v>
      </c>
      <c r="B787" s="116">
        <v>7.0000000000000302</v>
      </c>
      <c r="C787" s="116">
        <v>870</v>
      </c>
      <c r="E787" s="116">
        <v>26.5323860086507</v>
      </c>
      <c r="F787" s="116">
        <v>15.701367804488401</v>
      </c>
      <c r="G787" s="116">
        <v>16.603358028347198</v>
      </c>
      <c r="K787" s="116">
        <v>31.461392227017601</v>
      </c>
      <c r="L787" s="116">
        <v>1.6715114447449899</v>
      </c>
      <c r="N787" s="116">
        <v>8.5460386107727206</v>
      </c>
      <c r="Q787" s="160">
        <v>65.551514535305103</v>
      </c>
      <c r="R787" s="160">
        <v>14.2263717273235</v>
      </c>
      <c r="S787" s="160">
        <v>4.1938341159156503</v>
      </c>
      <c r="T787" s="160">
        <v>0.81934321890172102</v>
      </c>
      <c r="U787" s="160">
        <v>3.4525655747158002</v>
      </c>
      <c r="V787" s="160">
        <v>3.7784472184112401</v>
      </c>
      <c r="W787" s="160">
        <v>1.58820918403405</v>
      </c>
      <c r="X787" s="164">
        <v>2.3790614337174323</v>
      </c>
      <c r="Z787" s="116">
        <v>1.5765727548829576E-2</v>
      </c>
      <c r="AA787" s="116">
        <v>4.1527003895012307E-2</v>
      </c>
      <c r="AB787" s="116">
        <v>6.7963802542200649E-2</v>
      </c>
      <c r="AC787" s="116">
        <v>5.1066318302054124E-2</v>
      </c>
      <c r="AD787" s="116">
        <v>0.13976919602913204</v>
      </c>
      <c r="AE787" s="116">
        <v>0.30561867769815093</v>
      </c>
      <c r="AF787" s="116">
        <v>0.28051968116773746</v>
      </c>
      <c r="AG787" s="116">
        <v>9.6964200212000376E-2</v>
      </c>
      <c r="AH787" s="116">
        <v>0.13679593313448646</v>
      </c>
      <c r="AI787" s="116">
        <v>0.7853216040016926</v>
      </c>
      <c r="AJ787" s="116">
        <v>0.27475178200280159</v>
      </c>
      <c r="AK787" s="116">
        <v>0.43071184030222764</v>
      </c>
      <c r="AL787" s="116">
        <v>0.23479670209283443</v>
      </c>
      <c r="AM787" s="116">
        <v>0.13436134284407508</v>
      </c>
      <c r="AN787" s="116">
        <v>0.85608837016436956</v>
      </c>
      <c r="AO787" s="116">
        <v>1.0667838961822098</v>
      </c>
      <c r="AP787" s="116">
        <v>0.5360391204182684</v>
      </c>
      <c r="AQ787" s="116">
        <v>0.56817459443005736</v>
      </c>
      <c r="AR787" s="116">
        <v>0.55028609329619638</v>
      </c>
      <c r="AS787" s="116">
        <v>0.52634897114494084</v>
      </c>
      <c r="AT787" s="116">
        <v>0.7492019053789456</v>
      </c>
      <c r="AV787" s="116">
        <v>25.315398451125635</v>
      </c>
      <c r="AW787" s="116">
        <v>416.62052712601195</v>
      </c>
      <c r="AX787" s="116">
        <v>1.3005334805793987</v>
      </c>
      <c r="AY787" s="116">
        <v>0.6530252656896206</v>
      </c>
      <c r="AZ787" s="116">
        <v>10601.945857161245</v>
      </c>
      <c r="BA787" s="116">
        <v>2.2047358069988681</v>
      </c>
      <c r="BB787" s="116">
        <v>0.15272991936079508</v>
      </c>
      <c r="BC787" s="116">
        <v>11.587790405393628</v>
      </c>
      <c r="BD787" s="116">
        <v>27.608861946483739</v>
      </c>
      <c r="BE787" s="116">
        <v>339.02902492378701</v>
      </c>
      <c r="BF787" s="116">
        <v>17.659243182968179</v>
      </c>
      <c r="BG787" s="116">
        <v>4.2973226630582184</v>
      </c>
      <c r="BH787" s="116">
        <v>3.380358421746017</v>
      </c>
      <c r="BI787" s="116">
        <v>142.84304189404403</v>
      </c>
      <c r="BJ787" s="116">
        <v>1.0064057060036224</v>
      </c>
      <c r="BK787" s="116">
        <v>4857.7732225933551</v>
      </c>
      <c r="BL787" s="116">
        <v>4.6272484936444949</v>
      </c>
      <c r="BM787" s="116">
        <v>4.8187605714692863</v>
      </c>
      <c r="BN787" s="116">
        <v>30.017655625303913</v>
      </c>
      <c r="BO787" s="116">
        <v>3.0742927161349121</v>
      </c>
      <c r="BP787" s="116">
        <v>2.4235525947278824</v>
      </c>
      <c r="BQ787" s="116">
        <v>14.435520009609927</v>
      </c>
      <c r="BR787" s="116">
        <v>11.294320554400541</v>
      </c>
      <c r="BS787" s="116">
        <v>4.781324090346267</v>
      </c>
      <c r="BT787" s="116">
        <v>3.4296417525690526</v>
      </c>
    </row>
    <row r="788" spans="1:72" x14ac:dyDescent="0.3">
      <c r="A788" s="116">
        <v>2</v>
      </c>
      <c r="B788" s="116">
        <v>7</v>
      </c>
      <c r="C788" s="116">
        <v>880</v>
      </c>
      <c r="E788" s="116">
        <v>29.2396504841088</v>
      </c>
      <c r="F788" s="116">
        <v>16.990534653581101</v>
      </c>
      <c r="G788" s="116">
        <v>10.778418585912799</v>
      </c>
      <c r="K788" s="116">
        <v>31.6156776524961</v>
      </c>
      <c r="L788" s="116">
        <v>1.7631653296929199</v>
      </c>
      <c r="N788" s="116">
        <v>10.0286041827025</v>
      </c>
      <c r="Q788" s="160">
        <v>63.563194896392197</v>
      </c>
      <c r="R788" s="160">
        <v>14.705460369858301</v>
      </c>
      <c r="S788" s="160">
        <v>5.3247990292517997</v>
      </c>
      <c r="T788" s="160">
        <v>1.1440779591338199</v>
      </c>
      <c r="U788" s="160">
        <v>3.5959033538270999</v>
      </c>
      <c r="V788" s="160">
        <v>4.0155105535784203</v>
      </c>
      <c r="W788" s="160">
        <v>1.48459194654884</v>
      </c>
      <c r="X788" s="164">
        <v>2.7047907426098372</v>
      </c>
      <c r="Z788" s="116">
        <v>1.3413732538953478E-2</v>
      </c>
      <c r="AA788" s="116">
        <v>3.9778585017721108E-2</v>
      </c>
      <c r="AB788" s="116">
        <v>6.8257214266084554E-2</v>
      </c>
      <c r="AC788" s="116">
        <v>5.0108753565202654E-2</v>
      </c>
      <c r="AD788" s="116">
        <v>0.12153919260483523</v>
      </c>
      <c r="AE788" s="116">
        <v>0.26849954944360005</v>
      </c>
      <c r="AF788" s="116">
        <v>0.2715788927101801</v>
      </c>
      <c r="AG788" s="116">
        <v>7.8954662669686704E-2</v>
      </c>
      <c r="AH788" s="116">
        <v>0.10512642823678733</v>
      </c>
      <c r="AI788" s="116">
        <v>0.76726388149093194</v>
      </c>
      <c r="AJ788" s="116">
        <v>0.1995778572656976</v>
      </c>
      <c r="AK788" s="116">
        <v>0.31265055748789938</v>
      </c>
      <c r="AL788" s="116">
        <v>0.19788773939240445</v>
      </c>
      <c r="AM788" s="116">
        <v>0.11427203857115714</v>
      </c>
      <c r="AN788" s="116">
        <v>0.76850102027386669</v>
      </c>
      <c r="AO788" s="116">
        <v>0.85735793009654315</v>
      </c>
      <c r="AP788" s="116">
        <v>0.39464954551630682</v>
      </c>
      <c r="AQ788" s="116">
        <v>0.42789420890425794</v>
      </c>
      <c r="AR788" s="116">
        <v>0.41521574785898091</v>
      </c>
      <c r="AS788" s="116">
        <v>0.4067608463798314</v>
      </c>
      <c r="AT788" s="116">
        <v>0.67234006450639772</v>
      </c>
      <c r="AV788" s="116">
        <v>23.220523743937981</v>
      </c>
      <c r="AW788" s="116">
        <v>384.50263081521888</v>
      </c>
      <c r="AX788" s="116">
        <v>1.2034204794731633</v>
      </c>
      <c r="AY788" s="116">
        <v>0.60320474406237268</v>
      </c>
      <c r="AZ788" s="116">
        <v>10310.864109625678</v>
      </c>
      <c r="BA788" s="116">
        <v>2.2388629419897152</v>
      </c>
      <c r="BB788" s="116">
        <v>0.14858465213067804</v>
      </c>
      <c r="BC788" s="116">
        <v>11.198365839187902</v>
      </c>
      <c r="BD788" s="116">
        <v>27.53661782737878</v>
      </c>
      <c r="BE788" s="116">
        <v>341.85622973357084</v>
      </c>
      <c r="BF788" s="116">
        <v>19.025941260293727</v>
      </c>
      <c r="BG788" s="116">
        <v>4.8673251648749165</v>
      </c>
      <c r="BH788" s="116">
        <v>3.4225781304601397</v>
      </c>
      <c r="BI788" s="116">
        <v>139.31464742547993</v>
      </c>
      <c r="BJ788" s="116">
        <v>1.0763097478405197</v>
      </c>
      <c r="BK788" s="116">
        <v>5668.2354370609773</v>
      </c>
      <c r="BL788" s="116">
        <v>5.3354147621439134</v>
      </c>
      <c r="BM788" s="116">
        <v>5.5277771905854127</v>
      </c>
      <c r="BN788" s="116">
        <v>34.288368496638519</v>
      </c>
      <c r="BO788" s="116">
        <v>3.4547127487751146</v>
      </c>
      <c r="BP788" s="116">
        <v>2.5737271801019568</v>
      </c>
      <c r="BQ788" s="116">
        <v>15.067928684994113</v>
      </c>
      <c r="BR788" s="116">
        <v>9.9700348754442754</v>
      </c>
      <c r="BS788" s="116">
        <v>4.3510306476012293</v>
      </c>
      <c r="BT788" s="116">
        <v>3.1209924476464512</v>
      </c>
    </row>
    <row r="789" spans="1:72" x14ac:dyDescent="0.3">
      <c r="A789" s="116">
        <v>2</v>
      </c>
      <c r="B789" s="116">
        <v>7.0000000000000098</v>
      </c>
      <c r="C789" s="116">
        <v>890</v>
      </c>
      <c r="E789" s="116">
        <v>29.2396504841088</v>
      </c>
      <c r="F789" s="116">
        <v>16.990534653581101</v>
      </c>
      <c r="G789" s="116">
        <v>10.778418585912799</v>
      </c>
      <c r="K789" s="116">
        <v>31.6156776524961</v>
      </c>
      <c r="L789" s="116">
        <v>1.77882912663815</v>
      </c>
      <c r="N789" s="116">
        <v>10.0286041827025</v>
      </c>
      <c r="Q789" s="160">
        <v>63.563194896392197</v>
      </c>
      <c r="R789" s="160">
        <v>14.705460369858301</v>
      </c>
      <c r="S789" s="160">
        <v>5.3247990292517997</v>
      </c>
      <c r="T789" s="160">
        <v>1.1440779591338199</v>
      </c>
      <c r="U789" s="160">
        <v>3.5959033538270999</v>
      </c>
      <c r="V789" s="160">
        <v>4.0155105535784203</v>
      </c>
      <c r="W789" s="160">
        <v>1.48459194654884</v>
      </c>
      <c r="X789" s="164">
        <v>2.7047907426098372</v>
      </c>
      <c r="Z789" s="116">
        <v>1.3417648488189785E-2</v>
      </c>
      <c r="AA789" s="116">
        <v>3.978140450117125E-2</v>
      </c>
      <c r="AB789" s="116">
        <v>6.8271311683335265E-2</v>
      </c>
      <c r="AC789" s="116">
        <v>5.0122850982453358E-2</v>
      </c>
      <c r="AD789" s="116">
        <v>0.1215445182957966</v>
      </c>
      <c r="AE789" s="116">
        <v>0.27007689379598476</v>
      </c>
      <c r="AF789" s="116">
        <v>0.27345071644513508</v>
      </c>
      <c r="AG789" s="116">
        <v>7.8957012239228505E-2</v>
      </c>
      <c r="AH789" s="116">
        <v>0.10512830789242077</v>
      </c>
      <c r="AI789" s="116">
        <v>0.76726422609446476</v>
      </c>
      <c r="AJ789" s="116">
        <v>0.19957942364539211</v>
      </c>
      <c r="AK789" s="116">
        <v>0.31265196722962446</v>
      </c>
      <c r="AL789" s="116">
        <v>0.19826367051909</v>
      </c>
      <c r="AM789" s="116">
        <v>0.11463230590089743</v>
      </c>
      <c r="AN789" s="116">
        <v>0.76850258665356108</v>
      </c>
      <c r="AO789" s="116">
        <v>0.85931590471469688</v>
      </c>
      <c r="AP789" s="116">
        <v>0.39465126853397081</v>
      </c>
      <c r="AQ789" s="116">
        <v>0.42789734166364696</v>
      </c>
      <c r="AR789" s="116">
        <v>0.41522154346385065</v>
      </c>
      <c r="AS789" s="116">
        <v>0.40677134112378466</v>
      </c>
      <c r="AT789" s="116">
        <v>0.67528485833210095</v>
      </c>
      <c r="AV789" s="116">
        <v>23.220310611751298</v>
      </c>
      <c r="AW789" s="116">
        <v>384.50023767293987</v>
      </c>
      <c r="AX789" s="116">
        <v>1.2033852450028664</v>
      </c>
      <c r="AY789" s="116">
        <v>0.60318639131627738</v>
      </c>
      <c r="AZ789" s="116">
        <v>10310.761424446497</v>
      </c>
      <c r="BA789" s="116">
        <v>2.2336946856277815</v>
      </c>
      <c r="BB789" s="116">
        <v>0.14817961965303064</v>
      </c>
      <c r="BC789" s="116">
        <v>11.198312380179917</v>
      </c>
      <c r="BD789" s="116">
        <v>27.536517973139883</v>
      </c>
      <c r="BE789" s="116">
        <v>341.8561299399617</v>
      </c>
      <c r="BF789" s="116">
        <v>19.025892628055416</v>
      </c>
      <c r="BG789" s="116">
        <v>4.8673157118806945</v>
      </c>
      <c r="BH789" s="116">
        <v>3.4204739828522901</v>
      </c>
      <c r="BI789" s="116">
        <v>139.21956318246103</v>
      </c>
      <c r="BJ789" s="116">
        <v>1.0763083211871187</v>
      </c>
      <c r="BK789" s="116">
        <v>5659.5140691057832</v>
      </c>
      <c r="BL789" s="116">
        <v>5.3354033828502399</v>
      </c>
      <c r="BM789" s="116">
        <v>5.5277566022823157</v>
      </c>
      <c r="BN789" s="116">
        <v>34.288128622579237</v>
      </c>
      <c r="BO789" s="116">
        <v>3.454668533321688</v>
      </c>
      <c r="BP789" s="116">
        <v>2.566764335554752</v>
      </c>
      <c r="BQ789" s="116">
        <v>15.07423686778303</v>
      </c>
      <c r="BR789" s="116">
        <v>9.9701017137122037</v>
      </c>
      <c r="BS789" s="116">
        <v>4.3628128321175375</v>
      </c>
      <c r="BT789" s="116">
        <v>3.1294438036286141</v>
      </c>
    </row>
    <row r="790" spans="1:72" x14ac:dyDescent="0.3">
      <c r="A790" s="116">
        <v>2</v>
      </c>
      <c r="B790" s="116">
        <v>6.9999999999999796</v>
      </c>
      <c r="C790" s="116">
        <v>900</v>
      </c>
      <c r="E790" s="116">
        <v>31.745050411745801</v>
      </c>
      <c r="F790" s="116">
        <v>17.874328304601701</v>
      </c>
      <c r="G790" s="116">
        <v>6.4706364642257403</v>
      </c>
      <c r="K790" s="116">
        <v>31.597929670833601</v>
      </c>
      <c r="L790" s="116">
        <v>1.7851811248507701</v>
      </c>
      <c r="N790" s="116">
        <v>10.8050763183327</v>
      </c>
      <c r="Q790" s="160">
        <v>62.072468640689003</v>
      </c>
      <c r="R790" s="160">
        <v>14.973347137892301</v>
      </c>
      <c r="S790" s="160">
        <v>6.3216059985417399</v>
      </c>
      <c r="T790" s="160">
        <v>1.4582737564414801</v>
      </c>
      <c r="U790" s="160">
        <v>3.70004560659474</v>
      </c>
      <c r="V790" s="160">
        <v>4.1533811424667499</v>
      </c>
      <c r="W790" s="160">
        <v>1.3911551703479901</v>
      </c>
      <c r="X790" s="164">
        <v>2.9855628121108904</v>
      </c>
      <c r="Z790" s="116">
        <v>1.150292263003006E-2</v>
      </c>
      <c r="AA790" s="116">
        <v>3.8202786944368024E-2</v>
      </c>
      <c r="AB790" s="116">
        <v>6.7819446905600045E-2</v>
      </c>
      <c r="AC790" s="116">
        <v>4.8932400225725786E-2</v>
      </c>
      <c r="AD790" s="116">
        <v>0.1075564484523175</v>
      </c>
      <c r="AE790" s="116">
        <v>0.23639237597310056</v>
      </c>
      <c r="AF790" s="116">
        <v>0.25906460544377918</v>
      </c>
      <c r="AG790" s="116">
        <v>6.5443746732393199E-2</v>
      </c>
      <c r="AH790" s="116">
        <v>8.1513018509798182E-2</v>
      </c>
      <c r="AI790" s="116">
        <v>0.75075338991192997</v>
      </c>
      <c r="AJ790" s="116">
        <v>0.14373449613905376</v>
      </c>
      <c r="AK790" s="116">
        <v>0.22495113595844823</v>
      </c>
      <c r="AL790" s="116">
        <v>0.1685143630801916</v>
      </c>
      <c r="AM790" s="116">
        <v>9.8157914120741013E-2</v>
      </c>
      <c r="AN790" s="116">
        <v>0.69943546992802552</v>
      </c>
      <c r="AO790" s="116">
        <v>0.69452852423657374</v>
      </c>
      <c r="AP790" s="116">
        <v>0.28952300627739758</v>
      </c>
      <c r="AQ790" s="116">
        <v>0.32339274557929798</v>
      </c>
      <c r="AR790" s="116">
        <v>0.31454752854988555</v>
      </c>
      <c r="AS790" s="116">
        <v>0.31738466188360392</v>
      </c>
      <c r="AT790" s="116">
        <v>0.6059369731273474</v>
      </c>
      <c r="AV790" s="116">
        <v>21.549218629197078</v>
      </c>
      <c r="AW790" s="116">
        <v>358.7794600722662</v>
      </c>
      <c r="AX790" s="116">
        <v>1.1271767911985029</v>
      </c>
      <c r="AY790" s="116">
        <v>0.56366899823430094</v>
      </c>
      <c r="AZ790" s="116">
        <v>9982.0396506935176</v>
      </c>
      <c r="BA790" s="116">
        <v>2.2556390922401204</v>
      </c>
      <c r="BB790" s="116">
        <v>0.14566624454534055</v>
      </c>
      <c r="BC790" s="116">
        <v>10.769937280480224</v>
      </c>
      <c r="BD790" s="116">
        <v>27.071421128954785</v>
      </c>
      <c r="BE790" s="116">
        <v>344.09644415149398</v>
      </c>
      <c r="BF790" s="116">
        <v>19.852900260477064</v>
      </c>
      <c r="BG790" s="116">
        <v>5.3079594350914761</v>
      </c>
      <c r="BH790" s="116">
        <v>3.4222035057612228</v>
      </c>
      <c r="BI790" s="116">
        <v>135.2588157831228</v>
      </c>
      <c r="BJ790" s="116">
        <v>1.132289351159357</v>
      </c>
      <c r="BK790" s="116">
        <v>6438.5518073928506</v>
      </c>
      <c r="BL790" s="116">
        <v>5.9215909204327168</v>
      </c>
      <c r="BM790" s="116">
        <v>6.1131729335959824</v>
      </c>
      <c r="BN790" s="116">
        <v>37.771676932747042</v>
      </c>
      <c r="BO790" s="116">
        <v>3.7531742940600976</v>
      </c>
      <c r="BP790" s="116">
        <v>2.7043942027223662</v>
      </c>
      <c r="BQ790" s="116">
        <v>15.484981433279298</v>
      </c>
      <c r="BR790" s="116">
        <v>9.1099064720944778</v>
      </c>
      <c r="BS790" s="116">
        <v>3.9823843985609479</v>
      </c>
      <c r="BT790" s="116">
        <v>2.8565626487567983</v>
      </c>
    </row>
    <row r="791" spans="1:72" x14ac:dyDescent="0.3">
      <c r="A791" s="116">
        <v>2</v>
      </c>
      <c r="B791" s="116">
        <v>7</v>
      </c>
      <c r="C791" s="116">
        <v>910</v>
      </c>
      <c r="E791" s="116">
        <v>32.679077721425102</v>
      </c>
      <c r="F791" s="116">
        <v>18.2132818850327</v>
      </c>
      <c r="G791" s="116">
        <v>5.4483448953112203</v>
      </c>
      <c r="K791" s="116">
        <v>31.298551514164199</v>
      </c>
      <c r="L791" s="116">
        <v>1.7851811248507701</v>
      </c>
      <c r="N791" s="116">
        <v>10.814316518352101</v>
      </c>
      <c r="Q791" s="160">
        <v>61.602824206536098</v>
      </c>
      <c r="R791" s="160">
        <v>15.120200066238001</v>
      </c>
      <c r="S791" s="160">
        <v>6.6309928816390098</v>
      </c>
      <c r="T791" s="160">
        <v>1.53386380546388</v>
      </c>
      <c r="U791" s="160">
        <v>3.7969527158215599</v>
      </c>
      <c r="V791" s="160">
        <v>4.1412469005833499</v>
      </c>
      <c r="W791" s="160">
        <v>1.35629384139843</v>
      </c>
      <c r="X791" s="164">
        <v>3.0533552348165545</v>
      </c>
      <c r="Z791" s="116">
        <v>1.0972912956045903E-2</v>
      </c>
      <c r="AA791" s="116">
        <v>3.7484778808933167E-2</v>
      </c>
      <c r="AB791" s="116">
        <v>6.7337301277534595E-2</v>
      </c>
      <c r="AC791" s="116">
        <v>4.8265509242454555E-2</v>
      </c>
      <c r="AD791" s="116">
        <v>0.10341534665667117</v>
      </c>
      <c r="AE791" s="116">
        <v>0.22821474393988292</v>
      </c>
      <c r="AF791" s="116">
        <v>0.25526249688391556</v>
      </c>
      <c r="AG791" s="116">
        <v>6.1903348654839867E-2</v>
      </c>
      <c r="AH791" s="116">
        <v>7.5661910826961651E-2</v>
      </c>
      <c r="AI791" s="116">
        <v>0.74011754984473754</v>
      </c>
      <c r="AJ791" s="116">
        <v>0.13027703654760839</v>
      </c>
      <c r="AK791" s="116">
        <v>0.2040627506285157</v>
      </c>
      <c r="AL791" s="116">
        <v>0.16115024412991238</v>
      </c>
      <c r="AM791" s="116">
        <v>9.4279601773978511E-2</v>
      </c>
      <c r="AN791" s="116">
        <v>0.67810095230758494</v>
      </c>
      <c r="AO791" s="116">
        <v>0.65429704324764804</v>
      </c>
      <c r="AP791" s="116">
        <v>0.26463620693514545</v>
      </c>
      <c r="AQ791" s="116">
        <v>0.29877233287107169</v>
      </c>
      <c r="AR791" s="116">
        <v>0.29096260255516943</v>
      </c>
      <c r="AS791" s="116">
        <v>0.29639636802050434</v>
      </c>
      <c r="AT791" s="116">
        <v>0.58954140053323623</v>
      </c>
      <c r="AV791" s="116">
        <v>20.976854504536494</v>
      </c>
      <c r="AW791" s="116">
        <v>350.11630790493189</v>
      </c>
      <c r="AX791" s="116">
        <v>1.1017866238158778</v>
      </c>
      <c r="AY791" s="116">
        <v>0.55043672367958763</v>
      </c>
      <c r="AZ791" s="116">
        <v>9842.3393076921129</v>
      </c>
      <c r="BA791" s="116">
        <v>2.2479999936975172</v>
      </c>
      <c r="BB791" s="116">
        <v>0.1443922898448898</v>
      </c>
      <c r="BC791" s="116">
        <v>10.584460833716692</v>
      </c>
      <c r="BD791" s="116">
        <v>26.738882943125908</v>
      </c>
      <c r="BE791" s="116">
        <v>346.11174495199447</v>
      </c>
      <c r="BF791" s="116">
        <v>19.903763266687132</v>
      </c>
      <c r="BG791" s="116">
        <v>5.3859843845959308</v>
      </c>
      <c r="BH791" s="116">
        <v>3.4001211486673837</v>
      </c>
      <c r="BI791" s="116">
        <v>133.24427332259549</v>
      </c>
      <c r="BJ791" s="116">
        <v>1.148992995562065</v>
      </c>
      <c r="BK791" s="116">
        <v>6641.8866748164319</v>
      </c>
      <c r="BL791" s="116">
        <v>6.0402461114469634</v>
      </c>
      <c r="BM791" s="116">
        <v>6.2319214230631994</v>
      </c>
      <c r="BN791" s="116">
        <v>38.456425306699252</v>
      </c>
      <c r="BO791" s="116">
        <v>3.8084649304897646</v>
      </c>
      <c r="BP791" s="116">
        <v>2.7318874830614099</v>
      </c>
      <c r="BQ791" s="116">
        <v>15.568698274072537</v>
      </c>
      <c r="BR791" s="116">
        <v>9.0001018605257759</v>
      </c>
      <c r="BS791" s="116">
        <v>3.8744131664806067</v>
      </c>
      <c r="BT791" s="116">
        <v>2.7791149295430517</v>
      </c>
    </row>
    <row r="792" spans="1:72" x14ac:dyDescent="0.3">
      <c r="A792" s="116">
        <v>2</v>
      </c>
      <c r="B792" s="116">
        <v>7.0000000000000204</v>
      </c>
      <c r="C792" s="116">
        <v>920</v>
      </c>
      <c r="E792" s="116">
        <v>34.653078050554399</v>
      </c>
      <c r="F792" s="116">
        <v>18.787775481822301</v>
      </c>
      <c r="G792" s="116">
        <v>2.5002205808856699</v>
      </c>
      <c r="K792" s="116">
        <v>31.155900302632102</v>
      </c>
      <c r="L792" s="116">
        <v>1.7748964702844601</v>
      </c>
      <c r="N792" s="116">
        <v>11.2233211050512</v>
      </c>
      <c r="Q792" s="160">
        <v>60.694767797918601</v>
      </c>
      <c r="R792" s="160">
        <v>15.285100398365699</v>
      </c>
      <c r="S792" s="160">
        <v>7.2382158304738002</v>
      </c>
      <c r="T792" s="160">
        <v>1.7492681499054299</v>
      </c>
      <c r="U792" s="160">
        <v>3.86064091833095</v>
      </c>
      <c r="V792" s="160">
        <v>4.23312215050061</v>
      </c>
      <c r="W792" s="160">
        <v>1.2976282774493599</v>
      </c>
      <c r="X792" s="164">
        <v>3.2621993710103996</v>
      </c>
      <c r="Z792" s="116">
        <v>9.59570191066717E-3</v>
      </c>
      <c r="AA792" s="116">
        <v>3.6223679555537222E-2</v>
      </c>
      <c r="AB792" s="116">
        <v>6.6700237367905382E-2</v>
      </c>
      <c r="AC792" s="116">
        <v>4.7200230326772764E-2</v>
      </c>
      <c r="AD792" s="116">
        <v>9.3449752260044025E-2</v>
      </c>
      <c r="AE792" s="116">
        <v>0.20366378762317375</v>
      </c>
      <c r="AF792" s="116">
        <v>0.24349540015784385</v>
      </c>
      <c r="AG792" s="116">
        <v>5.2481060600083486E-2</v>
      </c>
      <c r="AH792" s="116">
        <v>5.9337504941273399E-2</v>
      </c>
      <c r="AI792" s="116">
        <v>0.72579841970108694</v>
      </c>
      <c r="AJ792" s="116">
        <v>9.1864558466862256E-2</v>
      </c>
      <c r="AK792" s="116">
        <v>0.14377757802021224</v>
      </c>
      <c r="AL792" s="116">
        <v>0.14002830505310801</v>
      </c>
      <c r="AM792" s="116">
        <v>8.2574313576048067E-2</v>
      </c>
      <c r="AN792" s="116">
        <v>0.62804167925264631</v>
      </c>
      <c r="AO792" s="116">
        <v>0.53863918443952663</v>
      </c>
      <c r="AP792" s="116">
        <v>0.19233686452243989</v>
      </c>
      <c r="AQ792" s="116">
        <v>0.22681106992149094</v>
      </c>
      <c r="AR792" s="116">
        <v>0.22164259198136652</v>
      </c>
      <c r="AS792" s="116">
        <v>0.23471702776253811</v>
      </c>
      <c r="AT792" s="116">
        <v>0.53887164376550745</v>
      </c>
      <c r="AV792" s="116">
        <v>19.869542629354445</v>
      </c>
      <c r="AW792" s="116">
        <v>332.92649210695299</v>
      </c>
      <c r="AX792" s="116">
        <v>1.0509658653491825</v>
      </c>
      <c r="AY792" s="116">
        <v>0.52404911835445045</v>
      </c>
      <c r="AZ792" s="116">
        <v>9572.2195303533044</v>
      </c>
      <c r="BA792" s="116">
        <v>2.2517883100266753</v>
      </c>
      <c r="BB792" s="116">
        <v>0.14239003881118431</v>
      </c>
      <c r="BC792" s="116">
        <v>10.240909835745306</v>
      </c>
      <c r="BD792" s="116">
        <v>26.212931137622185</v>
      </c>
      <c r="BE792" s="116">
        <v>347.89414419461167</v>
      </c>
      <c r="BF792" s="116">
        <v>20.292135828092277</v>
      </c>
      <c r="BG792" s="116">
        <v>5.6755621361474713</v>
      </c>
      <c r="BH792" s="116">
        <v>3.3787256933343053</v>
      </c>
      <c r="BI792" s="116">
        <v>129.84076563891193</v>
      </c>
      <c r="BJ792" s="116">
        <v>1.1890030118805908</v>
      </c>
      <c r="BK792" s="116">
        <v>7295.6461618241756</v>
      </c>
      <c r="BL792" s="116">
        <v>6.4588949401619544</v>
      </c>
      <c r="BM792" s="116">
        <v>6.6498925876403838</v>
      </c>
      <c r="BN792" s="116">
        <v>40.90625532624086</v>
      </c>
      <c r="BO792" s="116">
        <v>4.0097126587444443</v>
      </c>
      <c r="BP792" s="116">
        <v>2.8296749799964105</v>
      </c>
      <c r="BQ792" s="116">
        <v>15.814226394113492</v>
      </c>
      <c r="BR792" s="116">
        <v>8.5046685750147812</v>
      </c>
      <c r="BS792" s="116">
        <v>3.6191117029837456</v>
      </c>
      <c r="BT792" s="116">
        <v>2.59598729749889</v>
      </c>
    </row>
    <row r="793" spans="1:72" x14ac:dyDescent="0.3">
      <c r="A793" s="116">
        <v>2</v>
      </c>
      <c r="B793" s="116">
        <v>7.0000000000000204</v>
      </c>
      <c r="C793" s="116">
        <v>930</v>
      </c>
      <c r="E793" s="116">
        <v>36.418658827220298</v>
      </c>
      <c r="F793" s="116">
        <v>19.295698745080401</v>
      </c>
      <c r="G793" s="116">
        <v>0.14501921013713001</v>
      </c>
      <c r="K793" s="116">
        <v>30.991861112035</v>
      </c>
      <c r="L793" s="116">
        <v>1.78133371973767</v>
      </c>
      <c r="N793" s="116">
        <v>11.367020117639001</v>
      </c>
      <c r="Q793" s="160">
        <v>59.9114220373813</v>
      </c>
      <c r="R793" s="160">
        <v>15.431630903904001</v>
      </c>
      <c r="S793" s="160">
        <v>7.7699295859880904</v>
      </c>
      <c r="T793" s="160">
        <v>1.9654458662340499</v>
      </c>
      <c r="U793" s="160">
        <v>3.9272912083888101</v>
      </c>
      <c r="V793" s="160">
        <v>4.2635623798097004</v>
      </c>
      <c r="W793" s="160">
        <v>1.2456870706207299</v>
      </c>
      <c r="X793" s="164">
        <v>3.4226592539690994</v>
      </c>
      <c r="Z793" s="116">
        <v>8.4170005475489099E-3</v>
      </c>
      <c r="AA793" s="116">
        <v>3.5090183898162867E-2</v>
      </c>
      <c r="AB793" s="116">
        <v>6.5969881817586895E-2</v>
      </c>
      <c r="AC793" s="116">
        <v>4.6169575067908752E-2</v>
      </c>
      <c r="AD793" s="116">
        <v>8.5283089143144114E-2</v>
      </c>
      <c r="AE793" s="116">
        <v>0.18550720907156276</v>
      </c>
      <c r="AF793" s="116">
        <v>0.23562504239298313</v>
      </c>
      <c r="AG793" s="116">
        <v>4.4906534437317271E-2</v>
      </c>
      <c r="AH793" s="116">
        <v>4.6271027635675512E-2</v>
      </c>
      <c r="AI793" s="116">
        <v>0.71315633547721535</v>
      </c>
      <c r="AJ793" s="116">
        <v>6.1171113178121538E-2</v>
      </c>
      <c r="AK793" s="116">
        <v>9.5662371876526875E-2</v>
      </c>
      <c r="AL793" s="116">
        <v>0.12313960218436684</v>
      </c>
      <c r="AM793" s="116">
        <v>7.3557665883741741E-2</v>
      </c>
      <c r="AN793" s="116">
        <v>0.58626239315611517</v>
      </c>
      <c r="AO793" s="116">
        <v>0.44727618812360015</v>
      </c>
      <c r="AP793" s="116">
        <v>0.13467381434370082</v>
      </c>
      <c r="AQ793" s="116">
        <v>0.16944429171260444</v>
      </c>
      <c r="AR793" s="116">
        <v>0.16640190448645473</v>
      </c>
      <c r="AS793" s="116">
        <v>0.18554255986461282</v>
      </c>
      <c r="AT793" s="116">
        <v>0.50118596451791642</v>
      </c>
      <c r="AV793" s="116">
        <v>18.969620539593443</v>
      </c>
      <c r="AW793" s="116">
        <v>318.8895984730699</v>
      </c>
      <c r="AX793" s="116">
        <v>1.0095261748494111</v>
      </c>
      <c r="AY793" s="116">
        <v>0.50252058529025978</v>
      </c>
      <c r="AZ793" s="116">
        <v>9324.8351731203966</v>
      </c>
      <c r="BA793" s="116">
        <v>2.2400385496333555</v>
      </c>
      <c r="BB793" s="116">
        <v>0.14007616790199634</v>
      </c>
      <c r="BC793" s="116">
        <v>9.9302649652962689</v>
      </c>
      <c r="BD793" s="116">
        <v>25.660156547131685</v>
      </c>
      <c r="BE793" s="116">
        <v>349.25435004488725</v>
      </c>
      <c r="BF793" s="116">
        <v>20.467400888249387</v>
      </c>
      <c r="BG793" s="116">
        <v>5.8822144349708223</v>
      </c>
      <c r="BH793" s="116">
        <v>3.3447809300184472</v>
      </c>
      <c r="BI793" s="116">
        <v>126.53436952040497</v>
      </c>
      <c r="BJ793" s="116">
        <v>1.221266183849784</v>
      </c>
      <c r="BK793" s="116">
        <v>7857.4578225717623</v>
      </c>
      <c r="BL793" s="116">
        <v>6.7805803326582943</v>
      </c>
      <c r="BM793" s="116">
        <v>6.9714978249471997</v>
      </c>
      <c r="BN793" s="116">
        <v>42.767126638016741</v>
      </c>
      <c r="BO793" s="116">
        <v>4.1573592194434879</v>
      </c>
      <c r="BP793" s="116">
        <v>2.8952298207838556</v>
      </c>
      <c r="BQ793" s="116">
        <v>15.991575035095108</v>
      </c>
      <c r="BR793" s="116">
        <v>8.1664207418233836</v>
      </c>
      <c r="BS793" s="116">
        <v>3.4298710568709692</v>
      </c>
      <c r="BT793" s="116">
        <v>2.4602450618905691</v>
      </c>
    </row>
    <row r="794" spans="1:72" x14ac:dyDescent="0.3">
      <c r="A794" s="116">
        <v>2</v>
      </c>
      <c r="B794" s="116">
        <v>6.9999999999999902</v>
      </c>
      <c r="C794" s="116">
        <v>940</v>
      </c>
      <c r="E794" s="116">
        <v>37.945406488322902</v>
      </c>
      <c r="F794" s="116">
        <v>19.303987643383401</v>
      </c>
      <c r="G794" s="116">
        <v>0.13959251985301599</v>
      </c>
      <c r="K794" s="116">
        <v>30.200793872360599</v>
      </c>
      <c r="L794" s="116">
        <v>1.7895470799136499</v>
      </c>
      <c r="N794" s="116">
        <v>10.6243695696126</v>
      </c>
      <c r="Q794" s="160">
        <v>59.631652433068801</v>
      </c>
      <c r="R794" s="160">
        <v>15.409691620827701</v>
      </c>
      <c r="S794" s="160">
        <v>8.1623714770750908</v>
      </c>
      <c r="T794" s="160">
        <v>2.09065152470157</v>
      </c>
      <c r="U794" s="160">
        <v>4.0220582594454397</v>
      </c>
      <c r="V794" s="160">
        <v>4.2184102075312104</v>
      </c>
      <c r="W794" s="160">
        <v>1.2005843004676899</v>
      </c>
      <c r="X794" s="164">
        <v>3.5136309927490479</v>
      </c>
      <c r="Z794" s="116">
        <v>8.0520309954010445E-3</v>
      </c>
      <c r="AA794" s="116">
        <v>3.4020746413685916E-2</v>
      </c>
      <c r="AB794" s="116">
        <v>6.4265950026199128E-2</v>
      </c>
      <c r="AC794" s="116">
        <v>4.4796076018534838E-2</v>
      </c>
      <c r="AD794" s="116">
        <v>8.2925598872439762E-2</v>
      </c>
      <c r="AE794" s="116">
        <v>0.18615391070791565</v>
      </c>
      <c r="AF794" s="116">
        <v>0.23558921333277072</v>
      </c>
      <c r="AG794" s="116">
        <v>4.3901714189625116E-2</v>
      </c>
      <c r="AH794" s="116">
        <v>4.5379052378223067E-2</v>
      </c>
      <c r="AI794" s="116">
        <v>0.69489507207438361</v>
      </c>
      <c r="AJ794" s="116">
        <v>6.0155580877276751E-2</v>
      </c>
      <c r="AK794" s="116">
        <v>9.4448006100863555E-2</v>
      </c>
      <c r="AL794" s="116">
        <v>0.12119987673151393</v>
      </c>
      <c r="AM794" s="116">
        <v>7.3393333908740671E-2</v>
      </c>
      <c r="AN794" s="116">
        <v>0.56990325267690756</v>
      </c>
      <c r="AO794" s="116">
        <v>0.44260648296953142</v>
      </c>
      <c r="AP794" s="116">
        <v>0.1332214493860604</v>
      </c>
      <c r="AQ794" s="116">
        <v>0.16774602116640122</v>
      </c>
      <c r="AR794" s="116">
        <v>0.16490728887375181</v>
      </c>
      <c r="AS794" s="116">
        <v>0.18365196974153297</v>
      </c>
      <c r="AT794" s="116">
        <v>0.50106903129558933</v>
      </c>
      <c r="AV794" s="116">
        <v>18.23380640369097</v>
      </c>
      <c r="AW794" s="116">
        <v>307.69000265883767</v>
      </c>
      <c r="AX794" s="116">
        <v>0.97774080310285638</v>
      </c>
      <c r="AY794" s="116">
        <v>0.48560307811557407</v>
      </c>
      <c r="AZ794" s="116">
        <v>9054.2850066558749</v>
      </c>
      <c r="BA794" s="116">
        <v>2.1819454951238986</v>
      </c>
      <c r="BB794" s="116">
        <v>0.13697221761382694</v>
      </c>
      <c r="BC794" s="116">
        <v>9.5894464119211076</v>
      </c>
      <c r="BD794" s="116">
        <v>24.778353252484731</v>
      </c>
      <c r="BE794" s="116">
        <v>352.24967677084624</v>
      </c>
      <c r="BF794" s="116">
        <v>19.794455997052463</v>
      </c>
      <c r="BG794" s="116">
        <v>5.7069365998439352</v>
      </c>
      <c r="BH794" s="116">
        <v>3.2551499416926459</v>
      </c>
      <c r="BI794" s="116">
        <v>122.35351698508642</v>
      </c>
      <c r="BJ794" s="116">
        <v>1.2276546198079559</v>
      </c>
      <c r="BK794" s="116">
        <v>7790.8978865759045</v>
      </c>
      <c r="BL794" s="116">
        <v>6.5999588446415034</v>
      </c>
      <c r="BM794" s="116">
        <v>6.803872210114406</v>
      </c>
      <c r="BN794" s="116">
        <v>41.719714644660868</v>
      </c>
      <c r="BO794" s="116">
        <v>4.0624739531650018</v>
      </c>
      <c r="BP794" s="116">
        <v>2.863597112169975</v>
      </c>
      <c r="BQ794" s="116">
        <v>15.92983988384837</v>
      </c>
      <c r="BR794" s="116">
        <v>8.443242715609653</v>
      </c>
      <c r="BS794" s="116">
        <v>3.3487414731517249</v>
      </c>
      <c r="BT794" s="116">
        <v>2.4020508457206469</v>
      </c>
    </row>
    <row r="795" spans="1:72" x14ac:dyDescent="0.3">
      <c r="A795" s="116">
        <v>2</v>
      </c>
      <c r="B795" s="116">
        <v>6.9999999999999902</v>
      </c>
      <c r="C795" s="116">
        <v>950</v>
      </c>
      <c r="E795" s="116">
        <v>40.5590169807937</v>
      </c>
      <c r="F795" s="116">
        <v>19.410916194284599</v>
      </c>
      <c r="K795" s="116">
        <v>28.811296093884799</v>
      </c>
      <c r="N795" s="116">
        <v>9.4327101872222503</v>
      </c>
      <c r="Q795" s="160">
        <v>59.060566231476798</v>
      </c>
      <c r="R795" s="160">
        <v>15.5047089162781</v>
      </c>
      <c r="S795" s="160">
        <v>8.7439727814145201</v>
      </c>
      <c r="T795" s="160">
        <v>2.3068229310294499</v>
      </c>
      <c r="U795" s="160">
        <v>4.2306876439037904</v>
      </c>
      <c r="V795" s="160">
        <v>4.0954171554040997</v>
      </c>
      <c r="W795" s="160">
        <v>1.1262451722996201</v>
      </c>
      <c r="X795" s="164">
        <v>3.6363460249440052</v>
      </c>
      <c r="Z795" s="116">
        <v>6.950691329300613E-3</v>
      </c>
      <c r="AA795" s="116">
        <v>3.1816308205086699E-2</v>
      </c>
      <c r="AB795" s="116">
        <v>5.9820607374635466E-2</v>
      </c>
      <c r="AC795" s="116">
        <v>4.0824884694234044E-2</v>
      </c>
      <c r="AD795" s="116">
        <v>7.7794865676161257E-2</v>
      </c>
      <c r="AE795" s="116">
        <v>4.6069388398329312E-3</v>
      </c>
      <c r="AF795" s="116">
        <v>1.9625175057810508E-2</v>
      </c>
      <c r="AG795" s="116">
        <v>4.147747478231735E-2</v>
      </c>
      <c r="AH795" s="116">
        <v>4.2922782268272897E-2</v>
      </c>
      <c r="AI795" s="116">
        <v>0.66235638461383972</v>
      </c>
      <c r="AJ795" s="116">
        <v>5.6583998899453578E-2</v>
      </c>
      <c r="AK795" s="116">
        <v>8.9683190074916638E-2</v>
      </c>
      <c r="AL795" s="116">
        <v>7.395123933847722E-2</v>
      </c>
      <c r="AM795" s="116">
        <v>3.1221366854038517E-2</v>
      </c>
      <c r="AN795" s="116">
        <v>0.53974217098972477</v>
      </c>
      <c r="AO795" s="116">
        <v>0.20466693962913474</v>
      </c>
      <c r="AP795" s="116">
        <v>0.12759377844003034</v>
      </c>
      <c r="AQ795" s="116">
        <v>0.16166070032095997</v>
      </c>
      <c r="AR795" s="116">
        <v>0.1590199471528087</v>
      </c>
      <c r="AS795" s="116">
        <v>0.17691543955872613</v>
      </c>
      <c r="AT795" s="116">
        <v>0.16011603316941478</v>
      </c>
      <c r="AV795" s="116">
        <v>17.109173135802628</v>
      </c>
      <c r="AW795" s="116">
        <v>290.34014463843789</v>
      </c>
      <c r="AX795" s="116">
        <v>0.92939304287697977</v>
      </c>
      <c r="AY795" s="116">
        <v>0.46006676966062188</v>
      </c>
      <c r="AZ795" s="116">
        <v>8635.0883727365417</v>
      </c>
      <c r="BA795" s="116">
        <v>2.6449287512838122</v>
      </c>
      <c r="BB795" s="116">
        <v>0.17255413012097268</v>
      </c>
      <c r="BC795" s="116">
        <v>9.0646071812813016</v>
      </c>
      <c r="BD795" s="116">
        <v>23.4282272826614</v>
      </c>
      <c r="BE795" s="116">
        <v>357.25910635837727</v>
      </c>
      <c r="BF795" s="116">
        <v>18.783115700828475</v>
      </c>
      <c r="BG795" s="116">
        <v>5.4478249433103807</v>
      </c>
      <c r="BH795" s="116">
        <v>3.2921992799430622</v>
      </c>
      <c r="BI795" s="116">
        <v>122.59858339688881</v>
      </c>
      <c r="BJ795" s="116">
        <v>1.2389557044775716</v>
      </c>
      <c r="BK795" s="116">
        <v>9665.5367157415094</v>
      </c>
      <c r="BL795" s="116">
        <v>6.3352511116799874</v>
      </c>
      <c r="BM795" s="116">
        <v>6.5579275996430848</v>
      </c>
      <c r="BN795" s="116">
        <v>40.190901616472658</v>
      </c>
      <c r="BO795" s="116">
        <v>3.92461722732804</v>
      </c>
      <c r="BP795" s="116">
        <v>3.9479618773893153</v>
      </c>
      <c r="BQ795" s="116">
        <v>15.328110369943216</v>
      </c>
      <c r="BR795" s="116">
        <v>8.8890542881464221</v>
      </c>
      <c r="BS795" s="116">
        <v>2.296021963432811</v>
      </c>
      <c r="BT795" s="116">
        <v>1.6469355855847168</v>
      </c>
    </row>
    <row r="796" spans="1:72" x14ac:dyDescent="0.3">
      <c r="A796" s="116">
        <v>2</v>
      </c>
      <c r="B796" s="116">
        <v>6.9999999999999902</v>
      </c>
      <c r="C796" s="116">
        <v>960</v>
      </c>
      <c r="E796" s="116">
        <v>41.517006463783503</v>
      </c>
      <c r="F796" s="116">
        <v>19.279067899038999</v>
      </c>
      <c r="K796" s="116">
        <v>28.417802445335301</v>
      </c>
      <c r="L796" s="116">
        <v>0.327529401731179</v>
      </c>
      <c r="N796" s="116">
        <v>8.9953089867869593</v>
      </c>
      <c r="Q796" s="160">
        <v>58.940134152997601</v>
      </c>
      <c r="R796" s="160">
        <v>15.449135430955</v>
      </c>
      <c r="S796" s="160">
        <v>8.9348933214511508</v>
      </c>
      <c r="T796" s="160">
        <v>2.4061196362945898</v>
      </c>
      <c r="U796" s="160">
        <v>4.2643944883325497</v>
      </c>
      <c r="V796" s="160">
        <v>4.0853990005287004</v>
      </c>
      <c r="W796" s="160">
        <v>1.1021388683543201</v>
      </c>
      <c r="X796" s="164">
        <v>3.7067915104281668</v>
      </c>
      <c r="Z796" s="116">
        <v>6.8059404130332716E-3</v>
      </c>
      <c r="AA796" s="116">
        <v>3.1303694815298946E-2</v>
      </c>
      <c r="AB796" s="116">
        <v>5.9035821082450202E-2</v>
      </c>
      <c r="AC796" s="116">
        <v>4.0330103412746059E-2</v>
      </c>
      <c r="AD796" s="116">
        <v>7.6703901030685945E-2</v>
      </c>
      <c r="AE796" s="116">
        <v>3.7504700601567978E-2</v>
      </c>
      <c r="AF796" s="116">
        <v>5.8145416037585197E-2</v>
      </c>
      <c r="AG796" s="116">
        <v>4.0996507405620081E-2</v>
      </c>
      <c r="AH796" s="116">
        <v>4.2452325416963733E-2</v>
      </c>
      <c r="AI796" s="116">
        <v>0.65321499391180482</v>
      </c>
      <c r="AJ796" s="116">
        <v>5.5988556561193663E-2</v>
      </c>
      <c r="AK796" s="116">
        <v>8.8806720045292997E-2</v>
      </c>
      <c r="AL796" s="116">
        <v>8.0320035859366035E-2</v>
      </c>
      <c r="AM796" s="116">
        <v>3.839904924186676E-2</v>
      </c>
      <c r="AN796" s="116">
        <v>0.53075944833426214</v>
      </c>
      <c r="AO796" s="116">
        <v>0.24190030088815115</v>
      </c>
      <c r="AP796" s="116">
        <v>0.12638781628240203</v>
      </c>
      <c r="AQ796" s="116">
        <v>0.16014519375508349</v>
      </c>
      <c r="AR796" s="116">
        <v>0.15760621929273985</v>
      </c>
      <c r="AS796" s="116">
        <v>0.17532772319174761</v>
      </c>
      <c r="AT796" s="116">
        <v>0.21996523304528473</v>
      </c>
      <c r="AV796" s="116">
        <v>16.724307779556145</v>
      </c>
      <c r="AW796" s="116">
        <v>284.32854700721936</v>
      </c>
      <c r="AX796" s="116">
        <v>0.91172707378938189</v>
      </c>
      <c r="AY796" s="116">
        <v>0.45073508914065502</v>
      </c>
      <c r="AZ796" s="116">
        <v>8481.2320055241471</v>
      </c>
      <c r="BA796" s="116">
        <v>2.4708082229250601</v>
      </c>
      <c r="BB796" s="116">
        <v>0.1602919400372203</v>
      </c>
      <c r="BC796" s="116">
        <v>8.8808723321198926</v>
      </c>
      <c r="BD796" s="116">
        <v>22.954678207323237</v>
      </c>
      <c r="BE796" s="116">
        <v>358.2054019128056</v>
      </c>
      <c r="BF796" s="116">
        <v>18.418720534451843</v>
      </c>
      <c r="BG796" s="116">
        <v>5.3520940015291387</v>
      </c>
      <c r="BH796" s="116">
        <v>3.2024676240869341</v>
      </c>
      <c r="BI796" s="116">
        <v>118.82265627891651</v>
      </c>
      <c r="BJ796" s="116">
        <v>1.2403971236962752</v>
      </c>
      <c r="BK796" s="116">
        <v>9155.1309572574664</v>
      </c>
      <c r="BL796" s="116">
        <v>6.2361291738459403</v>
      </c>
      <c r="BM796" s="116">
        <v>6.465842092804408</v>
      </c>
      <c r="BN796" s="116">
        <v>39.618175424743875</v>
      </c>
      <c r="BO796" s="116">
        <v>3.8718814560422659</v>
      </c>
      <c r="BP796" s="116">
        <v>3.6354454207676055</v>
      </c>
      <c r="BQ796" s="116">
        <v>15.414425842942137</v>
      </c>
      <c r="BR796" s="116">
        <v>9.0414411585720149</v>
      </c>
      <c r="BS796" s="116">
        <v>2.4428567353501189</v>
      </c>
      <c r="BT796" s="116">
        <v>1.7522601055254021</v>
      </c>
    </row>
    <row r="797" spans="1:72" x14ac:dyDescent="0.3">
      <c r="A797" s="116">
        <v>2</v>
      </c>
      <c r="B797" s="116">
        <v>7</v>
      </c>
      <c r="C797" s="116">
        <v>970</v>
      </c>
      <c r="E797" s="116">
        <v>43.464558504849897</v>
      </c>
      <c r="F797" s="116">
        <v>19.314051117203999</v>
      </c>
      <c r="K797" s="116">
        <v>27.358104497149</v>
      </c>
      <c r="L797" s="116">
        <v>0.44036516402685499</v>
      </c>
      <c r="N797" s="116">
        <v>8.0755686077558195</v>
      </c>
      <c r="Q797" s="160">
        <v>58.600161304659601</v>
      </c>
      <c r="R797" s="160">
        <v>15.516051327539</v>
      </c>
      <c r="S797" s="160">
        <v>9.2409424321368299</v>
      </c>
      <c r="T797" s="160">
        <v>2.5664830032196799</v>
      </c>
      <c r="U797" s="160">
        <v>4.4133746233534401</v>
      </c>
      <c r="V797" s="160">
        <v>4.00626786684054</v>
      </c>
      <c r="W797" s="160">
        <v>1.0548088326660301</v>
      </c>
      <c r="X797" s="164">
        <v>3.7980985205771316</v>
      </c>
      <c r="Z797" s="116">
        <v>6.3841757383153288E-3</v>
      </c>
      <c r="AA797" s="116">
        <v>2.9929501134607902E-2</v>
      </c>
      <c r="AB797" s="116">
        <v>5.6971380271890443E-2</v>
      </c>
      <c r="AC797" s="116">
        <v>3.8659956158437717E-2</v>
      </c>
      <c r="AD797" s="116">
        <v>7.3640912727800795E-2</v>
      </c>
      <c r="AE797" s="116">
        <v>4.8692960816256077E-2</v>
      </c>
      <c r="AF797" s="116">
        <v>7.0395436219570548E-2</v>
      </c>
      <c r="AG797" s="116">
        <v>3.9695846414680665E-2</v>
      </c>
      <c r="AH797" s="116">
        <v>4.1324996860980276E-2</v>
      </c>
      <c r="AI797" s="116">
        <v>0.6288260253622695</v>
      </c>
      <c r="AJ797" s="116">
        <v>5.4763874528840267E-2</v>
      </c>
      <c r="AK797" s="116">
        <v>8.7409308616159684E-2</v>
      </c>
      <c r="AL797" s="116">
        <v>8.0456806654481794E-2</v>
      </c>
      <c r="AM797" s="116">
        <v>4.0604523567127827E-2</v>
      </c>
      <c r="AN797" s="116">
        <v>0.50957748226329513</v>
      </c>
      <c r="AO797" s="116">
        <v>0.24915542858001061</v>
      </c>
      <c r="AP797" s="116">
        <v>0.12475316843986146</v>
      </c>
      <c r="AQ797" s="116">
        <v>0.15824436923255603</v>
      </c>
      <c r="AR797" s="116">
        <v>0.15600584415196889</v>
      </c>
      <c r="AS797" s="116">
        <v>0.17323689507065462</v>
      </c>
      <c r="AT797" s="116">
        <v>0.23932888710350853</v>
      </c>
      <c r="AV797" s="116">
        <v>15.995257299405969</v>
      </c>
      <c r="AW797" s="116">
        <v>272.93884296867651</v>
      </c>
      <c r="AX797" s="116">
        <v>0.87821774567427258</v>
      </c>
      <c r="AY797" s="116">
        <v>0.43321343002109586</v>
      </c>
      <c r="AZ797" s="116">
        <v>8191.8636700261859</v>
      </c>
      <c r="BA797" s="116">
        <v>2.3367804032390942</v>
      </c>
      <c r="BB797" s="116">
        <v>0.15175485006807526</v>
      </c>
      <c r="BC797" s="116">
        <v>8.5322774741314884</v>
      </c>
      <c r="BD797" s="116">
        <v>22.051975417920278</v>
      </c>
      <c r="BE797" s="116">
        <v>361.39443263399193</v>
      </c>
      <c r="BF797" s="116">
        <v>17.718821631876132</v>
      </c>
      <c r="BG797" s="116">
        <v>5.1646188845855514</v>
      </c>
      <c r="BH797" s="116">
        <v>3.082484392064035</v>
      </c>
      <c r="BI797" s="116">
        <v>113.63598326519542</v>
      </c>
      <c r="BJ797" s="116">
        <v>1.2452654585158158</v>
      </c>
      <c r="BK797" s="116">
        <v>8855.0099393712262</v>
      </c>
      <c r="BL797" s="116">
        <v>6.0375076946230823</v>
      </c>
      <c r="BM797" s="116">
        <v>6.277311338629664</v>
      </c>
      <c r="BN797" s="116">
        <v>38.443576219306522</v>
      </c>
      <c r="BO797" s="116">
        <v>3.7637126125022982</v>
      </c>
      <c r="BP797" s="116">
        <v>3.4687178531832115</v>
      </c>
      <c r="BQ797" s="116">
        <v>15.398390247104754</v>
      </c>
      <c r="BR797" s="116">
        <v>9.4006455219558411</v>
      </c>
      <c r="BS797" s="116">
        <v>2.459778464339927</v>
      </c>
      <c r="BT797" s="116">
        <v>1.7643980545898215</v>
      </c>
    </row>
    <row r="798" spans="1:72" x14ac:dyDescent="0.3">
      <c r="A798" s="116">
        <v>2</v>
      </c>
      <c r="B798" s="116">
        <v>7</v>
      </c>
      <c r="C798" s="116">
        <v>980</v>
      </c>
      <c r="E798" s="116">
        <v>46.6012847840787</v>
      </c>
      <c r="F798" s="116">
        <v>19.1420855235665</v>
      </c>
      <c r="K798" s="116">
        <v>25.811123681401099</v>
      </c>
      <c r="L798" s="116">
        <v>0.46056270742095701</v>
      </c>
      <c r="N798" s="116">
        <v>6.6518343260197499</v>
      </c>
      <c r="Q798" s="160">
        <v>58.147072938673901</v>
      </c>
      <c r="R798" s="160">
        <v>15.546158876407301</v>
      </c>
      <c r="S798" s="160">
        <v>9.6489386924338501</v>
      </c>
      <c r="T798" s="160">
        <v>2.8515526463971801</v>
      </c>
      <c r="U798" s="160">
        <v>4.6182863323528398</v>
      </c>
      <c r="V798" s="160">
        <v>3.9077425804201802</v>
      </c>
      <c r="W798" s="160">
        <v>0.98809126544402903</v>
      </c>
      <c r="X798" s="164">
        <v>3.9548397168191913</v>
      </c>
      <c r="Z798" s="116">
        <v>5.6719338360691936E-3</v>
      </c>
      <c r="AA798" s="116">
        <v>2.7845911102054047E-2</v>
      </c>
      <c r="AB798" s="116">
        <v>5.3490227502344743E-2</v>
      </c>
      <c r="AC798" s="116">
        <v>3.594822890445272E-2</v>
      </c>
      <c r="AD798" s="116">
        <v>6.9073526466302285E-2</v>
      </c>
      <c r="AE798" s="116">
        <v>5.0448683951054091E-2</v>
      </c>
      <c r="AF798" s="116">
        <v>7.0843228628699947E-2</v>
      </c>
      <c r="AG798" s="116">
        <v>3.7712728457441197E-2</v>
      </c>
      <c r="AH798" s="116">
        <v>3.9529785636804086E-2</v>
      </c>
      <c r="AI798" s="116">
        <v>0.59310957955362664</v>
      </c>
      <c r="AJ798" s="116">
        <v>5.2702831928025419E-2</v>
      </c>
      <c r="AK798" s="116">
        <v>8.4771763800494268E-2</v>
      </c>
      <c r="AL798" s="116">
        <v>7.6524559834434264E-2</v>
      </c>
      <c r="AM798" s="116">
        <v>4.019617513160241E-2</v>
      </c>
      <c r="AN798" s="116">
        <v>0.47732910883574786</v>
      </c>
      <c r="AO798" s="116">
        <v>0.24022093657778243</v>
      </c>
      <c r="AP798" s="116">
        <v>0.12139353766820055</v>
      </c>
      <c r="AQ798" s="116">
        <v>0.15413442038668551</v>
      </c>
      <c r="AR798" s="116">
        <v>0.15222741275709584</v>
      </c>
      <c r="AS798" s="116">
        <v>0.16859633766215298</v>
      </c>
      <c r="AT798" s="116">
        <v>0.23890850258013085</v>
      </c>
      <c r="AV798" s="116">
        <v>14.945369845163922</v>
      </c>
      <c r="AW798" s="116">
        <v>256.29977218121007</v>
      </c>
      <c r="AX798" s="116">
        <v>0.82899301220521227</v>
      </c>
      <c r="AY798" s="116">
        <v>0.40758306888476231</v>
      </c>
      <c r="AZ798" s="116">
        <v>7758.2671318562634</v>
      </c>
      <c r="BA798" s="116">
        <v>2.1908835848881929</v>
      </c>
      <c r="BB798" s="116">
        <v>0.1429002339554227</v>
      </c>
      <c r="BC798" s="116">
        <v>8.0221995190828839</v>
      </c>
      <c r="BD798" s="116">
        <v>20.734057677293766</v>
      </c>
      <c r="BE798" s="116">
        <v>364.82468646903686</v>
      </c>
      <c r="BF798" s="116">
        <v>16.695150178986871</v>
      </c>
      <c r="BG798" s="116">
        <v>4.8896897667534285</v>
      </c>
      <c r="BH798" s="116">
        <v>2.9198463914550872</v>
      </c>
      <c r="BI798" s="116">
        <v>106.67167992337495</v>
      </c>
      <c r="BJ798" s="116">
        <v>1.2484386552625726</v>
      </c>
      <c r="BK798" s="116">
        <v>8575.1686430390619</v>
      </c>
      <c r="BL798" s="116">
        <v>5.7456601154049736</v>
      </c>
      <c r="BM798" s="116">
        <v>6.0001606945224477</v>
      </c>
      <c r="BN798" s="116">
        <v>36.725722389248389</v>
      </c>
      <c r="BO798" s="116">
        <v>3.604949177459281</v>
      </c>
      <c r="BP798" s="116">
        <v>3.3305990033091804</v>
      </c>
      <c r="BQ798" s="116">
        <v>15.331560517749974</v>
      </c>
      <c r="BR798" s="116">
        <v>9.9337647494672794</v>
      </c>
      <c r="BS798" s="116">
        <v>2.4086356571632535</v>
      </c>
      <c r="BT798" s="116">
        <v>1.7277133405812368</v>
      </c>
    </row>
    <row r="799" spans="1:72" x14ac:dyDescent="0.3">
      <c r="A799" s="116">
        <v>2</v>
      </c>
      <c r="B799" s="116">
        <v>7</v>
      </c>
      <c r="C799" s="116">
        <v>990</v>
      </c>
      <c r="E799" s="116">
        <v>48.891366743651503</v>
      </c>
      <c r="F799" s="116">
        <v>19.3668636503619</v>
      </c>
      <c r="K799" s="116">
        <v>24.348231187567901</v>
      </c>
      <c r="L799" s="116">
        <v>0.52678932503712905</v>
      </c>
      <c r="N799" s="116">
        <v>5.6039913385051197</v>
      </c>
      <c r="Q799" s="160">
        <v>57.7708353743879</v>
      </c>
      <c r="R799" s="160">
        <v>15.7346953517483</v>
      </c>
      <c r="S799" s="160">
        <v>9.8863462328404594</v>
      </c>
      <c r="T799" s="160">
        <v>2.9539470890963102</v>
      </c>
      <c r="U799" s="160">
        <v>4.8128079851926397</v>
      </c>
      <c r="V799" s="160">
        <v>3.8072755638173201</v>
      </c>
      <c r="W799" s="160">
        <v>0.94298162687363396</v>
      </c>
      <c r="X799" s="164">
        <v>4.0374864740896177</v>
      </c>
      <c r="Z799" s="116">
        <v>5.1892242491442366E-3</v>
      </c>
      <c r="AA799" s="116">
        <v>2.6047600207312595E-2</v>
      </c>
      <c r="AB799" s="116">
        <v>5.1031656957155953E-2</v>
      </c>
      <c r="AC799" s="116">
        <v>3.3815949432605574E-2</v>
      </c>
      <c r="AD799" s="116">
        <v>6.492583457464525E-2</v>
      </c>
      <c r="AE799" s="116">
        <v>5.6911623115620175E-2</v>
      </c>
      <c r="AF799" s="116">
        <v>7.7382933745560128E-2</v>
      </c>
      <c r="AG799" s="116">
        <v>3.5953841179332292E-2</v>
      </c>
      <c r="AH799" s="116">
        <v>3.8068464206536527E-2</v>
      </c>
      <c r="AI799" s="116">
        <v>0.55959985112514987</v>
      </c>
      <c r="AJ799" s="116">
        <v>5.1212396689228161E-2</v>
      </c>
      <c r="AK799" s="116">
        <v>8.3310556948804584E-2</v>
      </c>
      <c r="AL799" s="116">
        <v>7.547720211389089E-2</v>
      </c>
      <c r="AM799" s="116">
        <v>4.1470723720002427E-2</v>
      </c>
      <c r="AN799" s="116">
        <v>0.4501891902574125</v>
      </c>
      <c r="AO799" s="116">
        <v>0.2409878544960333</v>
      </c>
      <c r="AP799" s="116">
        <v>0.11991622110308553</v>
      </c>
      <c r="AQ799" s="116">
        <v>0.15259381378336312</v>
      </c>
      <c r="AR799" s="116">
        <v>0.15116899110482565</v>
      </c>
      <c r="AS799" s="116">
        <v>0.1669547523319917</v>
      </c>
      <c r="AT799" s="116">
        <v>0.25020392759309379</v>
      </c>
      <c r="AV799" s="116">
        <v>14.260552445414213</v>
      </c>
      <c r="AW799" s="116">
        <v>245.40732882634029</v>
      </c>
      <c r="AX799" s="116">
        <v>0.79612384799870162</v>
      </c>
      <c r="AY799" s="116">
        <v>0.39068395954373158</v>
      </c>
      <c r="AZ799" s="116">
        <v>7472.9708793552763</v>
      </c>
      <c r="BA799" s="116">
        <v>2.0849403937458537</v>
      </c>
      <c r="BB799" s="116">
        <v>0.13624258964553254</v>
      </c>
      <c r="BC799" s="116">
        <v>7.6879226306384378</v>
      </c>
      <c r="BD799" s="116">
        <v>19.867421775587285</v>
      </c>
      <c r="BE799" s="116">
        <v>368.50074067208772</v>
      </c>
      <c r="BF799" s="116">
        <v>16.016692353948162</v>
      </c>
      <c r="BG799" s="116">
        <v>4.7037347542543371</v>
      </c>
      <c r="BH799" s="116">
        <v>2.8057455321451537</v>
      </c>
      <c r="BI799" s="116">
        <v>101.93903981081056</v>
      </c>
      <c r="BJ799" s="116">
        <v>1.2517399016954298</v>
      </c>
      <c r="BK799" s="116">
        <v>8325.9111829471713</v>
      </c>
      <c r="BL799" s="116">
        <v>5.5434265675588144</v>
      </c>
      <c r="BM799" s="116">
        <v>5.8034693376944606</v>
      </c>
      <c r="BN799" s="116">
        <v>35.501449058292629</v>
      </c>
      <c r="BO799" s="116">
        <v>3.490688840834141</v>
      </c>
      <c r="BP799" s="116">
        <v>3.2053076123149982</v>
      </c>
      <c r="BQ799" s="116">
        <v>15.303147122866068</v>
      </c>
      <c r="BR799" s="116">
        <v>10.379878862606912</v>
      </c>
      <c r="BS799" s="116">
        <v>2.3984976047543594</v>
      </c>
      <c r="BT799" s="116">
        <v>1.7204413198659962</v>
      </c>
    </row>
    <row r="800" spans="1:72" x14ac:dyDescent="0.3">
      <c r="A800" s="116">
        <v>2</v>
      </c>
      <c r="B800" s="116">
        <v>7.0000000000000098</v>
      </c>
      <c r="C800" s="116">
        <v>1000</v>
      </c>
      <c r="E800" s="116">
        <v>48.891366743651503</v>
      </c>
      <c r="F800" s="116">
        <v>19.3668636503619</v>
      </c>
      <c r="K800" s="116">
        <v>24.348231187567901</v>
      </c>
      <c r="L800" s="116">
        <v>0.52787552643660796</v>
      </c>
      <c r="N800" s="116">
        <v>5.6039913385051197</v>
      </c>
      <c r="Q800" s="160">
        <v>57.7708353743879</v>
      </c>
      <c r="R800" s="160">
        <v>15.7346953517483</v>
      </c>
      <c r="S800" s="160">
        <v>9.8863462328404594</v>
      </c>
      <c r="T800" s="160">
        <v>2.9539470890963102</v>
      </c>
      <c r="U800" s="160">
        <v>4.8128079851926397</v>
      </c>
      <c r="V800" s="160">
        <v>3.8072755638173201</v>
      </c>
      <c r="W800" s="160">
        <v>0.94298162687363396</v>
      </c>
      <c r="X800" s="164">
        <v>4.0374864740896177</v>
      </c>
      <c r="Z800" s="116">
        <v>5.189495799494106E-3</v>
      </c>
      <c r="AA800" s="116">
        <v>2.6047795723564499E-2</v>
      </c>
      <c r="AB800" s="116">
        <v>5.1032634538415486E-2</v>
      </c>
      <c r="AC800" s="116">
        <v>3.38169270138651E-2</v>
      </c>
      <c r="AD800" s="116">
        <v>6.4926203883121078E-2</v>
      </c>
      <c r="AE800" s="116">
        <v>5.7021003596547708E-2</v>
      </c>
      <c r="AF800" s="116">
        <v>7.7512734812797857E-2</v>
      </c>
      <c r="AG800" s="116">
        <v>3.5954004109542213E-2</v>
      </c>
      <c r="AH800" s="116">
        <v>3.8068594550704458E-2</v>
      </c>
      <c r="AI800" s="116">
        <v>0.55959987502158071</v>
      </c>
      <c r="AJ800" s="116">
        <v>5.1212505309368106E-2</v>
      </c>
      <c r="AK800" s="116">
        <v>8.3310654706930554E-2</v>
      </c>
      <c r="AL800" s="116">
        <v>7.5503270947478371E-2</v>
      </c>
      <c r="AM800" s="116">
        <v>4.1495706352190444E-2</v>
      </c>
      <c r="AN800" s="116">
        <v>0.45018929887755244</v>
      </c>
      <c r="AO800" s="116">
        <v>0.24112362967096818</v>
      </c>
      <c r="AP800" s="116">
        <v>0.11991634058523948</v>
      </c>
      <c r="AQ800" s="116">
        <v>0.15259403102364302</v>
      </c>
      <c r="AR800" s="116">
        <v>0.15116939299934345</v>
      </c>
      <c r="AS800" s="116">
        <v>0.16695548008692931</v>
      </c>
      <c r="AT800" s="116">
        <v>0.25040813345619584</v>
      </c>
      <c r="AV800" s="116">
        <v>14.260548419178528</v>
      </c>
      <c r="AW800" s="116">
        <v>245.40727999876339</v>
      </c>
      <c r="AX800" s="116">
        <v>0.79612307563096596</v>
      </c>
      <c r="AY800" s="116">
        <v>0.39068357392944386</v>
      </c>
      <c r="AZ800" s="116">
        <v>7472.9681777244814</v>
      </c>
      <c r="BA800" s="116">
        <v>2.0847154101982937</v>
      </c>
      <c r="BB800" s="116">
        <v>0.13622548885066893</v>
      </c>
      <c r="BC800" s="116">
        <v>7.6879213686679062</v>
      </c>
      <c r="BD800" s="116">
        <v>19.867419172147937</v>
      </c>
      <c r="BE800" s="116">
        <v>368.50073486430722</v>
      </c>
      <c r="BF800" s="116">
        <v>16.016690627727552</v>
      </c>
      <c r="BG800" s="116">
        <v>4.7037343120808153</v>
      </c>
      <c r="BH800" s="116">
        <v>2.8056746658477909</v>
      </c>
      <c r="BI800" s="116">
        <v>101.93648828876978</v>
      </c>
      <c r="BJ800" s="116">
        <v>1.2517398050480075</v>
      </c>
      <c r="BK800" s="116">
        <v>8324.9673622224018</v>
      </c>
      <c r="BL800" s="116">
        <v>5.5434259523054159</v>
      </c>
      <c r="BM800" s="116">
        <v>5.8034682010777772</v>
      </c>
      <c r="BN800" s="116">
        <v>35.501436178695037</v>
      </c>
      <c r="BO800" s="116">
        <v>3.4906865798612183</v>
      </c>
      <c r="BP800" s="116">
        <v>3.2047653346036915</v>
      </c>
      <c r="BQ800" s="116">
        <v>15.303416620391571</v>
      </c>
      <c r="BR800" s="116">
        <v>10.379882464739559</v>
      </c>
      <c r="BS800" s="116">
        <v>2.3989030602824504</v>
      </c>
      <c r="BT800" s="116">
        <v>1.7207321529452178</v>
      </c>
    </row>
    <row r="801" spans="1:72" x14ac:dyDescent="0.3">
      <c r="X801" s="164"/>
    </row>
    <row r="802" spans="1:72" x14ac:dyDescent="0.3">
      <c r="A802" s="116">
        <v>2</v>
      </c>
      <c r="B802" s="116">
        <v>8</v>
      </c>
      <c r="C802" s="116">
        <v>600</v>
      </c>
      <c r="F802" s="116">
        <v>1.76641124320484</v>
      </c>
      <c r="G802" s="116">
        <v>58.454727098835797</v>
      </c>
      <c r="I802" s="116">
        <v>14.437342855946101</v>
      </c>
      <c r="K802" s="116">
        <v>15.1871236416223</v>
      </c>
      <c r="L802" s="116">
        <v>0.72439781167952899</v>
      </c>
      <c r="M802" s="116">
        <v>1.37234060310984</v>
      </c>
      <c r="O802" s="116">
        <v>6.5510336935439604</v>
      </c>
      <c r="X802" s="164"/>
      <c r="Z802" s="116">
        <v>4.2711177628820936E-2</v>
      </c>
      <c r="AA802" s="116">
        <v>9.98090340610992E-2</v>
      </c>
      <c r="AB802" s="116">
        <v>10.272174560837934</v>
      </c>
      <c r="AC802" s="116">
        <v>0.13430380289668872</v>
      </c>
      <c r="AD802" s="116">
        <v>0.24660712113387287</v>
      </c>
      <c r="AE802" s="116">
        <v>0.58692012452099496</v>
      </c>
      <c r="AF802" s="116">
        <v>0.41509671216181077</v>
      </c>
      <c r="AG802" s="116">
        <v>0.40743124149030185</v>
      </c>
      <c r="AH802" s="116">
        <v>0.61078218067146106</v>
      </c>
      <c r="AI802" s="116">
        <v>0.78694544699649527</v>
      </c>
      <c r="AJ802" s="116">
        <v>1.1829117513195402</v>
      </c>
      <c r="AK802" s="116">
        <v>1.7172972772711586</v>
      </c>
      <c r="AL802" s="116">
        <v>1.1758409148858151</v>
      </c>
      <c r="AM802" s="116">
        <v>0.34529477773248263</v>
      </c>
      <c r="AN802" s="116">
        <v>1.7133415329815598</v>
      </c>
      <c r="AO802" s="116">
        <v>3.438777766345924</v>
      </c>
      <c r="AP802" s="116">
        <v>1.9787647679999945</v>
      </c>
      <c r="AQ802" s="116">
        <v>1.9360186617198145</v>
      </c>
      <c r="AR802" s="116">
        <v>1.8224048336680585</v>
      </c>
      <c r="AS802" s="116">
        <v>1.6569858472300849</v>
      </c>
      <c r="AT802" s="116">
        <v>1.4447655444558034</v>
      </c>
      <c r="AV802" s="116">
        <v>164.12565490279869</v>
      </c>
      <c r="AW802" s="116">
        <v>1234.8581584764277</v>
      </c>
      <c r="AX802" s="116">
        <v>3.9913651931412948E-2</v>
      </c>
      <c r="AY802" s="116">
        <v>1.4725038541175954</v>
      </c>
      <c r="AZ802" s="116">
        <v>15821.161132982756</v>
      </c>
      <c r="BA802" s="116">
        <v>1.8401141056143271</v>
      </c>
      <c r="BB802" s="116">
        <v>0.17345155780481264</v>
      </c>
      <c r="BC802" s="116">
        <v>9.5721672833300193</v>
      </c>
      <c r="BD802" s="116">
        <v>16.536173319425597</v>
      </c>
      <c r="BE802" s="116">
        <v>362.8684490443232</v>
      </c>
      <c r="BF802" s="116">
        <v>6.9743157008940946</v>
      </c>
      <c r="BG802" s="116">
        <v>1.455775906180077</v>
      </c>
      <c r="BH802" s="116">
        <v>1.2586736702759842</v>
      </c>
      <c r="BI802" s="116">
        <v>150.59596424098552</v>
      </c>
      <c r="BJ802" s="116">
        <v>0.52528931487105113</v>
      </c>
      <c r="BK802" s="116">
        <v>1481.9560766732181</v>
      </c>
      <c r="BL802" s="116">
        <v>1.5413656283575028</v>
      </c>
      <c r="BM802" s="116">
        <v>1.6993637845811929</v>
      </c>
      <c r="BN802" s="116">
        <v>11.029382510769345</v>
      </c>
      <c r="BO802" s="116">
        <v>1.209726687376866</v>
      </c>
      <c r="BP802" s="116">
        <v>1.3683881150035815</v>
      </c>
      <c r="BQ802" s="116">
        <v>10.608807028905627</v>
      </c>
      <c r="BR802" s="116">
        <v>32.900159976318712</v>
      </c>
      <c r="BS802" s="116">
        <v>6.995213695863594</v>
      </c>
      <c r="BT802" s="116">
        <v>5.0176638324759963</v>
      </c>
    </row>
    <row r="803" spans="1:72" x14ac:dyDescent="0.3">
      <c r="A803" s="116">
        <v>2</v>
      </c>
      <c r="B803" s="116">
        <v>8</v>
      </c>
      <c r="C803" s="116">
        <v>610</v>
      </c>
      <c r="F803" s="116">
        <v>2.0878706280592301</v>
      </c>
      <c r="G803" s="116">
        <v>58.376133351383302</v>
      </c>
      <c r="I803" s="116">
        <v>14.7016916333832</v>
      </c>
      <c r="K803" s="116">
        <v>14.5211826446973</v>
      </c>
      <c r="L803" s="116">
        <v>0.72439781167952899</v>
      </c>
      <c r="M803" s="116">
        <v>1.3325257398527</v>
      </c>
      <c r="O803" s="116">
        <v>6.7953932699541904</v>
      </c>
      <c r="X803" s="164"/>
      <c r="Z803" s="116">
        <v>4.2548926318634814E-2</v>
      </c>
      <c r="AA803" s="116">
        <v>9.9797405338006892E-2</v>
      </c>
      <c r="AB803" s="116">
        <v>10.652994034898722</v>
      </c>
      <c r="AC803" s="116">
        <v>0.13692395164040536</v>
      </c>
      <c r="AD803" s="116">
        <v>0.24447550540333776</v>
      </c>
      <c r="AE803" s="116">
        <v>0.58593692706959077</v>
      </c>
      <c r="AF803" s="116">
        <v>0.41277916836884093</v>
      </c>
      <c r="AG803" s="116">
        <v>0.40960389041849399</v>
      </c>
      <c r="AH803" s="116">
        <v>0.61279123838082827</v>
      </c>
      <c r="AI803" s="116">
        <v>0.77637150313007053</v>
      </c>
      <c r="AJ803" s="116">
        <v>1.1847250443819843</v>
      </c>
      <c r="AK803" s="116">
        <v>1.7203697889176481</v>
      </c>
      <c r="AL803" s="116">
        <v>1.1992037555769213</v>
      </c>
      <c r="AM803" s="116">
        <v>0.34562789946451972</v>
      </c>
      <c r="AN803" s="116">
        <v>1.7074582360123953</v>
      </c>
      <c r="AO803" s="116">
        <v>3.4099534383056409</v>
      </c>
      <c r="AP803" s="116">
        <v>1.983794297968964</v>
      </c>
      <c r="AQ803" s="116">
        <v>1.9425044998921686</v>
      </c>
      <c r="AR803" s="116">
        <v>1.8296058284260004</v>
      </c>
      <c r="AS803" s="116">
        <v>1.6632839272983961</v>
      </c>
      <c r="AT803" s="116">
        <v>1.450896188686446</v>
      </c>
      <c r="AV803" s="116">
        <v>164.75151329329515</v>
      </c>
      <c r="AW803" s="116">
        <v>1235.0020482252098</v>
      </c>
      <c r="AX803" s="116">
        <v>3.8486832777420009E-2</v>
      </c>
      <c r="AY803" s="116">
        <v>1.4443263214269189</v>
      </c>
      <c r="AZ803" s="116">
        <v>15959.108024188718</v>
      </c>
      <c r="BA803" s="116">
        <v>1.8432018022849928</v>
      </c>
      <c r="BB803" s="116">
        <v>0.17442539953902608</v>
      </c>
      <c r="BC803" s="116">
        <v>9.5213939399241401</v>
      </c>
      <c r="BD803" s="116">
        <v>16.481958891395251</v>
      </c>
      <c r="BE803" s="116">
        <v>367.81060701331353</v>
      </c>
      <c r="BF803" s="116">
        <v>6.9636410904976174</v>
      </c>
      <c r="BG803" s="116">
        <v>1.4531759486272122</v>
      </c>
      <c r="BH803" s="116">
        <v>1.2341522390312989</v>
      </c>
      <c r="BI803" s="116">
        <v>150.45081742695959</v>
      </c>
      <c r="BJ803" s="116">
        <v>0.52709927599861162</v>
      </c>
      <c r="BK803" s="116">
        <v>1494.4830477501444</v>
      </c>
      <c r="BL803" s="116">
        <v>1.5374577914265768</v>
      </c>
      <c r="BM803" s="116">
        <v>1.6936897701820681</v>
      </c>
      <c r="BN803" s="116">
        <v>10.985972873343936</v>
      </c>
      <c r="BO803" s="116">
        <v>1.2051460169255812</v>
      </c>
      <c r="BP803" s="116">
        <v>1.3626061019498967</v>
      </c>
      <c r="BQ803" s="116">
        <v>10.567278659852478</v>
      </c>
      <c r="BR803" s="116">
        <v>33.480021410371322</v>
      </c>
      <c r="BS803" s="116">
        <v>6.9876348904492458</v>
      </c>
      <c r="BT803" s="116">
        <v>5.0122275585500917</v>
      </c>
    </row>
    <row r="804" spans="1:72" x14ac:dyDescent="0.3">
      <c r="A804" s="116">
        <v>2</v>
      </c>
      <c r="B804" s="116">
        <v>8</v>
      </c>
      <c r="C804" s="116">
        <v>620</v>
      </c>
      <c r="F804" s="116">
        <v>2.4742854493232</v>
      </c>
      <c r="G804" s="116">
        <v>58.267576720819797</v>
      </c>
      <c r="I804" s="116">
        <v>15.0096741194349</v>
      </c>
      <c r="K804" s="116">
        <v>13.773843872747801</v>
      </c>
      <c r="L804" s="116">
        <v>0.79959852344052695</v>
      </c>
      <c r="M804" s="116">
        <v>1.2775626742222299</v>
      </c>
      <c r="O804" s="116">
        <v>7.0892084859426499</v>
      </c>
      <c r="X804" s="164"/>
      <c r="Z804" s="116">
        <v>4.2328638085369484E-2</v>
      </c>
      <c r="AA804" s="116">
        <v>9.9724818108483659E-2</v>
      </c>
      <c r="AB804" s="116">
        <v>11.110985423433993</v>
      </c>
      <c r="AC804" s="116">
        <v>0.1401711920419203</v>
      </c>
      <c r="AD804" s="116">
        <v>0.24197375256023521</v>
      </c>
      <c r="AE804" s="116">
        <v>0.59206328257941143</v>
      </c>
      <c r="AF804" s="116">
        <v>0.41846548886567492</v>
      </c>
      <c r="AG804" s="116">
        <v>0.41191255385512748</v>
      </c>
      <c r="AH804" s="116">
        <v>0.61465723556814378</v>
      </c>
      <c r="AI804" s="116">
        <v>0.76458935833898733</v>
      </c>
      <c r="AJ804" s="116">
        <v>1.18590941949688</v>
      </c>
      <c r="AK804" s="116">
        <v>1.7228543943100854</v>
      </c>
      <c r="AL804" s="116">
        <v>1.2288337600946524</v>
      </c>
      <c r="AM804" s="116">
        <v>0.34753809234393401</v>
      </c>
      <c r="AN804" s="116">
        <v>1.6999143652871402</v>
      </c>
      <c r="AO804" s="116">
        <v>3.3794960912008314</v>
      </c>
      <c r="AP804" s="116">
        <v>1.9887313686830068</v>
      </c>
      <c r="AQ804" s="116">
        <v>1.949458184802827</v>
      </c>
      <c r="AR804" s="116">
        <v>1.8376282695297055</v>
      </c>
      <c r="AS804" s="116">
        <v>1.670285348889331</v>
      </c>
      <c r="AT804" s="116">
        <v>1.4719837110277041</v>
      </c>
      <c r="AV804" s="116">
        <v>165.6089190930748</v>
      </c>
      <c r="AW804" s="116">
        <v>1235.9009756821511</v>
      </c>
      <c r="AX804" s="116">
        <v>3.6900417413497442E-2</v>
      </c>
      <c r="AY804" s="116">
        <v>1.4108667016891749</v>
      </c>
      <c r="AZ804" s="116">
        <v>16124.108332901771</v>
      </c>
      <c r="BA804" s="116">
        <v>1.8241293317410598</v>
      </c>
      <c r="BB804" s="116">
        <v>0.17205521907980642</v>
      </c>
      <c r="BC804" s="116">
        <v>9.4680289869768259</v>
      </c>
      <c r="BD804" s="116">
        <v>16.431922404141726</v>
      </c>
      <c r="BE804" s="116">
        <v>373.47848321412999</v>
      </c>
      <c r="BF804" s="116">
        <v>6.9566864588191297</v>
      </c>
      <c r="BG804" s="116">
        <v>1.4510802585851263</v>
      </c>
      <c r="BH804" s="116">
        <v>1.2043939937701591</v>
      </c>
      <c r="BI804" s="116">
        <v>149.62388626032757</v>
      </c>
      <c r="BJ804" s="116">
        <v>0.52943843429899895</v>
      </c>
      <c r="BK804" s="116">
        <v>1507.9519163918612</v>
      </c>
      <c r="BL804" s="116">
        <v>1.5336410175999762</v>
      </c>
      <c r="BM804" s="116">
        <v>1.6876484069509594</v>
      </c>
      <c r="BN804" s="116">
        <v>10.938011965360159</v>
      </c>
      <c r="BO804" s="116">
        <v>1.2000943439591969</v>
      </c>
      <c r="BP804" s="116">
        <v>1.3430855145942515</v>
      </c>
      <c r="BQ804" s="116">
        <v>10.601999413310166</v>
      </c>
      <c r="BR804" s="116">
        <v>34.145005911211982</v>
      </c>
      <c r="BS804" s="116">
        <v>7.0494610239595463</v>
      </c>
      <c r="BT804" s="116">
        <v>5.0565754180300546</v>
      </c>
    </row>
    <row r="805" spans="1:72" x14ac:dyDescent="0.3">
      <c r="A805" s="116">
        <v>2</v>
      </c>
      <c r="B805" s="116">
        <v>8</v>
      </c>
      <c r="C805" s="116">
        <v>630</v>
      </c>
      <c r="F805" s="116">
        <v>3.6606820953818202</v>
      </c>
      <c r="G805" s="116">
        <v>56.855799192998198</v>
      </c>
      <c r="I805" s="116">
        <v>14.2884670393956</v>
      </c>
      <c r="K805" s="116">
        <v>18.985036803284501</v>
      </c>
      <c r="L805" s="116">
        <v>1.00878116183663</v>
      </c>
      <c r="M805" s="116">
        <v>1.2345030370380601</v>
      </c>
      <c r="O805" s="116">
        <v>3.05378482564603</v>
      </c>
      <c r="X805" s="164"/>
      <c r="Z805" s="116">
        <v>4.1293398032041573E-2</v>
      </c>
      <c r="AA805" s="116">
        <v>8.6239033930344752E-2</v>
      </c>
      <c r="AB805" s="116">
        <v>4.8211869818447326</v>
      </c>
      <c r="AC805" s="116">
        <v>9.2477849666199125E-2</v>
      </c>
      <c r="AD805" s="116">
        <v>0.24986602991958073</v>
      </c>
      <c r="AE805" s="116">
        <v>0.59226632775267107</v>
      </c>
      <c r="AF805" s="116">
        <v>0.4269066823357931</v>
      </c>
      <c r="AG805" s="116">
        <v>0.32941545622430551</v>
      </c>
      <c r="AH805" s="116">
        <v>0.51133163680712546</v>
      </c>
      <c r="AI805" s="116">
        <v>0.793116521942687</v>
      </c>
      <c r="AJ805" s="116">
        <v>1.0345704997969247</v>
      </c>
      <c r="AK805" s="116">
        <v>1.5269986395947739</v>
      </c>
      <c r="AL805" s="116">
        <v>0.82236681806541811</v>
      </c>
      <c r="AM805" s="116">
        <v>0.3414325914955143</v>
      </c>
      <c r="AN805" s="116">
        <v>1.5938760096535101</v>
      </c>
      <c r="AO805" s="116">
        <v>3.3219856083166941</v>
      </c>
      <c r="AP805" s="116">
        <v>1.7723856326593588</v>
      </c>
      <c r="AQ805" s="116">
        <v>1.7434931219598797</v>
      </c>
      <c r="AR805" s="116">
        <v>1.6456445195597584</v>
      </c>
      <c r="AS805" s="116">
        <v>1.4999340333159195</v>
      </c>
      <c r="AT805" s="116">
        <v>1.3772350392588555</v>
      </c>
      <c r="AV805" s="116">
        <v>169.76079310694163</v>
      </c>
      <c r="AW805" s="116">
        <v>1429.1672156201216</v>
      </c>
      <c r="AX805" s="116">
        <v>8.5041298241272836E-2</v>
      </c>
      <c r="AY805" s="116">
        <v>2.1384890338805835</v>
      </c>
      <c r="AZ805" s="116">
        <v>15614.811670300807</v>
      </c>
      <c r="BA805" s="116">
        <v>1.8235039700771329</v>
      </c>
      <c r="BB805" s="116">
        <v>0.16865318427479994</v>
      </c>
      <c r="BC805" s="116">
        <v>11.839153040057758</v>
      </c>
      <c r="BD805" s="116">
        <v>19.752347151971207</v>
      </c>
      <c r="BE805" s="116">
        <v>360.04504500127553</v>
      </c>
      <c r="BF805" s="116">
        <v>7.9743236460148319</v>
      </c>
      <c r="BG805" s="116">
        <v>1.6371985771142767</v>
      </c>
      <c r="BH805" s="116">
        <v>1.7996835080014963</v>
      </c>
      <c r="BI805" s="116">
        <v>152.29946201747751</v>
      </c>
      <c r="BJ805" s="116">
        <v>0.5646612374796014</v>
      </c>
      <c r="BK805" s="116">
        <v>1534.0577016368793</v>
      </c>
      <c r="BL805" s="116">
        <v>1.72084446172341</v>
      </c>
      <c r="BM805" s="116">
        <v>1.8870163343699773</v>
      </c>
      <c r="BN805" s="116">
        <v>12.214059452752979</v>
      </c>
      <c r="BO805" s="116">
        <v>1.3363921049038614</v>
      </c>
      <c r="BP805" s="116">
        <v>1.4354848254978334</v>
      </c>
      <c r="BQ805" s="116">
        <v>10.812152630963398</v>
      </c>
      <c r="BR805" s="116">
        <v>29.477918164228637</v>
      </c>
      <c r="BS805" s="116">
        <v>8.2474943864013888</v>
      </c>
      <c r="BT805" s="116">
        <v>5.915924243410279</v>
      </c>
    </row>
    <row r="806" spans="1:72" x14ac:dyDescent="0.3">
      <c r="A806" s="116">
        <v>2</v>
      </c>
      <c r="B806" s="116">
        <v>8</v>
      </c>
      <c r="C806" s="116">
        <v>640</v>
      </c>
      <c r="F806" s="116">
        <v>4.0575524241432097</v>
      </c>
      <c r="G806" s="116">
        <v>56.506244699034703</v>
      </c>
      <c r="I806" s="116">
        <v>14.1593785332946</v>
      </c>
      <c r="K806" s="116">
        <v>20.1206695021265</v>
      </c>
      <c r="L806" s="116">
        <v>1.0108654785515701</v>
      </c>
      <c r="M806" s="116">
        <v>1.2298725775099999</v>
      </c>
      <c r="O806" s="116">
        <v>2.0250256094769101</v>
      </c>
      <c r="X806" s="164"/>
      <c r="Z806" s="116">
        <v>4.1070090547866263E-2</v>
      </c>
      <c r="AA806" s="116">
        <v>8.2765786716030423E-2</v>
      </c>
      <c r="AB806" s="116">
        <v>3.217604795039287</v>
      </c>
      <c r="AC806" s="116">
        <v>8.0155623906964499E-2</v>
      </c>
      <c r="AD806" s="116">
        <v>0.25147030584338065</v>
      </c>
      <c r="AE806" s="116">
        <v>0.58737154809491865</v>
      </c>
      <c r="AF806" s="116">
        <v>0.42340113448649747</v>
      </c>
      <c r="AG806" s="116">
        <v>0.30850340665861553</v>
      </c>
      <c r="AH806" s="116">
        <v>0.48537605184298777</v>
      </c>
      <c r="AI806" s="116">
        <v>0.79644653826027878</v>
      </c>
      <c r="AJ806" s="116">
        <v>0.99679764740848309</v>
      </c>
      <c r="AK806" s="116">
        <v>1.4781628045802619</v>
      </c>
      <c r="AL806" s="116">
        <v>0.71789397078885453</v>
      </c>
      <c r="AM806" s="116">
        <v>0.33913430891967861</v>
      </c>
      <c r="AN806" s="116">
        <v>1.565511469765374</v>
      </c>
      <c r="AO806" s="116">
        <v>3.3056162324309808</v>
      </c>
      <c r="AP806" s="116">
        <v>1.7183490076475969</v>
      </c>
      <c r="AQ806" s="116">
        <v>1.6919966743937096</v>
      </c>
      <c r="AR806" s="116">
        <v>1.5976049265507037</v>
      </c>
      <c r="AS806" s="116">
        <v>1.4573546076543367</v>
      </c>
      <c r="AT806" s="116">
        <v>1.3442649346725544</v>
      </c>
      <c r="AV806" s="116">
        <v>170.68382140112408</v>
      </c>
      <c r="AW806" s="116">
        <v>1489.1418893034993</v>
      </c>
      <c r="AX806" s="116">
        <v>0.12742397718704104</v>
      </c>
      <c r="AY806" s="116">
        <v>2.4672363303860574</v>
      </c>
      <c r="AZ806" s="116">
        <v>15515.195668589116</v>
      </c>
      <c r="BA806" s="116">
        <v>1.8386998885166859</v>
      </c>
      <c r="BB806" s="116">
        <v>0.1700495475796088</v>
      </c>
      <c r="BC806" s="116">
        <v>12.641675637363939</v>
      </c>
      <c r="BD806" s="116">
        <v>20.808608009501064</v>
      </c>
      <c r="BE806" s="116">
        <v>358.53966351322083</v>
      </c>
      <c r="BF806" s="116">
        <v>8.276504284945597</v>
      </c>
      <c r="BG806" s="116">
        <v>1.691288667427874</v>
      </c>
      <c r="BH806" s="116">
        <v>2.0615857775956923</v>
      </c>
      <c r="BI806" s="116">
        <v>153.33158171359125</v>
      </c>
      <c r="BJ806" s="116">
        <v>0.5748919873036028</v>
      </c>
      <c r="BK806" s="116">
        <v>1541.6543388091261</v>
      </c>
      <c r="BL806" s="116">
        <v>1.7749595608492947</v>
      </c>
      <c r="BM806" s="116">
        <v>1.9444482662348614</v>
      </c>
      <c r="BN806" s="116">
        <v>12.58133326078103</v>
      </c>
      <c r="BO806" s="116">
        <v>1.3754373777472821</v>
      </c>
      <c r="BP806" s="116">
        <v>1.4706922341030726</v>
      </c>
      <c r="BQ806" s="116">
        <v>10.812730258255449</v>
      </c>
      <c r="BR806" s="116">
        <v>28.49774790012702</v>
      </c>
      <c r="BS806" s="116">
        <v>8.5957315502340208</v>
      </c>
      <c r="BT806" s="116">
        <v>6.1657146140919146</v>
      </c>
    </row>
    <row r="807" spans="1:72" x14ac:dyDescent="0.3">
      <c r="A807" s="116">
        <v>2</v>
      </c>
      <c r="B807" s="116">
        <v>8</v>
      </c>
      <c r="C807" s="116">
        <v>649.99999999999898</v>
      </c>
      <c r="F807" s="116">
        <v>4.4927792573519101</v>
      </c>
      <c r="G807" s="116">
        <v>56.064581980201602</v>
      </c>
      <c r="I807" s="116">
        <v>13.974830223562099</v>
      </c>
      <c r="K807" s="116">
        <v>21.464835920357999</v>
      </c>
      <c r="L807" s="116">
        <v>1.2007168825986401</v>
      </c>
      <c r="M807" s="116">
        <v>1.21294702481956</v>
      </c>
      <c r="O807" s="116">
        <v>0.91255626369200704</v>
      </c>
      <c r="X807" s="164"/>
      <c r="Z807" s="116">
        <v>4.0775291852343631E-2</v>
      </c>
      <c r="AA807" s="116">
        <v>7.8905703299733843E-2</v>
      </c>
      <c r="AB807" s="116">
        <v>1.4837664711547984</v>
      </c>
      <c r="AC807" s="116">
        <v>6.7047435426582772E-2</v>
      </c>
      <c r="AD807" s="116">
        <v>0.25325556010375172</v>
      </c>
      <c r="AE807" s="116">
        <v>0.60020773904291336</v>
      </c>
      <c r="AF807" s="116">
        <v>0.44101665134261586</v>
      </c>
      <c r="AG807" s="116">
        <v>0.28529116935492455</v>
      </c>
      <c r="AH807" s="116">
        <v>0.45619609487429302</v>
      </c>
      <c r="AI807" s="116">
        <v>0.80196496283201113</v>
      </c>
      <c r="AJ807" s="116">
        <v>0.95378853947960662</v>
      </c>
      <c r="AK807" s="116">
        <v>1.4225359403493081</v>
      </c>
      <c r="AL807" s="116">
        <v>0.60867660037374738</v>
      </c>
      <c r="AM807" s="116">
        <v>0.34034492513573189</v>
      </c>
      <c r="AN807" s="116">
        <v>1.5337190059475776</v>
      </c>
      <c r="AO807" s="116">
        <v>3.3010899640155493</v>
      </c>
      <c r="AP807" s="116">
        <v>1.6571091554891</v>
      </c>
      <c r="AQ807" s="116">
        <v>1.633955483541002</v>
      </c>
      <c r="AR807" s="116">
        <v>1.5436924696249779</v>
      </c>
      <c r="AS807" s="116">
        <v>1.4095836718563926</v>
      </c>
      <c r="AT807" s="116">
        <v>1.3425127336018887</v>
      </c>
      <c r="AV807" s="116">
        <v>171.91783753221836</v>
      </c>
      <c r="AW807" s="116">
        <v>1561.9910202411913</v>
      </c>
      <c r="AX807" s="116">
        <v>0.27632380699430531</v>
      </c>
      <c r="AY807" s="116">
        <v>2.9495962989453219</v>
      </c>
      <c r="AZ807" s="116">
        <v>15405.825634792061</v>
      </c>
      <c r="BA807" s="116">
        <v>1.7993769985741266</v>
      </c>
      <c r="BB807" s="116">
        <v>0.16325726283787745</v>
      </c>
      <c r="BC807" s="116">
        <v>13.670244364094195</v>
      </c>
      <c r="BD807" s="116">
        <v>22.139602055960392</v>
      </c>
      <c r="BE807" s="116">
        <v>356.0725057435285</v>
      </c>
      <c r="BF807" s="116">
        <v>8.6497160099043082</v>
      </c>
      <c r="BG807" s="116">
        <v>1.7574248418539902</v>
      </c>
      <c r="BH807" s="116">
        <v>2.4315046760319543</v>
      </c>
      <c r="BI807" s="116">
        <v>152.78617707980234</v>
      </c>
      <c r="BJ807" s="116">
        <v>0.58680892426181619</v>
      </c>
      <c r="BK807" s="116">
        <v>1543.7681683070584</v>
      </c>
      <c r="BL807" s="116">
        <v>1.8405546731167415</v>
      </c>
      <c r="BM807" s="116">
        <v>2.0135187483015917</v>
      </c>
      <c r="BN807" s="116">
        <v>13.020728153764372</v>
      </c>
      <c r="BO807" s="116">
        <v>1.4220510921214879</v>
      </c>
      <c r="BP807" s="116">
        <v>1.472611730613397</v>
      </c>
      <c r="BQ807" s="116">
        <v>11.021727102952823</v>
      </c>
      <c r="BR807" s="116">
        <v>27.346589341133413</v>
      </c>
      <c r="BS807" s="116">
        <v>9.2829929844440624</v>
      </c>
      <c r="BT807" s="116">
        <v>6.6586869508670503</v>
      </c>
    </row>
    <row r="808" spans="1:72" x14ac:dyDescent="0.3">
      <c r="A808" s="116">
        <v>2</v>
      </c>
      <c r="B808" s="116">
        <v>8</v>
      </c>
      <c r="C808" s="116">
        <v>660</v>
      </c>
      <c r="F808" s="116">
        <v>4.7216397288933596</v>
      </c>
      <c r="G808" s="116">
        <v>55.564737697334103</v>
      </c>
      <c r="I808" s="116">
        <v>13.7091851371208</v>
      </c>
      <c r="K808" s="116">
        <v>23.061343055061599</v>
      </c>
      <c r="L808" s="116">
        <v>1.2789773278649399</v>
      </c>
      <c r="M808" s="116">
        <v>1.1697985969847</v>
      </c>
      <c r="X808" s="164"/>
      <c r="Z808" s="116">
        <v>4.0267479060467008E-2</v>
      </c>
      <c r="AA808" s="116">
        <v>7.5573442888096171E-2</v>
      </c>
      <c r="AB808" s="116">
        <v>6.1635970966486209E-2</v>
      </c>
      <c r="AC808" s="116">
        <v>5.6495209657156223E-2</v>
      </c>
      <c r="AD808" s="116">
        <v>0.25524295188358065</v>
      </c>
      <c r="AE808" s="116">
        <v>0.60122190985376311</v>
      </c>
      <c r="AF808" s="116">
        <v>0.44377256860072278</v>
      </c>
      <c r="AG808" s="116">
        <v>0.26497994920453716</v>
      </c>
      <c r="AH808" s="116">
        <v>0.42971167946541766</v>
      </c>
      <c r="AI808" s="116">
        <v>0.81592438511427057</v>
      </c>
      <c r="AJ808" s="116">
        <v>0.91347320147883893</v>
      </c>
      <c r="AK808" s="116">
        <v>1.3702404619224617</v>
      </c>
      <c r="AL808" s="116">
        <v>0.5153180128687227</v>
      </c>
      <c r="AM808" s="116">
        <v>0.33795251644220697</v>
      </c>
      <c r="AN808" s="116">
        <v>1.5076485288636952</v>
      </c>
      <c r="AO808" s="116">
        <v>3.2630188636007427</v>
      </c>
      <c r="AP808" s="116">
        <v>1.6001131453894206</v>
      </c>
      <c r="AQ808" s="116">
        <v>1.5804586641232379</v>
      </c>
      <c r="AR808" s="116">
        <v>1.4943153333677393</v>
      </c>
      <c r="AS808" s="116">
        <v>1.3656257368248033</v>
      </c>
      <c r="AT808" s="116">
        <v>1.3227608022595141</v>
      </c>
      <c r="AV808" s="116">
        <v>174.0858917309809</v>
      </c>
      <c r="AW808" s="116">
        <v>1630.8639025814916</v>
      </c>
      <c r="AX808" s="116">
        <v>6.651959782104063</v>
      </c>
      <c r="AY808" s="116">
        <v>3.500524532755203</v>
      </c>
      <c r="AZ808" s="116">
        <v>15285.871641931062</v>
      </c>
      <c r="BA808" s="116">
        <v>1.7963417205848196</v>
      </c>
      <c r="BB808" s="116">
        <v>0.16224340227054929</v>
      </c>
      <c r="BC808" s="116">
        <v>14.718094752858461</v>
      </c>
      <c r="BD808" s="116">
        <v>23.504131915997473</v>
      </c>
      <c r="BE808" s="116">
        <v>349.98056075271904</v>
      </c>
      <c r="BF808" s="116">
        <v>9.0314636342302332</v>
      </c>
      <c r="BG808" s="116">
        <v>1.8244972831210033</v>
      </c>
      <c r="BH808" s="116">
        <v>2.8720129377216823</v>
      </c>
      <c r="BI808" s="116">
        <v>153.86776979035304</v>
      </c>
      <c r="BJ808" s="116">
        <v>0.5969561093117135</v>
      </c>
      <c r="BK808" s="116">
        <v>1561.7800019524036</v>
      </c>
      <c r="BL808" s="116">
        <v>1.9061152074078607</v>
      </c>
      <c r="BM808" s="116">
        <v>2.0816741840098256</v>
      </c>
      <c r="BN808" s="116">
        <v>13.450976210423152</v>
      </c>
      <c r="BO808" s="116">
        <v>1.4678252949894122</v>
      </c>
      <c r="BP808" s="116">
        <v>1.4946012889276181</v>
      </c>
      <c r="BQ808" s="116">
        <v>11.071893805514055</v>
      </c>
      <c r="BR808" s="116">
        <v>26.018971060369534</v>
      </c>
      <c r="BS808" s="116">
        <v>9.8475057273761273</v>
      </c>
      <c r="BT808" s="116">
        <v>7.0636117031811878</v>
      </c>
    </row>
    <row r="809" spans="1:72" x14ac:dyDescent="0.3">
      <c r="A809" s="116">
        <v>2</v>
      </c>
      <c r="B809" s="116">
        <v>8</v>
      </c>
      <c r="C809" s="116">
        <v>670</v>
      </c>
      <c r="E809" s="116">
        <v>5.6518122710707299</v>
      </c>
      <c r="F809" s="116">
        <v>5.0030451138279899</v>
      </c>
      <c r="G809" s="116">
        <v>54.8643776921107</v>
      </c>
      <c r="I809" s="116">
        <v>11.971080004750901</v>
      </c>
      <c r="K809" s="116">
        <v>21.2338430401681</v>
      </c>
      <c r="L809" s="116">
        <v>1.3418969930164699</v>
      </c>
      <c r="M809" s="116">
        <v>1.0389882532964601</v>
      </c>
      <c r="Q809" s="160">
        <v>64.845055126347802</v>
      </c>
      <c r="R809" s="160">
        <v>13.391433083201701</v>
      </c>
      <c r="S809" s="160">
        <v>9.0365747063127194E-2</v>
      </c>
      <c r="T809" s="160">
        <v>1.6354173056510799E-2</v>
      </c>
      <c r="U809" s="160">
        <v>2.1018906369813801</v>
      </c>
      <c r="V809" s="160">
        <v>3.5543130048517799</v>
      </c>
      <c r="W809" s="160">
        <v>3.5985275179628098</v>
      </c>
      <c r="X809" s="164">
        <v>0.98771316520706764</v>
      </c>
      <c r="Z809" s="116">
        <v>3.8905309818486139E-2</v>
      </c>
      <c r="AA809" s="116">
        <v>7.0263822873744164E-2</v>
      </c>
      <c r="AB809" s="116">
        <v>5.9498211236618428E-2</v>
      </c>
      <c r="AC809" s="116">
        <v>5.4011021298550871E-2</v>
      </c>
      <c r="AD809" s="116">
        <v>0.24700500288723259</v>
      </c>
      <c r="AE809" s="116">
        <v>0.59895071090734764</v>
      </c>
      <c r="AF809" s="116">
        <v>0.43999461656149225</v>
      </c>
      <c r="AG809" s="116">
        <v>0.25410161220050276</v>
      </c>
      <c r="AH809" s="116">
        <v>0.4138255902211308</v>
      </c>
      <c r="AI809" s="116">
        <v>0.7627119041652074</v>
      </c>
      <c r="AJ809" s="116">
        <v>0.88590332811298467</v>
      </c>
      <c r="AK809" s="116">
        <v>1.3353318076752942</v>
      </c>
      <c r="AL809" s="116">
        <v>0.50758557349553191</v>
      </c>
      <c r="AM809" s="116">
        <v>0.32832776871235902</v>
      </c>
      <c r="AN809" s="116">
        <v>1.4510840275845973</v>
      </c>
      <c r="AO809" s="116">
        <v>3.1515202507495439</v>
      </c>
      <c r="AP809" s="116">
        <v>1.5652442582233212</v>
      </c>
      <c r="AQ809" s="116">
        <v>1.5501585224000496</v>
      </c>
      <c r="AR809" s="116">
        <v>1.469307475339017</v>
      </c>
      <c r="AS809" s="116">
        <v>1.3418048272843657</v>
      </c>
      <c r="AT809" s="116">
        <v>1.3180043041439928</v>
      </c>
      <c r="AV809" s="116">
        <v>75.194762919689779</v>
      </c>
      <c r="AW809" s="116">
        <v>1003.5765087407667</v>
      </c>
      <c r="AX809" s="116">
        <v>3.6394751295731607</v>
      </c>
      <c r="AY809" s="116">
        <v>1.8400560980572782</v>
      </c>
      <c r="AZ809" s="116">
        <v>13474.141372798524</v>
      </c>
      <c r="BA809" s="116">
        <v>1.7374034841408093</v>
      </c>
      <c r="BB809" s="116">
        <v>0.15265540978545794</v>
      </c>
      <c r="BC809" s="116">
        <v>13.164184196237333</v>
      </c>
      <c r="BD809" s="116">
        <v>22.597349791297642</v>
      </c>
      <c r="BE809" s="116">
        <v>367.92838312964</v>
      </c>
      <c r="BF809" s="116">
        <v>9.2452320547586293</v>
      </c>
      <c r="BG809" s="116">
        <v>1.8991484078013319</v>
      </c>
      <c r="BH809" s="116">
        <v>2.76420622829907</v>
      </c>
      <c r="BI809" s="116">
        <v>141.96424148218154</v>
      </c>
      <c r="BJ809" s="116">
        <v>0.63131773460043417</v>
      </c>
      <c r="BK809" s="116">
        <v>1681.9312037672917</v>
      </c>
      <c r="BL809" s="116">
        <v>1.9891766435175073</v>
      </c>
      <c r="BM809" s="116">
        <v>2.1658065165242433</v>
      </c>
      <c r="BN809" s="116">
        <v>13.931408005701321</v>
      </c>
      <c r="BO809" s="116">
        <v>1.5157052698202909</v>
      </c>
      <c r="BP809" s="116">
        <v>1.5207326187104855</v>
      </c>
      <c r="BQ809" s="116">
        <v>11.381211360819494</v>
      </c>
      <c r="BR809" s="116">
        <v>26.409992656813163</v>
      </c>
      <c r="BS809" s="116">
        <v>8.656475197724097</v>
      </c>
      <c r="BT809" s="116">
        <v>6.2092860068063152</v>
      </c>
    </row>
    <row r="810" spans="1:72" x14ac:dyDescent="0.3">
      <c r="A810" s="116">
        <v>2</v>
      </c>
      <c r="B810" s="116">
        <v>8</v>
      </c>
      <c r="C810" s="116">
        <v>680</v>
      </c>
      <c r="E810" s="116">
        <v>7.0569586432790796</v>
      </c>
      <c r="F810" s="116">
        <v>4.9196167439178398</v>
      </c>
      <c r="G810" s="116">
        <v>54.7440738693371</v>
      </c>
      <c r="I810" s="116">
        <v>11.4477367791556</v>
      </c>
      <c r="K810" s="116">
        <v>20.752524489646799</v>
      </c>
      <c r="L810" s="116">
        <v>1.4155147474787</v>
      </c>
      <c r="M810" s="116">
        <v>1.0205590616892699</v>
      </c>
      <c r="Q810" s="160">
        <v>64.856651217464503</v>
      </c>
      <c r="R810" s="160">
        <v>13.395165361116</v>
      </c>
      <c r="S810" s="160">
        <v>0.110394123665424</v>
      </c>
      <c r="T810" s="160">
        <v>1.9556455672067902E-2</v>
      </c>
      <c r="U810" s="160">
        <v>2.19124264989693</v>
      </c>
      <c r="V810" s="160">
        <v>3.7027051269951099</v>
      </c>
      <c r="W810" s="160">
        <v>3.2181389986666802</v>
      </c>
      <c r="X810" s="164">
        <v>1.1505733992624907</v>
      </c>
      <c r="Z810" s="116">
        <v>3.8647996775675708E-2</v>
      </c>
      <c r="AA810" s="116">
        <v>6.908361627331841E-2</v>
      </c>
      <c r="AB810" s="116">
        <v>5.8877694388532083E-2</v>
      </c>
      <c r="AC810" s="116">
        <v>5.3395791732185553E-2</v>
      </c>
      <c r="AD810" s="116">
        <v>0.24515863802478027</v>
      </c>
      <c r="AE810" s="116">
        <v>0.60495180051421182</v>
      </c>
      <c r="AF810" s="116">
        <v>0.44706580621530151</v>
      </c>
      <c r="AG810" s="116">
        <v>0.25215367529043842</v>
      </c>
      <c r="AH810" s="116">
        <v>0.41111850512957132</v>
      </c>
      <c r="AI810" s="116">
        <v>0.74911048421451598</v>
      </c>
      <c r="AJ810" s="116">
        <v>0.88128982623742058</v>
      </c>
      <c r="AK810" s="116">
        <v>1.329309682164872</v>
      </c>
      <c r="AL810" s="116">
        <v>0.50746118873542945</v>
      </c>
      <c r="AM810" s="116">
        <v>0.32726676694124107</v>
      </c>
      <c r="AN810" s="116">
        <v>1.4389776229399689</v>
      </c>
      <c r="AO810" s="116">
        <v>3.1418357747121388</v>
      </c>
      <c r="AP810" s="116">
        <v>1.5589319237410706</v>
      </c>
      <c r="AQ810" s="116">
        <v>1.544242811894623</v>
      </c>
      <c r="AR810" s="116">
        <v>1.4642451864853241</v>
      </c>
      <c r="AS810" s="116">
        <v>1.3368728174074997</v>
      </c>
      <c r="AT810" s="116">
        <v>1.3280969563324732</v>
      </c>
      <c r="AV810" s="116">
        <v>65.827647406084395</v>
      </c>
      <c r="AW810" s="116">
        <v>914.46674950162628</v>
      </c>
      <c r="AX810" s="116">
        <v>3.2723477776010195</v>
      </c>
      <c r="AY810" s="116">
        <v>1.6453192748557059</v>
      </c>
      <c r="AZ810" s="116">
        <v>13073.899863515044</v>
      </c>
      <c r="BA810" s="116">
        <v>1.7066189627195938</v>
      </c>
      <c r="BB810" s="116">
        <v>0.14812018880356251</v>
      </c>
      <c r="BC810" s="116">
        <v>12.78986754358419</v>
      </c>
      <c r="BD810" s="116">
        <v>22.311782124079379</v>
      </c>
      <c r="BE810" s="116">
        <v>372.39416344660668</v>
      </c>
      <c r="BF810" s="116">
        <v>9.2731309253487044</v>
      </c>
      <c r="BG810" s="116">
        <v>1.9141387284746032</v>
      </c>
      <c r="BH810" s="116">
        <v>2.7295221572560302</v>
      </c>
      <c r="BI810" s="116">
        <v>138.76240422303749</v>
      </c>
      <c r="BJ810" s="116">
        <v>0.63920492968759923</v>
      </c>
      <c r="BK810" s="116">
        <v>1703.9954629570393</v>
      </c>
      <c r="BL810" s="116">
        <v>2.0072546407314733</v>
      </c>
      <c r="BM810" s="116">
        <v>2.1848331355259916</v>
      </c>
      <c r="BN810" s="116">
        <v>14.041376415891961</v>
      </c>
      <c r="BO810" s="116">
        <v>1.5265404319468538</v>
      </c>
      <c r="BP810" s="116">
        <v>1.5150083650619315</v>
      </c>
      <c r="BQ810" s="116">
        <v>11.521852466600064</v>
      </c>
      <c r="BR810" s="116">
        <v>26.521200800879665</v>
      </c>
      <c r="BS810" s="116">
        <v>8.4421101813925343</v>
      </c>
      <c r="BT810" s="116">
        <v>6.05552207104106</v>
      </c>
    </row>
    <row r="811" spans="1:72" x14ac:dyDescent="0.3">
      <c r="A811" s="116">
        <v>2</v>
      </c>
      <c r="B811" s="116">
        <v>8</v>
      </c>
      <c r="C811" s="116">
        <v>690</v>
      </c>
      <c r="E811" s="116">
        <v>7.8391439282338302</v>
      </c>
      <c r="F811" s="116">
        <v>5.2277292538089402</v>
      </c>
      <c r="G811" s="116">
        <v>54.232189463539598</v>
      </c>
      <c r="I811" s="116">
        <v>11.1139173933583</v>
      </c>
      <c r="K811" s="116">
        <v>20.6546958203615</v>
      </c>
      <c r="L811" s="116">
        <v>1.4969504011011701</v>
      </c>
      <c r="M811" s="116">
        <v>0.93232414069774805</v>
      </c>
      <c r="Q811" s="160">
        <v>65.091848326843504</v>
      </c>
      <c r="R811" s="160">
        <v>13.469560986052</v>
      </c>
      <c r="S811" s="160">
        <v>0.137852429753795</v>
      </c>
      <c r="T811" s="160">
        <v>2.47908900826205E-2</v>
      </c>
      <c r="U811" s="160">
        <v>2.2605472946295402</v>
      </c>
      <c r="V811" s="160">
        <v>3.7387461508225099</v>
      </c>
      <c r="W811" s="160">
        <v>3.08428994831741</v>
      </c>
      <c r="X811" s="164">
        <v>1.2121902329131309</v>
      </c>
      <c r="Z811" s="116">
        <v>3.7911073655237021E-2</v>
      </c>
      <c r="AA811" s="116">
        <v>6.720169120233678E-2</v>
      </c>
      <c r="AB811" s="116">
        <v>5.8725730209761205E-2</v>
      </c>
      <c r="AC811" s="116">
        <v>5.3015729795825098E-2</v>
      </c>
      <c r="AD811" s="116">
        <v>0.24254947811746103</v>
      </c>
      <c r="AE811" s="116">
        <v>0.60712986890795062</v>
      </c>
      <c r="AF811" s="116">
        <v>0.4491512639654382</v>
      </c>
      <c r="AG811" s="116">
        <v>0.2462733803793821</v>
      </c>
      <c r="AH811" s="116">
        <v>0.40161075963378501</v>
      </c>
      <c r="AI811" s="116">
        <v>0.7415404571085713</v>
      </c>
      <c r="AJ811" s="116">
        <v>0.86378544589819783</v>
      </c>
      <c r="AK811" s="116">
        <v>1.3068859246234812</v>
      </c>
      <c r="AL811" s="116">
        <v>0.50377922851688783</v>
      </c>
      <c r="AM811" s="116">
        <v>0.32458095916987795</v>
      </c>
      <c r="AN811" s="116">
        <v>1.4171201959568647</v>
      </c>
      <c r="AO811" s="116">
        <v>3.0733763642362</v>
      </c>
      <c r="AP811" s="116">
        <v>1.5366417858127284</v>
      </c>
      <c r="AQ811" s="116">
        <v>1.5254557263790876</v>
      </c>
      <c r="AR811" s="116">
        <v>1.4485821378741843</v>
      </c>
      <c r="AS811" s="116">
        <v>1.3224936599163173</v>
      </c>
      <c r="AT811" s="116">
        <v>1.3333940879357231</v>
      </c>
      <c r="AV811" s="116">
        <v>61.854427879116258</v>
      </c>
      <c r="AW811" s="116">
        <v>878.31760663002387</v>
      </c>
      <c r="AX811" s="116">
        <v>3.0940226317787722</v>
      </c>
      <c r="AY811" s="116">
        <v>1.5541140937947704</v>
      </c>
      <c r="AZ811" s="116">
        <v>12922.360430294002</v>
      </c>
      <c r="BA811" s="116">
        <v>1.6929822894889555</v>
      </c>
      <c r="BB811" s="116">
        <v>0.14624077264367041</v>
      </c>
      <c r="BC811" s="116">
        <v>12.771848177837734</v>
      </c>
      <c r="BD811" s="116">
        <v>22.518537767880549</v>
      </c>
      <c r="BE811" s="116">
        <v>374.84526359930919</v>
      </c>
      <c r="BF811" s="116">
        <v>9.4343560274657747</v>
      </c>
      <c r="BG811" s="116">
        <v>1.9488182710332012</v>
      </c>
      <c r="BH811" s="116">
        <v>2.7272123081527124</v>
      </c>
      <c r="BI811" s="116">
        <v>137.73811712438265</v>
      </c>
      <c r="BJ811" s="116">
        <v>0.65009101040304373</v>
      </c>
      <c r="BK811" s="116">
        <v>1750.7369501952203</v>
      </c>
      <c r="BL811" s="116">
        <v>2.0407157397353348</v>
      </c>
      <c r="BM811" s="116">
        <v>2.2165860663723911</v>
      </c>
      <c r="BN811" s="116">
        <v>14.220854872358524</v>
      </c>
      <c r="BO811" s="116">
        <v>1.5452359227715948</v>
      </c>
      <c r="BP811" s="116">
        <v>1.5123248213264808</v>
      </c>
      <c r="BQ811" s="116">
        <v>11.576677686284304</v>
      </c>
      <c r="BR811" s="116">
        <v>26.358841782986371</v>
      </c>
      <c r="BS811" s="116">
        <v>8.4451752677281142</v>
      </c>
      <c r="BT811" s="116">
        <v>6.0577206561762846</v>
      </c>
    </row>
    <row r="812" spans="1:72" x14ac:dyDescent="0.3">
      <c r="A812" s="116">
        <v>2</v>
      </c>
      <c r="B812" s="116">
        <v>8</v>
      </c>
      <c r="C812" s="116">
        <v>700</v>
      </c>
      <c r="E812" s="116">
        <v>8.0946452653089693</v>
      </c>
      <c r="F812" s="116">
        <v>5.5560406205352599</v>
      </c>
      <c r="G812" s="116">
        <v>53.880835071855103</v>
      </c>
      <c r="I812" s="116">
        <v>11.1241255488573</v>
      </c>
      <c r="K812" s="116">
        <v>20.483051613819701</v>
      </c>
      <c r="L812" s="116">
        <v>1.59385125900646</v>
      </c>
      <c r="M812" s="116">
        <v>0.86130187962374205</v>
      </c>
      <c r="Q812" s="160">
        <v>65.094893437214495</v>
      </c>
      <c r="R812" s="160">
        <v>13.6126160524011</v>
      </c>
      <c r="S812" s="160">
        <v>0.175504176691063</v>
      </c>
      <c r="T812" s="160">
        <v>3.1754737600703603E-2</v>
      </c>
      <c r="U812" s="160">
        <v>2.3437223687199298</v>
      </c>
      <c r="V812" s="160">
        <v>3.7558906361635702</v>
      </c>
      <c r="W812" s="160">
        <v>3.0470272420727502</v>
      </c>
      <c r="X812" s="164">
        <v>1.232640976852118</v>
      </c>
      <c r="Z812" s="116">
        <v>3.7418280451003441E-2</v>
      </c>
      <c r="AA812" s="116">
        <v>6.5863845398924523E-2</v>
      </c>
      <c r="AB812" s="116">
        <v>5.8685361007906653E-2</v>
      </c>
      <c r="AC812" s="116">
        <v>5.2779247654868147E-2</v>
      </c>
      <c r="AD812" s="116">
        <v>0.24049796915745819</v>
      </c>
      <c r="AE812" s="116">
        <v>0.61252371068105671</v>
      </c>
      <c r="AF812" s="116">
        <v>0.45482200734253198</v>
      </c>
      <c r="AG812" s="116">
        <v>0.24168664519762481</v>
      </c>
      <c r="AH812" s="116">
        <v>0.39428645864300604</v>
      </c>
      <c r="AI812" s="116">
        <v>0.73452857834553287</v>
      </c>
      <c r="AJ812" s="116">
        <v>0.85052714885347203</v>
      </c>
      <c r="AK812" s="116">
        <v>1.2902299747089507</v>
      </c>
      <c r="AL812" s="116">
        <v>0.50225908853854595</v>
      </c>
      <c r="AM812" s="116">
        <v>0.32440094960839311</v>
      </c>
      <c r="AN812" s="116">
        <v>1.3997257645559467</v>
      </c>
      <c r="AO812" s="116">
        <v>3.0249099176426819</v>
      </c>
      <c r="AP812" s="116">
        <v>1.5204361045033148</v>
      </c>
      <c r="AQ812" s="116">
        <v>1.5122351545288952</v>
      </c>
      <c r="AR812" s="116">
        <v>1.437850144123777</v>
      </c>
      <c r="AS812" s="116">
        <v>1.3126555940749955</v>
      </c>
      <c r="AT812" s="116">
        <v>1.3451145154317856</v>
      </c>
      <c r="AV812" s="116">
        <v>60.779017391943221</v>
      </c>
      <c r="AW812" s="116">
        <v>871.15492549124917</v>
      </c>
      <c r="AX812" s="116">
        <v>3.0397065328761061</v>
      </c>
      <c r="AY812" s="116">
        <v>1.5276760288050564</v>
      </c>
      <c r="AZ812" s="116">
        <v>12920.227238413285</v>
      </c>
      <c r="BA812" s="116">
        <v>1.677308928343332</v>
      </c>
      <c r="BB812" s="116">
        <v>0.14430073012825292</v>
      </c>
      <c r="BC812" s="116">
        <v>12.868338823753843</v>
      </c>
      <c r="BD812" s="116">
        <v>22.78280344524773</v>
      </c>
      <c r="BE812" s="116">
        <v>377.71302334252067</v>
      </c>
      <c r="BF812" s="116">
        <v>9.563815298039902</v>
      </c>
      <c r="BG812" s="116">
        <v>1.9735748000017623</v>
      </c>
      <c r="BH812" s="116">
        <v>2.7278619505059449</v>
      </c>
      <c r="BI812" s="116">
        <v>137.17120926086136</v>
      </c>
      <c r="BJ812" s="116">
        <v>0.65819815181312924</v>
      </c>
      <c r="BK812" s="116">
        <v>1781.2360929976926</v>
      </c>
      <c r="BL812" s="116">
        <v>2.0631686110361818</v>
      </c>
      <c r="BM812" s="116">
        <v>2.2369211803575717</v>
      </c>
      <c r="BN812" s="116">
        <v>14.332493750818319</v>
      </c>
      <c r="BO812" s="116">
        <v>1.5570779575838352</v>
      </c>
      <c r="BP812" s="116">
        <v>1.5009352721152296</v>
      </c>
      <c r="BQ812" s="116">
        <v>11.623703683637345</v>
      </c>
      <c r="BR812" s="116">
        <v>26.35361507280999</v>
      </c>
      <c r="BS812" s="116">
        <v>8.5735468163252797</v>
      </c>
      <c r="BT812" s="116">
        <v>6.1498015138198214</v>
      </c>
    </row>
    <row r="813" spans="1:72" x14ac:dyDescent="0.3">
      <c r="A813" s="116">
        <v>2</v>
      </c>
      <c r="B813" s="116">
        <v>8</v>
      </c>
      <c r="C813" s="116">
        <v>710</v>
      </c>
      <c r="E813" s="116">
        <v>8.5980323315077296</v>
      </c>
      <c r="F813" s="116">
        <v>5.1637880687960598</v>
      </c>
      <c r="G813" s="116">
        <v>53.355208184918801</v>
      </c>
      <c r="I813" s="116">
        <v>10.312442173847201</v>
      </c>
      <c r="K813" s="116">
        <v>21.758637659887999</v>
      </c>
      <c r="L813" s="116">
        <v>1.6805164893540401</v>
      </c>
      <c r="M813" s="116">
        <v>0.81189158104218495</v>
      </c>
      <c r="Q813" s="160">
        <v>65.852232997149599</v>
      </c>
      <c r="R813" s="160">
        <v>13.453960014622099</v>
      </c>
      <c r="S813" s="160">
        <v>0.217952901278156</v>
      </c>
      <c r="T813" s="160">
        <v>4.0298701166901103E-2</v>
      </c>
      <c r="U813" s="160">
        <v>2.3478487988081</v>
      </c>
      <c r="V813" s="160">
        <v>3.7128349281836202</v>
      </c>
      <c r="W813" s="160">
        <v>2.9802426132260198</v>
      </c>
      <c r="X813" s="164">
        <v>1.245816334450903</v>
      </c>
      <c r="Z813" s="116">
        <v>3.6735867102363109E-2</v>
      </c>
      <c r="AA813" s="116">
        <v>6.538440374248275E-2</v>
      </c>
      <c r="AB813" s="116">
        <v>5.9126021035879231E-2</v>
      </c>
      <c r="AC813" s="116">
        <v>5.3357600142311716E-2</v>
      </c>
      <c r="AD813" s="116">
        <v>0.24143560068877939</v>
      </c>
      <c r="AE813" s="116">
        <v>0.61603344691783701</v>
      </c>
      <c r="AF813" s="116">
        <v>0.45993696181081622</v>
      </c>
      <c r="AG813" s="116">
        <v>0.23904868742678939</v>
      </c>
      <c r="AH813" s="116">
        <v>0.3886583124133674</v>
      </c>
      <c r="AI813" s="116">
        <v>0.75721128079640765</v>
      </c>
      <c r="AJ813" s="116">
        <v>0.83839489520469346</v>
      </c>
      <c r="AK813" s="116">
        <v>1.2729144463615207</v>
      </c>
      <c r="AL813" s="116">
        <v>0.49843305848084746</v>
      </c>
      <c r="AM813" s="116">
        <v>0.32026341927433938</v>
      </c>
      <c r="AN813" s="116">
        <v>1.3998410424217611</v>
      </c>
      <c r="AO813" s="116">
        <v>2.982199949775759</v>
      </c>
      <c r="AP813" s="116">
        <v>1.5015510369296434</v>
      </c>
      <c r="AQ813" s="116">
        <v>1.4944843834693209</v>
      </c>
      <c r="AR813" s="116">
        <v>1.4214886552205386</v>
      </c>
      <c r="AS813" s="116">
        <v>1.2977996661091209</v>
      </c>
      <c r="AT813" s="116">
        <v>1.3489876364265918</v>
      </c>
      <c r="AV813" s="116">
        <v>58.632812284764491</v>
      </c>
      <c r="AW813" s="116">
        <v>845.66694903422456</v>
      </c>
      <c r="AX813" s="116">
        <v>2.9280972870910222</v>
      </c>
      <c r="AY813" s="116">
        <v>1.4676255649975263</v>
      </c>
      <c r="AZ813" s="116">
        <v>12723.036780614972</v>
      </c>
      <c r="BA813" s="116">
        <v>1.6639780702338827</v>
      </c>
      <c r="BB813" s="116">
        <v>0.14218638865172223</v>
      </c>
      <c r="BC813" s="116">
        <v>12.808911226693619</v>
      </c>
      <c r="BD813" s="116">
        <v>22.89098819048694</v>
      </c>
      <c r="BE813" s="116">
        <v>366.99998648868626</v>
      </c>
      <c r="BF813" s="116">
        <v>9.6798066124270896</v>
      </c>
      <c r="BG813" s="116">
        <v>2.0008817100934539</v>
      </c>
      <c r="BH813" s="116">
        <v>2.7328562163567525</v>
      </c>
      <c r="BI813" s="116">
        <v>137.30917678974708</v>
      </c>
      <c r="BJ813" s="116">
        <v>0.6591172932686884</v>
      </c>
      <c r="BK813" s="116">
        <v>1812.4235080348872</v>
      </c>
      <c r="BL813" s="116">
        <v>2.0912935097920733</v>
      </c>
      <c r="BM813" s="116">
        <v>2.265889445266521</v>
      </c>
      <c r="BN813" s="116">
        <v>14.510027509406827</v>
      </c>
      <c r="BO813" s="116">
        <v>1.575623537871244</v>
      </c>
      <c r="BP813" s="116">
        <v>1.4988837221400422</v>
      </c>
      <c r="BQ813" s="116">
        <v>11.702794381462953</v>
      </c>
      <c r="BR813" s="116">
        <v>25.292852563564114</v>
      </c>
      <c r="BS813" s="116">
        <v>8.5456336855840966</v>
      </c>
      <c r="BT813" s="116">
        <v>6.1297794369168637</v>
      </c>
    </row>
    <row r="814" spans="1:72" x14ac:dyDescent="0.3">
      <c r="A814" s="116">
        <v>2</v>
      </c>
      <c r="B814" s="116">
        <v>8.0000000000000195</v>
      </c>
      <c r="C814" s="116">
        <v>720</v>
      </c>
      <c r="E814" s="116">
        <v>8.8972125139440497</v>
      </c>
      <c r="F814" s="116">
        <v>5.8882114218087196</v>
      </c>
      <c r="G814" s="116">
        <v>52.913441364196103</v>
      </c>
      <c r="I814" s="116">
        <v>10.5120538114005</v>
      </c>
      <c r="K814" s="116">
        <v>21.0746610715047</v>
      </c>
      <c r="L814" s="116">
        <v>1.7311006703435901</v>
      </c>
      <c r="M814" s="116">
        <v>0.71441981714597902</v>
      </c>
      <c r="Q814" s="160">
        <v>65.643211759452996</v>
      </c>
      <c r="R814" s="160">
        <v>13.7585449490595</v>
      </c>
      <c r="S814" s="160">
        <v>0.23663301307770401</v>
      </c>
      <c r="T814" s="160">
        <v>3.9536927740688302E-2</v>
      </c>
      <c r="U814" s="160">
        <v>2.4759803733391399</v>
      </c>
      <c r="V814" s="160">
        <v>3.7358323436419001</v>
      </c>
      <c r="W814" s="160">
        <v>2.9456170535937098</v>
      </c>
      <c r="X814" s="164">
        <v>1.2682681678136376</v>
      </c>
      <c r="Z814" s="116">
        <v>3.6114871591400706E-2</v>
      </c>
      <c r="AA814" s="116">
        <v>6.3308955714879947E-2</v>
      </c>
      <c r="AB814" s="116">
        <v>5.8894207800687236E-2</v>
      </c>
      <c r="AC814" s="116">
        <v>5.2705081712309851E-2</v>
      </c>
      <c r="AD814" s="116">
        <v>0.23765195175109022</v>
      </c>
      <c r="AE814" s="116">
        <v>0.6154447520796269</v>
      </c>
      <c r="AF814" s="116">
        <v>0.45806677739689261</v>
      </c>
      <c r="AG814" s="116">
        <v>0.23241443401253931</v>
      </c>
      <c r="AH814" s="116">
        <v>0.37852169671829344</v>
      </c>
      <c r="AI814" s="116">
        <v>0.73830066089101942</v>
      </c>
      <c r="AJ814" s="116">
        <v>0.82054006520980394</v>
      </c>
      <c r="AK814" s="116">
        <v>1.2510276989243636</v>
      </c>
      <c r="AL814" s="116">
        <v>0.4951487685857891</v>
      </c>
      <c r="AM814" s="116">
        <v>0.31918172080069629</v>
      </c>
      <c r="AN814" s="116">
        <v>1.3713501301611237</v>
      </c>
      <c r="AO814" s="116">
        <v>2.9073565959743757</v>
      </c>
      <c r="AP814" s="116">
        <v>1.4807981828569905</v>
      </c>
      <c r="AQ814" s="116">
        <v>1.4782128045216141</v>
      </c>
      <c r="AR814" s="116">
        <v>1.4088055440780156</v>
      </c>
      <c r="AS814" s="116">
        <v>1.2861888645860091</v>
      </c>
      <c r="AT814" s="116">
        <v>1.351685151730146</v>
      </c>
      <c r="AV814" s="116">
        <v>57.518524560986187</v>
      </c>
      <c r="AW814" s="116">
        <v>840.44587777830895</v>
      </c>
      <c r="AX814" s="116">
        <v>2.8746433228322075</v>
      </c>
      <c r="AY814" s="116">
        <v>1.4436518344737899</v>
      </c>
      <c r="AZ814" s="116">
        <v>12772.08038642574</v>
      </c>
      <c r="BA814" s="116">
        <v>1.6624094369202702</v>
      </c>
      <c r="BB814" s="116">
        <v>0.14221111087926377</v>
      </c>
      <c r="BC814" s="116">
        <v>12.969385633581144</v>
      </c>
      <c r="BD814" s="116">
        <v>23.281763116765447</v>
      </c>
      <c r="BE814" s="116">
        <v>374.95200286321784</v>
      </c>
      <c r="BF814" s="116">
        <v>9.8624399194873327</v>
      </c>
      <c r="BG814" s="116">
        <v>2.0346819993450023</v>
      </c>
      <c r="BH814" s="116">
        <v>2.7404034908335442</v>
      </c>
      <c r="BI814" s="116">
        <v>136.93018382567243</v>
      </c>
      <c r="BJ814" s="116">
        <v>0.67248977057922132</v>
      </c>
      <c r="BK814" s="116">
        <v>1861.4900556625475</v>
      </c>
      <c r="BL814" s="116">
        <v>2.1209710854697406</v>
      </c>
      <c r="BM814" s="116">
        <v>2.2916206448266583</v>
      </c>
      <c r="BN814" s="116">
        <v>14.645521053801048</v>
      </c>
      <c r="BO814" s="116">
        <v>1.589956856091234</v>
      </c>
      <c r="BP814" s="116">
        <v>1.4972792500234398</v>
      </c>
      <c r="BQ814" s="116">
        <v>11.689729632529515</v>
      </c>
      <c r="BR814" s="116">
        <v>25.601820617089217</v>
      </c>
      <c r="BS814" s="116">
        <v>8.6619684560365808</v>
      </c>
      <c r="BT814" s="116">
        <v>6.2132263186760293</v>
      </c>
    </row>
    <row r="815" spans="1:72" x14ac:dyDescent="0.3">
      <c r="A815" s="116">
        <v>2</v>
      </c>
      <c r="B815" s="116">
        <v>8.0000000000000107</v>
      </c>
      <c r="C815" s="116">
        <v>730</v>
      </c>
      <c r="E815" s="116">
        <v>9.5642717197400806</v>
      </c>
      <c r="F815" s="116">
        <v>6.0575699579087097</v>
      </c>
      <c r="G815" s="116">
        <v>51.975307644969099</v>
      </c>
      <c r="I815" s="116">
        <v>9.82611460700452</v>
      </c>
      <c r="K815" s="116">
        <v>21.9405674618863</v>
      </c>
      <c r="L815" s="116">
        <v>1.7242595344075</v>
      </c>
      <c r="M815" s="116">
        <v>0.63616860849128598</v>
      </c>
      <c r="Q815" s="160">
        <v>66.196572541835494</v>
      </c>
      <c r="R815" s="160">
        <v>13.6767487079536</v>
      </c>
      <c r="S815" s="160">
        <v>0.348607853625929</v>
      </c>
      <c r="T815" s="160">
        <v>5.9286110840202903E-2</v>
      </c>
      <c r="U815" s="160">
        <v>2.5219347450754901</v>
      </c>
      <c r="V815" s="160">
        <v>3.7092502861143202</v>
      </c>
      <c r="W815" s="160">
        <v>2.8608344710945</v>
      </c>
      <c r="X815" s="164">
        <v>1.2965623574492351</v>
      </c>
      <c r="Z815" s="116">
        <v>3.5109857251150768E-2</v>
      </c>
      <c r="AA815" s="116">
        <v>6.1951799633643098E-2</v>
      </c>
      <c r="AB815" s="116">
        <v>5.9183884718933266E-2</v>
      </c>
      <c r="AC815" s="116">
        <v>5.2790990883937558E-2</v>
      </c>
      <c r="AD815" s="116">
        <v>0.23600194569687769</v>
      </c>
      <c r="AE815" s="116">
        <v>0.60561038095540087</v>
      </c>
      <c r="AF815" s="116">
        <v>0.44867559225392339</v>
      </c>
      <c r="AG815" s="116">
        <v>0.2267463916058734</v>
      </c>
      <c r="AH815" s="116">
        <v>0.36829143847234908</v>
      </c>
      <c r="AI815" s="116">
        <v>0.74993143573376708</v>
      </c>
      <c r="AJ815" s="116">
        <v>0.79955964771369381</v>
      </c>
      <c r="AK815" s="116">
        <v>1.2219678409616228</v>
      </c>
      <c r="AL815" s="116">
        <v>0.48621446290015741</v>
      </c>
      <c r="AM815" s="116">
        <v>0.3116792595490912</v>
      </c>
      <c r="AN815" s="116">
        <v>1.3562561021399808</v>
      </c>
      <c r="AO815" s="116">
        <v>2.8187810308470245</v>
      </c>
      <c r="AP815" s="116">
        <v>1.4497816241414077</v>
      </c>
      <c r="AQ815" s="116">
        <v>1.4500915316898277</v>
      </c>
      <c r="AR815" s="116">
        <v>1.3835194866360991</v>
      </c>
      <c r="AS815" s="116">
        <v>1.2634659631625618</v>
      </c>
      <c r="AT815" s="116">
        <v>1.3329553936977458</v>
      </c>
      <c r="AV815" s="116">
        <v>55.02589218210246</v>
      </c>
      <c r="AW815" s="116">
        <v>812.62336919786378</v>
      </c>
      <c r="AX815" s="116">
        <v>2.7486138974037631</v>
      </c>
      <c r="AY815" s="116">
        <v>1.3792472840297698</v>
      </c>
      <c r="AZ815" s="116">
        <v>12623.598894018873</v>
      </c>
      <c r="BA815" s="116">
        <v>1.6787628896748876</v>
      </c>
      <c r="BB815" s="116">
        <v>0.14359462452640839</v>
      </c>
      <c r="BC815" s="116">
        <v>12.969630840056199</v>
      </c>
      <c r="BD815" s="116">
        <v>23.559062332084384</v>
      </c>
      <c r="BE815" s="116">
        <v>369.00970939916169</v>
      </c>
      <c r="BF815" s="116">
        <v>10.076578237047238</v>
      </c>
      <c r="BG815" s="116">
        <v>2.0820524658965991</v>
      </c>
      <c r="BH815" s="116">
        <v>2.7645243134196158</v>
      </c>
      <c r="BI815" s="116">
        <v>137.74391997443368</v>
      </c>
      <c r="BJ815" s="116">
        <v>0.68069256357796892</v>
      </c>
      <c r="BK815" s="116">
        <v>1926.8239203422813</v>
      </c>
      <c r="BL815" s="116">
        <v>2.1680975237136915</v>
      </c>
      <c r="BM815" s="116">
        <v>2.338236076074041</v>
      </c>
      <c r="BN815" s="116">
        <v>14.923836746711263</v>
      </c>
      <c r="BO815" s="116">
        <v>1.6187941801690446</v>
      </c>
      <c r="BP815" s="116">
        <v>1.5194710938542511</v>
      </c>
      <c r="BQ815" s="116">
        <v>11.69098700742901</v>
      </c>
      <c r="BR815" s="116">
        <v>24.726195794153245</v>
      </c>
      <c r="BS815" s="116">
        <v>8.5356219624802261</v>
      </c>
      <c r="BT815" s="116">
        <v>6.1225980321588134</v>
      </c>
    </row>
    <row r="816" spans="1:72" x14ac:dyDescent="0.3">
      <c r="A816" s="116">
        <v>2</v>
      </c>
      <c r="B816" s="116">
        <v>8.0000000000000107</v>
      </c>
      <c r="C816" s="116">
        <v>740</v>
      </c>
      <c r="E816" s="116">
        <v>9.5642717197400806</v>
      </c>
      <c r="F816" s="116">
        <v>6.0575699579087097</v>
      </c>
      <c r="G816" s="116">
        <v>51.975307644969099</v>
      </c>
      <c r="I816" s="116">
        <v>9.82611460700452</v>
      </c>
      <c r="K816" s="116">
        <v>21.9405674618863</v>
      </c>
      <c r="L816" s="116">
        <v>1.74071841531905</v>
      </c>
      <c r="M816" s="116">
        <v>0.63616860849128598</v>
      </c>
      <c r="Q816" s="160">
        <v>66.196572541835494</v>
      </c>
      <c r="R816" s="160">
        <v>13.6767487079536</v>
      </c>
      <c r="S816" s="160">
        <v>0.348607853625929</v>
      </c>
      <c r="T816" s="160">
        <v>5.9286110840202903E-2</v>
      </c>
      <c r="U816" s="160">
        <v>2.5219347450754901</v>
      </c>
      <c r="V816" s="160">
        <v>3.7092502861143202</v>
      </c>
      <c r="W816" s="160">
        <v>2.8608344710945</v>
      </c>
      <c r="X816" s="164">
        <v>1.2965623574492351</v>
      </c>
      <c r="Z816" s="116">
        <v>3.5113971971378659E-2</v>
      </c>
      <c r="AA816" s="116">
        <v>6.1954762232207174E-2</v>
      </c>
      <c r="AB816" s="116">
        <v>5.9198697711753658E-2</v>
      </c>
      <c r="AC816" s="116">
        <v>5.2805803876757949E-2</v>
      </c>
      <c r="AD816" s="116">
        <v>0.23600754171638763</v>
      </c>
      <c r="AE816" s="116">
        <v>0.607267790263194</v>
      </c>
      <c r="AF816" s="116">
        <v>0.45064242852285363</v>
      </c>
      <c r="AG816" s="116">
        <v>0.22674886043801012</v>
      </c>
      <c r="AH816" s="116">
        <v>0.36829341353805845</v>
      </c>
      <c r="AI816" s="116">
        <v>0.7499317978291471</v>
      </c>
      <c r="AJ816" s="116">
        <v>0.79956129360178496</v>
      </c>
      <c r="AK816" s="116">
        <v>1.2219693222609047</v>
      </c>
      <c r="AL816" s="116">
        <v>0.48660947604203464</v>
      </c>
      <c r="AM816" s="116">
        <v>0.31205781381005687</v>
      </c>
      <c r="AN816" s="116">
        <v>1.356257748028072</v>
      </c>
      <c r="AO816" s="116">
        <v>2.8208383909609682</v>
      </c>
      <c r="AP816" s="116">
        <v>1.4497834346183081</v>
      </c>
      <c r="AQ816" s="116">
        <v>1.45009482346601</v>
      </c>
      <c r="AR816" s="116">
        <v>1.3835255764220364</v>
      </c>
      <c r="AS816" s="116">
        <v>1.2634769906127723</v>
      </c>
      <c r="AT816" s="116">
        <v>1.3360496633091175</v>
      </c>
      <c r="AV816" s="116">
        <v>55.024284930623104</v>
      </c>
      <c r="AW816" s="116">
        <v>812.60901440719908</v>
      </c>
      <c r="AX816" s="116">
        <v>2.7483670733556465</v>
      </c>
      <c r="AY816" s="116">
        <v>1.3791184348069057</v>
      </c>
      <c r="AZ816" s="116">
        <v>12623.392196836992</v>
      </c>
      <c r="BA816" s="116">
        <v>1.6748606485880029</v>
      </c>
      <c r="BB816" s="116">
        <v>0.14308702735425369</v>
      </c>
      <c r="BC816" s="116">
        <v>12.969534541671994</v>
      </c>
      <c r="BD816" s="116">
        <v>23.558964176636632</v>
      </c>
      <c r="BE816" s="116">
        <v>369.0095532482257</v>
      </c>
      <c r="BF816" s="116">
        <v>10.076559917625218</v>
      </c>
      <c r="BG816" s="116">
        <v>2.0820501430223595</v>
      </c>
      <c r="BH816" s="116">
        <v>2.7626808225272406</v>
      </c>
      <c r="BI816" s="116">
        <v>137.61911955389328</v>
      </c>
      <c r="BJ816" s="116">
        <v>0.68069179727703122</v>
      </c>
      <c r="BK816" s="116">
        <v>1925.4693874308218</v>
      </c>
      <c r="BL816" s="116">
        <v>2.1680950002892199</v>
      </c>
      <c r="BM816" s="116">
        <v>2.3382311289792064</v>
      </c>
      <c r="BN816" s="116">
        <v>14.923775722073072</v>
      </c>
      <c r="BO816" s="116">
        <v>1.6187811428331054</v>
      </c>
      <c r="BP816" s="116">
        <v>1.5162101496703591</v>
      </c>
      <c r="BQ816" s="116">
        <v>11.705188650270836</v>
      </c>
      <c r="BR816" s="116">
        <v>24.72628643852109</v>
      </c>
      <c r="BS816" s="116">
        <v>8.5539161866788156</v>
      </c>
      <c r="BT816" s="116">
        <v>6.1357204714573799</v>
      </c>
    </row>
    <row r="817" spans="1:72" x14ac:dyDescent="0.3">
      <c r="A817" s="116">
        <v>2</v>
      </c>
      <c r="B817" s="116">
        <v>8</v>
      </c>
      <c r="C817" s="116">
        <v>750</v>
      </c>
      <c r="E817" s="116">
        <v>10.8328284496362</v>
      </c>
      <c r="F817" s="116">
        <v>7.2181368487320299</v>
      </c>
      <c r="G817" s="116">
        <v>49.1736048613853</v>
      </c>
      <c r="I817" s="116">
        <v>8.8422323228633708</v>
      </c>
      <c r="K817" s="116">
        <v>23.4666891940734</v>
      </c>
      <c r="L817" s="116">
        <v>1.7439415204820301</v>
      </c>
      <c r="M817" s="116">
        <v>6.5053043958978197E-3</v>
      </c>
      <c r="Q817" s="160">
        <v>66.659607536951995</v>
      </c>
      <c r="R817" s="160">
        <v>13.729041075306201</v>
      </c>
      <c r="S817" s="160">
        <v>0.54694758338353699</v>
      </c>
      <c r="T817" s="160">
        <v>9.3990224300881706E-2</v>
      </c>
      <c r="U817" s="160">
        <v>2.64002322432356</v>
      </c>
      <c r="V817" s="160">
        <v>3.68801792506919</v>
      </c>
      <c r="W817" s="160">
        <v>2.7203693177052601</v>
      </c>
      <c r="X817" s="164">
        <v>1.3557048673744712</v>
      </c>
      <c r="Z817" s="116">
        <v>3.038516618596062E-2</v>
      </c>
      <c r="AA817" s="116">
        <v>5.1892908511683877E-2</v>
      </c>
      <c r="AB817" s="116">
        <v>5.9221456495337915E-2</v>
      </c>
      <c r="AC817" s="116">
        <v>5.2040506264197608E-2</v>
      </c>
      <c r="AD817" s="116">
        <v>0.22592628129980097</v>
      </c>
      <c r="AE817" s="116">
        <v>0.57152947141526977</v>
      </c>
      <c r="AF817" s="116">
        <v>0.39958522106196886</v>
      </c>
      <c r="AG817" s="116">
        <v>0.19011386629248361</v>
      </c>
      <c r="AH817" s="116">
        <v>0.30714921623647773</v>
      </c>
      <c r="AI817" s="116">
        <v>0.75380371180903327</v>
      </c>
      <c r="AJ817" s="116">
        <v>0.68747894386413189</v>
      </c>
      <c r="AK817" s="116">
        <v>1.080174289438697</v>
      </c>
      <c r="AL817" s="116">
        <v>0.45217293180789631</v>
      </c>
      <c r="AM817" s="116">
        <v>0.28677686330099905</v>
      </c>
      <c r="AN817" s="116">
        <v>1.2443068033802416</v>
      </c>
      <c r="AO817" s="116">
        <v>2.2950534068590112</v>
      </c>
      <c r="AP817" s="116">
        <v>1.3111880728600536</v>
      </c>
      <c r="AQ817" s="116">
        <v>1.3355341192155037</v>
      </c>
      <c r="AR817" s="116">
        <v>1.2891486133033212</v>
      </c>
      <c r="AS817" s="116">
        <v>1.1762216404715897</v>
      </c>
      <c r="AT817" s="116">
        <v>1.2760193611453539</v>
      </c>
      <c r="AV817" s="116">
        <v>51.764161863629809</v>
      </c>
      <c r="AW817" s="116">
        <v>797.2200558182127</v>
      </c>
      <c r="AX817" s="116">
        <v>2.5444600611709416</v>
      </c>
      <c r="AY817" s="116">
        <v>1.2781048598317168</v>
      </c>
      <c r="AZ817" s="116">
        <v>12594.765557637347</v>
      </c>
      <c r="BA817" s="116">
        <v>1.7477285026966307</v>
      </c>
      <c r="BB817" s="116">
        <v>0.15496118852562465</v>
      </c>
      <c r="BC817" s="116">
        <v>14.036479784779729</v>
      </c>
      <c r="BD817" s="116">
        <v>26.425640195304457</v>
      </c>
      <c r="BE817" s="116">
        <v>365.87736605233999</v>
      </c>
      <c r="BF817" s="116">
        <v>11.437145802406858</v>
      </c>
      <c r="BG817" s="116">
        <v>2.3332014223932744</v>
      </c>
      <c r="BH817" s="116">
        <v>2.8933482606028162</v>
      </c>
      <c r="BI817" s="116">
        <v>142.8417982878041</v>
      </c>
      <c r="BJ817" s="116">
        <v>0.73901244519277476</v>
      </c>
      <c r="BK817" s="116">
        <v>2365.0484096546161</v>
      </c>
      <c r="BL817" s="116">
        <v>2.387517396299744</v>
      </c>
      <c r="BM817" s="116">
        <v>2.5323543215476061</v>
      </c>
      <c r="BN817" s="116">
        <v>15.979957284895598</v>
      </c>
      <c r="BO817" s="116">
        <v>1.7323004251627783</v>
      </c>
      <c r="BP817" s="116">
        <v>1.5865262818066073</v>
      </c>
      <c r="BQ817" s="116">
        <v>11.278491855446909</v>
      </c>
      <c r="BR817" s="116">
        <v>22.89601652428512</v>
      </c>
      <c r="BS817" s="116">
        <v>8.8473036631931024</v>
      </c>
      <c r="BT817" s="116">
        <v>6.3461671845688938</v>
      </c>
    </row>
    <row r="818" spans="1:72" x14ac:dyDescent="0.3">
      <c r="A818" s="116">
        <v>2</v>
      </c>
      <c r="B818" s="116">
        <v>8</v>
      </c>
      <c r="C818" s="116">
        <v>760</v>
      </c>
      <c r="E818" s="116">
        <v>11.5625812880014</v>
      </c>
      <c r="F818" s="116">
        <v>7.6857005103404799</v>
      </c>
      <c r="G818" s="116">
        <v>48.261957151913101</v>
      </c>
      <c r="I818" s="116">
        <v>8.4183679550578905</v>
      </c>
      <c r="K818" s="116">
        <v>23.6461546996333</v>
      </c>
      <c r="L818" s="116">
        <v>1.76040673036796</v>
      </c>
      <c r="Q818" s="160">
        <v>66.832709643405096</v>
      </c>
      <c r="R818" s="160">
        <v>13.803031581308501</v>
      </c>
      <c r="S818" s="160">
        <v>0.71919801530032701</v>
      </c>
      <c r="T818" s="160">
        <v>0.122594825948524</v>
      </c>
      <c r="U818" s="160">
        <v>2.7275222932996499</v>
      </c>
      <c r="V818" s="160">
        <v>3.66693963031206</v>
      </c>
      <c r="W818" s="160">
        <v>2.6502121091931499</v>
      </c>
      <c r="X818" s="164">
        <v>1.3836400556740533</v>
      </c>
      <c r="Z818" s="116">
        <v>2.9825161172631912E-2</v>
      </c>
      <c r="AA818" s="116">
        <v>5.12312106726793E-2</v>
      </c>
      <c r="AB818" s="116">
        <v>5.9343071102244321E-2</v>
      </c>
      <c r="AC818" s="116">
        <v>5.1797361562027439E-2</v>
      </c>
      <c r="AD818" s="116">
        <v>0.22321931607638884</v>
      </c>
      <c r="AE818" s="116">
        <v>0.56579830637505291</v>
      </c>
      <c r="AF818" s="116">
        <v>0.39780772997510705</v>
      </c>
      <c r="AG818" s="116">
        <v>0.18719214903485365</v>
      </c>
      <c r="AH818" s="116">
        <v>0.30196565229576683</v>
      </c>
      <c r="AI818" s="116">
        <v>0.75289379998971528</v>
      </c>
      <c r="AJ818" s="116">
        <v>0.67532183208355789</v>
      </c>
      <c r="AK818" s="116">
        <v>1.0616037242137153</v>
      </c>
      <c r="AL818" s="116">
        <v>0.44620003002516589</v>
      </c>
      <c r="AM818" s="116">
        <v>0.28243991766950599</v>
      </c>
      <c r="AN818" s="116">
        <v>1.230999456769164</v>
      </c>
      <c r="AO818" s="116">
        <v>2.2584732904700897</v>
      </c>
      <c r="AP818" s="116">
        <v>1.2895969719808213</v>
      </c>
      <c r="AQ818" s="116">
        <v>1.3146464689824591</v>
      </c>
      <c r="AR818" s="116">
        <v>1.2693335442353735</v>
      </c>
      <c r="AS818" s="116">
        <v>1.1589078674264208</v>
      </c>
      <c r="AT818" s="116">
        <v>1.2656529737101241</v>
      </c>
      <c r="AV818" s="116">
        <v>49.365357433945753</v>
      </c>
      <c r="AW818" s="116">
        <v>765.84488083069914</v>
      </c>
      <c r="AX818" s="116">
        <v>2.4389185758932719</v>
      </c>
      <c r="AY818" s="116">
        <v>1.2250380399285148</v>
      </c>
      <c r="AZ818" s="116">
        <v>12463.808621052422</v>
      </c>
      <c r="BA818" s="116">
        <v>1.7532375596950154</v>
      </c>
      <c r="BB818" s="116">
        <v>0.15402977826784747</v>
      </c>
      <c r="BC818" s="116">
        <v>13.870428695921564</v>
      </c>
      <c r="BD818" s="116">
        <v>26.393054062050425</v>
      </c>
      <c r="BE818" s="116">
        <v>365.4129543911319</v>
      </c>
      <c r="BF818" s="116">
        <v>11.573051054462141</v>
      </c>
      <c r="BG818" s="116">
        <v>2.3708351388595719</v>
      </c>
      <c r="BH818" s="116">
        <v>2.9006321712099159</v>
      </c>
      <c r="BI818" s="116">
        <v>142.30653172286671</v>
      </c>
      <c r="BJ818" s="116">
        <v>0.74732832812740901</v>
      </c>
      <c r="BK818" s="116">
        <v>2411.8367068022781</v>
      </c>
      <c r="BL818" s="116">
        <v>2.4281272605552924</v>
      </c>
      <c r="BM818" s="116">
        <v>2.5738007737237871</v>
      </c>
      <c r="BN818" s="116">
        <v>16.233351481347064</v>
      </c>
      <c r="BO818" s="116">
        <v>1.7575100538303565</v>
      </c>
      <c r="BP818" s="116">
        <v>1.6008918576722209</v>
      </c>
      <c r="BQ818" s="116">
        <v>11.382458505174581</v>
      </c>
      <c r="BR818" s="116">
        <v>22.510013093168698</v>
      </c>
      <c r="BS818" s="116">
        <v>8.6641884206281627</v>
      </c>
      <c r="BT818" s="116">
        <v>6.2148186983408769</v>
      </c>
    </row>
    <row r="819" spans="1:72" x14ac:dyDescent="0.3">
      <c r="A819" s="116">
        <v>2</v>
      </c>
      <c r="B819" s="116">
        <v>8</v>
      </c>
      <c r="C819" s="116">
        <v>770</v>
      </c>
      <c r="E819" s="116">
        <v>11.5625812880014</v>
      </c>
      <c r="F819" s="116">
        <v>7.6857005103404799</v>
      </c>
      <c r="G819" s="116">
        <v>48.261957151913101</v>
      </c>
      <c r="I819" s="116">
        <v>8.4183679550578905</v>
      </c>
      <c r="K819" s="116">
        <v>23.6461546996333</v>
      </c>
      <c r="L819" s="116">
        <v>1.76397490659516</v>
      </c>
      <c r="Q819" s="160">
        <v>66.832709643405096</v>
      </c>
      <c r="R819" s="160">
        <v>13.803031581308501</v>
      </c>
      <c r="S819" s="160">
        <v>0.71919801530032701</v>
      </c>
      <c r="T819" s="160">
        <v>0.122594825948524</v>
      </c>
      <c r="U819" s="160">
        <v>2.7275222932996499</v>
      </c>
      <c r="V819" s="160">
        <v>3.66693963031206</v>
      </c>
      <c r="W819" s="160">
        <v>2.6502121091931499</v>
      </c>
      <c r="X819" s="164">
        <v>1.3836400556740533</v>
      </c>
      <c r="Z819" s="116">
        <v>2.982605321668871E-2</v>
      </c>
      <c r="AA819" s="116">
        <v>5.1231852944400205E-2</v>
      </c>
      <c r="AB819" s="116">
        <v>5.9346282460848804E-2</v>
      </c>
      <c r="AC819" s="116">
        <v>5.1800572920631928E-2</v>
      </c>
      <c r="AD819" s="116">
        <v>0.22322052925630609</v>
      </c>
      <c r="AE819" s="116">
        <v>0.56615762172113193</v>
      </c>
      <c r="AF819" s="116">
        <v>0.39823412703425748</v>
      </c>
      <c r="AG819" s="116">
        <v>0.18719268426128774</v>
      </c>
      <c r="AH819" s="116">
        <v>0.30196608047691414</v>
      </c>
      <c r="AI819" s="116">
        <v>0.75289387848959233</v>
      </c>
      <c r="AJ819" s="116">
        <v>0.67532218890118056</v>
      </c>
      <c r="AK819" s="116">
        <v>1.0616040453495759</v>
      </c>
      <c r="AL819" s="116">
        <v>0.44628566625461874</v>
      </c>
      <c r="AM819" s="116">
        <v>0.28252198572273157</v>
      </c>
      <c r="AN819" s="116">
        <v>1.2309998135867866</v>
      </c>
      <c r="AO819" s="116">
        <v>2.2589193124984899</v>
      </c>
      <c r="AP819" s="116">
        <v>1.2895973644802063</v>
      </c>
      <c r="AQ819" s="116">
        <v>1.3146471826177046</v>
      </c>
      <c r="AR819" s="116">
        <v>1.2693348644605775</v>
      </c>
      <c r="AS819" s="116">
        <v>1.158910258104493</v>
      </c>
      <c r="AT819" s="116">
        <v>1.2663237908408376</v>
      </c>
      <c r="AV819" s="116">
        <v>49.365083184029757</v>
      </c>
      <c r="AW819" s="116">
        <v>765.84217781837856</v>
      </c>
      <c r="AX819" s="116">
        <v>2.4388773729469824</v>
      </c>
      <c r="AY819" s="116">
        <v>1.2250164887203643</v>
      </c>
      <c r="AZ819" s="116">
        <v>12463.765902418245</v>
      </c>
      <c r="BA819" s="116">
        <v>1.7523336071648932</v>
      </c>
      <c r="BB819" s="116">
        <v>0.15390561820478826</v>
      </c>
      <c r="BC819" s="116">
        <v>13.87040534585932</v>
      </c>
      <c r="BD819" s="116">
        <v>26.39302794518262</v>
      </c>
      <c r="BE819" s="116">
        <v>365.41292192885038</v>
      </c>
      <c r="BF819" s="116">
        <v>11.57304593146692</v>
      </c>
      <c r="BG819" s="116">
        <v>2.3708345003205418</v>
      </c>
      <c r="BH819" s="116">
        <v>2.9002016914461337</v>
      </c>
      <c r="BI819" s="116">
        <v>142.27827184624095</v>
      </c>
      <c r="BJ819" s="116">
        <v>0.74732813230489581</v>
      </c>
      <c r="BK819" s="116">
        <v>2411.3865460182474</v>
      </c>
      <c r="BL819" s="116">
        <v>2.4281265895623241</v>
      </c>
      <c r="BM819" s="116">
        <v>2.573799502956311</v>
      </c>
      <c r="BN819" s="116">
        <v>16.233336173856703</v>
      </c>
      <c r="BO819" s="116">
        <v>1.7575067958690158</v>
      </c>
      <c r="BP819" s="116">
        <v>1.6001231717215374</v>
      </c>
      <c r="BQ819" s="116">
        <v>11.385767638665547</v>
      </c>
      <c r="BR819" s="116">
        <v>22.510032319624898</v>
      </c>
      <c r="BS819" s="116">
        <v>8.6683360324920837</v>
      </c>
      <c r="BT819" s="116">
        <v>6.2177937785808197</v>
      </c>
    </row>
    <row r="820" spans="1:72" x14ac:dyDescent="0.3">
      <c r="A820" s="116">
        <v>2</v>
      </c>
      <c r="B820" s="116">
        <v>7.9999999999999796</v>
      </c>
      <c r="C820" s="116">
        <v>780</v>
      </c>
      <c r="E820" s="116">
        <v>12.6734434594782</v>
      </c>
      <c r="F820" s="116">
        <v>7.7033697365087397</v>
      </c>
      <c r="G820" s="116">
        <v>46.8766555445346</v>
      </c>
      <c r="I820" s="116">
        <v>7.3892916058639102</v>
      </c>
      <c r="K820" s="116">
        <v>24.906874879524199</v>
      </c>
      <c r="Q820" s="160">
        <v>67.284245719741307</v>
      </c>
      <c r="R820" s="160">
        <v>13.6924595661445</v>
      </c>
      <c r="S820" s="160">
        <v>1.0329642887870101</v>
      </c>
      <c r="T820" s="160">
        <v>0.17654463326952499</v>
      </c>
      <c r="U820" s="160">
        <v>2.7787337253340798</v>
      </c>
      <c r="V820" s="160">
        <v>3.6360818344545902</v>
      </c>
      <c r="W820" s="160">
        <v>2.5408977707034701</v>
      </c>
      <c r="X820" s="164">
        <v>1.431022482044962</v>
      </c>
      <c r="Z820" s="116">
        <v>2.8454600425849533E-2</v>
      </c>
      <c r="AA820" s="116">
        <v>5.0602153159734591E-2</v>
      </c>
      <c r="AB820" s="116">
        <v>5.8120232455538864E-2</v>
      </c>
      <c r="AC820" s="116">
        <v>5.041598512978309E-2</v>
      </c>
      <c r="AD820" s="116">
        <v>0.22093844906483237</v>
      </c>
      <c r="AE820" s="116">
        <v>0.37754503022819436</v>
      </c>
      <c r="AF820" s="116">
        <v>0.18228078458581584</v>
      </c>
      <c r="AG820" s="116">
        <v>0.18393546205357267</v>
      </c>
      <c r="AH820" s="116">
        <v>0.29523725363743625</v>
      </c>
      <c r="AI820" s="116">
        <v>0.77259344045811074</v>
      </c>
      <c r="AJ820" s="116">
        <v>0.65820312739961861</v>
      </c>
      <c r="AK820" s="116">
        <v>1.034083541661714</v>
      </c>
      <c r="AL820" s="116">
        <v>0.39331295129314126</v>
      </c>
      <c r="AM820" s="116">
        <v>0.23297649057382949</v>
      </c>
      <c r="AN820" s="116">
        <v>1.2234253203859868</v>
      </c>
      <c r="AO820" s="116">
        <v>1.9851617628339744</v>
      </c>
      <c r="AP820" s="116">
        <v>1.256346055381669</v>
      </c>
      <c r="AQ820" s="116">
        <v>1.2809705236782361</v>
      </c>
      <c r="AR820" s="116">
        <v>1.2361855113069435</v>
      </c>
      <c r="AS820" s="116">
        <v>1.1290671129631771</v>
      </c>
      <c r="AT820" s="116">
        <v>0.91093369279218261</v>
      </c>
      <c r="AV820" s="116">
        <v>46.245334886481345</v>
      </c>
      <c r="AW820" s="116">
        <v>721.08260218350313</v>
      </c>
      <c r="AX820" s="116">
        <v>2.3100044932343482</v>
      </c>
      <c r="AY820" s="116">
        <v>1.1581268114858692</v>
      </c>
      <c r="AZ820" s="116">
        <v>12205.030257340168</v>
      </c>
      <c r="BA820" s="116">
        <v>2.3661819549732139</v>
      </c>
      <c r="BB820" s="116">
        <v>0.25182110589914269</v>
      </c>
      <c r="BC820" s="116">
        <v>13.571876350387647</v>
      </c>
      <c r="BD820" s="116">
        <v>26.264126074901711</v>
      </c>
      <c r="BE820" s="116">
        <v>356.31744275753118</v>
      </c>
      <c r="BF820" s="116">
        <v>11.760168498342983</v>
      </c>
      <c r="BG820" s="116">
        <v>2.4277407644773654</v>
      </c>
      <c r="BH820" s="116">
        <v>3.1475894614245794</v>
      </c>
      <c r="BI820" s="116">
        <v>157.48757342941087</v>
      </c>
      <c r="BJ820" s="116">
        <v>0.75306898282098722</v>
      </c>
      <c r="BK820" s="116">
        <v>2739.3947856794257</v>
      </c>
      <c r="BL820" s="116">
        <v>2.4921188111378281</v>
      </c>
      <c r="BM820" s="116">
        <v>2.6418023903926744</v>
      </c>
      <c r="BN820" s="116">
        <v>16.663175495518619</v>
      </c>
      <c r="BO820" s="116">
        <v>1.8014579203185515</v>
      </c>
      <c r="BP820" s="116">
        <v>2.1437367095303053</v>
      </c>
      <c r="BQ820" s="116">
        <v>9.3962813264782401</v>
      </c>
      <c r="BR820" s="116">
        <v>21.383525778346325</v>
      </c>
      <c r="BS820" s="116">
        <v>6.3309436695522461</v>
      </c>
      <c r="BT820" s="116">
        <v>4.5411832228855777</v>
      </c>
    </row>
    <row r="821" spans="1:72" x14ac:dyDescent="0.3">
      <c r="A821" s="116">
        <v>2</v>
      </c>
      <c r="B821" s="116">
        <v>8.0000000000000107</v>
      </c>
      <c r="C821" s="116">
        <v>790</v>
      </c>
      <c r="E821" s="116">
        <v>12.8714291537132</v>
      </c>
      <c r="F821" s="116">
        <v>8.4169975136611406</v>
      </c>
      <c r="G821" s="116">
        <v>46.500335076693098</v>
      </c>
      <c r="I821" s="116">
        <v>7.6309221248164398</v>
      </c>
      <c r="K821" s="116">
        <v>24.178043828872301</v>
      </c>
      <c r="L821" s="116">
        <v>0.68037801249876795</v>
      </c>
      <c r="Q821" s="160">
        <v>66.988111383879797</v>
      </c>
      <c r="R821" s="160">
        <v>13.867766735314801</v>
      </c>
      <c r="S821" s="160">
        <v>1.13611789664451</v>
      </c>
      <c r="T821" s="160">
        <v>0.19173633949244601</v>
      </c>
      <c r="U821" s="160">
        <v>2.8700634558389799</v>
      </c>
      <c r="V821" s="160">
        <v>3.6541061709176801</v>
      </c>
      <c r="W821" s="160">
        <v>2.4882602991958001</v>
      </c>
      <c r="X821" s="164">
        <v>1.4685385496439736</v>
      </c>
      <c r="Z821" s="116">
        <v>2.8520414626964589E-2</v>
      </c>
      <c r="AA821" s="116">
        <v>5.0124399612475209E-2</v>
      </c>
      <c r="AB821" s="116">
        <v>5.8597126546299852E-2</v>
      </c>
      <c r="AC821" s="116">
        <v>5.0465697369444909E-2</v>
      </c>
      <c r="AD821" s="116">
        <v>0.21816579899138452</v>
      </c>
      <c r="AE821" s="116">
        <v>0.44304017980443677</v>
      </c>
      <c r="AF821" s="116">
        <v>0.2622974485951714</v>
      </c>
      <c r="AG821" s="116">
        <v>0.18216207800516376</v>
      </c>
      <c r="AH821" s="116">
        <v>0.29287194719498644</v>
      </c>
      <c r="AI821" s="116">
        <v>0.75568410538996833</v>
      </c>
      <c r="AJ821" s="116">
        <v>0.65330304721234911</v>
      </c>
      <c r="AK821" s="116">
        <v>1.0271851685125559</v>
      </c>
      <c r="AL821" s="116">
        <v>0.40799741649319771</v>
      </c>
      <c r="AM821" s="116">
        <v>0.24864330759729467</v>
      </c>
      <c r="AN821" s="116">
        <v>1.2089693163938136</v>
      </c>
      <c r="AO821" s="116">
        <v>2.0568488437299539</v>
      </c>
      <c r="AP821" s="116">
        <v>1.2488036751492462</v>
      </c>
      <c r="AQ821" s="116">
        <v>1.2744263556458264</v>
      </c>
      <c r="AR821" s="116">
        <v>1.2305124073672773</v>
      </c>
      <c r="AS821" s="116">
        <v>1.1245916048697218</v>
      </c>
      <c r="AT821" s="116">
        <v>1.0360471533266609</v>
      </c>
      <c r="AV821" s="116">
        <v>45.648802628471692</v>
      </c>
      <c r="AW821" s="116">
        <v>714.96125192051113</v>
      </c>
      <c r="AX821" s="116">
        <v>2.2807030270701025</v>
      </c>
      <c r="AY821" s="116">
        <v>1.1452276220629487</v>
      </c>
      <c r="AZ821" s="116">
        <v>12238.465555231991</v>
      </c>
      <c r="BA821" s="116">
        <v>2.0981920116479458</v>
      </c>
      <c r="BB821" s="116">
        <v>0.20153704384876456</v>
      </c>
      <c r="BC821" s="116">
        <v>13.568544316868522</v>
      </c>
      <c r="BD821" s="116">
        <v>26.309658765341062</v>
      </c>
      <c r="BE821" s="116">
        <v>362.78288458232936</v>
      </c>
      <c r="BF821" s="116">
        <v>11.820705264189169</v>
      </c>
      <c r="BG821" s="116">
        <v>2.4421549975338022</v>
      </c>
      <c r="BH821" s="116">
        <v>3.0566095891695206</v>
      </c>
      <c r="BI821" s="116">
        <v>150.57029136987049</v>
      </c>
      <c r="BJ821" s="116">
        <v>0.7613749552305924</v>
      </c>
      <c r="BK821" s="116">
        <v>2653.0985660554184</v>
      </c>
      <c r="BL821" s="116">
        <v>2.5066177042026401</v>
      </c>
      <c r="BM821" s="116">
        <v>2.6551448730063569</v>
      </c>
      <c r="BN821" s="116">
        <v>16.738253008081312</v>
      </c>
      <c r="BO821" s="116">
        <v>1.8082099746562621</v>
      </c>
      <c r="BP821" s="116">
        <v>1.9167984042152435</v>
      </c>
      <c r="BQ821" s="116">
        <v>10.410949627813586</v>
      </c>
      <c r="BR821" s="116">
        <v>21.673879849179958</v>
      </c>
      <c r="BS821" s="116">
        <v>7.0787539717425947</v>
      </c>
      <c r="BT821" s="116">
        <v>5.0775872371149422</v>
      </c>
    </row>
    <row r="822" spans="1:72" x14ac:dyDescent="0.3">
      <c r="A822" s="116">
        <v>2</v>
      </c>
      <c r="B822" s="116">
        <v>8.0000000000000195</v>
      </c>
      <c r="C822" s="116">
        <v>800</v>
      </c>
      <c r="E822" s="116">
        <v>14.388350661533</v>
      </c>
      <c r="F822" s="116">
        <v>9.3734035577241297</v>
      </c>
      <c r="G822" s="116">
        <v>44.337277689349101</v>
      </c>
      <c r="I822" s="116">
        <v>6.7246523109450003</v>
      </c>
      <c r="K822" s="116">
        <v>24.775698708704098</v>
      </c>
      <c r="L822" s="116">
        <v>0.74160854294724099</v>
      </c>
      <c r="Q822" s="160">
        <v>67.063934433793904</v>
      </c>
      <c r="R822" s="160">
        <v>13.906925218349301</v>
      </c>
      <c r="S822" s="160">
        <v>1.6475721801654599</v>
      </c>
      <c r="T822" s="160">
        <v>0.26931699971505202</v>
      </c>
      <c r="U822" s="160">
        <v>3.0000234658213998</v>
      </c>
      <c r="V822" s="160">
        <v>3.6159074715575001</v>
      </c>
      <c r="W822" s="160">
        <v>2.3150408108486502</v>
      </c>
      <c r="X822" s="164">
        <v>1.5619195370607644</v>
      </c>
      <c r="Z822" s="116">
        <v>2.7281443133904855E-2</v>
      </c>
      <c r="AA822" s="116">
        <v>4.9016649161971272E-2</v>
      </c>
      <c r="AB822" s="116">
        <v>5.8943422599081557E-2</v>
      </c>
      <c r="AC822" s="116">
        <v>5.0062624574455768E-2</v>
      </c>
      <c r="AD822" s="116">
        <v>0.21230952164944694</v>
      </c>
      <c r="AE822" s="116">
        <v>0.43201639593531704</v>
      </c>
      <c r="AF822" s="116">
        <v>0.26171048499458094</v>
      </c>
      <c r="AG822" s="116">
        <v>0.17615003133915036</v>
      </c>
      <c r="AH822" s="116">
        <v>0.28185501910058564</v>
      </c>
      <c r="AI822" s="116">
        <v>0.75810547215498969</v>
      </c>
      <c r="AJ822" s="116">
        <v>0.6264169092911076</v>
      </c>
      <c r="AK822" s="116">
        <v>0.9851338512839628</v>
      </c>
      <c r="AL822" s="116">
        <v>0.39450607041303348</v>
      </c>
      <c r="AM822" s="116">
        <v>0.23932014934486451</v>
      </c>
      <c r="AN822" s="116">
        <v>1.1815032215702974</v>
      </c>
      <c r="AO822" s="116">
        <v>1.9828735185112134</v>
      </c>
      <c r="AP822" s="116">
        <v>1.1990295275310823</v>
      </c>
      <c r="AQ822" s="116">
        <v>1.2255703898078485</v>
      </c>
      <c r="AR822" s="116">
        <v>1.1836396718880311</v>
      </c>
      <c r="AS822" s="116">
        <v>1.0836720721694248</v>
      </c>
      <c r="AT822" s="116">
        <v>1.0152788380744115</v>
      </c>
      <c r="AV822" s="116">
        <v>41.915909856807566</v>
      </c>
      <c r="AW822" s="116">
        <v>663.17825608406781</v>
      </c>
      <c r="AX822" s="116">
        <v>2.1096401289703253</v>
      </c>
      <c r="AY822" s="116">
        <v>1.0590111833121845</v>
      </c>
      <c r="AZ822" s="116">
        <v>11981.171907903503</v>
      </c>
      <c r="BA822" s="116">
        <v>2.1022312380933581</v>
      </c>
      <c r="BB822" s="116">
        <v>0.19568280045250153</v>
      </c>
      <c r="BC822" s="116">
        <v>13.234315597727374</v>
      </c>
      <c r="BD822" s="116">
        <v>26.221218378876717</v>
      </c>
      <c r="BE822" s="116">
        <v>360.138774893331</v>
      </c>
      <c r="BF822" s="116">
        <v>12.129332123974271</v>
      </c>
      <c r="BG822" s="116">
        <v>2.532228059281608</v>
      </c>
      <c r="BH822" s="116">
        <v>3.0729195914401064</v>
      </c>
      <c r="BI822" s="116">
        <v>149.09563447979158</v>
      </c>
      <c r="BJ822" s="116">
        <v>0.77895916926462738</v>
      </c>
      <c r="BK822" s="116">
        <v>2767.4419075107326</v>
      </c>
      <c r="BL822" s="116">
        <v>2.6059634704918699</v>
      </c>
      <c r="BM822" s="116">
        <v>2.7574888362761043</v>
      </c>
      <c r="BN822" s="116">
        <v>17.369258172592382</v>
      </c>
      <c r="BO822" s="116">
        <v>1.8705097018026202</v>
      </c>
      <c r="BP822" s="116">
        <v>1.9514738145334214</v>
      </c>
      <c r="BQ822" s="116">
        <v>10.743055767967899</v>
      </c>
      <c r="BR822" s="116">
        <v>20.73426345067562</v>
      </c>
      <c r="BS822" s="116">
        <v>6.7817028848483787</v>
      </c>
      <c r="BT822" s="116">
        <v>4.8645126178237321</v>
      </c>
    </row>
    <row r="823" spans="1:72" x14ac:dyDescent="0.3">
      <c r="A823" s="116">
        <v>2</v>
      </c>
      <c r="B823" s="116">
        <v>7.9999999999999298</v>
      </c>
      <c r="C823" s="116">
        <v>810</v>
      </c>
      <c r="E823" s="116">
        <v>15.607285114872299</v>
      </c>
      <c r="F823" s="116">
        <v>10.024877351896</v>
      </c>
      <c r="G823" s="116">
        <v>42.700769356364098</v>
      </c>
      <c r="I823" s="116">
        <v>5.92827732241651</v>
      </c>
      <c r="K823" s="116">
        <v>25.310474197998602</v>
      </c>
      <c r="L823" s="116">
        <v>0.836629259133289</v>
      </c>
      <c r="Q823" s="160">
        <v>67.278075034335899</v>
      </c>
      <c r="R823" s="160">
        <v>13.8736051241262</v>
      </c>
      <c r="S823" s="160">
        <v>1.92398450075817</v>
      </c>
      <c r="T823" s="160">
        <v>0.31500894115823402</v>
      </c>
      <c r="U823" s="160">
        <v>3.0497818881546799</v>
      </c>
      <c r="V823" s="160">
        <v>3.5954521956277801</v>
      </c>
      <c r="W823" s="160">
        <v>2.2188474849956799</v>
      </c>
      <c r="X823" s="164">
        <v>1.6204143006407583</v>
      </c>
      <c r="Z823" s="116">
        <v>2.6329650371192285E-2</v>
      </c>
      <c r="AA823" s="116">
        <v>4.8169593189797182E-2</v>
      </c>
      <c r="AB823" s="116">
        <v>5.9242757372308212E-2</v>
      </c>
      <c r="AC823" s="116">
        <v>4.9825912614791586E-2</v>
      </c>
      <c r="AD823" s="116">
        <v>0.20807416765785816</v>
      </c>
      <c r="AE823" s="116">
        <v>0.42858130059610761</v>
      </c>
      <c r="AF823" s="116">
        <v>0.26707192361498239</v>
      </c>
      <c r="AG823" s="116">
        <v>0.17167524864006312</v>
      </c>
      <c r="AH823" s="116">
        <v>0.27355775724531034</v>
      </c>
      <c r="AI823" s="116">
        <v>0.7614186009152667</v>
      </c>
      <c r="AJ823" s="116">
        <v>0.6060773113098249</v>
      </c>
      <c r="AK823" s="116">
        <v>0.95323180277319852</v>
      </c>
      <c r="AL823" s="116">
        <v>0.38531410969235064</v>
      </c>
      <c r="AM823" s="116">
        <v>0.23294255941766825</v>
      </c>
      <c r="AN823" s="116">
        <v>1.1615939398289092</v>
      </c>
      <c r="AO823" s="116">
        <v>1.9327979588815574</v>
      </c>
      <c r="AP823" s="116">
        <v>1.1611983971404753</v>
      </c>
      <c r="AQ823" s="116">
        <v>1.1883240598860185</v>
      </c>
      <c r="AR823" s="116">
        <v>1.1478659733334438</v>
      </c>
      <c r="AS823" s="116">
        <v>1.0524142808578947</v>
      </c>
      <c r="AT823" s="116">
        <v>1.0083159630775849</v>
      </c>
      <c r="AV823" s="116">
        <v>39.317268715795485</v>
      </c>
      <c r="AW823" s="116">
        <v>626.51074682181172</v>
      </c>
      <c r="AX823" s="116">
        <v>1.9896207554210137</v>
      </c>
      <c r="AY823" s="116">
        <v>0.99818584708538216</v>
      </c>
      <c r="AZ823" s="116">
        <v>11763.451802174282</v>
      </c>
      <c r="BA823" s="116">
        <v>2.0858914224028413</v>
      </c>
      <c r="BB823" s="116">
        <v>0.18874528218401723</v>
      </c>
      <c r="BC823" s="116">
        <v>12.958780096215362</v>
      </c>
      <c r="BD823" s="116">
        <v>26.102530219391689</v>
      </c>
      <c r="BE823" s="116">
        <v>357.54836345268603</v>
      </c>
      <c r="BF823" s="116">
        <v>12.358477670679369</v>
      </c>
      <c r="BG823" s="116">
        <v>2.602726901430449</v>
      </c>
      <c r="BH823" s="116">
        <v>3.075325383665207</v>
      </c>
      <c r="BI823" s="116">
        <v>147.45105285252069</v>
      </c>
      <c r="BJ823" s="116">
        <v>0.79199311650105864</v>
      </c>
      <c r="BK823" s="116">
        <v>2851.4318769067713</v>
      </c>
      <c r="BL823" s="116">
        <v>2.6847653212042819</v>
      </c>
      <c r="BM823" s="116">
        <v>2.8388210912260914</v>
      </c>
      <c r="BN823" s="116">
        <v>17.870032439028869</v>
      </c>
      <c r="BO823" s="116">
        <v>1.9195892084469093</v>
      </c>
      <c r="BP823" s="116">
        <v>1.9632219766125916</v>
      </c>
      <c r="BQ823" s="116">
        <v>11.051356612819605</v>
      </c>
      <c r="BR823" s="116">
        <v>20.008266055062442</v>
      </c>
      <c r="BS823" s="116">
        <v>6.6007717163878086</v>
      </c>
      <c r="BT823" s="116">
        <v>4.7347307670292302</v>
      </c>
    </row>
    <row r="824" spans="1:72" x14ac:dyDescent="0.3">
      <c r="A824" s="116">
        <v>2</v>
      </c>
      <c r="B824" s="116">
        <v>8.0000000000000195</v>
      </c>
      <c r="C824" s="116">
        <v>820</v>
      </c>
      <c r="E824" s="116">
        <v>16.2932553383502</v>
      </c>
      <c r="F824" s="116">
        <v>10.891082452311</v>
      </c>
      <c r="G824" s="116">
        <v>40.713637393204301</v>
      </c>
      <c r="H824" s="116">
        <v>0.69704016021949999</v>
      </c>
      <c r="I824" s="116">
        <v>5.7436168865455697</v>
      </c>
      <c r="K824" s="116">
        <v>25.201207615587599</v>
      </c>
      <c r="L824" s="116">
        <v>0.91465892911923996</v>
      </c>
      <c r="Q824" s="163">
        <v>66.977995221933497</v>
      </c>
      <c r="R824" s="163">
        <v>13.9352610150166</v>
      </c>
      <c r="S824" s="163">
        <v>2.1919745345459001</v>
      </c>
      <c r="T824" s="163">
        <v>0.36473501416217502</v>
      </c>
      <c r="U824" s="163">
        <v>3.09930797922385</v>
      </c>
      <c r="V824" s="163">
        <v>3.60922895881883</v>
      </c>
      <c r="W824" s="163">
        <v>2.1707901789355599</v>
      </c>
      <c r="X824" s="166">
        <v>1.6626337238123143</v>
      </c>
      <c r="Z824" s="116">
        <v>2.5310464185650222E-2</v>
      </c>
      <c r="AA824" s="116">
        <v>4.7088309997879663E-2</v>
      </c>
      <c r="AB824" s="116">
        <v>5.9052770119486911E-2</v>
      </c>
      <c r="AC824" s="116">
        <v>4.9236302915833745E-2</v>
      </c>
      <c r="AD824" s="116">
        <v>0.20120672153704555</v>
      </c>
      <c r="AE824" s="116">
        <v>0.42069828171288359</v>
      </c>
      <c r="AF824" s="116">
        <v>0.26938586149031613</v>
      </c>
      <c r="AG824" s="116">
        <v>0.16546110927081398</v>
      </c>
      <c r="AH824" s="116">
        <v>0.26290287540783946</v>
      </c>
      <c r="AI824" s="116">
        <v>0.75092142233894776</v>
      </c>
      <c r="AJ824" s="116">
        <v>0.5816475730111077</v>
      </c>
      <c r="AK824" s="116">
        <v>0.91978745512317206</v>
      </c>
      <c r="AL824" s="116">
        <v>0.37605092786341238</v>
      </c>
      <c r="AM824" s="116">
        <v>0.23148156460761576</v>
      </c>
      <c r="AN824" s="116">
        <v>1.1335752319031815</v>
      </c>
      <c r="AO824" s="116">
        <v>1.8747729020253812</v>
      </c>
      <c r="AP824" s="116">
        <v>1.1363716367000294</v>
      </c>
      <c r="AQ824" s="116">
        <v>1.1960784289755995</v>
      </c>
      <c r="AR824" s="116">
        <v>1.1703379084234309</v>
      </c>
      <c r="AS824" s="116">
        <v>1.0923644661388725</v>
      </c>
      <c r="AT824" s="116">
        <v>1.0743226146220979</v>
      </c>
      <c r="AV824" s="116">
        <v>38.073178046983486</v>
      </c>
      <c r="AW824" s="116">
        <v>609.09723473800079</v>
      </c>
      <c r="AX824" s="116">
        <v>1.9306500620046434</v>
      </c>
      <c r="AY824" s="116">
        <v>0.96872938128886799</v>
      </c>
      <c r="AZ824" s="116">
        <v>11774.675073131944</v>
      </c>
      <c r="BA824" s="116">
        <v>2.0967397275790094</v>
      </c>
      <c r="BB824" s="116">
        <v>0.18536103072809246</v>
      </c>
      <c r="BC824" s="116">
        <v>12.938127217500961</v>
      </c>
      <c r="BD824" s="116">
        <v>26.370757730343101</v>
      </c>
      <c r="BE824" s="116">
        <v>360.77836415495136</v>
      </c>
      <c r="BF824" s="116">
        <v>12.696003163759791</v>
      </c>
      <c r="BG824" s="116">
        <v>2.6799400456027547</v>
      </c>
      <c r="BH824" s="116">
        <v>3.0980974239569634</v>
      </c>
      <c r="BI824" s="116">
        <v>145.78148925045249</v>
      </c>
      <c r="BJ824" s="116">
        <v>0.80948975394264377</v>
      </c>
      <c r="BK824" s="116">
        <v>2941.9168685730533</v>
      </c>
      <c r="BL824" s="116">
        <v>2.737507354903352</v>
      </c>
      <c r="BM824" s="116">
        <v>2.8261427345719783</v>
      </c>
      <c r="BN824" s="116">
        <v>17.591699520279096</v>
      </c>
      <c r="BO824" s="116">
        <v>1.8606437898412529</v>
      </c>
      <c r="BP824" s="116">
        <v>1.861208555374156</v>
      </c>
      <c r="BQ824" s="116">
        <v>11.311653368256962</v>
      </c>
      <c r="BR824" s="116">
        <v>20.508442844823417</v>
      </c>
      <c r="BS824" s="116">
        <v>6.9514655840919604</v>
      </c>
      <c r="BT824" s="116">
        <v>4.9862833303613225</v>
      </c>
    </row>
    <row r="825" spans="1:72" x14ac:dyDescent="0.3">
      <c r="A825" s="116">
        <v>2</v>
      </c>
      <c r="B825" s="116">
        <v>8</v>
      </c>
      <c r="C825" s="116">
        <v>830</v>
      </c>
      <c r="E825" s="116">
        <v>18.733493046565901</v>
      </c>
      <c r="F825" s="116">
        <v>12.1969137398425</v>
      </c>
      <c r="G825" s="116">
        <v>35.544778900035098</v>
      </c>
      <c r="H825" s="116">
        <v>3.2341132891948199</v>
      </c>
      <c r="I825" s="116">
        <v>4.5358507145086397</v>
      </c>
      <c r="K825" s="116">
        <v>25.194250064076702</v>
      </c>
      <c r="L825" s="116">
        <v>1.02629919928038</v>
      </c>
      <c r="Q825" s="160">
        <v>66.945531773231593</v>
      </c>
      <c r="R825" s="160">
        <v>14.0141560557757</v>
      </c>
      <c r="S825" s="160">
        <v>2.58091383510865</v>
      </c>
      <c r="T825" s="160">
        <v>0.446041095744453</v>
      </c>
      <c r="U825" s="160">
        <v>3.1999785048697502</v>
      </c>
      <c r="V825" s="160">
        <v>3.6424297578344502</v>
      </c>
      <c r="W825" s="160">
        <v>1.9983921507759299</v>
      </c>
      <c r="X825" s="164">
        <v>1.822680176370878</v>
      </c>
      <c r="Z825" s="116">
        <v>2.2414229998886186E-2</v>
      </c>
      <c r="AA825" s="116">
        <v>4.388727736997778E-2</v>
      </c>
      <c r="AB825" s="116">
        <v>5.7743410585676107E-2</v>
      </c>
      <c r="AC825" s="116">
        <v>4.7597694216922955E-2</v>
      </c>
      <c r="AD825" s="116">
        <v>0.18380889290644098</v>
      </c>
      <c r="AE825" s="116">
        <v>0.39106100152810941</v>
      </c>
      <c r="AF825" s="116">
        <v>0.26456659983366654</v>
      </c>
      <c r="AG825" s="116">
        <v>0.14929182126989182</v>
      </c>
      <c r="AH825" s="116">
        <v>0.23491962438097935</v>
      </c>
      <c r="AI825" s="116">
        <v>0.72721873037202356</v>
      </c>
      <c r="AJ825" s="116">
        <v>0.51820584859733909</v>
      </c>
      <c r="AK825" s="116">
        <v>0.83684162326361433</v>
      </c>
      <c r="AL825" s="116">
        <v>0.35045516483880396</v>
      </c>
      <c r="AM825" s="116">
        <v>0.22678403731536551</v>
      </c>
      <c r="AN825" s="116">
        <v>1.0674736729652599</v>
      </c>
      <c r="AO825" s="116">
        <v>1.7171531105153774</v>
      </c>
      <c r="AP825" s="116">
        <v>1.0910042626390855</v>
      </c>
      <c r="AQ825" s="116">
        <v>1.2669255997203677</v>
      </c>
      <c r="AR825" s="116">
        <v>1.2924074781939194</v>
      </c>
      <c r="AS825" s="116">
        <v>1.2722695938668489</v>
      </c>
      <c r="AT825" s="116">
        <v>1.307630517637671</v>
      </c>
      <c r="AV825" s="116">
        <v>34.103592525963499</v>
      </c>
      <c r="AW825" s="116">
        <v>552.68912618708282</v>
      </c>
      <c r="AX825" s="116">
        <v>1.7501847483164716</v>
      </c>
      <c r="AY825" s="116">
        <v>0.87499532194516572</v>
      </c>
      <c r="AZ825" s="116">
        <v>11587.452206465647</v>
      </c>
      <c r="BA825" s="116">
        <v>2.1380357599517672</v>
      </c>
      <c r="BB825" s="116">
        <v>0.17895152515231336</v>
      </c>
      <c r="BC825" s="116">
        <v>12.635295718175023</v>
      </c>
      <c r="BD825" s="116">
        <v>26.702205921056745</v>
      </c>
      <c r="BE825" s="116">
        <v>366.88971621342426</v>
      </c>
      <c r="BF825" s="116">
        <v>13.558759962801007</v>
      </c>
      <c r="BG825" s="116">
        <v>2.8821537379134559</v>
      </c>
      <c r="BH825" s="116">
        <v>3.1346793725210351</v>
      </c>
      <c r="BI825" s="116">
        <v>139.92246296604287</v>
      </c>
      <c r="BJ825" s="116">
        <v>0.85321522538578676</v>
      </c>
      <c r="BK825" s="116">
        <v>3219.6743741980808</v>
      </c>
      <c r="BL825" s="116">
        <v>2.8399674115057465</v>
      </c>
      <c r="BM825" s="116">
        <v>2.7035441904214172</v>
      </c>
      <c r="BN825" s="116">
        <v>16.240726760366314</v>
      </c>
      <c r="BO825" s="116">
        <v>1.6413322745836387</v>
      </c>
      <c r="BP825" s="116">
        <v>1.5815992711903211</v>
      </c>
      <c r="BQ825" s="116">
        <v>11.947569366240343</v>
      </c>
      <c r="BR825" s="116">
        <v>22.590720330864613</v>
      </c>
      <c r="BS825" s="116">
        <v>7.9889362295075061</v>
      </c>
      <c r="BT825" s="116">
        <v>5.730460586566565</v>
      </c>
    </row>
    <row r="826" spans="1:72" x14ac:dyDescent="0.3">
      <c r="A826" s="116">
        <v>2</v>
      </c>
      <c r="B826" s="116">
        <v>7.9999999999999796</v>
      </c>
      <c r="C826" s="116">
        <v>840</v>
      </c>
      <c r="E826" s="116">
        <v>19.5937969732989</v>
      </c>
      <c r="F826" s="116">
        <v>12.5862127254565</v>
      </c>
      <c r="G826" s="116">
        <v>35.164612467657903</v>
      </c>
      <c r="H826" s="116">
        <v>2.2793054309408101</v>
      </c>
      <c r="I826" s="116">
        <v>3.9318219758083499</v>
      </c>
      <c r="K826" s="116">
        <v>25.881635010736598</v>
      </c>
      <c r="L826" s="116">
        <v>1.1103245116732099</v>
      </c>
      <c r="Q826" s="160">
        <v>66.978431207815603</v>
      </c>
      <c r="R826" s="160">
        <v>13.914931261066901</v>
      </c>
      <c r="S826" s="160">
        <v>2.9550406212694198</v>
      </c>
      <c r="T826" s="160">
        <v>0.507716461748143</v>
      </c>
      <c r="U826" s="160">
        <v>3.23800891515699</v>
      </c>
      <c r="V826" s="160">
        <v>3.5796115055072901</v>
      </c>
      <c r="W826" s="160">
        <v>1.9270600093154699</v>
      </c>
      <c r="X826" s="164">
        <v>1.8575506150318792</v>
      </c>
      <c r="Z826" s="116">
        <v>2.2157373271310701E-2</v>
      </c>
      <c r="AA826" s="116">
        <v>4.3874084459787001E-2</v>
      </c>
      <c r="AB826" s="116">
        <v>5.8541855297535569E-2</v>
      </c>
      <c r="AC826" s="116">
        <v>4.7805428295176144E-2</v>
      </c>
      <c r="AD826" s="116">
        <v>0.18416152061941499</v>
      </c>
      <c r="AE826" s="116">
        <v>0.39642003957303751</v>
      </c>
      <c r="AF826" s="116">
        <v>0.27290687127564933</v>
      </c>
      <c r="AG826" s="116">
        <v>0.14892158434304656</v>
      </c>
      <c r="AH826" s="116">
        <v>0.2335614742669522</v>
      </c>
      <c r="AI826" s="116">
        <v>0.7393739194451685</v>
      </c>
      <c r="AJ826" s="116">
        <v>0.51305013092771412</v>
      </c>
      <c r="AK826" s="116">
        <v>0.82251807954474321</v>
      </c>
      <c r="AL826" s="116">
        <v>0.34671220217293525</v>
      </c>
      <c r="AM826" s="116">
        <v>0.21945734871408032</v>
      </c>
      <c r="AN826" s="116">
        <v>1.0628790114862996</v>
      </c>
      <c r="AO826" s="116">
        <v>1.7038373581928667</v>
      </c>
      <c r="AP826" s="116">
        <v>1.0540160620661012</v>
      </c>
      <c r="AQ826" s="116">
        <v>1.1869672449633368</v>
      </c>
      <c r="AR826" s="116">
        <v>1.195263497245993</v>
      </c>
      <c r="AS826" s="116">
        <v>1.1597354813333469</v>
      </c>
      <c r="AT826" s="116">
        <v>1.2079058106246636</v>
      </c>
      <c r="AV826" s="116">
        <v>32.794727531840017</v>
      </c>
      <c r="AW826" s="116">
        <v>533.05260201919168</v>
      </c>
      <c r="AX826" s="116">
        <v>1.6871785553219345</v>
      </c>
      <c r="AY826" s="116">
        <v>0.84378283590197511</v>
      </c>
      <c r="AZ826" s="116">
        <v>11341.389467745365</v>
      </c>
      <c r="BA826" s="116">
        <v>2.0983738179181124</v>
      </c>
      <c r="BB826" s="116">
        <v>0.17333659328288614</v>
      </c>
      <c r="BC826" s="116">
        <v>12.354276509784425</v>
      </c>
      <c r="BD826" s="116">
        <v>26.320186486167778</v>
      </c>
      <c r="BE826" s="116">
        <v>361.26398716749441</v>
      </c>
      <c r="BF826" s="116">
        <v>13.558773841365648</v>
      </c>
      <c r="BG826" s="116">
        <v>2.9161540617417128</v>
      </c>
      <c r="BH826" s="116">
        <v>3.1176529313965702</v>
      </c>
      <c r="BI826" s="116">
        <v>139.63656695768631</v>
      </c>
      <c r="BJ826" s="116">
        <v>0.85668707870007077</v>
      </c>
      <c r="BK826" s="116">
        <v>3254.3735687907056</v>
      </c>
      <c r="BL826" s="116">
        <v>2.9230455139972915</v>
      </c>
      <c r="BM826" s="116">
        <v>2.860040743866656</v>
      </c>
      <c r="BN826" s="116">
        <v>17.372455605029192</v>
      </c>
      <c r="BO826" s="116">
        <v>1.7763504580228284</v>
      </c>
      <c r="BP826" s="116">
        <v>1.6938418644634752</v>
      </c>
      <c r="BQ826" s="116">
        <v>12.105775117511143</v>
      </c>
      <c r="BR826" s="116">
        <v>20.79521717487718</v>
      </c>
      <c r="BS826" s="116">
        <v>7.2936422041367157</v>
      </c>
      <c r="BT826" s="116">
        <v>5.2317264755411044</v>
      </c>
    </row>
    <row r="827" spans="1:72" x14ac:dyDescent="0.3">
      <c r="A827" s="116">
        <v>2</v>
      </c>
      <c r="B827" s="116">
        <v>8.0000000000000302</v>
      </c>
      <c r="C827" s="116">
        <v>850</v>
      </c>
      <c r="E827" s="116">
        <v>21.2681910795839</v>
      </c>
      <c r="F827" s="116">
        <v>13.8182589017424</v>
      </c>
      <c r="G827" s="116">
        <v>30.716654164411</v>
      </c>
      <c r="H827" s="116">
        <v>4.7268875271468396</v>
      </c>
      <c r="I827" s="116">
        <v>3.2556803210073801</v>
      </c>
      <c r="K827" s="116">
        <v>25.541448790498201</v>
      </c>
      <c r="L827" s="116">
        <v>1.24285276422249</v>
      </c>
      <c r="Q827" s="160">
        <v>66.874655952457601</v>
      </c>
      <c r="R827" s="160">
        <v>14.024346463610099</v>
      </c>
      <c r="S827" s="160">
        <v>3.0420351019202001</v>
      </c>
      <c r="T827" s="160">
        <v>0.55142037815505196</v>
      </c>
      <c r="U827" s="160">
        <v>3.2695045699649499</v>
      </c>
      <c r="V827" s="160">
        <v>3.6519332929519401</v>
      </c>
      <c r="W827" s="160">
        <v>1.8429508079201</v>
      </c>
      <c r="X827" s="164">
        <v>1.9815685135260905</v>
      </c>
      <c r="Z827" s="116">
        <v>1.9749195321147311E-2</v>
      </c>
      <c r="AA827" s="116">
        <v>4.1124270353995858E-2</v>
      </c>
      <c r="AB827" s="116">
        <v>5.729562068043835E-2</v>
      </c>
      <c r="AC827" s="116">
        <v>4.6326173281041105E-2</v>
      </c>
      <c r="AD827" s="116">
        <v>0.16845520417144239</v>
      </c>
      <c r="AE827" s="116">
        <v>0.37460813382792657</v>
      </c>
      <c r="AF827" s="116">
        <v>0.27323645005702168</v>
      </c>
      <c r="AG827" s="116">
        <v>0.1346931746042235</v>
      </c>
      <c r="AH827" s="116">
        <v>0.20927291708482101</v>
      </c>
      <c r="AI827" s="116">
        <v>0.71266463138568015</v>
      </c>
      <c r="AJ827" s="116">
        <v>0.45861077231999148</v>
      </c>
      <c r="AK827" s="116">
        <v>0.75330632644869711</v>
      </c>
      <c r="AL827" s="116">
        <v>0.32679038764613927</v>
      </c>
      <c r="AM827" s="116">
        <v>0.21927481513796651</v>
      </c>
      <c r="AN827" s="116">
        <v>1.0041927382103002</v>
      </c>
      <c r="AO827" s="116">
        <v>1.5758796191801403</v>
      </c>
      <c r="AP827" s="116">
        <v>1.0232538071204269</v>
      </c>
      <c r="AQ827" s="116">
        <v>1.2684258495274978</v>
      </c>
      <c r="AR827" s="116">
        <v>1.325745288100695</v>
      </c>
      <c r="AS827" s="116">
        <v>1.3445668161868936</v>
      </c>
      <c r="AT827" s="116">
        <v>1.4469089333955198</v>
      </c>
      <c r="AV827" s="116">
        <v>30.714521035793815</v>
      </c>
      <c r="AW827" s="116">
        <v>502.93848132525318</v>
      </c>
      <c r="AX827" s="116">
        <v>1.5904307928914072</v>
      </c>
      <c r="AY827" s="116">
        <v>0.7937331923153591</v>
      </c>
      <c r="AZ827" s="116">
        <v>11298.873287082954</v>
      </c>
      <c r="BA827" s="116">
        <v>2.1275855074927992</v>
      </c>
      <c r="BB827" s="116">
        <v>0.16829868308879814</v>
      </c>
      <c r="BC827" s="116">
        <v>12.236127761515942</v>
      </c>
      <c r="BD827" s="116">
        <v>26.758775919620241</v>
      </c>
      <c r="BE827" s="116">
        <v>369.04452563210725</v>
      </c>
      <c r="BF827" s="116">
        <v>14.378972999359984</v>
      </c>
      <c r="BG827" s="116">
        <v>3.1026084425994012</v>
      </c>
      <c r="BH827" s="116">
        <v>3.149137886781554</v>
      </c>
      <c r="BI827" s="116">
        <v>134.95243756996169</v>
      </c>
      <c r="BJ827" s="116">
        <v>0.89703885801224592</v>
      </c>
      <c r="BK827" s="116">
        <v>3506.3410344849422</v>
      </c>
      <c r="BL827" s="116">
        <v>2.9951641072496225</v>
      </c>
      <c r="BM827" s="116">
        <v>2.7160082494192226</v>
      </c>
      <c r="BN827" s="116">
        <v>15.997260151072382</v>
      </c>
      <c r="BO827" s="116">
        <v>1.5767527106560257</v>
      </c>
      <c r="BP827" s="116">
        <v>1.4624300959501528</v>
      </c>
      <c r="BQ827" s="116">
        <v>12.641724037556715</v>
      </c>
      <c r="BR827" s="116">
        <v>23.069233240378868</v>
      </c>
      <c r="BS827" s="116">
        <v>8.3669830068465796</v>
      </c>
      <c r="BT827" s="116">
        <v>6.0016333804384754</v>
      </c>
    </row>
    <row r="828" spans="1:72" x14ac:dyDescent="0.3">
      <c r="A828" s="116">
        <v>2</v>
      </c>
      <c r="B828" s="116">
        <v>8</v>
      </c>
      <c r="C828" s="116">
        <v>860</v>
      </c>
      <c r="E828" s="116">
        <v>24.193348029597999</v>
      </c>
      <c r="F828" s="116">
        <v>15.4209864723357</v>
      </c>
      <c r="G828" s="116">
        <v>24.141593888829298</v>
      </c>
      <c r="H828" s="116">
        <v>4.5012426096935698</v>
      </c>
      <c r="I828" s="116">
        <v>1.4323909553132901</v>
      </c>
      <c r="K828" s="116">
        <v>27.1772796600739</v>
      </c>
      <c r="L828" s="116">
        <v>1.3367467193357501</v>
      </c>
      <c r="N828" s="116">
        <v>2.2459945511217598</v>
      </c>
      <c r="Q828" s="160">
        <v>66.835776933757501</v>
      </c>
      <c r="R828" s="160">
        <v>14.0485338173799</v>
      </c>
      <c r="S828" s="160">
        <v>3.37481603201064</v>
      </c>
      <c r="T828" s="160">
        <v>0.62877385710954004</v>
      </c>
      <c r="U828" s="160">
        <v>3.3873093064726199</v>
      </c>
      <c r="V828" s="160">
        <v>3.6057965442674602</v>
      </c>
      <c r="W828" s="160">
        <v>1.6911304315150799</v>
      </c>
      <c r="X828" s="164">
        <v>2.1321812185929594</v>
      </c>
      <c r="Z828" s="116">
        <v>1.7056987977929705E-2</v>
      </c>
      <c r="AA828" s="116">
        <v>3.9293886332821035E-2</v>
      </c>
      <c r="AB828" s="116">
        <v>5.9723491592721126E-2</v>
      </c>
      <c r="AC828" s="116">
        <v>4.660230239976932E-2</v>
      </c>
      <c r="AD828" s="116">
        <v>0.15139207217241146</v>
      </c>
      <c r="AE828" s="116">
        <v>0.33189658302018005</v>
      </c>
      <c r="AF828" s="116">
        <v>0.26278184820591194</v>
      </c>
      <c r="AG828" s="116">
        <v>0.11594833105804725</v>
      </c>
      <c r="AH828" s="116">
        <v>0.17492138289288178</v>
      </c>
      <c r="AI828" s="116">
        <v>0.71963255995943631</v>
      </c>
      <c r="AJ828" s="116">
        <v>0.37506481122211532</v>
      </c>
      <c r="AK828" s="116">
        <v>0.62022968475526885</v>
      </c>
      <c r="AL828" s="116">
        <v>0.28572687757947651</v>
      </c>
      <c r="AM828" s="116">
        <v>0.1894479732869418</v>
      </c>
      <c r="AN828" s="116">
        <v>0.92744894878775075</v>
      </c>
      <c r="AO828" s="116">
        <v>1.3417295157110862</v>
      </c>
      <c r="AP828" s="116">
        <v>0.85950872421255198</v>
      </c>
      <c r="AQ828" s="116">
        <v>1.0958979119200294</v>
      </c>
      <c r="AR828" s="116">
        <v>1.1548387143469134</v>
      </c>
      <c r="AS828" s="116">
        <v>1.1878061740442447</v>
      </c>
      <c r="AT828" s="116">
        <v>1.3345717589559236</v>
      </c>
      <c r="AV828" s="116">
        <v>27.504885649486653</v>
      </c>
      <c r="AW828" s="116">
        <v>453.59049732467798</v>
      </c>
      <c r="AX828" s="116">
        <v>1.4275375346997086</v>
      </c>
      <c r="AY828" s="116">
        <v>0.71327297341490359</v>
      </c>
      <c r="AZ828" s="116">
        <v>10938.112601555458</v>
      </c>
      <c r="BA828" s="116">
        <v>2.1883027732913174</v>
      </c>
      <c r="BB828" s="116">
        <v>0.16321176138916454</v>
      </c>
      <c r="BC828" s="116">
        <v>11.824272103495394</v>
      </c>
      <c r="BD828" s="116">
        <v>26.966734384662526</v>
      </c>
      <c r="BE828" s="116">
        <v>362.63003506638665</v>
      </c>
      <c r="BF828" s="116">
        <v>15.676734518352362</v>
      </c>
      <c r="BG828" s="116">
        <v>3.5106992971581574</v>
      </c>
      <c r="BH828" s="116">
        <v>3.2276815744297256</v>
      </c>
      <c r="BI828" s="116">
        <v>134.8730838586913</v>
      </c>
      <c r="BJ828" s="116">
        <v>0.95237946373962901</v>
      </c>
      <c r="BK828" s="116">
        <v>4047.5776278030394</v>
      </c>
      <c r="BL828" s="116">
        <v>3.4135488684075024</v>
      </c>
      <c r="BM828" s="116">
        <v>3.0670357158054085</v>
      </c>
      <c r="BN828" s="116">
        <v>17.988540301591549</v>
      </c>
      <c r="BO828" s="116">
        <v>1.7546860909451938</v>
      </c>
      <c r="BP828" s="116">
        <v>1.5770232905520574</v>
      </c>
      <c r="BQ828" s="116">
        <v>13.407751712656882</v>
      </c>
      <c r="BR828" s="116">
        <v>20.158947251228756</v>
      </c>
      <c r="BS828" s="116">
        <v>7.4978424062184619</v>
      </c>
      <c r="BT828" s="116">
        <v>5.3781991943339191</v>
      </c>
    </row>
    <row r="829" spans="1:72" x14ac:dyDescent="0.3">
      <c r="A829" s="116">
        <v>2</v>
      </c>
      <c r="B829" s="116">
        <v>7.9999999999999298</v>
      </c>
      <c r="C829" s="116">
        <v>870</v>
      </c>
      <c r="E829" s="116">
        <v>26.789018188304599</v>
      </c>
      <c r="F829" s="116">
        <v>16.283933224328202</v>
      </c>
      <c r="G829" s="116">
        <v>17.3540887274056</v>
      </c>
      <c r="H829" s="116">
        <v>1.15651192853345</v>
      </c>
      <c r="K829" s="116">
        <v>30.107724194544801</v>
      </c>
      <c r="L829" s="116">
        <v>1.44976024693609</v>
      </c>
      <c r="N829" s="116">
        <v>7.2117064961562898</v>
      </c>
      <c r="Q829" s="160">
        <v>65.864781759755004</v>
      </c>
      <c r="R829" s="160">
        <v>14.303411625746699</v>
      </c>
      <c r="S829" s="160">
        <v>4.0094629317526298</v>
      </c>
      <c r="T829" s="160">
        <v>0.77073488836807102</v>
      </c>
      <c r="U829" s="160">
        <v>3.5517191389756402</v>
      </c>
      <c r="V829" s="160">
        <v>3.6530798507768498</v>
      </c>
      <c r="W829" s="160">
        <v>1.5660237413523399</v>
      </c>
      <c r="X829" s="164">
        <v>2.3327103889384415</v>
      </c>
      <c r="Z829" s="116">
        <v>1.5535334304824006E-2</v>
      </c>
      <c r="AA829" s="116">
        <v>4.003153496131466E-2</v>
      </c>
      <c r="AB829" s="116">
        <v>6.5849118400077636E-2</v>
      </c>
      <c r="AC829" s="116">
        <v>4.9344523475619878E-2</v>
      </c>
      <c r="AD829" s="116">
        <v>0.13819310902048501</v>
      </c>
      <c r="AE829" s="116">
        <v>0.28926670738587129</v>
      </c>
      <c r="AF829" s="116">
        <v>0.25575562134509111</v>
      </c>
      <c r="AG829" s="116">
        <v>9.7850624339372333E-2</v>
      </c>
      <c r="AH829" s="116">
        <v>0.13999420169297896</v>
      </c>
      <c r="AI829" s="116">
        <v>0.75723420743704895</v>
      </c>
      <c r="AJ829" s="116">
        <v>0.28525893410797104</v>
      </c>
      <c r="AK829" s="116">
        <v>0.45593279817283294</v>
      </c>
      <c r="AL829" s="116">
        <v>0.23722084449025563</v>
      </c>
      <c r="AM829" s="116">
        <v>0.14010338085544582</v>
      </c>
      <c r="AN829" s="116">
        <v>0.85354408839821716</v>
      </c>
      <c r="AO829" s="116">
        <v>1.0764610952628371</v>
      </c>
      <c r="AP829" s="116">
        <v>0.59156075934164731</v>
      </c>
      <c r="AQ829" s="116">
        <v>0.676877241823717</v>
      </c>
      <c r="AR829" s="116">
        <v>0.680045445705734</v>
      </c>
      <c r="AS829" s="116">
        <v>0.67389333264409457</v>
      </c>
      <c r="AT829" s="116">
        <v>0.8570816440690362</v>
      </c>
      <c r="AV829" s="116">
        <v>25.101718118969917</v>
      </c>
      <c r="AW829" s="116">
        <v>414.70716596672554</v>
      </c>
      <c r="AX829" s="116">
        <v>1.2970621277966983</v>
      </c>
      <c r="AY829" s="116">
        <v>0.65050195614386619</v>
      </c>
      <c r="AZ829" s="116">
        <v>10571.674824316746</v>
      </c>
      <c r="BA829" s="116">
        <v>2.2515705717259396</v>
      </c>
      <c r="BB829" s="116">
        <v>0.1581942577564171</v>
      </c>
      <c r="BC829" s="116">
        <v>11.486548298517976</v>
      </c>
      <c r="BD829" s="116">
        <v>27.269194445112145</v>
      </c>
      <c r="BE829" s="116">
        <v>347.28020917547161</v>
      </c>
      <c r="BF829" s="116">
        <v>17.305354938178422</v>
      </c>
      <c r="BG829" s="116">
        <v>4.1550114452602012</v>
      </c>
      <c r="BH829" s="116">
        <v>3.3517385207091204</v>
      </c>
      <c r="BI829" s="116">
        <v>140.36556062071998</v>
      </c>
      <c r="BJ829" s="116">
        <v>1.0080891434091206</v>
      </c>
      <c r="BK829" s="116">
        <v>4825.9698594668971</v>
      </c>
      <c r="BL829" s="116">
        <v>4.3510661469127907</v>
      </c>
      <c r="BM829" s="116">
        <v>4.3094490604157309</v>
      </c>
      <c r="BN829" s="116">
        <v>26.248497047544781</v>
      </c>
      <c r="BO829" s="116">
        <v>2.633154923394867</v>
      </c>
      <c r="BP829" s="116">
        <v>2.208030495724735</v>
      </c>
      <c r="BQ829" s="116">
        <v>14.232947539681511</v>
      </c>
      <c r="BR829" s="116">
        <v>13.23047976981049</v>
      </c>
      <c r="BS829" s="116">
        <v>5.2021692276255367</v>
      </c>
      <c r="BT829" s="116">
        <v>3.7315137919676848</v>
      </c>
    </row>
    <row r="830" spans="1:72" x14ac:dyDescent="0.3">
      <c r="A830" s="116">
        <v>2</v>
      </c>
      <c r="B830" s="116">
        <v>7.9999999999999298</v>
      </c>
      <c r="C830" s="116">
        <v>880</v>
      </c>
      <c r="E830" s="116">
        <v>27.7492925578319</v>
      </c>
      <c r="F830" s="116">
        <v>16.816742984509599</v>
      </c>
      <c r="G830" s="116">
        <v>15.0216576687349</v>
      </c>
      <c r="H830" s="116">
        <v>0.73719511077779998</v>
      </c>
      <c r="K830" s="116">
        <v>30.389653509827198</v>
      </c>
      <c r="L830" s="116">
        <v>1.5462564973990001</v>
      </c>
      <c r="N830" s="116">
        <v>8.1107737519374901</v>
      </c>
      <c r="Q830" s="160">
        <v>64.9773927365096</v>
      </c>
      <c r="R830" s="160">
        <v>14.5234170483622</v>
      </c>
      <c r="S830" s="160">
        <v>4.4963703331809803</v>
      </c>
      <c r="T830" s="160">
        <v>0.88890980425423305</v>
      </c>
      <c r="U830" s="160">
        <v>3.6104595071535499</v>
      </c>
      <c r="V830" s="160">
        <v>3.7478714762104501</v>
      </c>
      <c r="W830" s="160">
        <v>1.5364974689387001</v>
      </c>
      <c r="X830" s="164">
        <v>2.4392304914105751</v>
      </c>
      <c r="Z830" s="116">
        <v>1.4755167239987517E-2</v>
      </c>
      <c r="AA830" s="116">
        <v>3.9678685535789376E-2</v>
      </c>
      <c r="AB830" s="116">
        <v>6.6612421614516193E-2</v>
      </c>
      <c r="AC830" s="116">
        <v>4.9370777352362297E-2</v>
      </c>
      <c r="AD830" s="116">
        <v>0.13160727426701402</v>
      </c>
      <c r="AE830" s="116">
        <v>0.28041129156947081</v>
      </c>
      <c r="AF830" s="116">
        <v>0.25954375167300547</v>
      </c>
      <c r="AG830" s="116">
        <v>9.0907973437615586E-2</v>
      </c>
      <c r="AH830" s="116">
        <v>0.12751341714294809</v>
      </c>
      <c r="AI830" s="116">
        <v>0.75511250954060527</v>
      </c>
      <c r="AJ830" s="116">
        <v>0.25487661141764262</v>
      </c>
      <c r="AK830" s="116">
        <v>0.40541334601819295</v>
      </c>
      <c r="AL830" s="116">
        <v>0.22313173565686634</v>
      </c>
      <c r="AM830" s="116">
        <v>0.13083003193061732</v>
      </c>
      <c r="AN830" s="116">
        <v>0.81998289757766085</v>
      </c>
      <c r="AO830" s="116">
        <v>0.99705623550852795</v>
      </c>
      <c r="AP830" s="116">
        <v>0.52221338475205503</v>
      </c>
      <c r="AQ830" s="116">
        <v>0.58901112027927427</v>
      </c>
      <c r="AR830" s="116">
        <v>0.58656003179634753</v>
      </c>
      <c r="AS830" s="116">
        <v>0.57943356687244429</v>
      </c>
      <c r="AT830" s="116">
        <v>0.78917738958415351</v>
      </c>
      <c r="AV830" s="116">
        <v>24.327299983144069</v>
      </c>
      <c r="AW830" s="116">
        <v>402.56589579386423</v>
      </c>
      <c r="AX830" s="116">
        <v>1.2591330469324578</v>
      </c>
      <c r="AY830" s="116">
        <v>0.63150004840978113</v>
      </c>
      <c r="AZ830" s="116">
        <v>10471.87134092443</v>
      </c>
      <c r="BA830" s="116">
        <v>2.2495685164258279</v>
      </c>
      <c r="BB830" s="116">
        <v>0.15483189237047709</v>
      </c>
      <c r="BC830" s="116">
        <v>11.364478119525991</v>
      </c>
      <c r="BD830" s="116">
        <v>27.325193251225258</v>
      </c>
      <c r="BE830" s="116">
        <v>346.94338918627551</v>
      </c>
      <c r="BF830" s="116">
        <v>17.870949115659496</v>
      </c>
      <c r="BG830" s="116">
        <v>4.3828359046814658</v>
      </c>
      <c r="BH830" s="116">
        <v>3.3735485922066473</v>
      </c>
      <c r="BI830" s="116">
        <v>139.77797642757506</v>
      </c>
      <c r="BJ830" s="116">
        <v>1.034558424103617</v>
      </c>
      <c r="BK830" s="116">
        <v>5106.9795944190028</v>
      </c>
      <c r="BL830" s="116">
        <v>4.6579407574483636</v>
      </c>
      <c r="BM830" s="116">
        <v>4.6795595043023184</v>
      </c>
      <c r="BN830" s="116">
        <v>28.661601672702229</v>
      </c>
      <c r="BO830" s="116">
        <v>2.8794587318781204</v>
      </c>
      <c r="BP830" s="116">
        <v>2.3322502947755082</v>
      </c>
      <c r="BQ830" s="116">
        <v>14.529103029000822</v>
      </c>
      <c r="BR830" s="116">
        <v>12.104815116341177</v>
      </c>
      <c r="BS830" s="116">
        <v>4.8727523563760053</v>
      </c>
      <c r="BT830" s="116">
        <v>3.4952232092148572</v>
      </c>
    </row>
    <row r="831" spans="1:72" x14ac:dyDescent="0.3">
      <c r="A831" s="116">
        <v>2</v>
      </c>
      <c r="B831" s="116">
        <v>8.0000000000000302</v>
      </c>
      <c r="C831" s="116">
        <v>890</v>
      </c>
      <c r="E831" s="116">
        <v>28.749859749211101</v>
      </c>
      <c r="F831" s="116">
        <v>17.305484970836101</v>
      </c>
      <c r="G831" s="116">
        <v>13.1498469277435</v>
      </c>
      <c r="H831" s="116">
        <v>2.31262213718475</v>
      </c>
      <c r="K831" s="116">
        <v>29.6352544505861</v>
      </c>
      <c r="L831" s="116">
        <v>1.61012137377191</v>
      </c>
      <c r="N831" s="116">
        <v>7.6159045814642097</v>
      </c>
      <c r="Q831" s="160">
        <v>64.570887259800301</v>
      </c>
      <c r="R831" s="160">
        <v>14.678278707035901</v>
      </c>
      <c r="S831" s="160">
        <v>4.7019256519880797</v>
      </c>
      <c r="T831" s="160">
        <v>0.96309654256600796</v>
      </c>
      <c r="U831" s="160">
        <v>3.63374429442832</v>
      </c>
      <c r="V831" s="160">
        <v>3.8430541551691202</v>
      </c>
      <c r="W831" s="160">
        <v>1.48675766351181</v>
      </c>
      <c r="X831" s="164">
        <v>2.584855790211027</v>
      </c>
      <c r="Z831" s="116">
        <v>1.3553863248045708E-2</v>
      </c>
      <c r="AA831" s="116">
        <v>3.7970889678356344E-2</v>
      </c>
      <c r="AB831" s="116">
        <v>6.4906843760572319E-2</v>
      </c>
      <c r="AC831" s="116">
        <v>4.7978684938254093E-2</v>
      </c>
      <c r="AD831" s="116">
        <v>0.12330172590687946</v>
      </c>
      <c r="AE831" s="116">
        <v>0.27202868584350887</v>
      </c>
      <c r="AF831" s="116">
        <v>0.26020887215205574</v>
      </c>
      <c r="AG831" s="116">
        <v>8.4217612581237902E-2</v>
      </c>
      <c r="AH831" s="116">
        <v>0.1167220992754245</v>
      </c>
      <c r="AI831" s="116">
        <v>0.73077064434221783</v>
      </c>
      <c r="AJ831" s="116">
        <v>0.23199143720796861</v>
      </c>
      <c r="AK831" s="116">
        <v>0.38009131346368646</v>
      </c>
      <c r="AL831" s="116">
        <v>0.21562291209494405</v>
      </c>
      <c r="AM831" s="116">
        <v>0.13518017676225735</v>
      </c>
      <c r="AN831" s="116">
        <v>0.78818118714049745</v>
      </c>
      <c r="AO831" s="116">
        <v>0.94699021861403354</v>
      </c>
      <c r="AP831" s="116">
        <v>0.52529062598108522</v>
      </c>
      <c r="AQ831" s="116">
        <v>0.66395971977506196</v>
      </c>
      <c r="AR831" s="116">
        <v>0.69223389468489316</v>
      </c>
      <c r="AS831" s="116">
        <v>0.71721443055364431</v>
      </c>
      <c r="AT831" s="116">
        <v>0.95378487132587741</v>
      </c>
      <c r="AV831" s="116">
        <v>23.59032305446226</v>
      </c>
      <c r="AW831" s="116">
        <v>391.82597337952518</v>
      </c>
      <c r="AX831" s="116">
        <v>1.2284835057700583</v>
      </c>
      <c r="AY831" s="116">
        <v>0.614774711899571</v>
      </c>
      <c r="AZ831" s="116">
        <v>10394.559758689225</v>
      </c>
      <c r="BA831" s="116">
        <v>2.2438321836467829</v>
      </c>
      <c r="BB831" s="116">
        <v>0.1522510229983503</v>
      </c>
      <c r="BC831" s="116">
        <v>11.22290000167963</v>
      </c>
      <c r="BD831" s="116">
        <v>27.248452095484012</v>
      </c>
      <c r="BE831" s="116">
        <v>353.33700111534239</v>
      </c>
      <c r="BF831" s="116">
        <v>18.220253505522859</v>
      </c>
      <c r="BG831" s="116">
        <v>4.4777654561479894</v>
      </c>
      <c r="BH831" s="116">
        <v>3.3550183526031381</v>
      </c>
      <c r="BI831" s="116">
        <v>135.48205686037568</v>
      </c>
      <c r="BJ831" s="116">
        <v>1.0599722915167762</v>
      </c>
      <c r="BK831" s="116">
        <v>5296.1508058550044</v>
      </c>
      <c r="BL831" s="116">
        <v>4.6088596425510913</v>
      </c>
      <c r="BM831" s="116">
        <v>4.3256983759817977</v>
      </c>
      <c r="BN831" s="116">
        <v>25.745590431423018</v>
      </c>
      <c r="BO831" s="116">
        <v>2.5102850770241445</v>
      </c>
      <c r="BP831" s="116">
        <v>2.044315938461001</v>
      </c>
      <c r="BQ831" s="116">
        <v>14.73771498843128</v>
      </c>
      <c r="BR831" s="116">
        <v>13.724175487701668</v>
      </c>
      <c r="BS831" s="116">
        <v>5.489807025683338</v>
      </c>
      <c r="BT831" s="116">
        <v>3.9378362631483865</v>
      </c>
    </row>
    <row r="832" spans="1:72" x14ac:dyDescent="0.3">
      <c r="A832" s="116">
        <v>2</v>
      </c>
      <c r="B832" s="116">
        <v>8.0000000000000302</v>
      </c>
      <c r="C832" s="116">
        <v>900</v>
      </c>
      <c r="E832" s="116">
        <v>30.784781490228202</v>
      </c>
      <c r="F832" s="116">
        <v>17.896444428962202</v>
      </c>
      <c r="G832" s="116">
        <v>9.5882890389661295</v>
      </c>
      <c r="H832" s="116">
        <v>0.62423374830995004</v>
      </c>
      <c r="K832" s="116">
        <v>30.3236431773764</v>
      </c>
      <c r="L832" s="116">
        <v>1.6672245798502501</v>
      </c>
      <c r="N832" s="116">
        <v>9.4236552471412693</v>
      </c>
      <c r="Q832" s="160">
        <v>62.904249947231698</v>
      </c>
      <c r="R832" s="160">
        <v>15.034166781123099</v>
      </c>
      <c r="S832" s="160">
        <v>5.76349821001509</v>
      </c>
      <c r="T832" s="160">
        <v>1.21190409382791</v>
      </c>
      <c r="U832" s="160">
        <v>3.8016200688349202</v>
      </c>
      <c r="V832" s="160">
        <v>3.9344305174669101</v>
      </c>
      <c r="W832" s="160">
        <v>1.4181403625611699</v>
      </c>
      <c r="X832" s="164">
        <v>2.7743590277349592</v>
      </c>
      <c r="Z832" s="116">
        <v>1.2519970025232247E-2</v>
      </c>
      <c r="AA832" s="116">
        <v>3.782061798057032E-2</v>
      </c>
      <c r="AB832" s="116">
        <v>6.6491393670331758E-2</v>
      </c>
      <c r="AC832" s="116">
        <v>4.8184105106994328E-2</v>
      </c>
      <c r="AD832" s="116">
        <v>0.11404663400150877</v>
      </c>
      <c r="AE832" s="116">
        <v>0.2493104706538273</v>
      </c>
      <c r="AF832" s="116">
        <v>0.2552541999951301</v>
      </c>
      <c r="AG832" s="116">
        <v>7.3811766786266331E-2</v>
      </c>
      <c r="AH832" s="116">
        <v>9.7659517155713721E-2</v>
      </c>
      <c r="AI832" s="116">
        <v>0.73344312384542887</v>
      </c>
      <c r="AJ832" s="116">
        <v>0.18421401039705321</v>
      </c>
      <c r="AK832" s="116">
        <v>0.29371266966171389</v>
      </c>
      <c r="AL832" s="116">
        <v>0.18861829276830608</v>
      </c>
      <c r="AM832" s="116">
        <v>0.11196150272560702</v>
      </c>
      <c r="AN832" s="116">
        <v>0.73339693137417639</v>
      </c>
      <c r="AO832" s="116">
        <v>0.80335186432256278</v>
      </c>
      <c r="AP832" s="116">
        <v>0.3859238922931677</v>
      </c>
      <c r="AQ832" s="116">
        <v>0.44839649974743445</v>
      </c>
      <c r="AR832" s="116">
        <v>0.44876817025305249</v>
      </c>
      <c r="AS832" s="116">
        <v>0.45399316039695692</v>
      </c>
      <c r="AT832" s="116">
        <v>0.7098887770963096</v>
      </c>
      <c r="AV832" s="116">
        <v>22.147551762855446</v>
      </c>
      <c r="AW832" s="116">
        <v>368.98387330892518</v>
      </c>
      <c r="AX832" s="116">
        <v>1.1586176424031833</v>
      </c>
      <c r="AY832" s="116">
        <v>0.5796122762971857</v>
      </c>
      <c r="AZ832" s="116">
        <v>10087.274695618516</v>
      </c>
      <c r="BA832" s="116">
        <v>2.2480863074772057</v>
      </c>
      <c r="BB832" s="116">
        <v>0.14859817940479569</v>
      </c>
      <c r="BC832" s="116">
        <v>10.865422833402237</v>
      </c>
      <c r="BD832" s="116">
        <v>26.901549110218188</v>
      </c>
      <c r="BE832" s="116">
        <v>350.16179889317488</v>
      </c>
      <c r="BF832" s="116">
        <v>18.950185246619618</v>
      </c>
      <c r="BG832" s="116">
        <v>4.8910118132243268</v>
      </c>
      <c r="BH832" s="116">
        <v>3.3759094949482931</v>
      </c>
      <c r="BI832" s="116">
        <v>134.94498696630109</v>
      </c>
      <c r="BJ832" s="116">
        <v>1.1036578730975444</v>
      </c>
      <c r="BK832" s="116">
        <v>5899.0382848415284</v>
      </c>
      <c r="BL832" s="116">
        <v>5.3046625979901805</v>
      </c>
      <c r="BM832" s="116">
        <v>5.321846926431177</v>
      </c>
      <c r="BN832" s="116">
        <v>32.499887224226839</v>
      </c>
      <c r="BO832" s="116">
        <v>3.222253476889037</v>
      </c>
      <c r="BP832" s="116">
        <v>2.4737271806712879</v>
      </c>
      <c r="BQ832" s="116">
        <v>15.128626181571196</v>
      </c>
      <c r="BR832" s="116">
        <v>10.774246583605033</v>
      </c>
      <c r="BS832" s="116">
        <v>4.3923286764604814</v>
      </c>
      <c r="BT832" s="116">
        <v>3.1506155063218646</v>
      </c>
    </row>
    <row r="833" spans="1:72" x14ac:dyDescent="0.3">
      <c r="A833" s="116">
        <v>2</v>
      </c>
      <c r="B833" s="116">
        <v>8</v>
      </c>
      <c r="C833" s="116">
        <v>910</v>
      </c>
      <c r="E833" s="116">
        <v>32.344049704289198</v>
      </c>
      <c r="F833" s="116">
        <v>18.449123248632301</v>
      </c>
      <c r="G833" s="116">
        <v>6.9486061167642097</v>
      </c>
      <c r="H833" s="116">
        <v>2.8910224769581602E-2</v>
      </c>
      <c r="K833" s="116">
        <v>30.593792457241001</v>
      </c>
      <c r="L833" s="116">
        <v>1.6788309727995701</v>
      </c>
      <c r="N833" s="116">
        <v>10.1682492431145</v>
      </c>
      <c r="Q833" s="160">
        <v>61.908781128698102</v>
      </c>
      <c r="R833" s="160">
        <v>15.217831093506801</v>
      </c>
      <c r="S833" s="160">
        <v>6.4021539277421997</v>
      </c>
      <c r="T833" s="160">
        <v>1.41416745264036</v>
      </c>
      <c r="U833" s="160">
        <v>3.8801798446226901</v>
      </c>
      <c r="V833" s="160">
        <v>4.0203613736215802</v>
      </c>
      <c r="W833" s="160">
        <v>1.3619929311321901</v>
      </c>
      <c r="X833" s="164">
        <v>2.9518224960826749</v>
      </c>
      <c r="Z833" s="116">
        <v>1.1477508797265461E-2</v>
      </c>
      <c r="AA833" s="116">
        <v>3.7225502268581921E-2</v>
      </c>
      <c r="AB833" s="116">
        <v>6.6804764535603037E-2</v>
      </c>
      <c r="AC833" s="116">
        <v>4.7787447301108454E-2</v>
      </c>
      <c r="AD833" s="116">
        <v>0.10630498667570647</v>
      </c>
      <c r="AE833" s="116">
        <v>0.22940723137704083</v>
      </c>
      <c r="AF833" s="116">
        <v>0.24746297694467184</v>
      </c>
      <c r="AG833" s="116">
        <v>6.5857823498533891E-2</v>
      </c>
      <c r="AH833" s="116">
        <v>8.3421095641870793E-2</v>
      </c>
      <c r="AI833" s="116">
        <v>0.72978283955347034</v>
      </c>
      <c r="AJ833" s="116">
        <v>0.14953096866078061</v>
      </c>
      <c r="AK833" s="116">
        <v>0.23526938105776307</v>
      </c>
      <c r="AL833" s="116">
        <v>0.16907340716205696</v>
      </c>
      <c r="AM833" s="116">
        <v>9.8275143225954945E-2</v>
      </c>
      <c r="AN833" s="116">
        <v>0.69160036414970405</v>
      </c>
      <c r="AO833" s="116">
        <v>0.69809571613858867</v>
      </c>
      <c r="AP833" s="116">
        <v>0.3032863036319941</v>
      </c>
      <c r="AQ833" s="116">
        <v>0.33915182997859894</v>
      </c>
      <c r="AR833" s="116">
        <v>0.33090658329485145</v>
      </c>
      <c r="AS833" s="116">
        <v>0.33278508395362094</v>
      </c>
      <c r="AT833" s="116">
        <v>0.59986074498820441</v>
      </c>
      <c r="AV833" s="116">
        <v>21.165093744116447</v>
      </c>
      <c r="AW833" s="116">
        <v>353.53095669222535</v>
      </c>
      <c r="AX833" s="116">
        <v>1.112202530427461</v>
      </c>
      <c r="AY833" s="116">
        <v>0.55587038408760558</v>
      </c>
      <c r="AZ833" s="116">
        <v>9868.4485593064201</v>
      </c>
      <c r="BA833" s="116">
        <v>2.2563547435441227</v>
      </c>
      <c r="BB833" s="116">
        <v>0.14667847358674777</v>
      </c>
      <c r="BC833" s="116">
        <v>10.597905762043807</v>
      </c>
      <c r="BD833" s="116">
        <v>26.587355126459734</v>
      </c>
      <c r="BE833" s="116">
        <v>349.44194751928461</v>
      </c>
      <c r="BF833" s="116">
        <v>19.429727151392058</v>
      </c>
      <c r="BG833" s="116">
        <v>5.1801207493995243</v>
      </c>
      <c r="BH833" s="116">
        <v>3.3803173280604164</v>
      </c>
      <c r="BI833" s="116">
        <v>133.3574474041753</v>
      </c>
      <c r="BJ833" s="116">
        <v>1.1372980363277236</v>
      </c>
      <c r="BK833" s="116">
        <v>6404.219153813131</v>
      </c>
      <c r="BL833" s="116">
        <v>5.7696120742144812</v>
      </c>
      <c r="BM833" s="116">
        <v>5.9504765828335628</v>
      </c>
      <c r="BN833" s="116">
        <v>36.724503824742825</v>
      </c>
      <c r="BO833" s="116">
        <v>3.6539167009863713</v>
      </c>
      <c r="BP833" s="116">
        <v>2.710885558640495</v>
      </c>
      <c r="BQ833" s="116">
        <v>15.382998529840044</v>
      </c>
      <c r="BR833" s="116">
        <v>9.5152258335986293</v>
      </c>
      <c r="BS833" s="116">
        <v>3.9093888446396243</v>
      </c>
      <c r="BT833" s="116">
        <v>2.8042029687288448</v>
      </c>
    </row>
    <row r="834" spans="1:72" x14ac:dyDescent="0.3">
      <c r="A834" s="116">
        <v>2</v>
      </c>
      <c r="B834" s="116">
        <v>8.0000000000000302</v>
      </c>
      <c r="C834" s="116">
        <v>920</v>
      </c>
      <c r="E834" s="116">
        <v>33.938130510648897</v>
      </c>
      <c r="F834" s="116">
        <v>18.913639397193499</v>
      </c>
      <c r="G834" s="116">
        <v>4.7045977046146596</v>
      </c>
      <c r="K834" s="116">
        <v>30.424418517073999</v>
      </c>
      <c r="L834" s="116">
        <v>1.6811937544059099</v>
      </c>
      <c r="N834" s="116">
        <v>10.458402802223601</v>
      </c>
      <c r="Q834" s="160">
        <v>61.090424465042602</v>
      </c>
      <c r="R834" s="160">
        <v>15.394254683467199</v>
      </c>
      <c r="S834" s="160">
        <v>6.9493662353898502</v>
      </c>
      <c r="T834" s="160">
        <v>1.5851159947825899</v>
      </c>
      <c r="U834" s="160">
        <v>3.96313115995958</v>
      </c>
      <c r="V834" s="160">
        <v>4.0637516997421796</v>
      </c>
      <c r="W834" s="160">
        <v>1.31110711502854</v>
      </c>
      <c r="X834" s="164">
        <v>3.0994810821797123</v>
      </c>
      <c r="Z834" s="116">
        <v>1.0423128803245463E-2</v>
      </c>
      <c r="AA834" s="116">
        <v>3.6203218351329849E-2</v>
      </c>
      <c r="AB834" s="116">
        <v>6.62699093236956E-2</v>
      </c>
      <c r="AC834" s="116">
        <v>4.6911937182890912E-2</v>
      </c>
      <c r="AD834" s="116">
        <v>9.8560532149426922E-2</v>
      </c>
      <c r="AE834" s="116">
        <v>0.21173674122498423</v>
      </c>
      <c r="AF834" s="116">
        <v>0.23968748497242376</v>
      </c>
      <c r="AG834" s="116">
        <v>5.8617563126845004E-2</v>
      </c>
      <c r="AH834" s="116">
        <v>7.0942362643941201E-2</v>
      </c>
      <c r="AI834" s="116">
        <v>0.71750603211390884</v>
      </c>
      <c r="AJ834" s="116">
        <v>0.1202131435117362</v>
      </c>
      <c r="AK834" s="116">
        <v>0.18912141055414228</v>
      </c>
      <c r="AL834" s="116">
        <v>0.15311238968456148</v>
      </c>
      <c r="AM834" s="116">
        <v>8.9429201487150611E-2</v>
      </c>
      <c r="AN834" s="116">
        <v>0.65232405481521494</v>
      </c>
      <c r="AO834" s="116">
        <v>0.61086570937548157</v>
      </c>
      <c r="AP834" s="116">
        <v>0.24736360820228931</v>
      </c>
      <c r="AQ834" s="116">
        <v>0.28220014017034473</v>
      </c>
      <c r="AR834" s="116">
        <v>0.27546564377324456</v>
      </c>
      <c r="AS834" s="116">
        <v>0.28264423628549862</v>
      </c>
      <c r="AT834" s="116">
        <v>0.55992058252572607</v>
      </c>
      <c r="AV834" s="116">
        <v>20.244492308902146</v>
      </c>
      <c r="AW834" s="116">
        <v>339.25333572866634</v>
      </c>
      <c r="AX834" s="116">
        <v>1.0700478198037984</v>
      </c>
      <c r="AY834" s="116">
        <v>0.53395709292107596</v>
      </c>
      <c r="AZ834" s="116">
        <v>9645.7006099226946</v>
      </c>
      <c r="BA834" s="116">
        <v>2.2534809014538695</v>
      </c>
      <c r="BB834" s="116">
        <v>0.14465701279954069</v>
      </c>
      <c r="BC834" s="116">
        <v>10.31459070126138</v>
      </c>
      <c r="BD834" s="116">
        <v>26.149059843503395</v>
      </c>
      <c r="BE834" s="116">
        <v>351.07570068583715</v>
      </c>
      <c r="BF834" s="116">
        <v>19.699311849024006</v>
      </c>
      <c r="BG834" s="116">
        <v>5.3842358180866094</v>
      </c>
      <c r="BH834" s="116">
        <v>3.3595879673505245</v>
      </c>
      <c r="BI834" s="116">
        <v>130.50246467477285</v>
      </c>
      <c r="BJ834" s="116">
        <v>1.1683474868610455</v>
      </c>
      <c r="BK834" s="116">
        <v>6859.4799022102807</v>
      </c>
      <c r="BL834" s="116">
        <v>6.0660986477923773</v>
      </c>
      <c r="BM834" s="116">
        <v>6.2570368675785391</v>
      </c>
      <c r="BN834" s="116">
        <v>38.553084761700411</v>
      </c>
      <c r="BO834" s="116">
        <v>3.8101022126241477</v>
      </c>
      <c r="BP834" s="116">
        <v>2.7873520666812079</v>
      </c>
      <c r="BQ834" s="116">
        <v>15.57809647691705</v>
      </c>
      <c r="BR834" s="116">
        <v>9.1062933836776772</v>
      </c>
      <c r="BS834" s="116">
        <v>3.7004979832140701</v>
      </c>
      <c r="BT834" s="116">
        <v>2.6543656419678983</v>
      </c>
    </row>
    <row r="835" spans="1:72" x14ac:dyDescent="0.3">
      <c r="A835" s="116">
        <v>2</v>
      </c>
      <c r="B835" s="116">
        <v>7.9999999999999698</v>
      </c>
      <c r="C835" s="116">
        <v>930</v>
      </c>
      <c r="E835" s="116">
        <v>35.6720319106754</v>
      </c>
      <c r="F835" s="116">
        <v>19.2907704516481</v>
      </c>
      <c r="G835" s="116">
        <v>2.2965478190754198</v>
      </c>
      <c r="K835" s="116">
        <v>30.325072237566701</v>
      </c>
      <c r="L835" s="116">
        <v>1.6786725813788299</v>
      </c>
      <c r="N835" s="116">
        <v>10.744066136289399</v>
      </c>
      <c r="Q835" s="160">
        <v>60.331349753628501</v>
      </c>
      <c r="R835" s="160">
        <v>15.5033040471835</v>
      </c>
      <c r="S835" s="160">
        <v>7.4737731543613801</v>
      </c>
      <c r="T835" s="160">
        <v>1.79374663146486</v>
      </c>
      <c r="U835" s="160">
        <v>4.0092084342412804</v>
      </c>
      <c r="V835" s="160">
        <v>4.13787225301337</v>
      </c>
      <c r="W835" s="160">
        <v>1.25976170009539</v>
      </c>
      <c r="X835" s="164">
        <v>3.2846468127266033</v>
      </c>
      <c r="Z835" s="116">
        <v>9.2680590198083498E-3</v>
      </c>
      <c r="AA835" s="116">
        <v>3.5161546108763486E-2</v>
      </c>
      <c r="AB835" s="116">
        <v>6.5612412496311043E-2</v>
      </c>
      <c r="AC835" s="116">
        <v>4.5990160374789306E-2</v>
      </c>
      <c r="AD835" s="116">
        <v>9.0439486085528334E-2</v>
      </c>
      <c r="AE835" s="116">
        <v>0.19226547782170114</v>
      </c>
      <c r="AF835" s="116">
        <v>0.23069320002444824</v>
      </c>
      <c r="AG835" s="116">
        <v>5.0917776651886133E-2</v>
      </c>
      <c r="AH835" s="116">
        <v>5.7573200264961912E-2</v>
      </c>
      <c r="AI835" s="116">
        <v>0.70614639345533592</v>
      </c>
      <c r="AJ835" s="116">
        <v>8.8751103581473548E-2</v>
      </c>
      <c r="AK835" s="116">
        <v>0.13966086784069293</v>
      </c>
      <c r="AL835" s="116">
        <v>0.13569641166029492</v>
      </c>
      <c r="AM835" s="116">
        <v>7.987570745732675E-2</v>
      </c>
      <c r="AN835" s="116">
        <v>0.61103652668229858</v>
      </c>
      <c r="AO835" s="116">
        <v>0.51649178940048779</v>
      </c>
      <c r="AP835" s="116">
        <v>0.18793728814087401</v>
      </c>
      <c r="AQ835" s="116">
        <v>0.2229049116629313</v>
      </c>
      <c r="AR835" s="116">
        <v>0.21828707398739275</v>
      </c>
      <c r="AS835" s="116">
        <v>0.23166717876419438</v>
      </c>
      <c r="AT835" s="116">
        <v>0.51900793914568022</v>
      </c>
      <c r="AV835" s="116">
        <v>19.328212374455234</v>
      </c>
      <c r="AW835" s="116">
        <v>324.90724955950344</v>
      </c>
      <c r="AX835" s="116">
        <v>1.0277557964375663</v>
      </c>
      <c r="AY835" s="116">
        <v>0.51193471925691791</v>
      </c>
      <c r="AZ835" s="116">
        <v>9403.7789827547822</v>
      </c>
      <c r="BA835" s="116">
        <v>2.2481228439967382</v>
      </c>
      <c r="BB835" s="116">
        <v>0.14253858591195748</v>
      </c>
      <c r="BC835" s="116">
        <v>10.013487648620405</v>
      </c>
      <c r="BD835" s="116">
        <v>25.650403504006583</v>
      </c>
      <c r="BE835" s="116">
        <v>352.11868865140087</v>
      </c>
      <c r="BF835" s="116">
        <v>19.936584711014689</v>
      </c>
      <c r="BG835" s="116">
        <v>5.5983353269609548</v>
      </c>
      <c r="BH835" s="116">
        <v>3.3332502761090388</v>
      </c>
      <c r="BI835" s="116">
        <v>127.41889496806543</v>
      </c>
      <c r="BJ835" s="116">
        <v>1.2003397745703031</v>
      </c>
      <c r="BK835" s="116">
        <v>7396.7299865107716</v>
      </c>
      <c r="BL835" s="116">
        <v>6.3858757613636854</v>
      </c>
      <c r="BM835" s="116">
        <v>6.578545884127653</v>
      </c>
      <c r="BN835" s="116">
        <v>40.431270229230265</v>
      </c>
      <c r="BO835" s="116">
        <v>3.9634433268082132</v>
      </c>
      <c r="BP835" s="116">
        <v>2.862779545406017</v>
      </c>
      <c r="BQ835" s="116">
        <v>15.772029935707005</v>
      </c>
      <c r="BR835" s="116">
        <v>8.709068170626816</v>
      </c>
      <c r="BS835" s="116">
        <v>3.4978200346196169</v>
      </c>
      <c r="BT835" s="116">
        <v>2.5089848349592194</v>
      </c>
    </row>
    <row r="836" spans="1:72" x14ac:dyDescent="0.3">
      <c r="A836" s="116">
        <v>2</v>
      </c>
      <c r="B836" s="116">
        <v>8.0000000000000302</v>
      </c>
      <c r="C836" s="116">
        <v>940</v>
      </c>
      <c r="E836" s="116">
        <v>37.5660540115435</v>
      </c>
      <c r="F836" s="116">
        <v>19.711885287602399</v>
      </c>
      <c r="G836" s="116">
        <v>0.29633727907256102</v>
      </c>
      <c r="K836" s="116">
        <v>29.940786912698702</v>
      </c>
      <c r="L836" s="116">
        <v>1.6865401369147801</v>
      </c>
      <c r="N836" s="116">
        <v>10.72177117939</v>
      </c>
      <c r="Q836" s="160">
        <v>59.579434944177798</v>
      </c>
      <c r="R836" s="160">
        <v>15.6309052065853</v>
      </c>
      <c r="S836" s="160">
        <v>8.0155994874392302</v>
      </c>
      <c r="T836" s="160">
        <v>1.9956059172074301</v>
      </c>
      <c r="U836" s="160">
        <v>4.1306178515929801</v>
      </c>
      <c r="V836" s="160">
        <v>4.1278040370969897</v>
      </c>
      <c r="W836" s="160">
        <v>1.2097153837449</v>
      </c>
      <c r="X836" s="164">
        <v>3.4122109155284122</v>
      </c>
      <c r="Z836" s="116">
        <v>8.1938572590461185E-3</v>
      </c>
      <c r="AA836" s="116">
        <v>3.3907954035143302E-2</v>
      </c>
      <c r="AB836" s="116">
        <v>6.4563282426090468E-2</v>
      </c>
      <c r="AC836" s="116">
        <v>4.4762350495005272E-2</v>
      </c>
      <c r="AD836" s="116">
        <v>8.2819005786393174E-2</v>
      </c>
      <c r="AE836" s="116">
        <v>0.17705256206098588</v>
      </c>
      <c r="AF836" s="116">
        <v>0.22409165054136793</v>
      </c>
      <c r="AG836" s="116">
        <v>4.41757737757189E-2</v>
      </c>
      <c r="AH836" s="116">
        <v>4.6202396032018846E-2</v>
      </c>
      <c r="AI836" s="116">
        <v>0.6897974916101951</v>
      </c>
      <c r="AJ836" s="116">
        <v>6.2379312328199432E-2</v>
      </c>
      <c r="AK836" s="116">
        <v>9.8431025653093474E-2</v>
      </c>
      <c r="AL836" s="116">
        <v>0.12094631922359535</v>
      </c>
      <c r="AM836" s="116">
        <v>7.2181465445664242E-2</v>
      </c>
      <c r="AN836" s="116">
        <v>0.57105724618911502</v>
      </c>
      <c r="AO836" s="116">
        <v>0.4378709769292341</v>
      </c>
      <c r="AP836" s="116">
        <v>0.13852135883245859</v>
      </c>
      <c r="AQ836" s="116">
        <v>0.17366549905790352</v>
      </c>
      <c r="AR836" s="116">
        <v>0.17092018261311812</v>
      </c>
      <c r="AS836" s="116">
        <v>0.18934197001245415</v>
      </c>
      <c r="AT836" s="116">
        <v>0.48699515319993808</v>
      </c>
      <c r="AV836" s="116">
        <v>18.4097597753406</v>
      </c>
      <c r="AW836" s="116">
        <v>310.58591677810932</v>
      </c>
      <c r="AX836" s="116">
        <v>0.98564813380013516</v>
      </c>
      <c r="AY836" s="116">
        <v>0.4899881589972358</v>
      </c>
      <c r="AZ836" s="116">
        <v>9129.4004604282327</v>
      </c>
      <c r="BA836" s="116">
        <v>2.2213015197828736</v>
      </c>
      <c r="BB836" s="116">
        <v>0.13964970667233506</v>
      </c>
      <c r="BC836" s="116">
        <v>9.6716303236022547</v>
      </c>
      <c r="BD836" s="116">
        <v>24.968695244976143</v>
      </c>
      <c r="BE836" s="116">
        <v>354.14565256537975</v>
      </c>
      <c r="BF836" s="116">
        <v>19.898390075479977</v>
      </c>
      <c r="BG836" s="116">
        <v>5.719319846442847</v>
      </c>
      <c r="BH836" s="116">
        <v>3.280344686364391</v>
      </c>
      <c r="BI836" s="116">
        <v>123.59579805183068</v>
      </c>
      <c r="BJ836" s="116">
        <v>1.2291822404883237</v>
      </c>
      <c r="BK836" s="116">
        <v>7851.7693078684142</v>
      </c>
      <c r="BL836" s="116">
        <v>6.5996618439059862</v>
      </c>
      <c r="BM836" s="116">
        <v>6.7963023257019861</v>
      </c>
      <c r="BN836" s="116">
        <v>41.669020084248402</v>
      </c>
      <c r="BO836" s="116">
        <v>4.0587258580707202</v>
      </c>
      <c r="BP836" s="116">
        <v>2.9085898145865334</v>
      </c>
      <c r="BQ836" s="116">
        <v>15.906238349607065</v>
      </c>
      <c r="BR836" s="116">
        <v>8.4990156199822131</v>
      </c>
      <c r="BS836" s="116">
        <v>3.325195692805901</v>
      </c>
      <c r="BT836" s="116">
        <v>2.385161467413516</v>
      </c>
    </row>
    <row r="837" spans="1:72" x14ac:dyDescent="0.3">
      <c r="A837" s="116">
        <v>2</v>
      </c>
      <c r="B837" s="116">
        <v>7.9999999999999698</v>
      </c>
      <c r="C837" s="116">
        <v>950</v>
      </c>
      <c r="E837" s="116">
        <v>39.849332691552803</v>
      </c>
      <c r="F837" s="116">
        <v>19.749985151439098</v>
      </c>
      <c r="K837" s="116">
        <v>28.8729833785831</v>
      </c>
      <c r="L837" s="116">
        <v>1.68220158830183</v>
      </c>
      <c r="N837" s="116">
        <v>9.7488696517868494</v>
      </c>
      <c r="Q837" s="160">
        <v>59.084700992998599</v>
      </c>
      <c r="R837" s="160">
        <v>15.6828817706746</v>
      </c>
      <c r="S837" s="160">
        <v>8.5402977404909297</v>
      </c>
      <c r="T837" s="160">
        <v>2.1974186728526202</v>
      </c>
      <c r="U837" s="160">
        <v>4.2713265663455404</v>
      </c>
      <c r="V837" s="160">
        <v>4.0632699680317499</v>
      </c>
      <c r="W837" s="160">
        <v>1.14069752214024</v>
      </c>
      <c r="X837" s="164">
        <v>3.5620923944921148</v>
      </c>
      <c r="Z837" s="116">
        <v>7.554977316130849E-3</v>
      </c>
      <c r="AA837" s="116">
        <v>3.2344179005831114E-2</v>
      </c>
      <c r="AB837" s="116">
        <v>6.2156830743945159E-2</v>
      </c>
      <c r="AC837" s="116">
        <v>4.2784885542533076E-2</v>
      </c>
      <c r="AD837" s="116">
        <v>7.8684084811297988E-2</v>
      </c>
      <c r="AE837" s="116">
        <v>0.17406492453806036</v>
      </c>
      <c r="AF837" s="116">
        <v>0.22114650007600972</v>
      </c>
      <c r="AG837" s="116">
        <v>4.1902801912832459E-2</v>
      </c>
      <c r="AH837" s="116">
        <v>4.3394149400163375E-2</v>
      </c>
      <c r="AI837" s="116">
        <v>0.66404585644329261</v>
      </c>
      <c r="AJ837" s="116">
        <v>5.7223791819963232E-2</v>
      </c>
      <c r="AK837" s="116">
        <v>9.0822311332877687E-2</v>
      </c>
      <c r="AL837" s="116">
        <v>0.11582930059392281</v>
      </c>
      <c r="AM837" s="116">
        <v>7.0442485235296518E-2</v>
      </c>
      <c r="AN837" s="116">
        <v>0.54409307696705389</v>
      </c>
      <c r="AO837" s="116">
        <v>0.41826737866613939</v>
      </c>
      <c r="AP837" s="116">
        <v>0.12936668817958988</v>
      </c>
      <c r="AQ837" s="116">
        <v>0.16416633253822202</v>
      </c>
      <c r="AR837" s="116">
        <v>0.16193663338740069</v>
      </c>
      <c r="AS837" s="116">
        <v>0.1805591709626595</v>
      </c>
      <c r="AT837" s="116">
        <v>0.47897188691648318</v>
      </c>
      <c r="AV837" s="116">
        <v>17.392914028472767</v>
      </c>
      <c r="AW837" s="116">
        <v>294.89274494907107</v>
      </c>
      <c r="AX837" s="116">
        <v>0.94062353965955936</v>
      </c>
      <c r="AY837" s="116">
        <v>0.46617038772430031</v>
      </c>
      <c r="AZ837" s="116">
        <v>8751.4930191914173</v>
      </c>
      <c r="BA837" s="116">
        <v>2.1462871969271271</v>
      </c>
      <c r="BB837" s="116">
        <v>0.13546042839915354</v>
      </c>
      <c r="BC837" s="116">
        <v>9.2046662811181701</v>
      </c>
      <c r="BD837" s="116">
        <v>23.787362793964306</v>
      </c>
      <c r="BE837" s="116">
        <v>357.87697261952485</v>
      </c>
      <c r="BF837" s="116">
        <v>19.056910699896665</v>
      </c>
      <c r="BG837" s="116">
        <v>5.5172589950010424</v>
      </c>
      <c r="BH837" s="116">
        <v>3.1612757448946462</v>
      </c>
      <c r="BI837" s="116">
        <v>117.94995220512219</v>
      </c>
      <c r="BJ837" s="116">
        <v>1.2400640838554435</v>
      </c>
      <c r="BK837" s="116">
        <v>7839.1685197559982</v>
      </c>
      <c r="BL837" s="116">
        <v>6.4034162329852844</v>
      </c>
      <c r="BM837" s="116">
        <v>6.6165169349913295</v>
      </c>
      <c r="BN837" s="116">
        <v>40.532423222597657</v>
      </c>
      <c r="BO837" s="116">
        <v>3.9528624504295578</v>
      </c>
      <c r="BP837" s="116">
        <v>2.8794136806300612</v>
      </c>
      <c r="BQ837" s="116">
        <v>15.844385126280457</v>
      </c>
      <c r="BR837" s="116">
        <v>8.8293998770841089</v>
      </c>
      <c r="BS837" s="116">
        <v>3.1967154782372376</v>
      </c>
      <c r="BT837" s="116">
        <v>2.2930026637144745</v>
      </c>
    </row>
    <row r="838" spans="1:72" x14ac:dyDescent="0.3">
      <c r="A838" s="116">
        <v>2</v>
      </c>
      <c r="B838" s="116">
        <v>7.9999999999999698</v>
      </c>
      <c r="C838" s="116">
        <v>960</v>
      </c>
      <c r="E838" s="116">
        <v>42.543875705857999</v>
      </c>
      <c r="F838" s="116">
        <v>19.7446599147261</v>
      </c>
      <c r="K838" s="116">
        <v>27.420832826163899</v>
      </c>
      <c r="L838" s="116">
        <v>1.68557153954193</v>
      </c>
      <c r="N838" s="116">
        <v>8.5054504284011792</v>
      </c>
      <c r="Q838" s="160">
        <v>58.642137642995301</v>
      </c>
      <c r="R838" s="160">
        <v>15.7381674135362</v>
      </c>
      <c r="S838" s="160">
        <v>9.0208413167804107</v>
      </c>
      <c r="T838" s="160">
        <v>2.3998906276078502</v>
      </c>
      <c r="U838" s="160">
        <v>4.4379020459669603</v>
      </c>
      <c r="V838" s="160">
        <v>3.9858186531567501</v>
      </c>
      <c r="W838" s="160">
        <v>1.0737424442694501</v>
      </c>
      <c r="X838" s="164">
        <v>3.7120807456471652</v>
      </c>
      <c r="Z838" s="116">
        <v>6.9418372342299247E-3</v>
      </c>
      <c r="AA838" s="116">
        <v>3.0438602045158816E-2</v>
      </c>
      <c r="AB838" s="116">
        <v>5.9158337438680118E-2</v>
      </c>
      <c r="AC838" s="116">
        <v>4.0358114311386285E-2</v>
      </c>
      <c r="AD838" s="116">
        <v>7.4441196483400154E-2</v>
      </c>
      <c r="AE838" s="116">
        <v>0.17416339189483643</v>
      </c>
      <c r="AF838" s="116">
        <v>0.2198648379172625</v>
      </c>
      <c r="AG838" s="116">
        <v>4.0082897891044675E-2</v>
      </c>
      <c r="AH838" s="116">
        <v>4.1799863867950891E-2</v>
      </c>
      <c r="AI838" s="116">
        <v>0.63061217397575819</v>
      </c>
      <c r="AJ838" s="116">
        <v>5.5469651402757843E-2</v>
      </c>
      <c r="AK838" s="116">
        <v>8.8757249891173104E-2</v>
      </c>
      <c r="AL838" s="116">
        <v>0.1123175174429225</v>
      </c>
      <c r="AM838" s="116">
        <v>6.9924576531339322E-2</v>
      </c>
      <c r="AN838" s="116">
        <v>0.51498494483608726</v>
      </c>
      <c r="AO838" s="116">
        <v>0.40913543482505527</v>
      </c>
      <c r="AP838" s="116">
        <v>0.12688863369094311</v>
      </c>
      <c r="AQ838" s="116">
        <v>0.16123497701270678</v>
      </c>
      <c r="AR838" s="116">
        <v>0.15937557000425528</v>
      </c>
      <c r="AS838" s="116">
        <v>0.17726516976125442</v>
      </c>
      <c r="AT838" s="116">
        <v>0.4767539774866576</v>
      </c>
      <c r="AV838" s="116">
        <v>16.324068189098401</v>
      </c>
      <c r="AW838" s="116">
        <v>278.26218220182238</v>
      </c>
      <c r="AX838" s="116">
        <v>0.89241240402891275</v>
      </c>
      <c r="AY838" s="116">
        <v>0.44081805742654856</v>
      </c>
      <c r="AZ838" s="116">
        <v>8333.0403123288015</v>
      </c>
      <c r="BA838" s="116">
        <v>2.0551609304802199</v>
      </c>
      <c r="BB838" s="116">
        <v>0.1304889350794079</v>
      </c>
      <c r="BC838" s="116">
        <v>8.6962564194451204</v>
      </c>
      <c r="BD838" s="116">
        <v>22.471643182670665</v>
      </c>
      <c r="BE838" s="116">
        <v>362.49136530369219</v>
      </c>
      <c r="BF838" s="116">
        <v>18.040299973648914</v>
      </c>
      <c r="BG838" s="116">
        <v>5.2473029437981644</v>
      </c>
      <c r="BH838" s="116">
        <v>3.0205804628173487</v>
      </c>
      <c r="BI838" s="116">
        <v>111.68032072990914</v>
      </c>
      <c r="BJ838" s="116">
        <v>1.2476967049904701</v>
      </c>
      <c r="BK838" s="116">
        <v>7715.4036163210994</v>
      </c>
      <c r="BL838" s="116">
        <v>6.1202697440447347</v>
      </c>
      <c r="BM838" s="116">
        <v>6.3503935715487883</v>
      </c>
      <c r="BN838" s="116">
        <v>38.87740749660729</v>
      </c>
      <c r="BO838" s="116">
        <v>3.8015245495193026</v>
      </c>
      <c r="BP838" s="116">
        <v>2.826857690611797</v>
      </c>
      <c r="BQ838" s="116">
        <v>15.74969501612968</v>
      </c>
      <c r="BR838" s="116">
        <v>9.3239593029788743</v>
      </c>
      <c r="BS838" s="116">
        <v>3.0762979149343206</v>
      </c>
      <c r="BT838" s="116">
        <v>2.2066271963663904</v>
      </c>
    </row>
    <row r="839" spans="1:72" x14ac:dyDescent="0.3">
      <c r="A839" s="116">
        <v>2</v>
      </c>
      <c r="B839" s="116">
        <v>7.9999999999999698</v>
      </c>
      <c r="C839" s="116">
        <v>970</v>
      </c>
      <c r="E839" s="116">
        <v>42.543875705857999</v>
      </c>
      <c r="F839" s="116">
        <v>19.7446599147261</v>
      </c>
      <c r="K839" s="116">
        <v>27.420832826163899</v>
      </c>
      <c r="L839" s="116">
        <v>1.68944361959219</v>
      </c>
      <c r="N839" s="116">
        <v>8.5054504284011792</v>
      </c>
      <c r="Q839" s="160">
        <v>58.642137642995301</v>
      </c>
      <c r="R839" s="160">
        <v>15.7381674135362</v>
      </c>
      <c r="S839" s="160">
        <v>9.0208413167804107</v>
      </c>
      <c r="T839" s="160">
        <v>2.3998906276078502</v>
      </c>
      <c r="U839" s="160">
        <v>4.4379020459669603</v>
      </c>
      <c r="V839" s="160">
        <v>3.9858186531567501</v>
      </c>
      <c r="W839" s="160">
        <v>1.0737424442694501</v>
      </c>
      <c r="X839" s="164">
        <v>3.7120807456471652</v>
      </c>
      <c r="Z839" s="116">
        <v>6.9428052542424897E-3</v>
      </c>
      <c r="AA839" s="116">
        <v>3.0439299019567864E-2</v>
      </c>
      <c r="AB839" s="116">
        <v>5.9161822310725351E-2</v>
      </c>
      <c r="AC839" s="116">
        <v>4.0361599183431525E-2</v>
      </c>
      <c r="AD839" s="116">
        <v>7.4442512990617243E-2</v>
      </c>
      <c r="AE839" s="116">
        <v>0.17455331035589761</v>
      </c>
      <c r="AF839" s="116">
        <v>0.22032755148326863</v>
      </c>
      <c r="AG839" s="116">
        <v>4.0083478703052212E-2</v>
      </c>
      <c r="AH839" s="116">
        <v>4.1800328517556926E-2</v>
      </c>
      <c r="AI839" s="116">
        <v>0.63061225916151942</v>
      </c>
      <c r="AJ839" s="116">
        <v>5.547003861076287E-2</v>
      </c>
      <c r="AK839" s="116">
        <v>8.8757598378377628E-2</v>
      </c>
      <c r="AL839" s="116">
        <v>0.11241044736412874</v>
      </c>
      <c r="AM839" s="116">
        <v>7.0013634372495318E-2</v>
      </c>
      <c r="AN839" s="116">
        <v>0.51498533204409225</v>
      </c>
      <c r="AO839" s="116">
        <v>0.40961944483133778</v>
      </c>
      <c r="AP839" s="116">
        <v>0.12688905961974861</v>
      </c>
      <c r="AQ839" s="116">
        <v>0.16123575142871688</v>
      </c>
      <c r="AR839" s="116">
        <v>0.15937700267387389</v>
      </c>
      <c r="AS839" s="116">
        <v>0.17726776405488806</v>
      </c>
      <c r="AT839" s="116">
        <v>0.47748192853610655</v>
      </c>
      <c r="AV839" s="116">
        <v>16.324047046474554</v>
      </c>
      <c r="AW839" s="116">
        <v>278.26193062292327</v>
      </c>
      <c r="AX839" s="116">
        <v>0.89240851475428284</v>
      </c>
      <c r="AY839" s="116">
        <v>0.4408160900149467</v>
      </c>
      <c r="AZ839" s="116">
        <v>8333.026849948079</v>
      </c>
      <c r="BA839" s="116">
        <v>2.0542851546959895</v>
      </c>
      <c r="BB839" s="116">
        <v>0.13042609174370628</v>
      </c>
      <c r="BC839" s="116">
        <v>8.6962499484412845</v>
      </c>
      <c r="BD839" s="116">
        <v>22.471629834863329</v>
      </c>
      <c r="BE839" s="116">
        <v>362.49134278180361</v>
      </c>
      <c r="BF839" s="116">
        <v>18.040291197297506</v>
      </c>
      <c r="BG839" s="116">
        <v>5.2473007385612727</v>
      </c>
      <c r="BH839" s="116">
        <v>3.0202513356932705</v>
      </c>
      <c r="BI839" s="116">
        <v>111.66804886043744</v>
      </c>
      <c r="BJ839" s="116">
        <v>1.2476963201718594</v>
      </c>
      <c r="BK839" s="116">
        <v>7712.1565907049571</v>
      </c>
      <c r="BL839" s="116">
        <v>6.120266738560777</v>
      </c>
      <c r="BM839" s="116">
        <v>6.3503881175421384</v>
      </c>
      <c r="BN839" s="116">
        <v>38.877345598093278</v>
      </c>
      <c r="BO839" s="116">
        <v>3.8015138031003484</v>
      </c>
      <c r="BP839" s="116">
        <v>2.8251681054962114</v>
      </c>
      <c r="BQ839" s="116">
        <v>15.750568979194449</v>
      </c>
      <c r="BR839" s="116">
        <v>9.3239735688020282</v>
      </c>
      <c r="BS839" s="116">
        <v>3.0781353971550227</v>
      </c>
      <c r="BT839" s="116">
        <v>2.2079452215879916</v>
      </c>
    </row>
    <row r="840" spans="1:72" x14ac:dyDescent="0.3">
      <c r="A840" s="116">
        <v>2</v>
      </c>
      <c r="B840" s="116">
        <v>8</v>
      </c>
      <c r="C840" s="116">
        <v>980</v>
      </c>
      <c r="E840" s="116">
        <v>45.486850383893099</v>
      </c>
      <c r="F840" s="116">
        <v>19.965301748820799</v>
      </c>
      <c r="K840" s="116">
        <v>25.588121924458498</v>
      </c>
      <c r="L840" s="116">
        <v>1.6951171587531</v>
      </c>
      <c r="N840" s="116">
        <v>7.1848294725431003</v>
      </c>
      <c r="Q840" s="160">
        <v>58.201743126444498</v>
      </c>
      <c r="R840" s="160">
        <v>15.902540556163901</v>
      </c>
      <c r="S840" s="160">
        <v>9.3500333243136797</v>
      </c>
      <c r="T840" s="160">
        <v>2.5975019301676299</v>
      </c>
      <c r="U840" s="160">
        <v>4.6526245129526602</v>
      </c>
      <c r="V840" s="160">
        <v>3.8899663173038301</v>
      </c>
      <c r="W840" s="160">
        <v>1.00827533674907</v>
      </c>
      <c r="X840" s="164">
        <v>3.858039739270076</v>
      </c>
      <c r="Z840" s="116">
        <v>6.3089417551547818E-3</v>
      </c>
      <c r="AA840" s="116">
        <v>2.8165099996857297E-2</v>
      </c>
      <c r="AB840" s="116">
        <v>5.5938513404193022E-2</v>
      </c>
      <c r="AC840" s="116">
        <v>3.7594191184321037E-2</v>
      </c>
      <c r="AD840" s="116">
        <v>6.9213923703910746E-2</v>
      </c>
      <c r="AE840" s="116">
        <v>0.17486140171006562</v>
      </c>
      <c r="AF840" s="116">
        <v>0.21925671985002626</v>
      </c>
      <c r="AG840" s="116">
        <v>3.7851258957473537E-2</v>
      </c>
      <c r="AH840" s="116">
        <v>3.992428879482221E-2</v>
      </c>
      <c r="AI840" s="116">
        <v>0.58860637692046169</v>
      </c>
      <c r="AJ840" s="116">
        <v>5.3524767823111462E-2</v>
      </c>
      <c r="AK840" s="116">
        <v>8.6761485957674231E-2</v>
      </c>
      <c r="AL840" s="116">
        <v>0.10909704384288274</v>
      </c>
      <c r="AM840" s="116">
        <v>6.9753956043259846E-2</v>
      </c>
      <c r="AN840" s="116">
        <v>0.48071524363920259</v>
      </c>
      <c r="AO840" s="116">
        <v>0.40059058746654075</v>
      </c>
      <c r="AP840" s="116">
        <v>0.12477094748717214</v>
      </c>
      <c r="AQ840" s="116">
        <v>0.15893935881009005</v>
      </c>
      <c r="AR840" s="116">
        <v>0.15765056687260823</v>
      </c>
      <c r="AS840" s="116">
        <v>0.17476302639352656</v>
      </c>
      <c r="AT840" s="116">
        <v>0.47670439486555266</v>
      </c>
      <c r="AV840" s="116">
        <v>15.295400661095144</v>
      </c>
      <c r="AW840" s="116">
        <v>262.11013308862374</v>
      </c>
      <c r="AX840" s="116">
        <v>0.84472971699217203</v>
      </c>
      <c r="AY840" s="116">
        <v>0.41602557685705233</v>
      </c>
      <c r="AZ840" s="116">
        <v>7920.4575454246942</v>
      </c>
      <c r="BA840" s="116">
        <v>1.9629548208188972</v>
      </c>
      <c r="BB840" s="116">
        <v>0.12534843857694675</v>
      </c>
      <c r="BC840" s="116">
        <v>8.2018510493045902</v>
      </c>
      <c r="BD840" s="116">
        <v>21.190330470772341</v>
      </c>
      <c r="BE840" s="116">
        <v>368.11174731563358</v>
      </c>
      <c r="BF840" s="116">
        <v>17.043815641581151</v>
      </c>
      <c r="BG840" s="116">
        <v>4.9784441087853315</v>
      </c>
      <c r="BH840" s="116">
        <v>2.8774699124518746</v>
      </c>
      <c r="BI840" s="116">
        <v>105.49944627312223</v>
      </c>
      <c r="BJ840" s="116">
        <v>1.2553675264067705</v>
      </c>
      <c r="BK840" s="116">
        <v>7569.5064452003207</v>
      </c>
      <c r="BL840" s="116">
        <v>5.833021697231878</v>
      </c>
      <c r="BM840" s="116">
        <v>6.0755882103649022</v>
      </c>
      <c r="BN840" s="116">
        <v>37.166555447435066</v>
      </c>
      <c r="BO840" s="116">
        <v>3.6436356460750323</v>
      </c>
      <c r="BP840" s="116">
        <v>2.766059823707478</v>
      </c>
      <c r="BQ840" s="116">
        <v>15.659986220043038</v>
      </c>
      <c r="BR840" s="116">
        <v>9.9043815840361304</v>
      </c>
      <c r="BS840" s="116">
        <v>2.9651748595629686</v>
      </c>
      <c r="BT840" s="116">
        <v>2.1269186756358849</v>
      </c>
    </row>
    <row r="841" spans="1:72" x14ac:dyDescent="0.3">
      <c r="A841" s="116">
        <v>2</v>
      </c>
      <c r="B841" s="116">
        <v>7.9999999999999796</v>
      </c>
      <c r="C841" s="116">
        <v>990</v>
      </c>
      <c r="E841" s="116">
        <v>46.788611448179701</v>
      </c>
      <c r="F841" s="116">
        <v>19.686918545979601</v>
      </c>
      <c r="K841" s="116">
        <v>25.210571999703902</v>
      </c>
      <c r="N841" s="116">
        <v>6.5325642863991602</v>
      </c>
      <c r="Q841" s="160">
        <v>58.022440474729699</v>
      </c>
      <c r="R841" s="160">
        <v>15.804541694679701</v>
      </c>
      <c r="S841" s="160">
        <v>9.6030072088663001</v>
      </c>
      <c r="T841" s="160">
        <v>2.7452163310092699</v>
      </c>
      <c r="U841" s="160">
        <v>4.7094097148868004</v>
      </c>
      <c r="V841" s="160">
        <v>3.85812411219819</v>
      </c>
      <c r="W841" s="160">
        <v>0.98228791378693703</v>
      </c>
      <c r="X841" s="164">
        <v>3.9276917266794711</v>
      </c>
      <c r="Z841" s="116">
        <v>5.5432085091996442E-3</v>
      </c>
      <c r="AA841" s="116">
        <v>2.7193140847096928E-2</v>
      </c>
      <c r="AB841" s="116">
        <v>5.2916772259856401E-2</v>
      </c>
      <c r="AC841" s="116">
        <v>3.5055416669339277E-2</v>
      </c>
      <c r="AD841" s="116">
        <v>6.7368736477154648E-2</v>
      </c>
      <c r="AE841" s="116">
        <v>4.0481864868348004E-3</v>
      </c>
      <c r="AF841" s="116">
        <v>1.5760213953713541E-2</v>
      </c>
      <c r="AG841" s="116">
        <v>3.7045149885363358E-2</v>
      </c>
      <c r="AH841" s="116">
        <v>3.9140533371810012E-2</v>
      </c>
      <c r="AI841" s="116">
        <v>0.57963325778262331</v>
      </c>
      <c r="AJ841" s="116">
        <v>5.2571343087546324E-2</v>
      </c>
      <c r="AK841" s="116">
        <v>8.532655347803432E-2</v>
      </c>
      <c r="AL841" s="116">
        <v>6.6094704640072915E-2</v>
      </c>
      <c r="AM841" s="116">
        <v>3.0163223191216792E-2</v>
      </c>
      <c r="AN841" s="116">
        <v>0.46979605750509729</v>
      </c>
      <c r="AO841" s="116">
        <v>0.18326205031380419</v>
      </c>
      <c r="AP841" s="116">
        <v>0.12270537856086369</v>
      </c>
      <c r="AQ841" s="116">
        <v>0.15611767071475272</v>
      </c>
      <c r="AR841" s="116">
        <v>0.15450923570653352</v>
      </c>
      <c r="AS841" s="116">
        <v>0.1707376025200599</v>
      </c>
      <c r="AT841" s="116">
        <v>0.15511083576471182</v>
      </c>
      <c r="AV841" s="116">
        <v>14.888419703838704</v>
      </c>
      <c r="AW841" s="116">
        <v>255.5166922947698</v>
      </c>
      <c r="AX841" s="116">
        <v>0.82653980814775896</v>
      </c>
      <c r="AY841" s="116">
        <v>0.40646819309473087</v>
      </c>
      <c r="AZ841" s="116">
        <v>7745.380203746874</v>
      </c>
      <c r="BA841" s="116">
        <v>2.2976757633983675</v>
      </c>
      <c r="BB841" s="116">
        <v>0.1511722702301283</v>
      </c>
      <c r="BC841" s="116">
        <v>7.99838632552762</v>
      </c>
      <c r="BD841" s="116">
        <v>20.666511962421872</v>
      </c>
      <c r="BE841" s="116">
        <v>367.8364207887422</v>
      </c>
      <c r="BF841" s="116">
        <v>16.637758775269738</v>
      </c>
      <c r="BG841" s="116">
        <v>4.8705452100707793</v>
      </c>
      <c r="BH841" s="116">
        <v>2.9420182398881622</v>
      </c>
      <c r="BI841" s="116">
        <v>107.45213974205205</v>
      </c>
      <c r="BJ841" s="116">
        <v>1.2537069327254522</v>
      </c>
      <c r="BK841" s="116">
        <v>9013.2578884268496</v>
      </c>
      <c r="BL841" s="116">
        <v>5.7204015846015146</v>
      </c>
      <c r="BM841" s="116">
        <v>5.971411695779886</v>
      </c>
      <c r="BN841" s="116">
        <v>36.538636818347335</v>
      </c>
      <c r="BO841" s="116">
        <v>3.5875493177844024</v>
      </c>
      <c r="BP841" s="116">
        <v>3.5917847174722999</v>
      </c>
      <c r="BQ841" s="116">
        <v>15.199055752094182</v>
      </c>
      <c r="BR841" s="116">
        <v>10.067053749636292</v>
      </c>
      <c r="BS841" s="116">
        <v>2.2268557151043407</v>
      </c>
      <c r="BT841" s="116">
        <v>1.5973226648427761</v>
      </c>
    </row>
    <row r="842" spans="1:72" x14ac:dyDescent="0.3">
      <c r="A842" s="116">
        <v>2</v>
      </c>
      <c r="B842" s="116">
        <v>8</v>
      </c>
      <c r="C842" s="116">
        <v>1000</v>
      </c>
      <c r="E842" s="116">
        <v>48.891366743651503</v>
      </c>
      <c r="F842" s="116">
        <v>19.3668636503619</v>
      </c>
      <c r="K842" s="116">
        <v>24.348231187567901</v>
      </c>
      <c r="L842" s="116">
        <v>1.0051993761512901</v>
      </c>
      <c r="N842" s="116">
        <v>5.6039913385051197</v>
      </c>
      <c r="Q842" s="160">
        <v>57.7708353743879</v>
      </c>
      <c r="R842" s="160">
        <v>15.7346953517483</v>
      </c>
      <c r="S842" s="160">
        <v>9.8863462328404594</v>
      </c>
      <c r="T842" s="160">
        <v>2.9539470890963102</v>
      </c>
      <c r="U842" s="160">
        <v>4.8128079851926397</v>
      </c>
      <c r="V842" s="160">
        <v>3.8072755638173201</v>
      </c>
      <c r="W842" s="160">
        <v>0.94298162687363396</v>
      </c>
      <c r="X842" s="164">
        <v>4.0374864740896177</v>
      </c>
      <c r="Z842" s="116">
        <v>5.3088267619227766E-3</v>
      </c>
      <c r="AA842" s="116">
        <v>2.6133714016513144E-2</v>
      </c>
      <c r="AB842" s="116">
        <v>5.1462226003158695E-2</v>
      </c>
      <c r="AC842" s="116">
        <v>3.4246518478608316E-2</v>
      </c>
      <c r="AD842" s="116">
        <v>6.5088493992024071E-2</v>
      </c>
      <c r="AE842" s="116">
        <v>0.10508751526281618</v>
      </c>
      <c r="AF842" s="116">
        <v>0.13455293485370237</v>
      </c>
      <c r="AG842" s="116">
        <v>3.6025602686999419E-2</v>
      </c>
      <c r="AH842" s="116">
        <v>3.8125873412670222E-2</v>
      </c>
      <c r="AI842" s="116">
        <v>0.5596103761462744</v>
      </c>
      <c r="AJ842" s="116">
        <v>5.1260237694339572E-2</v>
      </c>
      <c r="AK842" s="116">
        <v>8.3353613853404868E-2</v>
      </c>
      <c r="AL842" s="116">
        <v>8.6959043340630746E-2</v>
      </c>
      <c r="AM842" s="116">
        <v>5.2474154895628129E-2</v>
      </c>
      <c r="AN842" s="116">
        <v>0.4502370312625239</v>
      </c>
      <c r="AO842" s="116">
        <v>0.30078911088530341</v>
      </c>
      <c r="AP842" s="116">
        <v>0.11996884620870811</v>
      </c>
      <c r="AQ842" s="116">
        <v>0.15268949579358596</v>
      </c>
      <c r="AR842" s="116">
        <v>0.15134600282373792</v>
      </c>
      <c r="AS842" s="116">
        <v>0.16727528706623815</v>
      </c>
      <c r="AT842" s="116">
        <v>0.34014501720255608</v>
      </c>
      <c r="AV842" s="116">
        <v>14.258779337159975</v>
      </c>
      <c r="AW842" s="116">
        <v>245.3858249309078</v>
      </c>
      <c r="AX842" s="116">
        <v>0.79578380882870925</v>
      </c>
      <c r="AY842" s="116">
        <v>0.39051419197706649</v>
      </c>
      <c r="AZ842" s="116">
        <v>7471.7811533747681</v>
      </c>
      <c r="BA842" s="116">
        <v>1.9903341258326086</v>
      </c>
      <c r="BB842" s="116">
        <v>0.12910438720794906</v>
      </c>
      <c r="BC842" s="116">
        <v>7.6873668443542762</v>
      </c>
      <c r="BD842" s="116">
        <v>19.866275174383691</v>
      </c>
      <c r="BE842" s="116">
        <v>368.49818269221225</v>
      </c>
      <c r="BF842" s="116">
        <v>16.015932087777163</v>
      </c>
      <c r="BG842" s="116">
        <v>4.7035400099657343</v>
      </c>
      <c r="BH842" s="116">
        <v>2.7748755850849269</v>
      </c>
      <c r="BI842" s="116">
        <v>100.82746564536858</v>
      </c>
      <c r="BJ842" s="116">
        <v>1.2516973354370087</v>
      </c>
      <c r="BK842" s="116">
        <v>7929.9371971300407</v>
      </c>
      <c r="BL842" s="116">
        <v>5.5431555965821113</v>
      </c>
      <c r="BM842" s="116">
        <v>5.8029687656549838</v>
      </c>
      <c r="BN842" s="116">
        <v>35.495777230984118</v>
      </c>
      <c r="BO842" s="116">
        <v>3.4896932939872047</v>
      </c>
      <c r="BP842" s="116">
        <v>2.9829931511427406</v>
      </c>
      <c r="BQ842" s="116">
        <v>15.41647165426507</v>
      </c>
      <c r="BR842" s="116">
        <v>10.381465386551719</v>
      </c>
      <c r="BS842" s="116">
        <v>2.5770648656733788</v>
      </c>
      <c r="BT842" s="116">
        <v>1.8485275407783732</v>
      </c>
    </row>
    <row r="843" spans="1:72" x14ac:dyDescent="0.3">
      <c r="X843" s="164"/>
    </row>
    <row r="844" spans="1:72" x14ac:dyDescent="0.3">
      <c r="A844" s="116">
        <v>2</v>
      </c>
      <c r="B844" s="116">
        <v>9</v>
      </c>
      <c r="C844" s="116">
        <v>600</v>
      </c>
      <c r="F844" s="116">
        <v>1.22416533461791</v>
      </c>
      <c r="G844" s="116">
        <v>59.762487918483998</v>
      </c>
      <c r="I844" s="116">
        <v>15.6399597360295</v>
      </c>
      <c r="K844" s="116">
        <v>8.6862024517231795</v>
      </c>
      <c r="L844" s="116">
        <v>1.67244683367281</v>
      </c>
      <c r="M844" s="116">
        <v>1.3618482431716401</v>
      </c>
      <c r="O844" s="116">
        <v>11.0624206852962</v>
      </c>
      <c r="X844" s="164"/>
      <c r="Z844" s="116">
        <v>4.386226314262278E-2</v>
      </c>
      <c r="AA844" s="116">
        <v>0.1138440468561156</v>
      </c>
      <c r="AB844" s="116">
        <v>17.30486241741</v>
      </c>
      <c r="AC844" s="116">
        <v>0.18820442756246203</v>
      </c>
      <c r="AD844" s="116">
        <v>0.23529902628807989</v>
      </c>
      <c r="AE844" s="116">
        <v>0.7022576193668304</v>
      </c>
      <c r="AF844" s="116">
        <v>0.54219464388048277</v>
      </c>
      <c r="AG844" s="116">
        <v>0.49563476275435697</v>
      </c>
      <c r="AH844" s="116">
        <v>0.72026541527571852</v>
      </c>
      <c r="AI844" s="116">
        <v>0.73874431795012097</v>
      </c>
      <c r="AJ844" s="116">
        <v>1.3415460208351413</v>
      </c>
      <c r="AK844" s="116">
        <v>1.9236791185398889</v>
      </c>
      <c r="AL844" s="116">
        <v>1.6565840201896327</v>
      </c>
      <c r="AM844" s="116">
        <v>0.37924390088915561</v>
      </c>
      <c r="AN844" s="116">
        <v>1.8123740559683239</v>
      </c>
      <c r="AO844" s="116">
        <v>3.6029445461412295</v>
      </c>
      <c r="AP844" s="116">
        <v>2.2092189058688136</v>
      </c>
      <c r="AQ844" s="116">
        <v>2.1581939582007355</v>
      </c>
      <c r="AR844" s="116">
        <v>2.031473672446249</v>
      </c>
      <c r="AS844" s="116">
        <v>1.8429256617355705</v>
      </c>
      <c r="AT844" s="116">
        <v>1.7707332468628509</v>
      </c>
      <c r="AV844" s="116">
        <v>159.81847487454635</v>
      </c>
      <c r="AW844" s="116">
        <v>1082.6213877988046</v>
      </c>
      <c r="AX844" s="116">
        <v>2.369276276866027E-2</v>
      </c>
      <c r="AY844" s="116">
        <v>1.0507875396416468</v>
      </c>
      <c r="AZ844" s="116">
        <v>16581.50083130052</v>
      </c>
      <c r="BA844" s="116">
        <v>1.5378971622604107</v>
      </c>
      <c r="BB844" s="116">
        <v>0.13279211105595676</v>
      </c>
      <c r="BC844" s="116">
        <v>7.8686974624757919</v>
      </c>
      <c r="BD844" s="116">
        <v>14.022608590936866</v>
      </c>
      <c r="BE844" s="116">
        <v>386.54466355352781</v>
      </c>
      <c r="BF844" s="116">
        <v>6.1496213114360376</v>
      </c>
      <c r="BG844" s="116">
        <v>1.2995930433021232</v>
      </c>
      <c r="BH844" s="116">
        <v>0.8934047304347299</v>
      </c>
      <c r="BI844" s="116">
        <v>137.11492756530427</v>
      </c>
      <c r="BJ844" s="116">
        <v>0.49658623010863157</v>
      </c>
      <c r="BK844" s="116">
        <v>1414.4313191339745</v>
      </c>
      <c r="BL844" s="116">
        <v>1.3805784442173847</v>
      </c>
      <c r="BM844" s="116">
        <v>1.5244227644594279</v>
      </c>
      <c r="BN844" s="116">
        <v>9.8942950984917726</v>
      </c>
      <c r="BO844" s="116">
        <v>1.0876727377664639</v>
      </c>
      <c r="BP844" s="116">
        <v>1.1164866325871414</v>
      </c>
      <c r="BQ844" s="116">
        <v>11.581238900647962</v>
      </c>
      <c r="BR844" s="116">
        <v>39.06742822057636</v>
      </c>
      <c r="BS844" s="116">
        <v>7.0477310097679498</v>
      </c>
      <c r="BT844" s="116">
        <v>5.0553344795803872</v>
      </c>
    </row>
    <row r="845" spans="1:72" x14ac:dyDescent="0.3">
      <c r="A845" s="116">
        <v>2</v>
      </c>
      <c r="B845" s="116">
        <v>9</v>
      </c>
      <c r="C845" s="116">
        <v>610</v>
      </c>
      <c r="F845" s="116">
        <v>1.5288603637715401</v>
      </c>
      <c r="G845" s="116">
        <v>59.264015789453303</v>
      </c>
      <c r="I845" s="116">
        <v>15.412367970005</v>
      </c>
      <c r="K845" s="116">
        <v>10.376914393832401</v>
      </c>
      <c r="L845" s="116">
        <v>1.6700561261701099</v>
      </c>
      <c r="M845" s="116">
        <v>1.3134210663550501</v>
      </c>
      <c r="O845" s="116">
        <v>9.8946742087137807</v>
      </c>
      <c r="X845" s="164"/>
      <c r="Z845" s="116">
        <v>4.3313862625463967E-2</v>
      </c>
      <c r="AA845" s="116">
        <v>0.10949826222895488</v>
      </c>
      <c r="AB845" s="116">
        <v>15.484726695067181</v>
      </c>
      <c r="AC845" s="116">
        <v>0.17440046460088021</v>
      </c>
      <c r="AD845" s="116">
        <v>0.23746461760510074</v>
      </c>
      <c r="AE845" s="116">
        <v>0.69448117876943138</v>
      </c>
      <c r="AF845" s="116">
        <v>0.5344242446885622</v>
      </c>
      <c r="AG845" s="116">
        <v>0.46997943559415517</v>
      </c>
      <c r="AH845" s="116">
        <v>0.68730551639147563</v>
      </c>
      <c r="AI845" s="116">
        <v>0.74974278461425226</v>
      </c>
      <c r="AJ845" s="116">
        <v>1.2922672721107273</v>
      </c>
      <c r="AK845" s="116">
        <v>1.8602249810940623</v>
      </c>
      <c r="AL845" s="116">
        <v>1.5358562922569448</v>
      </c>
      <c r="AM845" s="116">
        <v>0.37487925319753101</v>
      </c>
      <c r="AN845" s="116">
        <v>1.7775639739302311</v>
      </c>
      <c r="AO845" s="116">
        <v>3.5509415689939718</v>
      </c>
      <c r="AP845" s="116">
        <v>2.1401663987039727</v>
      </c>
      <c r="AQ845" s="116">
        <v>2.0933874051669217</v>
      </c>
      <c r="AR845" s="116">
        <v>1.9717253929045073</v>
      </c>
      <c r="AS845" s="116">
        <v>1.7896387622223029</v>
      </c>
      <c r="AT845" s="116">
        <v>1.7287003885205297</v>
      </c>
      <c r="AV845" s="116">
        <v>161.84195024617503</v>
      </c>
      <c r="AW845" s="116">
        <v>1125.5886394095551</v>
      </c>
      <c r="AX845" s="116">
        <v>2.6477703357244899E-2</v>
      </c>
      <c r="AY845" s="116">
        <v>1.1339583747131021</v>
      </c>
      <c r="AZ845" s="116">
        <v>16430.283548550829</v>
      </c>
      <c r="BA845" s="116">
        <v>1.5551177382714376</v>
      </c>
      <c r="BB845" s="116">
        <v>0.13472287621621618</v>
      </c>
      <c r="BC845" s="116">
        <v>8.2982354218744927</v>
      </c>
      <c r="BD845" s="116">
        <v>14.695066108340733</v>
      </c>
      <c r="BE845" s="116">
        <v>380.87418738018431</v>
      </c>
      <c r="BF845" s="116">
        <v>6.3841282512129602</v>
      </c>
      <c r="BG845" s="116">
        <v>1.3439234637789157</v>
      </c>
      <c r="BH845" s="116">
        <v>0.96363182379852497</v>
      </c>
      <c r="BI845" s="116">
        <v>138.71133053234132</v>
      </c>
      <c r="BJ845" s="116">
        <v>0.50631089130934692</v>
      </c>
      <c r="BK845" s="116">
        <v>1435.145441891598</v>
      </c>
      <c r="BL845" s="116">
        <v>1.4251228324334957</v>
      </c>
      <c r="BM845" s="116">
        <v>1.5716154553522135</v>
      </c>
      <c r="BN845" s="116">
        <v>10.194117331111263</v>
      </c>
      <c r="BO845" s="116">
        <v>1.1200584399004025</v>
      </c>
      <c r="BP845" s="116">
        <v>1.1436336875541353</v>
      </c>
      <c r="BQ845" s="116">
        <v>11.543085940175711</v>
      </c>
      <c r="BR845" s="116">
        <v>37.362154565143221</v>
      </c>
      <c r="BS845" s="116">
        <v>7.2560256944002317</v>
      </c>
      <c r="BT845" s="116">
        <v>5.2047441689790706</v>
      </c>
    </row>
    <row r="846" spans="1:72" x14ac:dyDescent="0.3">
      <c r="A846" s="116">
        <v>2</v>
      </c>
      <c r="B846" s="116">
        <v>9</v>
      </c>
      <c r="C846" s="116">
        <v>620</v>
      </c>
      <c r="F846" s="116">
        <v>1.9129139293290101</v>
      </c>
      <c r="G846" s="116">
        <v>58.953778213556298</v>
      </c>
      <c r="I846" s="116">
        <v>15.455123245836999</v>
      </c>
      <c r="K846" s="116">
        <v>10.9461719839498</v>
      </c>
      <c r="L846" s="116">
        <v>1.6700561261701099</v>
      </c>
      <c r="M846" s="116">
        <v>1.27608115929955</v>
      </c>
      <c r="O846" s="116">
        <v>9.3234552061702001</v>
      </c>
      <c r="X846" s="164"/>
      <c r="Z846" s="116">
        <v>4.2988741579094832E-2</v>
      </c>
      <c r="AA846" s="116">
        <v>0.10704015264943784</v>
      </c>
      <c r="AB846" s="116">
        <v>14.59433873497478</v>
      </c>
      <c r="AC846" s="116">
        <v>0.16747595517718505</v>
      </c>
      <c r="AD846" s="116">
        <v>0.23760421075521301</v>
      </c>
      <c r="AE846" s="116">
        <v>0.68995926961808407</v>
      </c>
      <c r="AF846" s="116">
        <v>0.52966169864783541</v>
      </c>
      <c r="AG846" s="116">
        <v>0.45633913084855282</v>
      </c>
      <c r="AH846" s="116">
        <v>0.66965687945581098</v>
      </c>
      <c r="AI846" s="116">
        <v>0.74925146712373347</v>
      </c>
      <c r="AJ846" s="116">
        <v>1.2655834993499122</v>
      </c>
      <c r="AK846" s="116">
        <v>1.8261714765068735</v>
      </c>
      <c r="AL846" s="116">
        <v>1.4764206675249338</v>
      </c>
      <c r="AM846" s="116">
        <v>0.3729982727178402</v>
      </c>
      <c r="AN846" s="116">
        <v>1.7546884518204535</v>
      </c>
      <c r="AO846" s="116">
        <v>3.5144099133739695</v>
      </c>
      <c r="AP846" s="116">
        <v>2.1036839892590193</v>
      </c>
      <c r="AQ846" s="116">
        <v>2.05980689004054</v>
      </c>
      <c r="AR846" s="116">
        <v>1.9412062402267836</v>
      </c>
      <c r="AS846" s="116">
        <v>1.7624424561264194</v>
      </c>
      <c r="AT846" s="116">
        <v>1.7080526508851903</v>
      </c>
      <c r="AV846" s="116">
        <v>163.06595035126409</v>
      </c>
      <c r="AW846" s="116">
        <v>1151.437072438137</v>
      </c>
      <c r="AX846" s="116">
        <v>2.8093085095897526E-2</v>
      </c>
      <c r="AY846" s="116">
        <v>1.180843346609346</v>
      </c>
      <c r="AZ846" s="116">
        <v>16420.630710200487</v>
      </c>
      <c r="BA846" s="116">
        <v>1.5653097908197056</v>
      </c>
      <c r="BB846" s="116">
        <v>0.13593426058166466</v>
      </c>
      <c r="BC846" s="116">
        <v>8.5462756453693416</v>
      </c>
      <c r="BD846" s="116">
        <v>15.082350842430902</v>
      </c>
      <c r="BE846" s="116">
        <v>381.12394351435029</v>
      </c>
      <c r="BF846" s="116">
        <v>6.5187322719028407</v>
      </c>
      <c r="BG846" s="116">
        <v>1.3689842559484255</v>
      </c>
      <c r="BH846" s="116">
        <v>1.0024243310553669</v>
      </c>
      <c r="BI846" s="116">
        <v>139.41083324891463</v>
      </c>
      <c r="BJ846" s="116">
        <v>0.5129115650509174</v>
      </c>
      <c r="BK846" s="116">
        <v>1450.0635192758798</v>
      </c>
      <c r="BL846" s="116">
        <v>1.449837530528671</v>
      </c>
      <c r="BM846" s="116">
        <v>1.5972371079578476</v>
      </c>
      <c r="BN846" s="116">
        <v>10.354386660972096</v>
      </c>
      <c r="BO846" s="116">
        <v>1.1373420976283031</v>
      </c>
      <c r="BP846" s="116">
        <v>1.1574584653321014</v>
      </c>
      <c r="BQ846" s="116">
        <v>11.51519700862551</v>
      </c>
      <c r="BR846" s="116">
        <v>36.807969027358055</v>
      </c>
      <c r="BS846" s="116">
        <v>7.3836564346325977</v>
      </c>
      <c r="BT846" s="116">
        <v>5.2962936450951128</v>
      </c>
    </row>
    <row r="847" spans="1:72" x14ac:dyDescent="0.3">
      <c r="A847" s="116">
        <v>2</v>
      </c>
      <c r="B847" s="116">
        <v>9</v>
      </c>
      <c r="C847" s="116">
        <v>630</v>
      </c>
      <c r="F847" s="116">
        <v>2.1480914617060498</v>
      </c>
      <c r="G847" s="116">
        <v>58.6986219339176</v>
      </c>
      <c r="I847" s="116">
        <v>15.3561967044757</v>
      </c>
      <c r="K847" s="116">
        <v>11.8323813887865</v>
      </c>
      <c r="L847" s="116">
        <v>1.6683886723535499</v>
      </c>
      <c r="M847" s="116">
        <v>1.26282942431447</v>
      </c>
      <c r="O847" s="116">
        <v>8.6047454184432706</v>
      </c>
      <c r="X847" s="164"/>
      <c r="Z847" s="116">
        <v>4.2771834044942086E-2</v>
      </c>
      <c r="AA847" s="116">
        <v>0.10453278863766996</v>
      </c>
      <c r="AB847" s="116">
        <v>13.474066006862104</v>
      </c>
      <c r="AC847" s="116">
        <v>0.15891394337169604</v>
      </c>
      <c r="AD847" s="116">
        <v>0.23884754657839977</v>
      </c>
      <c r="AE847" s="116">
        <v>0.68592164367136588</v>
      </c>
      <c r="AF847" s="116">
        <v>0.52613731775379624</v>
      </c>
      <c r="AG847" s="116">
        <v>0.44132334696914383</v>
      </c>
      <c r="AH847" s="116">
        <v>0.65077900231605268</v>
      </c>
      <c r="AI847" s="116">
        <v>0.75332438622109077</v>
      </c>
      <c r="AJ847" s="116">
        <v>1.2378675006783932</v>
      </c>
      <c r="AK847" s="116">
        <v>1.7904365449471404</v>
      </c>
      <c r="AL847" s="116">
        <v>1.4029734088472048</v>
      </c>
      <c r="AM847" s="116">
        <v>0.37101436014018163</v>
      </c>
      <c r="AN847" s="116">
        <v>1.734464610430493</v>
      </c>
      <c r="AO847" s="116">
        <v>3.4954402145189341</v>
      </c>
      <c r="AP847" s="116">
        <v>2.0644271358961515</v>
      </c>
      <c r="AQ847" s="116">
        <v>2.0226324067712413</v>
      </c>
      <c r="AR847" s="116">
        <v>1.9066954185570431</v>
      </c>
      <c r="AS847" s="116">
        <v>1.7317719784029384</v>
      </c>
      <c r="AT847" s="116">
        <v>1.6837454220496488</v>
      </c>
      <c r="AV847" s="116">
        <v>163.89290187169226</v>
      </c>
      <c r="AW847" s="116">
        <v>1179.0558886476028</v>
      </c>
      <c r="AX847" s="116">
        <v>3.0428825255212063E-2</v>
      </c>
      <c r="AY847" s="116">
        <v>1.2444651689591595</v>
      </c>
      <c r="AZ847" s="116">
        <v>16335.152091333406</v>
      </c>
      <c r="BA847" s="116">
        <v>1.5745238686730263</v>
      </c>
      <c r="BB847" s="116">
        <v>0.13684482916266683</v>
      </c>
      <c r="BC847" s="116">
        <v>8.8370579684574846</v>
      </c>
      <c r="BD847" s="116">
        <v>15.519861526040611</v>
      </c>
      <c r="BE847" s="116">
        <v>379.06336109276367</v>
      </c>
      <c r="BF847" s="116">
        <v>6.6646874527998525</v>
      </c>
      <c r="BG847" s="116">
        <v>1.3963075134136118</v>
      </c>
      <c r="BH847" s="116">
        <v>1.0549023885036328</v>
      </c>
      <c r="BI847" s="116">
        <v>140.1563000967204</v>
      </c>
      <c r="BJ847" s="116">
        <v>0.51889210917749462</v>
      </c>
      <c r="BK847" s="116">
        <v>1457.9329911000809</v>
      </c>
      <c r="BL847" s="116">
        <v>1.4774074351992177</v>
      </c>
      <c r="BM847" s="116">
        <v>1.6265931411886536</v>
      </c>
      <c r="BN847" s="116">
        <v>10.541799075182844</v>
      </c>
      <c r="BO847" s="116">
        <v>1.1574849489414738</v>
      </c>
      <c r="BP847" s="116">
        <v>1.1741680031375337</v>
      </c>
      <c r="BQ847" s="116">
        <v>11.505906933475703</v>
      </c>
      <c r="BR847" s="116">
        <v>35.958128056637136</v>
      </c>
      <c r="BS847" s="116">
        <v>7.5262295896700353</v>
      </c>
      <c r="BT847" s="116">
        <v>5.3985613090460172</v>
      </c>
    </row>
    <row r="848" spans="1:72" x14ac:dyDescent="0.3">
      <c r="A848" s="116">
        <v>2</v>
      </c>
      <c r="B848" s="116">
        <v>8.9999999999999911</v>
      </c>
      <c r="C848" s="116">
        <v>640</v>
      </c>
      <c r="F848" s="116">
        <v>2.5897257024082401</v>
      </c>
      <c r="G848" s="116">
        <v>58.288614821794603</v>
      </c>
      <c r="I848" s="116">
        <v>15.3325945226472</v>
      </c>
      <c r="K848" s="116">
        <v>12.7715389641989</v>
      </c>
      <c r="L848" s="116">
        <v>1.6683886723535499</v>
      </c>
      <c r="M848" s="116">
        <v>1.20750788143939</v>
      </c>
      <c r="O848" s="116">
        <v>7.7861361346046802</v>
      </c>
      <c r="X848" s="164"/>
      <c r="Z848" s="116">
        <v>4.229134716215735E-2</v>
      </c>
      <c r="AA848" s="116">
        <v>0.10103668604751036</v>
      </c>
      <c r="AB848" s="116">
        <v>12.198070880804242</v>
      </c>
      <c r="AC848" s="116">
        <v>0.14906148569928448</v>
      </c>
      <c r="AD848" s="116">
        <v>0.23943637097891962</v>
      </c>
      <c r="AE848" s="116">
        <v>0.67968050285253701</v>
      </c>
      <c r="AF848" s="116">
        <v>0.51930446288136556</v>
      </c>
      <c r="AG848" s="116">
        <v>0.42191128921417692</v>
      </c>
      <c r="AH848" s="116">
        <v>0.62560199682061646</v>
      </c>
      <c r="AI848" s="116">
        <v>0.75518183564192753</v>
      </c>
      <c r="AJ848" s="116">
        <v>1.1998662943683525</v>
      </c>
      <c r="AK848" s="116">
        <v>1.7419760680522853</v>
      </c>
      <c r="AL848" s="116">
        <v>1.3178156267190611</v>
      </c>
      <c r="AM848" s="116">
        <v>0.36802948523698992</v>
      </c>
      <c r="AN848" s="116">
        <v>1.7033858639632127</v>
      </c>
      <c r="AO848" s="116">
        <v>3.4430029497610453</v>
      </c>
      <c r="AP848" s="116">
        <v>2.0125328548124335</v>
      </c>
      <c r="AQ848" s="116">
        <v>1.9748093177362493</v>
      </c>
      <c r="AR848" s="116">
        <v>1.8632171233672847</v>
      </c>
      <c r="AS848" s="116">
        <v>1.6929625126433212</v>
      </c>
      <c r="AT848" s="116">
        <v>1.6541221814943541</v>
      </c>
      <c r="AV848" s="116">
        <v>165.75494682450329</v>
      </c>
      <c r="AW848" s="116">
        <v>1219.8539443588272</v>
      </c>
      <c r="AX848" s="116">
        <v>3.3611872238355767E-2</v>
      </c>
      <c r="AY848" s="116">
        <v>1.3267200877561982</v>
      </c>
      <c r="AZ848" s="116">
        <v>16294.980516320573</v>
      </c>
      <c r="BA848" s="116">
        <v>1.5889818752595821</v>
      </c>
      <c r="BB848" s="116">
        <v>0.13864539304098011</v>
      </c>
      <c r="BC848" s="116">
        <v>9.2436493161011946</v>
      </c>
      <c r="BD848" s="116">
        <v>16.144449748129638</v>
      </c>
      <c r="BE848" s="116">
        <v>378.13101475272799</v>
      </c>
      <c r="BF848" s="116">
        <v>6.8757661072086877</v>
      </c>
      <c r="BG848" s="116">
        <v>1.4351517485514402</v>
      </c>
      <c r="BH848" s="116">
        <v>1.1230706101768775</v>
      </c>
      <c r="BI848" s="116">
        <v>141.2930270152539</v>
      </c>
      <c r="BJ848" s="116">
        <v>0.52835943930284779</v>
      </c>
      <c r="BK848" s="116">
        <v>1480.1374502216979</v>
      </c>
      <c r="BL848" s="116">
        <v>1.5155032091559357</v>
      </c>
      <c r="BM848" s="116">
        <v>1.6659836321672674</v>
      </c>
      <c r="BN848" s="116">
        <v>10.787792656002663</v>
      </c>
      <c r="BO848" s="116">
        <v>1.1840191292069766</v>
      </c>
      <c r="BP848" s="116">
        <v>1.1951958701224561</v>
      </c>
      <c r="BQ848" s="116">
        <v>11.460762167480883</v>
      </c>
      <c r="BR848" s="116">
        <v>35.051750326543782</v>
      </c>
      <c r="BS848" s="116">
        <v>7.7340037287395571</v>
      </c>
      <c r="BT848" s="116">
        <v>5.5475976113321721</v>
      </c>
    </row>
    <row r="849" spans="1:72" x14ac:dyDescent="0.3">
      <c r="A849" s="116">
        <v>2</v>
      </c>
      <c r="B849" s="116">
        <v>9.0000000000000089</v>
      </c>
      <c r="C849" s="116">
        <v>650</v>
      </c>
      <c r="E849" s="116">
        <v>5.2324194286729702</v>
      </c>
      <c r="F849" s="116">
        <v>2.9380956402433802</v>
      </c>
      <c r="G849" s="116">
        <v>57.954664919453997</v>
      </c>
      <c r="I849" s="116">
        <v>14.1932475156043</v>
      </c>
      <c r="K849" s="116">
        <v>11.0821330710033</v>
      </c>
      <c r="L849" s="116">
        <v>1.6731232267425</v>
      </c>
      <c r="M849" s="116">
        <v>1.1454718472204199</v>
      </c>
      <c r="O849" s="116">
        <v>7.3111047850830699</v>
      </c>
      <c r="Q849" s="160">
        <v>63.053509669032799</v>
      </c>
      <c r="R849" s="160">
        <v>13.600880350788101</v>
      </c>
      <c r="S849" s="160">
        <v>5.8833189403959103E-2</v>
      </c>
      <c r="T849" s="160">
        <v>1.35863083684995E-2</v>
      </c>
      <c r="U849" s="160">
        <v>1.5664549118332001</v>
      </c>
      <c r="V849" s="160">
        <v>4.3543165819183001</v>
      </c>
      <c r="W849" s="160">
        <v>3.5211582190604802</v>
      </c>
      <c r="X849" s="164">
        <v>1.2366148610840113</v>
      </c>
      <c r="Z849" s="116">
        <v>4.1561874717225396E-2</v>
      </c>
      <c r="AA849" s="116">
        <v>9.5587318120718759E-2</v>
      </c>
      <c r="AB849" s="116">
        <v>11.455398134454619</v>
      </c>
      <c r="AC849" s="116">
        <v>0.14097329925586741</v>
      </c>
      <c r="AD849" s="116">
        <v>0.23335313919738879</v>
      </c>
      <c r="AE849" s="116">
        <v>0.67493654308223594</v>
      </c>
      <c r="AF849" s="116">
        <v>0.5134266925218276</v>
      </c>
      <c r="AG849" s="116">
        <v>0.40598913629016131</v>
      </c>
      <c r="AH849" s="116">
        <v>0.60565013005408597</v>
      </c>
      <c r="AI849" s="116">
        <v>0.70085695392729985</v>
      </c>
      <c r="AJ849" s="116">
        <v>1.1701249447491342</v>
      </c>
      <c r="AK849" s="116">
        <v>1.7047445391239191</v>
      </c>
      <c r="AL849" s="116">
        <v>1.2660851159504676</v>
      </c>
      <c r="AM849" s="116">
        <v>0.3615187861626547</v>
      </c>
      <c r="AN849" s="116">
        <v>1.6474349258543841</v>
      </c>
      <c r="AO849" s="116">
        <v>3.3841540700147204</v>
      </c>
      <c r="AP849" s="116">
        <v>1.9734204151694892</v>
      </c>
      <c r="AQ849" s="116">
        <v>1.9388488263677559</v>
      </c>
      <c r="AR849" s="116">
        <v>1.8316898802817798</v>
      </c>
      <c r="AS849" s="116">
        <v>1.6637362160049809</v>
      </c>
      <c r="AT849" s="116">
        <v>1.6336488352753034</v>
      </c>
      <c r="AV849" s="116">
        <v>76.435445623134839</v>
      </c>
      <c r="AW849" s="116">
        <v>862.4310031415099</v>
      </c>
      <c r="AX849" s="116">
        <v>3.758596235790778E-2</v>
      </c>
      <c r="AY849" s="116">
        <v>1.0636919806185674</v>
      </c>
      <c r="AZ849" s="116">
        <v>14267.192955722825</v>
      </c>
      <c r="BA849" s="116">
        <v>1.5608171840032581</v>
      </c>
      <c r="BB849" s="116">
        <v>0.13360736430896999</v>
      </c>
      <c r="BC849" s="116">
        <v>8.9230501660287231</v>
      </c>
      <c r="BD849" s="116">
        <v>16.126864601792168</v>
      </c>
      <c r="BE849" s="116">
        <v>398.54003964019302</v>
      </c>
      <c r="BF849" s="116">
        <v>7.1045767355933407</v>
      </c>
      <c r="BG849" s="116">
        <v>1.4989183664742196</v>
      </c>
      <c r="BH849" s="116">
        <v>1.1819552867142709</v>
      </c>
      <c r="BI849" s="116">
        <v>131.66996981773536</v>
      </c>
      <c r="BJ849" s="116">
        <v>0.55777342278412212</v>
      </c>
      <c r="BK849" s="116">
        <v>1563.5115627201399</v>
      </c>
      <c r="BL849" s="116">
        <v>1.5864866902555828</v>
      </c>
      <c r="BM849" s="116">
        <v>1.7409946883323393</v>
      </c>
      <c r="BN849" s="116">
        <v>11.240527062178295</v>
      </c>
      <c r="BO849" s="116">
        <v>1.2305044137843621</v>
      </c>
      <c r="BP849" s="116">
        <v>1.2352438728305062</v>
      </c>
      <c r="BQ849" s="116">
        <v>11.682119410677346</v>
      </c>
      <c r="BR849" s="116">
        <v>35.455636326982003</v>
      </c>
      <c r="BS849" s="116">
        <v>7.2237153830862173</v>
      </c>
      <c r="BT849" s="116">
        <v>5.1815679963065699</v>
      </c>
    </row>
    <row r="850" spans="1:72" x14ac:dyDescent="0.3">
      <c r="A850" s="116">
        <v>2</v>
      </c>
      <c r="B850" s="116">
        <v>8.9999999999999911</v>
      </c>
      <c r="C850" s="116">
        <v>659.99999999999898</v>
      </c>
      <c r="E850" s="116">
        <v>5.7086251445895897</v>
      </c>
      <c r="F850" s="116">
        <v>3.7267008472607399</v>
      </c>
      <c r="G850" s="116">
        <v>57.2665345134264</v>
      </c>
      <c r="I850" s="116">
        <v>13.897389148726401</v>
      </c>
      <c r="K850" s="116">
        <v>12.4159388201179</v>
      </c>
      <c r="L850" s="116">
        <v>1.6731232267425</v>
      </c>
      <c r="M850" s="116">
        <v>1.11390322582438</v>
      </c>
      <c r="O850" s="116">
        <v>5.8709083000546904</v>
      </c>
      <c r="Q850" s="160">
        <v>63.361132037679802</v>
      </c>
      <c r="R850" s="160">
        <v>13.6392355826972</v>
      </c>
      <c r="S850" s="160">
        <v>6.7605452755819306E-2</v>
      </c>
      <c r="T850" s="160">
        <v>1.44815995408326E-2</v>
      </c>
      <c r="U850" s="160">
        <v>1.73932775826891</v>
      </c>
      <c r="V850" s="160">
        <v>4.1485135105709601</v>
      </c>
      <c r="W850" s="160">
        <v>3.5741249961841599</v>
      </c>
      <c r="X850" s="164">
        <v>1.1607074500752028</v>
      </c>
      <c r="Z850" s="116">
        <v>4.1010074591080956E-2</v>
      </c>
      <c r="AA850" s="116">
        <v>8.9945640004702676E-2</v>
      </c>
      <c r="AB850" s="116">
        <v>9.2103232739167371</v>
      </c>
      <c r="AC850" s="116">
        <v>0.12339865563225341</v>
      </c>
      <c r="AD850" s="116">
        <v>0.23409681583651007</v>
      </c>
      <c r="AE850" s="116">
        <v>0.66564405293155859</v>
      </c>
      <c r="AF850" s="116">
        <v>0.50581672213921192</v>
      </c>
      <c r="AG850" s="116">
        <v>0.37462046444914521</v>
      </c>
      <c r="AH850" s="116">
        <v>0.56614376607327099</v>
      </c>
      <c r="AI850" s="116">
        <v>0.69797686499439182</v>
      </c>
      <c r="AJ850" s="116">
        <v>1.1114580011698378</v>
      </c>
      <c r="AK850" s="116">
        <v>1.6289550819929246</v>
      </c>
      <c r="AL850" s="116">
        <v>1.1179557628668442</v>
      </c>
      <c r="AM850" s="116">
        <v>0.35679912505663791</v>
      </c>
      <c r="AN850" s="116">
        <v>1.5977983374651599</v>
      </c>
      <c r="AO850" s="116">
        <v>3.3365294550553646</v>
      </c>
      <c r="AP850" s="116">
        <v>1.8903521728123041</v>
      </c>
      <c r="AQ850" s="116">
        <v>1.8605067084943465</v>
      </c>
      <c r="AR850" s="116">
        <v>1.7592443876562274</v>
      </c>
      <c r="AS850" s="116">
        <v>1.5994125405827753</v>
      </c>
      <c r="AT850" s="116">
        <v>1.5838658708283295</v>
      </c>
      <c r="AV850" s="116">
        <v>73.207501322685005</v>
      </c>
      <c r="AW850" s="116">
        <v>868.58635815362709</v>
      </c>
      <c r="AX850" s="116">
        <v>4.6902025710177347E-2</v>
      </c>
      <c r="AY850" s="116">
        <v>1.1402343819849778</v>
      </c>
      <c r="AZ850" s="116">
        <v>14043.69743646721</v>
      </c>
      <c r="BA850" s="116">
        <v>1.5772613115942293</v>
      </c>
      <c r="BB850" s="116">
        <v>0.1348228918193877</v>
      </c>
      <c r="BC850" s="116">
        <v>9.5047527182503693</v>
      </c>
      <c r="BD850" s="116">
        <v>17.092252698693574</v>
      </c>
      <c r="BE850" s="116">
        <v>399.25949928327742</v>
      </c>
      <c r="BF850" s="116">
        <v>7.4654196219061975</v>
      </c>
      <c r="BG850" s="116">
        <v>1.5693163313366485</v>
      </c>
      <c r="BH850" s="116">
        <v>1.3318669471905378</v>
      </c>
      <c r="BI850" s="116">
        <v>132.14166894281846</v>
      </c>
      <c r="BJ850" s="116">
        <v>0.57556817789928627</v>
      </c>
      <c r="BK850" s="116">
        <v>1590.9727529012212</v>
      </c>
      <c r="BL850" s="116">
        <v>1.65803644670821</v>
      </c>
      <c r="BM850" s="116">
        <v>1.8162911427526249</v>
      </c>
      <c r="BN850" s="116">
        <v>11.713955885757329</v>
      </c>
      <c r="BO850" s="116">
        <v>1.2806716503194737</v>
      </c>
      <c r="BP850" s="116">
        <v>1.2750436461774994</v>
      </c>
      <c r="BQ850" s="116">
        <v>11.69876487820162</v>
      </c>
      <c r="BR850" s="116">
        <v>34.084087662369114</v>
      </c>
      <c r="BS850" s="116">
        <v>7.4544528312775951</v>
      </c>
      <c r="BT850" s="116">
        <v>5.3470758705366723</v>
      </c>
    </row>
    <row r="851" spans="1:72" x14ac:dyDescent="0.3">
      <c r="A851" s="116">
        <v>2</v>
      </c>
      <c r="B851" s="116">
        <v>8.9999999999999805</v>
      </c>
      <c r="C851" s="116">
        <v>670</v>
      </c>
      <c r="E851" s="116">
        <v>6.12969940899118</v>
      </c>
      <c r="F851" s="116">
        <v>4.3227753797893502</v>
      </c>
      <c r="G851" s="116">
        <v>56.598651270859797</v>
      </c>
      <c r="I851" s="116">
        <v>13.4677072854531</v>
      </c>
      <c r="K851" s="116">
        <v>14.056106291892</v>
      </c>
      <c r="L851" s="116">
        <v>1.67897212791704</v>
      </c>
      <c r="M851" s="116">
        <v>1.0765726509723399</v>
      </c>
      <c r="O851" s="116">
        <v>4.3484877120421599</v>
      </c>
      <c r="Q851" s="160">
        <v>63.545175379625903</v>
      </c>
      <c r="R851" s="160">
        <v>13.7027356497761</v>
      </c>
      <c r="S851" s="160">
        <v>6.6559804105191203E-2</v>
      </c>
      <c r="T851" s="160">
        <v>1.28476790555492E-2</v>
      </c>
      <c r="U851" s="160">
        <v>1.9160213395002601</v>
      </c>
      <c r="V851" s="160">
        <v>4.0928424757970499</v>
      </c>
      <c r="W851" s="160">
        <v>3.3866217654939401</v>
      </c>
      <c r="X851" s="164">
        <v>1.208532502064076</v>
      </c>
      <c r="Z851" s="116">
        <v>4.0399810480908613E-2</v>
      </c>
      <c r="AA851" s="116">
        <v>8.4052603274109253E-2</v>
      </c>
      <c r="AB851" s="116">
        <v>6.8370647611693922</v>
      </c>
      <c r="AC851" s="116">
        <v>0.10495436541577796</v>
      </c>
      <c r="AD851" s="116">
        <v>0.23559827560319152</v>
      </c>
      <c r="AE851" s="116">
        <v>0.65680096677866773</v>
      </c>
      <c r="AF851" s="116">
        <v>0.49839000059294941</v>
      </c>
      <c r="AG851" s="116">
        <v>0.34166809392511027</v>
      </c>
      <c r="AH851" s="116">
        <v>0.52451064597680119</v>
      </c>
      <c r="AI851" s="116">
        <v>0.69980343860348559</v>
      </c>
      <c r="AJ851" s="116">
        <v>1.0497168225677822</v>
      </c>
      <c r="AK851" s="116">
        <v>1.5492059213215419</v>
      </c>
      <c r="AL851" s="116">
        <v>0.96143216735894688</v>
      </c>
      <c r="AM851" s="116">
        <v>0.35146617549988513</v>
      </c>
      <c r="AN851" s="116">
        <v>1.5482434668432794</v>
      </c>
      <c r="AO851" s="116">
        <v>3.2860200459372955</v>
      </c>
      <c r="AP851" s="116">
        <v>1.802924479371288</v>
      </c>
      <c r="AQ851" s="116">
        <v>1.7778873361232193</v>
      </c>
      <c r="AR851" s="116">
        <v>1.6827830817173808</v>
      </c>
      <c r="AS851" s="116">
        <v>1.5313637792267758</v>
      </c>
      <c r="AT851" s="116">
        <v>1.531958294506742</v>
      </c>
      <c r="AV851" s="116">
        <v>70.650781035666867</v>
      </c>
      <c r="AW851" s="116">
        <v>879.11742754937586</v>
      </c>
      <c r="AX851" s="116">
        <v>6.3278731246396894E-2</v>
      </c>
      <c r="AY851" s="116">
        <v>1.2374257064565684</v>
      </c>
      <c r="AZ851" s="116">
        <v>13813.271233977124</v>
      </c>
      <c r="BA851" s="116">
        <v>1.5933009698731964</v>
      </c>
      <c r="BB851" s="116">
        <v>0.13606900686904366</v>
      </c>
      <c r="BC851" s="116">
        <v>10.208839858028503</v>
      </c>
      <c r="BD851" s="116">
        <v>18.242350797488086</v>
      </c>
      <c r="BE851" s="116">
        <v>397.59934650641372</v>
      </c>
      <c r="BF851" s="116">
        <v>7.8821455423591553</v>
      </c>
      <c r="BG851" s="116">
        <v>1.6495756887555622</v>
      </c>
      <c r="BH851" s="116">
        <v>1.5355942558469287</v>
      </c>
      <c r="BI851" s="116">
        <v>132.91776100920981</v>
      </c>
      <c r="BJ851" s="116">
        <v>0.59420146900197579</v>
      </c>
      <c r="BK851" s="116">
        <v>1619.926732266189</v>
      </c>
      <c r="BL851" s="116">
        <v>1.7391724602256489</v>
      </c>
      <c r="BM851" s="116">
        <v>1.901508582184622</v>
      </c>
      <c r="BN851" s="116">
        <v>12.249147430629469</v>
      </c>
      <c r="BO851" s="116">
        <v>1.337409701353458</v>
      </c>
      <c r="BP851" s="116">
        <v>1.3185706333542215</v>
      </c>
      <c r="BQ851" s="116">
        <v>11.709506863724158</v>
      </c>
      <c r="BR851" s="116">
        <v>32.459348600230015</v>
      </c>
      <c r="BS851" s="116">
        <v>7.7423534240702256</v>
      </c>
      <c r="BT851" s="116">
        <v>5.5535868442697831</v>
      </c>
    </row>
    <row r="852" spans="1:72" x14ac:dyDescent="0.3">
      <c r="A852" s="116">
        <v>2</v>
      </c>
      <c r="B852" s="116">
        <v>9.0000000000000089</v>
      </c>
      <c r="C852" s="116">
        <v>680</v>
      </c>
      <c r="E852" s="116">
        <v>6.6122442000588499</v>
      </c>
      <c r="F852" s="116">
        <v>5.0516999915780296</v>
      </c>
      <c r="G852" s="116">
        <v>55.868096656885797</v>
      </c>
      <c r="I852" s="116">
        <v>13.050378251223799</v>
      </c>
      <c r="K852" s="116">
        <v>15.548575262841499</v>
      </c>
      <c r="M852" s="116">
        <v>1.0204646733226601</v>
      </c>
      <c r="O852" s="116">
        <v>2.7120611342113898</v>
      </c>
      <c r="Q852" s="160">
        <v>63.755897845422297</v>
      </c>
      <c r="R852" s="160">
        <v>13.764120250476999</v>
      </c>
      <c r="S852" s="160">
        <v>7.8544104868521897E-2</v>
      </c>
      <c r="T852" s="160">
        <v>1.4300628858064501E-2</v>
      </c>
      <c r="U852" s="160">
        <v>2.06502046958926</v>
      </c>
      <c r="V852" s="160">
        <v>3.96627896693091</v>
      </c>
      <c r="W852" s="160">
        <v>3.3329973095274301</v>
      </c>
      <c r="X852" s="164">
        <v>1.1900036509460219</v>
      </c>
      <c r="Z852" s="116">
        <v>3.9247532651087165E-2</v>
      </c>
      <c r="AA852" s="116">
        <v>7.6964112079249331E-2</v>
      </c>
      <c r="AB852" s="116">
        <v>4.2843750145419222</v>
      </c>
      <c r="AC852" s="116">
        <v>8.3376629551718248E-2</v>
      </c>
      <c r="AD852" s="116">
        <v>0.23581757407405368</v>
      </c>
      <c r="AE852" s="116">
        <v>0.47712175925194045</v>
      </c>
      <c r="AF852" s="116">
        <v>0.28792682358078719</v>
      </c>
      <c r="AG852" s="116">
        <v>0.3048922124488383</v>
      </c>
      <c r="AH852" s="116">
        <v>0.4780403117105434</v>
      </c>
      <c r="AI852" s="116">
        <v>0.69530813659637902</v>
      </c>
      <c r="AJ852" s="116">
        <v>0.98082417156622637</v>
      </c>
      <c r="AK852" s="116">
        <v>1.4607033010433721</v>
      </c>
      <c r="AL852" s="116">
        <v>0.75235337642562994</v>
      </c>
      <c r="AM852" s="116">
        <v>0.30683261967652908</v>
      </c>
      <c r="AN852" s="116">
        <v>1.4888587292269175</v>
      </c>
      <c r="AO852" s="116">
        <v>3.0096702919468807</v>
      </c>
      <c r="AP852" s="116">
        <v>1.7065034048762575</v>
      </c>
      <c r="AQ852" s="116">
        <v>1.6871680686419943</v>
      </c>
      <c r="AR852" s="116">
        <v>1.5989792554148563</v>
      </c>
      <c r="AS852" s="116">
        <v>1.4560635426668913</v>
      </c>
      <c r="AT852" s="116">
        <v>1.1589580925931577</v>
      </c>
      <c r="AV852" s="116">
        <v>68.207360371951054</v>
      </c>
      <c r="AW852" s="116">
        <v>893.13212815413283</v>
      </c>
      <c r="AX852" s="116">
        <v>0.10080634954412736</v>
      </c>
      <c r="AY852" s="116">
        <v>1.3734867295786528</v>
      </c>
      <c r="AZ852" s="116">
        <v>13625.456237721164</v>
      </c>
      <c r="BA852" s="116">
        <v>2.1106292356554426</v>
      </c>
      <c r="BB852" s="116">
        <v>0.21491594472918335</v>
      </c>
      <c r="BC852" s="116">
        <v>11.115720910927363</v>
      </c>
      <c r="BD852" s="116">
        <v>19.705257693948703</v>
      </c>
      <c r="BE852" s="116">
        <v>399.12731235683356</v>
      </c>
      <c r="BF852" s="116">
        <v>8.4004339276982645</v>
      </c>
      <c r="BG852" s="116">
        <v>1.747957805627957</v>
      </c>
      <c r="BH852" s="116">
        <v>1.9252574073519046</v>
      </c>
      <c r="BI852" s="116">
        <v>147.44806825769362</v>
      </c>
      <c r="BJ852" s="116">
        <v>0.61790516303203802</v>
      </c>
      <c r="BK852" s="116">
        <v>1771.462192320605</v>
      </c>
      <c r="BL852" s="116">
        <v>1.8375844374098904</v>
      </c>
      <c r="BM852" s="116">
        <v>2.0039825799041049</v>
      </c>
      <c r="BN852" s="116">
        <v>12.889793740770962</v>
      </c>
      <c r="BO852" s="116">
        <v>1.4057714048288301</v>
      </c>
      <c r="BP852" s="116">
        <v>1.7214545551066074</v>
      </c>
      <c r="BQ852" s="116">
        <v>9.8207196228044271</v>
      </c>
      <c r="BR852" s="116">
        <v>30.964600394991351</v>
      </c>
      <c r="BS852" s="116">
        <v>6.4571677933368283</v>
      </c>
      <c r="BT852" s="116">
        <v>4.6317237336171351</v>
      </c>
    </row>
    <row r="853" spans="1:72" x14ac:dyDescent="0.3">
      <c r="A853" s="116">
        <v>2</v>
      </c>
      <c r="B853" s="116">
        <v>9.0000000000000089</v>
      </c>
      <c r="C853" s="116">
        <v>690.00000000000102</v>
      </c>
      <c r="E853" s="116">
        <v>7.3641722567641397</v>
      </c>
      <c r="F853" s="116">
        <v>6.03195147551064</v>
      </c>
      <c r="G853" s="116">
        <v>54.716851874239403</v>
      </c>
      <c r="I853" s="116">
        <v>12.2205901372844</v>
      </c>
      <c r="K853" s="116">
        <v>18.585294865213999</v>
      </c>
      <c r="L853" s="116">
        <v>0.50623681519532904</v>
      </c>
      <c r="M853" s="116">
        <v>0.974431493141662</v>
      </c>
      <c r="O853" s="116">
        <v>0.10670789784571599</v>
      </c>
      <c r="Q853" s="160">
        <v>64.038689571852899</v>
      </c>
      <c r="R853" s="160">
        <v>13.798647322050099</v>
      </c>
      <c r="S853" s="160">
        <v>9.3204744992476607E-2</v>
      </c>
      <c r="T853" s="160">
        <v>1.7082778312304401E-2</v>
      </c>
      <c r="U853" s="160">
        <v>2.32197144168383</v>
      </c>
      <c r="V853" s="160">
        <v>3.8010362697797402</v>
      </c>
      <c r="W853" s="160">
        <v>3.14889644870073</v>
      </c>
      <c r="X853" s="164">
        <v>1.2071010691215618</v>
      </c>
      <c r="Z853" s="116">
        <v>3.8394600226681251E-2</v>
      </c>
      <c r="AA853" s="116">
        <v>6.7363722634923628E-2</v>
      </c>
      <c r="AB853" s="116">
        <v>0.22360240546169102</v>
      </c>
      <c r="AC853" s="116">
        <v>5.2452765377232799E-2</v>
      </c>
      <c r="AD853" s="116">
        <v>0.23920819036661076</v>
      </c>
      <c r="AE853" s="116">
        <v>0.51230057517483563</v>
      </c>
      <c r="AF853" s="116">
        <v>0.3356615291902218</v>
      </c>
      <c r="AG853" s="116">
        <v>0.24965446804779393</v>
      </c>
      <c r="AH853" s="116">
        <v>0.40837096104467774</v>
      </c>
      <c r="AI853" s="116">
        <v>0.70376615475017912</v>
      </c>
      <c r="AJ853" s="116">
        <v>0.87752930391884787</v>
      </c>
      <c r="AK853" s="116">
        <v>1.3267891798740721</v>
      </c>
      <c r="AL853" s="116">
        <v>0.49674111403213617</v>
      </c>
      <c r="AM853" s="116">
        <v>0.30909833970979333</v>
      </c>
      <c r="AN853" s="116">
        <v>1.4094969018655836</v>
      </c>
      <c r="AO853" s="116">
        <v>2.9971874144771204</v>
      </c>
      <c r="AP853" s="116">
        <v>1.5590371284029609</v>
      </c>
      <c r="AQ853" s="116">
        <v>1.5472775526033187</v>
      </c>
      <c r="AR853" s="116">
        <v>1.4691299707983676</v>
      </c>
      <c r="AS853" s="116">
        <v>1.3408537559145657</v>
      </c>
      <c r="AT853" s="116">
        <v>1.1637401534002858</v>
      </c>
      <c r="AV853" s="116">
        <v>64.188920437207017</v>
      </c>
      <c r="AW853" s="116">
        <v>905.95247035937075</v>
      </c>
      <c r="AX853" s="116">
        <v>1.4602301247440435</v>
      </c>
      <c r="AY853" s="116">
        <v>1.617933355320339</v>
      </c>
      <c r="AZ853" s="116">
        <v>13215.307952935022</v>
      </c>
      <c r="BA853" s="116">
        <v>1.9700278470714503</v>
      </c>
      <c r="BB853" s="116">
        <v>0.18721285023985748</v>
      </c>
      <c r="BC853" s="116">
        <v>12.790608967851757</v>
      </c>
      <c r="BD853" s="116">
        <v>22.348121923610286</v>
      </c>
      <c r="BE853" s="116">
        <v>393.55708841842676</v>
      </c>
      <c r="BF853" s="116">
        <v>9.3057540132716507</v>
      </c>
      <c r="BG853" s="116">
        <v>1.9190559668097511</v>
      </c>
      <c r="BH853" s="116">
        <v>2.7725637899995927</v>
      </c>
      <c r="BI853" s="116">
        <v>144.45346151103269</v>
      </c>
      <c r="BJ853" s="116">
        <v>0.65248557200810731</v>
      </c>
      <c r="BK853" s="116">
        <v>1788.041743253063</v>
      </c>
      <c r="BL853" s="116">
        <v>2.0093965029344059</v>
      </c>
      <c r="BM853" s="116">
        <v>2.1831814074775702</v>
      </c>
      <c r="BN853" s="116">
        <v>14.011045692935554</v>
      </c>
      <c r="BO853" s="116">
        <v>1.5234625798332211</v>
      </c>
      <c r="BP853" s="116">
        <v>1.7166196226582802</v>
      </c>
      <c r="BQ853" s="116">
        <v>10.522930688504804</v>
      </c>
      <c r="BR853" s="116">
        <v>28.089058949886976</v>
      </c>
      <c r="BS853" s="116">
        <v>7.4510443659293566</v>
      </c>
      <c r="BT853" s="116">
        <v>5.3446309797805513</v>
      </c>
    </row>
    <row r="854" spans="1:72" x14ac:dyDescent="0.3">
      <c r="A854" s="116">
        <v>2</v>
      </c>
      <c r="B854" s="116">
        <v>9.0000000000000195</v>
      </c>
      <c r="C854" s="116">
        <v>700</v>
      </c>
      <c r="E854" s="116">
        <v>7.7492273083566596</v>
      </c>
      <c r="F854" s="116">
        <v>6.1995861681856397</v>
      </c>
      <c r="G854" s="116">
        <v>54.211684926580297</v>
      </c>
      <c r="I854" s="116">
        <v>11.897493612809599</v>
      </c>
      <c r="K854" s="116">
        <v>19.0243101739898</v>
      </c>
      <c r="L854" s="116">
        <v>1.0605351304048201</v>
      </c>
      <c r="M854" s="116">
        <v>0.91769781007795004</v>
      </c>
      <c r="Q854" s="160">
        <v>64.407097952907804</v>
      </c>
      <c r="R854" s="160">
        <v>13.8473332933031</v>
      </c>
      <c r="S854" s="160">
        <v>0.11768584341650599</v>
      </c>
      <c r="T854" s="160">
        <v>1.90374971572192E-2</v>
      </c>
      <c r="U854" s="160">
        <v>2.3975704195679599</v>
      </c>
      <c r="V854" s="160">
        <v>3.7626826118463699</v>
      </c>
      <c r="W854" s="160">
        <v>3.10700855104403</v>
      </c>
      <c r="X854" s="164">
        <v>1.2110306585998991</v>
      </c>
      <c r="Z854" s="116">
        <v>3.7931018149342306E-2</v>
      </c>
      <c r="AA854" s="116">
        <v>6.6095830859538587E-2</v>
      </c>
      <c r="AB854" s="116">
        <v>5.7830663528464464E-2</v>
      </c>
      <c r="AC854" s="116">
        <v>5.1615464250116136E-2</v>
      </c>
      <c r="AD854" s="116">
        <v>0.2383478213864835</v>
      </c>
      <c r="AE854" s="116">
        <v>0.56263463471181485</v>
      </c>
      <c r="AF854" s="116">
        <v>0.39610538630549796</v>
      </c>
      <c r="AG854" s="116">
        <v>0.24380235748853957</v>
      </c>
      <c r="AH854" s="116">
        <v>0.39924232706207086</v>
      </c>
      <c r="AI854" s="116">
        <v>0.70707658007909557</v>
      </c>
      <c r="AJ854" s="116">
        <v>0.86097663207033737</v>
      </c>
      <c r="AK854" s="116">
        <v>1.3048125094527183</v>
      </c>
      <c r="AL854" s="116">
        <v>0.49445929816750728</v>
      </c>
      <c r="AM854" s="116">
        <v>0.31774944715350961</v>
      </c>
      <c r="AN854" s="116">
        <v>1.3952761443186665</v>
      </c>
      <c r="AO854" s="116">
        <v>3.0093758439390972</v>
      </c>
      <c r="AP854" s="116">
        <v>1.53595753200031</v>
      </c>
      <c r="AQ854" s="116">
        <v>1.5266355723315082</v>
      </c>
      <c r="AR854" s="116">
        <v>1.4508948586078743</v>
      </c>
      <c r="AS854" s="116">
        <v>1.3245959410353243</v>
      </c>
      <c r="AT854" s="116">
        <v>1.2554253344997752</v>
      </c>
      <c r="AV854" s="116">
        <v>62.32001294821405</v>
      </c>
      <c r="AW854" s="116">
        <v>890.10900051716908</v>
      </c>
      <c r="AX854" s="116">
        <v>3.1335621949894561</v>
      </c>
      <c r="AY854" s="116">
        <v>1.5807379695573551</v>
      </c>
      <c r="AZ854" s="116">
        <v>13120.392986263778</v>
      </c>
      <c r="BA854" s="116">
        <v>1.8104794441672287</v>
      </c>
      <c r="BB854" s="116">
        <v>0.1625621052252304</v>
      </c>
      <c r="BC854" s="116">
        <v>12.896747278225272</v>
      </c>
      <c r="BD854" s="116">
        <v>22.656082223365257</v>
      </c>
      <c r="BE854" s="116">
        <v>391.29502767052566</v>
      </c>
      <c r="BF854" s="116">
        <v>9.4637238211011407</v>
      </c>
      <c r="BG854" s="116">
        <v>1.9513080041373518</v>
      </c>
      <c r="BH854" s="116">
        <v>2.7734323366707883</v>
      </c>
      <c r="BI854" s="116">
        <v>140.30596667084041</v>
      </c>
      <c r="BJ854" s="116">
        <v>0.6595120370948595</v>
      </c>
      <c r="BK854" s="116">
        <v>1785.8151070102313</v>
      </c>
      <c r="BL854" s="116">
        <v>2.0409187964006787</v>
      </c>
      <c r="BM854" s="116">
        <v>2.2142574987470103</v>
      </c>
      <c r="BN854" s="116">
        <v>14.195376492769604</v>
      </c>
      <c r="BO854" s="116">
        <v>1.5425848888775775</v>
      </c>
      <c r="BP854" s="116">
        <v>1.5999911368729622</v>
      </c>
      <c r="BQ854" s="116">
        <v>11.137155499178624</v>
      </c>
      <c r="BR854" s="116">
        <v>27.564962991283199</v>
      </c>
      <c r="BS854" s="116">
        <v>8.060511699727785</v>
      </c>
      <c r="BT854" s="116">
        <v>5.7818016411549511</v>
      </c>
    </row>
    <row r="855" spans="1:72" x14ac:dyDescent="0.3">
      <c r="A855" s="116">
        <v>2</v>
      </c>
      <c r="B855" s="116">
        <v>8.9999999999999805</v>
      </c>
      <c r="C855" s="116">
        <v>710</v>
      </c>
      <c r="E855" s="116">
        <v>8.1316674268514397</v>
      </c>
      <c r="F855" s="116">
        <v>6.0840204768792496</v>
      </c>
      <c r="G855" s="116">
        <v>53.866915681490703</v>
      </c>
      <c r="I855" s="116">
        <v>11.486725347754</v>
      </c>
      <c r="K855" s="116">
        <v>19.565545626107401</v>
      </c>
      <c r="M855" s="116">
        <v>0.86512544091724097</v>
      </c>
      <c r="Q855" s="160">
        <v>64.796915493869605</v>
      </c>
      <c r="R855" s="160">
        <v>13.8501505041397</v>
      </c>
      <c r="S855" s="160">
        <v>0.17703285188342799</v>
      </c>
      <c r="T855" s="160">
        <v>3.1325135287647903E-2</v>
      </c>
      <c r="U855" s="160">
        <v>2.4450832803338201</v>
      </c>
      <c r="V855" s="160">
        <v>3.74200345954696</v>
      </c>
      <c r="W855" s="160">
        <v>3.0766748599082598</v>
      </c>
      <c r="X855" s="164">
        <v>1.2162492398233262</v>
      </c>
      <c r="Z855" s="116">
        <v>3.7134621605689422E-2</v>
      </c>
      <c r="AA855" s="116">
        <v>6.511473085381804E-2</v>
      </c>
      <c r="AB855" s="116">
        <v>5.6959459252341783E-2</v>
      </c>
      <c r="AC855" s="116">
        <v>5.076784786732709E-2</v>
      </c>
      <c r="AD855" s="116">
        <v>0.23773197316563457</v>
      </c>
      <c r="AE855" s="116">
        <v>0.45195921023557512</v>
      </c>
      <c r="AF855" s="116">
        <v>0.26462876535335872</v>
      </c>
      <c r="AG855" s="116">
        <v>0.24063936094766439</v>
      </c>
      <c r="AH855" s="116">
        <v>0.39366888205628459</v>
      </c>
      <c r="AI855" s="116">
        <v>0.71515338608031986</v>
      </c>
      <c r="AJ855" s="116">
        <v>0.85024068511227369</v>
      </c>
      <c r="AK855" s="116">
        <v>1.2905196851943561</v>
      </c>
      <c r="AL855" s="116">
        <v>0.46486753630836497</v>
      </c>
      <c r="AM855" s="116">
        <v>0.28948584248876957</v>
      </c>
      <c r="AN855" s="116">
        <v>1.3888105809131495</v>
      </c>
      <c r="AO855" s="116">
        <v>2.8282225638939371</v>
      </c>
      <c r="AP855" s="116">
        <v>1.52119708997498</v>
      </c>
      <c r="AQ855" s="116">
        <v>1.5134459887327987</v>
      </c>
      <c r="AR855" s="116">
        <v>1.4391331581075344</v>
      </c>
      <c r="AS855" s="116">
        <v>1.3134291152409248</v>
      </c>
      <c r="AT855" s="116">
        <v>1.0479528770463993</v>
      </c>
      <c r="AV855" s="116">
        <v>60.728587839245826</v>
      </c>
      <c r="AW855" s="116">
        <v>873.2681283208176</v>
      </c>
      <c r="AX855" s="116">
        <v>3.0678431883151296</v>
      </c>
      <c r="AY855" s="116">
        <v>1.5455506708391562</v>
      </c>
      <c r="AZ855" s="116">
        <v>13017.646768707205</v>
      </c>
      <c r="BA855" s="116">
        <v>2.1751211611881396</v>
      </c>
      <c r="BB855" s="116">
        <v>0.22192738598907727</v>
      </c>
      <c r="BC855" s="116">
        <v>12.897335375301731</v>
      </c>
      <c r="BD855" s="116">
        <v>22.800450059971215</v>
      </c>
      <c r="BE855" s="116">
        <v>386.76882237712914</v>
      </c>
      <c r="BF855" s="116">
        <v>9.5661200499522216</v>
      </c>
      <c r="BG855" s="116">
        <v>1.9733275722003012</v>
      </c>
      <c r="BH855" s="116">
        <v>2.9111925265920706</v>
      </c>
      <c r="BI855" s="116">
        <v>149.74263382279989</v>
      </c>
      <c r="BJ855" s="116">
        <v>0.66313300401369657</v>
      </c>
      <c r="BK855" s="116">
        <v>1901.8503783457463</v>
      </c>
      <c r="BL855" s="116">
        <v>2.0624620681387267</v>
      </c>
      <c r="BM855" s="116">
        <v>2.2355186606286428</v>
      </c>
      <c r="BN855" s="116">
        <v>14.322111890843324</v>
      </c>
      <c r="BO855" s="116">
        <v>1.55635878113855</v>
      </c>
      <c r="BP855" s="116">
        <v>1.8935811084245655</v>
      </c>
      <c r="BQ855" s="116">
        <v>9.8010488948632677</v>
      </c>
      <c r="BR855" s="116">
        <v>27.005013319607237</v>
      </c>
      <c r="BS855" s="116">
        <v>6.8110815628236514</v>
      </c>
      <c r="BT855" s="116">
        <v>4.8855859311393282</v>
      </c>
    </row>
    <row r="856" spans="1:72" x14ac:dyDescent="0.3">
      <c r="A856" s="116">
        <v>2</v>
      </c>
      <c r="B856" s="116">
        <v>9.0000000000000089</v>
      </c>
      <c r="C856" s="116">
        <v>720</v>
      </c>
      <c r="E856" s="116">
        <v>8.3789794776507502</v>
      </c>
      <c r="F856" s="116">
        <v>6.1649696252934003</v>
      </c>
      <c r="G856" s="116">
        <v>53.514447883184403</v>
      </c>
      <c r="I856" s="116">
        <v>11.284428943915101</v>
      </c>
      <c r="K856" s="116">
        <v>19.8491120068147</v>
      </c>
      <c r="M856" s="116">
        <v>0.80806206314175699</v>
      </c>
      <c r="Q856" s="160">
        <v>64.960393240234296</v>
      </c>
      <c r="R856" s="160">
        <v>13.9230086604612</v>
      </c>
      <c r="S856" s="160">
        <v>0.18544645334485901</v>
      </c>
      <c r="T856" s="160">
        <v>2.9651934727054401E-2</v>
      </c>
      <c r="U856" s="160">
        <v>2.4988353616746699</v>
      </c>
      <c r="V856" s="160">
        <v>3.7677517956242701</v>
      </c>
      <c r="W856" s="160">
        <v>2.9836039180837601</v>
      </c>
      <c r="X856" s="164">
        <v>1.2628190266099846</v>
      </c>
      <c r="Z856" s="116">
        <v>3.6630777353469708E-2</v>
      </c>
      <c r="AA856" s="116">
        <v>6.4197710232242244E-2</v>
      </c>
      <c r="AB856" s="116">
        <v>5.7009669058509689E-2</v>
      </c>
      <c r="AC856" s="116">
        <v>5.0745100272264712E-2</v>
      </c>
      <c r="AD856" s="116">
        <v>0.23682800491209544</v>
      </c>
      <c r="AE856" s="116">
        <v>0.44791242528890962</v>
      </c>
      <c r="AF856" s="116">
        <v>0.25959708754751315</v>
      </c>
      <c r="AG856" s="116">
        <v>0.2371626701791511</v>
      </c>
      <c r="AH856" s="116">
        <v>0.38770389054416293</v>
      </c>
      <c r="AI856" s="116">
        <v>0.71802558494694868</v>
      </c>
      <c r="AJ856" s="116">
        <v>0.83890758375576713</v>
      </c>
      <c r="AK856" s="116">
        <v>1.2757255510691896</v>
      </c>
      <c r="AL856" s="116">
        <v>0.46093789192825307</v>
      </c>
      <c r="AM856" s="116">
        <v>0.28639374251269129</v>
      </c>
      <c r="AN856" s="116">
        <v>1.3788188900702432</v>
      </c>
      <c r="AO856" s="116">
        <v>2.776738196699172</v>
      </c>
      <c r="AP856" s="116">
        <v>1.506261739027531</v>
      </c>
      <c r="AQ856" s="116">
        <v>1.5006321974198928</v>
      </c>
      <c r="AR856" s="116">
        <v>1.42818545674618</v>
      </c>
      <c r="AS856" s="116">
        <v>1.3034062927573242</v>
      </c>
      <c r="AT856" s="116">
        <v>1.0406467289028896</v>
      </c>
      <c r="AV856" s="116">
        <v>59.735177946271037</v>
      </c>
      <c r="AW856" s="116">
        <v>864.25488874879829</v>
      </c>
      <c r="AX856" s="116">
        <v>3.0142042087468814</v>
      </c>
      <c r="AY856" s="116">
        <v>1.5179486778543398</v>
      </c>
      <c r="AZ856" s="116">
        <v>12971.901208084002</v>
      </c>
      <c r="BA856" s="116">
        <v>2.1854750782251426</v>
      </c>
      <c r="BB856" s="116">
        <v>0.22385345247086685</v>
      </c>
      <c r="BC856" s="116">
        <v>12.953339760485715</v>
      </c>
      <c r="BD856" s="116">
        <v>23.006411532339762</v>
      </c>
      <c r="BE856" s="116">
        <v>385.02911197234641</v>
      </c>
      <c r="BF856" s="116">
        <v>9.6784923987561822</v>
      </c>
      <c r="BG856" s="116">
        <v>1.9958126832353194</v>
      </c>
      <c r="BH856" s="116">
        <v>2.9242897703221571</v>
      </c>
      <c r="BI856" s="116">
        <v>150.20798127308439</v>
      </c>
      <c r="BJ856" s="116">
        <v>0.66811289203515067</v>
      </c>
      <c r="BK856" s="116">
        <v>1939.2610777478321</v>
      </c>
      <c r="BL856" s="116">
        <v>2.0835579536735338</v>
      </c>
      <c r="BM856" s="116">
        <v>2.2554571514078261</v>
      </c>
      <c r="BN856" s="116">
        <v>14.436462088358592</v>
      </c>
      <c r="BO856" s="116">
        <v>1.5684860619218686</v>
      </c>
      <c r="BP856" s="116">
        <v>1.90601808011579</v>
      </c>
      <c r="BQ856" s="116">
        <v>9.7629724004795886</v>
      </c>
      <c r="BR856" s="116">
        <v>26.670600429369031</v>
      </c>
      <c r="BS856" s="116">
        <v>6.7960214520624085</v>
      </c>
      <c r="BT856" s="116">
        <v>4.8747833200447657</v>
      </c>
    </row>
    <row r="857" spans="1:72" x14ac:dyDescent="0.3">
      <c r="A857" s="116">
        <v>2</v>
      </c>
      <c r="B857" s="116">
        <v>9.0000000000000693</v>
      </c>
      <c r="C857" s="116">
        <v>730</v>
      </c>
      <c r="E857" s="116">
        <v>8.8837107117733893</v>
      </c>
      <c r="F857" s="116">
        <v>6.6252002927164897</v>
      </c>
      <c r="G857" s="116">
        <v>52.798641948605699</v>
      </c>
      <c r="I857" s="116">
        <v>11.021323076263901</v>
      </c>
      <c r="K857" s="116">
        <v>19.9921243504213</v>
      </c>
      <c r="M857" s="116">
        <v>0.67899962021918103</v>
      </c>
      <c r="Q857" s="160">
        <v>65.186842388920795</v>
      </c>
      <c r="R857" s="160">
        <v>14.013958933603</v>
      </c>
      <c r="S857" s="160">
        <v>0.26995012834045401</v>
      </c>
      <c r="T857" s="160">
        <v>4.4296622317356697E-2</v>
      </c>
      <c r="U857" s="160">
        <v>2.5875226700918601</v>
      </c>
      <c r="V857" s="160">
        <v>3.7711049622730499</v>
      </c>
      <c r="W857" s="160">
        <v>2.9029853416834399</v>
      </c>
      <c r="X857" s="164">
        <v>1.2990437492482094</v>
      </c>
      <c r="Z857" s="116">
        <v>3.5590665073599259E-2</v>
      </c>
      <c r="AA857" s="116">
        <v>6.1879773237103829E-2</v>
      </c>
      <c r="AB857" s="116">
        <v>5.7000297978272954E-2</v>
      </c>
      <c r="AC857" s="116">
        <v>5.0418148464228339E-2</v>
      </c>
      <c r="AD857" s="116">
        <v>0.23385612874317221</v>
      </c>
      <c r="AE857" s="116">
        <v>0.43939026120219138</v>
      </c>
      <c r="AF857" s="116">
        <v>0.24856374055905234</v>
      </c>
      <c r="AG857" s="116">
        <v>0.22904275983384628</v>
      </c>
      <c r="AH857" s="116">
        <v>0.37431593510812283</v>
      </c>
      <c r="AI857" s="116">
        <v>0.71429619005382028</v>
      </c>
      <c r="AJ857" s="116">
        <v>0.81411112539109709</v>
      </c>
      <c r="AK857" s="116">
        <v>1.2440432641749215</v>
      </c>
      <c r="AL857" s="116">
        <v>0.45314106268781779</v>
      </c>
      <c r="AM857" s="116">
        <v>0.28065789356051946</v>
      </c>
      <c r="AN857" s="116">
        <v>1.3516495994106466</v>
      </c>
      <c r="AO857" s="116">
        <v>2.6638223597481505</v>
      </c>
      <c r="AP857" s="116">
        <v>1.4749529703537108</v>
      </c>
      <c r="AQ857" s="116">
        <v>1.4745226411026815</v>
      </c>
      <c r="AR857" s="116">
        <v>1.4064681124800602</v>
      </c>
      <c r="AS857" s="116">
        <v>1.2835353473227362</v>
      </c>
      <c r="AT857" s="116">
        <v>1.0269382743772422</v>
      </c>
      <c r="AV857" s="116">
        <v>57.806804653189523</v>
      </c>
      <c r="AW857" s="116">
        <v>848.71428383561192</v>
      </c>
      <c r="AX857" s="116">
        <v>2.9124765936445054</v>
      </c>
      <c r="AY857" s="116">
        <v>1.4673420784512592</v>
      </c>
      <c r="AZ857" s="116">
        <v>12922.744816882923</v>
      </c>
      <c r="BA857" s="116">
        <v>2.2077166668949042</v>
      </c>
      <c r="BB857" s="116">
        <v>0.22833744211312085</v>
      </c>
      <c r="BC857" s="116">
        <v>13.107817445261656</v>
      </c>
      <c r="BD857" s="116">
        <v>23.493841382653574</v>
      </c>
      <c r="BE857" s="116">
        <v>386.05710583007692</v>
      </c>
      <c r="BF857" s="116">
        <v>9.932280444728697</v>
      </c>
      <c r="BG857" s="116">
        <v>2.045218694708228</v>
      </c>
      <c r="BH857" s="116">
        <v>2.949838228068578</v>
      </c>
      <c r="BI857" s="116">
        <v>150.91616327351448</v>
      </c>
      <c r="BJ857" s="116">
        <v>0.68160643650320518</v>
      </c>
      <c r="BK857" s="116">
        <v>2025.473323511686</v>
      </c>
      <c r="BL857" s="116">
        <v>2.1287591896673974</v>
      </c>
      <c r="BM857" s="116">
        <v>2.2968966960135018</v>
      </c>
      <c r="BN857" s="116">
        <v>14.667692895766006</v>
      </c>
      <c r="BO857" s="116">
        <v>1.5929629740647009</v>
      </c>
      <c r="BP857" s="116">
        <v>1.9296367645694212</v>
      </c>
      <c r="BQ857" s="116">
        <v>9.6686581336107693</v>
      </c>
      <c r="BR857" s="116">
        <v>26.32023376638303</v>
      </c>
      <c r="BS857" s="116">
        <v>6.7928937124011171</v>
      </c>
      <c r="BT857" s="116">
        <v>4.8725397937054433</v>
      </c>
    </row>
    <row r="858" spans="1:72" x14ac:dyDescent="0.3">
      <c r="A858" s="116">
        <v>2</v>
      </c>
      <c r="B858" s="116">
        <v>9</v>
      </c>
      <c r="C858" s="116">
        <v>740</v>
      </c>
      <c r="E858" s="116">
        <v>9.3837039679995904</v>
      </c>
      <c r="F858" s="116">
        <v>6.8187315767125503</v>
      </c>
      <c r="G858" s="116">
        <v>52.154664706476098</v>
      </c>
      <c r="H858" s="116">
        <v>0.10853414145643001</v>
      </c>
      <c r="I858" s="116">
        <v>10.660846030160201</v>
      </c>
      <c r="K858" s="116">
        <v>20.261278773409401</v>
      </c>
      <c r="M858" s="116">
        <v>0.61224080378566503</v>
      </c>
      <c r="Q858" s="160">
        <v>65.489639850517406</v>
      </c>
      <c r="R858" s="160">
        <v>14.046620410871901</v>
      </c>
      <c r="S858" s="160">
        <v>0.34512886043741597</v>
      </c>
      <c r="T858" s="160">
        <v>5.6745644396047297E-2</v>
      </c>
      <c r="U858" s="160">
        <v>2.6506821532040701</v>
      </c>
      <c r="V858" s="160">
        <v>3.7045217577972802</v>
      </c>
      <c r="W858" s="160">
        <v>2.9096645476438101</v>
      </c>
      <c r="X858" s="164">
        <v>1.273178298438949</v>
      </c>
      <c r="Z858" s="116">
        <v>3.4859688825350253E-2</v>
      </c>
      <c r="AA858" s="116">
        <v>6.0552492907126575E-2</v>
      </c>
      <c r="AB858" s="116">
        <v>5.6971962752462552E-2</v>
      </c>
      <c r="AC858" s="116">
        <v>5.025091367545096E-2</v>
      </c>
      <c r="AD858" s="116">
        <v>0.2318450861306259</v>
      </c>
      <c r="AE858" s="116">
        <v>0.43282110896855458</v>
      </c>
      <c r="AF858" s="116">
        <v>0.24186740069816332</v>
      </c>
      <c r="AG858" s="116">
        <v>0.22417276735255881</v>
      </c>
      <c r="AH858" s="116">
        <v>0.36602830992014401</v>
      </c>
      <c r="AI858" s="116">
        <v>0.71496803781531815</v>
      </c>
      <c r="AJ858" s="116">
        <v>0.79796371119937048</v>
      </c>
      <c r="AK858" s="116">
        <v>1.2229849159789745</v>
      </c>
      <c r="AL858" s="116">
        <v>0.4472974298398002</v>
      </c>
      <c r="AM858" s="116">
        <v>0.2764927446253409</v>
      </c>
      <c r="AN858" s="116">
        <v>1.3361649148994206</v>
      </c>
      <c r="AO858" s="116">
        <v>2.595861136210079</v>
      </c>
      <c r="AP858" s="116">
        <v>1.4553596038281114</v>
      </c>
      <c r="AQ858" s="116">
        <v>1.4624262600142179</v>
      </c>
      <c r="AR858" s="116">
        <v>1.39880053241631</v>
      </c>
      <c r="AS858" s="116">
        <v>1.2794466086178229</v>
      </c>
      <c r="AT858" s="116">
        <v>1.027492010916526</v>
      </c>
      <c r="AV858" s="116">
        <v>55.889707394131911</v>
      </c>
      <c r="AW858" s="116">
        <v>828.80842093487433</v>
      </c>
      <c r="AX858" s="116">
        <v>2.8185876790627225</v>
      </c>
      <c r="AY858" s="116">
        <v>1.4189512808821569</v>
      </c>
      <c r="AZ858" s="116">
        <v>12837.351776076763</v>
      </c>
      <c r="BA858" s="116">
        <v>2.2220233508034641</v>
      </c>
      <c r="BB858" s="116">
        <v>0.23002318749475245</v>
      </c>
      <c r="BC858" s="116">
        <v>13.132458433471534</v>
      </c>
      <c r="BD858" s="116">
        <v>23.735757386378793</v>
      </c>
      <c r="BE858" s="116">
        <v>384.996704109826</v>
      </c>
      <c r="BF858" s="116">
        <v>10.098880916285401</v>
      </c>
      <c r="BG858" s="116">
        <v>2.079761911463526</v>
      </c>
      <c r="BH858" s="116">
        <v>2.9649728355562992</v>
      </c>
      <c r="BI858" s="116">
        <v>150.99400939351327</v>
      </c>
      <c r="BJ858" s="116">
        <v>0.68985594722120824</v>
      </c>
      <c r="BK858" s="116">
        <v>2083.3556476650538</v>
      </c>
      <c r="BL858" s="116">
        <v>2.1590933122739444</v>
      </c>
      <c r="BM858" s="116">
        <v>2.3184793643563291</v>
      </c>
      <c r="BN858" s="116">
        <v>14.764448961543678</v>
      </c>
      <c r="BO858" s="116">
        <v>1.599474423008886</v>
      </c>
      <c r="BP858" s="116">
        <v>1.9289456394309201</v>
      </c>
      <c r="BQ858" s="116">
        <v>9.6599972159509164</v>
      </c>
      <c r="BR858" s="116">
        <v>26.075927731038949</v>
      </c>
      <c r="BS858" s="116">
        <v>6.8081018796081203</v>
      </c>
      <c r="BT858" s="116">
        <v>4.8834486056260777</v>
      </c>
    </row>
    <row r="859" spans="1:72" x14ac:dyDescent="0.3">
      <c r="A859" s="116">
        <v>2</v>
      </c>
      <c r="B859" s="116">
        <v>8.9999999999999396</v>
      </c>
      <c r="C859" s="116">
        <v>750</v>
      </c>
      <c r="E859" s="116">
        <v>10.0217882732227</v>
      </c>
      <c r="F859" s="116">
        <v>7.0821147434378897</v>
      </c>
      <c r="G859" s="116">
        <v>50.704183964154403</v>
      </c>
      <c r="H859" s="116">
        <v>0.81241082629156502</v>
      </c>
      <c r="I859" s="116">
        <v>10.2215000843124</v>
      </c>
      <c r="K859" s="116">
        <v>20.594596570153101</v>
      </c>
      <c r="M859" s="116">
        <v>0.56340553842800001</v>
      </c>
      <c r="Q859" s="160">
        <v>65.690563012086002</v>
      </c>
      <c r="R859" s="160">
        <v>14.0998574439958</v>
      </c>
      <c r="S859" s="160">
        <v>0.45359521259448199</v>
      </c>
      <c r="T859" s="160">
        <v>8.0611983814198096E-2</v>
      </c>
      <c r="U859" s="160">
        <v>2.7059219514859598</v>
      </c>
      <c r="V859" s="160">
        <v>3.7364194376055999</v>
      </c>
      <c r="W859" s="160">
        <v>2.8079769337610898</v>
      </c>
      <c r="X859" s="164">
        <v>1.3306446333948072</v>
      </c>
      <c r="Z859" s="116">
        <v>3.3772204169975166E-2</v>
      </c>
      <c r="AA859" s="116">
        <v>5.9134465747352379E-2</v>
      </c>
      <c r="AB859" s="116">
        <v>5.6699881936150553E-2</v>
      </c>
      <c r="AC859" s="116">
        <v>4.9939193493318518E-2</v>
      </c>
      <c r="AD859" s="116">
        <v>0.22742707856238684</v>
      </c>
      <c r="AE859" s="116">
        <v>0.42029357094024788</v>
      </c>
      <c r="AF859" s="116">
        <v>0.2335669824481639</v>
      </c>
      <c r="AG859" s="116">
        <v>0.21769551220811237</v>
      </c>
      <c r="AH859" s="116">
        <v>0.35476453494584403</v>
      </c>
      <c r="AI859" s="116">
        <v>0.71422616600473976</v>
      </c>
      <c r="AJ859" s="116">
        <v>0.77435201384515362</v>
      </c>
      <c r="AK859" s="116">
        <v>1.1929676481546931</v>
      </c>
      <c r="AL859" s="116">
        <v>0.43802139237370552</v>
      </c>
      <c r="AM859" s="116">
        <v>0.27305008571616385</v>
      </c>
      <c r="AN859" s="116">
        <v>1.3151573268492138</v>
      </c>
      <c r="AO859" s="116">
        <v>2.5151343618561772</v>
      </c>
      <c r="AP859" s="116">
        <v>1.4366342412899005</v>
      </c>
      <c r="AQ859" s="116">
        <v>1.4775845583062386</v>
      </c>
      <c r="AR859" s="116">
        <v>1.4294351595722494</v>
      </c>
      <c r="AS859" s="116">
        <v>1.3261607912284965</v>
      </c>
      <c r="AT859" s="116">
        <v>1.0842738172214106</v>
      </c>
      <c r="AV859" s="116">
        <v>53.673080880782365</v>
      </c>
      <c r="AW859" s="116">
        <v>803.31877205384308</v>
      </c>
      <c r="AX859" s="116">
        <v>2.711005087882882</v>
      </c>
      <c r="AY859" s="116">
        <v>1.3624510262862024</v>
      </c>
      <c r="AZ859" s="116">
        <v>12798.348143664729</v>
      </c>
      <c r="BA859" s="116">
        <v>2.2575698109264302</v>
      </c>
      <c r="BB859" s="116">
        <v>0.23197307523357591</v>
      </c>
      <c r="BC859" s="116">
        <v>13.171385558427692</v>
      </c>
      <c r="BD859" s="116">
        <v>24.08037597767489</v>
      </c>
      <c r="BE859" s="116">
        <v>384.4000736424743</v>
      </c>
      <c r="BF859" s="116">
        <v>10.351759341546616</v>
      </c>
      <c r="BG859" s="116">
        <v>2.1301453380148803</v>
      </c>
      <c r="BH859" s="116">
        <v>2.9938805572720262</v>
      </c>
      <c r="BI859" s="116">
        <v>150.33095925372058</v>
      </c>
      <c r="BJ859" s="116">
        <v>0.70116779591660749</v>
      </c>
      <c r="BK859" s="116">
        <v>2156.36501374213</v>
      </c>
      <c r="BL859" s="116">
        <v>2.1897144441511376</v>
      </c>
      <c r="BM859" s="116">
        <v>2.3011465839791456</v>
      </c>
      <c r="BN859" s="116">
        <v>14.498000489088714</v>
      </c>
      <c r="BO859" s="116">
        <v>1.5497030064602939</v>
      </c>
      <c r="BP859" s="116">
        <v>1.8376542203621569</v>
      </c>
      <c r="BQ859" s="116">
        <v>9.7320338088946805</v>
      </c>
      <c r="BR859" s="116">
        <v>26.514006116345229</v>
      </c>
      <c r="BS859" s="116">
        <v>7.1674994199028008</v>
      </c>
      <c r="BT859" s="116">
        <v>5.1412443096349207</v>
      </c>
    </row>
    <row r="860" spans="1:72" x14ac:dyDescent="0.3">
      <c r="A860" s="116">
        <v>2</v>
      </c>
      <c r="B860" s="116">
        <v>8.9999999999999716</v>
      </c>
      <c r="C860" s="116">
        <v>760</v>
      </c>
      <c r="E860" s="116">
        <v>10.5933860077985</v>
      </c>
      <c r="F860" s="116">
        <v>7.3442964276960696</v>
      </c>
      <c r="G860" s="116">
        <v>49.649329045636399</v>
      </c>
      <c r="H860" s="116">
        <v>1.2028839898478001</v>
      </c>
      <c r="I860" s="116">
        <v>9.8108995908690098</v>
      </c>
      <c r="K860" s="116">
        <v>20.866363096575402</v>
      </c>
      <c r="M860" s="116">
        <v>0.532841841576843</v>
      </c>
      <c r="Q860" s="160">
        <v>65.928414146650198</v>
      </c>
      <c r="R860" s="160">
        <v>14.1466011082218</v>
      </c>
      <c r="S860" s="160">
        <v>0.51276202375005298</v>
      </c>
      <c r="T860" s="160">
        <v>8.5266692598599494E-2</v>
      </c>
      <c r="U860" s="160">
        <v>2.7659614141848201</v>
      </c>
      <c r="V860" s="160">
        <v>3.7562302369882801</v>
      </c>
      <c r="W860" s="160">
        <v>2.7285966412030001</v>
      </c>
      <c r="X860" s="164">
        <v>1.3766161624138813</v>
      </c>
      <c r="Z860" s="116">
        <v>3.2995588197879393E-2</v>
      </c>
      <c r="AA860" s="116">
        <v>5.8133144540682934E-2</v>
      </c>
      <c r="AB860" s="116">
        <v>5.659398841059031E-2</v>
      </c>
      <c r="AC860" s="116">
        <v>4.9710769630545257E-2</v>
      </c>
      <c r="AD860" s="116">
        <v>0.22430207457073384</v>
      </c>
      <c r="AE860" s="116">
        <v>0.41128099527592371</v>
      </c>
      <c r="AF860" s="116">
        <v>0.22782357199971545</v>
      </c>
      <c r="AG860" s="116">
        <v>0.2132559147707617</v>
      </c>
      <c r="AH860" s="116">
        <v>0.3469917704318391</v>
      </c>
      <c r="AI860" s="116">
        <v>0.71419947229254344</v>
      </c>
      <c r="AJ860" s="116">
        <v>0.75772947610436903</v>
      </c>
      <c r="AK860" s="116">
        <v>1.1709938751069122</v>
      </c>
      <c r="AL860" s="116">
        <v>0.43105968827938879</v>
      </c>
      <c r="AM860" s="116">
        <v>0.26963681446998911</v>
      </c>
      <c r="AN860" s="116">
        <v>1.3000821787951988</v>
      </c>
      <c r="AO860" s="116">
        <v>2.458625237399195</v>
      </c>
      <c r="AP860" s="116">
        <v>1.4201248236742243</v>
      </c>
      <c r="AQ860" s="116">
        <v>1.4801043034442281</v>
      </c>
      <c r="AR860" s="116">
        <v>1.4408724093756</v>
      </c>
      <c r="AS860" s="116">
        <v>1.3472076017699921</v>
      </c>
      <c r="AT860" s="116">
        <v>1.1119740249653476</v>
      </c>
      <c r="AV860" s="116">
        <v>51.759491076831502</v>
      </c>
      <c r="AW860" s="116">
        <v>780.51413082722593</v>
      </c>
      <c r="AX860" s="116">
        <v>2.6192622141522675</v>
      </c>
      <c r="AY860" s="116">
        <v>1.3151000139525058</v>
      </c>
      <c r="AZ860" s="116">
        <v>12730.61157292903</v>
      </c>
      <c r="BA860" s="116">
        <v>2.2801826256524369</v>
      </c>
      <c r="BB860" s="116">
        <v>0.23253803647041613</v>
      </c>
      <c r="BC860" s="116">
        <v>13.149077552236756</v>
      </c>
      <c r="BD860" s="116">
        <v>24.269077100498752</v>
      </c>
      <c r="BE860" s="116">
        <v>383.56897231200799</v>
      </c>
      <c r="BF860" s="116">
        <v>10.531097574456483</v>
      </c>
      <c r="BG860" s="116">
        <v>2.1684827217544127</v>
      </c>
      <c r="BH860" s="116">
        <v>3.0122337498648633</v>
      </c>
      <c r="BI860" s="116">
        <v>149.85288223313387</v>
      </c>
      <c r="BJ860" s="116">
        <v>0.70961503082524879</v>
      </c>
      <c r="BK860" s="116">
        <v>2211.7534661965901</v>
      </c>
      <c r="BL860" s="116">
        <v>2.2171830709140568</v>
      </c>
      <c r="BM860" s="116">
        <v>2.3019146450851169</v>
      </c>
      <c r="BN860" s="116">
        <v>14.417189491100309</v>
      </c>
      <c r="BO860" s="116">
        <v>1.5296545878870114</v>
      </c>
      <c r="BP860" s="116">
        <v>1.7970894498434653</v>
      </c>
      <c r="BQ860" s="116">
        <v>9.8056329203696766</v>
      </c>
      <c r="BR860" s="116">
        <v>26.604975439130076</v>
      </c>
      <c r="BS860" s="116">
        <v>7.316874267656571</v>
      </c>
      <c r="BT860" s="116">
        <v>5.2483908249013389</v>
      </c>
    </row>
    <row r="861" spans="1:72" x14ac:dyDescent="0.3">
      <c r="A861" s="116">
        <v>2</v>
      </c>
      <c r="B861" s="116">
        <v>9.0000000000000799</v>
      </c>
      <c r="C861" s="116">
        <v>770</v>
      </c>
      <c r="E861" s="116">
        <v>11.447472797921399</v>
      </c>
      <c r="F861" s="116">
        <v>8.4579601214829907</v>
      </c>
      <c r="G861" s="116">
        <v>47.440107057943798</v>
      </c>
      <c r="H861" s="116">
        <v>1.2776004704876001</v>
      </c>
      <c r="I861" s="116">
        <v>9.2149311537393093</v>
      </c>
      <c r="K861" s="116">
        <v>21.756422646482999</v>
      </c>
      <c r="M861" s="116">
        <v>7.7976350210797102E-2</v>
      </c>
      <c r="Q861" s="160">
        <v>66.133618346145099</v>
      </c>
      <c r="R861" s="160">
        <v>14.159957433795901</v>
      </c>
      <c r="S861" s="160">
        <v>0.64969068270005303</v>
      </c>
      <c r="T861" s="160">
        <v>0.110738567608429</v>
      </c>
      <c r="U861" s="160">
        <v>2.8313208759502002</v>
      </c>
      <c r="V861" s="160">
        <v>3.73288069756497</v>
      </c>
      <c r="W861" s="160">
        <v>2.65377477330677</v>
      </c>
      <c r="X861" s="164">
        <v>1.4066305607817524</v>
      </c>
      <c r="Z861" s="116">
        <v>2.952264522050492E-2</v>
      </c>
      <c r="AA861" s="116">
        <v>5.0695413647805811E-2</v>
      </c>
      <c r="AB861" s="116">
        <v>5.6606864921830626E-2</v>
      </c>
      <c r="AC861" s="116">
        <v>4.900834919131733E-2</v>
      </c>
      <c r="AD861" s="116">
        <v>0.21590562875131719</v>
      </c>
      <c r="AE861" s="116">
        <v>0.38376054725898351</v>
      </c>
      <c r="AF861" s="116">
        <v>0.19005074461174207</v>
      </c>
      <c r="AG861" s="116">
        <v>0.1860320997185157</v>
      </c>
      <c r="AH861" s="116">
        <v>0.30174106081917584</v>
      </c>
      <c r="AI861" s="116">
        <v>0.71194176297423484</v>
      </c>
      <c r="AJ861" s="116">
        <v>0.67450241508271869</v>
      </c>
      <c r="AK861" s="116">
        <v>1.0657776560185916</v>
      </c>
      <c r="AL861" s="116">
        <v>0.40549739579087624</v>
      </c>
      <c r="AM861" s="116">
        <v>0.25173107357177266</v>
      </c>
      <c r="AN861" s="116">
        <v>1.2145467241487276</v>
      </c>
      <c r="AO861" s="116">
        <v>2.0728179916774496</v>
      </c>
      <c r="AP861" s="116">
        <v>1.3185078871920299</v>
      </c>
      <c r="AQ861" s="116">
        <v>1.399614967651531</v>
      </c>
      <c r="AR861" s="116">
        <v>1.3766275598795559</v>
      </c>
      <c r="AS861" s="116">
        <v>1.2899176799009111</v>
      </c>
      <c r="AT861" s="116">
        <v>1.0751764019164873</v>
      </c>
      <c r="AV861" s="116">
        <v>49.851449642600556</v>
      </c>
      <c r="AW861" s="116">
        <v>773.37313413603727</v>
      </c>
      <c r="AX861" s="116">
        <v>2.490863733007493</v>
      </c>
      <c r="AY861" s="116">
        <v>1.2526717241238878</v>
      </c>
      <c r="AZ861" s="116">
        <v>12764.352700492131</v>
      </c>
      <c r="BA861" s="116">
        <v>2.3772607560903158</v>
      </c>
      <c r="BB861" s="116">
        <v>0.25462145033205386</v>
      </c>
      <c r="BC861" s="116">
        <v>13.967938382407073</v>
      </c>
      <c r="BD861" s="116">
        <v>26.462369284869283</v>
      </c>
      <c r="BE861" s="116">
        <v>383.34152104806856</v>
      </c>
      <c r="BF861" s="116">
        <v>11.590926080947678</v>
      </c>
      <c r="BG861" s="116">
        <v>2.3623957025493176</v>
      </c>
      <c r="BH861" s="116">
        <v>3.1253106853755961</v>
      </c>
      <c r="BI861" s="116">
        <v>154.12478437962338</v>
      </c>
      <c r="BJ861" s="116">
        <v>0.75631107160526889</v>
      </c>
      <c r="BK861" s="116">
        <v>2613.3836683974228</v>
      </c>
      <c r="BL861" s="116">
        <v>2.379008347730319</v>
      </c>
      <c r="BM861" s="116">
        <v>2.4300723543867684</v>
      </c>
      <c r="BN861" s="116">
        <v>15.072966403460864</v>
      </c>
      <c r="BO861" s="116">
        <v>1.5950131733917741</v>
      </c>
      <c r="BP861" s="116">
        <v>1.8536044337211928</v>
      </c>
      <c r="BQ861" s="116">
        <v>9.3364512415985033</v>
      </c>
      <c r="BR861" s="116">
        <v>25.432387413803998</v>
      </c>
      <c r="BS861" s="116">
        <v>7.5355551207685778</v>
      </c>
      <c r="BT861" s="116">
        <v>5.4052505085681783</v>
      </c>
    </row>
    <row r="862" spans="1:72" x14ac:dyDescent="0.3">
      <c r="A862" s="116">
        <v>2</v>
      </c>
      <c r="B862" s="116">
        <v>8.9999999999999911</v>
      </c>
      <c r="C862" s="116">
        <v>780</v>
      </c>
      <c r="E862" s="116">
        <v>12.425916379146701</v>
      </c>
      <c r="F862" s="116">
        <v>8.9773171116538197</v>
      </c>
      <c r="G862" s="116">
        <v>44.771935846992598</v>
      </c>
      <c r="H862" s="116">
        <v>2.61461150359442</v>
      </c>
      <c r="I862" s="116">
        <v>8.5532584686380009</v>
      </c>
      <c r="K862" s="116">
        <v>22.216595525947699</v>
      </c>
      <c r="Q862" s="160">
        <v>66.252460502019005</v>
      </c>
      <c r="R862" s="160">
        <v>14.257380932030401</v>
      </c>
      <c r="S862" s="160">
        <v>0.804890576207687</v>
      </c>
      <c r="T862" s="160">
        <v>0.136999728979354</v>
      </c>
      <c r="U862" s="160">
        <v>2.88587880885671</v>
      </c>
      <c r="V862" s="160">
        <v>3.7772000907563399</v>
      </c>
      <c r="W862" s="160">
        <v>2.5200764073052899</v>
      </c>
      <c r="X862" s="164">
        <v>1.4988434794305656</v>
      </c>
      <c r="Z862" s="116">
        <v>2.7610049727096644E-2</v>
      </c>
      <c r="AA862" s="116">
        <v>4.8245730449910519E-2</v>
      </c>
      <c r="AB862" s="116">
        <v>5.6032629386563212E-2</v>
      </c>
      <c r="AC862" s="116">
        <v>4.8372363281039811E-2</v>
      </c>
      <c r="AD862" s="116">
        <v>0.20751325444524793</v>
      </c>
      <c r="AE862" s="116">
        <v>0.36097341834137153</v>
      </c>
      <c r="AF862" s="116">
        <v>0.17557476171349232</v>
      </c>
      <c r="AG862" s="116">
        <v>0.17452058789607949</v>
      </c>
      <c r="AH862" s="116">
        <v>0.28179904875842982</v>
      </c>
      <c r="AI862" s="116">
        <v>0.7079314462391525</v>
      </c>
      <c r="AJ862" s="116">
        <v>0.63247958969422902</v>
      </c>
      <c r="AK862" s="116">
        <v>1.0124903558726916</v>
      </c>
      <c r="AL862" s="116">
        <v>0.38894569866098727</v>
      </c>
      <c r="AM862" s="116">
        <v>0.24640854665524389</v>
      </c>
      <c r="AN862" s="116">
        <v>1.1759448692502672</v>
      </c>
      <c r="AO862" s="116">
        <v>1.9326524992781271</v>
      </c>
      <c r="AP862" s="116">
        <v>1.2867175965877207</v>
      </c>
      <c r="AQ862" s="116">
        <v>1.4317023430041349</v>
      </c>
      <c r="AR862" s="116">
        <v>1.437662048399823</v>
      </c>
      <c r="AS862" s="116">
        <v>1.3812523301290807</v>
      </c>
      <c r="AT862" s="116">
        <v>1.1850372149428516</v>
      </c>
      <c r="AV862" s="116">
        <v>47.224973062625317</v>
      </c>
      <c r="AW862" s="116">
        <v>740.19613913570981</v>
      </c>
      <c r="AX862" s="116">
        <v>2.3654406739801788</v>
      </c>
      <c r="AY862" s="116">
        <v>1.1869037144618608</v>
      </c>
      <c r="AZ862" s="116">
        <v>12750.904668392874</v>
      </c>
      <c r="BA862" s="116">
        <v>2.4524367657037609</v>
      </c>
      <c r="BB862" s="116">
        <v>0.25897384652138522</v>
      </c>
      <c r="BC862" s="116">
        <v>14.07464770471316</v>
      </c>
      <c r="BD862" s="116">
        <v>27.220630876436584</v>
      </c>
      <c r="BE862" s="116">
        <v>383.69874093564806</v>
      </c>
      <c r="BF862" s="116">
        <v>12.165497327782415</v>
      </c>
      <c r="BG862" s="116">
        <v>2.4729500936469671</v>
      </c>
      <c r="BH862" s="116">
        <v>3.183652921939808</v>
      </c>
      <c r="BI862" s="116">
        <v>152.9190524621917</v>
      </c>
      <c r="BJ862" s="116">
        <v>0.77984052833027795</v>
      </c>
      <c r="BK862" s="116">
        <v>2805.0553373894081</v>
      </c>
      <c r="BL862" s="116">
        <v>2.4378735739582309</v>
      </c>
      <c r="BM862" s="116">
        <v>2.3874152809231068</v>
      </c>
      <c r="BN862" s="116">
        <v>14.530696161053802</v>
      </c>
      <c r="BO862" s="116">
        <v>1.5027608580112524</v>
      </c>
      <c r="BP862" s="116">
        <v>1.7013115700173227</v>
      </c>
      <c r="BQ862" s="116">
        <v>9.4698240716027158</v>
      </c>
      <c r="BR862" s="116">
        <v>26.406081077110713</v>
      </c>
      <c r="BS862" s="116">
        <v>8.2728219526361375</v>
      </c>
      <c r="BT862" s="116">
        <v>5.934091695983728</v>
      </c>
    </row>
    <row r="863" spans="1:72" x14ac:dyDescent="0.3">
      <c r="A863" s="116">
        <v>2</v>
      </c>
      <c r="B863" s="116">
        <v>8.9999999999999716</v>
      </c>
      <c r="C863" s="116">
        <v>790</v>
      </c>
      <c r="E863" s="116">
        <v>12.9957238409401</v>
      </c>
      <c r="F863" s="116">
        <v>9.2206974409897704</v>
      </c>
      <c r="G863" s="116">
        <v>43.706526565290503</v>
      </c>
      <c r="H863" s="116">
        <v>2.9527886046603702</v>
      </c>
      <c r="I863" s="116">
        <v>8.1433997626827601</v>
      </c>
      <c r="K863" s="116">
        <v>22.5203010780155</v>
      </c>
      <c r="Q863" s="160">
        <v>66.423353334187695</v>
      </c>
      <c r="R863" s="160">
        <v>14.2322093359066</v>
      </c>
      <c r="S863" s="160">
        <v>0.90052985552918796</v>
      </c>
      <c r="T863" s="160">
        <v>0.15489428269967601</v>
      </c>
      <c r="U863" s="160">
        <v>2.9177929759635601</v>
      </c>
      <c r="V863" s="160">
        <v>3.7851382950578998</v>
      </c>
      <c r="W863" s="160">
        <v>2.47606533373592</v>
      </c>
      <c r="X863" s="164">
        <v>1.5286907996675649</v>
      </c>
      <c r="Z863" s="116">
        <v>2.6978980851711406E-2</v>
      </c>
      <c r="AA863" s="116">
        <v>4.7725493629726536E-2</v>
      </c>
      <c r="AB863" s="116">
        <v>5.5976766097644841E-2</v>
      </c>
      <c r="AC863" s="116">
        <v>4.818951908077828E-2</v>
      </c>
      <c r="AD863" s="116">
        <v>0.20464630157411945</v>
      </c>
      <c r="AE863" s="116">
        <v>0.35254220372013356</v>
      </c>
      <c r="AF863" s="116">
        <v>0.17176744730387289</v>
      </c>
      <c r="AG863" s="116">
        <v>0.17152514076890868</v>
      </c>
      <c r="AH863" s="116">
        <v>0.27629735480227574</v>
      </c>
      <c r="AI863" s="116">
        <v>0.70939908055189349</v>
      </c>
      <c r="AJ863" s="116">
        <v>0.61945217234144512</v>
      </c>
      <c r="AK863" s="116">
        <v>0.99411832877022366</v>
      </c>
      <c r="AL863" s="116">
        <v>0.38241605971096376</v>
      </c>
      <c r="AM863" s="116">
        <v>0.24317844219284587</v>
      </c>
      <c r="AN863" s="116">
        <v>1.1648201718759348</v>
      </c>
      <c r="AO863" s="116">
        <v>1.8955403024797801</v>
      </c>
      <c r="AP863" s="116">
        <v>1.271900636102165</v>
      </c>
      <c r="AQ863" s="116">
        <v>1.4323982539950122</v>
      </c>
      <c r="AR863" s="116">
        <v>1.4454378069079303</v>
      </c>
      <c r="AS863" s="116">
        <v>1.3977878364420511</v>
      </c>
      <c r="AT863" s="116">
        <v>1.2072629772536378</v>
      </c>
      <c r="AV863" s="116">
        <v>45.688556239083603</v>
      </c>
      <c r="AW863" s="116">
        <v>718.74078798797757</v>
      </c>
      <c r="AX863" s="116">
        <v>2.2948692169821023</v>
      </c>
      <c r="AY863" s="116">
        <v>1.1505588624675096</v>
      </c>
      <c r="AZ863" s="116">
        <v>12667.227985304296</v>
      </c>
      <c r="BA863" s="116">
        <v>2.4731840954801658</v>
      </c>
      <c r="BB863" s="116">
        <v>0.25769000827255373</v>
      </c>
      <c r="BC863" s="116">
        <v>13.968909370023223</v>
      </c>
      <c r="BD863" s="116">
        <v>27.271665469572664</v>
      </c>
      <c r="BE863" s="116">
        <v>382.18835249393828</v>
      </c>
      <c r="BF863" s="116">
        <v>12.333550935569814</v>
      </c>
      <c r="BG863" s="116">
        <v>2.5128590674752593</v>
      </c>
      <c r="BH863" s="116">
        <v>3.1987857542282576</v>
      </c>
      <c r="BI863" s="116">
        <v>152.25473964259274</v>
      </c>
      <c r="BJ863" s="116">
        <v>0.78712570376826407</v>
      </c>
      <c r="BK863" s="116">
        <v>2864.3417740636883</v>
      </c>
      <c r="BL863" s="116">
        <v>2.4665096903578085</v>
      </c>
      <c r="BM863" s="116">
        <v>2.3906322599451379</v>
      </c>
      <c r="BN863" s="116">
        <v>14.485965099914832</v>
      </c>
      <c r="BO863" s="116">
        <v>1.4891250843433479</v>
      </c>
      <c r="BP863" s="116">
        <v>1.6749586394920457</v>
      </c>
      <c r="BQ863" s="116">
        <v>9.5975164580860532</v>
      </c>
      <c r="BR863" s="116">
        <v>26.383354499189377</v>
      </c>
      <c r="BS863" s="116">
        <v>8.3398533197568909</v>
      </c>
      <c r="BT863" s="116">
        <v>5.9821732673361669</v>
      </c>
    </row>
    <row r="864" spans="1:72" x14ac:dyDescent="0.3">
      <c r="A864" s="116">
        <v>2</v>
      </c>
      <c r="B864" s="116">
        <v>8.9999999999999911</v>
      </c>
      <c r="C864" s="116">
        <v>800</v>
      </c>
      <c r="E864" s="116">
        <v>14.7056008016792</v>
      </c>
      <c r="F864" s="116">
        <v>10.2969434921551</v>
      </c>
      <c r="G864" s="116">
        <v>39.385325849482903</v>
      </c>
      <c r="H864" s="116">
        <v>5.1546657345200799</v>
      </c>
      <c r="I864" s="116">
        <v>7.2563702215685399</v>
      </c>
      <c r="K864" s="116">
        <v>22.674304575556999</v>
      </c>
      <c r="Q864" s="160">
        <v>66.515736876835305</v>
      </c>
      <c r="R864" s="160">
        <v>14.335518334006199</v>
      </c>
      <c r="S864" s="160">
        <v>1.16879506858464</v>
      </c>
      <c r="T864" s="160">
        <v>0.21011150127343001</v>
      </c>
      <c r="U864" s="160">
        <v>2.98007637529214</v>
      </c>
      <c r="V864" s="160">
        <v>3.8393328191163798</v>
      </c>
      <c r="W864" s="160">
        <v>2.3374426315009802</v>
      </c>
      <c r="X864" s="164">
        <v>1.6425356359017746</v>
      </c>
      <c r="Z864" s="116">
        <v>2.4559902660181911E-2</v>
      </c>
      <c r="AA864" s="116">
        <v>4.5276873155993547E-2</v>
      </c>
      <c r="AB864" s="116">
        <v>5.4951013045866227E-2</v>
      </c>
      <c r="AC864" s="116">
        <v>4.6930247624390908E-2</v>
      </c>
      <c r="AD864" s="116">
        <v>0.19050250291310097</v>
      </c>
      <c r="AE864" s="116">
        <v>0.31839053706653669</v>
      </c>
      <c r="AF864" s="116">
        <v>0.15662937969507187</v>
      </c>
      <c r="AG864" s="116">
        <v>0.15821140317706145</v>
      </c>
      <c r="AH864" s="116">
        <v>0.25308555843868535</v>
      </c>
      <c r="AI864" s="116">
        <v>0.69360046398897968</v>
      </c>
      <c r="AJ864" s="116">
        <v>0.56670637692005343</v>
      </c>
      <c r="AK864" s="116">
        <v>0.92565507249270351</v>
      </c>
      <c r="AL864" s="116">
        <v>0.35915061448237234</v>
      </c>
      <c r="AM864" s="116">
        <v>0.23804301974774347</v>
      </c>
      <c r="AN864" s="116">
        <v>1.1125611503380362</v>
      </c>
      <c r="AO864" s="116">
        <v>1.7534295715017012</v>
      </c>
      <c r="AP864" s="116">
        <v>1.2366872124636958</v>
      </c>
      <c r="AQ864" s="116">
        <v>1.4980267672738825</v>
      </c>
      <c r="AR864" s="116">
        <v>1.5552739654110901</v>
      </c>
      <c r="AS864" s="116">
        <v>1.5574027185604931</v>
      </c>
      <c r="AT864" s="116">
        <v>1.3942844027661438</v>
      </c>
      <c r="AV864" s="116">
        <v>41.725140037224818</v>
      </c>
      <c r="AW864" s="116">
        <v>663.79553348567117</v>
      </c>
      <c r="AX864" s="116">
        <v>2.1142069377379347</v>
      </c>
      <c r="AY864" s="116">
        <v>1.0570756256398604</v>
      </c>
      <c r="AZ864" s="116">
        <v>12604.383661466225</v>
      </c>
      <c r="BA864" s="116">
        <v>2.5798727177347116</v>
      </c>
      <c r="BB864" s="116">
        <v>0.25654243203155236</v>
      </c>
      <c r="BC864" s="116">
        <v>13.829714955641464</v>
      </c>
      <c r="BD864" s="116">
        <v>27.829532246784233</v>
      </c>
      <c r="BE864" s="116">
        <v>386.58964767352717</v>
      </c>
      <c r="BF864" s="116">
        <v>13.086413958931827</v>
      </c>
      <c r="BG864" s="116">
        <v>2.6692634948970113</v>
      </c>
      <c r="BH864" s="116">
        <v>3.2642880041164744</v>
      </c>
      <c r="BI864" s="116">
        <v>148.53180387461109</v>
      </c>
      <c r="BJ864" s="116">
        <v>0.82116162192058406</v>
      </c>
      <c r="BK864" s="116">
        <v>3102.4074792092906</v>
      </c>
      <c r="BL864" s="116">
        <v>2.5376889748588547</v>
      </c>
      <c r="BM864" s="116">
        <v>2.3091139395882023</v>
      </c>
      <c r="BN864" s="116">
        <v>13.639902305416889</v>
      </c>
      <c r="BO864" s="116">
        <v>1.3585839496238388</v>
      </c>
      <c r="BP864" s="116">
        <v>1.4794554238640791</v>
      </c>
      <c r="BQ864" s="116">
        <v>10.05631971796935</v>
      </c>
      <c r="BR864" s="116">
        <v>28.342552535731777</v>
      </c>
      <c r="BS864" s="116">
        <v>9.3478415993911224</v>
      </c>
      <c r="BT864" s="116">
        <v>6.7052028350062907</v>
      </c>
    </row>
    <row r="865" spans="1:72" x14ac:dyDescent="0.3">
      <c r="A865" s="116">
        <v>2</v>
      </c>
      <c r="B865" s="116">
        <v>9</v>
      </c>
      <c r="C865" s="116">
        <v>810</v>
      </c>
      <c r="E865" s="116">
        <v>15.057640288783301</v>
      </c>
      <c r="F865" s="116">
        <v>10.553445652268101</v>
      </c>
      <c r="G865" s="116">
        <v>39.085711319217602</v>
      </c>
      <c r="H865" s="116">
        <v>4.7495677774130396</v>
      </c>
      <c r="I865" s="116">
        <v>6.9648116249166403</v>
      </c>
      <c r="K865" s="116">
        <v>23.060947810964699</v>
      </c>
      <c r="Q865" s="160">
        <v>66.575896249698502</v>
      </c>
      <c r="R865" s="160">
        <v>14.3056275542616</v>
      </c>
      <c r="S865" s="160">
        <v>1.3074603813079899</v>
      </c>
      <c r="T865" s="160">
        <v>0.235891672781981</v>
      </c>
      <c r="U865" s="160">
        <v>3.0139796662928799</v>
      </c>
      <c r="V865" s="160">
        <v>3.8078224921947998</v>
      </c>
      <c r="W865" s="160">
        <v>2.30047877433964</v>
      </c>
      <c r="X865" s="164">
        <v>1.6552304392757755</v>
      </c>
      <c r="Z865" s="116">
        <v>2.4370265930191839E-2</v>
      </c>
      <c r="AA865" s="116">
        <v>4.5264937109435639E-2</v>
      </c>
      <c r="AB865" s="116">
        <v>5.5363675753893442E-2</v>
      </c>
      <c r="AC865" s="116">
        <v>4.7023998337991417E-2</v>
      </c>
      <c r="AD865" s="116">
        <v>0.19041389072815051</v>
      </c>
      <c r="AE865" s="116">
        <v>0.31598174274088875</v>
      </c>
      <c r="AF865" s="116">
        <v>0.15541535344260088</v>
      </c>
      <c r="AG865" s="116">
        <v>0.15774676878725324</v>
      </c>
      <c r="AH865" s="116">
        <v>0.2518829625527344</v>
      </c>
      <c r="AI865" s="116">
        <v>0.70028051587559925</v>
      </c>
      <c r="AJ865" s="116">
        <v>0.56290104804576158</v>
      </c>
      <c r="AK865" s="116">
        <v>0.91704280874650368</v>
      </c>
      <c r="AL865" s="116">
        <v>0.35584029732449551</v>
      </c>
      <c r="AM865" s="116">
        <v>0.23354879894206199</v>
      </c>
      <c r="AN865" s="116">
        <v>1.1097739724776119</v>
      </c>
      <c r="AO865" s="116">
        <v>1.738384767443927</v>
      </c>
      <c r="AP865" s="116">
        <v>1.2180205670121795</v>
      </c>
      <c r="AQ865" s="116">
        <v>1.4612385600721649</v>
      </c>
      <c r="AR865" s="116">
        <v>1.5113011606088973</v>
      </c>
      <c r="AS865" s="116">
        <v>1.5072967681721001</v>
      </c>
      <c r="AT865" s="116">
        <v>1.3434525980016758</v>
      </c>
      <c r="AV865" s="116">
        <v>40.927834155172739</v>
      </c>
      <c r="AW865" s="116">
        <v>652.02840039478519</v>
      </c>
      <c r="AX865" s="116">
        <v>2.0748608216036488</v>
      </c>
      <c r="AY865" s="116">
        <v>1.0380179624812702</v>
      </c>
      <c r="AZ865" s="116">
        <v>12492.412596530345</v>
      </c>
      <c r="BA865" s="116">
        <v>2.5776963540933284</v>
      </c>
      <c r="BB865" s="116">
        <v>0.25478326945436319</v>
      </c>
      <c r="BC865" s="116">
        <v>13.704876967984379</v>
      </c>
      <c r="BD865" s="116">
        <v>27.706778396836071</v>
      </c>
      <c r="BE865" s="116">
        <v>383.08744854723386</v>
      </c>
      <c r="BF865" s="116">
        <v>13.121943626275192</v>
      </c>
      <c r="BG865" s="116">
        <v>2.6895191039838569</v>
      </c>
      <c r="BH865" s="116">
        <v>3.2682946507988357</v>
      </c>
      <c r="BI865" s="116">
        <v>149.01495507160644</v>
      </c>
      <c r="BJ865" s="116">
        <v>0.82323754252549797</v>
      </c>
      <c r="BK865" s="116">
        <v>3131.8295728846247</v>
      </c>
      <c r="BL865" s="116">
        <v>2.5734231060846171</v>
      </c>
      <c r="BM865" s="116">
        <v>2.3638676008747206</v>
      </c>
      <c r="BN865" s="116">
        <v>14.013694520616227</v>
      </c>
      <c r="BO865" s="116">
        <v>1.4008569485561784</v>
      </c>
      <c r="BP865" s="116">
        <v>1.5304976137121176</v>
      </c>
      <c r="BQ865" s="116">
        <v>10.117212011658582</v>
      </c>
      <c r="BR865" s="116">
        <v>27.336649017406174</v>
      </c>
      <c r="BS865" s="116">
        <v>8.9545235779519672</v>
      </c>
      <c r="BT865" s="116">
        <v>6.4230759841849565</v>
      </c>
    </row>
    <row r="866" spans="1:72" x14ac:dyDescent="0.3">
      <c r="A866" s="116">
        <v>2</v>
      </c>
      <c r="B866" s="116">
        <v>9.0000000000000089</v>
      </c>
      <c r="C866" s="116">
        <v>820</v>
      </c>
      <c r="E866" s="116">
        <v>17.934714138826202</v>
      </c>
      <c r="F866" s="116">
        <v>12.595754800622</v>
      </c>
      <c r="G866" s="116">
        <v>30.636859741934899</v>
      </c>
      <c r="H866" s="116">
        <v>9.7362418940206492</v>
      </c>
      <c r="I866" s="116">
        <v>5.5691713649323704</v>
      </c>
      <c r="K866" s="116">
        <v>22.812162126392899</v>
      </c>
      <c r="Q866" s="163">
        <v>66.509062779959095</v>
      </c>
      <c r="R866" s="163">
        <v>14.553394031592299</v>
      </c>
      <c r="S866" s="163">
        <v>1.50007514968865</v>
      </c>
      <c r="T866" s="163">
        <v>0.28557887883743999</v>
      </c>
      <c r="U866" s="163">
        <v>3.0866373648521801</v>
      </c>
      <c r="V866" s="163">
        <v>4.0001320525443704</v>
      </c>
      <c r="W866" s="163">
        <v>2.0869393725518699</v>
      </c>
      <c r="X866" s="166">
        <v>1.9167456923547734</v>
      </c>
      <c r="Z866" s="116">
        <v>1.9692387833249548E-2</v>
      </c>
      <c r="AA866" s="116">
        <v>4.0257830234171219E-2</v>
      </c>
      <c r="AB866" s="116">
        <v>5.2852855435679788E-2</v>
      </c>
      <c r="AC866" s="116">
        <v>4.4323941932683103E-2</v>
      </c>
      <c r="AD866" s="116">
        <v>0.16146179820858361</v>
      </c>
      <c r="AE866" s="116">
        <v>0.24926199002573723</v>
      </c>
      <c r="AF866" s="116">
        <v>0.12605579776700729</v>
      </c>
      <c r="AG866" s="116">
        <v>0.13109578437837852</v>
      </c>
      <c r="AH866" s="116">
        <v>0.20600592446122409</v>
      </c>
      <c r="AI866" s="116">
        <v>0.6580842108303111</v>
      </c>
      <c r="AJ866" s="116">
        <v>0.46003973673659709</v>
      </c>
      <c r="AK866" s="116">
        <v>0.78820775990696534</v>
      </c>
      <c r="AL866" s="116">
        <v>0.31274334321782576</v>
      </c>
      <c r="AM866" s="116">
        <v>0.2289421136513933</v>
      </c>
      <c r="AN866" s="116">
        <v>1.0058676004015858</v>
      </c>
      <c r="AO866" s="116">
        <v>1.467445620937641</v>
      </c>
      <c r="AP866" s="116">
        <v>1.1695353804044053</v>
      </c>
      <c r="AQ866" s="116">
        <v>1.6408429140121756</v>
      </c>
      <c r="AR866" s="116">
        <v>1.7899409819333738</v>
      </c>
      <c r="AS866" s="116">
        <v>1.8950090220167823</v>
      </c>
      <c r="AT866" s="116">
        <v>1.78802438689018</v>
      </c>
      <c r="AV866" s="116">
        <v>35.855355061875123</v>
      </c>
      <c r="AW866" s="116">
        <v>580.31447623398515</v>
      </c>
      <c r="AX866" s="116">
        <v>1.8408682681985706</v>
      </c>
      <c r="AY866" s="116">
        <v>0.9167499480435537</v>
      </c>
      <c r="AZ866" s="116">
        <v>12511.12919922463</v>
      </c>
      <c r="BA866" s="116">
        <v>2.8131981270118023</v>
      </c>
      <c r="BB866" s="116">
        <v>0.25459828652516064</v>
      </c>
      <c r="BC866" s="116">
        <v>13.592105100235734</v>
      </c>
      <c r="BD866" s="116">
        <v>28.989126857431771</v>
      </c>
      <c r="BE866" s="116">
        <v>396.93544567104948</v>
      </c>
      <c r="BF866" s="116">
        <v>14.814680031723372</v>
      </c>
      <c r="BG866" s="116">
        <v>3.025930678810365</v>
      </c>
      <c r="BH866" s="116">
        <v>3.3944887172013187</v>
      </c>
      <c r="BI866" s="116">
        <v>141.60096282101478</v>
      </c>
      <c r="BJ866" s="116">
        <v>0.89568703134011507</v>
      </c>
      <c r="BK866" s="116">
        <v>3683.2022406901351</v>
      </c>
      <c r="BL866" s="116">
        <v>2.6774826558844982</v>
      </c>
      <c r="BM866" s="116">
        <v>2.1560910726171802</v>
      </c>
      <c r="BN866" s="116">
        <v>12.194623830518452</v>
      </c>
      <c r="BO866" s="116">
        <v>1.1556699785119242</v>
      </c>
      <c r="BP866" s="116">
        <v>1.2005870190927794</v>
      </c>
      <c r="BQ866" s="116">
        <v>11.049556402783521</v>
      </c>
      <c r="BR866" s="116">
        <v>32.550036080462995</v>
      </c>
      <c r="BS866" s="116">
        <v>11.321216108522124</v>
      </c>
      <c r="BT866" s="116">
        <v>8.1207035377584873</v>
      </c>
    </row>
    <row r="867" spans="1:72" x14ac:dyDescent="0.3">
      <c r="A867" s="116">
        <v>2</v>
      </c>
      <c r="B867" s="116">
        <v>9.0000000000000089</v>
      </c>
      <c r="C867" s="116">
        <v>830</v>
      </c>
      <c r="E867" s="116">
        <v>18.945015888862201</v>
      </c>
      <c r="F867" s="116">
        <v>13.141849661129401</v>
      </c>
      <c r="G867" s="116">
        <v>29.798493975512301</v>
      </c>
      <c r="H867" s="116">
        <v>9.0680122875941596</v>
      </c>
      <c r="I867" s="116">
        <v>4.9389306623460199</v>
      </c>
      <c r="K867" s="116">
        <v>23.3832997128765</v>
      </c>
      <c r="Q867" s="160">
        <v>66.583420937353907</v>
      </c>
      <c r="R867" s="160">
        <v>14.463283396843</v>
      </c>
      <c r="S867" s="160">
        <v>1.8646878627330801</v>
      </c>
      <c r="T867" s="160">
        <v>0.35675738871788898</v>
      </c>
      <c r="U867" s="160">
        <v>3.13102316893267</v>
      </c>
      <c r="V867" s="160">
        <v>3.95202604402018</v>
      </c>
      <c r="W867" s="160">
        <v>2.0070025743485398</v>
      </c>
      <c r="X867" s="164">
        <v>1.9691185724079017</v>
      </c>
      <c r="Z867" s="116">
        <v>1.9172895558761137E-2</v>
      </c>
      <c r="AA867" s="116">
        <v>3.9907125722749737E-2</v>
      </c>
      <c r="AB867" s="116">
        <v>5.3395434742519718E-2</v>
      </c>
      <c r="AC867" s="116">
        <v>4.4247897847023987E-2</v>
      </c>
      <c r="AD867" s="116">
        <v>0.15997065987039058</v>
      </c>
      <c r="AE867" s="116">
        <v>0.24253874710054674</v>
      </c>
      <c r="AF867" s="116">
        <v>0.12277458439563453</v>
      </c>
      <c r="AG867" s="116">
        <v>0.12916027854182771</v>
      </c>
      <c r="AH867" s="116">
        <v>0.20207402626296223</v>
      </c>
      <c r="AI867" s="116">
        <v>0.66580364476169218</v>
      </c>
      <c r="AJ867" s="116">
        <v>0.44925894698823482</v>
      </c>
      <c r="AK867" s="116">
        <v>0.76701725253757691</v>
      </c>
      <c r="AL867" s="116">
        <v>0.30478211952360118</v>
      </c>
      <c r="AM867" s="116">
        <v>0.2197453257064603</v>
      </c>
      <c r="AN867" s="116">
        <v>0.99449862969385394</v>
      </c>
      <c r="AO867" s="116">
        <v>1.4291327633846143</v>
      </c>
      <c r="AP867" s="116">
        <v>1.1304548256503397</v>
      </c>
      <c r="AQ867" s="116">
        <v>1.571953383842968</v>
      </c>
      <c r="AR867" s="116">
        <v>1.7095617095377214</v>
      </c>
      <c r="AS867" s="116">
        <v>1.8053993309231902</v>
      </c>
      <c r="AT867" s="116">
        <v>1.6987122737525322</v>
      </c>
      <c r="AV867" s="116">
        <v>34.196665582461613</v>
      </c>
      <c r="AW867" s="116">
        <v>555.68862700762679</v>
      </c>
      <c r="AX867" s="116">
        <v>1.7616994673820057</v>
      </c>
      <c r="AY867" s="116">
        <v>0.87771616109397577</v>
      </c>
      <c r="AZ867" s="116">
        <v>12226.372701940107</v>
      </c>
      <c r="BA867" s="116">
        <v>2.7976382620661258</v>
      </c>
      <c r="BB867" s="116">
        <v>0.24916218829047054</v>
      </c>
      <c r="BC867" s="116">
        <v>13.258947143187763</v>
      </c>
      <c r="BD867" s="116">
        <v>28.592358924814189</v>
      </c>
      <c r="BE867" s="116">
        <v>391.64852353975476</v>
      </c>
      <c r="BF867" s="116">
        <v>14.902539370818799</v>
      </c>
      <c r="BG867" s="116">
        <v>3.0820217040713995</v>
      </c>
      <c r="BH867" s="116">
        <v>3.3906750129959602</v>
      </c>
      <c r="BI867" s="116">
        <v>141.47169279817555</v>
      </c>
      <c r="BJ867" s="116">
        <v>0.90403119699570766</v>
      </c>
      <c r="BK867" s="116">
        <v>3780.9697065418918</v>
      </c>
      <c r="BL867" s="116">
        <v>2.7583334407634528</v>
      </c>
      <c r="BM867" s="116">
        <v>2.2478869658275595</v>
      </c>
      <c r="BN867" s="116">
        <v>12.76080991743382</v>
      </c>
      <c r="BO867" s="116">
        <v>1.2127784559908388</v>
      </c>
      <c r="BP867" s="116">
        <v>1.2621771666691826</v>
      </c>
      <c r="BQ867" s="116">
        <v>11.228181455866288</v>
      </c>
      <c r="BR867" s="116">
        <v>30.6915098707555</v>
      </c>
      <c r="BS867" s="116">
        <v>10.504822534682203</v>
      </c>
      <c r="BT867" s="116">
        <v>7.5351047717129731</v>
      </c>
    </row>
    <row r="868" spans="1:72" x14ac:dyDescent="0.3">
      <c r="A868" s="116">
        <v>2</v>
      </c>
      <c r="B868" s="116">
        <v>8.9999999999999911</v>
      </c>
      <c r="C868" s="116">
        <v>840</v>
      </c>
      <c r="E868" s="116">
        <v>18.945015888862201</v>
      </c>
      <c r="F868" s="116">
        <v>13.141849661129401</v>
      </c>
      <c r="G868" s="116">
        <v>29.798493975512301</v>
      </c>
      <c r="H868" s="116">
        <v>9.0680122875941596</v>
      </c>
      <c r="I868" s="116">
        <v>4.9389306623460199</v>
      </c>
      <c r="K868" s="116">
        <v>23.3832997128765</v>
      </c>
      <c r="Q868" s="160">
        <v>66.583420937353907</v>
      </c>
      <c r="R868" s="160">
        <v>14.463283396843</v>
      </c>
      <c r="S868" s="160">
        <v>1.8646878627330801</v>
      </c>
      <c r="T868" s="160">
        <v>0.35675738871788898</v>
      </c>
      <c r="U868" s="160">
        <v>3.13102316893267</v>
      </c>
      <c r="V868" s="160">
        <v>3.95202604402018</v>
      </c>
      <c r="W868" s="160">
        <v>2.0070025743485398</v>
      </c>
      <c r="X868" s="164">
        <v>1.9691185724079017</v>
      </c>
      <c r="Z868" s="116">
        <v>1.9172895558761137E-2</v>
      </c>
      <c r="AA868" s="116">
        <v>3.9907125722749737E-2</v>
      </c>
      <c r="AB868" s="116">
        <v>5.3395434742519718E-2</v>
      </c>
      <c r="AC868" s="116">
        <v>4.4247897847023987E-2</v>
      </c>
      <c r="AD868" s="116">
        <v>0.15997065987039058</v>
      </c>
      <c r="AE868" s="116">
        <v>0.24253874710054674</v>
      </c>
      <c r="AF868" s="116">
        <v>0.12277458439563453</v>
      </c>
      <c r="AG868" s="116">
        <v>0.12916027854182771</v>
      </c>
      <c r="AH868" s="116">
        <v>0.20207402626296223</v>
      </c>
      <c r="AI868" s="116">
        <v>0.66580364476169218</v>
      </c>
      <c r="AJ868" s="116">
        <v>0.44925894698823482</v>
      </c>
      <c r="AK868" s="116">
        <v>0.76701725253757691</v>
      </c>
      <c r="AL868" s="116">
        <v>0.30478211952360118</v>
      </c>
      <c r="AM868" s="116">
        <v>0.2197453257064603</v>
      </c>
      <c r="AN868" s="116">
        <v>0.99449862969385394</v>
      </c>
      <c r="AO868" s="116">
        <v>1.4291327633846143</v>
      </c>
      <c r="AP868" s="116">
        <v>1.1304548256503397</v>
      </c>
      <c r="AQ868" s="116">
        <v>1.571953383842968</v>
      </c>
      <c r="AR868" s="116">
        <v>1.7095617095377214</v>
      </c>
      <c r="AS868" s="116">
        <v>1.8053993309231902</v>
      </c>
      <c r="AT868" s="116">
        <v>1.6987122737525322</v>
      </c>
      <c r="AV868" s="116">
        <v>34.196665582461613</v>
      </c>
      <c r="AW868" s="116">
        <v>555.68862700762679</v>
      </c>
      <c r="AX868" s="116">
        <v>1.7616994673820057</v>
      </c>
      <c r="AY868" s="116">
        <v>0.87771616109397577</v>
      </c>
      <c r="AZ868" s="116">
        <v>12226.372701940107</v>
      </c>
      <c r="BA868" s="116">
        <v>2.7976382620661258</v>
      </c>
      <c r="BB868" s="116">
        <v>0.24916218829047054</v>
      </c>
      <c r="BC868" s="116">
        <v>13.258947143187763</v>
      </c>
      <c r="BD868" s="116">
        <v>28.592358924814189</v>
      </c>
      <c r="BE868" s="116">
        <v>391.64852353975476</v>
      </c>
      <c r="BF868" s="116">
        <v>14.902539370818799</v>
      </c>
      <c r="BG868" s="116">
        <v>3.0820217040713995</v>
      </c>
      <c r="BH868" s="116">
        <v>3.3906750129959602</v>
      </c>
      <c r="BI868" s="116">
        <v>141.47169279817555</v>
      </c>
      <c r="BJ868" s="116">
        <v>0.90403119699570766</v>
      </c>
      <c r="BK868" s="116">
        <v>3780.9697065418918</v>
      </c>
      <c r="BL868" s="116">
        <v>2.7583334407634528</v>
      </c>
      <c r="BM868" s="116">
        <v>2.2478869658275595</v>
      </c>
      <c r="BN868" s="116">
        <v>12.76080991743382</v>
      </c>
      <c r="BO868" s="116">
        <v>1.2127784559908388</v>
      </c>
      <c r="BP868" s="116">
        <v>1.2621771666691826</v>
      </c>
      <c r="BQ868" s="116">
        <v>11.228181455866288</v>
      </c>
      <c r="BR868" s="116">
        <v>30.6915098707555</v>
      </c>
      <c r="BS868" s="116">
        <v>10.504822534682203</v>
      </c>
      <c r="BT868" s="116">
        <v>7.5351047717129731</v>
      </c>
    </row>
    <row r="869" spans="1:72" x14ac:dyDescent="0.3">
      <c r="A869" s="116">
        <v>2</v>
      </c>
      <c r="B869" s="116">
        <v>8.9999999999999911</v>
      </c>
      <c r="C869" s="116">
        <v>850</v>
      </c>
      <c r="E869" s="116">
        <v>21.1443417145788</v>
      </c>
      <c r="F869" s="116">
        <v>14.505803316870599</v>
      </c>
      <c r="G869" s="116">
        <v>26.312721846293201</v>
      </c>
      <c r="H869" s="116">
        <v>9.6916365545170198</v>
      </c>
      <c r="I869" s="116">
        <v>3.84467051163127</v>
      </c>
      <c r="K869" s="116">
        <v>23.7012275326686</v>
      </c>
      <c r="Q869" s="160">
        <v>66.583321209371405</v>
      </c>
      <c r="R869" s="160">
        <v>14.4420794047283</v>
      </c>
      <c r="S869" s="160">
        <v>2.3374843115253201</v>
      </c>
      <c r="T869" s="160">
        <v>0.468528758303976</v>
      </c>
      <c r="U869" s="160">
        <v>3.2164057675993099</v>
      </c>
      <c r="V869" s="160">
        <v>3.9151853956045102</v>
      </c>
      <c r="W869" s="160">
        <v>1.8764343179540399</v>
      </c>
      <c r="X869" s="164">
        <v>2.0865027665201792</v>
      </c>
      <c r="Z869" s="116">
        <v>1.7194930750893251E-2</v>
      </c>
      <c r="AA869" s="116">
        <v>3.7811886443430892E-2</v>
      </c>
      <c r="AB869" s="116">
        <v>5.3147091708677437E-2</v>
      </c>
      <c r="AC869" s="116">
        <v>4.3138077267991369E-2</v>
      </c>
      <c r="AD869" s="116">
        <v>0.14896289565783941</v>
      </c>
      <c r="AE869" s="116">
        <v>0.21486702468831761</v>
      </c>
      <c r="AF869" s="116">
        <v>0.11021038623123891</v>
      </c>
      <c r="AG869" s="116">
        <v>0.11868702443870535</v>
      </c>
      <c r="AH869" s="116">
        <v>0.18363908729606515</v>
      </c>
      <c r="AI869" s="116">
        <v>0.65629210634855195</v>
      </c>
      <c r="AJ869" s="116">
        <v>0.40586974003556969</v>
      </c>
      <c r="AK869" s="116">
        <v>0.70334572304356358</v>
      </c>
      <c r="AL869" s="116">
        <v>0.28257615595323621</v>
      </c>
      <c r="AM869" s="116">
        <v>0.20743902458571933</v>
      </c>
      <c r="AN869" s="116">
        <v>0.94624703261338394</v>
      </c>
      <c r="AO869" s="116">
        <v>1.3030436287250615</v>
      </c>
      <c r="AP869" s="116">
        <v>1.0681418536598091</v>
      </c>
      <c r="AQ869" s="116">
        <v>1.5392201185049894</v>
      </c>
      <c r="AR869" s="116">
        <v>1.69153859122255</v>
      </c>
      <c r="AS869" s="116">
        <v>1.8076009295225808</v>
      </c>
      <c r="AT869" s="116">
        <v>1.7180139618330312</v>
      </c>
      <c r="AV869" s="116">
        <v>31.155196511837467</v>
      </c>
      <c r="AW869" s="116">
        <v>510.85916835198771</v>
      </c>
      <c r="AX869" s="116">
        <v>1.6182960211290949</v>
      </c>
      <c r="AY869" s="116">
        <v>0.80568190545267382</v>
      </c>
      <c r="AZ869" s="116">
        <v>11862.277842381533</v>
      </c>
      <c r="BA869" s="116">
        <v>2.8355519749475513</v>
      </c>
      <c r="BB869" s="116">
        <v>0.24132408378002751</v>
      </c>
      <c r="BC869" s="116">
        <v>12.785424288320137</v>
      </c>
      <c r="BD869" s="116">
        <v>28.350620282451594</v>
      </c>
      <c r="BE869" s="116">
        <v>391.72928496246095</v>
      </c>
      <c r="BF869" s="116">
        <v>15.522262833317418</v>
      </c>
      <c r="BG869" s="116">
        <v>3.2634037383728769</v>
      </c>
      <c r="BH869" s="116">
        <v>3.4080125200390001</v>
      </c>
      <c r="BI869" s="116">
        <v>138.65896627842571</v>
      </c>
      <c r="BJ869" s="116">
        <v>0.93983711672886661</v>
      </c>
      <c r="BK869" s="116">
        <v>4113.198663404497</v>
      </c>
      <c r="BL869" s="116">
        <v>2.8944694270984739</v>
      </c>
      <c r="BM869" s="116">
        <v>2.3084389086693982</v>
      </c>
      <c r="BN869" s="116">
        <v>13.007037383622984</v>
      </c>
      <c r="BO869" s="116">
        <v>1.2246164492206177</v>
      </c>
      <c r="BP869" s="116">
        <v>1.2622952181831455</v>
      </c>
      <c r="BQ869" s="116">
        <v>11.74997509793603</v>
      </c>
      <c r="BR869" s="116">
        <v>30.116718620005116</v>
      </c>
      <c r="BS869" s="116">
        <v>10.128711654887303</v>
      </c>
      <c r="BT869" s="116">
        <v>7.265320596332665</v>
      </c>
    </row>
    <row r="870" spans="1:72" x14ac:dyDescent="0.3">
      <c r="A870" s="116">
        <v>2</v>
      </c>
      <c r="B870" s="116">
        <v>9.0000000000000089</v>
      </c>
      <c r="C870" s="116">
        <v>860</v>
      </c>
      <c r="E870" s="116">
        <v>24.252214283838899</v>
      </c>
      <c r="F870" s="116">
        <v>16.7104029385792</v>
      </c>
      <c r="G870" s="116">
        <v>19.243607576659901</v>
      </c>
      <c r="H870" s="116">
        <v>12.8721625058061</v>
      </c>
      <c r="I870" s="116">
        <v>2.3992446011949302</v>
      </c>
      <c r="K870" s="116">
        <v>23.513586932084301</v>
      </c>
      <c r="Q870" s="160">
        <v>66.482091157590403</v>
      </c>
      <c r="R870" s="160">
        <v>14.5767433221591</v>
      </c>
      <c r="S870" s="160">
        <v>2.60306489536547</v>
      </c>
      <c r="T870" s="160">
        <v>0.55173873727337397</v>
      </c>
      <c r="U870" s="160">
        <v>3.3371982785924499</v>
      </c>
      <c r="V870" s="160">
        <v>3.9583944195221599</v>
      </c>
      <c r="W870" s="160">
        <v>1.70797859248989</v>
      </c>
      <c r="X870" s="164">
        <v>2.3175901834645454</v>
      </c>
      <c r="Z870" s="116">
        <v>1.327125781143023E-2</v>
      </c>
      <c r="AA870" s="116">
        <v>3.3428886700847087E-2</v>
      </c>
      <c r="AB870" s="116">
        <v>5.1482055010808402E-2</v>
      </c>
      <c r="AC870" s="116">
        <v>4.0699235113854509E-2</v>
      </c>
      <c r="AD870" s="116">
        <v>0.12473031483059675</v>
      </c>
      <c r="AE870" s="116">
        <v>0.15893050014941745</v>
      </c>
      <c r="AF870" s="116">
        <v>8.5349460071231231E-2</v>
      </c>
      <c r="AG870" s="116">
        <v>9.6461499472922194E-2</v>
      </c>
      <c r="AH870" s="116">
        <v>0.14539114691400917</v>
      </c>
      <c r="AI870" s="116">
        <v>0.6206434141265329</v>
      </c>
      <c r="AJ870" s="116">
        <v>0.31899735774028182</v>
      </c>
      <c r="AK870" s="116">
        <v>0.58827348349632091</v>
      </c>
      <c r="AL870" s="116">
        <v>0.24366398198416281</v>
      </c>
      <c r="AM870" s="116">
        <v>0.1967846426604189</v>
      </c>
      <c r="AN870" s="116">
        <v>0.85224927297637687</v>
      </c>
      <c r="AO870" s="116">
        <v>1.0665068298384885</v>
      </c>
      <c r="AP870" s="116">
        <v>0.99846622153490183</v>
      </c>
      <c r="AQ870" s="116">
        <v>1.6159335579163332</v>
      </c>
      <c r="AR870" s="116">
        <v>1.8331527581896379</v>
      </c>
      <c r="AS870" s="116">
        <v>2.0233083723971732</v>
      </c>
      <c r="AT870" s="116">
        <v>1.9770931747994462</v>
      </c>
      <c r="AV870" s="116">
        <v>27.754151471557062</v>
      </c>
      <c r="AW870" s="116">
        <v>460.15628221629311</v>
      </c>
      <c r="AX870" s="116">
        <v>1.4563865878553359</v>
      </c>
      <c r="AY870" s="116">
        <v>0.72347615658949482</v>
      </c>
      <c r="AZ870" s="116">
        <v>11577.391582075858</v>
      </c>
      <c r="BA870" s="116">
        <v>2.975956933695834</v>
      </c>
      <c r="BB870" s="116">
        <v>0.23439330877268116</v>
      </c>
      <c r="BC870" s="116">
        <v>12.357821960858768</v>
      </c>
      <c r="BD870" s="116">
        <v>28.640074231305931</v>
      </c>
      <c r="BE870" s="116">
        <v>400.70071184140625</v>
      </c>
      <c r="BF870" s="116">
        <v>17.039977184920666</v>
      </c>
      <c r="BG870" s="116">
        <v>3.6330540929642101</v>
      </c>
      <c r="BH870" s="116">
        <v>3.4652937989758681</v>
      </c>
      <c r="BI870" s="116">
        <v>132.79461205474877</v>
      </c>
      <c r="BJ870" s="116">
        <v>1.0134198225084645</v>
      </c>
      <c r="BK870" s="116">
        <v>4851.701264667312</v>
      </c>
      <c r="BL870" s="116">
        <v>3.0535476214746353</v>
      </c>
      <c r="BM870" s="116">
        <v>2.2433510408741681</v>
      </c>
      <c r="BN870" s="116">
        <v>12.323011770654579</v>
      </c>
      <c r="BO870" s="116">
        <v>1.1292108878009623</v>
      </c>
      <c r="BP870" s="116">
        <v>1.1361243353793984</v>
      </c>
      <c r="BQ870" s="116">
        <v>12.696424438386893</v>
      </c>
      <c r="BR870" s="116">
        <v>32.516459393118119</v>
      </c>
      <c r="BS870" s="116">
        <v>10.877173893764001</v>
      </c>
      <c r="BT870" s="116">
        <v>7.802192244472069</v>
      </c>
    </row>
    <row r="871" spans="1:72" x14ac:dyDescent="0.3">
      <c r="A871" s="116">
        <v>2</v>
      </c>
      <c r="B871" s="116">
        <v>8.9999999999999911</v>
      </c>
      <c r="C871" s="116">
        <v>870</v>
      </c>
      <c r="E871" s="116">
        <v>25.111144706493899</v>
      </c>
      <c r="F871" s="116">
        <v>17.016398423941499</v>
      </c>
      <c r="G871" s="116">
        <v>19.129720634973101</v>
      </c>
      <c r="H871" s="116">
        <v>11.871486674673999</v>
      </c>
      <c r="I871" s="116">
        <v>1.9366709745021999</v>
      </c>
      <c r="K871" s="116">
        <v>23.923713106863701</v>
      </c>
      <c r="Q871" s="160">
        <v>66.516224986312807</v>
      </c>
      <c r="R871" s="160">
        <v>14.4725775625698</v>
      </c>
      <c r="S871" s="160">
        <v>2.9028389262727701</v>
      </c>
      <c r="T871" s="160">
        <v>0.61505581689002298</v>
      </c>
      <c r="U871" s="160">
        <v>3.3645786315461299</v>
      </c>
      <c r="V871" s="160">
        <v>3.90456472346203</v>
      </c>
      <c r="W871" s="160">
        <v>1.66305564993281</v>
      </c>
      <c r="X871" s="164">
        <v>2.3478256567179701</v>
      </c>
      <c r="Z871" s="116">
        <v>1.3152528345644765E-2</v>
      </c>
      <c r="AA871" s="116">
        <v>3.3378000837865324E-2</v>
      </c>
      <c r="AB871" s="116">
        <v>5.2010590049960628E-2</v>
      </c>
      <c r="AC871" s="116">
        <v>4.0707585619674809E-2</v>
      </c>
      <c r="AD871" s="116">
        <v>0.12527249664294196</v>
      </c>
      <c r="AE871" s="116">
        <v>0.15792353301921092</v>
      </c>
      <c r="AF871" s="116">
        <v>8.4594881157007057E-2</v>
      </c>
      <c r="AG871" s="116">
        <v>9.6577116747756472E-2</v>
      </c>
      <c r="AH871" s="116">
        <v>0.14517609998334097</v>
      </c>
      <c r="AI871" s="116">
        <v>0.62799883979255455</v>
      </c>
      <c r="AJ871" s="116">
        <v>0.31688495613550055</v>
      </c>
      <c r="AK871" s="116">
        <v>0.57854475782426373</v>
      </c>
      <c r="AL871" s="116">
        <v>0.23957727372250798</v>
      </c>
      <c r="AM871" s="116">
        <v>0.18865871971444431</v>
      </c>
      <c r="AN871" s="116">
        <v>0.84785693759099245</v>
      </c>
      <c r="AO871" s="116">
        <v>1.0518855890198824</v>
      </c>
      <c r="AP871" s="116">
        <v>0.96598829272176956</v>
      </c>
      <c r="AQ871" s="116">
        <v>1.5383106890352887</v>
      </c>
      <c r="AR871" s="116">
        <v>1.7373254447869142</v>
      </c>
      <c r="AS871" s="116">
        <v>1.910486104224125</v>
      </c>
      <c r="AT871" s="116">
        <v>1.8602267901633014</v>
      </c>
      <c r="AV871" s="116">
        <v>26.862228288509158</v>
      </c>
      <c r="AW871" s="116">
        <v>446.38354209703982</v>
      </c>
      <c r="AX871" s="116">
        <v>1.4134929429346359</v>
      </c>
      <c r="AY871" s="116">
        <v>0.70229066100962223</v>
      </c>
      <c r="AZ871" s="116">
        <v>11311.424403452615</v>
      </c>
      <c r="BA871" s="116">
        <v>2.9238295840934048</v>
      </c>
      <c r="BB871" s="116">
        <v>0.22895869268378466</v>
      </c>
      <c r="BC871" s="116">
        <v>12.057991732417859</v>
      </c>
      <c r="BD871" s="116">
        <v>28.068641272896645</v>
      </c>
      <c r="BE871" s="116">
        <v>395.83128713480193</v>
      </c>
      <c r="BF871" s="116">
        <v>16.891097715910504</v>
      </c>
      <c r="BG871" s="116">
        <v>3.6529573955942669</v>
      </c>
      <c r="BH871" s="116">
        <v>3.4376383664756074</v>
      </c>
      <c r="BI871" s="116">
        <v>132.51925643982744</v>
      </c>
      <c r="BJ871" s="116">
        <v>1.0157305030108692</v>
      </c>
      <c r="BK871" s="116">
        <v>4905.5066710428409</v>
      </c>
      <c r="BL871" s="116">
        <v>3.1297169524124264</v>
      </c>
      <c r="BM871" s="116">
        <v>2.3447499157823741</v>
      </c>
      <c r="BN871" s="116">
        <v>12.949574222648968</v>
      </c>
      <c r="BO871" s="116">
        <v>1.1918404590865905</v>
      </c>
      <c r="BP871" s="116">
        <v>1.2023982308335515</v>
      </c>
      <c r="BQ871" s="116">
        <v>12.770118268152029</v>
      </c>
      <c r="BR871" s="116">
        <v>30.567127561807247</v>
      </c>
      <c r="BS871" s="116">
        <v>10.028284659117277</v>
      </c>
      <c r="BT871" s="116">
        <v>7.1932843546410856</v>
      </c>
    </row>
    <row r="872" spans="1:72" x14ac:dyDescent="0.3">
      <c r="A872" s="116">
        <v>2</v>
      </c>
      <c r="B872" s="116">
        <v>9.0000000000001599</v>
      </c>
      <c r="C872" s="116">
        <v>880</v>
      </c>
      <c r="E872" s="116">
        <v>28.2091361160915</v>
      </c>
      <c r="F872" s="116">
        <v>18.8732135355277</v>
      </c>
      <c r="G872" s="116">
        <v>13.145413742580301</v>
      </c>
      <c r="H872" s="116">
        <v>14.272091466998001</v>
      </c>
      <c r="I872" s="116">
        <v>0.56351150961571495</v>
      </c>
      <c r="K872" s="116">
        <v>23.735916746588</v>
      </c>
      <c r="Q872" s="160">
        <v>66.378988245493801</v>
      </c>
      <c r="R872" s="160">
        <v>14.6070164658218</v>
      </c>
      <c r="S872" s="160">
        <v>3.1749924320427501</v>
      </c>
      <c r="T872" s="160">
        <v>0.71379263554326</v>
      </c>
      <c r="U872" s="160">
        <v>3.4280901366101602</v>
      </c>
      <c r="V872" s="160">
        <v>3.9388897669806702</v>
      </c>
      <c r="W872" s="160">
        <v>1.52490277984461</v>
      </c>
      <c r="X872" s="164">
        <v>2.583043207109931</v>
      </c>
      <c r="Z872" s="116">
        <v>9.7989890739996668E-3</v>
      </c>
      <c r="AA872" s="116">
        <v>2.9515218410146211E-2</v>
      </c>
      <c r="AB872" s="116">
        <v>5.0528363440516838E-2</v>
      </c>
      <c r="AC872" s="116">
        <v>3.8491603844887444E-2</v>
      </c>
      <c r="AD872" s="116">
        <v>0.10464557324345847</v>
      </c>
      <c r="AE872" s="116">
        <v>0.11052412194790609</v>
      </c>
      <c r="AF872" s="116">
        <v>6.3415665596959062E-2</v>
      </c>
      <c r="AG872" s="116">
        <v>7.7686396861806173E-2</v>
      </c>
      <c r="AH872" s="116">
        <v>0.11269864661491788</v>
      </c>
      <c r="AI872" s="116">
        <v>0.59665471715290852</v>
      </c>
      <c r="AJ872" s="116">
        <v>0.24287496588021643</v>
      </c>
      <c r="AK872" s="116">
        <v>0.47853121877424193</v>
      </c>
      <c r="AL872" s="116">
        <v>0.20544078019837847</v>
      </c>
      <c r="AM872" s="116">
        <v>0.17721542857573055</v>
      </c>
      <c r="AN872" s="116">
        <v>0.76514144710703935</v>
      </c>
      <c r="AO872" s="116">
        <v>0.84791017704629246</v>
      </c>
      <c r="AP872" s="116">
        <v>0.89773068255778921</v>
      </c>
      <c r="AQ872" s="116">
        <v>1.5806532024852025</v>
      </c>
      <c r="AR872" s="116">
        <v>1.8292949291308478</v>
      </c>
      <c r="AS872" s="116">
        <v>2.0600595003115179</v>
      </c>
      <c r="AT872" s="116">
        <v>2.0453003953637103</v>
      </c>
      <c r="AV872" s="116">
        <v>24.245472921702465</v>
      </c>
      <c r="AW872" s="116">
        <v>406.38934201796479</v>
      </c>
      <c r="AX872" s="116">
        <v>1.2878255172376702</v>
      </c>
      <c r="AY872" s="116">
        <v>0.63851153384633164</v>
      </c>
      <c r="AZ872" s="116">
        <v>10922.23349046031</v>
      </c>
      <c r="BA872" s="116">
        <v>2.9880677895054926</v>
      </c>
      <c r="BB872" s="116">
        <v>0.21976560504905376</v>
      </c>
      <c r="BC872" s="116">
        <v>11.543136966960487</v>
      </c>
      <c r="BD872" s="116">
        <v>27.823791629442567</v>
      </c>
      <c r="BE872" s="116">
        <v>401.9476787505746</v>
      </c>
      <c r="BF872" s="116">
        <v>18.074134289206985</v>
      </c>
      <c r="BG872" s="116">
        <v>3.9959525343746956</v>
      </c>
      <c r="BH872" s="116">
        <v>3.4452330114415406</v>
      </c>
      <c r="BI872" s="116">
        <v>127.04125730692809</v>
      </c>
      <c r="BJ872" s="116">
        <v>1.0825205200296502</v>
      </c>
      <c r="BK872" s="116">
        <v>5720.7464486428335</v>
      </c>
      <c r="BL872" s="116">
        <v>3.2916748550188348</v>
      </c>
      <c r="BM872" s="116">
        <v>2.3220426885720613</v>
      </c>
      <c r="BN872" s="116">
        <v>12.599053051735863</v>
      </c>
      <c r="BO872" s="116">
        <v>1.1382569846257173</v>
      </c>
      <c r="BP872" s="116">
        <v>1.1294366482340843</v>
      </c>
      <c r="BQ872" s="116">
        <v>13.596612576560958</v>
      </c>
      <c r="BR872" s="116">
        <v>31.903007083154979</v>
      </c>
      <c r="BS872" s="116">
        <v>10.220260680409659</v>
      </c>
      <c r="BT872" s="116">
        <v>7.3309886737115706</v>
      </c>
    </row>
    <row r="873" spans="1:72" x14ac:dyDescent="0.3">
      <c r="A873" s="116">
        <v>2</v>
      </c>
      <c r="B873" s="116">
        <v>8.9999999999999112</v>
      </c>
      <c r="C873" s="116">
        <v>890</v>
      </c>
      <c r="E873" s="116">
        <v>30.0234249930567</v>
      </c>
      <c r="F873" s="116">
        <v>19.815085028637601</v>
      </c>
      <c r="G873" s="116">
        <v>10.6258182740963</v>
      </c>
      <c r="H873" s="116">
        <v>14.668860944839601</v>
      </c>
      <c r="K873" s="116">
        <v>23.570336435486301</v>
      </c>
      <c r="N873" s="116">
        <v>1.74969960185835E-2</v>
      </c>
      <c r="Q873" s="160">
        <v>66.055576078381094</v>
      </c>
      <c r="R873" s="160">
        <v>14.718254685408899</v>
      </c>
      <c r="S873" s="160">
        <v>3.4670727117378002</v>
      </c>
      <c r="T873" s="160">
        <v>0.79752260336382896</v>
      </c>
      <c r="U873" s="160">
        <v>3.53565882054207</v>
      </c>
      <c r="V873" s="160">
        <v>3.9630381000625898</v>
      </c>
      <c r="W873" s="160">
        <v>1.4492240748235501</v>
      </c>
      <c r="X873" s="164">
        <v>2.7345930618390457</v>
      </c>
      <c r="Z873" s="116">
        <v>8.4080208970690618E-3</v>
      </c>
      <c r="AA873" s="116">
        <v>2.7827388471120609E-2</v>
      </c>
      <c r="AB873" s="116">
        <v>4.9966618759935182E-2</v>
      </c>
      <c r="AC873" s="116">
        <v>3.7372284502964738E-2</v>
      </c>
      <c r="AD873" s="116">
        <v>9.575292976669468E-2</v>
      </c>
      <c r="AE873" s="116">
        <v>9.0481307900941735E-2</v>
      </c>
      <c r="AF873" s="116">
        <v>5.4288305195136222E-2</v>
      </c>
      <c r="AG873" s="116">
        <v>6.9641000184973642E-2</v>
      </c>
      <c r="AH873" s="116">
        <v>9.8940912227765201E-2</v>
      </c>
      <c r="AI873" s="116">
        <v>0.58157793710146943</v>
      </c>
      <c r="AJ873" s="116">
        <v>0.21095797540519701</v>
      </c>
      <c r="AK873" s="116">
        <v>0.43143199156551459</v>
      </c>
      <c r="AL873" s="116">
        <v>0.18905980733542319</v>
      </c>
      <c r="AM873" s="116">
        <v>0.1686115174566602</v>
      </c>
      <c r="AN873" s="116">
        <v>0.72425804144092754</v>
      </c>
      <c r="AO873" s="116">
        <v>0.75517385003992687</v>
      </c>
      <c r="AP873" s="116">
        <v>0.85020570308962906</v>
      </c>
      <c r="AQ873" s="116">
        <v>1.551980504112918</v>
      </c>
      <c r="AR873" s="116">
        <v>1.8103579783702466</v>
      </c>
      <c r="AS873" s="116">
        <v>2.0546698524955902</v>
      </c>
      <c r="AT873" s="116">
        <v>2.0523726656999566</v>
      </c>
      <c r="AV873" s="116">
        <v>22.899673997997802</v>
      </c>
      <c r="AW873" s="116">
        <v>385.50934849749956</v>
      </c>
      <c r="AX873" s="116">
        <v>1.2231533560873395</v>
      </c>
      <c r="AY873" s="116">
        <v>0.60591695125269385</v>
      </c>
      <c r="AZ873" s="116">
        <v>10624.177645174599</v>
      </c>
      <c r="BA873" s="116">
        <v>2.9707057859008472</v>
      </c>
      <c r="BB873" s="116">
        <v>0.21287463476912216</v>
      </c>
      <c r="BC873" s="116">
        <v>11.175853477916254</v>
      </c>
      <c r="BD873" s="116">
        <v>27.336476261030086</v>
      </c>
      <c r="BE873" s="116">
        <v>403.78483537618763</v>
      </c>
      <c r="BF873" s="116">
        <v>18.421123667416907</v>
      </c>
      <c r="BG873" s="116">
        <v>4.1518888410175183</v>
      </c>
      <c r="BH873" s="116">
        <v>3.4217135128854008</v>
      </c>
      <c r="BI873" s="116">
        <v>124.33563676026696</v>
      </c>
      <c r="BJ873" s="116">
        <v>1.115179144830259</v>
      </c>
      <c r="BK873" s="116">
        <v>6149.6880301411647</v>
      </c>
      <c r="BL873" s="116">
        <v>3.4071394910209492</v>
      </c>
      <c r="BM873" s="116">
        <v>2.3732972153161369</v>
      </c>
      <c r="BN873" s="116">
        <v>12.826560738131821</v>
      </c>
      <c r="BO873" s="116">
        <v>1.1533226760432267</v>
      </c>
      <c r="BP873" s="116">
        <v>1.1385531353984808</v>
      </c>
      <c r="BQ873" s="116">
        <v>13.95518911458282</v>
      </c>
      <c r="BR873" s="116">
        <v>31.480366687523954</v>
      </c>
      <c r="BS873" s="116">
        <v>9.8158383042920789</v>
      </c>
      <c r="BT873" s="116">
        <v>7.0408966739647836</v>
      </c>
    </row>
    <row r="874" spans="1:72" x14ac:dyDescent="0.3">
      <c r="A874" s="116">
        <v>2</v>
      </c>
      <c r="B874" s="116">
        <v>9.0000000000001403</v>
      </c>
      <c r="C874" s="116">
        <v>900</v>
      </c>
      <c r="E874" s="116">
        <v>31.010122899213499</v>
      </c>
      <c r="F874" s="116">
        <v>20.214013397039501</v>
      </c>
      <c r="G874" s="116">
        <v>8.7708336395925404</v>
      </c>
      <c r="H874" s="116">
        <v>14.712442297443401</v>
      </c>
      <c r="K874" s="116">
        <v>23.491259206464001</v>
      </c>
      <c r="N874" s="116">
        <v>0.459431567230562</v>
      </c>
      <c r="Q874" s="160">
        <v>65.394091240660799</v>
      </c>
      <c r="R874" s="160">
        <v>14.928983880893799</v>
      </c>
      <c r="S874" s="160">
        <v>3.79965294159198</v>
      </c>
      <c r="T874" s="160">
        <v>0.88622111779664703</v>
      </c>
      <c r="U874" s="160">
        <v>3.5816436792158401</v>
      </c>
      <c r="V874" s="160">
        <v>4.05949287560997</v>
      </c>
      <c r="W874" s="160">
        <v>1.41631231219981</v>
      </c>
      <c r="X874" s="164">
        <v>2.8662413230770998</v>
      </c>
      <c r="Z874" s="116">
        <v>7.6341049582895944E-3</v>
      </c>
      <c r="AA874" s="116">
        <v>2.7134651838464408E-2</v>
      </c>
      <c r="AB874" s="116">
        <v>4.9863922890545774E-2</v>
      </c>
      <c r="AC874" s="116">
        <v>3.6906449345824939E-2</v>
      </c>
      <c r="AD874" s="116">
        <v>8.9600390329082111E-2</v>
      </c>
      <c r="AE874" s="116">
        <v>7.5713760292389784E-2</v>
      </c>
      <c r="AF874" s="116">
        <v>4.7920750703725437E-2</v>
      </c>
      <c r="AG874" s="116">
        <v>6.3739957479125128E-2</v>
      </c>
      <c r="AH874" s="116">
        <v>8.8711366763629992E-2</v>
      </c>
      <c r="AI874" s="116">
        <v>0.57291086534675384</v>
      </c>
      <c r="AJ874" s="116">
        <v>0.1869097153442244</v>
      </c>
      <c r="AK874" s="116">
        <v>0.39400330938965483</v>
      </c>
      <c r="AL874" s="116">
        <v>0.17662819198295676</v>
      </c>
      <c r="AM874" s="116">
        <v>0.16178671456937541</v>
      </c>
      <c r="AN874" s="116">
        <v>0.69468611879872544</v>
      </c>
      <c r="AO874" s="116">
        <v>0.68486727716819973</v>
      </c>
      <c r="AP874" s="116">
        <v>0.80629863587096207</v>
      </c>
      <c r="AQ874" s="116">
        <v>1.5103696235792967</v>
      </c>
      <c r="AR874" s="116">
        <v>1.7712369963049672</v>
      </c>
      <c r="AS874" s="116">
        <v>2.0211841604298324</v>
      </c>
      <c r="AT874" s="116">
        <v>2.0272829677205233</v>
      </c>
      <c r="AV874" s="116">
        <v>22.228001106457299</v>
      </c>
      <c r="AW874" s="116">
        <v>374.82354560369959</v>
      </c>
      <c r="AX874" s="116">
        <v>1.1901227194948603</v>
      </c>
      <c r="AY874" s="116">
        <v>0.58934656371034255</v>
      </c>
      <c r="AZ874" s="116">
        <v>10490.55837431466</v>
      </c>
      <c r="BA874" s="116">
        <v>2.9806583492825895</v>
      </c>
      <c r="BB874" s="116">
        <v>0.20981121203678163</v>
      </c>
      <c r="BC874" s="116">
        <v>11.014604743050535</v>
      </c>
      <c r="BD874" s="116">
        <v>27.20149716072774</v>
      </c>
      <c r="BE874" s="116">
        <v>404.84436533957887</v>
      </c>
      <c r="BF874" s="116">
        <v>18.790570040857173</v>
      </c>
      <c r="BG874" s="116">
        <v>4.2960963949265452</v>
      </c>
      <c r="BH874" s="116">
        <v>3.4262685403556286</v>
      </c>
      <c r="BI874" s="116">
        <v>123.30523927838172</v>
      </c>
      <c r="BJ874" s="116">
        <v>1.1401579313957091</v>
      </c>
      <c r="BK874" s="116">
        <v>6511.858714726658</v>
      </c>
      <c r="BL874" s="116">
        <v>3.5204534486639858</v>
      </c>
      <c r="BM874" s="116">
        <v>2.4332459028167688</v>
      </c>
      <c r="BN874" s="116">
        <v>13.119458263304647</v>
      </c>
      <c r="BO874" s="116">
        <v>1.1759952432357552</v>
      </c>
      <c r="BP874" s="116">
        <v>1.1570055630827738</v>
      </c>
      <c r="BQ874" s="116">
        <v>14.206382587218721</v>
      </c>
      <c r="BR874" s="116">
        <v>30.858314208898062</v>
      </c>
      <c r="BS874" s="116">
        <v>9.5199237536099339</v>
      </c>
      <c r="BT874" s="116">
        <v>6.8286372916189402</v>
      </c>
    </row>
    <row r="875" spans="1:72" x14ac:dyDescent="0.3">
      <c r="A875" s="116">
        <v>2</v>
      </c>
      <c r="B875" s="116">
        <v>9.0000000000000409</v>
      </c>
      <c r="C875" s="116">
        <v>910</v>
      </c>
      <c r="E875" s="116">
        <v>32.166146659564198</v>
      </c>
      <c r="F875" s="116">
        <v>20.401739186770399</v>
      </c>
      <c r="G875" s="116">
        <v>6.8551368950319196</v>
      </c>
      <c r="H875" s="116">
        <v>12.9159267550613</v>
      </c>
      <c r="K875" s="116">
        <v>24.320745132705099</v>
      </c>
      <c r="N875" s="116">
        <v>1.92479062338836</v>
      </c>
      <c r="Q875" s="160">
        <v>64.303384319196695</v>
      </c>
      <c r="R875" s="160">
        <v>15.151279448955499</v>
      </c>
      <c r="S875" s="160">
        <v>4.4626425786706401</v>
      </c>
      <c r="T875" s="160">
        <v>1.07080845339604</v>
      </c>
      <c r="U875" s="160">
        <v>3.6876276529710901</v>
      </c>
      <c r="V875" s="160">
        <v>4.1182302162265003</v>
      </c>
      <c r="W875" s="160">
        <v>1.3751810654565999</v>
      </c>
      <c r="X875" s="164">
        <v>2.9946821692597467</v>
      </c>
      <c r="Z875" s="116">
        <v>7.291977193876655E-3</v>
      </c>
      <c r="AA875" s="116">
        <v>2.7672315521776306E-2</v>
      </c>
      <c r="AB875" s="116">
        <v>5.1563764239613077E-2</v>
      </c>
      <c r="AC875" s="116">
        <v>3.7546685471827546E-2</v>
      </c>
      <c r="AD875" s="116">
        <v>8.5984110063965516E-2</v>
      </c>
      <c r="AE875" s="116">
        <v>6.0344744589543725E-2</v>
      </c>
      <c r="AF875" s="116">
        <v>4.1815910741729717E-2</v>
      </c>
      <c r="AG875" s="116">
        <v>5.8632875792952135E-2</v>
      </c>
      <c r="AH875" s="116">
        <v>7.875710820709414E-2</v>
      </c>
      <c r="AI875" s="116">
        <v>0.58488074189397565</v>
      </c>
      <c r="AJ875" s="116">
        <v>0.16039700012768818</v>
      </c>
      <c r="AK875" s="116">
        <v>0.3402015599093437</v>
      </c>
      <c r="AL875" s="116">
        <v>0.15906184857942632</v>
      </c>
      <c r="AM875" s="116">
        <v>0.14281816376077733</v>
      </c>
      <c r="AN875" s="116">
        <v>0.66668994934808812</v>
      </c>
      <c r="AO875" s="116">
        <v>0.59579927945711952</v>
      </c>
      <c r="AP875" s="116">
        <v>0.70360532705574841</v>
      </c>
      <c r="AQ875" s="116">
        <v>1.3262218981295424</v>
      </c>
      <c r="AR875" s="116">
        <v>1.5556604476024489</v>
      </c>
      <c r="AS875" s="116">
        <v>1.779634180821879</v>
      </c>
      <c r="AT875" s="116">
        <v>1.7865989833412725</v>
      </c>
      <c r="AV875" s="116">
        <v>21.463045113287162</v>
      </c>
      <c r="AW875" s="116">
        <v>362.03928954009893</v>
      </c>
      <c r="AX875" s="116">
        <v>1.1496213875399219</v>
      </c>
      <c r="AY875" s="116">
        <v>0.56970701018107472</v>
      </c>
      <c r="AZ875" s="116">
        <v>10267.72697022484</v>
      </c>
      <c r="BA875" s="116">
        <v>2.9785245719271871</v>
      </c>
      <c r="BB875" s="116">
        <v>0.20569616176250369</v>
      </c>
      <c r="BC875" s="116">
        <v>10.790339657471536</v>
      </c>
      <c r="BD875" s="116">
        <v>26.927197675358489</v>
      </c>
      <c r="BE875" s="116">
        <v>397.48642952638966</v>
      </c>
      <c r="BF875" s="116">
        <v>19.165324231011152</v>
      </c>
      <c r="BG875" s="116">
        <v>4.5254332568811986</v>
      </c>
      <c r="BH875" s="116">
        <v>3.445392010503348</v>
      </c>
      <c r="BI875" s="116">
        <v>124.2412531880308</v>
      </c>
      <c r="BJ875" s="116">
        <v>1.1629365168841646</v>
      </c>
      <c r="BK875" s="116">
        <v>7021.2341621061114</v>
      </c>
      <c r="BL875" s="116">
        <v>3.8175388064715263</v>
      </c>
      <c r="BM875" s="116">
        <v>2.6938753338865049</v>
      </c>
      <c r="BN875" s="116">
        <v>14.597735506871894</v>
      </c>
      <c r="BO875" s="116">
        <v>1.3111111328873564</v>
      </c>
      <c r="BP875" s="116">
        <v>1.2891401057615259</v>
      </c>
      <c r="BQ875" s="116">
        <v>14.480214635050821</v>
      </c>
      <c r="BR875" s="116">
        <v>27.229321242275738</v>
      </c>
      <c r="BS875" s="116">
        <v>8.3701838219496114</v>
      </c>
      <c r="BT875" s="116">
        <v>6.0039293237613256</v>
      </c>
    </row>
    <row r="876" spans="1:72" x14ac:dyDescent="0.3">
      <c r="A876" s="116">
        <v>2</v>
      </c>
      <c r="B876" s="116">
        <v>9.0000000000000089</v>
      </c>
      <c r="C876" s="116">
        <v>920</v>
      </c>
      <c r="E876" s="116">
        <v>33.446996456340798</v>
      </c>
      <c r="F876" s="116">
        <v>20.686729968438801</v>
      </c>
      <c r="G876" s="116">
        <v>4.9616223661850398</v>
      </c>
      <c r="H876" s="116">
        <v>12.3724000013408</v>
      </c>
      <c r="K876" s="116">
        <v>24.469202180258101</v>
      </c>
      <c r="N876" s="116">
        <v>2.56609862633535</v>
      </c>
      <c r="Q876" s="160">
        <v>63.444539033307599</v>
      </c>
      <c r="R876" s="160">
        <v>15.3674937578637</v>
      </c>
      <c r="S876" s="160">
        <v>4.9676349142388698</v>
      </c>
      <c r="T876" s="160">
        <v>1.2221223412486399</v>
      </c>
      <c r="U876" s="160">
        <v>3.7926056881329</v>
      </c>
      <c r="V876" s="160">
        <v>4.1613765093890498</v>
      </c>
      <c r="W876" s="160">
        <v>1.33298421591002</v>
      </c>
      <c r="X876" s="164">
        <v>3.1218498011607014</v>
      </c>
      <c r="Z876" s="116">
        <v>6.5796224962378132E-3</v>
      </c>
      <c r="AA876" s="116">
        <v>2.7244038424990749E-2</v>
      </c>
      <c r="AB876" s="116">
        <v>5.1752691754159835E-2</v>
      </c>
      <c r="AC876" s="116">
        <v>3.7239362534855103E-2</v>
      </c>
      <c r="AD876" s="116">
        <v>8.0358281996810763E-2</v>
      </c>
      <c r="AE876" s="116">
        <v>4.5211056064526335E-2</v>
      </c>
      <c r="AF876" s="116">
        <v>3.5281125826859154E-2</v>
      </c>
      <c r="AG876" s="116">
        <v>5.2832680760561815E-2</v>
      </c>
      <c r="AH876" s="116">
        <v>6.8411784999068512E-2</v>
      </c>
      <c r="AI876" s="116">
        <v>0.58123850426624313</v>
      </c>
      <c r="AJ876" s="116">
        <v>0.135178852033426</v>
      </c>
      <c r="AK876" s="116">
        <v>0.29693347538786585</v>
      </c>
      <c r="AL876" s="116">
        <v>0.14441020042508446</v>
      </c>
      <c r="AM876" s="116">
        <v>0.13193250061573589</v>
      </c>
      <c r="AN876" s="116">
        <v>0.63536832719965008</v>
      </c>
      <c r="AO876" s="116">
        <v>0.51773634022703585</v>
      </c>
      <c r="AP876" s="116">
        <v>0.64014032941277432</v>
      </c>
      <c r="AQ876" s="116">
        <v>1.2382224772242196</v>
      </c>
      <c r="AR876" s="116">
        <v>1.459336494331213</v>
      </c>
      <c r="AS876" s="116">
        <v>1.6788411218163952</v>
      </c>
      <c r="AT876" s="116">
        <v>1.6918692329908753</v>
      </c>
      <c r="AV876" s="116">
        <v>20.687686990314749</v>
      </c>
      <c r="AW876" s="116">
        <v>349.54455224690594</v>
      </c>
      <c r="AX876" s="116">
        <v>1.1113733369679355</v>
      </c>
      <c r="AY876" s="116">
        <v>0.55048220504009959</v>
      </c>
      <c r="AZ876" s="116">
        <v>10056.973334947335</v>
      </c>
      <c r="BA876" s="116">
        <v>2.9624811610531157</v>
      </c>
      <c r="BB876" s="116">
        <v>0.20114275168604739</v>
      </c>
      <c r="BC876" s="116">
        <v>10.551043092687564</v>
      </c>
      <c r="BD876" s="116">
        <v>26.578943013802668</v>
      </c>
      <c r="BE876" s="116">
        <v>395.89216946815861</v>
      </c>
      <c r="BF876" s="116">
        <v>19.437580064795625</v>
      </c>
      <c r="BG876" s="116">
        <v>4.6984699498108071</v>
      </c>
      <c r="BH876" s="116">
        <v>3.4372298740359484</v>
      </c>
      <c r="BI876" s="116">
        <v>123.14250006550007</v>
      </c>
      <c r="BJ876" s="116">
        <v>1.1883907378341112</v>
      </c>
      <c r="BK876" s="116">
        <v>7504.8962375676938</v>
      </c>
      <c r="BL876" s="116">
        <v>4.0105057858782045</v>
      </c>
      <c r="BM876" s="116">
        <v>2.8397707753144608</v>
      </c>
      <c r="BN876" s="116">
        <v>15.394015179430792</v>
      </c>
      <c r="BO876" s="116">
        <v>1.3807101340517745</v>
      </c>
      <c r="BP876" s="116">
        <v>1.3536833130996313</v>
      </c>
      <c r="BQ876" s="116">
        <v>14.728252130492322</v>
      </c>
      <c r="BR876" s="116">
        <v>25.717278101501591</v>
      </c>
      <c r="BS876" s="116">
        <v>7.7943216043108645</v>
      </c>
      <c r="BT876" s="116">
        <v>5.590863598028891</v>
      </c>
    </row>
    <row r="877" spans="1:72" x14ac:dyDescent="0.3">
      <c r="A877" s="116">
        <v>2</v>
      </c>
      <c r="B877" s="116">
        <v>8.9999999999999805</v>
      </c>
      <c r="C877" s="116">
        <v>930</v>
      </c>
      <c r="E877" s="116">
        <v>34.845099683236903</v>
      </c>
      <c r="F877" s="116">
        <v>21.081809226942902</v>
      </c>
      <c r="G877" s="116">
        <v>2.6471288471952898</v>
      </c>
      <c r="H877" s="116">
        <v>11.6561593745565</v>
      </c>
      <c r="K877" s="116">
        <v>24.732393703744901</v>
      </c>
      <c r="N877" s="116">
        <v>3.4435579053170602</v>
      </c>
      <c r="Q877" s="160">
        <v>62.523213584750302</v>
      </c>
      <c r="R877" s="160">
        <v>15.600434075911201</v>
      </c>
      <c r="S877" s="160">
        <v>5.4963929676819898</v>
      </c>
      <c r="T877" s="160">
        <v>1.3755719576385099</v>
      </c>
      <c r="U877" s="160">
        <v>3.8851364181990702</v>
      </c>
      <c r="V877" s="160">
        <v>4.2277764862155296</v>
      </c>
      <c r="W877" s="160">
        <v>1.2885786264964101</v>
      </c>
      <c r="X877" s="164">
        <v>3.2809612073969223</v>
      </c>
      <c r="Z877" s="116">
        <v>5.7588149938475122E-3</v>
      </c>
      <c r="AA877" s="116">
        <v>2.6840661496724417E-2</v>
      </c>
      <c r="AB877" s="116">
        <v>5.2227613710539592E-2</v>
      </c>
      <c r="AC877" s="116">
        <v>3.7021274400980804E-2</v>
      </c>
      <c r="AD877" s="116">
        <v>7.3732764041816487E-2</v>
      </c>
      <c r="AE877" s="116">
        <v>2.6724128616463096E-2</v>
      </c>
      <c r="AF877" s="116">
        <v>2.7408180784690064E-2</v>
      </c>
      <c r="AG877" s="116">
        <v>4.5855878378221887E-2</v>
      </c>
      <c r="AH877" s="116">
        <v>5.5876465343047001E-2</v>
      </c>
      <c r="AI877" s="116">
        <v>0.57869153593114786</v>
      </c>
      <c r="AJ877" s="116">
        <v>0.10443576392887242</v>
      </c>
      <c r="AK877" s="116">
        <v>0.24383708259781084</v>
      </c>
      <c r="AL877" s="116">
        <v>0.12665870566736154</v>
      </c>
      <c r="AM877" s="116">
        <v>0.1183852323927462</v>
      </c>
      <c r="AN877" s="116">
        <v>0.59857527211106831</v>
      </c>
      <c r="AO877" s="116">
        <v>0.42255872650735982</v>
      </c>
      <c r="AP877" s="116">
        <v>0.56127200348727979</v>
      </c>
      <c r="AQ877" s="116">
        <v>1.127103463268041</v>
      </c>
      <c r="AR877" s="116">
        <v>1.3370894889565796</v>
      </c>
      <c r="AS877" s="116">
        <v>1.5502880089577145</v>
      </c>
      <c r="AT877" s="116">
        <v>1.5704956869016613</v>
      </c>
      <c r="AV877" s="116">
        <v>19.903286099767179</v>
      </c>
      <c r="AW877" s="116">
        <v>336.80476517767283</v>
      </c>
      <c r="AX877" s="116">
        <v>1.0719519048382244</v>
      </c>
      <c r="AY877" s="116">
        <v>0.53080418410456121</v>
      </c>
      <c r="AZ877" s="116">
        <v>9840.3394359553749</v>
      </c>
      <c r="BA877" s="116">
        <v>2.9519240127703648</v>
      </c>
      <c r="BB877" s="116">
        <v>0.19655322864052077</v>
      </c>
      <c r="BC877" s="116">
        <v>10.308505861685376</v>
      </c>
      <c r="BD877" s="116">
        <v>26.243496632000127</v>
      </c>
      <c r="BE877" s="116">
        <v>393.60289160097</v>
      </c>
      <c r="BF877" s="116">
        <v>19.808112703406891</v>
      </c>
      <c r="BG877" s="116">
        <v>4.9278289398480259</v>
      </c>
      <c r="BH877" s="116">
        <v>3.4340711113364146</v>
      </c>
      <c r="BI877" s="116">
        <v>122.18482147802784</v>
      </c>
      <c r="BJ877" s="116">
        <v>1.2187655464891809</v>
      </c>
      <c r="BK877" s="116">
        <v>8169.8833139030048</v>
      </c>
      <c r="BL877" s="116">
        <v>4.2708281319625501</v>
      </c>
      <c r="BM877" s="116">
        <v>3.0383792511479055</v>
      </c>
      <c r="BN877" s="116">
        <v>16.480403661684022</v>
      </c>
      <c r="BO877" s="116">
        <v>1.4754814615291756</v>
      </c>
      <c r="BP877" s="116">
        <v>1.4412710520552245</v>
      </c>
      <c r="BQ877" s="116">
        <v>15.01844580823032</v>
      </c>
      <c r="BR877" s="116">
        <v>23.883085613738562</v>
      </c>
      <c r="BS877" s="116">
        <v>7.1523714064649022</v>
      </c>
      <c r="BT877" s="116">
        <v>5.1303929919790452</v>
      </c>
    </row>
    <row r="878" spans="1:72" x14ac:dyDescent="0.3">
      <c r="A878" s="116">
        <v>2</v>
      </c>
      <c r="B878" s="116">
        <v>8.9999999999999805</v>
      </c>
      <c r="C878" s="116">
        <v>940</v>
      </c>
      <c r="E878" s="116">
        <v>36.513689998211703</v>
      </c>
      <c r="F878" s="116">
        <v>21.40567959629</v>
      </c>
      <c r="G878" s="116">
        <v>0.68260534316436805</v>
      </c>
      <c r="H878" s="116">
        <v>11.256553173307999</v>
      </c>
      <c r="K878" s="116">
        <v>24.662817086378801</v>
      </c>
      <c r="N878" s="116">
        <v>3.7981383132931401</v>
      </c>
      <c r="Q878" s="160">
        <v>61.656686651069201</v>
      </c>
      <c r="R878" s="160">
        <v>15.779647694955401</v>
      </c>
      <c r="S878" s="160">
        <v>6.0479238706579999</v>
      </c>
      <c r="T878" s="160">
        <v>1.5690958677600499</v>
      </c>
      <c r="U878" s="160">
        <v>4.0176196833407696</v>
      </c>
      <c r="V878" s="160">
        <v>4.2439279729073096</v>
      </c>
      <c r="W878" s="160">
        <v>1.2408839579756299</v>
      </c>
      <c r="X878" s="164">
        <v>3.4200844854428021</v>
      </c>
      <c r="Z878" s="116">
        <v>4.8731781195579102E-3</v>
      </c>
      <c r="AA878" s="116">
        <v>2.6051758852951652E-2</v>
      </c>
      <c r="AB878" s="116">
        <v>5.1848837246221045E-2</v>
      </c>
      <c r="AC878" s="116">
        <v>3.6279027210089902E-2</v>
      </c>
      <c r="AD878" s="116">
        <v>6.7189656553168012E-2</v>
      </c>
      <c r="AE878" s="116">
        <v>1.1000562491291062E-2</v>
      </c>
      <c r="AF878" s="116">
        <v>2.0299053628900977E-2</v>
      </c>
      <c r="AG878" s="116">
        <v>3.9573844763234313E-2</v>
      </c>
      <c r="AH878" s="116">
        <v>4.4936915920140624E-2</v>
      </c>
      <c r="AI878" s="116">
        <v>0.56972602741552381</v>
      </c>
      <c r="AJ878" s="116">
        <v>7.825687194763431E-2</v>
      </c>
      <c r="AK878" s="116">
        <v>0.20010966683281883</v>
      </c>
      <c r="AL878" s="116">
        <v>0.11130215987769713</v>
      </c>
      <c r="AM878" s="116">
        <v>0.10807676986247229</v>
      </c>
      <c r="AN878" s="116">
        <v>0.56235669082666695</v>
      </c>
      <c r="AO878" s="116">
        <v>0.34164741965294193</v>
      </c>
      <c r="AP878" s="116">
        <v>0.5003178521398256</v>
      </c>
      <c r="AQ878" s="116">
        <v>1.0481195611515068</v>
      </c>
      <c r="AR878" s="116">
        <v>1.2525306489812502</v>
      </c>
      <c r="AS878" s="116">
        <v>1.4638356691402299</v>
      </c>
      <c r="AT878" s="116">
        <v>1.491028049517686</v>
      </c>
      <c r="AV878" s="116">
        <v>19.036978671018279</v>
      </c>
      <c r="AW878" s="116">
        <v>322.91769798858456</v>
      </c>
      <c r="AX878" s="116">
        <v>1.0300114860489002</v>
      </c>
      <c r="AY878" s="116">
        <v>0.50947604899110444</v>
      </c>
      <c r="AZ878" s="116">
        <v>9567.6230868916446</v>
      </c>
      <c r="BA878" s="116">
        <v>2.9022837252536466</v>
      </c>
      <c r="BB878" s="116">
        <v>0.19046189537311228</v>
      </c>
      <c r="BC878" s="116">
        <v>9.9933154009105518</v>
      </c>
      <c r="BD878" s="116">
        <v>25.65628720899635</v>
      </c>
      <c r="BE878" s="116">
        <v>392.87830193369246</v>
      </c>
      <c r="BF878" s="116">
        <v>19.888177801621467</v>
      </c>
      <c r="BG878" s="116">
        <v>5.0794513206578591</v>
      </c>
      <c r="BH878" s="116">
        <v>3.3960646576713143</v>
      </c>
      <c r="BI878" s="116">
        <v>119.88449042562402</v>
      </c>
      <c r="BJ878" s="116">
        <v>1.2462674082785388</v>
      </c>
      <c r="BK878" s="116">
        <v>8755.6706223733345</v>
      </c>
      <c r="BL878" s="116">
        <v>4.4670956784064835</v>
      </c>
      <c r="BM878" s="116">
        <v>3.1924721041573716</v>
      </c>
      <c r="BN878" s="116">
        <v>17.322771810458995</v>
      </c>
      <c r="BO878" s="116">
        <v>1.5485076281841155</v>
      </c>
      <c r="BP878" s="116">
        <v>1.5071634981202728</v>
      </c>
      <c r="BQ878" s="116">
        <v>15.238133168674564</v>
      </c>
      <c r="BR878" s="116">
        <v>22.679875151185893</v>
      </c>
      <c r="BS878" s="116">
        <v>6.6305450028309254</v>
      </c>
      <c r="BT878" s="116">
        <v>4.7560871328323095</v>
      </c>
    </row>
    <row r="879" spans="1:72" x14ac:dyDescent="0.3">
      <c r="A879" s="116">
        <v>2</v>
      </c>
      <c r="B879" s="116">
        <v>9.0000000000000284</v>
      </c>
      <c r="C879" s="116">
        <v>950</v>
      </c>
      <c r="E879" s="116">
        <v>39.085983923544497</v>
      </c>
      <c r="F879" s="116">
        <v>21.0087631298872</v>
      </c>
      <c r="H879" s="116">
        <v>7.0318642419927402</v>
      </c>
      <c r="K879" s="116">
        <v>25.488649612192098</v>
      </c>
      <c r="N879" s="116">
        <v>5.6536384220399203</v>
      </c>
      <c r="Q879" s="160">
        <v>60.281187977241999</v>
      </c>
      <c r="R879" s="160">
        <v>15.882629597503101</v>
      </c>
      <c r="S879" s="160">
        <v>7.3013322544925003</v>
      </c>
      <c r="T879" s="160">
        <v>1.8855251052622399</v>
      </c>
      <c r="U879" s="160">
        <v>4.2227387215717398</v>
      </c>
      <c r="V879" s="160">
        <v>4.1457753334196701</v>
      </c>
      <c r="W879" s="160">
        <v>1.1633753620738001</v>
      </c>
      <c r="X879" s="164">
        <v>3.5635749806747907</v>
      </c>
      <c r="Z879" s="116">
        <v>5.3170824132852748E-3</v>
      </c>
      <c r="AA879" s="116">
        <v>2.7253044278086658E-2</v>
      </c>
      <c r="AB879" s="116">
        <v>5.394045055346653E-2</v>
      </c>
      <c r="AC879" s="116">
        <v>3.6988454174452137E-2</v>
      </c>
      <c r="AD879" s="116">
        <v>6.7799363078294358E-2</v>
      </c>
      <c r="AE879" s="116">
        <v>5.1298488665703756E-3</v>
      </c>
      <c r="AF879" s="116">
        <v>1.813915032359089E-2</v>
      </c>
      <c r="AG879" s="116">
        <v>3.8111819818974296E-2</v>
      </c>
      <c r="AH879" s="116">
        <v>4.1201834786756104E-2</v>
      </c>
      <c r="AI879" s="116">
        <v>0.58628486169980765</v>
      </c>
      <c r="AJ879" s="116">
        <v>6.4028640029104134E-2</v>
      </c>
      <c r="AK879" s="116">
        <v>0.14966271601859607</v>
      </c>
      <c r="AL879" s="116">
        <v>9.3784450378024853E-2</v>
      </c>
      <c r="AM879" s="116">
        <v>7.7711022196370647E-2</v>
      </c>
      <c r="AN879" s="116">
        <v>0.53528383814029146</v>
      </c>
      <c r="AO879" s="116">
        <v>0.27175346250993526</v>
      </c>
      <c r="AP879" s="116">
        <v>0.34996386048341543</v>
      </c>
      <c r="AQ879" s="116">
        <v>0.70525137850556818</v>
      </c>
      <c r="AR879" s="116">
        <v>0.83263857747147529</v>
      </c>
      <c r="AS879" s="116">
        <v>0.97227456205745211</v>
      </c>
      <c r="AT879" s="116">
        <v>0.98516497945083148</v>
      </c>
      <c r="AV879" s="116">
        <v>17.787422844309667</v>
      </c>
      <c r="AW879" s="116">
        <v>302.48311295063928</v>
      </c>
      <c r="AX879" s="116">
        <v>0.9676266715268621</v>
      </c>
      <c r="AY879" s="116">
        <v>0.4783918158346811</v>
      </c>
      <c r="AZ879" s="116">
        <v>9028.1808505883164</v>
      </c>
      <c r="BA879" s="116">
        <v>2.7412236436936817</v>
      </c>
      <c r="BB879" s="116">
        <v>0.17914291324207879</v>
      </c>
      <c r="BC879" s="116">
        <v>9.418577237248746</v>
      </c>
      <c r="BD879" s="116">
        <v>24.281324979374215</v>
      </c>
      <c r="BE879" s="116">
        <v>381.76695805131067</v>
      </c>
      <c r="BF879" s="116">
        <v>19.192194471527468</v>
      </c>
      <c r="BG879" s="116">
        <v>5.1864485719085316</v>
      </c>
      <c r="BH879" s="116">
        <v>3.3036620254856057</v>
      </c>
      <c r="BI879" s="116">
        <v>118.66815702537716</v>
      </c>
      <c r="BJ879" s="116">
        <v>1.2553654275571233</v>
      </c>
      <c r="BK879" s="116">
        <v>9159.1592271693244</v>
      </c>
      <c r="BL879" s="116">
        <v>5.0493605499168384</v>
      </c>
      <c r="BM879" s="116">
        <v>4.0099613909653051</v>
      </c>
      <c r="BN879" s="116">
        <v>22.381741654044458</v>
      </c>
      <c r="BO879" s="116">
        <v>2.0389349146774434</v>
      </c>
      <c r="BP879" s="116">
        <v>1.9950282861816218</v>
      </c>
      <c r="BQ879" s="116">
        <v>15.301881576467503</v>
      </c>
      <c r="BR879" s="116">
        <v>17.057071069459159</v>
      </c>
      <c r="BS879" s="116">
        <v>4.7210244097718546</v>
      </c>
      <c r="BT879" s="116">
        <v>3.3863888171359302</v>
      </c>
    </row>
    <row r="880" spans="1:72" x14ac:dyDescent="0.3">
      <c r="A880" s="116">
        <v>2</v>
      </c>
      <c r="B880" s="116">
        <v>8.9999999999999911</v>
      </c>
      <c r="C880" s="116">
        <v>960</v>
      </c>
      <c r="E880" s="116">
        <v>39.668280446077901</v>
      </c>
      <c r="F880" s="116">
        <v>21.239881061439501</v>
      </c>
      <c r="H880" s="116">
        <v>8.1572562714216001</v>
      </c>
      <c r="K880" s="116">
        <v>24.55838022787</v>
      </c>
      <c r="N880" s="116">
        <v>4.6519424587835099</v>
      </c>
      <c r="Q880" s="160">
        <v>60.340148724571698</v>
      </c>
      <c r="R880" s="160">
        <v>15.916000984822</v>
      </c>
      <c r="S880" s="160">
        <v>7.2614288851350999</v>
      </c>
      <c r="T880" s="160">
        <v>1.8965272960712201</v>
      </c>
      <c r="U880" s="160">
        <v>4.2561281229625498</v>
      </c>
      <c r="V880" s="160">
        <v>4.1386981472804303</v>
      </c>
      <c r="W880" s="160">
        <v>1.14875151323379</v>
      </c>
      <c r="X880" s="164">
        <v>3.6027792778525258</v>
      </c>
      <c r="Z880" s="116">
        <v>4.858669460229551E-3</v>
      </c>
      <c r="AA880" s="116">
        <v>2.5972076952104749E-2</v>
      </c>
      <c r="AB880" s="116">
        <v>5.2079256937148773E-2</v>
      </c>
      <c r="AC880" s="116">
        <v>3.5650721054051926E-2</v>
      </c>
      <c r="AD880" s="116">
        <v>6.5007930822785276E-2</v>
      </c>
      <c r="AE880" s="116">
        <v>5.1402447791219566E-3</v>
      </c>
      <c r="AF880" s="116">
        <v>1.7362477372925386E-2</v>
      </c>
      <c r="AG880" s="116">
        <v>3.7066960622987991E-2</v>
      </c>
      <c r="AH880" s="116">
        <v>4.0474743749838116E-2</v>
      </c>
      <c r="AI880" s="116">
        <v>0.56490159846327936</v>
      </c>
      <c r="AJ880" s="116">
        <v>6.4710447370235555E-2</v>
      </c>
      <c r="AK880" s="116">
        <v>0.1586304856231249</v>
      </c>
      <c r="AL880" s="116">
        <v>9.5787612020693746E-2</v>
      </c>
      <c r="AM880" s="116">
        <v>8.4941727861449767E-2</v>
      </c>
      <c r="AN880" s="116">
        <v>0.52612480236920678</v>
      </c>
      <c r="AO880" s="116">
        <v>0.27948070083355619</v>
      </c>
      <c r="AP880" s="116">
        <v>0.38476342450445999</v>
      </c>
      <c r="AQ880" s="116">
        <v>0.79128812254108749</v>
      </c>
      <c r="AR880" s="116">
        <v>0.93957292621180388</v>
      </c>
      <c r="AS880" s="116">
        <v>1.0984685828351928</v>
      </c>
      <c r="AT880" s="116">
        <v>1.1162082296800517</v>
      </c>
      <c r="AV880" s="116">
        <v>17.541922548243118</v>
      </c>
      <c r="AW880" s="116">
        <v>298.89497007332307</v>
      </c>
      <c r="AX880" s="116">
        <v>0.95771318862702859</v>
      </c>
      <c r="AY880" s="116">
        <v>0.47290025877476838</v>
      </c>
      <c r="AZ880" s="116">
        <v>8950.6361448846637</v>
      </c>
      <c r="BA880" s="116">
        <v>2.7014587706811564</v>
      </c>
      <c r="BB880" s="116">
        <v>0.17683354273001783</v>
      </c>
      <c r="BC880" s="116">
        <v>9.3068554906634322</v>
      </c>
      <c r="BD880" s="116">
        <v>23.984692730671494</v>
      </c>
      <c r="BE880" s="116">
        <v>387.19807829476338</v>
      </c>
      <c r="BF880" s="116">
        <v>18.934015823032354</v>
      </c>
      <c r="BG880" s="116">
        <v>5.077303941039097</v>
      </c>
      <c r="BH880" s="116">
        <v>3.2565182442428546</v>
      </c>
      <c r="BI880" s="116">
        <v>116.08966877235476</v>
      </c>
      <c r="BJ880" s="116">
        <v>1.2603224880140278</v>
      </c>
      <c r="BK880" s="116">
        <v>9014.9173508127315</v>
      </c>
      <c r="BL880" s="116">
        <v>4.8503762712111733</v>
      </c>
      <c r="BM880" s="116">
        <v>3.7639552268888883</v>
      </c>
      <c r="BN880" s="116">
        <v>20.860505020960254</v>
      </c>
      <c r="BO880" s="116">
        <v>1.8920948291581052</v>
      </c>
      <c r="BP880" s="116">
        <v>1.8474728935302203</v>
      </c>
      <c r="BQ880" s="116">
        <v>15.276845834648194</v>
      </c>
      <c r="BR880" s="116">
        <v>18.561299350409485</v>
      </c>
      <c r="BS880" s="116">
        <v>5.0376140961286557</v>
      </c>
      <c r="BT880" s="116">
        <v>3.6134784655775172</v>
      </c>
    </row>
    <row r="881" spans="1:72" x14ac:dyDescent="0.3">
      <c r="A881" s="116">
        <v>2</v>
      </c>
      <c r="B881" s="116">
        <v>9.0000000000000604</v>
      </c>
      <c r="C881" s="116">
        <v>970</v>
      </c>
      <c r="E881" s="116">
        <v>41.765335873462803</v>
      </c>
      <c r="F881" s="116">
        <v>20.795491172799501</v>
      </c>
      <c r="H881" s="116">
        <v>4.5294235511650998</v>
      </c>
      <c r="K881" s="116">
        <v>25.1797407815166</v>
      </c>
      <c r="N881" s="116">
        <v>5.9892902057370598</v>
      </c>
      <c r="Q881" s="160">
        <v>59.335678808273002</v>
      </c>
      <c r="R881" s="160">
        <v>16.008906876461001</v>
      </c>
      <c r="S881" s="160">
        <v>8.1464276801074007</v>
      </c>
      <c r="T881" s="160">
        <v>2.1567579234990202</v>
      </c>
      <c r="U881" s="160">
        <v>4.4595445958155002</v>
      </c>
      <c r="V881" s="160">
        <v>4.0133729748787701</v>
      </c>
      <c r="W881" s="160">
        <v>1.0901718813614201</v>
      </c>
      <c r="X881" s="164">
        <v>3.6814130354076098</v>
      </c>
      <c r="Z881" s="116">
        <v>5.4298162944648566E-3</v>
      </c>
      <c r="AA881" s="116">
        <v>2.7066848449267798E-2</v>
      </c>
      <c r="AB881" s="116">
        <v>5.3673848595947808E-2</v>
      </c>
      <c r="AC881" s="116">
        <v>3.6212122399419816E-2</v>
      </c>
      <c r="AD881" s="116">
        <v>6.7137819828022569E-2</v>
      </c>
      <c r="AE881" s="116">
        <v>4.7484061978657639E-3</v>
      </c>
      <c r="AF881" s="116">
        <v>1.7376568812646528E-2</v>
      </c>
      <c r="AG881" s="116">
        <v>3.7541852553455081E-2</v>
      </c>
      <c r="AH881" s="116">
        <v>4.039130157240807E-2</v>
      </c>
      <c r="AI881" s="116">
        <v>0.57926173122745606</v>
      </c>
      <c r="AJ881" s="116">
        <v>5.9999919361765838E-2</v>
      </c>
      <c r="AK881" s="116">
        <v>0.12715389546331377</v>
      </c>
      <c r="AL881" s="116">
        <v>8.4445968663356089E-2</v>
      </c>
      <c r="AM881" s="116">
        <v>6.1089226134833245E-2</v>
      </c>
      <c r="AN881" s="116">
        <v>0.51002754982204845</v>
      </c>
      <c r="AO881" s="116">
        <v>0.24111378328863395</v>
      </c>
      <c r="AP881" s="116">
        <v>0.26985958440445551</v>
      </c>
      <c r="AQ881" s="116">
        <v>0.51096357962252048</v>
      </c>
      <c r="AR881" s="116">
        <v>0.59260574958047751</v>
      </c>
      <c r="AS881" s="116">
        <v>0.68836444083787673</v>
      </c>
      <c r="AT881" s="116">
        <v>0.69125102896414925</v>
      </c>
      <c r="AV881" s="116">
        <v>16.658135846919244</v>
      </c>
      <c r="AW881" s="116">
        <v>284.36905969544489</v>
      </c>
      <c r="AX881" s="116">
        <v>0.91332308995016565</v>
      </c>
      <c r="AY881" s="116">
        <v>0.45075044764168454</v>
      </c>
      <c r="AZ881" s="116">
        <v>8542.0991840462684</v>
      </c>
      <c r="BA881" s="116">
        <v>2.5688684057659605</v>
      </c>
      <c r="BB881" s="116">
        <v>0.168311810023236</v>
      </c>
      <c r="BC881" s="116">
        <v>8.8734025418752367</v>
      </c>
      <c r="BD881" s="116">
        <v>22.893404583077896</v>
      </c>
      <c r="BE881" s="116">
        <v>378.22985838516973</v>
      </c>
      <c r="BF881" s="116">
        <v>18.228253114964435</v>
      </c>
      <c r="BG881" s="116">
        <v>5.0843906893950219</v>
      </c>
      <c r="BH881" s="116">
        <v>3.1703177037393346</v>
      </c>
      <c r="BI881" s="116">
        <v>114.73242323777285</v>
      </c>
      <c r="BJ881" s="116">
        <v>1.2593291993404692</v>
      </c>
      <c r="BK881" s="116">
        <v>9131.7608892242461</v>
      </c>
      <c r="BL881" s="116">
        <v>5.3061456282717261</v>
      </c>
      <c r="BM881" s="116">
        <v>4.600039285693172</v>
      </c>
      <c r="BN881" s="116">
        <v>26.351831706853634</v>
      </c>
      <c r="BO881" s="116">
        <v>2.448931983296236</v>
      </c>
      <c r="BP881" s="116">
        <v>2.4103845548821563</v>
      </c>
      <c r="BQ881" s="116">
        <v>15.262555880132949</v>
      </c>
      <c r="BR881" s="116">
        <v>14.35307657519682</v>
      </c>
      <c r="BS881" s="116">
        <v>3.6813223532744788</v>
      </c>
      <c r="BT881" s="116">
        <v>2.6406109707032126</v>
      </c>
    </row>
    <row r="882" spans="1:72" x14ac:dyDescent="0.3">
      <c r="A882" s="116">
        <v>2</v>
      </c>
      <c r="B882" s="116">
        <v>8.9999999999999805</v>
      </c>
      <c r="C882" s="116">
        <v>980</v>
      </c>
      <c r="E882" s="116">
        <v>43.852451367084399</v>
      </c>
      <c r="F882" s="116">
        <v>20.677730964541102</v>
      </c>
      <c r="H882" s="116">
        <v>3.05724655119558</v>
      </c>
      <c r="K882" s="116">
        <v>24.726087548647399</v>
      </c>
      <c r="N882" s="116">
        <v>5.9425420480494804</v>
      </c>
      <c r="Q882" s="160">
        <v>58.737109714967502</v>
      </c>
      <c r="R882" s="160">
        <v>16.064238092521698</v>
      </c>
      <c r="S882" s="160">
        <v>8.7400719010221799</v>
      </c>
      <c r="T882" s="160">
        <v>2.3350685192498002</v>
      </c>
      <c r="U882" s="160">
        <v>4.6048908168131204</v>
      </c>
      <c r="V882" s="160">
        <v>3.9153215540454802</v>
      </c>
      <c r="W882" s="160">
        <v>1.04209473834985</v>
      </c>
      <c r="X882" s="164">
        <v>3.7571646895035333</v>
      </c>
      <c r="Z882" s="116">
        <v>5.3766903358686835E-3</v>
      </c>
      <c r="AA882" s="116">
        <v>2.6595543220748766E-2</v>
      </c>
      <c r="AB882" s="116">
        <v>5.2949221528141771E-2</v>
      </c>
      <c r="AC882" s="116">
        <v>3.5293077500533038E-2</v>
      </c>
      <c r="AD882" s="116">
        <v>6.5948911097957336E-2</v>
      </c>
      <c r="AE882" s="116">
        <v>4.4783693588939548E-3</v>
      </c>
      <c r="AF882" s="116">
        <v>1.66006431370317E-2</v>
      </c>
      <c r="AG882" s="116">
        <v>3.6868064059584683E-2</v>
      </c>
      <c r="AH882" s="116">
        <v>3.9620909008608637E-2</v>
      </c>
      <c r="AI882" s="116">
        <v>0.56886683134920035</v>
      </c>
      <c r="AJ882" s="116">
        <v>5.7310992869109526E-2</v>
      </c>
      <c r="AK882" s="116">
        <v>0.11354686185873908</v>
      </c>
      <c r="AL882" s="116">
        <v>7.82695521185513E-2</v>
      </c>
      <c r="AM882" s="116">
        <v>5.1206541373225355E-2</v>
      </c>
      <c r="AN882" s="116">
        <v>0.48967098168081358</v>
      </c>
      <c r="AO882" s="116">
        <v>0.22128398263456484</v>
      </c>
      <c r="AP882" s="116">
        <v>0.22230488005106622</v>
      </c>
      <c r="AQ882" s="116">
        <v>0.39616043919041238</v>
      </c>
      <c r="AR882" s="116">
        <v>0.45096182374436089</v>
      </c>
      <c r="AS882" s="116">
        <v>0.52077059974828388</v>
      </c>
      <c r="AT882" s="116">
        <v>0.517849594445568</v>
      </c>
      <c r="AV882" s="116">
        <v>15.876129284961744</v>
      </c>
      <c r="AW882" s="116">
        <v>271.80069894118395</v>
      </c>
      <c r="AX882" s="116">
        <v>0.87559278030215038</v>
      </c>
      <c r="AY882" s="116">
        <v>0.43147567391566793</v>
      </c>
      <c r="AZ882" s="116">
        <v>8204.3626517783341</v>
      </c>
      <c r="BA882" s="116">
        <v>2.4487629885633724</v>
      </c>
      <c r="BB882" s="116">
        <v>0.16076792690709218</v>
      </c>
      <c r="BC882" s="116">
        <v>8.4925684867397013</v>
      </c>
      <c r="BD882" s="116">
        <v>21.919797366601028</v>
      </c>
      <c r="BE882" s="116">
        <v>376.76030722348065</v>
      </c>
      <c r="BF882" s="116">
        <v>17.526966997539652</v>
      </c>
      <c r="BG882" s="116">
        <v>4.9773204099681267</v>
      </c>
      <c r="BH882" s="116">
        <v>3.0675422107101511</v>
      </c>
      <c r="BI882" s="116">
        <v>111.28333124670743</v>
      </c>
      <c r="BJ882" s="116">
        <v>1.2614533547822575</v>
      </c>
      <c r="BK882" s="116">
        <v>9055.417303179147</v>
      </c>
      <c r="BL882" s="116">
        <v>5.4141058345165964</v>
      </c>
      <c r="BM882" s="116">
        <v>4.977616694629492</v>
      </c>
      <c r="BN882" s="116">
        <v>29.057642315506126</v>
      </c>
      <c r="BO882" s="116">
        <v>2.7424175357468923</v>
      </c>
      <c r="BP882" s="116">
        <v>2.7108767041478261</v>
      </c>
      <c r="BQ882" s="116">
        <v>15.231663651286073</v>
      </c>
      <c r="BR882" s="116">
        <v>12.965962727899257</v>
      </c>
      <c r="BS882" s="116">
        <v>3.1327756344453044</v>
      </c>
      <c r="BT882" s="116">
        <v>2.2471386407413578</v>
      </c>
    </row>
    <row r="883" spans="1:72" x14ac:dyDescent="0.3">
      <c r="A883" s="116">
        <v>2</v>
      </c>
      <c r="B883" s="116">
        <v>9.0000000000000693</v>
      </c>
      <c r="C883" s="116">
        <v>990</v>
      </c>
      <c r="E883" s="116">
        <v>46.303150131724799</v>
      </c>
      <c r="F883" s="116">
        <v>20.408308708849901</v>
      </c>
      <c r="H883" s="116">
        <v>1.26619709323326</v>
      </c>
      <c r="K883" s="116">
        <v>24.231646054732899</v>
      </c>
      <c r="N883" s="116">
        <v>6.0302912810912002</v>
      </c>
      <c r="Q883" s="160">
        <v>58.123466926518901</v>
      </c>
      <c r="R883" s="160">
        <v>16.1119500184471</v>
      </c>
      <c r="S883" s="160">
        <v>9.3125285788410999</v>
      </c>
      <c r="T883" s="160">
        <v>2.5393894680705702</v>
      </c>
      <c r="U883" s="160">
        <v>4.7810639186560104</v>
      </c>
      <c r="V883" s="160">
        <v>3.8214577359019799</v>
      </c>
      <c r="W883" s="160">
        <v>0.99035025143003697</v>
      </c>
      <c r="X883" s="164">
        <v>3.858693154653019</v>
      </c>
      <c r="Z883" s="116">
        <v>5.3685640737451447E-3</v>
      </c>
      <c r="AA883" s="116">
        <v>2.6134857276315461E-2</v>
      </c>
      <c r="AB883" s="116">
        <v>5.217904825661121E-2</v>
      </c>
      <c r="AC883" s="116">
        <v>3.4315613093847723E-2</v>
      </c>
      <c r="AD883" s="116">
        <v>6.4710369561896949E-2</v>
      </c>
      <c r="AE883" s="116">
        <v>4.1600719860922335E-3</v>
      </c>
      <c r="AF883" s="116">
        <v>1.5808151858054148E-2</v>
      </c>
      <c r="AG883" s="116">
        <v>3.6085284735399036E-2</v>
      </c>
      <c r="AH883" s="116">
        <v>3.8672875969900593E-2</v>
      </c>
      <c r="AI883" s="116">
        <v>0.55754803930166463</v>
      </c>
      <c r="AJ883" s="116">
        <v>5.3966435533362341E-2</v>
      </c>
      <c r="AK883" s="116">
        <v>9.6755118971826801E-2</v>
      </c>
      <c r="AL883" s="116">
        <v>7.0869388083611706E-2</v>
      </c>
      <c r="AM883" s="116">
        <v>3.9078459562473439E-2</v>
      </c>
      <c r="AN883" s="116">
        <v>0.46627512980172287</v>
      </c>
      <c r="AO883" s="116">
        <v>0.19741650005334982</v>
      </c>
      <c r="AP883" s="116">
        <v>0.16403376947667417</v>
      </c>
      <c r="AQ883" s="116">
        <v>0.2559278061104216</v>
      </c>
      <c r="AR883" s="116">
        <v>0.27802887268320658</v>
      </c>
      <c r="AS883" s="116">
        <v>0.31627314621320851</v>
      </c>
      <c r="AT883" s="116">
        <v>0.30631923046567289</v>
      </c>
      <c r="AV883" s="116">
        <v>15.045687019294308</v>
      </c>
      <c r="AW883" s="116">
        <v>258.35048703432113</v>
      </c>
      <c r="AX883" s="116">
        <v>0.83494551380559767</v>
      </c>
      <c r="AY883" s="116">
        <v>0.41075837682650229</v>
      </c>
      <c r="AZ883" s="116">
        <v>7838.0396489086806</v>
      </c>
      <c r="BA883" s="116">
        <v>2.3212561367788886</v>
      </c>
      <c r="BB883" s="116">
        <v>0.15269590745362935</v>
      </c>
      <c r="BC883" s="116">
        <v>8.0844403210360909</v>
      </c>
      <c r="BD883" s="116">
        <v>20.876498013548659</v>
      </c>
      <c r="BE883" s="116">
        <v>374.54252180219908</v>
      </c>
      <c r="BF883" s="116">
        <v>16.767959464554146</v>
      </c>
      <c r="BG883" s="116">
        <v>4.8545013487771742</v>
      </c>
      <c r="BH883" s="116">
        <v>2.9535840461077738</v>
      </c>
      <c r="BI883" s="116">
        <v>107.4345974718406</v>
      </c>
      <c r="BJ883" s="116">
        <v>1.2615527432928693</v>
      </c>
      <c r="BK883" s="116">
        <v>8955.6727634042982</v>
      </c>
      <c r="BL883" s="116">
        <v>5.5342605651888475</v>
      </c>
      <c r="BM883" s="116">
        <v>5.4791630406541039</v>
      </c>
      <c r="BN883" s="116">
        <v>32.825745634612645</v>
      </c>
      <c r="BO883" s="116">
        <v>3.1673661000954532</v>
      </c>
      <c r="BP883" s="116">
        <v>3.1505208994334648</v>
      </c>
      <c r="BQ883" s="116">
        <v>15.201822861452964</v>
      </c>
      <c r="BR883" s="116">
        <v>11.410023277803871</v>
      </c>
      <c r="BS883" s="116">
        <v>2.5660646537814928</v>
      </c>
      <c r="BT883" s="116">
        <v>1.8406370934297627</v>
      </c>
    </row>
    <row r="884" spans="1:72" x14ac:dyDescent="0.3">
      <c r="A884" s="116">
        <v>2</v>
      </c>
      <c r="B884" s="116">
        <v>9</v>
      </c>
      <c r="C884" s="116">
        <v>999.99999999999</v>
      </c>
      <c r="E884" s="116">
        <v>48.5608870174297</v>
      </c>
      <c r="F884" s="116">
        <v>20.396396527032</v>
      </c>
      <c r="K884" s="116">
        <v>23.535546151437</v>
      </c>
      <c r="N884" s="116">
        <v>5.7431953975061401</v>
      </c>
      <c r="Q884" s="160">
        <v>57.612811660301098</v>
      </c>
      <c r="R884" s="160">
        <v>16.219677810249902</v>
      </c>
      <c r="S884" s="160">
        <v>9.7255189540611102</v>
      </c>
      <c r="T884" s="160">
        <v>2.7203088663725601</v>
      </c>
      <c r="U884" s="160">
        <v>4.9313005021762599</v>
      </c>
      <c r="V884" s="160">
        <v>3.7259127692210701</v>
      </c>
      <c r="W884" s="160">
        <v>0.94551594736209799</v>
      </c>
      <c r="X884" s="164">
        <v>3.9406133546620996</v>
      </c>
      <c r="Z884" s="116">
        <v>5.2096524125598261E-3</v>
      </c>
      <c r="AA884" s="116">
        <v>2.5340432626257479E-2</v>
      </c>
      <c r="AB884" s="116">
        <v>5.1037175248736411E-2</v>
      </c>
      <c r="AC884" s="116">
        <v>3.3055637790238374E-2</v>
      </c>
      <c r="AD884" s="116">
        <v>6.2804337603003371E-2</v>
      </c>
      <c r="AE884" s="116">
        <v>3.8849109887578136E-3</v>
      </c>
      <c r="AF884" s="116">
        <v>1.4830260920541658E-2</v>
      </c>
      <c r="AG884" s="116">
        <v>3.5147653303057733E-2</v>
      </c>
      <c r="AH884" s="116">
        <v>3.7727821623797758E-2</v>
      </c>
      <c r="AI884" s="116">
        <v>0.54160020267098308</v>
      </c>
      <c r="AJ884" s="116">
        <v>5.1388609935912627E-2</v>
      </c>
      <c r="AK884" s="116">
        <v>8.4852470456726475E-2</v>
      </c>
      <c r="AL884" s="116">
        <v>6.5025562068608989E-2</v>
      </c>
      <c r="AM884" s="116">
        <v>3.0570862693218081E-2</v>
      </c>
      <c r="AN884" s="116">
        <v>0.44304555167214071</v>
      </c>
      <c r="AO884" s="116">
        <v>0.17885197778566841</v>
      </c>
      <c r="AP884" s="116">
        <v>0.12299546257376051</v>
      </c>
      <c r="AQ884" s="116">
        <v>0.15709197445185236</v>
      </c>
      <c r="AR884" s="116">
        <v>0.15621709564649561</v>
      </c>
      <c r="AS884" s="116">
        <v>0.17202486959479074</v>
      </c>
      <c r="AT884" s="116">
        <v>0.15717203734528606</v>
      </c>
      <c r="AV884" s="116">
        <v>14.356261864504152</v>
      </c>
      <c r="AW884" s="116">
        <v>247.17044293376912</v>
      </c>
      <c r="AX884" s="116">
        <v>0.80099723700633418</v>
      </c>
      <c r="AY884" s="116">
        <v>0.39346993538359282</v>
      </c>
      <c r="AZ884" s="116">
        <v>7533.3057005085793</v>
      </c>
      <c r="BA884" s="116">
        <v>2.2148974109795887</v>
      </c>
      <c r="BB884" s="116">
        <v>0.14597264468886031</v>
      </c>
      <c r="BC884" s="116">
        <v>7.7428805953609849</v>
      </c>
      <c r="BD884" s="116">
        <v>19.999377169288593</v>
      </c>
      <c r="BE884" s="116">
        <v>373.66719999389028</v>
      </c>
      <c r="BF884" s="116">
        <v>16.111937058173027</v>
      </c>
      <c r="BG884" s="116">
        <v>4.7236099760805423</v>
      </c>
      <c r="BH884" s="116">
        <v>2.8513221828221229</v>
      </c>
      <c r="BI884" s="116">
        <v>103.72321444153165</v>
      </c>
      <c r="BJ884" s="116">
        <v>1.2613741398672986</v>
      </c>
      <c r="BK884" s="116">
        <v>8822.7847755015027</v>
      </c>
      <c r="BL884" s="116">
        <v>5.5568041144687221</v>
      </c>
      <c r="BM884" s="116">
        <v>5.8084559595164915</v>
      </c>
      <c r="BN884" s="116">
        <v>35.514528575203762</v>
      </c>
      <c r="BO884" s="116">
        <v>3.4915706217924511</v>
      </c>
      <c r="BP884" s="116">
        <v>3.4901162764379428</v>
      </c>
      <c r="BQ884" s="116">
        <v>15.173373173450596</v>
      </c>
      <c r="BR884" s="116">
        <v>10.521530623801794</v>
      </c>
      <c r="BS884" s="116">
        <v>2.2185165140868794</v>
      </c>
      <c r="BT884" s="116">
        <v>1.5913409594716015</v>
      </c>
    </row>
    <row r="885" spans="1:72" x14ac:dyDescent="0.3">
      <c r="X885" s="164"/>
    </row>
    <row r="886" spans="1:72" x14ac:dyDescent="0.3">
      <c r="A886" s="116">
        <v>2</v>
      </c>
      <c r="B886" s="116">
        <v>10</v>
      </c>
      <c r="C886" s="116">
        <v>600</v>
      </c>
      <c r="F886" s="116">
        <v>1.3467180487186801</v>
      </c>
      <c r="G886" s="116">
        <v>55.3029849780294</v>
      </c>
      <c r="I886" s="116">
        <v>16.2925166111938</v>
      </c>
      <c r="K886" s="116">
        <v>7.4907836430092596</v>
      </c>
      <c r="M886" s="116">
        <v>1.2955913769587799</v>
      </c>
      <c r="O886" s="116">
        <v>14.7036492929892</v>
      </c>
      <c r="X886" s="164"/>
      <c r="Z886" s="116">
        <v>4.093632847475346E-2</v>
      </c>
      <c r="AA886" s="116">
        <v>0.12479556234668773</v>
      </c>
      <c r="AB886" s="116">
        <v>22.980165642730736</v>
      </c>
      <c r="AC886" s="116">
        <v>0.23046308833984452</v>
      </c>
      <c r="AD886" s="116">
        <v>0.21672924460470377</v>
      </c>
      <c r="AE886" s="116">
        <v>0.50485067047433496</v>
      </c>
      <c r="AF886" s="116">
        <v>0.32921916925454936</v>
      </c>
      <c r="AG886" s="116">
        <v>0.55130724281542454</v>
      </c>
      <c r="AH886" s="116">
        <v>0.77778249600687199</v>
      </c>
      <c r="AI886" s="116">
        <v>0.76756122692421258</v>
      </c>
      <c r="AJ886" s="116">
        <v>1.3947492719512846</v>
      </c>
      <c r="AK886" s="116">
        <v>1.9735157811325685</v>
      </c>
      <c r="AL886" s="116">
        <v>1.9441497230736045</v>
      </c>
      <c r="AM886" s="116">
        <v>0.32668986317683951</v>
      </c>
      <c r="AN886" s="116">
        <v>1.8446731378175902</v>
      </c>
      <c r="AO886" s="116">
        <v>3.1815353214144313</v>
      </c>
      <c r="AP886" s="116">
        <v>2.2570704570878011</v>
      </c>
      <c r="AQ886" s="116">
        <v>2.2013658897062354</v>
      </c>
      <c r="AR886" s="116">
        <v>2.0685262349322664</v>
      </c>
      <c r="AS886" s="116">
        <v>1.875679497902085</v>
      </c>
      <c r="AT886" s="116">
        <v>1.482116678966046</v>
      </c>
      <c r="AV886" s="116">
        <v>171.2415417108854</v>
      </c>
      <c r="AW886" s="116">
        <v>987.61524594605305</v>
      </c>
      <c r="AX886" s="116">
        <v>1.7841472788935026E-2</v>
      </c>
      <c r="AY886" s="116">
        <v>0.85811080990288457</v>
      </c>
      <c r="AZ886" s="116">
        <v>18002.23595627907</v>
      </c>
      <c r="BA886" s="116">
        <v>2.1392464409035661</v>
      </c>
      <c r="BB886" s="116">
        <v>0.21869677736916004</v>
      </c>
      <c r="BC886" s="116">
        <v>7.0740953448814103</v>
      </c>
      <c r="BD886" s="116">
        <v>12.985635511024361</v>
      </c>
      <c r="BE886" s="116">
        <v>372.03243704531894</v>
      </c>
      <c r="BF886" s="116">
        <v>5.9150416249782802</v>
      </c>
      <c r="BG886" s="116">
        <v>1.2667747701339842</v>
      </c>
      <c r="BH886" s="116">
        <v>0.76125824180876012</v>
      </c>
      <c r="BI886" s="116">
        <v>159.17237068311493</v>
      </c>
      <c r="BJ886" s="116">
        <v>0.48789131339809</v>
      </c>
      <c r="BK886" s="116">
        <v>1601.7793588095358</v>
      </c>
      <c r="BL886" s="116">
        <v>1.351309167342202</v>
      </c>
      <c r="BM886" s="116">
        <v>1.4945266551936258</v>
      </c>
      <c r="BN886" s="116">
        <v>9.717063124731494</v>
      </c>
      <c r="BO886" s="116">
        <v>1.068679378455647</v>
      </c>
      <c r="BP886" s="116">
        <v>1.333903077981144</v>
      </c>
      <c r="BQ886" s="116">
        <v>9.781792245125402</v>
      </c>
      <c r="BR886" s="116">
        <v>38.286510262389498</v>
      </c>
      <c r="BS886" s="116">
        <v>5.3033053612770873</v>
      </c>
      <c r="BT886" s="116">
        <v>3.8040586979624686</v>
      </c>
    </row>
    <row r="887" spans="1:72" x14ac:dyDescent="0.3">
      <c r="A887" s="116">
        <v>2</v>
      </c>
      <c r="B887" s="116">
        <v>9.9999999999999911</v>
      </c>
      <c r="C887" s="116">
        <v>610</v>
      </c>
      <c r="F887" s="116">
        <v>1.2364501307814399</v>
      </c>
      <c r="G887" s="116">
        <v>59.6850303848599</v>
      </c>
      <c r="I887" s="116">
        <v>16.1261851032178</v>
      </c>
      <c r="K887" s="116">
        <v>6.46212128779338</v>
      </c>
      <c r="M887" s="116">
        <v>1.31026597898442</v>
      </c>
      <c r="O887" s="116">
        <v>12.8346468298411</v>
      </c>
      <c r="X887" s="164"/>
      <c r="Z887" s="116">
        <v>4.3272518322383283E-2</v>
      </c>
      <c r="AA887" s="116">
        <v>0.11833012818986663</v>
      </c>
      <c r="AB887" s="116">
        <v>20.065848526848871</v>
      </c>
      <c r="AC887" s="116">
        <v>0.20755157235750482</v>
      </c>
      <c r="AD887" s="116">
        <v>0.22870362376692935</v>
      </c>
      <c r="AE887" s="116">
        <v>0.53591591766415558</v>
      </c>
      <c r="AF887" s="116">
        <v>0.34249501466103033</v>
      </c>
      <c r="AG887" s="116">
        <v>0.52632387315725182</v>
      </c>
      <c r="AH887" s="116">
        <v>0.75661957110776523</v>
      </c>
      <c r="AI887" s="116">
        <v>0.72376809144306453</v>
      </c>
      <c r="AJ887" s="116">
        <v>1.3906199969774213</v>
      </c>
      <c r="AK887" s="116">
        <v>1.9865957825995024</v>
      </c>
      <c r="AL887" s="116">
        <v>1.7911802690457836</v>
      </c>
      <c r="AM887" s="116">
        <v>0.34254500081559436</v>
      </c>
      <c r="AN887" s="116">
        <v>1.8394021012601462</v>
      </c>
      <c r="AO887" s="116">
        <v>3.3580248520353075</v>
      </c>
      <c r="AP887" s="116">
        <v>2.280371171099024</v>
      </c>
      <c r="AQ887" s="116">
        <v>2.2278863298288285</v>
      </c>
      <c r="AR887" s="116">
        <v>2.0974522135913407</v>
      </c>
      <c r="AS887" s="116">
        <v>1.9008048712064569</v>
      </c>
      <c r="AT887" s="116">
        <v>1.5040525779360074</v>
      </c>
      <c r="AV887" s="116">
        <v>161.99658054969231</v>
      </c>
      <c r="AW887" s="116">
        <v>1041.5775076507919</v>
      </c>
      <c r="AX887" s="116">
        <v>2.0432726752193126E-2</v>
      </c>
      <c r="AY887" s="116">
        <v>0.95283724012160265</v>
      </c>
      <c r="AZ887" s="116">
        <v>17059.681590249358</v>
      </c>
      <c r="BA887" s="116">
        <v>2.0152415041286527</v>
      </c>
      <c r="BB887" s="116">
        <v>0.21021961862825966</v>
      </c>
      <c r="BC887" s="116">
        <v>7.4098861915670353</v>
      </c>
      <c r="BD887" s="116">
        <v>13.348848464509858</v>
      </c>
      <c r="BE887" s="116">
        <v>394.54305489588359</v>
      </c>
      <c r="BF887" s="116">
        <v>5.9326056132744869</v>
      </c>
      <c r="BG887" s="116">
        <v>1.2584341625495135</v>
      </c>
      <c r="BH887" s="116">
        <v>0.82627082576587396</v>
      </c>
      <c r="BI887" s="116">
        <v>151.80487199109257</v>
      </c>
      <c r="BJ887" s="116">
        <v>0.48928942691944505</v>
      </c>
      <c r="BK887" s="116">
        <v>1517.5937736364065</v>
      </c>
      <c r="BL887" s="116">
        <v>1.3375015605595704</v>
      </c>
      <c r="BM887" s="116">
        <v>1.4767360237148073</v>
      </c>
      <c r="BN887" s="116">
        <v>9.5830550368458631</v>
      </c>
      <c r="BO887" s="116">
        <v>1.0545532739127121</v>
      </c>
      <c r="BP887" s="116">
        <v>1.314448729387514</v>
      </c>
      <c r="BQ887" s="116">
        <v>9.586362668140362</v>
      </c>
      <c r="BR887" s="116">
        <v>41.170905664102527</v>
      </c>
      <c r="BS887" s="116">
        <v>5.6372576776119496</v>
      </c>
      <c r="BT887" s="116">
        <v>4.0436025535613149</v>
      </c>
    </row>
    <row r="888" spans="1:72" x14ac:dyDescent="0.3">
      <c r="A888" s="116">
        <v>2</v>
      </c>
      <c r="B888" s="116">
        <v>10</v>
      </c>
      <c r="C888" s="116">
        <v>620</v>
      </c>
      <c r="F888" s="116">
        <v>1.58926204799858</v>
      </c>
      <c r="G888" s="116">
        <v>59.708270097407798</v>
      </c>
      <c r="I888" s="116">
        <v>16.033769188282601</v>
      </c>
      <c r="K888" s="116">
        <v>7.47248616053714</v>
      </c>
      <c r="M888" s="116">
        <v>1.2809763405849199</v>
      </c>
      <c r="O888" s="116">
        <v>11.746833564728799</v>
      </c>
      <c r="X888" s="164"/>
      <c r="Z888" s="116">
        <v>4.3127829840695978E-2</v>
      </c>
      <c r="AA888" s="116">
        <v>0.11432986377726967</v>
      </c>
      <c r="AB888" s="116">
        <v>18.370144205284813</v>
      </c>
      <c r="AC888" s="116">
        <v>0.19449862346904329</v>
      </c>
      <c r="AD888" s="116">
        <v>0.23106473226848853</v>
      </c>
      <c r="AE888" s="116">
        <v>0.53310453136462066</v>
      </c>
      <c r="AF888" s="116">
        <v>0.33838601280103153</v>
      </c>
      <c r="AG888" s="116">
        <v>0.50406031704969134</v>
      </c>
      <c r="AH888" s="116">
        <v>0.72928636271680902</v>
      </c>
      <c r="AI888" s="116">
        <v>0.72397964702921047</v>
      </c>
      <c r="AJ888" s="116">
        <v>1.3525450606750125</v>
      </c>
      <c r="AK888" s="116">
        <v>1.9393299569950628</v>
      </c>
      <c r="AL888" s="116">
        <v>1.6829385618439636</v>
      </c>
      <c r="AM888" s="116">
        <v>0.34126922955395578</v>
      </c>
      <c r="AN888" s="116">
        <v>1.8101654011614137</v>
      </c>
      <c r="AO888" s="116">
        <v>3.3391953692097691</v>
      </c>
      <c r="AP888" s="116">
        <v>2.2296974102734279</v>
      </c>
      <c r="AQ888" s="116">
        <v>2.1807491527565777</v>
      </c>
      <c r="AR888" s="116">
        <v>2.054388864506258</v>
      </c>
      <c r="AS888" s="116">
        <v>1.8624230745568406</v>
      </c>
      <c r="AT888" s="116">
        <v>1.474488411471703</v>
      </c>
      <c r="AV888" s="116">
        <v>162.54005884120033</v>
      </c>
      <c r="AW888" s="116">
        <v>1078.0210517884284</v>
      </c>
      <c r="AX888" s="116">
        <v>2.2318823163187208E-2</v>
      </c>
      <c r="AY888" s="116">
        <v>1.0167828638617602</v>
      </c>
      <c r="AZ888" s="116">
        <v>16885.35918785942</v>
      </c>
      <c r="BA888" s="116">
        <v>2.0258691053243485</v>
      </c>
      <c r="BB888" s="116">
        <v>0.21277230334711553</v>
      </c>
      <c r="BC888" s="116">
        <v>7.7371692793176763</v>
      </c>
      <c r="BD888" s="116">
        <v>13.849155169136154</v>
      </c>
      <c r="BE888" s="116">
        <v>394.4277646559151</v>
      </c>
      <c r="BF888" s="116">
        <v>6.0996119389047827</v>
      </c>
      <c r="BG888" s="116">
        <v>1.2891050287665744</v>
      </c>
      <c r="BH888" s="116">
        <v>0.87941415899246633</v>
      </c>
      <c r="BI888" s="116">
        <v>152.3723661461211</v>
      </c>
      <c r="BJ888" s="116">
        <v>0.49719213472015006</v>
      </c>
      <c r="BK888" s="116">
        <v>1526.1513759139855</v>
      </c>
      <c r="BL888" s="116">
        <v>1.3678986152771189</v>
      </c>
      <c r="BM888" s="116">
        <v>1.5086558652751385</v>
      </c>
      <c r="BN888" s="116">
        <v>9.7839315366571267</v>
      </c>
      <c r="BO888" s="116">
        <v>1.0762860637757972</v>
      </c>
      <c r="BP888" s="116">
        <v>1.3408040270908164</v>
      </c>
      <c r="BQ888" s="116">
        <v>9.5213008152633343</v>
      </c>
      <c r="BR888" s="116">
        <v>40.313831221950593</v>
      </c>
      <c r="BS888" s="116">
        <v>5.7705444815117763</v>
      </c>
      <c r="BT888" s="116">
        <v>4.1392091217595031</v>
      </c>
    </row>
    <row r="889" spans="1:72" x14ac:dyDescent="0.3">
      <c r="A889" s="116">
        <v>2</v>
      </c>
      <c r="B889" s="116">
        <v>10</v>
      </c>
      <c r="C889" s="116">
        <v>630</v>
      </c>
      <c r="E889" s="116">
        <v>3.7996974259762202</v>
      </c>
      <c r="F889" s="116">
        <v>1.7008765918697799</v>
      </c>
      <c r="G889" s="116">
        <v>59.608649741642999</v>
      </c>
      <c r="I889" s="116">
        <v>15.4029773209159</v>
      </c>
      <c r="K889" s="116">
        <v>5.6099950303768802</v>
      </c>
      <c r="M889" s="116">
        <v>1.2395389038550999</v>
      </c>
      <c r="O889" s="116">
        <v>11.278735912018901</v>
      </c>
      <c r="Q889" s="160">
        <v>61.483259596320899</v>
      </c>
      <c r="R889" s="160">
        <v>13.569399988298199</v>
      </c>
      <c r="S889" s="160">
        <v>4.24668891620699E-2</v>
      </c>
      <c r="T889" s="160">
        <v>9.0082566327475307E-3</v>
      </c>
      <c r="U889" s="160">
        <v>1.0716058044776999</v>
      </c>
      <c r="V889" s="160">
        <v>5.3282770626824201</v>
      </c>
      <c r="W889" s="160">
        <v>2.8169646932063701</v>
      </c>
      <c r="X889" s="164">
        <v>1.8914958627392608</v>
      </c>
      <c r="Z889" s="116">
        <v>4.2698848243988542E-2</v>
      </c>
      <c r="AA889" s="116">
        <v>0.10955983488990725</v>
      </c>
      <c r="AB889" s="116">
        <v>17.63808071724684</v>
      </c>
      <c r="AC889" s="116">
        <v>0.18653549291853275</v>
      </c>
      <c r="AD889" s="116">
        <v>0.22558135530335024</v>
      </c>
      <c r="AE889" s="116">
        <v>0.53019685794297999</v>
      </c>
      <c r="AF889" s="116">
        <v>0.33411765543006888</v>
      </c>
      <c r="AG889" s="116">
        <v>0.48979505485640684</v>
      </c>
      <c r="AH889" s="116">
        <v>0.71211751842553506</v>
      </c>
      <c r="AI889" s="116">
        <v>0.66894420161423185</v>
      </c>
      <c r="AJ889" s="116">
        <v>1.328287058716993</v>
      </c>
      <c r="AK889" s="116">
        <v>1.9093979621658264</v>
      </c>
      <c r="AL889" s="116">
        <v>1.6337162557661002</v>
      </c>
      <c r="AM889" s="116">
        <v>0.33738727249180056</v>
      </c>
      <c r="AN889" s="116">
        <v>1.7585311024413723</v>
      </c>
      <c r="AO889" s="116">
        <v>3.301703976171952</v>
      </c>
      <c r="AP889" s="116">
        <v>2.1980258267774704</v>
      </c>
      <c r="AQ889" s="116">
        <v>2.1512232868728729</v>
      </c>
      <c r="AR889" s="116">
        <v>2.0284048978177758</v>
      </c>
      <c r="AS889" s="116">
        <v>1.8380119993980202</v>
      </c>
      <c r="AT889" s="116">
        <v>1.4565792564469497</v>
      </c>
      <c r="AV889" s="116">
        <v>88.651814667615753</v>
      </c>
      <c r="AW889" s="116">
        <v>859.52072180181176</v>
      </c>
      <c r="AX889" s="116">
        <v>2.410930241443357E-2</v>
      </c>
      <c r="AY889" s="116">
        <v>0.90948587379160051</v>
      </c>
      <c r="AZ889" s="116">
        <v>15300.020056843183</v>
      </c>
      <c r="BA889" s="116">
        <v>1.9706304685451941</v>
      </c>
      <c r="BB889" s="116">
        <v>0.20032089945803938</v>
      </c>
      <c r="BC889" s="116">
        <v>7.6593543546743712</v>
      </c>
      <c r="BD889" s="116">
        <v>13.968485791386179</v>
      </c>
      <c r="BE889" s="116">
        <v>418.99912349804401</v>
      </c>
      <c r="BF889" s="116">
        <v>6.2698872092070355</v>
      </c>
      <c r="BG889" s="116">
        <v>1.3334445666438186</v>
      </c>
      <c r="BH889" s="116">
        <v>0.91946199106315341</v>
      </c>
      <c r="BI889" s="116">
        <v>143.4227362319572</v>
      </c>
      <c r="BJ889" s="116">
        <v>0.52031867081954286</v>
      </c>
      <c r="BK889" s="116">
        <v>1585.4783071422721</v>
      </c>
      <c r="BL889" s="116">
        <v>1.41695408400732</v>
      </c>
      <c r="BM889" s="116">
        <v>1.5611059439029336</v>
      </c>
      <c r="BN889" s="116">
        <v>10.103911321489093</v>
      </c>
      <c r="BO889" s="116">
        <v>1.1098068909873999</v>
      </c>
      <c r="BP889" s="116">
        <v>1.3736505908233732</v>
      </c>
      <c r="BQ889" s="116">
        <v>9.8373683119268147</v>
      </c>
      <c r="BR889" s="116">
        <v>41.469002465106037</v>
      </c>
      <c r="BS889" s="116">
        <v>5.5759116662144157</v>
      </c>
      <c r="BT889" s="116">
        <v>3.9995990854702561</v>
      </c>
    </row>
    <row r="890" spans="1:72" x14ac:dyDescent="0.3">
      <c r="A890" s="116">
        <v>2</v>
      </c>
      <c r="B890" s="116">
        <v>10</v>
      </c>
      <c r="C890" s="116">
        <v>640</v>
      </c>
      <c r="E890" s="116">
        <v>4.22178253189381</v>
      </c>
      <c r="F890" s="116">
        <v>2.3321978875554201</v>
      </c>
      <c r="G890" s="116">
        <v>59.043805020196203</v>
      </c>
      <c r="I890" s="116">
        <v>15.357941436249501</v>
      </c>
      <c r="K890" s="116">
        <v>6.4688603900058101</v>
      </c>
      <c r="M890" s="116">
        <v>1.1447619030701801</v>
      </c>
      <c r="O890" s="116">
        <v>9.69364493385015</v>
      </c>
      <c r="Q890" s="160">
        <v>61.924508145746003</v>
      </c>
      <c r="R890" s="160">
        <v>13.692214200420199</v>
      </c>
      <c r="S890" s="160">
        <v>5.3769491080758403E-2</v>
      </c>
      <c r="T890" s="160">
        <v>1.11753012769788E-2</v>
      </c>
      <c r="U890" s="160">
        <v>1.2284522569519201</v>
      </c>
      <c r="V890" s="160">
        <v>5.1003522851040701</v>
      </c>
      <c r="W890" s="160">
        <v>3.0338005497777498</v>
      </c>
      <c r="X890" s="164">
        <v>1.6811758721178001</v>
      </c>
      <c r="Z890" s="116">
        <v>4.1914722167925127E-2</v>
      </c>
      <c r="AA890" s="116">
        <v>0.10219459816260977</v>
      </c>
      <c r="AB890" s="116">
        <v>15.16634492651508</v>
      </c>
      <c r="AC890" s="116">
        <v>0.16664504045904871</v>
      </c>
      <c r="AD890" s="116">
        <v>0.22514380790589708</v>
      </c>
      <c r="AE890" s="116">
        <v>0.5201236022629443</v>
      </c>
      <c r="AF890" s="116">
        <v>0.32242652551805967</v>
      </c>
      <c r="AG890" s="116">
        <v>0.45225947928503357</v>
      </c>
      <c r="AH890" s="116">
        <v>0.66440588694129421</v>
      </c>
      <c r="AI890" s="116">
        <v>0.65198605129341958</v>
      </c>
      <c r="AJ890" s="116">
        <v>1.2578689964985827</v>
      </c>
      <c r="AK890" s="116">
        <v>1.8202127848128535</v>
      </c>
      <c r="AL890" s="116">
        <v>1.4701014686147451</v>
      </c>
      <c r="AM890" s="116">
        <v>0.33238783496068419</v>
      </c>
      <c r="AN890" s="116">
        <v>1.6897567791275787</v>
      </c>
      <c r="AO890" s="116">
        <v>3.2144233013159909</v>
      </c>
      <c r="AP890" s="116">
        <v>2.1024026947654098</v>
      </c>
      <c r="AQ890" s="116">
        <v>2.0626443210323764</v>
      </c>
      <c r="AR890" s="116">
        <v>1.947965731941353</v>
      </c>
      <c r="AS890" s="116">
        <v>1.7656942366706432</v>
      </c>
      <c r="AT890" s="116">
        <v>1.4014360245456405</v>
      </c>
      <c r="AV890" s="116">
        <v>85.111033829707125</v>
      </c>
      <c r="AW890" s="116">
        <v>879.74138805773691</v>
      </c>
      <c r="AX890" s="116">
        <v>2.8143350266846272E-2</v>
      </c>
      <c r="AY890" s="116">
        <v>0.97986098181002002</v>
      </c>
      <c r="AZ890" s="116">
        <v>15130.936099037333</v>
      </c>
      <c r="BA890" s="116">
        <v>1.9985827080434895</v>
      </c>
      <c r="BB890" s="116">
        <v>0.20510702585763774</v>
      </c>
      <c r="BC890" s="116">
        <v>8.2038959631919255</v>
      </c>
      <c r="BD890" s="116">
        <v>14.884155426453082</v>
      </c>
      <c r="BE890" s="116">
        <v>428.32894428494041</v>
      </c>
      <c r="BF890" s="116">
        <v>6.615971865120982</v>
      </c>
      <c r="BG890" s="116">
        <v>1.4001012224824525</v>
      </c>
      <c r="BH890" s="116">
        <v>1.0205103219980791</v>
      </c>
      <c r="BI890" s="116">
        <v>144.21491490018749</v>
      </c>
      <c r="BJ890" s="116">
        <v>0.54196078771027401</v>
      </c>
      <c r="BK890" s="116">
        <v>1632.8816003585277</v>
      </c>
      <c r="BL890" s="116">
        <v>1.4835628649700294</v>
      </c>
      <c r="BM890" s="116">
        <v>1.6305033668194275</v>
      </c>
      <c r="BN890" s="116">
        <v>10.534896639267743</v>
      </c>
      <c r="BO890" s="116">
        <v>1.1564189850748043</v>
      </c>
      <c r="BP890" s="116">
        <v>1.4279644290674116</v>
      </c>
      <c r="BQ890" s="116">
        <v>9.7440967694138436</v>
      </c>
      <c r="BR890" s="116">
        <v>40.658106002520078</v>
      </c>
      <c r="BS890" s="116">
        <v>5.7451682942479199</v>
      </c>
      <c r="BT890" s="116">
        <v>4.1210067933423904</v>
      </c>
    </row>
    <row r="891" spans="1:72" x14ac:dyDescent="0.3">
      <c r="A891" s="116">
        <v>2</v>
      </c>
      <c r="B891" s="116">
        <v>10</v>
      </c>
      <c r="C891" s="116">
        <v>650</v>
      </c>
      <c r="E891" s="116">
        <v>4.4945534966418696</v>
      </c>
      <c r="F891" s="116">
        <v>2.5670553381182701</v>
      </c>
      <c r="G891" s="116">
        <v>58.822457703063399</v>
      </c>
      <c r="I891" s="116">
        <v>15.225665289309299</v>
      </c>
      <c r="K891" s="116">
        <v>7.0606628659355</v>
      </c>
      <c r="M891" s="116">
        <v>1.10850662921367</v>
      </c>
      <c r="O891" s="116">
        <v>7.9775947938320497</v>
      </c>
      <c r="Q891" s="160">
        <v>62.234458944693003</v>
      </c>
      <c r="R891" s="160">
        <v>13.794299152284401</v>
      </c>
      <c r="S891" s="160">
        <v>6.5920622242009494E-2</v>
      </c>
      <c r="T891" s="160">
        <v>1.5276160336865199E-2</v>
      </c>
      <c r="U891" s="160">
        <v>1.3291617549169801</v>
      </c>
      <c r="V891" s="160">
        <v>4.9265583304609901</v>
      </c>
      <c r="W891" s="160">
        <v>3.2058518580576099</v>
      </c>
      <c r="X891" s="164">
        <v>1.5367392345589972</v>
      </c>
      <c r="Z891" s="116">
        <v>4.1544671844574971E-2</v>
      </c>
      <c r="AA891" s="116">
        <v>9.4994275500184813E-2</v>
      </c>
      <c r="AB891" s="116">
        <v>12.489921517871744</v>
      </c>
      <c r="AC891" s="116">
        <v>0.14492718821139075</v>
      </c>
      <c r="AD891" s="116">
        <v>0.22554446757119756</v>
      </c>
      <c r="AE891" s="116">
        <v>0.51374071860421155</v>
      </c>
      <c r="AF891" s="116">
        <v>0.31544551624314471</v>
      </c>
      <c r="AG891" s="116">
        <v>0.41544515077862476</v>
      </c>
      <c r="AH891" s="116">
        <v>0.6193153062519946</v>
      </c>
      <c r="AI891" s="116">
        <v>0.62885758119486357</v>
      </c>
      <c r="AJ891" s="116">
        <v>1.1940827320838516</v>
      </c>
      <c r="AK891" s="116">
        <v>1.7394763490902343</v>
      </c>
      <c r="AL891" s="116">
        <v>1.2965485984558383</v>
      </c>
      <c r="AM891" s="116">
        <v>0.3289925781251084</v>
      </c>
      <c r="AN891" s="116">
        <v>1.6250610415131128</v>
      </c>
      <c r="AO891" s="116">
        <v>3.1771867033770542</v>
      </c>
      <c r="AP891" s="116">
        <v>2.0142393267189682</v>
      </c>
      <c r="AQ891" s="116">
        <v>1.9790628810786746</v>
      </c>
      <c r="AR891" s="116">
        <v>1.8709762191084771</v>
      </c>
      <c r="AS891" s="116">
        <v>1.6963373063367717</v>
      </c>
      <c r="AT891" s="116">
        <v>1.3475676401741137</v>
      </c>
      <c r="AV891" s="116">
        <v>82.838038957318872</v>
      </c>
      <c r="AW891" s="116">
        <v>908.45271771974058</v>
      </c>
      <c r="AX891" s="116">
        <v>3.4242282619487689E-2</v>
      </c>
      <c r="AY891" s="116">
        <v>1.0785561799939849</v>
      </c>
      <c r="AZ891" s="116">
        <v>14985.862310834864</v>
      </c>
      <c r="BA891" s="116">
        <v>2.0164455995405506</v>
      </c>
      <c r="BB891" s="116">
        <v>0.20796195739451162</v>
      </c>
      <c r="BC891" s="116">
        <v>8.8291568767703232</v>
      </c>
      <c r="BD891" s="116">
        <v>15.869888697704912</v>
      </c>
      <c r="BE891" s="116">
        <v>442.35557112636519</v>
      </c>
      <c r="BF891" s="116">
        <v>6.9599133800026314</v>
      </c>
      <c r="BG891" s="116">
        <v>1.4652098902245769</v>
      </c>
      <c r="BH891" s="116">
        <v>1.1533485507363932</v>
      </c>
      <c r="BI891" s="116">
        <v>144.7857504406943</v>
      </c>
      <c r="BJ891" s="116">
        <v>0.56356819468842845</v>
      </c>
      <c r="BK891" s="116">
        <v>1654.9426310635508</v>
      </c>
      <c r="BL891" s="116">
        <v>1.549282054429828</v>
      </c>
      <c r="BM891" s="116">
        <v>1.7002071051685745</v>
      </c>
      <c r="BN891" s="116">
        <v>10.97263555873397</v>
      </c>
      <c r="BO891" s="116">
        <v>1.2038749432378124</v>
      </c>
      <c r="BP891" s="116">
        <v>1.4842943786342222</v>
      </c>
      <c r="BQ891" s="116">
        <v>9.6962234093386499</v>
      </c>
      <c r="BR891" s="116">
        <v>40.31443209414352</v>
      </c>
      <c r="BS891" s="116">
        <v>5.9483866568938284</v>
      </c>
      <c r="BT891" s="116">
        <v>4.2667752391221558</v>
      </c>
    </row>
    <row r="892" spans="1:72" x14ac:dyDescent="0.3">
      <c r="A892" s="116">
        <v>2</v>
      </c>
      <c r="B892" s="116">
        <v>10</v>
      </c>
      <c r="C892" s="116">
        <v>660</v>
      </c>
      <c r="E892" s="116">
        <v>4.8752279137726697</v>
      </c>
      <c r="F892" s="116">
        <v>3.04554624113179</v>
      </c>
      <c r="G892" s="116">
        <v>58.360185278988297</v>
      </c>
      <c r="I892" s="116">
        <v>15.0401401195641</v>
      </c>
      <c r="K892" s="116">
        <v>7.9909170763506303</v>
      </c>
      <c r="M892" s="116">
        <v>1.07307414364447</v>
      </c>
      <c r="O892" s="116">
        <v>6.2684921383693899</v>
      </c>
      <c r="Q892" s="160">
        <v>62.599992947076601</v>
      </c>
      <c r="R892" s="160">
        <v>13.870014965277401</v>
      </c>
      <c r="S892" s="160">
        <v>6.2401973505007799E-2</v>
      </c>
      <c r="T892" s="160">
        <v>1.36266409525642E-2</v>
      </c>
      <c r="U892" s="160">
        <v>1.44801095648874</v>
      </c>
      <c r="V892" s="160">
        <v>4.7079173148642202</v>
      </c>
      <c r="W892" s="160">
        <v>3.3995354717614301</v>
      </c>
      <c r="X892" s="164">
        <v>1.3848707724837674</v>
      </c>
      <c r="Z892" s="116">
        <v>4.1067554356249911E-2</v>
      </c>
      <c r="AA892" s="116">
        <v>8.8003824717147017E-2</v>
      </c>
      <c r="AB892" s="116">
        <v>9.8247751083135935</v>
      </c>
      <c r="AC892" s="116">
        <v>0.12355228939209381</v>
      </c>
      <c r="AD892" s="116">
        <v>0.22599853909527204</v>
      </c>
      <c r="AE892" s="116">
        <v>0.5055083672277868</v>
      </c>
      <c r="AF892" s="116">
        <v>0.30771387901520808</v>
      </c>
      <c r="AG892" s="116">
        <v>0.37852690718181831</v>
      </c>
      <c r="AH892" s="116">
        <v>0.57361254992466282</v>
      </c>
      <c r="AI892" s="116">
        <v>0.61251093201109896</v>
      </c>
      <c r="AJ892" s="116">
        <v>1.1281213596626229</v>
      </c>
      <c r="AK892" s="116">
        <v>1.6551900339438492</v>
      </c>
      <c r="AL892" s="116">
        <v>1.122441470921308</v>
      </c>
      <c r="AM892" s="116">
        <v>0.32479161189638978</v>
      </c>
      <c r="AN892" s="116">
        <v>1.5620392739513482</v>
      </c>
      <c r="AO892" s="116">
        <v>3.132721966403976</v>
      </c>
      <c r="AP892" s="116">
        <v>1.9219454926075756</v>
      </c>
      <c r="AQ892" s="116">
        <v>1.8916509319470594</v>
      </c>
      <c r="AR892" s="116">
        <v>1.7902731840521353</v>
      </c>
      <c r="AS892" s="116">
        <v>1.624030659334921</v>
      </c>
      <c r="AT892" s="116">
        <v>1.2914496632356254</v>
      </c>
      <c r="AV892" s="116">
        <v>79.824457595302505</v>
      </c>
      <c r="AW892" s="116">
        <v>930.42941941644983</v>
      </c>
      <c r="AX892" s="116">
        <v>4.3642337505244148E-2</v>
      </c>
      <c r="AY892" s="116">
        <v>1.1893285053430918</v>
      </c>
      <c r="AZ892" s="116">
        <v>14793.79849522189</v>
      </c>
      <c r="BA892" s="116">
        <v>2.0392134656733516</v>
      </c>
      <c r="BB892" s="116">
        <v>0.21085410444439698</v>
      </c>
      <c r="BC892" s="116">
        <v>9.5395308365046461</v>
      </c>
      <c r="BD892" s="116">
        <v>16.991927205208995</v>
      </c>
      <c r="BE892" s="116">
        <v>452.25975811978418</v>
      </c>
      <c r="BF892" s="116">
        <v>7.3537594534511479</v>
      </c>
      <c r="BG892" s="116">
        <v>1.5401220017857968</v>
      </c>
      <c r="BH892" s="116">
        <v>1.3256040227113686</v>
      </c>
      <c r="BI892" s="116">
        <v>145.36933271297357</v>
      </c>
      <c r="BJ892" s="116">
        <v>0.58645730185493872</v>
      </c>
      <c r="BK892" s="116">
        <v>1682.5828499299084</v>
      </c>
      <c r="BL892" s="116">
        <v>1.6249346608559341</v>
      </c>
      <c r="BM892" s="116">
        <v>1.7801287579908278</v>
      </c>
      <c r="BN892" s="116">
        <v>11.474269094462322</v>
      </c>
      <c r="BO892" s="116">
        <v>1.2578377643485941</v>
      </c>
      <c r="BP892" s="116">
        <v>1.5478678388727392</v>
      </c>
      <c r="BQ892" s="116">
        <v>9.6712059319248382</v>
      </c>
      <c r="BR892" s="116">
        <v>39.415125651711662</v>
      </c>
      <c r="BS892" s="116">
        <v>6.1630137902806803</v>
      </c>
      <c r="BT892" s="116">
        <v>4.420727191340573</v>
      </c>
    </row>
    <row r="893" spans="1:72" x14ac:dyDescent="0.3">
      <c r="A893" s="116">
        <v>2</v>
      </c>
      <c r="B893" s="116">
        <v>10</v>
      </c>
      <c r="C893" s="116">
        <v>669.99999999999898</v>
      </c>
      <c r="E893" s="116">
        <v>5.2994802946676103</v>
      </c>
      <c r="F893" s="116">
        <v>3.47450918133908</v>
      </c>
      <c r="G893" s="116">
        <v>57.8835530326688</v>
      </c>
      <c r="I893" s="116">
        <v>14.742883277315499</v>
      </c>
      <c r="K893" s="116">
        <v>9.2035676403427207</v>
      </c>
      <c r="M893" s="116">
        <v>1.0278939101446101</v>
      </c>
      <c r="O893" s="116">
        <v>5.7777982821179599</v>
      </c>
      <c r="Q893" s="160">
        <v>62.933031100367799</v>
      </c>
      <c r="R893" s="160">
        <v>13.9435811263314</v>
      </c>
      <c r="S893" s="160">
        <v>6.0354320385868999E-2</v>
      </c>
      <c r="T893" s="160">
        <v>1.32071463645909E-2</v>
      </c>
      <c r="U893" s="160">
        <v>1.5875424178400399</v>
      </c>
      <c r="V893" s="160">
        <v>4.4653792996381201</v>
      </c>
      <c r="W893" s="160">
        <v>3.5855751652485699</v>
      </c>
      <c r="X893" s="164">
        <v>1.2453732229396892</v>
      </c>
      <c r="Z893" s="116">
        <v>4.0568094735016907E-2</v>
      </c>
      <c r="AA893" s="116">
        <v>8.5996283763682693E-2</v>
      </c>
      <c r="AB893" s="116">
        <v>9.0605296428300921</v>
      </c>
      <c r="AC893" s="116">
        <v>0.11808723613992779</v>
      </c>
      <c r="AD893" s="116">
        <v>0.22707427819078624</v>
      </c>
      <c r="AE893" s="116">
        <v>0.49971941545603954</v>
      </c>
      <c r="AF893" s="116">
        <v>0.30205152473820235</v>
      </c>
      <c r="AG893" s="116">
        <v>0.36640153552027244</v>
      </c>
      <c r="AH893" s="116">
        <v>0.55708359686835829</v>
      </c>
      <c r="AI893" s="116">
        <v>0.6262186015090383</v>
      </c>
      <c r="AJ893" s="116">
        <v>1.1017149642104145</v>
      </c>
      <c r="AK893" s="116">
        <v>1.6208902563849528</v>
      </c>
      <c r="AL893" s="116">
        <v>1.0697913278443567</v>
      </c>
      <c r="AM893" s="116">
        <v>0.32117092826458638</v>
      </c>
      <c r="AN893" s="116">
        <v>1.5472525210617194</v>
      </c>
      <c r="AO893" s="116">
        <v>3.0860837088644786</v>
      </c>
      <c r="AP893" s="116">
        <v>1.8852482983672099</v>
      </c>
      <c r="AQ893" s="116">
        <v>1.8580563014763103</v>
      </c>
      <c r="AR893" s="116">
        <v>1.7596794349724012</v>
      </c>
      <c r="AS893" s="116">
        <v>1.5970474349672259</v>
      </c>
      <c r="AT893" s="116">
        <v>1.2707573518275752</v>
      </c>
      <c r="AV893" s="116">
        <v>76.684935826455245</v>
      </c>
      <c r="AW893" s="116">
        <v>916.8085974524804</v>
      </c>
      <c r="AX893" s="116">
        <v>4.7490181754586969E-2</v>
      </c>
      <c r="AY893" s="116">
        <v>1.1998424517085835</v>
      </c>
      <c r="AZ893" s="116">
        <v>14556.331360896453</v>
      </c>
      <c r="BA893" s="116">
        <v>2.0523279532664986</v>
      </c>
      <c r="BB893" s="116">
        <v>0.21236240070782667</v>
      </c>
      <c r="BC893" s="116">
        <v>9.7505128454646428</v>
      </c>
      <c r="BD893" s="116">
        <v>17.397119932442049</v>
      </c>
      <c r="BE893" s="116">
        <v>442.02121821047291</v>
      </c>
      <c r="BF893" s="116">
        <v>7.5251435588207558</v>
      </c>
      <c r="BG893" s="116">
        <v>1.5743208871735987</v>
      </c>
      <c r="BH893" s="116">
        <v>1.3882469416972294</v>
      </c>
      <c r="BI893" s="116">
        <v>145.59898732469591</v>
      </c>
      <c r="BJ893" s="116">
        <v>0.59278736581718627</v>
      </c>
      <c r="BK893" s="116">
        <v>1712.6743763105158</v>
      </c>
      <c r="BL893" s="116">
        <v>1.6591102452140811</v>
      </c>
      <c r="BM893" s="116">
        <v>1.8150885172849702</v>
      </c>
      <c r="BN893" s="116">
        <v>11.689985948446941</v>
      </c>
      <c r="BO893" s="116">
        <v>1.2804976402446566</v>
      </c>
      <c r="BP893" s="116">
        <v>1.5735326625411543</v>
      </c>
      <c r="BQ893" s="116">
        <v>9.6642717657451094</v>
      </c>
      <c r="BR893" s="116">
        <v>37.811954621656078</v>
      </c>
      <c r="BS893" s="116">
        <v>6.1965748011345312</v>
      </c>
      <c r="BT893" s="116">
        <v>4.4448004902652762</v>
      </c>
    </row>
    <row r="894" spans="1:72" x14ac:dyDescent="0.3">
      <c r="A894" s="116">
        <v>2</v>
      </c>
      <c r="B894" s="116">
        <v>10</v>
      </c>
      <c r="C894" s="116">
        <v>680.00000000000102</v>
      </c>
      <c r="E894" s="116">
        <v>5.7647060923310898</v>
      </c>
      <c r="F894" s="116">
        <v>4.1397731580806596</v>
      </c>
      <c r="G894" s="116">
        <v>57.2696882708453</v>
      </c>
      <c r="I894" s="116">
        <v>14.499971501825501</v>
      </c>
      <c r="K894" s="116">
        <v>10.243429653790701</v>
      </c>
      <c r="M894" s="116">
        <v>0.99049065157608496</v>
      </c>
      <c r="O894" s="116">
        <v>3.7540684986153399</v>
      </c>
      <c r="Q894" s="160">
        <v>63.194205689729799</v>
      </c>
      <c r="R894" s="160">
        <v>14.0656671077314</v>
      </c>
      <c r="S894" s="160">
        <v>8.3825886948790396E-2</v>
      </c>
      <c r="T894" s="160">
        <v>1.6079580852249298E-2</v>
      </c>
      <c r="U894" s="160">
        <v>1.77781066681328</v>
      </c>
      <c r="V894" s="160">
        <v>4.3738052572257704</v>
      </c>
      <c r="W894" s="160">
        <v>3.4888943940712598</v>
      </c>
      <c r="X894" s="164">
        <v>1.253636471387112</v>
      </c>
      <c r="Z894" s="116">
        <v>3.9993555383513756E-2</v>
      </c>
      <c r="AA894" s="116">
        <v>7.7687900428475481E-2</v>
      </c>
      <c r="AB894" s="116">
        <v>5.9047715911220875</v>
      </c>
      <c r="AC894" s="116">
        <v>9.2720255950758779E-2</v>
      </c>
      <c r="AD894" s="116">
        <v>0.22726531662654101</v>
      </c>
      <c r="AE894" s="116">
        <v>0.48954175380167586</v>
      </c>
      <c r="AF894" s="116">
        <v>0.29296475877088224</v>
      </c>
      <c r="AG894" s="116">
        <v>0.32263733690193463</v>
      </c>
      <c r="AH894" s="116">
        <v>0.50292746850341263</v>
      </c>
      <c r="AI894" s="116">
        <v>0.60528661894348967</v>
      </c>
      <c r="AJ894" s="116">
        <v>1.0233345953879027</v>
      </c>
      <c r="AK894" s="116">
        <v>1.5205050709486496</v>
      </c>
      <c r="AL894" s="116">
        <v>0.86340039238485478</v>
      </c>
      <c r="AM894" s="116">
        <v>0.31604479165345678</v>
      </c>
      <c r="AN894" s="116">
        <v>1.4715146651037339</v>
      </c>
      <c r="AO894" s="116">
        <v>3.0341210665599085</v>
      </c>
      <c r="AP894" s="116">
        <v>1.7751463554761389</v>
      </c>
      <c r="AQ894" s="116">
        <v>1.7536922032915998</v>
      </c>
      <c r="AR894" s="116">
        <v>1.6632403789475023</v>
      </c>
      <c r="AS894" s="116">
        <v>1.5107407837259084</v>
      </c>
      <c r="AT894" s="116">
        <v>1.203825003792663</v>
      </c>
      <c r="AV894" s="116">
        <v>73.530101758751385</v>
      </c>
      <c r="AW894" s="116">
        <v>941.87156728061825</v>
      </c>
      <c r="AX894" s="116">
        <v>7.2927447420871219E-2</v>
      </c>
      <c r="AY894" s="116">
        <v>1.3636724344680626</v>
      </c>
      <c r="AZ894" s="116">
        <v>14354.121537485813</v>
      </c>
      <c r="BA894" s="116">
        <v>2.0810524796671559</v>
      </c>
      <c r="BB894" s="116">
        <v>0.21574513819322261</v>
      </c>
      <c r="BC894" s="116">
        <v>10.782854490043261</v>
      </c>
      <c r="BD894" s="116">
        <v>18.9998823489885</v>
      </c>
      <c r="BE894" s="116">
        <v>454.68021504375645</v>
      </c>
      <c r="BF894" s="116">
        <v>8.0724905775470912</v>
      </c>
      <c r="BG894" s="116">
        <v>1.6772900814938743</v>
      </c>
      <c r="BH894" s="116">
        <v>1.6986600910802687</v>
      </c>
      <c r="BI894" s="116">
        <v>146.2840479339618</v>
      </c>
      <c r="BJ894" s="116">
        <v>0.62312490013262489</v>
      </c>
      <c r="BK894" s="116">
        <v>1747.1245337186153</v>
      </c>
      <c r="BL894" s="116">
        <v>1.7625356557499428</v>
      </c>
      <c r="BM894" s="116">
        <v>1.9237020442343078</v>
      </c>
      <c r="BN894" s="116">
        <v>12.36918113710732</v>
      </c>
      <c r="BO894" s="116">
        <v>1.353205022601683</v>
      </c>
      <c r="BP894" s="116">
        <v>1.6584525708939393</v>
      </c>
      <c r="BQ894" s="116">
        <v>9.6458835508188976</v>
      </c>
      <c r="BR894" s="116">
        <v>36.759120106966826</v>
      </c>
      <c r="BS894" s="116">
        <v>6.5017563235052815</v>
      </c>
      <c r="BT894" s="116">
        <v>4.6637070674932408</v>
      </c>
    </row>
    <row r="895" spans="1:72" x14ac:dyDescent="0.3">
      <c r="A895" s="116">
        <v>2</v>
      </c>
      <c r="B895" s="116">
        <v>10</v>
      </c>
      <c r="C895" s="116">
        <v>690.00000000000102</v>
      </c>
      <c r="E895" s="116">
        <v>6.4990464319223404</v>
      </c>
      <c r="F895" s="116">
        <v>4.2973636217943696</v>
      </c>
      <c r="G895" s="116">
        <v>55.101901261855197</v>
      </c>
      <c r="H895" s="116">
        <v>2.1616294209218601</v>
      </c>
      <c r="I895" s="116">
        <v>13.903504133728999</v>
      </c>
      <c r="K895" s="116">
        <v>11.8507919304451</v>
      </c>
      <c r="M895" s="116">
        <v>0.98921733808518897</v>
      </c>
      <c r="O895" s="116">
        <v>2.5851811544041601</v>
      </c>
      <c r="Q895" s="160">
        <v>63.371185968593998</v>
      </c>
      <c r="R895" s="160">
        <v>14.119763620456499</v>
      </c>
      <c r="S895" s="160">
        <v>9.3899557651099294E-2</v>
      </c>
      <c r="T895" s="160">
        <v>1.6735787720500599E-2</v>
      </c>
      <c r="U895" s="160">
        <v>1.9513314677434599</v>
      </c>
      <c r="V895" s="160">
        <v>4.25271889619445</v>
      </c>
      <c r="W895" s="160">
        <v>3.4288031715598999</v>
      </c>
      <c r="X895" s="164">
        <v>1.2402925112378842</v>
      </c>
      <c r="Z895" s="116">
        <v>3.8692014928537799E-2</v>
      </c>
      <c r="AA895" s="116">
        <v>7.2940772131114537E-2</v>
      </c>
      <c r="AB895" s="116">
        <v>4.0819123423846397</v>
      </c>
      <c r="AC895" s="116">
        <v>7.8546817377239356E-2</v>
      </c>
      <c r="AD895" s="116">
        <v>0.22392672074106088</v>
      </c>
      <c r="AE895" s="116">
        <v>0.46999362416276858</v>
      </c>
      <c r="AF895" s="116">
        <v>0.28312591196232667</v>
      </c>
      <c r="AG895" s="116">
        <v>0.29377161760029702</v>
      </c>
      <c r="AH895" s="116">
        <v>0.4642347461655944</v>
      </c>
      <c r="AI895" s="116">
        <v>0.60799075859537721</v>
      </c>
      <c r="AJ895" s="116">
        <v>0.96046499274719932</v>
      </c>
      <c r="AK895" s="116">
        <v>1.4468047775748678</v>
      </c>
      <c r="AL895" s="116">
        <v>0.7385784552557263</v>
      </c>
      <c r="AM895" s="116">
        <v>0.31844575034763428</v>
      </c>
      <c r="AN895" s="116">
        <v>1.430763798087733</v>
      </c>
      <c r="AO895" s="116">
        <v>2.9721430616200508</v>
      </c>
      <c r="AP895" s="116">
        <v>1.7367407137508259</v>
      </c>
      <c r="AQ895" s="116">
        <v>1.815604278801245</v>
      </c>
      <c r="AR895" s="116">
        <v>1.7698217458587959</v>
      </c>
      <c r="AS895" s="116">
        <v>1.6657685979582693</v>
      </c>
      <c r="AT895" s="116">
        <v>1.3855275954135891</v>
      </c>
      <c r="AV895" s="116">
        <v>69.290775735312991</v>
      </c>
      <c r="AW895" s="116">
        <v>925.36434078049137</v>
      </c>
      <c r="AX895" s="116">
        <v>0.10562607149658922</v>
      </c>
      <c r="AY895" s="116">
        <v>1.4285871103496501</v>
      </c>
      <c r="AZ895" s="116">
        <v>14220.560323147865</v>
      </c>
      <c r="BA895" s="116">
        <v>2.1409923358963567</v>
      </c>
      <c r="BB895" s="116">
        <v>0.21836730698831455</v>
      </c>
      <c r="BC895" s="116">
        <v>11.481741460902647</v>
      </c>
      <c r="BD895" s="116">
        <v>20.238275485575532</v>
      </c>
      <c r="BE895" s="116">
        <v>450.78495612435279</v>
      </c>
      <c r="BF895" s="116">
        <v>8.5666722550813645</v>
      </c>
      <c r="BG895" s="116">
        <v>1.7633366274551641</v>
      </c>
      <c r="BH895" s="116">
        <v>1.9587903263356383</v>
      </c>
      <c r="BI895" s="116">
        <v>143.35325638396978</v>
      </c>
      <c r="BJ895" s="116">
        <v>0.64158851209355305</v>
      </c>
      <c r="BK895" s="116">
        <v>1791.9011118089277</v>
      </c>
      <c r="BL895" s="116">
        <v>1.805952379473849</v>
      </c>
      <c r="BM895" s="116">
        <v>1.8665631155472933</v>
      </c>
      <c r="BN895" s="116">
        <v>11.687468895942116</v>
      </c>
      <c r="BO895" s="116">
        <v>1.2354391465395302</v>
      </c>
      <c r="BP895" s="116">
        <v>1.4531721578975247</v>
      </c>
      <c r="BQ895" s="116">
        <v>9.8045461357039461</v>
      </c>
      <c r="BR895" s="116">
        <v>38.569938464680334</v>
      </c>
      <c r="BS895" s="116">
        <v>7.901157064221926</v>
      </c>
      <c r="BT895" s="116">
        <v>5.6674966283448418</v>
      </c>
    </row>
    <row r="896" spans="1:72" x14ac:dyDescent="0.3">
      <c r="A896" s="116">
        <v>2</v>
      </c>
      <c r="B896" s="116">
        <v>10</v>
      </c>
      <c r="C896" s="116">
        <v>700</v>
      </c>
      <c r="E896" s="116">
        <v>7.56047801039551</v>
      </c>
      <c r="F896" s="116">
        <v>4.8328730537468996</v>
      </c>
      <c r="G896" s="116">
        <v>51.718496301029099</v>
      </c>
      <c r="H896" s="116">
        <v>5.2612801350694598</v>
      </c>
      <c r="I896" s="116">
        <v>13.114183308768901</v>
      </c>
      <c r="K896" s="116">
        <v>13.9733657148559</v>
      </c>
      <c r="M896" s="116">
        <v>1.0096759460911899</v>
      </c>
      <c r="O896" s="116">
        <v>0.75226679451925504</v>
      </c>
      <c r="Q896" s="160">
        <v>63.585743803801201</v>
      </c>
      <c r="R896" s="160">
        <v>14.181032828707499</v>
      </c>
      <c r="S896" s="160">
        <v>0.109970633966175</v>
      </c>
      <c r="T896" s="160">
        <v>2.1169942943788999E-2</v>
      </c>
      <c r="U896" s="160">
        <v>2.1495263479433802</v>
      </c>
      <c r="V896" s="160">
        <v>4.1651353934136299</v>
      </c>
      <c r="W896" s="160">
        <v>3.2431627095080202</v>
      </c>
      <c r="X896" s="164">
        <v>1.2842819699433059</v>
      </c>
      <c r="Z896" s="116">
        <v>3.6818683111058709E-2</v>
      </c>
      <c r="AA896" s="116">
        <v>6.560720344493999E-2</v>
      </c>
      <c r="AB896" s="116">
        <v>1.223472611842279</v>
      </c>
      <c r="AC896" s="116">
        <v>5.6043635368420851E-2</v>
      </c>
      <c r="AD896" s="116">
        <v>0.21794134059721204</v>
      </c>
      <c r="AE896" s="116">
        <v>0.43990632656906364</v>
      </c>
      <c r="AF896" s="116">
        <v>0.26915022034016522</v>
      </c>
      <c r="AG896" s="116">
        <v>0.24921124783972867</v>
      </c>
      <c r="AH896" s="116">
        <v>0.40506628680417689</v>
      </c>
      <c r="AI896" s="116">
        <v>0.60445352262956253</v>
      </c>
      <c r="AJ896" s="116">
        <v>0.86436227809562183</v>
      </c>
      <c r="AK896" s="116">
        <v>1.3324465355676249</v>
      </c>
      <c r="AL896" s="116">
        <v>0.5429036193734178</v>
      </c>
      <c r="AM896" s="116">
        <v>0.32159233965701794</v>
      </c>
      <c r="AN896" s="116">
        <v>1.3630586857663454</v>
      </c>
      <c r="AO896" s="116">
        <v>2.8876068943753435</v>
      </c>
      <c r="AP896" s="116">
        <v>1.6710722049316666</v>
      </c>
      <c r="AQ896" s="116">
        <v>1.8936361353909368</v>
      </c>
      <c r="AR896" s="116">
        <v>1.9121494020283964</v>
      </c>
      <c r="AS896" s="116">
        <v>1.8789685466839663</v>
      </c>
      <c r="AT896" s="116">
        <v>1.6390073151029276</v>
      </c>
      <c r="AV896" s="116">
        <v>63.936639195703371</v>
      </c>
      <c r="AW896" s="116">
        <v>904.57543559213354</v>
      </c>
      <c r="AX896" s="116">
        <v>0.33980425218347365</v>
      </c>
      <c r="AY896" s="116">
        <v>1.5521617544553761</v>
      </c>
      <c r="AZ896" s="116">
        <v>14081.745101175944</v>
      </c>
      <c r="BA896" s="116">
        <v>2.2394926476817685</v>
      </c>
      <c r="BB896" s="116">
        <v>0.22194158202591974</v>
      </c>
      <c r="BC896" s="116">
        <v>12.74616162095665</v>
      </c>
      <c r="BD896" s="116">
        <v>22.442144405579789</v>
      </c>
      <c r="BE896" s="116">
        <v>450.15172275178162</v>
      </c>
      <c r="BF896" s="116">
        <v>9.4326987653799126</v>
      </c>
      <c r="BG896" s="116">
        <v>1.9123208708243227</v>
      </c>
      <c r="BH896" s="116">
        <v>2.5629379161059376</v>
      </c>
      <c r="BI896" s="116">
        <v>139.45385517921522</v>
      </c>
      <c r="BJ896" s="116">
        <v>0.67384954660962615</v>
      </c>
      <c r="BK896" s="116">
        <v>1856.5803051371217</v>
      </c>
      <c r="BL896" s="116">
        <v>1.8823257126105757</v>
      </c>
      <c r="BM896" s="116">
        <v>1.8016804643955031</v>
      </c>
      <c r="BN896" s="116">
        <v>10.905027509013898</v>
      </c>
      <c r="BO896" s="116">
        <v>1.1059222951073158</v>
      </c>
      <c r="BP896" s="116">
        <v>1.242852726480264</v>
      </c>
      <c r="BQ896" s="116">
        <v>10.09045996356026</v>
      </c>
      <c r="BR896" s="116">
        <v>41.279283557945575</v>
      </c>
      <c r="BS896" s="116">
        <v>10.255568780907408</v>
      </c>
      <c r="BT896" s="116">
        <v>7.3563151593006735</v>
      </c>
    </row>
    <row r="897" spans="1:72" x14ac:dyDescent="0.3">
      <c r="A897" s="116">
        <v>2</v>
      </c>
      <c r="B897" s="116">
        <v>10</v>
      </c>
      <c r="C897" s="116">
        <v>710</v>
      </c>
      <c r="E897" s="116">
        <v>8.5804196214066</v>
      </c>
      <c r="F897" s="116">
        <v>5.0989363153127201</v>
      </c>
      <c r="G897" s="116">
        <v>48.390663571050098</v>
      </c>
      <c r="H897" s="116">
        <v>8.6835638565464599</v>
      </c>
      <c r="I897" s="116">
        <v>12.371671676862899</v>
      </c>
      <c r="K897" s="116">
        <v>15.8244523518471</v>
      </c>
      <c r="M897" s="116">
        <v>1.0502926069740901</v>
      </c>
      <c r="Q897" s="160">
        <v>63.805156961145499</v>
      </c>
      <c r="R897" s="160">
        <v>14.2293735320966</v>
      </c>
      <c r="S897" s="160">
        <v>0.101092965730397</v>
      </c>
      <c r="T897" s="160">
        <v>2.0038244119923599E-2</v>
      </c>
      <c r="U897" s="160">
        <v>2.2923135425338601</v>
      </c>
      <c r="V897" s="160">
        <v>4.12573000106718</v>
      </c>
      <c r="W897" s="160">
        <v>3.0491421358207802</v>
      </c>
      <c r="X897" s="164">
        <v>1.3530789373833501</v>
      </c>
      <c r="Z897" s="116">
        <v>3.5104113243115999E-2</v>
      </c>
      <c r="AA897" s="116">
        <v>6.2791290785015275E-2</v>
      </c>
      <c r="AB897" s="116">
        <v>5.0396174377574716E-2</v>
      </c>
      <c r="AC897" s="116">
        <v>4.730880413398391E-2</v>
      </c>
      <c r="AD897" s="116">
        <v>0.21165152391594955</v>
      </c>
      <c r="AE897" s="116">
        <v>0.41315716223053245</v>
      </c>
      <c r="AF897" s="116">
        <v>0.25919311378010901</v>
      </c>
      <c r="AG897" s="116">
        <v>0.22754325365397748</v>
      </c>
      <c r="AH897" s="116">
        <v>0.37369962481004437</v>
      </c>
      <c r="AI897" s="116">
        <v>0.61722898970444684</v>
      </c>
      <c r="AJ897" s="116">
        <v>0.8074056228922043</v>
      </c>
      <c r="AK897" s="116">
        <v>1.2694011992976459</v>
      </c>
      <c r="AL897" s="116">
        <v>0.45681216993408447</v>
      </c>
      <c r="AM897" s="116">
        <v>0.32833447430117324</v>
      </c>
      <c r="AN897" s="116">
        <v>1.3381189667328846</v>
      </c>
      <c r="AO897" s="116">
        <v>2.8249387299223714</v>
      </c>
      <c r="AP897" s="116">
        <v>1.6682847132455594</v>
      </c>
      <c r="AQ897" s="116">
        <v>2.0462559173335002</v>
      </c>
      <c r="AR897" s="116">
        <v>2.1308944413006419</v>
      </c>
      <c r="AS897" s="116">
        <v>2.16961619860965</v>
      </c>
      <c r="AT897" s="116">
        <v>1.9618768822860628</v>
      </c>
      <c r="AV897" s="116">
        <v>59.459068753887145</v>
      </c>
      <c r="AW897" s="116">
        <v>860.63789533181898</v>
      </c>
      <c r="AX897" s="116">
        <v>3.1089772186840854</v>
      </c>
      <c r="AY897" s="116">
        <v>1.5324074980123694</v>
      </c>
      <c r="AZ897" s="116">
        <v>13969.491636452683</v>
      </c>
      <c r="BA897" s="116">
        <v>2.3300430955832163</v>
      </c>
      <c r="BB897" s="116">
        <v>0.22307516263319027</v>
      </c>
      <c r="BC897" s="116">
        <v>13.273284364813351</v>
      </c>
      <c r="BD897" s="116">
        <v>23.629112301230865</v>
      </c>
      <c r="BE897" s="116">
        <v>439.27060497071545</v>
      </c>
      <c r="BF897" s="116">
        <v>10.012974039665785</v>
      </c>
      <c r="BG897" s="116">
        <v>2.0059610004743553</v>
      </c>
      <c r="BH897" s="116">
        <v>2.9398913484623508</v>
      </c>
      <c r="BI897" s="116">
        <v>134.7268250243246</v>
      </c>
      <c r="BJ897" s="116">
        <v>0.68749158079457817</v>
      </c>
      <c r="BK897" s="116">
        <v>1909.8375658641435</v>
      </c>
      <c r="BL897" s="116">
        <v>1.8933009097351177</v>
      </c>
      <c r="BM897" s="116">
        <v>1.6815890492897676</v>
      </c>
      <c r="BN897" s="116">
        <v>9.8826912125372051</v>
      </c>
      <c r="BO897" s="116">
        <v>0.96870462073907826</v>
      </c>
      <c r="BP897" s="116">
        <v>1.0519629191632835</v>
      </c>
      <c r="BQ897" s="116">
        <v>10.445103202343427</v>
      </c>
      <c r="BR897" s="116">
        <v>44.448480229095466</v>
      </c>
      <c r="BS897" s="116">
        <v>12.617635206543909</v>
      </c>
      <c r="BT897" s="116">
        <v>9.0506244097572353</v>
      </c>
    </row>
    <row r="898" spans="1:72" x14ac:dyDescent="0.3">
      <c r="A898" s="116">
        <v>2</v>
      </c>
      <c r="B898" s="116">
        <v>10</v>
      </c>
      <c r="C898" s="116">
        <v>719.99999999999898</v>
      </c>
      <c r="E898" s="116">
        <v>9.0953616100881192</v>
      </c>
      <c r="F898" s="116">
        <v>5.6437669954999397</v>
      </c>
      <c r="G898" s="116">
        <v>47.460355372896302</v>
      </c>
      <c r="H898" s="116">
        <v>8.55826375563176</v>
      </c>
      <c r="I898" s="116">
        <v>11.9926534638112</v>
      </c>
      <c r="K898" s="116">
        <v>16.224739011470199</v>
      </c>
      <c r="M898" s="116">
        <v>1.0248597906024799</v>
      </c>
      <c r="Q898" s="160">
        <v>64.098821686684204</v>
      </c>
      <c r="R898" s="160">
        <v>14.302608798891301</v>
      </c>
      <c r="S898" s="160">
        <v>0.154232348254909</v>
      </c>
      <c r="T898" s="160">
        <v>2.95995603460695E-2</v>
      </c>
      <c r="U898" s="160">
        <v>2.3827624434992498</v>
      </c>
      <c r="V898" s="160">
        <v>4.0610392308775003</v>
      </c>
      <c r="W898" s="160">
        <v>3.07192415188943</v>
      </c>
      <c r="X898" s="164">
        <v>1.3219855146422483</v>
      </c>
      <c r="Z898" s="116">
        <v>3.4454877892298313E-2</v>
      </c>
      <c r="AA898" s="116">
        <v>6.2073086896898964E-2</v>
      </c>
      <c r="AB898" s="116">
        <v>5.0747199449688953E-2</v>
      </c>
      <c r="AC898" s="116">
        <v>4.7215559187375494E-2</v>
      </c>
      <c r="AD898" s="116">
        <v>0.20931294540782933</v>
      </c>
      <c r="AE898" s="116">
        <v>0.40520654075037243</v>
      </c>
      <c r="AF898" s="116">
        <v>0.25412153663360393</v>
      </c>
      <c r="AG898" s="116">
        <v>0.22396239146546748</v>
      </c>
      <c r="AH898" s="116">
        <v>0.3672517926973965</v>
      </c>
      <c r="AI898" s="116">
        <v>0.62090029628508747</v>
      </c>
      <c r="AJ898" s="116">
        <v>0.7928384749347237</v>
      </c>
      <c r="AK898" s="116">
        <v>1.2472115098300742</v>
      </c>
      <c r="AL898" s="116">
        <v>0.4496109386294988</v>
      </c>
      <c r="AM898" s="116">
        <v>0.32263112875804723</v>
      </c>
      <c r="AN898" s="116">
        <v>1.3241677282758273</v>
      </c>
      <c r="AO898" s="116">
        <v>2.772220578113874</v>
      </c>
      <c r="AP898" s="116">
        <v>1.6406833316992602</v>
      </c>
      <c r="AQ898" s="116">
        <v>2.0144815529955</v>
      </c>
      <c r="AR898" s="116">
        <v>2.0983914604655589</v>
      </c>
      <c r="AS898" s="116">
        <v>2.1375333876072586</v>
      </c>
      <c r="AT898" s="116">
        <v>1.9335434327975372</v>
      </c>
      <c r="AV898" s="116">
        <v>57.329930884731311</v>
      </c>
      <c r="AW898" s="116">
        <v>836.26829419474427</v>
      </c>
      <c r="AX898" s="116">
        <v>2.9908412943433111</v>
      </c>
      <c r="AY898" s="116">
        <v>1.4772230626720058</v>
      </c>
      <c r="AZ898" s="116">
        <v>13873.440799222139</v>
      </c>
      <c r="BA898" s="116">
        <v>2.3513779112653346</v>
      </c>
      <c r="BB898" s="116">
        <v>0.22362638506541757</v>
      </c>
      <c r="BC898" s="116">
        <v>13.240724393711361</v>
      </c>
      <c r="BD898" s="116">
        <v>23.775752923275178</v>
      </c>
      <c r="BE898" s="116">
        <v>435.71261209107416</v>
      </c>
      <c r="BF898" s="116">
        <v>10.164097008379322</v>
      </c>
      <c r="BG898" s="116">
        <v>2.0412716899710941</v>
      </c>
      <c r="BH898" s="116">
        <v>2.9619500648487898</v>
      </c>
      <c r="BI898" s="116">
        <v>135.33198654162263</v>
      </c>
      <c r="BJ898" s="116">
        <v>0.69515059023267156</v>
      </c>
      <c r="BK898" s="116">
        <v>1951.7647155735183</v>
      </c>
      <c r="BL898" s="116">
        <v>1.9274387364968015</v>
      </c>
      <c r="BM898" s="116">
        <v>1.7115708754555852</v>
      </c>
      <c r="BN898" s="116">
        <v>10.057599596470682</v>
      </c>
      <c r="BO898" s="116">
        <v>0.98546234708560709</v>
      </c>
      <c r="BP898" s="116">
        <v>1.0694381357451743</v>
      </c>
      <c r="BQ898" s="116">
        <v>10.514760637826724</v>
      </c>
      <c r="BR898" s="116">
        <v>43.321729793654768</v>
      </c>
      <c r="BS898" s="116">
        <v>12.381010131535426</v>
      </c>
      <c r="BT898" s="116">
        <v>8.8808933432954529</v>
      </c>
    </row>
    <row r="899" spans="1:72" x14ac:dyDescent="0.3">
      <c r="A899" s="116">
        <v>2</v>
      </c>
      <c r="B899" s="116">
        <v>9.9999999999999805</v>
      </c>
      <c r="C899" s="116">
        <v>730</v>
      </c>
      <c r="E899" s="116">
        <v>9.3967282140362194</v>
      </c>
      <c r="F899" s="116">
        <v>5.9869577051937304</v>
      </c>
      <c r="G899" s="116">
        <v>46.683944999022899</v>
      </c>
      <c r="H899" s="116">
        <v>8.5386208987182393</v>
      </c>
      <c r="I899" s="116">
        <v>11.701916521147099</v>
      </c>
      <c r="K899" s="116">
        <v>16.725971669950901</v>
      </c>
      <c r="M899" s="116">
        <v>0.96585999193096095</v>
      </c>
      <c r="Q899" s="160">
        <v>64.2073000839261</v>
      </c>
      <c r="R899" s="160">
        <v>14.374463971417599</v>
      </c>
      <c r="S899" s="160">
        <v>0.17884023748060099</v>
      </c>
      <c r="T899" s="160">
        <v>3.3434195875853202E-2</v>
      </c>
      <c r="U899" s="160">
        <v>2.4409936536214398</v>
      </c>
      <c r="V899" s="160">
        <v>4.1106850261661503</v>
      </c>
      <c r="W899" s="160">
        <v>2.9348213917275698</v>
      </c>
      <c r="X899" s="164">
        <v>1.400659351111794</v>
      </c>
      <c r="Z899" s="116">
        <v>3.372181939834476E-2</v>
      </c>
      <c r="AA899" s="116">
        <v>6.1074671895373939E-2</v>
      </c>
      <c r="AB899" s="116">
        <v>5.1031223890714072E-2</v>
      </c>
      <c r="AC899" s="116">
        <v>4.7232316364447177E-2</v>
      </c>
      <c r="AD899" s="116">
        <v>0.20752095878580043</v>
      </c>
      <c r="AE899" s="116">
        <v>0.3977584377224318</v>
      </c>
      <c r="AF899" s="116">
        <v>0.24743423955425128</v>
      </c>
      <c r="AG899" s="116">
        <v>0.21937299343321834</v>
      </c>
      <c r="AH899" s="116">
        <v>0.35914298278879392</v>
      </c>
      <c r="AI899" s="116">
        <v>0.62678615503462154</v>
      </c>
      <c r="AJ899" s="116">
        <v>0.77618657819268377</v>
      </c>
      <c r="AK899" s="116">
        <v>1.2240750523040109</v>
      </c>
      <c r="AL899" s="116">
        <v>0.44284510928169868</v>
      </c>
      <c r="AM899" s="116">
        <v>0.31767157327166229</v>
      </c>
      <c r="AN899" s="116">
        <v>1.3100819940780533</v>
      </c>
      <c r="AO899" s="116">
        <v>2.7038167652767813</v>
      </c>
      <c r="AP899" s="116">
        <v>1.6156107580699439</v>
      </c>
      <c r="AQ899" s="116">
        <v>1.9910206944378621</v>
      </c>
      <c r="AR899" s="116">
        <v>2.0768549958042017</v>
      </c>
      <c r="AS899" s="116">
        <v>2.1177957371597382</v>
      </c>
      <c r="AT899" s="116">
        <v>1.9181321763513299</v>
      </c>
      <c r="AV899" s="116">
        <v>56.296017356938016</v>
      </c>
      <c r="AW899" s="116">
        <v>825.50287146134644</v>
      </c>
      <c r="AX899" s="116">
        <v>2.9243261296489322</v>
      </c>
      <c r="AY899" s="116">
        <v>1.4460440092135152</v>
      </c>
      <c r="AZ899" s="116">
        <v>13836.085804079257</v>
      </c>
      <c r="BA899" s="116">
        <v>2.377025046537077</v>
      </c>
      <c r="BB899" s="116">
        <v>0.22630517245091789</v>
      </c>
      <c r="BC899" s="116">
        <v>13.32302146932391</v>
      </c>
      <c r="BD899" s="116">
        <v>24.084171081609465</v>
      </c>
      <c r="BE899" s="116">
        <v>431.44982309669189</v>
      </c>
      <c r="BF899" s="116">
        <v>10.348490534718568</v>
      </c>
      <c r="BG899" s="116">
        <v>2.0781045993823382</v>
      </c>
      <c r="BH899" s="116">
        <v>2.988694817021472</v>
      </c>
      <c r="BI899" s="116">
        <v>136.20119938734629</v>
      </c>
      <c r="BJ899" s="116">
        <v>0.70260659058992558</v>
      </c>
      <c r="BK899" s="116">
        <v>2003.4163191753416</v>
      </c>
      <c r="BL899" s="116">
        <v>1.9579352212010483</v>
      </c>
      <c r="BM899" s="116">
        <v>1.7334974973323871</v>
      </c>
      <c r="BN899" s="116">
        <v>10.173785163424892</v>
      </c>
      <c r="BO899" s="116">
        <v>0.99589642492769659</v>
      </c>
      <c r="BP899" s="116">
        <v>1.0792322469635276</v>
      </c>
      <c r="BQ899" s="116">
        <v>10.503626677170258</v>
      </c>
      <c r="BR899" s="116">
        <v>42.407994287884989</v>
      </c>
      <c r="BS899" s="116">
        <v>12.34490676757378</v>
      </c>
      <c r="BT899" s="116">
        <v>8.8549964155592544</v>
      </c>
    </row>
    <row r="900" spans="1:72" x14ac:dyDescent="0.3">
      <c r="A900" s="116">
        <v>2</v>
      </c>
      <c r="B900" s="116">
        <v>10</v>
      </c>
      <c r="C900" s="116">
        <v>740</v>
      </c>
      <c r="E900" s="116">
        <v>9.6980719659238108</v>
      </c>
      <c r="F900" s="116">
        <v>6.3124454985234202</v>
      </c>
      <c r="G900" s="116">
        <v>47.166977679197103</v>
      </c>
      <c r="H900" s="116">
        <v>6.9422691399998699</v>
      </c>
      <c r="I900" s="116">
        <v>11.218737828591101</v>
      </c>
      <c r="K900" s="116">
        <v>17.783656066355</v>
      </c>
      <c r="M900" s="116">
        <v>0.87784182140972999</v>
      </c>
      <c r="Q900" s="160">
        <v>64.612434262529703</v>
      </c>
      <c r="R900" s="160">
        <v>14.366962009820901</v>
      </c>
      <c r="S900" s="160">
        <v>0.21545993858343199</v>
      </c>
      <c r="T900" s="160">
        <v>4.1010135585685302E-2</v>
      </c>
      <c r="U900" s="160">
        <v>2.5136695167849399</v>
      </c>
      <c r="V900" s="160">
        <v>4.0512772969763597</v>
      </c>
      <c r="W900" s="160">
        <v>2.8880028141637899</v>
      </c>
      <c r="X900" s="164">
        <v>1.4027954810526704</v>
      </c>
      <c r="Z900" s="116">
        <v>3.3498120573198807E-2</v>
      </c>
      <c r="AA900" s="116">
        <v>6.0540146449543947E-2</v>
      </c>
      <c r="AB900" s="116">
        <v>5.2336157809388772E-2</v>
      </c>
      <c r="AC900" s="116">
        <v>4.7833519477230454E-2</v>
      </c>
      <c r="AD900" s="116">
        <v>0.21105467366093336</v>
      </c>
      <c r="AE900" s="116">
        <v>0.39955424554579594</v>
      </c>
      <c r="AF900" s="116">
        <v>0.24297793012978125</v>
      </c>
      <c r="AG900" s="116">
        <v>0.21801155590313795</v>
      </c>
      <c r="AH900" s="116">
        <v>0.35623876981627889</v>
      </c>
      <c r="AI900" s="116">
        <v>0.64866093505768574</v>
      </c>
      <c r="AJ900" s="116">
        <v>0.77100642447618351</v>
      </c>
      <c r="AK900" s="116">
        <v>1.2102800047454747</v>
      </c>
      <c r="AL900" s="116">
        <v>0.43926158960177913</v>
      </c>
      <c r="AM900" s="116">
        <v>0.30648424900851251</v>
      </c>
      <c r="AN900" s="116">
        <v>1.3081474883434501</v>
      </c>
      <c r="AO900" s="116">
        <v>2.6485548958125311</v>
      </c>
      <c r="AP900" s="116">
        <v>1.5700694444746688</v>
      </c>
      <c r="AQ900" s="116">
        <v>1.8766307053255316</v>
      </c>
      <c r="AR900" s="116">
        <v>1.935167595942394</v>
      </c>
      <c r="AS900" s="116">
        <v>1.9472861369737873</v>
      </c>
      <c r="AT900" s="116">
        <v>1.7402999398941994</v>
      </c>
      <c r="AV900" s="116">
        <v>55.096995379280536</v>
      </c>
      <c r="AW900" s="116">
        <v>812.72860720744563</v>
      </c>
      <c r="AX900" s="116">
        <v>2.8424595387458513</v>
      </c>
      <c r="AY900" s="116">
        <v>1.4108252544393607</v>
      </c>
      <c r="AZ900" s="116">
        <v>13567.651504819622</v>
      </c>
      <c r="BA900" s="116">
        <v>2.3591814069699373</v>
      </c>
      <c r="BB900" s="116">
        <v>0.22756140512285888</v>
      </c>
      <c r="BC900" s="116">
        <v>13.272106588393918</v>
      </c>
      <c r="BD900" s="116">
        <v>24.123942767854391</v>
      </c>
      <c r="BE900" s="116">
        <v>418.25608911458369</v>
      </c>
      <c r="BF900" s="116">
        <v>10.400719078272557</v>
      </c>
      <c r="BG900" s="116">
        <v>2.1010400257666086</v>
      </c>
      <c r="BH900" s="116">
        <v>2.9981216918553368</v>
      </c>
      <c r="BI900" s="116">
        <v>139.13344801861123</v>
      </c>
      <c r="BJ900" s="116">
        <v>0.70408039134634037</v>
      </c>
      <c r="BK900" s="116">
        <v>2047.7217022608668</v>
      </c>
      <c r="BL900" s="116">
        <v>2.0134887911846961</v>
      </c>
      <c r="BM900" s="116">
        <v>1.8363326100713069</v>
      </c>
      <c r="BN900" s="116">
        <v>10.897413557230589</v>
      </c>
      <c r="BO900" s="116">
        <v>1.0803497555710493</v>
      </c>
      <c r="BP900" s="116">
        <v>1.1848929784721303</v>
      </c>
      <c r="BQ900" s="116">
        <v>10.367229916233955</v>
      </c>
      <c r="BR900" s="116">
        <v>38.381225684241819</v>
      </c>
      <c r="BS900" s="116">
        <v>11.20110155898446</v>
      </c>
      <c r="BT900" s="116">
        <v>8.0345454220563646</v>
      </c>
    </row>
    <row r="901" spans="1:72" x14ac:dyDescent="0.3">
      <c r="A901" s="116">
        <v>2</v>
      </c>
      <c r="B901" s="116">
        <v>10</v>
      </c>
      <c r="C901" s="116">
        <v>750</v>
      </c>
      <c r="E901" s="116">
        <v>10.7325321883346</v>
      </c>
      <c r="F901" s="116">
        <v>6.7590857801222404</v>
      </c>
      <c r="G901" s="116">
        <v>43.308370718517502</v>
      </c>
      <c r="H901" s="116">
        <v>10.023986690774301</v>
      </c>
      <c r="I901" s="116">
        <v>10.704968436227899</v>
      </c>
      <c r="K901" s="116">
        <v>17.5576714829885</v>
      </c>
      <c r="M901" s="116">
        <v>0.91338470303501895</v>
      </c>
      <c r="Q901" s="160">
        <v>64.737633165297197</v>
      </c>
      <c r="R901" s="160">
        <v>14.518932547214501</v>
      </c>
      <c r="S901" s="160">
        <v>0.28312474284878297</v>
      </c>
      <c r="T901" s="160">
        <v>5.77695359306684E-2</v>
      </c>
      <c r="U901" s="160">
        <v>2.5606746987136502</v>
      </c>
      <c r="V901" s="160">
        <v>4.15539771949026</v>
      </c>
      <c r="W901" s="160">
        <v>2.7675081153697199</v>
      </c>
      <c r="X901" s="164">
        <v>1.501494321340094</v>
      </c>
      <c r="Z901" s="116">
        <v>3.151770132775044E-2</v>
      </c>
      <c r="AA901" s="116">
        <v>5.8770101755168017E-2</v>
      </c>
      <c r="AB901" s="116">
        <v>5.0705502701275454E-2</v>
      </c>
      <c r="AC901" s="116">
        <v>4.6656510692047952E-2</v>
      </c>
      <c r="AD901" s="116">
        <v>0.19781900814813899</v>
      </c>
      <c r="AE901" s="116">
        <v>0.36994277694177419</v>
      </c>
      <c r="AF901" s="116">
        <v>0.23210621866017425</v>
      </c>
      <c r="AG901" s="116">
        <v>0.20730337701776999</v>
      </c>
      <c r="AH901" s="116">
        <v>0.33769787428795894</v>
      </c>
      <c r="AI901" s="116">
        <v>0.62809330370530125</v>
      </c>
      <c r="AJ901" s="116">
        <v>0.72886685437399767</v>
      </c>
      <c r="AK901" s="116">
        <v>1.1619575792551859</v>
      </c>
      <c r="AL901" s="116">
        <v>0.42251688317534447</v>
      </c>
      <c r="AM901" s="116">
        <v>0.31012357195829304</v>
      </c>
      <c r="AN901" s="116">
        <v>1.2696196222374045</v>
      </c>
      <c r="AO901" s="116">
        <v>2.5559583029448465</v>
      </c>
      <c r="AP901" s="116">
        <v>1.575260902378401</v>
      </c>
      <c r="AQ901" s="116">
        <v>2.0205991220491235</v>
      </c>
      <c r="AR901" s="116">
        <v>2.1379397257688488</v>
      </c>
      <c r="AS901" s="116">
        <v>2.2137772141734597</v>
      </c>
      <c r="AT901" s="116">
        <v>2.0353249906411257</v>
      </c>
      <c r="AV901" s="116">
        <v>51.749450421183482</v>
      </c>
      <c r="AW901" s="116">
        <v>771.33498382140897</v>
      </c>
      <c r="AX901" s="116">
        <v>2.6869592789378265</v>
      </c>
      <c r="AY901" s="116">
        <v>1.327495578897196</v>
      </c>
      <c r="AZ901" s="116">
        <v>13742.260163027808</v>
      </c>
      <c r="BA901" s="116">
        <v>2.468211091125843</v>
      </c>
      <c r="BB901" s="116">
        <v>0.22891714016544384</v>
      </c>
      <c r="BC901" s="116">
        <v>13.338814914297885</v>
      </c>
      <c r="BD901" s="116">
        <v>24.707687077824687</v>
      </c>
      <c r="BE901" s="116">
        <v>427.47623005908093</v>
      </c>
      <c r="BF901" s="116">
        <v>10.884388829997553</v>
      </c>
      <c r="BG901" s="116">
        <v>2.1842160286041707</v>
      </c>
      <c r="BH901" s="116">
        <v>3.0547242839635875</v>
      </c>
      <c r="BI901" s="116">
        <v>135.35858174096361</v>
      </c>
      <c r="BJ901" s="116">
        <v>0.72540712113837214</v>
      </c>
      <c r="BK901" s="116">
        <v>2133.1909462817107</v>
      </c>
      <c r="BL901" s="116">
        <v>2.0151688154220775</v>
      </c>
      <c r="BM901" s="116">
        <v>1.7215549735732152</v>
      </c>
      <c r="BN901" s="116">
        <v>9.9711779459419905</v>
      </c>
      <c r="BO901" s="116">
        <v>0.9620792543194302</v>
      </c>
      <c r="BP901" s="116">
        <v>1.0274354883584331</v>
      </c>
      <c r="BQ901" s="116">
        <v>10.782115700650499</v>
      </c>
      <c r="BR901" s="116">
        <v>42.871186571597853</v>
      </c>
      <c r="BS901" s="116">
        <v>12.982630116864797</v>
      </c>
      <c r="BT901" s="116">
        <v>9.3124351049241181</v>
      </c>
    </row>
    <row r="902" spans="1:72" x14ac:dyDescent="0.3">
      <c r="A902" s="116">
        <v>2</v>
      </c>
      <c r="B902" s="116">
        <v>10</v>
      </c>
      <c r="C902" s="116">
        <v>760</v>
      </c>
      <c r="E902" s="116">
        <v>11.5358692299433</v>
      </c>
      <c r="F902" s="116">
        <v>7.5221789654876199</v>
      </c>
      <c r="G902" s="116">
        <v>42.806296011508401</v>
      </c>
      <c r="H902" s="116">
        <v>8.76520397101309</v>
      </c>
      <c r="I902" s="116">
        <v>9.9550048072936903</v>
      </c>
      <c r="K902" s="116">
        <v>18.6225317537167</v>
      </c>
      <c r="M902" s="116">
        <v>0.79291526103715504</v>
      </c>
      <c r="Q902" s="160">
        <v>65.278015758154098</v>
      </c>
      <c r="R902" s="160">
        <v>14.4881282912964</v>
      </c>
      <c r="S902" s="160">
        <v>0.41269174900961197</v>
      </c>
      <c r="T902" s="160">
        <v>7.5801350315779198E-2</v>
      </c>
      <c r="U902" s="160">
        <v>2.6505145600867102</v>
      </c>
      <c r="V902" s="160">
        <v>4.0674095108724799</v>
      </c>
      <c r="W902" s="160">
        <v>2.7226052682314501</v>
      </c>
      <c r="X902" s="164">
        <v>1.4939402190735449</v>
      </c>
      <c r="Z902" s="116">
        <v>3.0585514984321386E-2</v>
      </c>
      <c r="AA902" s="116">
        <v>5.7121767639917866E-2</v>
      </c>
      <c r="AB902" s="116">
        <v>5.1879939244609471E-2</v>
      </c>
      <c r="AC902" s="116">
        <v>4.6897490889461678E-2</v>
      </c>
      <c r="AD902" s="116">
        <v>0.19782066634997683</v>
      </c>
      <c r="AE902" s="116">
        <v>0.36322563949841807</v>
      </c>
      <c r="AF902" s="116">
        <v>0.22205257683954521</v>
      </c>
      <c r="AG902" s="116">
        <v>0.20137286184589634</v>
      </c>
      <c r="AH902" s="116">
        <v>0.32709641735511158</v>
      </c>
      <c r="AI902" s="116">
        <v>0.64470516208121109</v>
      </c>
      <c r="AJ902" s="116">
        <v>0.70759082320966971</v>
      </c>
      <c r="AK902" s="116">
        <v>1.1270461181594744</v>
      </c>
      <c r="AL902" s="116">
        <v>0.41258014106351404</v>
      </c>
      <c r="AM902" s="116">
        <v>0.29608735944619835</v>
      </c>
      <c r="AN902" s="116">
        <v>1.2500428413941165</v>
      </c>
      <c r="AO902" s="116">
        <v>2.4453675794561742</v>
      </c>
      <c r="AP902" s="116">
        <v>1.513422321701793</v>
      </c>
      <c r="AQ902" s="116">
        <v>1.9068673957718869</v>
      </c>
      <c r="AR902" s="116">
        <v>2.0049863409560871</v>
      </c>
      <c r="AS902" s="116">
        <v>2.0604969091590974</v>
      </c>
      <c r="AT902" s="116">
        <v>1.8811044378525434</v>
      </c>
      <c r="AV902" s="116">
        <v>49.222031305314346</v>
      </c>
      <c r="AW902" s="116">
        <v>742.95787070640597</v>
      </c>
      <c r="AX902" s="116">
        <v>2.5425752741914143</v>
      </c>
      <c r="AY902" s="116">
        <v>1.2608716722002564</v>
      </c>
      <c r="AZ902" s="116">
        <v>13437.195542239559</v>
      </c>
      <c r="BA902" s="116">
        <v>2.4731893846607944</v>
      </c>
      <c r="BB902" s="116">
        <v>0.2309178747536951</v>
      </c>
      <c r="BC902" s="116">
        <v>13.287839218139323</v>
      </c>
      <c r="BD902" s="116">
        <v>24.955420310914054</v>
      </c>
      <c r="BE902" s="116">
        <v>416.45210664631571</v>
      </c>
      <c r="BF902" s="116">
        <v>11.128755795233264</v>
      </c>
      <c r="BG902" s="116">
        <v>2.2474127341949255</v>
      </c>
      <c r="BH902" s="116">
        <v>3.081124373713747</v>
      </c>
      <c r="BI902" s="116">
        <v>137.82508787943701</v>
      </c>
      <c r="BJ902" s="116">
        <v>0.73698109012685209</v>
      </c>
      <c r="BK902" s="116">
        <v>2236.4813220179512</v>
      </c>
      <c r="BL902" s="116">
        <v>2.0973809230424263</v>
      </c>
      <c r="BM902" s="116">
        <v>1.8254935185635734</v>
      </c>
      <c r="BN902" s="116">
        <v>10.640255226048767</v>
      </c>
      <c r="BO902" s="116">
        <v>1.0342286751075878</v>
      </c>
      <c r="BP902" s="116">
        <v>1.1110103427148934</v>
      </c>
      <c r="BQ902" s="116">
        <v>10.710255268453267</v>
      </c>
      <c r="BR902" s="116">
        <v>39.139296736678389</v>
      </c>
      <c r="BS902" s="116">
        <v>11.960139980037287</v>
      </c>
      <c r="BT902" s="116">
        <v>8.57900336120818</v>
      </c>
    </row>
    <row r="903" spans="1:72" x14ac:dyDescent="0.3">
      <c r="A903" s="116">
        <v>2</v>
      </c>
      <c r="B903" s="116">
        <v>10</v>
      </c>
      <c r="C903" s="116">
        <v>770</v>
      </c>
      <c r="E903" s="116">
        <v>12.2486456483174</v>
      </c>
      <c r="F903" s="116">
        <v>7.7423669674060402</v>
      </c>
      <c r="G903" s="116">
        <v>39.926263601299603</v>
      </c>
      <c r="H903" s="116">
        <v>11.319221619513399</v>
      </c>
      <c r="I903" s="116">
        <v>9.6614463279004692</v>
      </c>
      <c r="K903" s="116">
        <v>18.2387361234826</v>
      </c>
      <c r="M903" s="116">
        <v>0.86331971208051395</v>
      </c>
      <c r="Q903" s="160">
        <v>65.220267988842593</v>
      </c>
      <c r="R903" s="160">
        <v>14.626309359652099</v>
      </c>
      <c r="S903" s="160">
        <v>0.42846385223905797</v>
      </c>
      <c r="T903" s="160">
        <v>8.1313136628401006E-2</v>
      </c>
      <c r="U903" s="160">
        <v>2.6600930482286702</v>
      </c>
      <c r="V903" s="160">
        <v>4.1685962355523403</v>
      </c>
      <c r="W903" s="160">
        <v>2.6712946286100498</v>
      </c>
      <c r="X903" s="164">
        <v>1.5605153362365645</v>
      </c>
      <c r="Z903" s="116">
        <v>2.9329964313965295E-2</v>
      </c>
      <c r="AA903" s="116">
        <v>5.6333210322929705E-2</v>
      </c>
      <c r="AB903" s="116">
        <v>5.0438089274428902E-2</v>
      </c>
      <c r="AC903" s="116">
        <v>4.5944522551135618E-2</v>
      </c>
      <c r="AD903" s="116">
        <v>0.18772716011954607</v>
      </c>
      <c r="AE903" s="116">
        <v>0.34210209029669214</v>
      </c>
      <c r="AF903" s="116">
        <v>0.21687466197955033</v>
      </c>
      <c r="AG903" s="116">
        <v>0.19518126420494172</v>
      </c>
      <c r="AH903" s="116">
        <v>0.3163258907697763</v>
      </c>
      <c r="AI903" s="116">
        <v>0.62593663619860684</v>
      </c>
      <c r="AJ903" s="116">
        <v>0.68155691950456232</v>
      </c>
      <c r="AK903" s="116">
        <v>1.0987405986555934</v>
      </c>
      <c r="AL903" s="116">
        <v>0.40183710094366631</v>
      </c>
      <c r="AM903" s="116">
        <v>0.30143650616198975</v>
      </c>
      <c r="AN903" s="116">
        <v>1.2262227860583805</v>
      </c>
      <c r="AO903" s="116">
        <v>2.4077637743549407</v>
      </c>
      <c r="AP903" s="116">
        <v>1.529707471159085</v>
      </c>
      <c r="AQ903" s="116">
        <v>2.0365193674856013</v>
      </c>
      <c r="AR903" s="116">
        <v>2.1819508991703973</v>
      </c>
      <c r="AS903" s="116">
        <v>2.2894115114168794</v>
      </c>
      <c r="AT903" s="116">
        <v>2.1314359031487782</v>
      </c>
      <c r="AV903" s="116">
        <v>47.29331857402353</v>
      </c>
      <c r="AW903" s="116">
        <v>716.90483087334076</v>
      </c>
      <c r="AX903" s="116">
        <v>2.458821296188586</v>
      </c>
      <c r="AY903" s="116">
        <v>1.2147342789005904</v>
      </c>
      <c r="AZ903" s="116">
        <v>13584.070324121611</v>
      </c>
      <c r="BA903" s="116">
        <v>2.5550901449312926</v>
      </c>
      <c r="BB903" s="116">
        <v>0.23017865314763539</v>
      </c>
      <c r="BC903" s="116">
        <v>13.276113996253239</v>
      </c>
      <c r="BD903" s="116">
        <v>25.245789646138167</v>
      </c>
      <c r="BE903" s="116">
        <v>425.09241872444085</v>
      </c>
      <c r="BF903" s="116">
        <v>11.449398286104625</v>
      </c>
      <c r="BG903" s="116">
        <v>2.3006568016127571</v>
      </c>
      <c r="BH903" s="116">
        <v>3.115107725152634</v>
      </c>
      <c r="BI903" s="116">
        <v>134.36655246624906</v>
      </c>
      <c r="BJ903" s="116">
        <v>0.75093017807619244</v>
      </c>
      <c r="BK903" s="116">
        <v>2279.8036770934277</v>
      </c>
      <c r="BL903" s="116">
        <v>2.082159302627697</v>
      </c>
      <c r="BM903" s="116">
        <v>1.7229101854475126</v>
      </c>
      <c r="BN903" s="116">
        <v>9.8665903380202487</v>
      </c>
      <c r="BO903" s="116">
        <v>0.94042810681597733</v>
      </c>
      <c r="BP903" s="116">
        <v>0.99204640288008605</v>
      </c>
      <c r="BQ903" s="116">
        <v>11.100465269003339</v>
      </c>
      <c r="BR903" s="116">
        <v>43.084024385443016</v>
      </c>
      <c r="BS903" s="116">
        <v>13.382553434708631</v>
      </c>
      <c r="BT903" s="116">
        <v>9.5992999320694832</v>
      </c>
    </row>
    <row r="904" spans="1:72" x14ac:dyDescent="0.3">
      <c r="A904" s="116">
        <v>2</v>
      </c>
      <c r="B904" s="116">
        <v>10</v>
      </c>
      <c r="C904" s="116">
        <v>780</v>
      </c>
      <c r="E904" s="116">
        <v>13.2009960249617</v>
      </c>
      <c r="F904" s="116">
        <v>8.4851441589748795</v>
      </c>
      <c r="G904" s="116">
        <v>38.4123285061007</v>
      </c>
      <c r="H904" s="116">
        <v>11.133959289496</v>
      </c>
      <c r="I904" s="116">
        <v>8.8851539765475493</v>
      </c>
      <c r="K904" s="116">
        <v>19.077584935495199</v>
      </c>
      <c r="M904" s="116">
        <v>0.80483310842400801</v>
      </c>
      <c r="Q904" s="160">
        <v>65.609436508343293</v>
      </c>
      <c r="R904" s="160">
        <v>14.622302623561501</v>
      </c>
      <c r="S904" s="160">
        <v>0.55938006901411697</v>
      </c>
      <c r="T904" s="160">
        <v>0.10363390141701501</v>
      </c>
      <c r="U904" s="160">
        <v>2.73889731975886</v>
      </c>
      <c r="V904" s="160">
        <v>4.1444326329168497</v>
      </c>
      <c r="W904" s="160">
        <v>2.55228190257563</v>
      </c>
      <c r="X904" s="164">
        <v>1.6238146063467771</v>
      </c>
      <c r="Z904" s="116">
        <v>2.8147129305653319E-2</v>
      </c>
      <c r="AA904" s="116">
        <v>5.4942681047033523E-2</v>
      </c>
      <c r="AB904" s="116">
        <v>5.0997480070489598E-2</v>
      </c>
      <c r="AC904" s="116">
        <v>4.5858915715107279E-2</v>
      </c>
      <c r="AD904" s="116">
        <v>0.18423049876906622</v>
      </c>
      <c r="AE904" s="116">
        <v>0.328795217213526</v>
      </c>
      <c r="AF904" s="116">
        <v>0.20748440617168598</v>
      </c>
      <c r="AG904" s="116">
        <v>0.18871622655775572</v>
      </c>
      <c r="AH904" s="116">
        <v>0.30463838443259239</v>
      </c>
      <c r="AI904" s="116">
        <v>0.63512140865335032</v>
      </c>
      <c r="AJ904" s="116">
        <v>0.65578665659466884</v>
      </c>
      <c r="AK904" s="116">
        <v>1.0602534387743463</v>
      </c>
      <c r="AL904" s="116">
        <v>0.38949471045942474</v>
      </c>
      <c r="AM904" s="116">
        <v>0.2912692787035695</v>
      </c>
      <c r="AN904" s="116">
        <v>1.2034104341979575</v>
      </c>
      <c r="AO904" s="116">
        <v>2.3104313275864481</v>
      </c>
      <c r="AP904" s="116">
        <v>1.4830206665858603</v>
      </c>
      <c r="AQ904" s="116">
        <v>1.9842948381038161</v>
      </c>
      <c r="AR904" s="116">
        <v>2.1292801960480796</v>
      </c>
      <c r="AS904" s="116">
        <v>2.2377314650492308</v>
      </c>
      <c r="AT904" s="116">
        <v>2.0862144987053388</v>
      </c>
      <c r="AV904" s="116">
        <v>44.809114030448342</v>
      </c>
      <c r="AW904" s="116">
        <v>685.86662820209301</v>
      </c>
      <c r="AX904" s="116">
        <v>2.3259077216115678</v>
      </c>
      <c r="AY904" s="116">
        <v>1.1510218471732996</v>
      </c>
      <c r="AZ904" s="116">
        <v>13365.334170315944</v>
      </c>
      <c r="BA904" s="116">
        <v>2.5874403056239825</v>
      </c>
      <c r="BB904" s="116">
        <v>0.23068941355711392</v>
      </c>
      <c r="BC904" s="116">
        <v>13.183970654044192</v>
      </c>
      <c r="BD904" s="116">
        <v>25.477190061361398</v>
      </c>
      <c r="BE904" s="116">
        <v>417.91638198840383</v>
      </c>
      <c r="BF904" s="116">
        <v>11.765104404817375</v>
      </c>
      <c r="BG904" s="116">
        <v>2.3757497498420679</v>
      </c>
      <c r="BH904" s="116">
        <v>3.1483501117801831</v>
      </c>
      <c r="BI904" s="116">
        <v>135.12502426838589</v>
      </c>
      <c r="BJ904" s="116">
        <v>0.76494301462514669</v>
      </c>
      <c r="BK904" s="116">
        <v>2384.2140186520592</v>
      </c>
      <c r="BL904" s="116">
        <v>2.1490115784578552</v>
      </c>
      <c r="BM904" s="116">
        <v>1.7741988304365508</v>
      </c>
      <c r="BN904" s="116">
        <v>10.150469539051647</v>
      </c>
      <c r="BO904" s="116">
        <v>0.96633211949954911</v>
      </c>
      <c r="BP904" s="116">
        <v>1.0175912204326025</v>
      </c>
      <c r="BQ904" s="116">
        <v>11.216120695470865</v>
      </c>
      <c r="BR904" s="116">
        <v>41.172123159481892</v>
      </c>
      <c r="BS904" s="116">
        <v>12.956057785600162</v>
      </c>
      <c r="BT904" s="116">
        <v>9.2933747829199493</v>
      </c>
    </row>
    <row r="905" spans="1:72" x14ac:dyDescent="0.3">
      <c r="A905" s="116">
        <v>2</v>
      </c>
      <c r="B905" s="116">
        <v>10</v>
      </c>
      <c r="C905" s="116">
        <v>790</v>
      </c>
      <c r="E905" s="116">
        <v>13.5869878545991</v>
      </c>
      <c r="F905" s="116">
        <v>8.7003063069022701</v>
      </c>
      <c r="G905" s="116">
        <v>36.934357193512596</v>
      </c>
      <c r="H905" s="116">
        <v>12.3503928324218</v>
      </c>
      <c r="I905" s="116">
        <v>8.7331262285728801</v>
      </c>
      <c r="K905" s="116">
        <v>18.8523258335631</v>
      </c>
      <c r="M905" s="116">
        <v>0.84250375042831205</v>
      </c>
      <c r="Q905" s="160">
        <v>65.581127992190304</v>
      </c>
      <c r="R905" s="160">
        <v>14.678816833169099</v>
      </c>
      <c r="S905" s="160">
        <v>0.56807909183953997</v>
      </c>
      <c r="T905" s="160">
        <v>0.11006930175629601</v>
      </c>
      <c r="U905" s="160">
        <v>2.7555227077931299</v>
      </c>
      <c r="V905" s="160">
        <v>4.1812206304842396</v>
      </c>
      <c r="W905" s="160">
        <v>2.5273017470636101</v>
      </c>
      <c r="X905" s="164">
        <v>1.6544208206805002</v>
      </c>
      <c r="Z905" s="116">
        <v>2.7519239089190781E-2</v>
      </c>
      <c r="AA905" s="116">
        <v>5.4538504291903774E-2</v>
      </c>
      <c r="AB905" s="116">
        <v>5.0332191381183729E-2</v>
      </c>
      <c r="AC905" s="116">
        <v>4.535129385265263E-2</v>
      </c>
      <c r="AD905" s="116">
        <v>0.17899261415562231</v>
      </c>
      <c r="AE905" s="116">
        <v>0.31797970649055513</v>
      </c>
      <c r="AF905" s="116">
        <v>0.2049129976672856</v>
      </c>
      <c r="AG905" s="116">
        <v>0.18560000847635788</v>
      </c>
      <c r="AH905" s="116">
        <v>0.29924384273928917</v>
      </c>
      <c r="AI905" s="116">
        <v>0.6249142945635604</v>
      </c>
      <c r="AJ905" s="116">
        <v>0.64257241512100849</v>
      </c>
      <c r="AK905" s="116">
        <v>1.0453575242437045</v>
      </c>
      <c r="AL905" s="116">
        <v>0.38385909158025244</v>
      </c>
      <c r="AM905" s="116">
        <v>0.29354494354047528</v>
      </c>
      <c r="AN905" s="116">
        <v>1.1905001763909511</v>
      </c>
      <c r="AO905" s="116">
        <v>2.2914317517250744</v>
      </c>
      <c r="AP905" s="116">
        <v>1.488981881471944</v>
      </c>
      <c r="AQ905" s="116">
        <v>2.0442359266121319</v>
      </c>
      <c r="AR905" s="116">
        <v>2.2117755948370035</v>
      </c>
      <c r="AS905" s="116">
        <v>2.3452688687464041</v>
      </c>
      <c r="AT905" s="116">
        <v>2.2043271566180751</v>
      </c>
      <c r="AV905" s="116">
        <v>43.908527410894351</v>
      </c>
      <c r="AW905" s="116">
        <v>673.50373455960516</v>
      </c>
      <c r="AX905" s="116">
        <v>2.2858615850768138</v>
      </c>
      <c r="AY905" s="116">
        <v>1.1296907395772611</v>
      </c>
      <c r="AZ905" s="116">
        <v>13428.696776309022</v>
      </c>
      <c r="BA905" s="116">
        <v>2.6300042711742102</v>
      </c>
      <c r="BB905" s="116">
        <v>0.23007239624212059</v>
      </c>
      <c r="BC905" s="116">
        <v>13.164448695264918</v>
      </c>
      <c r="BD905" s="116">
        <v>25.604916357028138</v>
      </c>
      <c r="BE905" s="116">
        <v>422.499379437909</v>
      </c>
      <c r="BF905" s="116">
        <v>11.936868158554335</v>
      </c>
      <c r="BG905" s="116">
        <v>2.4057087207737142</v>
      </c>
      <c r="BH905" s="116">
        <v>3.1652738187503742</v>
      </c>
      <c r="BI905" s="116">
        <v>133.4939003923709</v>
      </c>
      <c r="BJ905" s="116">
        <v>0.77278628590608367</v>
      </c>
      <c r="BK905" s="116">
        <v>2408.4129099484994</v>
      </c>
      <c r="BL905" s="116">
        <v>2.1440462008155245</v>
      </c>
      <c r="BM905" s="116">
        <v>1.7294347049369152</v>
      </c>
      <c r="BN905" s="116">
        <v>9.8186155278928684</v>
      </c>
      <c r="BO905" s="116">
        <v>0.92694183812469955</v>
      </c>
      <c r="BP905" s="116">
        <v>0.96878741776504973</v>
      </c>
      <c r="BQ905" s="116">
        <v>11.431203021880473</v>
      </c>
      <c r="BR905" s="116">
        <v>43.030443369298503</v>
      </c>
      <c r="BS905" s="116">
        <v>13.588583474416634</v>
      </c>
      <c r="BT905" s="116">
        <v>9.7470851926195277</v>
      </c>
    </row>
    <row r="906" spans="1:72" x14ac:dyDescent="0.3">
      <c r="A906" s="116">
        <v>2</v>
      </c>
      <c r="B906" s="116">
        <v>10</v>
      </c>
      <c r="C906" s="116">
        <v>800</v>
      </c>
      <c r="E906" s="116">
        <v>14.8699985626036</v>
      </c>
      <c r="F906" s="116">
        <v>9.9331367565697697</v>
      </c>
      <c r="G906" s="116">
        <v>34.667931782794497</v>
      </c>
      <c r="H906" s="116">
        <v>12.270887641207199</v>
      </c>
      <c r="I906" s="116">
        <v>7.8145688253402703</v>
      </c>
      <c r="K906" s="116">
        <v>19.646978273880698</v>
      </c>
      <c r="M906" s="116">
        <v>0.79649815760392095</v>
      </c>
      <c r="Q906" s="160">
        <v>65.899261657330399</v>
      </c>
      <c r="R906" s="160">
        <v>14.7086388312776</v>
      </c>
      <c r="S906" s="160">
        <v>0.75398320235044103</v>
      </c>
      <c r="T906" s="160">
        <v>0.14410883912285199</v>
      </c>
      <c r="U906" s="160">
        <v>2.8879095550077198</v>
      </c>
      <c r="V906" s="160">
        <v>4.1229287402820898</v>
      </c>
      <c r="W906" s="160">
        <v>2.3857260117457102</v>
      </c>
      <c r="X906" s="164">
        <v>1.7281652293614447</v>
      </c>
      <c r="Z906" s="116">
        <v>2.6006770799994267E-2</v>
      </c>
      <c r="AA906" s="116">
        <v>5.2866532231866256E-2</v>
      </c>
      <c r="AB906" s="116">
        <v>5.0960478887093631E-2</v>
      </c>
      <c r="AC906" s="116">
        <v>4.5018616925661663E-2</v>
      </c>
      <c r="AD906" s="116">
        <v>0.17295249558103606</v>
      </c>
      <c r="AE906" s="116">
        <v>0.29897412471069368</v>
      </c>
      <c r="AF906" s="116">
        <v>0.19366099721355706</v>
      </c>
      <c r="AG906" s="116">
        <v>0.17739079608183175</v>
      </c>
      <c r="AH906" s="116">
        <v>0.28452304942448875</v>
      </c>
      <c r="AI906" s="116">
        <v>0.63019927908182272</v>
      </c>
      <c r="AJ906" s="116">
        <v>0.60905045978951633</v>
      </c>
      <c r="AK906" s="116">
        <v>0.99499238251422351</v>
      </c>
      <c r="AL906" s="116">
        <v>0.36730986827550027</v>
      </c>
      <c r="AM906" s="116">
        <v>0.28131013811424599</v>
      </c>
      <c r="AN906" s="116">
        <v>1.1578515940805176</v>
      </c>
      <c r="AO906" s="116">
        <v>2.1755927557698613</v>
      </c>
      <c r="AP906" s="116">
        <v>1.4300734507702051</v>
      </c>
      <c r="AQ906" s="116">
        <v>1.9846993547671445</v>
      </c>
      <c r="AR906" s="116">
        <v>2.1541740719697096</v>
      </c>
      <c r="AS906" s="116">
        <v>2.2925734583223307</v>
      </c>
      <c r="AT906" s="116">
        <v>2.161432716866468</v>
      </c>
      <c r="AV906" s="116">
        <v>41.032653157556545</v>
      </c>
      <c r="AW906" s="116">
        <v>636.27594131254818</v>
      </c>
      <c r="AX906" s="116">
        <v>2.1344979205618704</v>
      </c>
      <c r="AY906" s="116">
        <v>1.0574178356736461</v>
      </c>
      <c r="AZ906" s="116">
        <v>13184.037990978248</v>
      </c>
      <c r="BA906" s="116">
        <v>2.6784607408512029</v>
      </c>
      <c r="BB906" s="116">
        <v>0.22961584965435997</v>
      </c>
      <c r="BC906" s="116">
        <v>13.012458436522769</v>
      </c>
      <c r="BD906" s="116">
        <v>25.836854324381708</v>
      </c>
      <c r="BE906" s="116">
        <v>416.75774635021133</v>
      </c>
      <c r="BF906" s="116">
        <v>12.36539238442624</v>
      </c>
      <c r="BG906" s="116">
        <v>2.5107030892010318</v>
      </c>
      <c r="BH906" s="116">
        <v>3.2076923460790048</v>
      </c>
      <c r="BI906" s="116">
        <v>133.95871090351162</v>
      </c>
      <c r="BJ906" s="116">
        <v>0.79338558716056329</v>
      </c>
      <c r="BK906" s="116">
        <v>2547.0627366401418</v>
      </c>
      <c r="BL906" s="116">
        <v>2.2325978489140832</v>
      </c>
      <c r="BM906" s="116">
        <v>1.7897217559229368</v>
      </c>
      <c r="BN906" s="116">
        <v>10.13846620786631</v>
      </c>
      <c r="BO906" s="116">
        <v>0.95435665911339795</v>
      </c>
      <c r="BP906" s="116">
        <v>0.99410291885095059</v>
      </c>
      <c r="BQ906" s="116">
        <v>11.66496452611212</v>
      </c>
      <c r="BR906" s="116">
        <v>41.106587308724684</v>
      </c>
      <c r="BS906" s="116">
        <v>13.089649159830877</v>
      </c>
      <c r="BT906" s="116">
        <v>9.3891998192879722</v>
      </c>
    </row>
    <row r="907" spans="1:72" x14ac:dyDescent="0.3">
      <c r="A907" s="116">
        <v>2</v>
      </c>
      <c r="B907" s="116">
        <v>9.9999999999999005</v>
      </c>
      <c r="C907" s="116">
        <v>810</v>
      </c>
      <c r="E907" s="116">
        <v>15.9200783465815</v>
      </c>
      <c r="F907" s="116">
        <v>11.503403371765</v>
      </c>
      <c r="G907" s="116">
        <v>31.8757809260374</v>
      </c>
      <c r="H907" s="116">
        <v>12.0149192842291</v>
      </c>
      <c r="I907" s="116">
        <v>7.1552951485462399</v>
      </c>
      <c r="K907" s="116">
        <v>20.850144910341999</v>
      </c>
      <c r="Q907" s="160">
        <v>66.014057005111894</v>
      </c>
      <c r="R907" s="160">
        <v>14.708909151339499</v>
      </c>
      <c r="S907" s="160">
        <v>0.89164019813200102</v>
      </c>
      <c r="T907" s="160">
        <v>0.181315311948271</v>
      </c>
      <c r="U907" s="160">
        <v>2.9642543412366398</v>
      </c>
      <c r="V907" s="160">
        <v>4.1163086125365798</v>
      </c>
      <c r="W907" s="160">
        <v>2.2919958519910999</v>
      </c>
      <c r="X907" s="164">
        <v>1.7959494162961356</v>
      </c>
      <c r="Z907" s="116">
        <v>2.0542633257917303E-2</v>
      </c>
      <c r="AA907" s="116">
        <v>4.029122980121589E-2</v>
      </c>
      <c r="AB907" s="116">
        <v>5.0847952190467414E-2</v>
      </c>
      <c r="AC907" s="116">
        <v>4.386576178995772E-2</v>
      </c>
      <c r="AD907" s="116">
        <v>0.16101081317561131</v>
      </c>
      <c r="AE907" s="116">
        <v>0.25928173512978447</v>
      </c>
      <c r="AF907" s="116">
        <v>0.13130349654092449</v>
      </c>
      <c r="AG907" s="116">
        <v>0.13264141547257441</v>
      </c>
      <c r="AH907" s="116">
        <v>0.21070186914801212</v>
      </c>
      <c r="AI907" s="116">
        <v>0.62352137470760038</v>
      </c>
      <c r="AJ907" s="116">
        <v>0.47619767973858829</v>
      </c>
      <c r="AK907" s="116">
        <v>0.82850717581776268</v>
      </c>
      <c r="AL907" s="116">
        <v>0.32866685880935009</v>
      </c>
      <c r="AM907" s="116">
        <v>0.25265062545847555</v>
      </c>
      <c r="AN907" s="116">
        <v>1.0177442853196266</v>
      </c>
      <c r="AO907" s="116">
        <v>1.5362048746659047</v>
      </c>
      <c r="AP907" s="116">
        <v>1.2650436481816887</v>
      </c>
      <c r="AQ907" s="116">
        <v>1.8387297773876363</v>
      </c>
      <c r="AR907" s="116">
        <v>2.0286476028628222</v>
      </c>
      <c r="AS907" s="116">
        <v>2.1695220392932906</v>
      </c>
      <c r="AT907" s="116">
        <v>2.0683642249103054</v>
      </c>
      <c r="AV907" s="116">
        <v>39.722787435663605</v>
      </c>
      <c r="AW907" s="116">
        <v>638.3443162930464</v>
      </c>
      <c r="AX907" s="116">
        <v>2.0301682825565401</v>
      </c>
      <c r="AY907" s="116">
        <v>1.0085667042905091</v>
      </c>
      <c r="AZ907" s="116">
        <v>13244.722036785624</v>
      </c>
      <c r="BA907" s="116">
        <v>2.8631671484852292</v>
      </c>
      <c r="BB907" s="116">
        <v>0.26705858670535937</v>
      </c>
      <c r="BC907" s="116">
        <v>14.405731353012044</v>
      </c>
      <c r="BD907" s="116">
        <v>30.027463239675871</v>
      </c>
      <c r="BE907" s="116">
        <v>417.81362385494282</v>
      </c>
      <c r="BF907" s="116">
        <v>14.743004778934527</v>
      </c>
      <c r="BG907" s="116">
        <v>2.9212126702371108</v>
      </c>
      <c r="BH907" s="116">
        <v>3.3980522940500668</v>
      </c>
      <c r="BI907" s="116">
        <v>139.92440746106601</v>
      </c>
      <c r="BJ907" s="116">
        <v>0.88676994121501063</v>
      </c>
      <c r="BK907" s="116">
        <v>3512.5274767327064</v>
      </c>
      <c r="BL907" s="116">
        <v>2.4941765235886333</v>
      </c>
      <c r="BM907" s="116">
        <v>1.9293886678387522</v>
      </c>
      <c r="BN907" s="116">
        <v>10.778138147600083</v>
      </c>
      <c r="BO907" s="116">
        <v>1.0106723295357098</v>
      </c>
      <c r="BP907" s="116">
        <v>1.0414692273427439</v>
      </c>
      <c r="BQ907" s="116">
        <v>10.721119975236396</v>
      </c>
      <c r="BR907" s="116">
        <v>38.764916364332869</v>
      </c>
      <c r="BS907" s="116">
        <v>13.832123863868295</v>
      </c>
      <c r="BT907" s="116">
        <v>9.9217766112135486</v>
      </c>
    </row>
    <row r="908" spans="1:72" x14ac:dyDescent="0.3">
      <c r="A908" s="116">
        <v>2</v>
      </c>
      <c r="B908" s="116">
        <v>10</v>
      </c>
      <c r="C908" s="116">
        <v>820</v>
      </c>
      <c r="E908" s="116">
        <v>16.9537681128865</v>
      </c>
      <c r="F908" s="116">
        <v>12.209207298441701</v>
      </c>
      <c r="G908" s="116">
        <v>29.3192153002833</v>
      </c>
      <c r="H908" s="116">
        <v>13.1028336251249</v>
      </c>
      <c r="I908" s="116">
        <v>6.5385658680630403</v>
      </c>
      <c r="K908" s="116">
        <v>21.1348012522533</v>
      </c>
      <c r="Q908" s="163">
        <v>66.106148132612802</v>
      </c>
      <c r="R908" s="163">
        <v>14.7945586228489</v>
      </c>
      <c r="S908" s="163">
        <v>0.96357413285318205</v>
      </c>
      <c r="T908" s="163">
        <v>0.20109367770414899</v>
      </c>
      <c r="U908" s="163">
        <v>3.0097542004293198</v>
      </c>
      <c r="V908" s="163">
        <v>4.1533943150067003</v>
      </c>
      <c r="W908" s="163">
        <v>2.1929296085641901</v>
      </c>
      <c r="X908" s="166">
        <v>1.8939934500342284</v>
      </c>
      <c r="Z908" s="116">
        <v>1.9103232520352904E-2</v>
      </c>
      <c r="AA908" s="116">
        <v>3.8944969982540253E-2</v>
      </c>
      <c r="AB908" s="116">
        <v>5.0472388645185863E-2</v>
      </c>
      <c r="AC908" s="116">
        <v>4.3233686343495475E-2</v>
      </c>
      <c r="AD908" s="116">
        <v>0.1531084378357227</v>
      </c>
      <c r="AE908" s="116">
        <v>0.23906457605710632</v>
      </c>
      <c r="AF908" s="116">
        <v>0.12228762707987544</v>
      </c>
      <c r="AG908" s="116">
        <v>0.12500130297824971</v>
      </c>
      <c r="AH908" s="116">
        <v>0.1971777672816695</v>
      </c>
      <c r="AI908" s="116">
        <v>0.61826030722543734</v>
      </c>
      <c r="AJ908" s="116">
        <v>0.44499034843991764</v>
      </c>
      <c r="AK908" s="116">
        <v>0.78657590542700973</v>
      </c>
      <c r="AL908" s="116">
        <v>0.31426320200768104</v>
      </c>
      <c r="AM908" s="116">
        <v>0.24801336504597632</v>
      </c>
      <c r="AN908" s="116">
        <v>0.98783586272451118</v>
      </c>
      <c r="AO908" s="116">
        <v>1.4502335842433254</v>
      </c>
      <c r="AP908" s="116">
        <v>1.2380321306551996</v>
      </c>
      <c r="AQ908" s="116">
        <v>1.8617122001505926</v>
      </c>
      <c r="AR908" s="116">
        <v>2.0738207846763905</v>
      </c>
      <c r="AS908" s="116">
        <v>2.2404688339289449</v>
      </c>
      <c r="AT908" s="116">
        <v>2.1544797026380662</v>
      </c>
      <c r="AV908" s="116">
        <v>37.809692413607003</v>
      </c>
      <c r="AW908" s="116">
        <v>610.51116087191326</v>
      </c>
      <c r="AX908" s="116">
        <v>1.9389642610880446</v>
      </c>
      <c r="AY908" s="116">
        <v>0.96262314892330025</v>
      </c>
      <c r="AZ908" s="116">
        <v>13150.531286901243</v>
      </c>
      <c r="BA908" s="116">
        <v>2.9342100923105714</v>
      </c>
      <c r="BB908" s="116">
        <v>0.26558850767843134</v>
      </c>
      <c r="BC908" s="116">
        <v>14.267602632304076</v>
      </c>
      <c r="BD908" s="116">
        <v>30.30426802503781</v>
      </c>
      <c r="BE908" s="116">
        <v>418.10573342515551</v>
      </c>
      <c r="BF908" s="116">
        <v>15.30369777058344</v>
      </c>
      <c r="BG908" s="116">
        <v>3.0385556313140181</v>
      </c>
      <c r="BH908" s="116">
        <v>3.437691835221556</v>
      </c>
      <c r="BI908" s="116">
        <v>138.48075703471005</v>
      </c>
      <c r="BJ908" s="116">
        <v>0.90918445190975761</v>
      </c>
      <c r="BK908" s="116">
        <v>3709.2292676080388</v>
      </c>
      <c r="BL908" s="116">
        <v>2.5465970585532953</v>
      </c>
      <c r="BM908" s="116">
        <v>1.9176746225544001</v>
      </c>
      <c r="BN908" s="116">
        <v>10.624983189927192</v>
      </c>
      <c r="BO908" s="116">
        <v>0.98735932579750796</v>
      </c>
      <c r="BP908" s="116">
        <v>1.0093161921843776</v>
      </c>
      <c r="BQ908" s="116">
        <v>11.047955794319412</v>
      </c>
      <c r="BR908" s="116">
        <v>39.3511901102613</v>
      </c>
      <c r="BS908" s="116">
        <v>14.135909780091719</v>
      </c>
      <c r="BT908" s="116">
        <v>10.139682120740895</v>
      </c>
    </row>
    <row r="909" spans="1:72" x14ac:dyDescent="0.3">
      <c r="A909" s="116">
        <v>2</v>
      </c>
      <c r="B909" s="116">
        <v>10</v>
      </c>
      <c r="C909" s="116">
        <v>830</v>
      </c>
      <c r="E909" s="116">
        <v>18.712655644951699</v>
      </c>
      <c r="F909" s="116">
        <v>13.4934315037611</v>
      </c>
      <c r="G909" s="116">
        <v>25.2883167039355</v>
      </c>
      <c r="H909" s="116">
        <v>14.732019720963001</v>
      </c>
      <c r="I909" s="116">
        <v>5.5930291053511896</v>
      </c>
      <c r="K909" s="116">
        <v>21.343918061904201</v>
      </c>
      <c r="Q909" s="160">
        <v>66.143720055862104</v>
      </c>
      <c r="R909" s="160">
        <v>14.8745918077329</v>
      </c>
      <c r="S909" s="160">
        <v>1.20110189631777</v>
      </c>
      <c r="T909" s="160">
        <v>0.250810159574682</v>
      </c>
      <c r="U909" s="160">
        <v>3.0925222776021299</v>
      </c>
      <c r="V909" s="160">
        <v>4.1766633256862304</v>
      </c>
      <c r="W909" s="160">
        <v>2.0823763987802599</v>
      </c>
      <c r="X909" s="164">
        <v>2.0057196807131925</v>
      </c>
      <c r="Z909" s="116">
        <v>1.6850595366842185E-2</v>
      </c>
      <c r="AA909" s="116">
        <v>3.6634260689069033E-2</v>
      </c>
      <c r="AB909" s="116">
        <v>4.9826739208438893E-2</v>
      </c>
      <c r="AC909" s="116">
        <v>4.2055564864921194E-2</v>
      </c>
      <c r="AD909" s="116">
        <v>0.14005685521040728</v>
      </c>
      <c r="AE909" s="116">
        <v>0.2071683902398441</v>
      </c>
      <c r="AF909" s="116">
        <v>0.10806336641818406</v>
      </c>
      <c r="AG909" s="116">
        <v>0.11270334403583844</v>
      </c>
      <c r="AH909" s="116">
        <v>0.17568607565241745</v>
      </c>
      <c r="AI909" s="116">
        <v>0.6046824736534927</v>
      </c>
      <c r="AJ909" s="116">
        <v>0.39558680170889621</v>
      </c>
      <c r="AK909" s="116">
        <v>0.71984769097939505</v>
      </c>
      <c r="AL909" s="116">
        <v>0.29150076594794816</v>
      </c>
      <c r="AM909" s="116">
        <v>0.24040626398095521</v>
      </c>
      <c r="AN909" s="116">
        <v>0.93710153908675464</v>
      </c>
      <c r="AO909" s="116">
        <v>1.3139051796099435</v>
      </c>
      <c r="AP909" s="116">
        <v>1.1930907500226593</v>
      </c>
      <c r="AQ909" s="116">
        <v>1.8919070150398603</v>
      </c>
      <c r="AR909" s="116">
        <v>2.1375631494763168</v>
      </c>
      <c r="AS909" s="116">
        <v>2.3433350087276743</v>
      </c>
      <c r="AT909" s="116">
        <v>2.2810685294721371</v>
      </c>
      <c r="AV909" s="116">
        <v>34.906193823747991</v>
      </c>
      <c r="AW909" s="116">
        <v>568.21960670374142</v>
      </c>
      <c r="AX909" s="116">
        <v>1.8011733934935201</v>
      </c>
      <c r="AY909" s="116">
        <v>0.8935914119025623</v>
      </c>
      <c r="AZ909" s="116">
        <v>12963.237118446199</v>
      </c>
      <c r="BA909" s="116">
        <v>3.03773338054304</v>
      </c>
      <c r="BB909" s="116">
        <v>0.26184525963359551</v>
      </c>
      <c r="BC909" s="116">
        <v>13.99152771589711</v>
      </c>
      <c r="BD909" s="116">
        <v>30.611895256583054</v>
      </c>
      <c r="BE909" s="116">
        <v>420.76884770827536</v>
      </c>
      <c r="BF909" s="116">
        <v>16.218174760369838</v>
      </c>
      <c r="BG909" s="116">
        <v>3.2372029605271178</v>
      </c>
      <c r="BH909" s="116">
        <v>3.4899093103614702</v>
      </c>
      <c r="BI909" s="116">
        <v>135.93121441915039</v>
      </c>
      <c r="BJ909" s="116">
        <v>0.9484951219506832</v>
      </c>
      <c r="BK909" s="116">
        <v>4060.1170833270348</v>
      </c>
      <c r="BL909" s="116">
        <v>2.6362228326949411</v>
      </c>
      <c r="BM909" s="116">
        <v>1.9072380550153103</v>
      </c>
      <c r="BN909" s="116">
        <v>10.443213761080285</v>
      </c>
      <c r="BO909" s="116">
        <v>0.9581916968958365</v>
      </c>
      <c r="BP909" s="116">
        <v>0.96847836257365505</v>
      </c>
      <c r="BQ909" s="116">
        <v>11.601254056666107</v>
      </c>
      <c r="BR909" s="116">
        <v>40.2911265951861</v>
      </c>
      <c r="BS909" s="116">
        <v>14.446918234410241</v>
      </c>
      <c r="BT909" s="116">
        <v>10.362768353796378</v>
      </c>
    </row>
    <row r="910" spans="1:72" x14ac:dyDescent="0.3">
      <c r="A910" s="116">
        <v>2</v>
      </c>
      <c r="B910" s="116">
        <v>10</v>
      </c>
      <c r="C910" s="116">
        <v>840</v>
      </c>
      <c r="E910" s="116">
        <v>20.381220252770898</v>
      </c>
      <c r="F910" s="116">
        <v>14.658632777239101</v>
      </c>
      <c r="G910" s="116">
        <v>22.165401246975399</v>
      </c>
      <c r="H910" s="116">
        <v>15.4893671850144</v>
      </c>
      <c r="I910" s="116">
        <v>4.6392222524621296</v>
      </c>
      <c r="K910" s="116">
        <v>21.751497356418898</v>
      </c>
      <c r="Q910" s="160">
        <v>66.274068342240696</v>
      </c>
      <c r="R910" s="160">
        <v>14.892546198629301</v>
      </c>
      <c r="S910" s="160">
        <v>1.4347784694458601</v>
      </c>
      <c r="T910" s="160">
        <v>0.31017043453107002</v>
      </c>
      <c r="U910" s="160">
        <v>3.1574794268168</v>
      </c>
      <c r="V910" s="160">
        <v>4.1713558830092197</v>
      </c>
      <c r="W910" s="160">
        <v>1.96068408019697</v>
      </c>
      <c r="X910" s="164">
        <v>2.1275002562320831</v>
      </c>
      <c r="Z910" s="116">
        <v>1.5081741708951664E-2</v>
      </c>
      <c r="AA910" s="116">
        <v>3.4890630280254215E-2</v>
      </c>
      <c r="AB910" s="116">
        <v>4.9679103804360761E-2</v>
      </c>
      <c r="AC910" s="116">
        <v>4.1219047753315113E-2</v>
      </c>
      <c r="AD910" s="116">
        <v>0.13051102128291212</v>
      </c>
      <c r="AE910" s="116">
        <v>0.1824128391364756</v>
      </c>
      <c r="AF910" s="116">
        <v>9.6888383266053299E-2</v>
      </c>
      <c r="AG910" s="116">
        <v>0.10347177054812214</v>
      </c>
      <c r="AH910" s="116">
        <v>0.1593019749613766</v>
      </c>
      <c r="AI910" s="116">
        <v>0.59901694533402206</v>
      </c>
      <c r="AJ910" s="116">
        <v>0.35707019963833825</v>
      </c>
      <c r="AK910" s="116">
        <v>0.66453758766260518</v>
      </c>
      <c r="AL910" s="116">
        <v>0.27230321563003995</v>
      </c>
      <c r="AM910" s="116">
        <v>0.23071790596815447</v>
      </c>
      <c r="AN910" s="116">
        <v>0.89721809196506541</v>
      </c>
      <c r="AO910" s="116">
        <v>1.2033922823907464</v>
      </c>
      <c r="AP910" s="116">
        <v>1.1434665305062868</v>
      </c>
      <c r="AQ910" s="116">
        <v>1.8777589295749266</v>
      </c>
      <c r="AR910" s="116">
        <v>2.1401653631388329</v>
      </c>
      <c r="AS910" s="116">
        <v>2.3675474141200867</v>
      </c>
      <c r="AT910" s="116">
        <v>2.321346750570465</v>
      </c>
      <c r="AV910" s="116">
        <v>32.480755776182164</v>
      </c>
      <c r="AW910" s="116">
        <v>532.18661034854335</v>
      </c>
      <c r="AX910" s="116">
        <v>1.6847046572170756</v>
      </c>
      <c r="AY910" s="116">
        <v>0.8357461529572634</v>
      </c>
      <c r="AZ910" s="116">
        <v>12678.951034954001</v>
      </c>
      <c r="BA910" s="116">
        <v>3.0941384830626149</v>
      </c>
      <c r="BB910" s="116">
        <v>0.25626716981368997</v>
      </c>
      <c r="BC910" s="116">
        <v>13.627064659852099</v>
      </c>
      <c r="BD910" s="116">
        <v>30.546218610215753</v>
      </c>
      <c r="BE910" s="116">
        <v>419.4799149750051</v>
      </c>
      <c r="BF910" s="116">
        <v>16.902026936919526</v>
      </c>
      <c r="BG910" s="116">
        <v>3.4110650438225192</v>
      </c>
      <c r="BH910" s="116">
        <v>3.5186429828218722</v>
      </c>
      <c r="BI910" s="116">
        <v>134.19112985848881</v>
      </c>
      <c r="BJ910" s="116">
        <v>0.98021458744344825</v>
      </c>
      <c r="BK910" s="116">
        <v>4385.8756825873552</v>
      </c>
      <c r="BL910" s="116">
        <v>2.7373254404793448</v>
      </c>
      <c r="BM910" s="116">
        <v>1.9365916923496773</v>
      </c>
      <c r="BN910" s="116">
        <v>10.535774265058125</v>
      </c>
      <c r="BO910" s="116">
        <v>0.95963061472123545</v>
      </c>
      <c r="BP910" s="116">
        <v>0.96343143738999848</v>
      </c>
      <c r="BQ910" s="116">
        <v>12.073877763242555</v>
      </c>
      <c r="BR910" s="116">
        <v>39.814816113345316</v>
      </c>
      <c r="BS910" s="116">
        <v>14.144301432355942</v>
      </c>
      <c r="BT910" s="116">
        <v>10.145701449369243</v>
      </c>
    </row>
    <row r="911" spans="1:72" x14ac:dyDescent="0.3">
      <c r="A911" s="116">
        <v>2</v>
      </c>
      <c r="B911" s="116">
        <v>10</v>
      </c>
      <c r="C911" s="116">
        <v>850</v>
      </c>
      <c r="E911" s="116">
        <v>22.053380059910101</v>
      </c>
      <c r="F911" s="116">
        <v>15.8285786980508</v>
      </c>
      <c r="G911" s="116">
        <v>18.305738630544099</v>
      </c>
      <c r="H911" s="116">
        <v>17.277462340996902</v>
      </c>
      <c r="I911" s="116">
        <v>3.8597102867214401</v>
      </c>
      <c r="K911" s="116">
        <v>21.648830784496301</v>
      </c>
      <c r="Q911" s="160">
        <v>66.227220992000198</v>
      </c>
      <c r="R911" s="160">
        <v>15.0291058102804</v>
      </c>
      <c r="S911" s="160">
        <v>1.5431610601010699</v>
      </c>
      <c r="T911" s="160">
        <v>0.348314187841334</v>
      </c>
      <c r="U911" s="160">
        <v>3.2131402530569799</v>
      </c>
      <c r="V911" s="160">
        <v>4.24581471235454</v>
      </c>
      <c r="W911" s="160">
        <v>1.85894991000165</v>
      </c>
      <c r="X911" s="164">
        <v>2.2839855390997443</v>
      </c>
      <c r="Z911" s="116">
        <v>1.293827792315831E-2</v>
      </c>
      <c r="AA911" s="116">
        <v>3.2504107982022058E-2</v>
      </c>
      <c r="AB911" s="116">
        <v>4.8739450939423265E-2</v>
      </c>
      <c r="AC911" s="116">
        <v>3.98938421631094E-2</v>
      </c>
      <c r="AD911" s="116">
        <v>0.1172814152651126</v>
      </c>
      <c r="AE911" s="116">
        <v>0.15187743536712559</v>
      </c>
      <c r="AF911" s="116">
        <v>8.3327798724320126E-2</v>
      </c>
      <c r="AG911" s="116">
        <v>9.133117640756834E-2</v>
      </c>
      <c r="AH911" s="116">
        <v>0.13840742748587848</v>
      </c>
      <c r="AI911" s="116">
        <v>0.57957193786472971</v>
      </c>
      <c r="AJ911" s="116">
        <v>0.30967191280468731</v>
      </c>
      <c r="AK911" s="116">
        <v>0.60206747427708263</v>
      </c>
      <c r="AL911" s="116">
        <v>0.25118820995435825</v>
      </c>
      <c r="AM911" s="116">
        <v>0.2252286866748823</v>
      </c>
      <c r="AN911" s="116">
        <v>0.84624556063068124</v>
      </c>
      <c r="AO911" s="116">
        <v>1.0747198325807055</v>
      </c>
      <c r="AP911" s="116">
        <v>1.1069053013689669</v>
      </c>
      <c r="AQ911" s="116">
        <v>1.9234231592596722</v>
      </c>
      <c r="AR911" s="116">
        <v>2.2221962874716654</v>
      </c>
      <c r="AS911" s="116">
        <v>2.4909222669085338</v>
      </c>
      <c r="AT911" s="116">
        <v>2.4686195997770239</v>
      </c>
      <c r="AV911" s="116">
        <v>30.396487588611208</v>
      </c>
      <c r="AW911" s="116">
        <v>501.28187004108031</v>
      </c>
      <c r="AX911" s="116">
        <v>1.5859228525066129</v>
      </c>
      <c r="AY911" s="116">
        <v>0.7859281544046921</v>
      </c>
      <c r="AZ911" s="116">
        <v>12507.139765356445</v>
      </c>
      <c r="BA911" s="116">
        <v>3.1866197103399814</v>
      </c>
      <c r="BB911" s="116">
        <v>0.25219948706005829</v>
      </c>
      <c r="BC911" s="116">
        <v>13.368829721641115</v>
      </c>
      <c r="BD911" s="116">
        <v>30.753517940091321</v>
      </c>
      <c r="BE911" s="116">
        <v>424.75337435459249</v>
      </c>
      <c r="BF911" s="116">
        <v>17.86052207046324</v>
      </c>
      <c r="BG911" s="116">
        <v>3.624107318919024</v>
      </c>
      <c r="BH911" s="116">
        <v>3.5549020518559473</v>
      </c>
      <c r="BI911" s="116">
        <v>131.28264821235103</v>
      </c>
      <c r="BJ911" s="116">
        <v>1.0225487781187541</v>
      </c>
      <c r="BK911" s="116">
        <v>4815.6467148836464</v>
      </c>
      <c r="BL911" s="116">
        <v>2.8153956977682246</v>
      </c>
      <c r="BM911" s="116">
        <v>1.9130385692066068</v>
      </c>
      <c r="BN911" s="116">
        <v>10.293647047978935</v>
      </c>
      <c r="BO911" s="116">
        <v>0.92709782209831482</v>
      </c>
      <c r="BP911" s="116">
        <v>0.92179033841211433</v>
      </c>
      <c r="BQ911" s="116">
        <v>12.63531400276451</v>
      </c>
      <c r="BR911" s="116">
        <v>41.263642747299073</v>
      </c>
      <c r="BS911" s="116">
        <v>14.503113305212551</v>
      </c>
      <c r="BT911" s="116">
        <v>10.403077054371874</v>
      </c>
    </row>
    <row r="912" spans="1:72" x14ac:dyDescent="0.3">
      <c r="A912" s="116">
        <v>2</v>
      </c>
      <c r="B912" s="116">
        <v>9.9999999999999911</v>
      </c>
      <c r="C912" s="116">
        <v>860</v>
      </c>
      <c r="E912" s="116">
        <v>23.918780733096799</v>
      </c>
      <c r="F912" s="116">
        <v>16.9347414153664</v>
      </c>
      <c r="G912" s="116">
        <v>15.8476009973923</v>
      </c>
      <c r="H912" s="116">
        <v>17.072586204890001</v>
      </c>
      <c r="I912" s="116">
        <v>2.8062628296909602</v>
      </c>
      <c r="K912" s="116">
        <v>22.309703307890398</v>
      </c>
      <c r="Q912" s="160">
        <v>66.2690137084452</v>
      </c>
      <c r="R912" s="160">
        <v>14.9432908796456</v>
      </c>
      <c r="S912" s="160">
        <v>1.9946198752730999</v>
      </c>
      <c r="T912" s="160">
        <v>0.44628984583862202</v>
      </c>
      <c r="U912" s="160">
        <v>3.2898792479360601</v>
      </c>
      <c r="V912" s="160">
        <v>4.1742444655376501</v>
      </c>
      <c r="W912" s="160">
        <v>1.74485305349744</v>
      </c>
      <c r="X912" s="164">
        <v>2.3923186294517231</v>
      </c>
      <c r="Z912" s="116">
        <v>1.1508546797335727E-2</v>
      </c>
      <c r="AA912" s="116">
        <v>3.1194272941753271E-2</v>
      </c>
      <c r="AB912" s="116">
        <v>4.9055537383081632E-2</v>
      </c>
      <c r="AC912" s="116">
        <v>3.9297363468634501E-2</v>
      </c>
      <c r="AD912" s="116">
        <v>0.11054886527218885</v>
      </c>
      <c r="AE912" s="116">
        <v>0.13231190407357879</v>
      </c>
      <c r="AF912" s="116">
        <v>7.4259325581176164E-2</v>
      </c>
      <c r="AG912" s="116">
        <v>8.4457272647545184E-2</v>
      </c>
      <c r="AH912" s="116">
        <v>0.12583867849090494</v>
      </c>
      <c r="AI912" s="116">
        <v>0.58182607060547875</v>
      </c>
      <c r="AJ912" s="116">
        <v>0.27882718085001024</v>
      </c>
      <c r="AK912" s="116">
        <v>0.55252941342617967</v>
      </c>
      <c r="AL912" s="116">
        <v>0.23342612900012139</v>
      </c>
      <c r="AM912" s="116">
        <v>0.21163311423349712</v>
      </c>
      <c r="AN912" s="116">
        <v>0.81298228966528552</v>
      </c>
      <c r="AO912" s="116">
        <v>0.97948987979267033</v>
      </c>
      <c r="AP912" s="116">
        <v>1.043935402626851</v>
      </c>
      <c r="AQ912" s="116">
        <v>1.8521874709559862</v>
      </c>
      <c r="AR912" s="116">
        <v>2.1494675726544639</v>
      </c>
      <c r="AS912" s="116">
        <v>2.4213544970295318</v>
      </c>
      <c r="AT912" s="116">
        <v>2.4080745807857942</v>
      </c>
      <c r="AV912" s="116">
        <v>28.272553051732828</v>
      </c>
      <c r="AW912" s="116">
        <v>468.77236202276566</v>
      </c>
      <c r="AX912" s="116">
        <v>1.4827681100978118</v>
      </c>
      <c r="AY912" s="116">
        <v>0.73494374561676334</v>
      </c>
      <c r="AZ912" s="116">
        <v>12068.278925795939</v>
      </c>
      <c r="BA912" s="116">
        <v>3.1778509234374877</v>
      </c>
      <c r="BB912" s="116">
        <v>0.24349940240749729</v>
      </c>
      <c r="BC912" s="116">
        <v>12.852456789784892</v>
      </c>
      <c r="BD912" s="116">
        <v>30.155788244349949</v>
      </c>
      <c r="BE912" s="116">
        <v>418.79949810499147</v>
      </c>
      <c r="BF912" s="116">
        <v>18.279594325122524</v>
      </c>
      <c r="BG912" s="116">
        <v>3.7904119208898677</v>
      </c>
      <c r="BH912" s="116">
        <v>3.551023448423392</v>
      </c>
      <c r="BI912" s="116">
        <v>129.93475293497136</v>
      </c>
      <c r="BJ912" s="116">
        <v>1.0493000259213172</v>
      </c>
      <c r="BK912" s="116">
        <v>5176.8997604932692</v>
      </c>
      <c r="BL912" s="116">
        <v>2.9513465489362058</v>
      </c>
      <c r="BM912" s="116">
        <v>1.9959297370774827</v>
      </c>
      <c r="BN912" s="116">
        <v>10.722693858928661</v>
      </c>
      <c r="BO912" s="116">
        <v>0.96306119501675502</v>
      </c>
      <c r="BP912" s="116">
        <v>0.9544821100127463</v>
      </c>
      <c r="BQ912" s="116">
        <v>13.050754507065855</v>
      </c>
      <c r="BR912" s="116">
        <v>39.057302541213751</v>
      </c>
      <c r="BS912" s="116">
        <v>13.465372116417413</v>
      </c>
      <c r="BT912" s="116">
        <v>9.6587057375146017</v>
      </c>
    </row>
    <row r="913" spans="1:72" x14ac:dyDescent="0.3">
      <c r="A913" s="116">
        <v>2</v>
      </c>
      <c r="B913" s="116">
        <v>9.9999999999999805</v>
      </c>
      <c r="C913" s="116">
        <v>870</v>
      </c>
      <c r="E913" s="116">
        <v>25.717708122573701</v>
      </c>
      <c r="F913" s="116">
        <v>18.184962542131601</v>
      </c>
      <c r="G913" s="116">
        <v>11.540822642961899</v>
      </c>
      <c r="H913" s="116">
        <v>19.338840468007</v>
      </c>
      <c r="I913" s="116">
        <v>2.0263049822529302</v>
      </c>
      <c r="K913" s="116">
        <v>21.9485084778503</v>
      </c>
      <c r="Q913" s="160">
        <v>66.269783965232193</v>
      </c>
      <c r="R913" s="160">
        <v>15.0884439304818</v>
      </c>
      <c r="S913" s="160">
        <v>1.9721501910730099</v>
      </c>
      <c r="T913" s="160">
        <v>0.462269930927938</v>
      </c>
      <c r="U913" s="160">
        <v>3.32346627221709</v>
      </c>
      <c r="V913" s="160">
        <v>4.2724422585318802</v>
      </c>
      <c r="W913" s="160">
        <v>1.66063642728306</v>
      </c>
      <c r="X913" s="164">
        <v>2.5727740210552605</v>
      </c>
      <c r="Z913" s="116">
        <v>9.1252887073033154E-3</v>
      </c>
      <c r="AA913" s="116">
        <v>2.8380839678296629E-2</v>
      </c>
      <c r="AB913" s="116">
        <v>4.7743677034906985E-2</v>
      </c>
      <c r="AC913" s="116">
        <v>3.7677582031092102E-2</v>
      </c>
      <c r="AD913" s="116">
        <v>9.5188112426213806E-2</v>
      </c>
      <c r="AE913" s="116">
        <v>9.8256235270073489E-2</v>
      </c>
      <c r="AF913" s="116">
        <v>5.9211886039203174E-2</v>
      </c>
      <c r="AG913" s="116">
        <v>7.0613537110896477E-2</v>
      </c>
      <c r="AH913" s="116">
        <v>0.10227272930433751</v>
      </c>
      <c r="AI913" s="116">
        <v>0.55484199832841274</v>
      </c>
      <c r="AJ913" s="116">
        <v>0.22596922605274183</v>
      </c>
      <c r="AK913" s="116">
        <v>0.48469773511407971</v>
      </c>
      <c r="AL913" s="116">
        <v>0.21072904887301505</v>
      </c>
      <c r="AM913" s="116">
        <v>0.20747882469727524</v>
      </c>
      <c r="AN913" s="116">
        <v>0.75489049443134382</v>
      </c>
      <c r="AO913" s="116">
        <v>0.83843663948212732</v>
      </c>
      <c r="AP913" s="116">
        <v>1.0110651740186043</v>
      </c>
      <c r="AQ913" s="116">
        <v>1.9233093828931316</v>
      </c>
      <c r="AR913" s="116">
        <v>2.2661860076722879</v>
      </c>
      <c r="AS913" s="116">
        <v>2.588857162854171</v>
      </c>
      <c r="AT913" s="116">
        <v>2.6035590812170448</v>
      </c>
      <c r="AV913" s="116">
        <v>26.557501337051569</v>
      </c>
      <c r="AW913" s="116">
        <v>442.9326325843229</v>
      </c>
      <c r="AX913" s="116">
        <v>1.4010283881357439</v>
      </c>
      <c r="AY913" s="116">
        <v>0.69350365421176308</v>
      </c>
      <c r="AZ913" s="116">
        <v>11899.327771928311</v>
      </c>
      <c r="BA913" s="116">
        <v>3.2711009933552897</v>
      </c>
      <c r="BB913" s="116">
        <v>0.23907200750402074</v>
      </c>
      <c r="BC913" s="116">
        <v>12.595661018950761</v>
      </c>
      <c r="BD913" s="116">
        <v>30.316891797337497</v>
      </c>
      <c r="BE913" s="116">
        <v>426.63438851154001</v>
      </c>
      <c r="BF913" s="116">
        <v>19.410294032414932</v>
      </c>
      <c r="BG913" s="116">
        <v>4.0504086804630024</v>
      </c>
      <c r="BH913" s="116">
        <v>3.5773726006252291</v>
      </c>
      <c r="BI913" s="116">
        <v>126.42928692680262</v>
      </c>
      <c r="BJ913" s="116">
        <v>1.1003426395829161</v>
      </c>
      <c r="BK913" s="116">
        <v>5791.1280691799411</v>
      </c>
      <c r="BL913" s="116">
        <v>3.0251350090922444</v>
      </c>
      <c r="BM913" s="116">
        <v>1.9515315827898192</v>
      </c>
      <c r="BN913" s="116">
        <v>10.357877627465095</v>
      </c>
      <c r="BO913" s="116">
        <v>0.91939439956052071</v>
      </c>
      <c r="BP913" s="116">
        <v>0.90226163565800643</v>
      </c>
      <c r="BQ913" s="116">
        <v>13.68249268288039</v>
      </c>
      <c r="BR913" s="116">
        <v>41.189363676229405</v>
      </c>
      <c r="BS913" s="116">
        <v>13.960098181238667</v>
      </c>
      <c r="BT913" s="116">
        <v>10.013572535065713</v>
      </c>
    </row>
    <row r="914" spans="1:72" x14ac:dyDescent="0.3">
      <c r="A914" s="116">
        <v>2</v>
      </c>
      <c r="B914" s="116">
        <v>10.000000000000099</v>
      </c>
      <c r="C914" s="116">
        <v>880</v>
      </c>
      <c r="E914" s="116">
        <v>27.514436486461701</v>
      </c>
      <c r="F914" s="116">
        <v>19.2540169106577</v>
      </c>
      <c r="G914" s="116">
        <v>8.7829505427845191</v>
      </c>
      <c r="H914" s="116">
        <v>19.943115202593798</v>
      </c>
      <c r="I914" s="116">
        <v>1.11470764304732</v>
      </c>
      <c r="K914" s="116">
        <v>22.054026495119199</v>
      </c>
      <c r="Q914" s="160">
        <v>66.344535280845605</v>
      </c>
      <c r="R914" s="160">
        <v>15.0879874348939</v>
      </c>
      <c r="S914" s="160">
        <v>2.1518856967642002</v>
      </c>
      <c r="T914" s="160">
        <v>0.52400184775398595</v>
      </c>
      <c r="U914" s="160">
        <v>3.3906569095344699</v>
      </c>
      <c r="V914" s="160">
        <v>4.2413003572046204</v>
      </c>
      <c r="W914" s="160">
        <v>1.5762584680477301</v>
      </c>
      <c r="X914" s="164">
        <v>2.6907391415683684</v>
      </c>
      <c r="Z914" s="116">
        <v>7.548501278096786E-3</v>
      </c>
      <c r="AA914" s="116">
        <v>2.6555190793368544E-2</v>
      </c>
      <c r="AB914" s="116">
        <v>4.7402182884047531E-2</v>
      </c>
      <c r="AC914" s="116">
        <v>3.6684105112875225E-2</v>
      </c>
      <c r="AD914" s="116">
        <v>8.6101069066653546E-2</v>
      </c>
      <c r="AE914" s="116">
        <v>7.6367174926020812E-2</v>
      </c>
      <c r="AF914" s="116">
        <v>4.9305629606316133E-2</v>
      </c>
      <c r="AG914" s="116">
        <v>6.2140631991952563E-2</v>
      </c>
      <c r="AH914" s="116">
        <v>8.7531377094951027E-2</v>
      </c>
      <c r="AI914" s="116">
        <v>0.54386473332462448</v>
      </c>
      <c r="AJ914" s="116">
        <v>0.19160123892669376</v>
      </c>
      <c r="AK914" s="116">
        <v>0.4350496777626448</v>
      </c>
      <c r="AL914" s="116">
        <v>0.19349862312243238</v>
      </c>
      <c r="AM914" s="116">
        <v>0.1982853595621217</v>
      </c>
      <c r="AN914" s="116">
        <v>0.71557327737217635</v>
      </c>
      <c r="AO914" s="116">
        <v>0.73963547510257888</v>
      </c>
      <c r="AP914" s="116">
        <v>0.96499141809768374</v>
      </c>
      <c r="AQ914" s="116">
        <v>1.9056477063170041</v>
      </c>
      <c r="AR914" s="116">
        <v>2.2622474954030372</v>
      </c>
      <c r="AS914" s="116">
        <v>2.6028142890319952</v>
      </c>
      <c r="AT914" s="116">
        <v>2.6316005106959879</v>
      </c>
      <c r="AV914" s="116">
        <v>24.980762091242422</v>
      </c>
      <c r="AW914" s="116">
        <v>418.65798897192224</v>
      </c>
      <c r="AX914" s="116">
        <v>1.3246997192461782</v>
      </c>
      <c r="AY914" s="116">
        <v>0.65541895298553521</v>
      </c>
      <c r="AZ914" s="116">
        <v>11558.438100721558</v>
      </c>
      <c r="BA914" s="116">
        <v>3.2677806257483057</v>
      </c>
      <c r="BB914" s="116">
        <v>0.23159510017358484</v>
      </c>
      <c r="BC914" s="116">
        <v>12.180368693505986</v>
      </c>
      <c r="BD914" s="116">
        <v>29.829413252384384</v>
      </c>
      <c r="BE914" s="116">
        <v>426.60803477257662</v>
      </c>
      <c r="BF914" s="116">
        <v>19.926207692919</v>
      </c>
      <c r="BG914" s="116">
        <v>4.2337534870752211</v>
      </c>
      <c r="BH914" s="116">
        <v>3.5628058571222141</v>
      </c>
      <c r="BI914" s="116">
        <v>124.14275100117683</v>
      </c>
      <c r="BJ914" s="116">
        <v>1.1337415907876847</v>
      </c>
      <c r="BK914" s="116">
        <v>6281.6285998545745</v>
      </c>
      <c r="BL914" s="116">
        <v>3.1294124968546355</v>
      </c>
      <c r="BM914" s="116">
        <v>1.9861586554790318</v>
      </c>
      <c r="BN914" s="116">
        <v>10.496372900131574</v>
      </c>
      <c r="BO914" s="116">
        <v>0.92723271496178161</v>
      </c>
      <c r="BP914" s="116">
        <v>0.90576936969165356</v>
      </c>
      <c r="BQ914" s="116">
        <v>14.109886708738843</v>
      </c>
      <c r="BR914" s="116">
        <v>40.643376415030858</v>
      </c>
      <c r="BS914" s="116">
        <v>13.447538745599763</v>
      </c>
      <c r="BT914" s="116">
        <v>9.6459138681517302</v>
      </c>
    </row>
    <row r="915" spans="1:72" x14ac:dyDescent="0.3">
      <c r="A915" s="116">
        <v>2</v>
      </c>
      <c r="B915" s="116">
        <v>9.9999999999999805</v>
      </c>
      <c r="C915" s="116">
        <v>890</v>
      </c>
      <c r="E915" s="116">
        <v>29.6281260434763</v>
      </c>
      <c r="F915" s="116">
        <v>20.4175708133942</v>
      </c>
      <c r="G915" s="116">
        <v>5.7245471923942599</v>
      </c>
      <c r="H915" s="116">
        <v>20.515513376301101</v>
      </c>
      <c r="I915" s="116">
        <v>0.15035403178562701</v>
      </c>
      <c r="K915" s="116">
        <v>22.114128295712501</v>
      </c>
      <c r="Q915" s="160">
        <v>66.293034876063103</v>
      </c>
      <c r="R915" s="160">
        <v>15.123733351560899</v>
      </c>
      <c r="S915" s="160">
        <v>2.4046038423557499</v>
      </c>
      <c r="T915" s="160">
        <v>0.59410728770394095</v>
      </c>
      <c r="U915" s="160">
        <v>3.4772475268071599</v>
      </c>
      <c r="V915" s="160">
        <v>4.22223464848049</v>
      </c>
      <c r="W915" s="160">
        <v>1.4879808478260199</v>
      </c>
      <c r="X915" s="164">
        <v>2.837559807741671</v>
      </c>
      <c r="Z915" s="116">
        <v>5.8047164627438906E-3</v>
      </c>
      <c r="AA915" s="116">
        <v>2.4512796199357912E-2</v>
      </c>
      <c r="AB915" s="116">
        <v>4.6943391848756975E-2</v>
      </c>
      <c r="AC915" s="116">
        <v>3.5506840392655371E-2</v>
      </c>
      <c r="AD915" s="116">
        <v>7.5889417359111228E-2</v>
      </c>
      <c r="AE915" s="116">
        <v>5.2072064766193832E-2</v>
      </c>
      <c r="AF915" s="116">
        <v>3.8266155308078052E-2</v>
      </c>
      <c r="AG915" s="116">
        <v>5.2669214514711592E-2</v>
      </c>
      <c r="AH915" s="116">
        <v>7.1101452336769205E-2</v>
      </c>
      <c r="AI915" s="116">
        <v>0.53054563726142423</v>
      </c>
      <c r="AJ915" s="116">
        <v>0.15326921073456654</v>
      </c>
      <c r="AK915" s="116">
        <v>0.37902225151215113</v>
      </c>
      <c r="AL915" s="116">
        <v>0.17396302462544749</v>
      </c>
      <c r="AM915" s="116">
        <v>0.18756723932385438</v>
      </c>
      <c r="AN915" s="116">
        <v>0.67023827240906397</v>
      </c>
      <c r="AO915" s="116">
        <v>0.62865643743930877</v>
      </c>
      <c r="AP915" s="116">
        <v>0.91064018402930302</v>
      </c>
      <c r="AQ915" s="116">
        <v>1.8783243743781275</v>
      </c>
      <c r="AR915" s="116">
        <v>2.2483590869044381</v>
      </c>
      <c r="AS915" s="116">
        <v>2.6070368014154344</v>
      </c>
      <c r="AT915" s="116">
        <v>2.6510854208375232</v>
      </c>
      <c r="AV915" s="116">
        <v>23.33818255586197</v>
      </c>
      <c r="AW915" s="116">
        <v>393.10260481794307</v>
      </c>
      <c r="AX915" s="116">
        <v>1.2450040228904873</v>
      </c>
      <c r="AY915" s="116">
        <v>0.61556959409271372</v>
      </c>
      <c r="AZ915" s="116">
        <v>11157.46775238354</v>
      </c>
      <c r="BA915" s="116">
        <v>3.2439704749994163</v>
      </c>
      <c r="BB915" s="116">
        <v>0.22276290986335512</v>
      </c>
      <c r="BC915" s="116">
        <v>11.699570379364287</v>
      </c>
      <c r="BD915" s="116">
        <v>29.164058336504262</v>
      </c>
      <c r="BE915" s="116">
        <v>426.43705293019536</v>
      </c>
      <c r="BF915" s="116">
        <v>20.413734372779189</v>
      </c>
      <c r="BG915" s="116">
        <v>4.4404474770001725</v>
      </c>
      <c r="BH915" s="116">
        <v>3.5347309937808151</v>
      </c>
      <c r="BI915" s="116">
        <v>121.41707502475155</v>
      </c>
      <c r="BJ915" s="116">
        <v>1.1719658079656023</v>
      </c>
      <c r="BK915" s="116">
        <v>6898.9649507884833</v>
      </c>
      <c r="BL915" s="116">
        <v>3.2546670596597149</v>
      </c>
      <c r="BM915" s="116">
        <v>2.0332572639326911</v>
      </c>
      <c r="BN915" s="116">
        <v>10.700062598121145</v>
      </c>
      <c r="BO915" s="116">
        <v>0.94068149660207312</v>
      </c>
      <c r="BP915" s="116">
        <v>0.91447348511048354</v>
      </c>
      <c r="BQ915" s="116">
        <v>14.562435357794969</v>
      </c>
      <c r="BR915" s="116">
        <v>39.853697024639345</v>
      </c>
      <c r="BS915" s="116">
        <v>12.79377758880651</v>
      </c>
      <c r="BT915" s="116">
        <v>9.1769712662325169</v>
      </c>
    </row>
    <row r="916" spans="1:72" x14ac:dyDescent="0.3">
      <c r="A916" s="116">
        <v>2</v>
      </c>
      <c r="B916" s="116">
        <v>10</v>
      </c>
      <c r="C916" s="116">
        <v>900</v>
      </c>
      <c r="E916" s="116">
        <v>31.0648164881589</v>
      </c>
      <c r="F916" s="116">
        <v>21.206632174909799</v>
      </c>
      <c r="G916" s="116">
        <v>3.2133280132354201</v>
      </c>
      <c r="H916" s="116">
        <v>21.2086087393707</v>
      </c>
      <c r="K916" s="116">
        <v>21.7603580869262</v>
      </c>
      <c r="Q916" s="160">
        <v>65.650204332840403</v>
      </c>
      <c r="R916" s="160">
        <v>15.3566968287726</v>
      </c>
      <c r="S916" s="160">
        <v>2.7524776161388398</v>
      </c>
      <c r="T916" s="160">
        <v>0.70483710675115496</v>
      </c>
      <c r="U916" s="160">
        <v>3.5136346220117498</v>
      </c>
      <c r="V916" s="160">
        <v>4.3373703365927598</v>
      </c>
      <c r="W916" s="160">
        <v>1.43483779125369</v>
      </c>
      <c r="X916" s="164">
        <v>3.0228994267031264</v>
      </c>
      <c r="Z916" s="116">
        <v>4.4716610476845794E-3</v>
      </c>
      <c r="AA916" s="116">
        <v>2.2976626850473133E-2</v>
      </c>
      <c r="AB916" s="116">
        <v>4.6085213707218367E-2</v>
      </c>
      <c r="AC916" s="116">
        <v>3.4345208696109186E-2</v>
      </c>
      <c r="AD916" s="116">
        <v>6.6639255231561279E-2</v>
      </c>
      <c r="AE916" s="116">
        <v>3.2113208315986748E-2</v>
      </c>
      <c r="AF916" s="116">
        <v>2.9221119951546547E-2</v>
      </c>
      <c r="AG916" s="116">
        <v>4.4449251416822017E-2</v>
      </c>
      <c r="AH916" s="116">
        <v>5.7194545395576599E-2</v>
      </c>
      <c r="AI916" s="116">
        <v>0.51256569863069612</v>
      </c>
      <c r="AJ916" s="116">
        <v>0.12153657329136461</v>
      </c>
      <c r="AK916" s="116">
        <v>0.33406081997949322</v>
      </c>
      <c r="AL916" s="116">
        <v>0.15848067317765793</v>
      </c>
      <c r="AM916" s="116">
        <v>0.18208279149627044</v>
      </c>
      <c r="AN916" s="116">
        <v>0.62907700987333925</v>
      </c>
      <c r="AO916" s="116">
        <v>0.53879939044140623</v>
      </c>
      <c r="AP916" s="116">
        <v>0.87172402000788662</v>
      </c>
      <c r="AQ916" s="116">
        <v>1.8715620104351163</v>
      </c>
      <c r="AR916" s="116">
        <v>2.2567030373297015</v>
      </c>
      <c r="AS916" s="116">
        <v>2.6339773279855256</v>
      </c>
      <c r="AT916" s="116">
        <v>2.6918831615274081</v>
      </c>
      <c r="AV916" s="116">
        <v>22.344003050312001</v>
      </c>
      <c r="AW916" s="116">
        <v>377.50337793058799</v>
      </c>
      <c r="AX916" s="116">
        <v>1.1973701376208263</v>
      </c>
      <c r="AY916" s="116">
        <v>0.59153040074821228</v>
      </c>
      <c r="AZ916" s="116">
        <v>10941.569124825572</v>
      </c>
      <c r="BA916" s="116">
        <v>3.2453340573527538</v>
      </c>
      <c r="BB916" s="116">
        <v>0.21765706374402286</v>
      </c>
      <c r="BC916" s="116">
        <v>11.427254141078896</v>
      </c>
      <c r="BD916" s="116">
        <v>28.850933335981125</v>
      </c>
      <c r="BE916" s="116">
        <v>430.06563057096565</v>
      </c>
      <c r="BF916" s="116">
        <v>20.916278806345165</v>
      </c>
      <c r="BG916" s="116">
        <v>4.6216392930700172</v>
      </c>
      <c r="BH916" s="116">
        <v>3.5246730035106801</v>
      </c>
      <c r="BI916" s="116">
        <v>119.22031618714539</v>
      </c>
      <c r="BJ916" s="116">
        <v>1.2091840656436101</v>
      </c>
      <c r="BK916" s="116">
        <v>7471.5407083648624</v>
      </c>
      <c r="BL916" s="116">
        <v>3.3458658212058019</v>
      </c>
      <c r="BM916" s="116">
        <v>2.0552058638194484</v>
      </c>
      <c r="BN916" s="116">
        <v>10.769911820967968</v>
      </c>
      <c r="BO916" s="116">
        <v>0.94267959276623681</v>
      </c>
      <c r="BP916" s="116">
        <v>0.91261481750954065</v>
      </c>
      <c r="BQ916" s="116">
        <v>14.910308912232006</v>
      </c>
      <c r="BR916" s="116">
        <v>39.932140366615613</v>
      </c>
      <c r="BS916" s="116">
        <v>12.521442696123476</v>
      </c>
      <c r="BT916" s="116">
        <v>8.9816255626202164</v>
      </c>
    </row>
    <row r="917" spans="1:72" x14ac:dyDescent="0.3">
      <c r="A917" s="116">
        <v>2</v>
      </c>
      <c r="B917" s="116">
        <v>10.000000000000099</v>
      </c>
      <c r="C917" s="116">
        <v>910</v>
      </c>
      <c r="E917" s="116">
        <v>32.116723466914102</v>
      </c>
      <c r="F917" s="116">
        <v>21.744228515185199</v>
      </c>
      <c r="G917" s="116">
        <v>1.6445825591599399</v>
      </c>
      <c r="H917" s="116">
        <v>21.429636505727501</v>
      </c>
      <c r="K917" s="116">
        <v>21.454707579241301</v>
      </c>
      <c r="Q917" s="160">
        <v>65.023675159587597</v>
      </c>
      <c r="R917" s="160">
        <v>15.577131003302</v>
      </c>
      <c r="S917" s="160">
        <v>3.0448626860766002</v>
      </c>
      <c r="T917" s="160">
        <v>0.79349079151887802</v>
      </c>
      <c r="U917" s="160">
        <v>3.62785984713092</v>
      </c>
      <c r="V917" s="160">
        <v>4.4018051127957802</v>
      </c>
      <c r="W917" s="160">
        <v>1.3964837408173201</v>
      </c>
      <c r="X917" s="164">
        <v>3.1520632744492505</v>
      </c>
      <c r="Z917" s="116">
        <v>3.6580448661814057E-3</v>
      </c>
      <c r="AA917" s="116">
        <v>2.2013538315348819E-2</v>
      </c>
      <c r="AB917" s="116">
        <v>4.5507713001539371E-2</v>
      </c>
      <c r="AC917" s="116">
        <v>3.3518822888209794E-2</v>
      </c>
      <c r="AD917" s="116">
        <v>6.066893320835736E-2</v>
      </c>
      <c r="AE917" s="116">
        <v>1.9609578551540913E-2</v>
      </c>
      <c r="AF917" s="116">
        <v>2.3483214377919032E-2</v>
      </c>
      <c r="AG917" s="116">
        <v>3.9224468647310065E-2</v>
      </c>
      <c r="AH917" s="116">
        <v>4.8424537527429798E-2</v>
      </c>
      <c r="AI917" s="116">
        <v>0.49973254654771604</v>
      </c>
      <c r="AJ917" s="116">
        <v>0.10138950952972561</v>
      </c>
      <c r="AK917" s="116">
        <v>0.30416210217632683</v>
      </c>
      <c r="AL917" s="116">
        <v>0.14808568400914482</v>
      </c>
      <c r="AM917" s="116">
        <v>0.17762026945434464</v>
      </c>
      <c r="AN917" s="116">
        <v>0.6004667848380818</v>
      </c>
      <c r="AO917" s="116">
        <v>0.48012806575668904</v>
      </c>
      <c r="AP917" s="116">
        <v>0.84079899216663367</v>
      </c>
      <c r="AQ917" s="116">
        <v>1.8511464384553722</v>
      </c>
      <c r="AR917" s="116">
        <v>2.2418738645851914</v>
      </c>
      <c r="AS917" s="116">
        <v>2.627048276786121</v>
      </c>
      <c r="AT917" s="116">
        <v>2.6928040565492743</v>
      </c>
      <c r="AV917" s="116">
        <v>21.659170616409522</v>
      </c>
      <c r="AW917" s="116">
        <v>366.69461347293304</v>
      </c>
      <c r="AX917" s="116">
        <v>1.164576332954981</v>
      </c>
      <c r="AY917" s="116">
        <v>0.57502426195884115</v>
      </c>
      <c r="AZ917" s="116">
        <v>10767.481890186484</v>
      </c>
      <c r="BA917" s="116">
        <v>3.2289036230638617</v>
      </c>
      <c r="BB917" s="116">
        <v>0.21357868633108762</v>
      </c>
      <c r="BC917" s="116">
        <v>11.213531572911807</v>
      </c>
      <c r="BD917" s="116">
        <v>28.52789851777332</v>
      </c>
      <c r="BE917" s="116">
        <v>432.39973135317689</v>
      </c>
      <c r="BF917" s="116">
        <v>21.15418484868615</v>
      </c>
      <c r="BG917" s="116">
        <v>4.7380571222726067</v>
      </c>
      <c r="BH917" s="116">
        <v>3.5096651633144194</v>
      </c>
      <c r="BI917" s="116">
        <v>117.7158524573059</v>
      </c>
      <c r="BJ917" s="116">
        <v>1.2349342096388061</v>
      </c>
      <c r="BK917" s="116">
        <v>7875.3912357170229</v>
      </c>
      <c r="BL917" s="116">
        <v>3.4195541602520012</v>
      </c>
      <c r="BM917" s="116">
        <v>2.0852002814396133</v>
      </c>
      <c r="BN917" s="116">
        <v>10.905985324329579</v>
      </c>
      <c r="BO917" s="116">
        <v>0.95248563492607718</v>
      </c>
      <c r="BP917" s="116">
        <v>0.91990675758055318</v>
      </c>
      <c r="BQ917" s="116">
        <v>15.118098526266083</v>
      </c>
      <c r="BR917" s="116">
        <v>39.647928957740248</v>
      </c>
      <c r="BS917" s="116">
        <v>12.189856722440561</v>
      </c>
      <c r="BT917" s="116">
        <v>8.7437790836071549</v>
      </c>
    </row>
    <row r="918" spans="1:72" x14ac:dyDescent="0.3">
      <c r="A918" s="116">
        <v>2</v>
      </c>
      <c r="B918" s="116">
        <v>9.9999999999998206</v>
      </c>
      <c r="C918" s="116">
        <v>920</v>
      </c>
      <c r="E918" s="116">
        <v>33.465477086490999</v>
      </c>
      <c r="F918" s="116">
        <v>22.187650781998901</v>
      </c>
      <c r="G918" s="116">
        <v>0.33693775424452499</v>
      </c>
      <c r="H918" s="116">
        <v>21.000900046920702</v>
      </c>
      <c r="K918" s="116">
        <v>21.341809750494601</v>
      </c>
      <c r="Q918" s="160">
        <v>64.2707364289098</v>
      </c>
      <c r="R918" s="160">
        <v>15.7330112425559</v>
      </c>
      <c r="S918" s="160">
        <v>3.5800584391877299</v>
      </c>
      <c r="T918" s="160">
        <v>0.95576241573425702</v>
      </c>
      <c r="U918" s="160">
        <v>3.6987683440809498</v>
      </c>
      <c r="V918" s="160">
        <v>4.4571992021791296</v>
      </c>
      <c r="W918" s="160">
        <v>1.3458166299232399</v>
      </c>
      <c r="X918" s="164">
        <v>3.3118919049420206</v>
      </c>
      <c r="Z918" s="116">
        <v>2.9779233383727161E-3</v>
      </c>
      <c r="AA918" s="116">
        <v>2.1327315287760915E-2</v>
      </c>
      <c r="AB918" s="116">
        <v>4.5110259344602263E-2</v>
      </c>
      <c r="AC918" s="116">
        <v>3.2779825013919003E-2</v>
      </c>
      <c r="AD918" s="116">
        <v>5.6041693373988587E-2</v>
      </c>
      <c r="AE918" s="116">
        <v>9.1061173757737961E-3</v>
      </c>
      <c r="AF918" s="116">
        <v>1.8440646485773565E-2</v>
      </c>
      <c r="AG918" s="116">
        <v>3.5014680845464018E-2</v>
      </c>
      <c r="AH918" s="116">
        <v>4.1180264019756711E-2</v>
      </c>
      <c r="AI918" s="116">
        <v>0.49221251767278473</v>
      </c>
      <c r="AJ918" s="116">
        <v>8.3917945325191465E-2</v>
      </c>
      <c r="AK918" s="116">
        <v>0.2741337980592069</v>
      </c>
      <c r="AL918" s="116">
        <v>0.13710830517756101</v>
      </c>
      <c r="AM918" s="116">
        <v>0.16989335158556734</v>
      </c>
      <c r="AN918" s="116">
        <v>0.57312625594253108</v>
      </c>
      <c r="AO918" s="116">
        <v>0.42402651349987708</v>
      </c>
      <c r="AP918" s="116">
        <v>0.79591430478070646</v>
      </c>
      <c r="AQ918" s="116">
        <v>1.7871279846972987</v>
      </c>
      <c r="AR918" s="116">
        <v>2.1712372056984073</v>
      </c>
      <c r="AS918" s="116">
        <v>2.5523091677508916</v>
      </c>
      <c r="AT918" s="116">
        <v>2.6219654212379147</v>
      </c>
      <c r="AV918" s="116">
        <v>20.823671692364204</v>
      </c>
      <c r="AW918" s="116">
        <v>353.30898034262839</v>
      </c>
      <c r="AX918" s="116">
        <v>1.1243082760707741</v>
      </c>
      <c r="AY918" s="116">
        <v>0.55478953020955402</v>
      </c>
      <c r="AZ918" s="116">
        <v>10489.841519607155</v>
      </c>
      <c r="BA918" s="116">
        <v>3.169818792332896</v>
      </c>
      <c r="BB918" s="116">
        <v>0.20753576201177684</v>
      </c>
      <c r="BC918" s="116">
        <v>10.89532708725589</v>
      </c>
      <c r="BD918" s="116">
        <v>27.896401696968866</v>
      </c>
      <c r="BE918" s="116">
        <v>431.26087703188693</v>
      </c>
      <c r="BF918" s="116">
        <v>21.127346208772664</v>
      </c>
      <c r="BG918" s="116">
        <v>4.8351374259663613</v>
      </c>
      <c r="BH918" s="116">
        <v>3.4751644401465334</v>
      </c>
      <c r="BI918" s="116">
        <v>116.15115238796123</v>
      </c>
      <c r="BJ918" s="116">
        <v>1.2570155593077958</v>
      </c>
      <c r="BK918" s="116">
        <v>8262.4722201115692</v>
      </c>
      <c r="BL918" s="116">
        <v>3.5292243529505041</v>
      </c>
      <c r="BM918" s="116">
        <v>2.1592009023434504</v>
      </c>
      <c r="BN918" s="116">
        <v>11.296722779656895</v>
      </c>
      <c r="BO918" s="116">
        <v>0.98606788696353154</v>
      </c>
      <c r="BP918" s="116">
        <v>0.95086159165584605</v>
      </c>
      <c r="BQ918" s="116">
        <v>15.273602783471222</v>
      </c>
      <c r="BR918" s="116">
        <v>38.175751095574398</v>
      </c>
      <c r="BS918" s="116">
        <v>11.458373314125126</v>
      </c>
      <c r="BT918" s="116">
        <v>8.2190863434652819</v>
      </c>
    </row>
    <row r="919" spans="1:72" x14ac:dyDescent="0.3">
      <c r="A919" s="116">
        <v>2</v>
      </c>
      <c r="B919" s="116">
        <v>9.9999999999999805</v>
      </c>
      <c r="C919" s="116">
        <v>930</v>
      </c>
      <c r="E919" s="116">
        <v>34.835474220403803</v>
      </c>
      <c r="F919" s="116">
        <v>22.280814054207202</v>
      </c>
      <c r="H919" s="116">
        <v>20.376310915019001</v>
      </c>
      <c r="K919" s="116">
        <v>20.828569837570502</v>
      </c>
      <c r="Q919" s="160">
        <v>63.720863562250003</v>
      </c>
      <c r="R919" s="160">
        <v>15.861578369293399</v>
      </c>
      <c r="S919" s="160">
        <v>4.02888759973583</v>
      </c>
      <c r="T919" s="160">
        <v>1.0783432108036499</v>
      </c>
      <c r="U919" s="160">
        <v>3.8150442035682599</v>
      </c>
      <c r="V919" s="160">
        <v>4.4541812647219299</v>
      </c>
      <c r="W919" s="160">
        <v>1.2992534902910799</v>
      </c>
      <c r="X919" s="164">
        <v>3.4282619196382007</v>
      </c>
      <c r="Z919" s="116">
        <v>2.787286978577263E-3</v>
      </c>
      <c r="AA919" s="116">
        <v>2.069837361374197E-2</v>
      </c>
      <c r="AB919" s="116">
        <v>4.4487411280693889E-2</v>
      </c>
      <c r="AC919" s="116">
        <v>3.1992989214890973E-2</v>
      </c>
      <c r="AD919" s="116">
        <v>5.3621839780686992E-2</v>
      </c>
      <c r="AE919" s="116">
        <v>6.2823892080529943E-3</v>
      </c>
      <c r="AF919" s="116">
        <v>1.6870490324792018E-2</v>
      </c>
      <c r="AG919" s="116">
        <v>3.3293155777892096E-2</v>
      </c>
      <c r="AH919" s="116">
        <v>3.8701504943036757E-2</v>
      </c>
      <c r="AI919" s="116">
        <v>0.479290925768942</v>
      </c>
      <c r="AJ919" s="116">
        <v>7.8116194524247506E-2</v>
      </c>
      <c r="AK919" s="116">
        <v>0.26126139207020493</v>
      </c>
      <c r="AL919" s="116">
        <v>0.13208741228794932</v>
      </c>
      <c r="AM919" s="116">
        <v>0.16443561694754355</v>
      </c>
      <c r="AN919" s="116">
        <v>0.55452329911529363</v>
      </c>
      <c r="AO919" s="116">
        <v>0.40207967219674323</v>
      </c>
      <c r="AP919" s="116">
        <v>0.76733449217580985</v>
      </c>
      <c r="AQ919" s="116">
        <v>1.7301309125098339</v>
      </c>
      <c r="AR919" s="116">
        <v>2.1032838345585709</v>
      </c>
      <c r="AS919" s="116">
        <v>2.4741534620243555</v>
      </c>
      <c r="AT919" s="116">
        <v>2.5430211127326743</v>
      </c>
      <c r="AV919" s="116">
        <v>20.018787129352468</v>
      </c>
      <c r="AW919" s="116">
        <v>340.6175850533528</v>
      </c>
      <c r="AX919" s="116">
        <v>1.0865395555688855</v>
      </c>
      <c r="AY919" s="116">
        <v>0.53564830941883024</v>
      </c>
      <c r="AZ919" s="116">
        <v>10179.076207920754</v>
      </c>
      <c r="BA919" s="116">
        <v>3.0642763341047603</v>
      </c>
      <c r="BB919" s="116">
        <v>0.20036039662282903</v>
      </c>
      <c r="BC919" s="116">
        <v>10.539114362411812</v>
      </c>
      <c r="BD919" s="116">
        <v>27.036114231115647</v>
      </c>
      <c r="BE919" s="116">
        <v>432.21625604786908</v>
      </c>
      <c r="BF919" s="116">
        <v>20.663289596190403</v>
      </c>
      <c r="BG919" s="116">
        <v>4.8206293064144239</v>
      </c>
      <c r="BH919" s="116">
        <v>3.4067716830677335</v>
      </c>
      <c r="BI919" s="116">
        <v>114.15815015493114</v>
      </c>
      <c r="BJ919" s="116">
        <v>1.2681285664251882</v>
      </c>
      <c r="BK919" s="116">
        <v>8349.2534955652482</v>
      </c>
      <c r="BL919" s="116">
        <v>3.5950675077069185</v>
      </c>
      <c r="BM919" s="116">
        <v>2.2293199875039806</v>
      </c>
      <c r="BN919" s="116">
        <v>11.69318697805816</v>
      </c>
      <c r="BO919" s="116">
        <v>1.0223780094022448</v>
      </c>
      <c r="BP919" s="116">
        <v>0.98578790485507728</v>
      </c>
      <c r="BQ919" s="116">
        <v>15.293822460698888</v>
      </c>
      <c r="BR919" s="116">
        <v>36.963084303612625</v>
      </c>
      <c r="BS919" s="116">
        <v>10.691056677106612</v>
      </c>
      <c r="BT919" s="116">
        <v>7.6686904434941967</v>
      </c>
    </row>
    <row r="920" spans="1:72" x14ac:dyDescent="0.3">
      <c r="A920" s="116">
        <v>2</v>
      </c>
      <c r="B920" s="116">
        <v>9.9999999999999911</v>
      </c>
      <c r="C920" s="116">
        <v>940</v>
      </c>
      <c r="E920" s="116">
        <v>35.6142260985078</v>
      </c>
      <c r="F920" s="116">
        <v>22.248421650804399</v>
      </c>
      <c r="H920" s="116">
        <v>19.842875556632499</v>
      </c>
      <c r="K920" s="116">
        <v>20.613282939649299</v>
      </c>
      <c r="Q920" s="160">
        <v>63.363401202436798</v>
      </c>
      <c r="R920" s="160">
        <v>15.932895404961</v>
      </c>
      <c r="S920" s="160">
        <v>4.3255816079536196</v>
      </c>
      <c r="T920" s="160">
        <v>1.15424646167121</v>
      </c>
      <c r="U920" s="160">
        <v>3.9209010175010199</v>
      </c>
      <c r="V920" s="160">
        <v>4.4145019320381502</v>
      </c>
      <c r="W920" s="160">
        <v>1.2721772900166699</v>
      </c>
      <c r="X920" s="164">
        <v>3.4700367367667009</v>
      </c>
      <c r="Z920" s="116">
        <v>2.7760079527698535E-3</v>
      </c>
      <c r="AA920" s="116">
        <v>2.0489850285261776E-2</v>
      </c>
      <c r="AB920" s="116">
        <v>4.4209192976250852E-2</v>
      </c>
      <c r="AC920" s="116">
        <v>3.1632016314761695E-2</v>
      </c>
      <c r="AD920" s="116">
        <v>5.3071118834533831E-2</v>
      </c>
      <c r="AE920" s="116">
        <v>6.182883484223127E-3</v>
      </c>
      <c r="AF920" s="116">
        <v>1.6609485942315472E-2</v>
      </c>
      <c r="AG920" s="116">
        <v>3.2988305514618482E-2</v>
      </c>
      <c r="AH920" s="116">
        <v>3.8373049756120881E-2</v>
      </c>
      <c r="AI920" s="116">
        <v>0.47438409880095611</v>
      </c>
      <c r="AJ920" s="116">
        <v>7.7094098279797768E-2</v>
      </c>
      <c r="AK920" s="116">
        <v>0.25629079851288561</v>
      </c>
      <c r="AL920" s="116">
        <v>0.12989414102941571</v>
      </c>
      <c r="AM920" s="116">
        <v>0.16086565032656563</v>
      </c>
      <c r="AN920" s="116">
        <v>0.54657403338908683</v>
      </c>
      <c r="AO920" s="116">
        <v>0.39491168756832068</v>
      </c>
      <c r="AP920" s="116">
        <v>0.75007268071301891</v>
      </c>
      <c r="AQ920" s="116">
        <v>1.6885155012174824</v>
      </c>
      <c r="AR920" s="116">
        <v>2.0519658827753116</v>
      </c>
      <c r="AS920" s="116">
        <v>2.4134259730796761</v>
      </c>
      <c r="AT920" s="116">
        <v>2.4802321874994058</v>
      </c>
      <c r="AV920" s="116">
        <v>19.584856079309784</v>
      </c>
      <c r="AW920" s="116">
        <v>333.70805235668462</v>
      </c>
      <c r="AX920" s="116">
        <v>1.0660240929462068</v>
      </c>
      <c r="AY920" s="116">
        <v>0.52525433180047576</v>
      </c>
      <c r="AZ920" s="116">
        <v>9996.1207606626249</v>
      </c>
      <c r="BA920" s="116">
        <v>2.9989740312754551</v>
      </c>
      <c r="BB920" s="116">
        <v>0.19627051726708619</v>
      </c>
      <c r="BC920" s="116">
        <v>10.334355162205194</v>
      </c>
      <c r="BD920" s="116">
        <v>26.519693576795618</v>
      </c>
      <c r="BE920" s="116">
        <v>431.63106373206068</v>
      </c>
      <c r="BF920" s="116">
        <v>20.33121932971153</v>
      </c>
      <c r="BG920" s="116">
        <v>4.7970182497853502</v>
      </c>
      <c r="BH920" s="116">
        <v>3.3653526251006607</v>
      </c>
      <c r="BI920" s="116">
        <v>113.11310309146346</v>
      </c>
      <c r="BJ920" s="116">
        <v>1.2710819851581752</v>
      </c>
      <c r="BK920" s="116">
        <v>8348.6905941274108</v>
      </c>
      <c r="BL920" s="116">
        <v>3.6349232694227163</v>
      </c>
      <c r="BM920" s="116">
        <v>2.2794888421074417</v>
      </c>
      <c r="BN920" s="116">
        <v>11.983427993625938</v>
      </c>
      <c r="BO920" s="116">
        <v>1.0494515764189671</v>
      </c>
      <c r="BP920" s="116">
        <v>1.0122582324236213</v>
      </c>
      <c r="BQ920" s="116">
        <v>15.279798886933344</v>
      </c>
      <c r="BR920" s="116">
        <v>36.01899756577567</v>
      </c>
      <c r="BS920" s="116">
        <v>10.209208313833061</v>
      </c>
      <c r="BT920" s="116">
        <v>7.3230608158296215</v>
      </c>
    </row>
    <row r="921" spans="1:72" x14ac:dyDescent="0.3">
      <c r="A921" s="116">
        <v>2</v>
      </c>
      <c r="B921" s="116">
        <v>10</v>
      </c>
      <c r="C921" s="116">
        <v>950</v>
      </c>
      <c r="E921" s="116">
        <v>37.188961328155798</v>
      </c>
      <c r="F921" s="116">
        <v>22.212228643035299</v>
      </c>
      <c r="H921" s="116">
        <v>18.814880444809901</v>
      </c>
      <c r="K921" s="116">
        <v>20.105257002620199</v>
      </c>
      <c r="Q921" s="160">
        <v>62.7154241277238</v>
      </c>
      <c r="R921" s="160">
        <v>16.069880501594799</v>
      </c>
      <c r="S921" s="160">
        <v>4.8590925078031404</v>
      </c>
      <c r="T921" s="160">
        <v>1.3083415959684399</v>
      </c>
      <c r="U921" s="160">
        <v>4.1048595407309403</v>
      </c>
      <c r="V921" s="160">
        <v>4.3420831829767597</v>
      </c>
      <c r="W921" s="160">
        <v>1.2218406063313401</v>
      </c>
      <c r="X921" s="164">
        <v>3.5537230965126958</v>
      </c>
      <c r="Z921" s="116">
        <v>2.7550321674696034E-3</v>
      </c>
      <c r="AA921" s="116">
        <v>2.0004815199862698E-2</v>
      </c>
      <c r="AB921" s="116">
        <v>4.3611827974606637E-2</v>
      </c>
      <c r="AC921" s="116">
        <v>3.0860012367150552E-2</v>
      </c>
      <c r="AD921" s="116">
        <v>5.1776118009463808E-2</v>
      </c>
      <c r="AE921" s="116">
        <v>5.9855086319435726E-3</v>
      </c>
      <c r="AF921" s="116">
        <v>1.6106391975975857E-2</v>
      </c>
      <c r="AG921" s="116">
        <v>3.2291739295565627E-2</v>
      </c>
      <c r="AH921" s="116">
        <v>3.7654028294520227E-2</v>
      </c>
      <c r="AI921" s="116">
        <v>0.46282957058728075</v>
      </c>
      <c r="AJ921" s="116">
        <v>7.5044652411972002E-2</v>
      </c>
      <c r="AK921" s="116">
        <v>0.24665498600323385</v>
      </c>
      <c r="AL921" s="116">
        <v>0.12568846900652672</v>
      </c>
      <c r="AM921" s="116">
        <v>0.15400563750211391</v>
      </c>
      <c r="AN921" s="116">
        <v>0.53002073046548015</v>
      </c>
      <c r="AO921" s="116">
        <v>0.38100981528755612</v>
      </c>
      <c r="AP921" s="116">
        <v>0.71677618072465532</v>
      </c>
      <c r="AQ921" s="116">
        <v>1.6083152152343829</v>
      </c>
      <c r="AR921" s="116">
        <v>1.9531088716801364</v>
      </c>
      <c r="AS921" s="116">
        <v>2.2964183285929924</v>
      </c>
      <c r="AT921" s="116">
        <v>2.3593157911049674</v>
      </c>
      <c r="AV921" s="116">
        <v>18.76237499065363</v>
      </c>
      <c r="AW921" s="116">
        <v>320.58381223407468</v>
      </c>
      <c r="AX921" s="116">
        <v>1.0268414979675051</v>
      </c>
      <c r="AY921" s="116">
        <v>0.50543434638108153</v>
      </c>
      <c r="AZ921" s="116">
        <v>9647.6445924290274</v>
      </c>
      <c r="BA921" s="116">
        <v>2.875022964002774</v>
      </c>
      <c r="BB921" s="116">
        <v>0.18847644449542128</v>
      </c>
      <c r="BC921" s="116">
        <v>9.9446062447807524</v>
      </c>
      <c r="BD921" s="116">
        <v>25.534679789704096</v>
      </c>
      <c r="BE921" s="116">
        <v>430.96691266029842</v>
      </c>
      <c r="BF921" s="116">
        <v>19.688518617922814</v>
      </c>
      <c r="BG921" s="116">
        <v>4.7454883377247219</v>
      </c>
      <c r="BH921" s="116">
        <v>3.2827913144470644</v>
      </c>
      <c r="BI921" s="116">
        <v>110.96359738276873</v>
      </c>
      <c r="BJ921" s="116">
        <v>1.2769559381545392</v>
      </c>
      <c r="BK921" s="116">
        <v>8337.8091462167558</v>
      </c>
      <c r="BL921" s="116">
        <v>3.7099920959437016</v>
      </c>
      <c r="BM921" s="116">
        <v>2.3804543338698259</v>
      </c>
      <c r="BN921" s="116">
        <v>12.573048929689071</v>
      </c>
      <c r="BO921" s="116">
        <v>1.1048375849714687</v>
      </c>
      <c r="BP921" s="116">
        <v>1.0664578748363822</v>
      </c>
      <c r="BQ921" s="116">
        <v>15.254017400952286</v>
      </c>
      <c r="BR921" s="116">
        <v>34.277040920650911</v>
      </c>
      <c r="BS921" s="116">
        <v>9.3248936309898518</v>
      </c>
      <c r="BT921" s="116">
        <v>6.6887422669547458</v>
      </c>
    </row>
    <row r="922" spans="1:72" x14ac:dyDescent="0.3">
      <c r="A922" s="116">
        <v>2</v>
      </c>
      <c r="B922" s="116">
        <v>10</v>
      </c>
      <c r="C922" s="116">
        <v>960</v>
      </c>
      <c r="E922" s="116">
        <v>39.498413093716501</v>
      </c>
      <c r="F922" s="116">
        <v>22.2709055003609</v>
      </c>
      <c r="H922" s="116">
        <v>16.7359950816974</v>
      </c>
      <c r="K922" s="116">
        <v>19.808146187310399</v>
      </c>
      <c r="Q922" s="160">
        <v>61.7903484570571</v>
      </c>
      <c r="R922" s="160">
        <v>16.172088097333599</v>
      </c>
      <c r="S922" s="160">
        <v>5.7107162258590396</v>
      </c>
      <c r="T922" s="160">
        <v>1.5693167448718901</v>
      </c>
      <c r="U922" s="160">
        <v>4.2826700902125197</v>
      </c>
      <c r="V922" s="160">
        <v>4.2562151760855</v>
      </c>
      <c r="W922" s="160">
        <v>1.1546440042544699</v>
      </c>
      <c r="X922" s="164">
        <v>3.6861709413488457</v>
      </c>
      <c r="Z922" s="116">
        <v>2.7404054393541798E-3</v>
      </c>
      <c r="AA922" s="116">
        <v>1.9696387262108064E-2</v>
      </c>
      <c r="AB922" s="116">
        <v>4.3234680229447521E-2</v>
      </c>
      <c r="AC922" s="116">
        <v>3.0005541364260195E-2</v>
      </c>
      <c r="AD922" s="116">
        <v>5.1002661642598347E-2</v>
      </c>
      <c r="AE922" s="116">
        <v>5.654014342264705E-3</v>
      </c>
      <c r="AF922" s="116">
        <v>1.5184343071032738E-2</v>
      </c>
      <c r="AG922" s="116">
        <v>3.1832836028323923E-2</v>
      </c>
      <c r="AH922" s="116">
        <v>3.7073752900818907E-2</v>
      </c>
      <c r="AI922" s="116">
        <v>0.4560237562711616</v>
      </c>
      <c r="AJ922" s="116">
        <v>7.1913467088366753E-2</v>
      </c>
      <c r="AK922" s="116">
        <v>0.22848883874116224</v>
      </c>
      <c r="AL922" s="116">
        <v>0.11772063718190041</v>
      </c>
      <c r="AM922" s="116">
        <v>0.14039990007760952</v>
      </c>
      <c r="AN922" s="116">
        <v>0.50737206100992016</v>
      </c>
      <c r="AO922" s="116">
        <v>0.35518517617293399</v>
      </c>
      <c r="AP922" s="116">
        <v>0.65110808853888602</v>
      </c>
      <c r="AQ922" s="116">
        <v>1.4480704208788895</v>
      </c>
      <c r="AR922" s="116">
        <v>1.7549230384743297</v>
      </c>
      <c r="AS922" s="116">
        <v>2.0617875498334879</v>
      </c>
      <c r="AT922" s="116">
        <v>2.1162626818163965</v>
      </c>
      <c r="AV922" s="116">
        <v>17.673362589494001</v>
      </c>
      <c r="AW922" s="116">
        <v>302.89941131643997</v>
      </c>
      <c r="AX922" s="116">
        <v>0.97354383106194964</v>
      </c>
      <c r="AY922" s="116">
        <v>0.47868481407225993</v>
      </c>
      <c r="AZ922" s="116">
        <v>9162.1190899409958</v>
      </c>
      <c r="BA922" s="116">
        <v>2.7108100372113042</v>
      </c>
      <c r="BB922" s="116">
        <v>0.17814041402028957</v>
      </c>
      <c r="BC922" s="116">
        <v>9.4147523912657149</v>
      </c>
      <c r="BD922" s="116">
        <v>24.19658128088421</v>
      </c>
      <c r="BE922" s="116">
        <v>425.64278347889353</v>
      </c>
      <c r="BF922" s="116">
        <v>18.814442899499547</v>
      </c>
      <c r="BG922" s="116">
        <v>4.6884654932436698</v>
      </c>
      <c r="BH922" s="116">
        <v>3.1745556138195128</v>
      </c>
      <c r="BI922" s="116">
        <v>108.34951838146966</v>
      </c>
      <c r="BJ922" s="116">
        <v>1.2821384393982309</v>
      </c>
      <c r="BK922" s="116">
        <v>8355.9788070437771</v>
      </c>
      <c r="BL922" s="116">
        <v>3.8660699225286108</v>
      </c>
      <c r="BM922" s="116">
        <v>2.588330281445653</v>
      </c>
      <c r="BN922" s="116">
        <v>13.797928408454851</v>
      </c>
      <c r="BO922" s="116">
        <v>1.2204712943141161</v>
      </c>
      <c r="BP922" s="116">
        <v>1.1800472549421626</v>
      </c>
      <c r="BQ922" s="116">
        <v>15.217265841217548</v>
      </c>
      <c r="BR922" s="116">
        <v>30.848310766569544</v>
      </c>
      <c r="BS922" s="116">
        <v>7.9782842185647542</v>
      </c>
      <c r="BT922" s="116">
        <v>5.7228199036118506</v>
      </c>
    </row>
    <row r="923" spans="1:72" x14ac:dyDescent="0.3">
      <c r="A923" s="116">
        <v>2</v>
      </c>
      <c r="B923" s="116">
        <v>10</v>
      </c>
      <c r="C923" s="116">
        <v>970</v>
      </c>
      <c r="E923" s="116">
        <v>40.660251172794602</v>
      </c>
      <c r="F923" s="116">
        <v>22.126271848480101</v>
      </c>
      <c r="H923" s="116">
        <v>16.198017717100502</v>
      </c>
      <c r="K923" s="116">
        <v>19.333257673323001</v>
      </c>
      <c r="Q923" s="160">
        <v>61.434478287025897</v>
      </c>
      <c r="R923" s="160">
        <v>16.235464754573201</v>
      </c>
      <c r="S923" s="160">
        <v>6.0219975258737604</v>
      </c>
      <c r="T923" s="160">
        <v>1.6583278981871701</v>
      </c>
      <c r="U923" s="160">
        <v>4.39543961245794</v>
      </c>
      <c r="V923" s="160">
        <v>4.2106706264045197</v>
      </c>
      <c r="W923" s="160">
        <v>1.12432018320706</v>
      </c>
      <c r="X923" s="164">
        <v>3.7450814183499039</v>
      </c>
      <c r="Z923" s="116">
        <v>2.7126784623341736E-3</v>
      </c>
      <c r="AA923" s="116">
        <v>1.9244801147974746E-2</v>
      </c>
      <c r="AB923" s="116">
        <v>4.2592768840858691E-2</v>
      </c>
      <c r="AC923" s="116">
        <v>2.9371096612196706E-2</v>
      </c>
      <c r="AD923" s="116">
        <v>4.9793308169186999E-2</v>
      </c>
      <c r="AE923" s="116">
        <v>5.5252023008245223E-3</v>
      </c>
      <c r="AF923" s="116">
        <v>1.4869144526964488E-2</v>
      </c>
      <c r="AG923" s="116">
        <v>3.1171829095083203E-2</v>
      </c>
      <c r="AH923" s="116">
        <v>3.6395473734919401E-2</v>
      </c>
      <c r="AI923" s="116">
        <v>0.44520859644793487</v>
      </c>
      <c r="AJ923" s="116">
        <v>7.0449740952700943E-2</v>
      </c>
      <c r="AK923" s="116">
        <v>0.22284052209122263</v>
      </c>
      <c r="AL923" s="116">
        <v>0.11518300624090083</v>
      </c>
      <c r="AM923" s="116">
        <v>0.13662349210904465</v>
      </c>
      <c r="AN923" s="116">
        <v>0.49531041728645747</v>
      </c>
      <c r="AO923" s="116">
        <v>0.34683885001862647</v>
      </c>
      <c r="AP923" s="116">
        <v>0.63283499677553179</v>
      </c>
      <c r="AQ923" s="116">
        <v>1.4050423039377626</v>
      </c>
      <c r="AR923" s="116">
        <v>1.7021630378622081</v>
      </c>
      <c r="AS923" s="116">
        <v>1.9994217132206682</v>
      </c>
      <c r="AT923" s="116">
        <v>2.0520038927828854</v>
      </c>
      <c r="AV923" s="116">
        <v>17.172440846276977</v>
      </c>
      <c r="AW923" s="116">
        <v>294.84070976367747</v>
      </c>
      <c r="AX923" s="116">
        <v>0.949344475121085</v>
      </c>
      <c r="AY923" s="116">
        <v>0.46638748661543911</v>
      </c>
      <c r="AZ923" s="116">
        <v>8945.5768980003031</v>
      </c>
      <c r="BA923" s="116">
        <v>2.6349101254613654</v>
      </c>
      <c r="BB923" s="116">
        <v>0.17331414436900636</v>
      </c>
      <c r="BC923" s="116">
        <v>9.1743163115917241</v>
      </c>
      <c r="BD923" s="116">
        <v>23.587136676847468</v>
      </c>
      <c r="BE923" s="116">
        <v>425.70469283695536</v>
      </c>
      <c r="BF923" s="116">
        <v>18.398455235636455</v>
      </c>
      <c r="BG923" s="116">
        <v>4.6396347629506884</v>
      </c>
      <c r="BH923" s="116">
        <v>3.1161055561929536</v>
      </c>
      <c r="BI923" s="116">
        <v>106.62848846554846</v>
      </c>
      <c r="BJ923" s="116">
        <v>1.2847627000467363</v>
      </c>
      <c r="BK923" s="116">
        <v>8321.3357481964231</v>
      </c>
      <c r="BL923" s="116">
        <v>3.8996313681149131</v>
      </c>
      <c r="BM923" s="116">
        <v>2.6524748014199901</v>
      </c>
      <c r="BN923" s="116">
        <v>14.188284205056855</v>
      </c>
      <c r="BO923" s="116">
        <v>1.2582747221978836</v>
      </c>
      <c r="BP923" s="116">
        <v>1.2171723120086799</v>
      </c>
      <c r="BQ923" s="116">
        <v>15.203087636351995</v>
      </c>
      <c r="BR923" s="116">
        <v>30.003958666491169</v>
      </c>
      <c r="BS923" s="116">
        <v>7.5374014189096181</v>
      </c>
      <c r="BT923" s="116">
        <v>5.4065748574457189</v>
      </c>
    </row>
    <row r="924" spans="1:72" x14ac:dyDescent="0.3">
      <c r="A924" s="116">
        <v>2</v>
      </c>
      <c r="B924" s="116">
        <v>9.9999999999999911</v>
      </c>
      <c r="C924" s="116">
        <v>980</v>
      </c>
      <c r="E924" s="116">
        <v>42.162151082995898</v>
      </c>
      <c r="F924" s="116">
        <v>22.170593311135999</v>
      </c>
      <c r="H924" s="116">
        <v>14.729214174786801</v>
      </c>
      <c r="K924" s="116">
        <v>19.252469891539398</v>
      </c>
      <c r="Q924" s="160">
        <v>60.893121834388502</v>
      </c>
      <c r="R924" s="160">
        <v>16.2641397582371</v>
      </c>
      <c r="S924" s="160">
        <v>6.5539271817020097</v>
      </c>
      <c r="T924" s="160">
        <v>1.8207990228631199</v>
      </c>
      <c r="U924" s="160">
        <v>4.4794532131844598</v>
      </c>
      <c r="V924" s="160">
        <v>4.15866250890108</v>
      </c>
      <c r="W924" s="160">
        <v>1.0858307124080999</v>
      </c>
      <c r="X924" s="164">
        <v>3.8299363440164726</v>
      </c>
      <c r="Z924" s="116">
        <v>2.7052132281678953E-3</v>
      </c>
      <c r="AA924" s="116">
        <v>1.9144567483464749E-2</v>
      </c>
      <c r="AB924" s="116">
        <v>4.2451954503652869E-2</v>
      </c>
      <c r="AC924" s="116">
        <v>2.8885809571552543E-2</v>
      </c>
      <c r="AD924" s="116">
        <v>4.9572357050085808E-2</v>
      </c>
      <c r="AE924" s="116">
        <v>5.3015212493206908E-3</v>
      </c>
      <c r="AF924" s="116">
        <v>1.4228817955347424E-2</v>
      </c>
      <c r="AG924" s="116">
        <v>3.100981420028167E-2</v>
      </c>
      <c r="AH924" s="116">
        <v>3.6127932219818339E-2</v>
      </c>
      <c r="AI924" s="116">
        <v>0.44332191951492406</v>
      </c>
      <c r="AJ924" s="116">
        <v>6.8393120199280802E-2</v>
      </c>
      <c r="AK924" s="116">
        <v>0.21018597251716722</v>
      </c>
      <c r="AL924" s="116">
        <v>0.10960590567929836</v>
      </c>
      <c r="AM924" s="116">
        <v>0.12703223241033693</v>
      </c>
      <c r="AN924" s="116">
        <v>0.48115307935583834</v>
      </c>
      <c r="AO924" s="116">
        <v>0.32890082707202567</v>
      </c>
      <c r="AP924" s="116">
        <v>0.5866466123721702</v>
      </c>
      <c r="AQ924" s="116">
        <v>1.292050691397016</v>
      </c>
      <c r="AR924" s="116">
        <v>1.5623205342679987</v>
      </c>
      <c r="AS924" s="116">
        <v>1.8338681181204339</v>
      </c>
      <c r="AT924" s="116">
        <v>1.8804090983561648</v>
      </c>
      <c r="AV924" s="116">
        <v>16.564814405269932</v>
      </c>
      <c r="AW924" s="116">
        <v>284.84312180975814</v>
      </c>
      <c r="AX924" s="116">
        <v>0.91892234281658403</v>
      </c>
      <c r="AY924" s="116">
        <v>0.45117507458153949</v>
      </c>
      <c r="AZ924" s="116">
        <v>8664.6032025505247</v>
      </c>
      <c r="BA924" s="116">
        <v>2.5430445810823366</v>
      </c>
      <c r="BB924" s="116">
        <v>0.16749791375759326</v>
      </c>
      <c r="BC924" s="116">
        <v>8.8725710362864607</v>
      </c>
      <c r="BD924" s="116">
        <v>22.823975214722658</v>
      </c>
      <c r="BE924" s="116">
        <v>421.15826432668916</v>
      </c>
      <c r="BF924" s="116">
        <v>17.888947222991465</v>
      </c>
      <c r="BG924" s="116">
        <v>4.6024533693004654</v>
      </c>
      <c r="BH924" s="116">
        <v>3.0514507022797646</v>
      </c>
      <c r="BI924" s="116">
        <v>105.03051286638565</v>
      </c>
      <c r="BJ924" s="116">
        <v>1.2858794258315784</v>
      </c>
      <c r="BK924" s="116">
        <v>8329.0218045002639</v>
      </c>
      <c r="BL924" s="116">
        <v>4.0082778577382321</v>
      </c>
      <c r="BM924" s="116">
        <v>2.8145738931989053</v>
      </c>
      <c r="BN924" s="116">
        <v>15.16713159149624</v>
      </c>
      <c r="BO924" s="116">
        <v>1.3522982214570707</v>
      </c>
      <c r="BP924" s="116">
        <v>1.309957138992214</v>
      </c>
      <c r="BQ924" s="116">
        <v>15.182544809260655</v>
      </c>
      <c r="BR924" s="116">
        <v>27.76782556319483</v>
      </c>
      <c r="BS924" s="116">
        <v>6.7731765965353441</v>
      </c>
      <c r="BT924" s="116">
        <v>4.8583967148143827</v>
      </c>
    </row>
    <row r="925" spans="1:72" x14ac:dyDescent="0.3">
      <c r="A925" s="116">
        <v>2</v>
      </c>
      <c r="B925" s="116">
        <v>9.9999999999999201</v>
      </c>
      <c r="C925" s="116">
        <v>990</v>
      </c>
      <c r="E925" s="116">
        <v>44.307971808223002</v>
      </c>
      <c r="F925" s="116">
        <v>22.014367553371802</v>
      </c>
      <c r="H925" s="116">
        <v>13.372013584705799</v>
      </c>
      <c r="K925" s="116">
        <v>18.616203434107199</v>
      </c>
      <c r="Q925" s="160">
        <v>60.241076430055003</v>
      </c>
      <c r="R925" s="160">
        <v>16.3791167868049</v>
      </c>
      <c r="S925" s="160">
        <v>7.0945218662140999</v>
      </c>
      <c r="T925" s="160">
        <v>1.9864674635922701</v>
      </c>
      <c r="U925" s="160">
        <v>4.68284133127184</v>
      </c>
      <c r="V925" s="160">
        <v>4.0676461134109099</v>
      </c>
      <c r="W925" s="160">
        <v>1.0340177912244799</v>
      </c>
      <c r="X925" s="164">
        <v>3.9338260404533454</v>
      </c>
      <c r="Z925" s="116">
        <v>2.6673649191122652E-3</v>
      </c>
      <c r="AA925" s="116">
        <v>1.8529047449933975E-2</v>
      </c>
      <c r="AB925" s="116">
        <v>4.1583236536761443E-2</v>
      </c>
      <c r="AC925" s="116">
        <v>2.7863226681681209E-2</v>
      </c>
      <c r="AD925" s="116">
        <v>4.7945229165132809E-2</v>
      </c>
      <c r="AE925" s="116">
        <v>5.0361040411704729E-3</v>
      </c>
      <c r="AF925" s="116">
        <v>1.3537005166943233E-2</v>
      </c>
      <c r="AG925" s="116">
        <v>3.0102877886813394E-2</v>
      </c>
      <c r="AH925" s="116">
        <v>3.5152220501525021E-2</v>
      </c>
      <c r="AI925" s="116">
        <v>0.42881171997581918</v>
      </c>
      <c r="AJ925" s="116">
        <v>6.5603301349671017E-2</v>
      </c>
      <c r="AK925" s="116">
        <v>0.1972296816651006</v>
      </c>
      <c r="AL925" s="116">
        <v>0.1038402499125622</v>
      </c>
      <c r="AM925" s="116">
        <v>0.1178446370381598</v>
      </c>
      <c r="AN925" s="116">
        <v>0.45941848587462514</v>
      </c>
      <c r="AO925" s="116">
        <v>0.31011262849816496</v>
      </c>
      <c r="AP925" s="116">
        <v>0.54228196807745765</v>
      </c>
      <c r="AQ925" s="116">
        <v>1.1856050728100076</v>
      </c>
      <c r="AR925" s="116">
        <v>1.4311957116366461</v>
      </c>
      <c r="AS925" s="116">
        <v>1.6787499643596362</v>
      </c>
      <c r="AT925" s="116">
        <v>1.7201117599546214</v>
      </c>
      <c r="AV925" s="116">
        <v>15.768214793110765</v>
      </c>
      <c r="AW925" s="116">
        <v>271.83567152758366</v>
      </c>
      <c r="AX925" s="116">
        <v>0.87937869966743576</v>
      </c>
      <c r="AY925" s="116">
        <v>0.4312342468871283</v>
      </c>
      <c r="AZ925" s="116">
        <v>8305.1629853101404</v>
      </c>
      <c r="BA925" s="116">
        <v>2.4221523239128304</v>
      </c>
      <c r="BB925" s="116">
        <v>0.15977846291065914</v>
      </c>
      <c r="BC925" s="116">
        <v>8.4811256219378492</v>
      </c>
      <c r="BD925" s="116">
        <v>21.830441323986367</v>
      </c>
      <c r="BE925" s="116">
        <v>418.77156178736504</v>
      </c>
      <c r="BF925" s="116">
        <v>17.201277966900008</v>
      </c>
      <c r="BG925" s="116">
        <v>4.5214421690516202</v>
      </c>
      <c r="BH925" s="116">
        <v>2.9546198774849266</v>
      </c>
      <c r="BI925" s="116">
        <v>102.21938200014557</v>
      </c>
      <c r="BJ925" s="116">
        <v>1.2876656680667851</v>
      </c>
      <c r="BK925" s="116">
        <v>8275.7699677353648</v>
      </c>
      <c r="BL925" s="116">
        <v>4.0934787086581235</v>
      </c>
      <c r="BM925" s="116">
        <v>2.9817815067484625</v>
      </c>
      <c r="BN925" s="116">
        <v>16.207826102816231</v>
      </c>
      <c r="BO925" s="116">
        <v>1.4546342556113001</v>
      </c>
      <c r="BP925" s="116">
        <v>1.4110897363134065</v>
      </c>
      <c r="BQ925" s="116">
        <v>15.159441890908589</v>
      </c>
      <c r="BR925" s="116">
        <v>25.837614441988638</v>
      </c>
      <c r="BS925" s="116">
        <v>6.0103375452900112</v>
      </c>
      <c r="BT925" s="116">
        <v>4.3112125852291223</v>
      </c>
    </row>
    <row r="926" spans="1:72" x14ac:dyDescent="0.3">
      <c r="A926" s="116">
        <v>2</v>
      </c>
      <c r="B926" s="116">
        <v>10.000000000000201</v>
      </c>
      <c r="C926" s="116">
        <v>1000</v>
      </c>
      <c r="E926" s="116">
        <v>46.730730430438499</v>
      </c>
      <c r="F926" s="116">
        <v>21.983664662825699</v>
      </c>
      <c r="H926" s="116">
        <v>10.8465018620208</v>
      </c>
      <c r="K926" s="116">
        <v>18.743985885961798</v>
      </c>
      <c r="Q926" s="160">
        <v>59.3588748029116</v>
      </c>
      <c r="R926" s="160">
        <v>16.405786075031202</v>
      </c>
      <c r="S926" s="160">
        <v>7.9405889094914803</v>
      </c>
      <c r="T926" s="160">
        <v>2.2639457127799298</v>
      </c>
      <c r="U926" s="160">
        <v>4.83898244097694</v>
      </c>
      <c r="V926" s="160">
        <v>3.9277823809329</v>
      </c>
      <c r="W926" s="160">
        <v>0.98377266174157996</v>
      </c>
      <c r="X926" s="164">
        <v>3.9925711840574203</v>
      </c>
      <c r="Z926" s="116">
        <v>2.6491716970359512E-3</v>
      </c>
      <c r="AA926" s="116">
        <v>1.8592977073235192E-2</v>
      </c>
      <c r="AB926" s="116">
        <v>4.1483285480653984E-2</v>
      </c>
      <c r="AC926" s="116">
        <v>2.7237285388315491E-2</v>
      </c>
      <c r="AD926" s="116">
        <v>4.823321187868021E-2</v>
      </c>
      <c r="AE926" s="116">
        <v>4.6653506765778627E-3</v>
      </c>
      <c r="AF926" s="116">
        <v>1.2427405795757291E-2</v>
      </c>
      <c r="AG926" s="116">
        <v>3.0127733556144481E-2</v>
      </c>
      <c r="AH926" s="116">
        <v>3.4919817027448438E-2</v>
      </c>
      <c r="AI926" s="116">
        <v>0.43156605852566116</v>
      </c>
      <c r="AJ926" s="116">
        <v>6.2258825258652978E-2</v>
      </c>
      <c r="AK926" s="116">
        <v>0.17555147861452666</v>
      </c>
      <c r="AL926" s="116">
        <v>9.4124424567783554E-2</v>
      </c>
      <c r="AM926" s="116">
        <v>0.10125679106742323</v>
      </c>
      <c r="AN926" s="116">
        <v>0.43850099262345921</v>
      </c>
      <c r="AO926" s="116">
        <v>0.27937173944767291</v>
      </c>
      <c r="AP926" s="116">
        <v>0.46281826705882134</v>
      </c>
      <c r="AQ926" s="116">
        <v>0.99114869396644578</v>
      </c>
      <c r="AR926" s="116">
        <v>1.1904423573386926</v>
      </c>
      <c r="AS926" s="116">
        <v>1.3938258517562312</v>
      </c>
      <c r="AT926" s="116">
        <v>1.4246188611303028</v>
      </c>
      <c r="AV926" s="116">
        <v>14.955671728740246</v>
      </c>
      <c r="AW926" s="116">
        <v>258.27114798227598</v>
      </c>
      <c r="AX926" s="116">
        <v>0.8377517116783012</v>
      </c>
      <c r="AY926" s="116">
        <v>0.41045274589944886</v>
      </c>
      <c r="AZ926" s="116">
        <v>7914.0056708306684</v>
      </c>
      <c r="BA926" s="116">
        <v>2.2988872623077379</v>
      </c>
      <c r="BB926" s="116">
        <v>0.15192028922706288</v>
      </c>
      <c r="BC926" s="116">
        <v>8.0685849931863949</v>
      </c>
      <c r="BD926" s="116">
        <v>20.785792017953963</v>
      </c>
      <c r="BE926" s="116">
        <v>409.578202964757</v>
      </c>
      <c r="BF926" s="116">
        <v>16.484434547547657</v>
      </c>
      <c r="BG926" s="116">
        <v>4.45774004298889</v>
      </c>
      <c r="BH926" s="116">
        <v>2.8601979806074764</v>
      </c>
      <c r="BI926" s="116">
        <v>99.760946432469268</v>
      </c>
      <c r="BJ926" s="116">
        <v>1.2840751085676101</v>
      </c>
      <c r="BK926" s="116">
        <v>8271.2184407130135</v>
      </c>
      <c r="BL926" s="116">
        <v>4.2726229613493087</v>
      </c>
      <c r="BM926" s="116">
        <v>3.3055859238121621</v>
      </c>
      <c r="BN926" s="116">
        <v>18.248717721734167</v>
      </c>
      <c r="BO926" s="116">
        <v>1.6569016586641527</v>
      </c>
      <c r="BP926" s="116">
        <v>1.6123095098981466</v>
      </c>
      <c r="BQ926" s="116">
        <v>15.132193823510818</v>
      </c>
      <c r="BR926" s="116">
        <v>22.444218230026685</v>
      </c>
      <c r="BS926" s="116">
        <v>5.0043648217990766</v>
      </c>
      <c r="BT926" s="116">
        <v>3.5896287751301399</v>
      </c>
    </row>
    <row r="927" spans="1:72" x14ac:dyDescent="0.3">
      <c r="X927" s="164"/>
    </row>
    <row r="928" spans="1:72" x14ac:dyDescent="0.3">
      <c r="A928" s="116">
        <v>2</v>
      </c>
      <c r="B928" s="116">
        <v>11</v>
      </c>
      <c r="C928" s="116">
        <v>600</v>
      </c>
      <c r="F928" s="116">
        <v>1.1029487511232701</v>
      </c>
      <c r="G928" s="116">
        <v>55.322724799579802</v>
      </c>
      <c r="I928" s="116">
        <v>16.642173292461599</v>
      </c>
      <c r="M928" s="116">
        <v>1.3046199146956099</v>
      </c>
      <c r="O928" s="116">
        <v>17.083684853072398</v>
      </c>
      <c r="X928" s="164"/>
      <c r="Z928" s="116">
        <v>4.0991671832315231E-2</v>
      </c>
      <c r="AA928" s="116">
        <v>0.12809910188781293</v>
      </c>
      <c r="AB928" s="116">
        <v>26.685708123593713</v>
      </c>
      <c r="AC928" s="116">
        <v>0.25438085180847259</v>
      </c>
      <c r="AD928" s="116">
        <v>0.19816291539534284</v>
      </c>
      <c r="AE928" s="116">
        <v>0.50996977070046412</v>
      </c>
      <c r="AF928" s="116">
        <v>0.33459691206922387</v>
      </c>
      <c r="AG928" s="116">
        <v>0.59120870520792979</v>
      </c>
      <c r="AH928" s="116">
        <v>0.82838954085917849</v>
      </c>
      <c r="AI928" s="116">
        <v>0.64711502571113844</v>
      </c>
      <c r="AJ928" s="116">
        <v>1.4665590496599128</v>
      </c>
      <c r="AK928" s="116">
        <v>2.0650097786946122</v>
      </c>
      <c r="AL928" s="116">
        <v>2.1794280153091363</v>
      </c>
      <c r="AM928" s="116">
        <v>0.32912600743350323</v>
      </c>
      <c r="AN928" s="116">
        <v>1.8291582818717183</v>
      </c>
      <c r="AO928" s="116">
        <v>3.1792059439120948</v>
      </c>
      <c r="AP928" s="116">
        <v>2.3573772336463672</v>
      </c>
      <c r="AQ928" s="116">
        <v>2.2961705015981413</v>
      </c>
      <c r="AR928" s="116">
        <v>2.1579305097538231</v>
      </c>
      <c r="AS928" s="116">
        <v>1.9532625932781338</v>
      </c>
      <c r="AT928" s="116">
        <v>1.5451862610165801</v>
      </c>
      <c r="AV928" s="116">
        <v>171.01034641074972</v>
      </c>
      <c r="AW928" s="116">
        <v>962.14569956891899</v>
      </c>
      <c r="AX928" s="116">
        <v>1.5364029243709875E-2</v>
      </c>
      <c r="AY928" s="116">
        <v>0.77742827725462149</v>
      </c>
      <c r="AZ928" s="116">
        <v>19688.90592983118</v>
      </c>
      <c r="BA928" s="116">
        <v>2.1177725858467578</v>
      </c>
      <c r="BB928" s="116">
        <v>0.21518181658898955</v>
      </c>
      <c r="BC928" s="116">
        <v>6.5966552346829177</v>
      </c>
      <c r="BD928" s="116">
        <v>12.192331628818744</v>
      </c>
      <c r="BE928" s="116">
        <v>441.27807652171282</v>
      </c>
      <c r="BF928" s="116">
        <v>5.62541276596611</v>
      </c>
      <c r="BG928" s="116">
        <v>1.2106480200691181</v>
      </c>
      <c r="BH928" s="116">
        <v>0.67907725770427552</v>
      </c>
      <c r="BI928" s="116">
        <v>157.99419925970483</v>
      </c>
      <c r="BJ928" s="116">
        <v>0.49202959028732018</v>
      </c>
      <c r="BK928" s="116">
        <v>1602.9529690971181</v>
      </c>
      <c r="BL928" s="116">
        <v>1.29381074715916</v>
      </c>
      <c r="BM928" s="116">
        <v>1.4328204276251046</v>
      </c>
      <c r="BN928" s="116">
        <v>9.3144797337765119</v>
      </c>
      <c r="BO928" s="116">
        <v>1.0262317042768301</v>
      </c>
      <c r="BP928" s="116">
        <v>1.2794574025653898</v>
      </c>
      <c r="BQ928" s="116">
        <v>9.8417822630981551</v>
      </c>
      <c r="BR928" s="116">
        <v>47.375493761775431</v>
      </c>
      <c r="BS928" s="116">
        <v>5.1558224771346222</v>
      </c>
      <c r="BT928" s="116">
        <v>3.6982692873961431</v>
      </c>
    </row>
    <row r="929" spans="1:72" x14ac:dyDescent="0.3">
      <c r="A929" s="116">
        <v>2</v>
      </c>
      <c r="B929" s="116">
        <v>11</v>
      </c>
      <c r="C929" s="116">
        <v>610</v>
      </c>
      <c r="F929" s="116">
        <v>1.2121340147761499</v>
      </c>
      <c r="G929" s="116">
        <v>55.449325845734002</v>
      </c>
      <c r="I929" s="116">
        <v>16.741110212273799</v>
      </c>
      <c r="M929" s="116">
        <v>1.2629885605713</v>
      </c>
      <c r="O929" s="116">
        <v>17.065277148670202</v>
      </c>
      <c r="X929" s="164"/>
      <c r="Z929" s="116">
        <v>4.0882033831509998E-2</v>
      </c>
      <c r="AA929" s="116">
        <v>0.12754346527488716</v>
      </c>
      <c r="AB929" s="116">
        <v>26.657117582132056</v>
      </c>
      <c r="AC929" s="116">
        <v>0.25420808256330923</v>
      </c>
      <c r="AD929" s="116">
        <v>0.19832025213950547</v>
      </c>
      <c r="AE929" s="116">
        <v>0.51003273083546963</v>
      </c>
      <c r="AF929" s="116">
        <v>0.33234011281134135</v>
      </c>
      <c r="AG929" s="116">
        <v>0.58931145396663143</v>
      </c>
      <c r="AH929" s="116">
        <v>0.82557613569734711</v>
      </c>
      <c r="AI929" s="116">
        <v>0.64648506052185217</v>
      </c>
      <c r="AJ929" s="116">
        <v>1.462594471191071</v>
      </c>
      <c r="AK929" s="116">
        <v>2.0613471868576938</v>
      </c>
      <c r="AL929" s="116">
        <v>2.1778211435585018</v>
      </c>
      <c r="AM929" s="116">
        <v>0.32929917750732374</v>
      </c>
      <c r="AN929" s="116">
        <v>1.8254112289264717</v>
      </c>
      <c r="AO929" s="116">
        <v>3.1568999722439202</v>
      </c>
      <c r="AP929" s="116">
        <v>2.3552272309903088</v>
      </c>
      <c r="AQ929" s="116">
        <v>2.2957647651316875</v>
      </c>
      <c r="AR929" s="116">
        <v>2.158690081296109</v>
      </c>
      <c r="AS929" s="116">
        <v>1.9537697339452462</v>
      </c>
      <c r="AT929" s="116">
        <v>1.5463604304984451</v>
      </c>
      <c r="AV929" s="116">
        <v>171.46896431060171</v>
      </c>
      <c r="AW929" s="116">
        <v>966.33723832394151</v>
      </c>
      <c r="AX929" s="116">
        <v>1.5380507616277989E-2</v>
      </c>
      <c r="AY929" s="116">
        <v>0.77795664635789918</v>
      </c>
      <c r="AZ929" s="116">
        <v>19673.285798645866</v>
      </c>
      <c r="BA929" s="116">
        <v>2.1175111609619326</v>
      </c>
      <c r="BB929" s="116">
        <v>0.21664303702332069</v>
      </c>
      <c r="BC929" s="116">
        <v>6.6178927522098183</v>
      </c>
      <c r="BD929" s="116">
        <v>12.233880757065171</v>
      </c>
      <c r="BE929" s="116">
        <v>441.70807845676057</v>
      </c>
      <c r="BF929" s="116">
        <v>5.6406612786397119</v>
      </c>
      <c r="BG929" s="116">
        <v>1.2127990936893005</v>
      </c>
      <c r="BH929" s="116">
        <v>0.67957830438808187</v>
      </c>
      <c r="BI929" s="116">
        <v>157.91111412309405</v>
      </c>
      <c r="BJ929" s="116">
        <v>0.49303958786825913</v>
      </c>
      <c r="BK929" s="116">
        <v>1614.2790877034931</v>
      </c>
      <c r="BL929" s="116">
        <v>1.2949918206905064</v>
      </c>
      <c r="BM929" s="116">
        <v>1.4330736536986977</v>
      </c>
      <c r="BN929" s="116">
        <v>9.311202276860266</v>
      </c>
      <c r="BO929" s="116">
        <v>1.025965324968114</v>
      </c>
      <c r="BP929" s="116">
        <v>1.2784858956606546</v>
      </c>
      <c r="BQ929" s="116">
        <v>9.7741944077989995</v>
      </c>
      <c r="BR929" s="116">
        <v>47.438350636466289</v>
      </c>
      <c r="BS929" s="116">
        <v>5.1763517882143217</v>
      </c>
      <c r="BT929" s="116">
        <v>3.7129949535714553</v>
      </c>
    </row>
    <row r="930" spans="1:72" x14ac:dyDescent="0.3">
      <c r="A930" s="116">
        <v>2</v>
      </c>
      <c r="B930" s="116">
        <v>11</v>
      </c>
      <c r="C930" s="116">
        <v>620</v>
      </c>
      <c r="E930" s="116">
        <v>3.1709576537848601</v>
      </c>
      <c r="F930" s="116">
        <v>1.3094219173034101</v>
      </c>
      <c r="G930" s="116">
        <v>60.345360457931903</v>
      </c>
      <c r="I930" s="116">
        <v>15.9621576870854</v>
      </c>
      <c r="K930" s="116">
        <v>2.7712462697151001</v>
      </c>
      <c r="M930" s="116">
        <v>1.26679078476445</v>
      </c>
      <c r="O930" s="116">
        <v>13.6328010908701</v>
      </c>
      <c r="Q930" s="160">
        <v>60.455112341242</v>
      </c>
      <c r="R930" s="160">
        <v>13.578430646177701</v>
      </c>
      <c r="S930" s="160">
        <v>3.93958907773009E-2</v>
      </c>
      <c r="T930" s="160">
        <v>9.7577088011478307E-3</v>
      </c>
      <c r="U930" s="160">
        <v>0.87135418398286202</v>
      </c>
      <c r="V930" s="160">
        <v>5.7318440499982799</v>
      </c>
      <c r="W930" s="160">
        <v>2.5329691818289701</v>
      </c>
      <c r="X930" s="164">
        <v>2.2628952973914638</v>
      </c>
      <c r="Z930" s="116">
        <v>4.3356555302444824E-2</v>
      </c>
      <c r="AA930" s="116">
        <v>0.11775268160301269</v>
      </c>
      <c r="AB930" s="116">
        <v>21.307817592206906</v>
      </c>
      <c r="AC930" s="116">
        <v>0.21474070994060968</v>
      </c>
      <c r="AD930" s="116">
        <v>0.22129658776671093</v>
      </c>
      <c r="AE930" s="116">
        <v>0.54175577062942804</v>
      </c>
      <c r="AF930" s="116">
        <v>0.34368563444600125</v>
      </c>
      <c r="AG930" s="116">
        <v>0.53811834597004993</v>
      </c>
      <c r="AH930" s="116">
        <v>0.77249834702970843</v>
      </c>
      <c r="AI930" s="116">
        <v>0.65712919303231887</v>
      </c>
      <c r="AJ930" s="116">
        <v>1.4163062228236507</v>
      </c>
      <c r="AK930" s="116">
        <v>2.023212524315944</v>
      </c>
      <c r="AL930" s="116">
        <v>1.8738702838844485</v>
      </c>
      <c r="AM930" s="116">
        <v>0.34429520950969478</v>
      </c>
      <c r="AN930" s="116">
        <v>1.8231023082647893</v>
      </c>
      <c r="AO930" s="116">
        <v>3.3503684834224878</v>
      </c>
      <c r="AP930" s="116">
        <v>2.3238755887372675</v>
      </c>
      <c r="AQ930" s="116">
        <v>2.2714214986677659</v>
      </c>
      <c r="AR930" s="116">
        <v>2.1404845588300963</v>
      </c>
      <c r="AS930" s="116">
        <v>1.9378982497911232</v>
      </c>
      <c r="AT930" s="116">
        <v>1.5354093264229558</v>
      </c>
      <c r="AV930" s="116">
        <v>95.12654389671458</v>
      </c>
      <c r="AW930" s="116">
        <v>845.75158290470517</v>
      </c>
      <c r="AX930" s="116">
        <v>1.9841399182966731E-2</v>
      </c>
      <c r="AY930" s="116">
        <v>0.82524655239425204</v>
      </c>
      <c r="AZ930" s="116">
        <v>15860.920206299308</v>
      </c>
      <c r="BA930" s="116">
        <v>1.9414456361545296</v>
      </c>
      <c r="BB930" s="116">
        <v>0.19753017051856223</v>
      </c>
      <c r="BC930" s="116">
        <v>7.0554469057936613</v>
      </c>
      <c r="BD930" s="116">
        <v>12.9534953288737</v>
      </c>
      <c r="BE930" s="116">
        <v>427.48059982100261</v>
      </c>
      <c r="BF930" s="116">
        <v>5.879815171913906</v>
      </c>
      <c r="BG930" s="116">
        <v>1.2557974590042738</v>
      </c>
      <c r="BH930" s="116">
        <v>0.80166389578104635</v>
      </c>
      <c r="BI930" s="116">
        <v>142.43167489044041</v>
      </c>
      <c r="BJ930" s="116">
        <v>0.50083414410216986</v>
      </c>
      <c r="BK930" s="116">
        <v>1555.6677692753005</v>
      </c>
      <c r="BL930" s="116">
        <v>1.3366077714536311</v>
      </c>
      <c r="BM930" s="116">
        <v>1.4746054599047855</v>
      </c>
      <c r="BN930" s="116">
        <v>9.5517779423670781</v>
      </c>
      <c r="BO930" s="116">
        <v>1.0504895883489591</v>
      </c>
      <c r="BP930" s="116">
        <v>1.3020012487378823</v>
      </c>
      <c r="BQ930" s="116">
        <v>9.8286030486268867</v>
      </c>
      <c r="BR930" s="116">
        <v>44.754034526379108</v>
      </c>
      <c r="BS930" s="116">
        <v>5.418924837923913</v>
      </c>
      <c r="BT930" s="116">
        <v>3.8869924997766474</v>
      </c>
    </row>
    <row r="931" spans="1:72" x14ac:dyDescent="0.3">
      <c r="A931" s="116">
        <v>2</v>
      </c>
      <c r="B931" s="116">
        <v>11</v>
      </c>
      <c r="C931" s="116">
        <v>630.00000000000102</v>
      </c>
      <c r="E931" s="116">
        <v>3.5453973804172301</v>
      </c>
      <c r="F931" s="116">
        <v>1.75905317254228</v>
      </c>
      <c r="G931" s="116">
        <v>59.906262613726803</v>
      </c>
      <c r="I931" s="116">
        <v>15.9353700926847</v>
      </c>
      <c r="K931" s="116">
        <v>3.6129530052621801</v>
      </c>
      <c r="M931" s="116">
        <v>1.2030015816138999</v>
      </c>
      <c r="O931" s="116">
        <v>11.026644224119201</v>
      </c>
      <c r="Q931" s="160">
        <v>61.019551435589698</v>
      </c>
      <c r="R931" s="160">
        <v>13.727015380952899</v>
      </c>
      <c r="S931" s="160">
        <v>4.6789815056237999E-2</v>
      </c>
      <c r="T931" s="160">
        <v>9.6279095101744205E-3</v>
      </c>
      <c r="U931" s="160">
        <v>0.99306522080663795</v>
      </c>
      <c r="V931" s="160">
        <v>5.5641329909835102</v>
      </c>
      <c r="W931" s="160">
        <v>2.72554020570248</v>
      </c>
      <c r="X931" s="164">
        <v>2.0414789623510297</v>
      </c>
      <c r="Z931" s="116">
        <v>4.2735536030674176E-2</v>
      </c>
      <c r="AA931" s="116">
        <v>0.10673223946021805</v>
      </c>
      <c r="AB931" s="116">
        <v>17.243134140556869</v>
      </c>
      <c r="AC931" s="116">
        <v>0.18171557078543382</v>
      </c>
      <c r="AD931" s="116">
        <v>0.22140279803432708</v>
      </c>
      <c r="AE931" s="116">
        <v>0.53104852161432858</v>
      </c>
      <c r="AF931" s="116">
        <v>0.33214218860311445</v>
      </c>
      <c r="AG931" s="116">
        <v>0.48144819080136186</v>
      </c>
      <c r="AH931" s="116">
        <v>0.70279932139406243</v>
      </c>
      <c r="AI931" s="116">
        <v>0.62068330373713732</v>
      </c>
      <c r="AJ931" s="116">
        <v>1.3170606346163611</v>
      </c>
      <c r="AK931" s="116">
        <v>1.8974137528675776</v>
      </c>
      <c r="AL931" s="116">
        <v>1.609505376566932</v>
      </c>
      <c r="AM931" s="116">
        <v>0.33922474088262095</v>
      </c>
      <c r="AN931" s="116">
        <v>1.721405711495182</v>
      </c>
      <c r="AO931" s="116">
        <v>3.2841966538482934</v>
      </c>
      <c r="AP931" s="116">
        <v>2.1866448105618357</v>
      </c>
      <c r="AQ931" s="116">
        <v>2.1416029395308378</v>
      </c>
      <c r="AR931" s="116">
        <v>2.0210327713278735</v>
      </c>
      <c r="AS931" s="116">
        <v>1.8303027458403835</v>
      </c>
      <c r="AT931" s="116">
        <v>1.4520636872603558</v>
      </c>
      <c r="AV931" s="116">
        <v>91.425601975807453</v>
      </c>
      <c r="AW931" s="116">
        <v>890.52096881400121</v>
      </c>
      <c r="AX931" s="116">
        <v>2.4599138309542298E-2</v>
      </c>
      <c r="AY931" s="116">
        <v>0.93847899046356376</v>
      </c>
      <c r="AZ931" s="116">
        <v>15668.669750503583</v>
      </c>
      <c r="BA931" s="116">
        <v>1.9719734549227119</v>
      </c>
      <c r="BB931" s="116">
        <v>0.2023469451691905</v>
      </c>
      <c r="BC931" s="116">
        <v>7.8026074275857624</v>
      </c>
      <c r="BD931" s="116">
        <v>14.158820285431172</v>
      </c>
      <c r="BE931" s="116">
        <v>450.31296226274549</v>
      </c>
      <c r="BF931" s="116">
        <v>6.3178712869639808</v>
      </c>
      <c r="BG931" s="116">
        <v>1.3400537068312561</v>
      </c>
      <c r="BH931" s="116">
        <v>0.93205097206240062</v>
      </c>
      <c r="BI931" s="116">
        <v>143.38821118918358</v>
      </c>
      <c r="BJ931" s="116">
        <v>0.53071388298788713</v>
      </c>
      <c r="BK931" s="116">
        <v>1590.939446291055</v>
      </c>
      <c r="BL931" s="116">
        <v>1.4221941789556412</v>
      </c>
      <c r="BM931" s="116">
        <v>1.5658251632800551</v>
      </c>
      <c r="BN931" s="116">
        <v>10.126796040292209</v>
      </c>
      <c r="BO931" s="116">
        <v>1.1130760838582505</v>
      </c>
      <c r="BP931" s="116">
        <v>1.3767062100409808</v>
      </c>
      <c r="BQ931" s="116">
        <v>9.7455064284457809</v>
      </c>
      <c r="BR931" s="116">
        <v>44.467466360638944</v>
      </c>
      <c r="BS931" s="116">
        <v>5.6675907834784152</v>
      </c>
      <c r="BT931" s="116">
        <v>4.0653604776005521</v>
      </c>
    </row>
    <row r="932" spans="1:72" x14ac:dyDescent="0.3">
      <c r="A932" s="116">
        <v>2</v>
      </c>
      <c r="B932" s="116">
        <v>11</v>
      </c>
      <c r="C932" s="116">
        <v>640</v>
      </c>
      <c r="E932" s="116">
        <v>3.8770875030002001</v>
      </c>
      <c r="F932" s="116">
        <v>2.2965813241463802</v>
      </c>
      <c r="G932" s="116">
        <v>59.490646545878398</v>
      </c>
      <c r="I932" s="116">
        <v>15.9794388983068</v>
      </c>
      <c r="K932" s="116">
        <v>3.9570503671422399</v>
      </c>
      <c r="M932" s="116">
        <v>1.11646899211913</v>
      </c>
      <c r="O932" s="116">
        <v>8.22122467873481</v>
      </c>
      <c r="Q932" s="160">
        <v>61.405980263621601</v>
      </c>
      <c r="R932" s="160">
        <v>13.9054762639809</v>
      </c>
      <c r="S932" s="160">
        <v>5.2922433298069997E-2</v>
      </c>
      <c r="T932" s="160">
        <v>1.1473102101660601E-2</v>
      </c>
      <c r="U932" s="160">
        <v>1.1034616490482201</v>
      </c>
      <c r="V932" s="160">
        <v>5.4273675151173997</v>
      </c>
      <c r="W932" s="160">
        <v>2.9044344886970799</v>
      </c>
      <c r="X932" s="164">
        <v>1.8686486254858168</v>
      </c>
      <c r="Z932" s="116">
        <v>4.2017048201807607E-2</v>
      </c>
      <c r="AA932" s="116">
        <v>9.4177590814322698E-2</v>
      </c>
      <c r="AB932" s="116">
        <v>12.867202496740674</v>
      </c>
      <c r="AC932" s="116">
        <v>0.145692859799988</v>
      </c>
      <c r="AD932" s="116">
        <v>0.22018548998558582</v>
      </c>
      <c r="AE932" s="116">
        <v>0.51954478268965032</v>
      </c>
      <c r="AF932" s="116">
        <v>0.31873275043221394</v>
      </c>
      <c r="AG932" s="116">
        <v>0.41910552328708534</v>
      </c>
      <c r="AH932" s="116">
        <v>0.62616749484866097</v>
      </c>
      <c r="AI932" s="116">
        <v>0.56874001131985263</v>
      </c>
      <c r="AJ932" s="116">
        <v>1.2081746918778351</v>
      </c>
      <c r="AK932" s="116">
        <v>1.7600835677154183</v>
      </c>
      <c r="AL932" s="116">
        <v>1.3248698728611741</v>
      </c>
      <c r="AM932" s="116">
        <v>0.33389028749473043</v>
      </c>
      <c r="AN932" s="116">
        <v>1.6027271007553212</v>
      </c>
      <c r="AO932" s="116">
        <v>3.2022939643456261</v>
      </c>
      <c r="AP932" s="116">
        <v>2.0376106499157691</v>
      </c>
      <c r="AQ932" s="116">
        <v>2.0012360045920401</v>
      </c>
      <c r="AR932" s="116">
        <v>1.8924921904817131</v>
      </c>
      <c r="AS932" s="116">
        <v>1.7142177178890261</v>
      </c>
      <c r="AT932" s="116">
        <v>1.362690617064227</v>
      </c>
      <c r="AV932" s="116">
        <v>88.556072449928436</v>
      </c>
      <c r="AW932" s="116">
        <v>953.23083512967162</v>
      </c>
      <c r="AX932" s="116">
        <v>3.3045593071749681E-2</v>
      </c>
      <c r="AY932" s="116">
        <v>1.1059629345055997</v>
      </c>
      <c r="AZ932" s="116">
        <v>15580.295222836476</v>
      </c>
      <c r="BA932" s="116">
        <v>2.0067916821685019</v>
      </c>
      <c r="BB932" s="116">
        <v>0.20860492408712994</v>
      </c>
      <c r="BC932" s="116">
        <v>8.8309755934973495</v>
      </c>
      <c r="BD932" s="116">
        <v>15.764960160565241</v>
      </c>
      <c r="BE932" s="116">
        <v>487.74896450179955</v>
      </c>
      <c r="BF932" s="116">
        <v>6.8744066418084389</v>
      </c>
      <c r="BG932" s="116">
        <v>1.4445736204589763</v>
      </c>
      <c r="BH932" s="116">
        <v>1.1278129166233706</v>
      </c>
      <c r="BI932" s="116">
        <v>144.55850756605207</v>
      </c>
      <c r="BJ932" s="116">
        <v>0.56985149614088981</v>
      </c>
      <c r="BK932" s="116">
        <v>1634.9907691295971</v>
      </c>
      <c r="BL932" s="116">
        <v>1.5269991648074379</v>
      </c>
      <c r="BM932" s="116">
        <v>1.6765038472000076</v>
      </c>
      <c r="BN932" s="116">
        <v>10.818727452523673</v>
      </c>
      <c r="BO932" s="116">
        <v>1.1885372437721866</v>
      </c>
      <c r="BP932" s="116">
        <v>1.4659334153014669</v>
      </c>
      <c r="BQ932" s="116">
        <v>9.6200590228172498</v>
      </c>
      <c r="BR932" s="116">
        <v>45.083764855174614</v>
      </c>
      <c r="BS932" s="116">
        <v>6.024131451892222</v>
      </c>
      <c r="BT932" s="116">
        <v>4.3211069486146743</v>
      </c>
    </row>
    <row r="933" spans="1:72" x14ac:dyDescent="0.3">
      <c r="A933" s="116">
        <v>2</v>
      </c>
      <c r="B933" s="116">
        <v>11</v>
      </c>
      <c r="C933" s="116">
        <v>650</v>
      </c>
      <c r="E933" s="116">
        <v>3.8770875030002001</v>
      </c>
      <c r="F933" s="116">
        <v>2.2965813241463802</v>
      </c>
      <c r="G933" s="116">
        <v>59.490646545878398</v>
      </c>
      <c r="I933" s="116">
        <v>15.9794388983068</v>
      </c>
      <c r="K933" s="116">
        <v>3.9570503671422399</v>
      </c>
      <c r="M933" s="116">
        <v>1.11646899211913</v>
      </c>
      <c r="O933" s="116">
        <v>8.22122467873481</v>
      </c>
      <c r="Q933" s="160">
        <v>61.405980263621601</v>
      </c>
      <c r="R933" s="160">
        <v>13.9054762639809</v>
      </c>
      <c r="S933" s="160">
        <v>5.2922433298069997E-2</v>
      </c>
      <c r="T933" s="160">
        <v>1.1473102101660601E-2</v>
      </c>
      <c r="U933" s="160">
        <v>1.1034616490482201</v>
      </c>
      <c r="V933" s="160">
        <v>5.4273675151173997</v>
      </c>
      <c r="W933" s="160">
        <v>2.9044344886970799</v>
      </c>
      <c r="X933" s="164">
        <v>1.8686486254858168</v>
      </c>
      <c r="Z933" s="116">
        <v>4.2017048201807607E-2</v>
      </c>
      <c r="AA933" s="116">
        <v>9.4177590814322698E-2</v>
      </c>
      <c r="AB933" s="116">
        <v>12.867202496740674</v>
      </c>
      <c r="AC933" s="116">
        <v>0.145692859799988</v>
      </c>
      <c r="AD933" s="116">
        <v>0.22018548998558582</v>
      </c>
      <c r="AE933" s="116">
        <v>0.51954478268965032</v>
      </c>
      <c r="AF933" s="116">
        <v>0.31873275043221394</v>
      </c>
      <c r="AG933" s="116">
        <v>0.41910552328708534</v>
      </c>
      <c r="AH933" s="116">
        <v>0.62616749484866097</v>
      </c>
      <c r="AI933" s="116">
        <v>0.56874001131985263</v>
      </c>
      <c r="AJ933" s="116">
        <v>1.2081746918778351</v>
      </c>
      <c r="AK933" s="116">
        <v>1.7600835677154183</v>
      </c>
      <c r="AL933" s="116">
        <v>1.3248698728611741</v>
      </c>
      <c r="AM933" s="116">
        <v>0.33389028749473043</v>
      </c>
      <c r="AN933" s="116">
        <v>1.6027271007553212</v>
      </c>
      <c r="AO933" s="116">
        <v>3.2022939643456261</v>
      </c>
      <c r="AP933" s="116">
        <v>2.0376106499157691</v>
      </c>
      <c r="AQ933" s="116">
        <v>2.0012360045920401</v>
      </c>
      <c r="AR933" s="116">
        <v>1.8924921904817131</v>
      </c>
      <c r="AS933" s="116">
        <v>1.7142177178890261</v>
      </c>
      <c r="AT933" s="116">
        <v>1.362690617064227</v>
      </c>
      <c r="AV933" s="116">
        <v>88.556072449928436</v>
      </c>
      <c r="AW933" s="116">
        <v>953.23083512967162</v>
      </c>
      <c r="AX933" s="116">
        <v>3.3045593071749681E-2</v>
      </c>
      <c r="AY933" s="116">
        <v>1.1059629345055997</v>
      </c>
      <c r="AZ933" s="116">
        <v>15580.295222836476</v>
      </c>
      <c r="BA933" s="116">
        <v>2.0067916821685019</v>
      </c>
      <c r="BB933" s="116">
        <v>0.20860492408712994</v>
      </c>
      <c r="BC933" s="116">
        <v>8.8309755934973495</v>
      </c>
      <c r="BD933" s="116">
        <v>15.764960160565241</v>
      </c>
      <c r="BE933" s="116">
        <v>487.74896450179955</v>
      </c>
      <c r="BF933" s="116">
        <v>6.8744066418084389</v>
      </c>
      <c r="BG933" s="116">
        <v>1.4445736204589763</v>
      </c>
      <c r="BH933" s="116">
        <v>1.1278129166233706</v>
      </c>
      <c r="BI933" s="116">
        <v>144.55850756605207</v>
      </c>
      <c r="BJ933" s="116">
        <v>0.56985149614088981</v>
      </c>
      <c r="BK933" s="116">
        <v>1634.9907691295971</v>
      </c>
      <c r="BL933" s="116">
        <v>1.5269991648074379</v>
      </c>
      <c r="BM933" s="116">
        <v>1.6765038472000076</v>
      </c>
      <c r="BN933" s="116">
        <v>10.818727452523673</v>
      </c>
      <c r="BO933" s="116">
        <v>1.1885372437721866</v>
      </c>
      <c r="BP933" s="116">
        <v>1.4659334153014669</v>
      </c>
      <c r="BQ933" s="116">
        <v>9.6200590228172498</v>
      </c>
      <c r="BR933" s="116">
        <v>45.083764855174614</v>
      </c>
      <c r="BS933" s="116">
        <v>6.024131451892222</v>
      </c>
      <c r="BT933" s="116">
        <v>4.3211069486146743</v>
      </c>
    </row>
    <row r="934" spans="1:72" x14ac:dyDescent="0.3">
      <c r="A934" s="116">
        <v>2</v>
      </c>
      <c r="B934" s="116">
        <v>11</v>
      </c>
      <c r="C934" s="116">
        <v>660</v>
      </c>
      <c r="E934" s="116">
        <v>3.8770875030002001</v>
      </c>
      <c r="F934" s="116">
        <v>2.2965813241463802</v>
      </c>
      <c r="G934" s="116">
        <v>59.490646545878398</v>
      </c>
      <c r="I934" s="116">
        <v>15.9794388983068</v>
      </c>
      <c r="K934" s="116">
        <v>3.9570503671422399</v>
      </c>
      <c r="M934" s="116">
        <v>1.11646899211913</v>
      </c>
      <c r="O934" s="116">
        <v>8.22122467873481</v>
      </c>
      <c r="Q934" s="160">
        <v>61.405980263621601</v>
      </c>
      <c r="R934" s="160">
        <v>13.9054762639809</v>
      </c>
      <c r="S934" s="160">
        <v>5.2922433298069997E-2</v>
      </c>
      <c r="T934" s="160">
        <v>1.1473102101660601E-2</v>
      </c>
      <c r="U934" s="160">
        <v>1.1034616490482201</v>
      </c>
      <c r="V934" s="160">
        <v>5.4273675151173997</v>
      </c>
      <c r="W934" s="160">
        <v>2.9044344886970799</v>
      </c>
      <c r="X934" s="164">
        <v>1.8686486254858168</v>
      </c>
      <c r="Z934" s="116">
        <v>4.2017048201807607E-2</v>
      </c>
      <c r="AA934" s="116">
        <v>9.4177590814322698E-2</v>
      </c>
      <c r="AB934" s="116">
        <v>12.867202496740674</v>
      </c>
      <c r="AC934" s="116">
        <v>0.145692859799988</v>
      </c>
      <c r="AD934" s="116">
        <v>0.22018548998558582</v>
      </c>
      <c r="AE934" s="116">
        <v>0.51954478268965032</v>
      </c>
      <c r="AF934" s="116">
        <v>0.31873275043221394</v>
      </c>
      <c r="AG934" s="116">
        <v>0.41910552328708534</v>
      </c>
      <c r="AH934" s="116">
        <v>0.62616749484866097</v>
      </c>
      <c r="AI934" s="116">
        <v>0.56874001131985263</v>
      </c>
      <c r="AJ934" s="116">
        <v>1.2081746918778351</v>
      </c>
      <c r="AK934" s="116">
        <v>1.7600835677154183</v>
      </c>
      <c r="AL934" s="116">
        <v>1.3248698728611741</v>
      </c>
      <c r="AM934" s="116">
        <v>0.33389028749473043</v>
      </c>
      <c r="AN934" s="116">
        <v>1.6027271007553212</v>
      </c>
      <c r="AO934" s="116">
        <v>3.2022939643456261</v>
      </c>
      <c r="AP934" s="116">
        <v>2.0376106499157691</v>
      </c>
      <c r="AQ934" s="116">
        <v>2.0012360045920401</v>
      </c>
      <c r="AR934" s="116">
        <v>1.8924921904817131</v>
      </c>
      <c r="AS934" s="116">
        <v>1.7142177178890261</v>
      </c>
      <c r="AT934" s="116">
        <v>1.362690617064227</v>
      </c>
      <c r="AV934" s="116">
        <v>88.556072449928436</v>
      </c>
      <c r="AW934" s="116">
        <v>953.23083512967162</v>
      </c>
      <c r="AX934" s="116">
        <v>3.3045593071749681E-2</v>
      </c>
      <c r="AY934" s="116">
        <v>1.1059629345055997</v>
      </c>
      <c r="AZ934" s="116">
        <v>15580.295222836476</v>
      </c>
      <c r="BA934" s="116">
        <v>2.0067916821685019</v>
      </c>
      <c r="BB934" s="116">
        <v>0.20860492408712994</v>
      </c>
      <c r="BC934" s="116">
        <v>8.8309755934973495</v>
      </c>
      <c r="BD934" s="116">
        <v>15.764960160565241</v>
      </c>
      <c r="BE934" s="116">
        <v>487.74896450179955</v>
      </c>
      <c r="BF934" s="116">
        <v>6.8744066418084389</v>
      </c>
      <c r="BG934" s="116">
        <v>1.4445736204589763</v>
      </c>
      <c r="BH934" s="116">
        <v>1.1278129166233706</v>
      </c>
      <c r="BI934" s="116">
        <v>144.55850756605207</v>
      </c>
      <c r="BJ934" s="116">
        <v>0.56985149614088981</v>
      </c>
      <c r="BK934" s="116">
        <v>1634.9907691295971</v>
      </c>
      <c r="BL934" s="116">
        <v>1.5269991648074379</v>
      </c>
      <c r="BM934" s="116">
        <v>1.6765038472000076</v>
      </c>
      <c r="BN934" s="116">
        <v>10.818727452523673</v>
      </c>
      <c r="BO934" s="116">
        <v>1.1885372437721866</v>
      </c>
      <c r="BP934" s="116">
        <v>1.4659334153014669</v>
      </c>
      <c r="BQ934" s="116">
        <v>9.6200590228172498</v>
      </c>
      <c r="BR934" s="116">
        <v>45.083764855174614</v>
      </c>
      <c r="BS934" s="116">
        <v>6.024131451892222</v>
      </c>
      <c r="BT934" s="116">
        <v>4.3211069486146743</v>
      </c>
    </row>
    <row r="935" spans="1:72" x14ac:dyDescent="0.3">
      <c r="A935" s="116">
        <v>2</v>
      </c>
      <c r="B935" s="116">
        <v>11</v>
      </c>
      <c r="C935" s="116">
        <v>670</v>
      </c>
      <c r="E935" s="116">
        <v>4.7265586186712998</v>
      </c>
      <c r="F935" s="116">
        <v>3.2626456362763698</v>
      </c>
      <c r="G935" s="116">
        <v>58.384579393223099</v>
      </c>
      <c r="H935" s="116">
        <v>0.19154242339109701</v>
      </c>
      <c r="I935" s="116">
        <v>15.646052780792701</v>
      </c>
      <c r="K935" s="116">
        <v>5.8376828407603298</v>
      </c>
      <c r="M935" s="116">
        <v>1.0237705351138799</v>
      </c>
      <c r="O935" s="116">
        <v>4.9938927568495499</v>
      </c>
      <c r="Q935" s="160">
        <v>62.288570182730702</v>
      </c>
      <c r="R935" s="160">
        <v>14.1077198924672</v>
      </c>
      <c r="S935" s="160">
        <v>6.4117286916457197E-2</v>
      </c>
      <c r="T935" s="160">
        <v>1.3327604658371E-2</v>
      </c>
      <c r="U935" s="160">
        <v>1.3907063338302801</v>
      </c>
      <c r="V935" s="160">
        <v>4.9429314664363</v>
      </c>
      <c r="W935" s="160">
        <v>3.3322725933766102</v>
      </c>
      <c r="X935" s="164">
        <v>1.4833514749847041</v>
      </c>
      <c r="Z935" s="116">
        <v>4.0872205561657521E-2</v>
      </c>
      <c r="AA935" s="116">
        <v>8.0617270191907439E-2</v>
      </c>
      <c r="AB935" s="116">
        <v>7.834583712800228</v>
      </c>
      <c r="AC935" s="116">
        <v>0.10537018349581211</v>
      </c>
      <c r="AD935" s="116">
        <v>0.22040751495671349</v>
      </c>
      <c r="AE935" s="116">
        <v>0.50160991573407909</v>
      </c>
      <c r="AF935" s="116">
        <v>0.30166940344639714</v>
      </c>
      <c r="AG935" s="116">
        <v>0.34761308545808023</v>
      </c>
      <c r="AH935" s="116">
        <v>0.53680935592771661</v>
      </c>
      <c r="AI935" s="116">
        <v>0.53916490307707343</v>
      </c>
      <c r="AJ935" s="116">
        <v>1.0778263022222287</v>
      </c>
      <c r="AK935" s="116">
        <v>1.5944221488568737</v>
      </c>
      <c r="AL935" s="116">
        <v>0.99456767223548292</v>
      </c>
      <c r="AM935" s="116">
        <v>0.32589805821788981</v>
      </c>
      <c r="AN935" s="116">
        <v>1.4796905556510569</v>
      </c>
      <c r="AO935" s="116">
        <v>3.0945822005426722</v>
      </c>
      <c r="AP935" s="116">
        <v>1.8608466574875977</v>
      </c>
      <c r="AQ935" s="116">
        <v>1.8434078649390184</v>
      </c>
      <c r="AR935" s="116">
        <v>1.7517360022726529</v>
      </c>
      <c r="AS935" s="116">
        <v>1.5932796067229207</v>
      </c>
      <c r="AT935" s="116">
        <v>1.2746821970004871</v>
      </c>
      <c r="AV935" s="116">
        <v>81.316899468379205</v>
      </c>
      <c r="AW935" s="116">
        <v>993.37134107285567</v>
      </c>
      <c r="AX935" s="116">
        <v>5.4582659534103468E-2</v>
      </c>
      <c r="AY935" s="116">
        <v>1.3393542388595066</v>
      </c>
      <c r="AZ935" s="116">
        <v>15166.293251674779</v>
      </c>
      <c r="BA935" s="116">
        <v>2.0564902046461211</v>
      </c>
      <c r="BB935" s="116">
        <v>0.21513070400967893</v>
      </c>
      <c r="BC935" s="116">
        <v>10.305232112829163</v>
      </c>
      <c r="BD935" s="116">
        <v>18.077604833867394</v>
      </c>
      <c r="BE935" s="116">
        <v>509.06396848968814</v>
      </c>
      <c r="BF935" s="116">
        <v>7.6805073076934374</v>
      </c>
      <c r="BG935" s="116">
        <v>1.5960913000436601</v>
      </c>
      <c r="BH935" s="116">
        <v>1.4876996873373642</v>
      </c>
      <c r="BI935" s="116">
        <v>145.34888529362627</v>
      </c>
      <c r="BJ935" s="116">
        <v>0.61770011427027793</v>
      </c>
      <c r="BK935" s="116">
        <v>1701.2120123563132</v>
      </c>
      <c r="BL935" s="116">
        <v>1.6756784879128535</v>
      </c>
      <c r="BM935" s="116">
        <v>1.8241864635707286</v>
      </c>
      <c r="BN935" s="116">
        <v>11.71188920734356</v>
      </c>
      <c r="BO935" s="116">
        <v>1.2806359992482463</v>
      </c>
      <c r="BP935" s="116">
        <v>1.5669345183798551</v>
      </c>
      <c r="BQ935" s="116">
        <v>9.5592594005251694</v>
      </c>
      <c r="BR935" s="116">
        <v>43.46557241768442</v>
      </c>
      <c r="BS935" s="116">
        <v>6.5766833214474989</v>
      </c>
      <c r="BT935" s="116">
        <v>4.7174521715024254</v>
      </c>
    </row>
    <row r="936" spans="1:72" x14ac:dyDescent="0.3">
      <c r="A936" s="116">
        <v>2</v>
      </c>
      <c r="B936" s="116">
        <v>11</v>
      </c>
      <c r="C936" s="116">
        <v>680</v>
      </c>
      <c r="E936" s="116">
        <v>5.2969712931261101</v>
      </c>
      <c r="F936" s="116">
        <v>3.52527521982325</v>
      </c>
      <c r="G936" s="116">
        <v>56.8612162658874</v>
      </c>
      <c r="H936" s="116">
        <v>1.6348177739048999</v>
      </c>
      <c r="I936" s="116">
        <v>15.3673495926852</v>
      </c>
      <c r="K936" s="116">
        <v>6.8147008256976598</v>
      </c>
      <c r="M936" s="116">
        <v>0.99755918023588197</v>
      </c>
      <c r="O936" s="116">
        <v>3.4448963639399</v>
      </c>
      <c r="Q936" s="160">
        <v>62.551186150781</v>
      </c>
      <c r="R936" s="160">
        <v>14.182794338566699</v>
      </c>
      <c r="S936" s="160">
        <v>7.3974729523779204E-2</v>
      </c>
      <c r="T936" s="160">
        <v>1.39114238568418E-2</v>
      </c>
      <c r="U936" s="160">
        <v>1.50842215849329</v>
      </c>
      <c r="V936" s="160">
        <v>4.7505922812485304</v>
      </c>
      <c r="W936" s="160">
        <v>3.4984704737043599</v>
      </c>
      <c r="X936" s="164">
        <v>1.3579054952601499</v>
      </c>
      <c r="Z936" s="116">
        <v>3.9836546869318569E-2</v>
      </c>
      <c r="AA936" s="116">
        <v>7.3914194644921757E-2</v>
      </c>
      <c r="AB936" s="116">
        <v>5.4185540161902734</v>
      </c>
      <c r="AC936" s="116">
        <v>8.5911754454430667E-2</v>
      </c>
      <c r="AD936" s="116">
        <v>0.21750573311106997</v>
      </c>
      <c r="AE936" s="116">
        <v>0.48565866587232193</v>
      </c>
      <c r="AF936" s="116">
        <v>0.29144978684645101</v>
      </c>
      <c r="AG936" s="116">
        <v>0.31108450099537654</v>
      </c>
      <c r="AH936" s="116">
        <v>0.48988175202398809</v>
      </c>
      <c r="AI936" s="116">
        <v>0.52289325987560265</v>
      </c>
      <c r="AJ936" s="116">
        <v>1.0061188213767549</v>
      </c>
      <c r="AK936" s="116">
        <v>1.5079380518281471</v>
      </c>
      <c r="AL936" s="116">
        <v>0.83349019339438646</v>
      </c>
      <c r="AM936" s="116">
        <v>0.32650661484627336</v>
      </c>
      <c r="AN936" s="116">
        <v>1.4178077908477171</v>
      </c>
      <c r="AO936" s="116">
        <v>3.0308355115305097</v>
      </c>
      <c r="AP936" s="116">
        <v>1.7948903925539941</v>
      </c>
      <c r="AQ936" s="116">
        <v>1.8468839456691302</v>
      </c>
      <c r="AR936" s="116">
        <v>1.7883474741899335</v>
      </c>
      <c r="AS936" s="116">
        <v>1.6655018451998611</v>
      </c>
      <c r="AT936" s="116">
        <v>1.3720623625837767</v>
      </c>
      <c r="AV936" s="116">
        <v>77.291060272766245</v>
      </c>
      <c r="AW936" s="116">
        <v>1002.2876236769901</v>
      </c>
      <c r="AX936" s="116">
        <v>7.9081810365800184E-2</v>
      </c>
      <c r="AY936" s="116">
        <v>1.4722085052466181</v>
      </c>
      <c r="AZ936" s="116">
        <v>15066.797723425658</v>
      </c>
      <c r="BA936" s="116">
        <v>2.1056605707902776</v>
      </c>
      <c r="BB936" s="116">
        <v>0.21885478040266931</v>
      </c>
      <c r="BC936" s="116">
        <v>11.220562512941049</v>
      </c>
      <c r="BD936" s="116">
        <v>19.53946565987664</v>
      </c>
      <c r="BE936" s="116">
        <v>520.93335143754337</v>
      </c>
      <c r="BF936" s="116">
        <v>8.2024690772627622</v>
      </c>
      <c r="BG936" s="116">
        <v>1.6880113233604546</v>
      </c>
      <c r="BH936" s="116">
        <v>1.7570724569444804</v>
      </c>
      <c r="BI936" s="116">
        <v>143.5744763934625</v>
      </c>
      <c r="BJ936" s="116">
        <v>0.64484851239638818</v>
      </c>
      <c r="BK936" s="116">
        <v>1743.2978369807586</v>
      </c>
      <c r="BL936" s="116">
        <v>1.7400876425843468</v>
      </c>
      <c r="BM936" s="116">
        <v>1.8257240956166363</v>
      </c>
      <c r="BN936" s="116">
        <v>11.508145734584998</v>
      </c>
      <c r="BO936" s="116">
        <v>1.2295657131512496</v>
      </c>
      <c r="BP936" s="116">
        <v>1.4618949796844445</v>
      </c>
      <c r="BQ936" s="116">
        <v>9.6212683447722185</v>
      </c>
      <c r="BR936" s="116">
        <v>45.26648892462336</v>
      </c>
      <c r="BS936" s="116">
        <v>7.6753547066445567</v>
      </c>
      <c r="BT936" s="116">
        <v>5.5055286925298512</v>
      </c>
    </row>
    <row r="937" spans="1:72" x14ac:dyDescent="0.3">
      <c r="A937" s="116">
        <v>2</v>
      </c>
      <c r="B937" s="116">
        <v>11</v>
      </c>
      <c r="C937" s="116">
        <v>689.99999999999795</v>
      </c>
      <c r="E937" s="116">
        <v>6.1997483167726797</v>
      </c>
      <c r="F937" s="116">
        <v>3.4940335941493901</v>
      </c>
      <c r="G937" s="116">
        <v>53.604276916986201</v>
      </c>
      <c r="H937" s="116">
        <v>5.4122229010704004</v>
      </c>
      <c r="I937" s="116">
        <v>14.9134135749528</v>
      </c>
      <c r="K937" s="116">
        <v>7.7489804831261102</v>
      </c>
      <c r="M937" s="116">
        <v>1.0499297239483001</v>
      </c>
      <c r="O937" s="116">
        <v>2.37252487119199</v>
      </c>
      <c r="Q937" s="160">
        <v>62.715502610543602</v>
      </c>
      <c r="R937" s="160">
        <v>14.3158735934229</v>
      </c>
      <c r="S937" s="160">
        <v>8.3375485151434406E-2</v>
      </c>
      <c r="T937" s="160">
        <v>1.7797577654690599E-2</v>
      </c>
      <c r="U937" s="160">
        <v>1.5927514689931199</v>
      </c>
      <c r="V937" s="160">
        <v>4.6196902387590102</v>
      </c>
      <c r="W937" s="160">
        <v>3.6432538892975899</v>
      </c>
      <c r="X937" s="164">
        <v>1.2680121614169675</v>
      </c>
      <c r="Z937" s="116">
        <v>3.8214581651913535E-2</v>
      </c>
      <c r="AA937" s="116">
        <v>6.9387004288778836E-2</v>
      </c>
      <c r="AB937" s="116">
        <v>3.7450444892583756</v>
      </c>
      <c r="AC937" s="116">
        <v>7.2345171935218569E-2</v>
      </c>
      <c r="AD937" s="116">
        <v>0.20927179010375799</v>
      </c>
      <c r="AE937" s="116">
        <v>0.45897090969704735</v>
      </c>
      <c r="AF937" s="116">
        <v>0.28180818133353802</v>
      </c>
      <c r="AG937" s="116">
        <v>0.28246825735894227</v>
      </c>
      <c r="AH937" s="116">
        <v>0.45090669534889244</v>
      </c>
      <c r="AI937" s="116">
        <v>0.50999415645356871</v>
      </c>
      <c r="AJ937" s="116">
        <v>0.93997289892143909</v>
      </c>
      <c r="AK937" s="116">
        <v>1.4356145186460318</v>
      </c>
      <c r="AL937" s="116">
        <v>0.71672936499515727</v>
      </c>
      <c r="AM937" s="116">
        <v>0.33623185660352223</v>
      </c>
      <c r="AN937" s="116">
        <v>1.3729609948668116</v>
      </c>
      <c r="AO937" s="116">
        <v>2.9786552807073026</v>
      </c>
      <c r="AP937" s="116">
        <v>1.7888809258906335</v>
      </c>
      <c r="AQ937" s="116">
        <v>2.0120809960791335</v>
      </c>
      <c r="AR937" s="116">
        <v>2.026984175024535</v>
      </c>
      <c r="AS937" s="116">
        <v>1.9829971964547135</v>
      </c>
      <c r="AT937" s="116">
        <v>1.7259828900536891</v>
      </c>
      <c r="AV937" s="116">
        <v>71.645495843603783</v>
      </c>
      <c r="AW937" s="116">
        <v>969.84114441711961</v>
      </c>
      <c r="AX937" s="116">
        <v>0.11468984967464729</v>
      </c>
      <c r="AY937" s="116">
        <v>1.5229229274986067</v>
      </c>
      <c r="AZ937" s="116">
        <v>15105.254730303142</v>
      </c>
      <c r="BA937" s="116">
        <v>2.1928339535478614</v>
      </c>
      <c r="BB937" s="116">
        <v>0.22063012913526009</v>
      </c>
      <c r="BC937" s="116">
        <v>11.92830466803543</v>
      </c>
      <c r="BD937" s="116">
        <v>20.826928096592788</v>
      </c>
      <c r="BE937" s="116">
        <v>528.44520908298091</v>
      </c>
      <c r="BF937" s="116">
        <v>8.7422366332303021</v>
      </c>
      <c r="BG937" s="116">
        <v>1.7748024013991264</v>
      </c>
      <c r="BH937" s="116">
        <v>2.0155485093110053</v>
      </c>
      <c r="BI937" s="116">
        <v>137.79075439364493</v>
      </c>
      <c r="BJ937" s="116">
        <v>0.66674650246549338</v>
      </c>
      <c r="BK937" s="116">
        <v>1784.3651300520271</v>
      </c>
      <c r="BL937" s="116">
        <v>1.7529014746822849</v>
      </c>
      <c r="BM937" s="116">
        <v>1.6877554691672549</v>
      </c>
      <c r="BN937" s="116">
        <v>10.237793166252661</v>
      </c>
      <c r="BO937" s="116">
        <v>1.0428948210427758</v>
      </c>
      <c r="BP937" s="116">
        <v>1.176104009365518</v>
      </c>
      <c r="BQ937" s="116">
        <v>9.938959661323123</v>
      </c>
      <c r="BR937" s="116">
        <v>51.617101508254798</v>
      </c>
      <c r="BS937" s="116">
        <v>10.142219202594578</v>
      </c>
      <c r="BT937" s="116">
        <v>7.2750095546037077</v>
      </c>
    </row>
    <row r="938" spans="1:72" x14ac:dyDescent="0.3">
      <c r="A938" s="116">
        <v>2</v>
      </c>
      <c r="B938" s="116">
        <v>11</v>
      </c>
      <c r="C938" s="116">
        <v>699.99999999999898</v>
      </c>
      <c r="E938" s="116">
        <v>7.1165413241657998</v>
      </c>
      <c r="F938" s="116">
        <v>3.7530281892858999</v>
      </c>
      <c r="G938" s="116">
        <v>50.4584501622885</v>
      </c>
      <c r="H938" s="116">
        <v>8.7578516801105799</v>
      </c>
      <c r="I938" s="116">
        <v>14.3618441443476</v>
      </c>
      <c r="K938" s="116">
        <v>9.0009226798254396</v>
      </c>
      <c r="M938" s="116">
        <v>1.08309620577798</v>
      </c>
      <c r="O938" s="116">
        <v>0.39864687900214701</v>
      </c>
      <c r="Q938" s="160">
        <v>63.016541887970703</v>
      </c>
      <c r="R938" s="160">
        <v>14.340592192760001</v>
      </c>
      <c r="S938" s="160">
        <v>8.9816727087954795E-2</v>
      </c>
      <c r="T938" s="160">
        <v>1.78280132223483E-2</v>
      </c>
      <c r="U938" s="160">
        <v>1.7346094819960101</v>
      </c>
      <c r="V938" s="160">
        <v>4.6642254553825202</v>
      </c>
      <c r="W938" s="160">
        <v>3.3689744521962801</v>
      </c>
      <c r="X938" s="164">
        <v>1.3844644777112656</v>
      </c>
      <c r="Z938" s="116">
        <v>3.6530944349415589E-2</v>
      </c>
      <c r="AA938" s="116">
        <v>6.1164463106729759E-2</v>
      </c>
      <c r="AB938" s="116">
        <v>0.66577766347354383</v>
      </c>
      <c r="AC938" s="116">
        <v>4.741015119089273E-2</v>
      </c>
      <c r="AD938" s="116">
        <v>0.20201563950944876</v>
      </c>
      <c r="AE938" s="116">
        <v>0.43069312331162107</v>
      </c>
      <c r="AF938" s="116">
        <v>0.26921023048833359</v>
      </c>
      <c r="AG938" s="116">
        <v>0.23525933801898233</v>
      </c>
      <c r="AH938" s="116">
        <v>0.38954673730197364</v>
      </c>
      <c r="AI938" s="116">
        <v>0.48591710532477067</v>
      </c>
      <c r="AJ938" s="116">
        <v>0.8429035004620693</v>
      </c>
      <c r="AK938" s="116">
        <v>1.3223228945586154</v>
      </c>
      <c r="AL938" s="116">
        <v>0.50924975596147359</v>
      </c>
      <c r="AM938" s="116">
        <v>0.34240283831633783</v>
      </c>
      <c r="AN938" s="116">
        <v>1.2949563075090165</v>
      </c>
      <c r="AO938" s="116">
        <v>2.9114848790756604</v>
      </c>
      <c r="AP938" s="116">
        <v>1.7294079776816824</v>
      </c>
      <c r="AQ938" s="116">
        <v>2.1068618440653051</v>
      </c>
      <c r="AR938" s="116">
        <v>2.1906413360636932</v>
      </c>
      <c r="AS938" s="116">
        <v>2.2214616309980171</v>
      </c>
      <c r="AT938" s="116">
        <v>2.00622566719841</v>
      </c>
      <c r="AV938" s="116">
        <v>66.700528942324723</v>
      </c>
      <c r="AW938" s="116">
        <v>963.06305801193332</v>
      </c>
      <c r="AX938" s="116">
        <v>0.59457969476157979</v>
      </c>
      <c r="AY938" s="116">
        <v>1.7166676932536256</v>
      </c>
      <c r="AZ938" s="116">
        <v>15075.512998240449</v>
      </c>
      <c r="BA938" s="116">
        <v>2.2919810593633958</v>
      </c>
      <c r="BB938" s="116">
        <v>0.22414482912535294</v>
      </c>
      <c r="BC938" s="116">
        <v>13.463019109769169</v>
      </c>
      <c r="BD938" s="116">
        <v>23.326179417004493</v>
      </c>
      <c r="BE938" s="116">
        <v>546.51974365134242</v>
      </c>
      <c r="BF938" s="116">
        <v>9.6594789233750529</v>
      </c>
      <c r="BG938" s="116">
        <v>1.9239876314185731</v>
      </c>
      <c r="BH938" s="116">
        <v>2.719717326427352</v>
      </c>
      <c r="BI938" s="116">
        <v>133.60705236321459</v>
      </c>
      <c r="BJ938" s="116">
        <v>0.70645548504063049</v>
      </c>
      <c r="BK938" s="116">
        <v>1836.1388629304734</v>
      </c>
      <c r="BL938" s="116">
        <v>1.8181825145341202</v>
      </c>
      <c r="BM938" s="116">
        <v>1.622214725982096</v>
      </c>
      <c r="BN938" s="116">
        <v>9.5445726285489929</v>
      </c>
      <c r="BO938" s="116">
        <v>0.93908005257886362</v>
      </c>
      <c r="BP938" s="116">
        <v>1.0219075888414406</v>
      </c>
      <c r="BQ938" s="116">
        <v>10.225446950112804</v>
      </c>
      <c r="BR938" s="116">
        <v>57.259739636391316</v>
      </c>
      <c r="BS938" s="116">
        <v>13.174399776238568</v>
      </c>
      <c r="BT938" s="116">
        <v>9.4499914006774546</v>
      </c>
    </row>
    <row r="939" spans="1:72" x14ac:dyDescent="0.3">
      <c r="A939" s="116">
        <v>2</v>
      </c>
      <c r="B939" s="116">
        <v>10.999999999999901</v>
      </c>
      <c r="C939" s="116">
        <v>710.00000000000205</v>
      </c>
      <c r="E939" s="116">
        <v>8.4874022847329993</v>
      </c>
      <c r="F939" s="116">
        <v>4.1508791252699</v>
      </c>
      <c r="G939" s="116">
        <v>46.616430279374903</v>
      </c>
      <c r="H939" s="116">
        <v>12.2850329616273</v>
      </c>
      <c r="I939" s="116">
        <v>13.297371924908299</v>
      </c>
      <c r="K939" s="116">
        <v>11.771739500507101</v>
      </c>
      <c r="M939" s="116">
        <v>1.1011708687825099</v>
      </c>
      <c r="Q939" s="160">
        <v>63.351708851976902</v>
      </c>
      <c r="R939" s="160">
        <v>14.4616853075931</v>
      </c>
      <c r="S939" s="160">
        <v>0.105616342542825</v>
      </c>
      <c r="T939" s="160">
        <v>2.3108367940335599E-2</v>
      </c>
      <c r="U939" s="160">
        <v>2.0335893978500601</v>
      </c>
      <c r="V939" s="160">
        <v>4.4789461487096798</v>
      </c>
      <c r="W939" s="160">
        <v>3.20452188254546</v>
      </c>
      <c r="X939" s="164">
        <v>1.3976956041729076</v>
      </c>
      <c r="Z939" s="116">
        <v>3.4407909596569843E-2</v>
      </c>
      <c r="AA939" s="116">
        <v>5.9806054852386943E-2</v>
      </c>
      <c r="AB939" s="116">
        <v>4.5019117804834446E-2</v>
      </c>
      <c r="AC939" s="116">
        <v>4.377742116162979E-2</v>
      </c>
      <c r="AD939" s="116">
        <v>0.1961186514294386</v>
      </c>
      <c r="AE939" s="116">
        <v>0.40023225699126802</v>
      </c>
      <c r="AF939" s="116">
        <v>0.25677852678511121</v>
      </c>
      <c r="AG939" s="116">
        <v>0.21927757265214573</v>
      </c>
      <c r="AH939" s="116">
        <v>0.36327239575491249</v>
      </c>
      <c r="AI939" s="116">
        <v>0.52294990089197535</v>
      </c>
      <c r="AJ939" s="116">
        <v>0.78950430568685337</v>
      </c>
      <c r="AK939" s="116">
        <v>1.2627308385323297</v>
      </c>
      <c r="AL939" s="116">
        <v>0.45486816554419834</v>
      </c>
      <c r="AM939" s="116">
        <v>0.3468407809627484</v>
      </c>
      <c r="AN939" s="116">
        <v>1.2853470216263025</v>
      </c>
      <c r="AO939" s="116">
        <v>2.8181988011189403</v>
      </c>
      <c r="AP939" s="116">
        <v>1.7327004613643573</v>
      </c>
      <c r="AQ939" s="116">
        <v>2.2706987435358932</v>
      </c>
      <c r="AR939" s="116">
        <v>2.4222162585769134</v>
      </c>
      <c r="AS939" s="116">
        <v>2.5269342944809892</v>
      </c>
      <c r="AT939" s="116">
        <v>2.343529816797727</v>
      </c>
      <c r="AV939" s="116">
        <v>60.243244480649004</v>
      </c>
      <c r="AW939" s="116">
        <v>882.85374456895875</v>
      </c>
      <c r="AX939" s="116">
        <v>3.2521050811794954</v>
      </c>
      <c r="AY939" s="116">
        <v>1.5829149343849804</v>
      </c>
      <c r="AZ939" s="116">
        <v>14759.41334853353</v>
      </c>
      <c r="BA939" s="116">
        <v>2.3939515053562386</v>
      </c>
      <c r="BB939" s="116">
        <v>0.22509678857610488</v>
      </c>
      <c r="BC939" s="116">
        <v>13.658301648787424</v>
      </c>
      <c r="BD939" s="116">
        <v>24.202397471664561</v>
      </c>
      <c r="BE939" s="116">
        <v>506.81199288819505</v>
      </c>
      <c r="BF939" s="116">
        <v>10.218364314338944</v>
      </c>
      <c r="BG939" s="116">
        <v>2.0154271835688746</v>
      </c>
      <c r="BH939" s="116">
        <v>2.9532919086084721</v>
      </c>
      <c r="BI939" s="116">
        <v>129.26415364448584</v>
      </c>
      <c r="BJ939" s="116">
        <v>0.71364656336513876</v>
      </c>
      <c r="BK939" s="116">
        <v>1913.0425473764524</v>
      </c>
      <c r="BL939" s="116">
        <v>1.8257862033888026</v>
      </c>
      <c r="BM939" s="116">
        <v>1.521141488335791</v>
      </c>
      <c r="BN939" s="116">
        <v>8.7334079893669454</v>
      </c>
      <c r="BO939" s="116">
        <v>0.83613601290159278</v>
      </c>
      <c r="BP939" s="116">
        <v>0.886746290397597</v>
      </c>
      <c r="BQ939" s="116">
        <v>10.635209504763091</v>
      </c>
      <c r="BR939" s="116">
        <v>58.03141150685348</v>
      </c>
      <c r="BS939" s="116">
        <v>15.402716421473102</v>
      </c>
      <c r="BT939" s="116">
        <v>11.048361990086192</v>
      </c>
    </row>
    <row r="940" spans="1:72" x14ac:dyDescent="0.3">
      <c r="A940" s="116">
        <v>2</v>
      </c>
      <c r="B940" s="116">
        <v>11</v>
      </c>
      <c r="C940" s="116">
        <v>720.00000000000296</v>
      </c>
      <c r="E940" s="116">
        <v>9.3960077908590804</v>
      </c>
      <c r="F940" s="116">
        <v>4.2443028528610602</v>
      </c>
      <c r="G940" s="116">
        <v>43.679873655700497</v>
      </c>
      <c r="H940" s="116">
        <v>15.3489174957071</v>
      </c>
      <c r="I940" s="116">
        <v>12.7050388045879</v>
      </c>
      <c r="K940" s="116">
        <v>12.9262929418982</v>
      </c>
      <c r="M940" s="116">
        <v>1.1270818876702799</v>
      </c>
      <c r="Q940" s="160">
        <v>63.454061150372397</v>
      </c>
      <c r="R940" s="160">
        <v>14.5841671057578</v>
      </c>
      <c r="S940" s="160">
        <v>0.121193262982747</v>
      </c>
      <c r="T940" s="160">
        <v>2.61799314913603E-2</v>
      </c>
      <c r="U940" s="160">
        <v>2.13961081575976</v>
      </c>
      <c r="V940" s="160">
        <v>4.4943055314365097</v>
      </c>
      <c r="W940" s="160">
        <v>3.0642101725788802</v>
      </c>
      <c r="X940" s="164">
        <v>1.4667092915673086</v>
      </c>
      <c r="Z940" s="116">
        <v>3.2863695888452393E-2</v>
      </c>
      <c r="AA940" s="116">
        <v>5.9487564338559909E-2</v>
      </c>
      <c r="AB940" s="116">
        <v>4.481593709727745E-2</v>
      </c>
      <c r="AC940" s="116">
        <v>4.416640073553358E-2</v>
      </c>
      <c r="AD940" s="116">
        <v>0.18933208375256499</v>
      </c>
      <c r="AE940" s="116">
        <v>0.37786833303375844</v>
      </c>
      <c r="AF940" s="116">
        <v>0.24878341546632929</v>
      </c>
      <c r="AG940" s="116">
        <v>0.2126692429201362</v>
      </c>
      <c r="AH940" s="116">
        <v>0.35044874324046132</v>
      </c>
      <c r="AI940" s="116">
        <v>0.53656550029881667</v>
      </c>
      <c r="AJ940" s="116">
        <v>0.75952728345644416</v>
      </c>
      <c r="AK940" s="116">
        <v>1.2331011748546707</v>
      </c>
      <c r="AL940" s="116">
        <v>0.44476087333933462</v>
      </c>
      <c r="AM940" s="116">
        <v>0.35351563179246104</v>
      </c>
      <c r="AN940" s="116">
        <v>1.2802038568602723</v>
      </c>
      <c r="AO940" s="116">
        <v>2.7575364491836196</v>
      </c>
      <c r="AP940" s="116">
        <v>1.7601198833725613</v>
      </c>
      <c r="AQ940" s="116">
        <v>2.4362347262523887</v>
      </c>
      <c r="AR940" s="116">
        <v>2.6451783344667139</v>
      </c>
      <c r="AS940" s="116">
        <v>2.8112562217762509</v>
      </c>
      <c r="AT940" s="116">
        <v>2.6516275454894394</v>
      </c>
      <c r="AV940" s="116">
        <v>56.652920391637416</v>
      </c>
      <c r="AW940" s="116">
        <v>833.56899795791287</v>
      </c>
      <c r="AX940" s="116">
        <v>3.0468522783535414</v>
      </c>
      <c r="AY940" s="116">
        <v>1.4761000585733577</v>
      </c>
      <c r="AZ940" s="116">
        <v>14695.194721328728</v>
      </c>
      <c r="BA940" s="116">
        <v>2.47522555377122</v>
      </c>
      <c r="BB940" s="116">
        <v>0.22544281204659303</v>
      </c>
      <c r="BC940" s="116">
        <v>13.605589211441488</v>
      </c>
      <c r="BD940" s="116">
        <v>24.54550534174226</v>
      </c>
      <c r="BE940" s="116">
        <v>492.24759375129963</v>
      </c>
      <c r="BF940" s="116">
        <v>10.548224891490268</v>
      </c>
      <c r="BG940" s="116">
        <v>2.0640704469646236</v>
      </c>
      <c r="BH940" s="116">
        <v>2.9782795784568306</v>
      </c>
      <c r="BI940" s="116">
        <v>125.52522851620714</v>
      </c>
      <c r="BJ940" s="116">
        <v>0.71777439369920726</v>
      </c>
      <c r="BK940" s="116">
        <v>1965.7927673900281</v>
      </c>
      <c r="BL940" s="116">
        <v>1.8061241656480522</v>
      </c>
      <c r="BM940" s="116">
        <v>1.4296354302530336</v>
      </c>
      <c r="BN940" s="116">
        <v>8.0703534062391551</v>
      </c>
      <c r="BO940" s="116">
        <v>0.75897256091218623</v>
      </c>
      <c r="BP940" s="116">
        <v>0.79192754877561045</v>
      </c>
      <c r="BQ940" s="116">
        <v>10.979394425135439</v>
      </c>
      <c r="BR940" s="116">
        <v>60.994552403460446</v>
      </c>
      <c r="BS940" s="116">
        <v>17.18034589461741</v>
      </c>
      <c r="BT940" s="116">
        <v>12.323454861117977</v>
      </c>
    </row>
    <row r="941" spans="1:72" x14ac:dyDescent="0.3">
      <c r="A941" s="116">
        <v>2</v>
      </c>
      <c r="B941" s="116">
        <v>11</v>
      </c>
      <c r="C941" s="116">
        <v>730</v>
      </c>
      <c r="E941" s="116">
        <v>10.2667451652532</v>
      </c>
      <c r="F941" s="116">
        <v>4.9574616076196998</v>
      </c>
      <c r="G941" s="116">
        <v>41.221544786993597</v>
      </c>
      <c r="H941" s="116">
        <v>16.529336967601001</v>
      </c>
      <c r="I941" s="116">
        <v>12.0392825758067</v>
      </c>
      <c r="K941" s="116">
        <v>13.873039533395399</v>
      </c>
      <c r="M941" s="116">
        <v>1.1125893633305399</v>
      </c>
      <c r="Q941" s="160">
        <v>63.747272032996499</v>
      </c>
      <c r="R941" s="160">
        <v>14.6965515200712</v>
      </c>
      <c r="S941" s="160">
        <v>0.13527697653461199</v>
      </c>
      <c r="T941" s="160">
        <v>2.9638853298331901E-2</v>
      </c>
      <c r="U941" s="160">
        <v>2.2860090008905698</v>
      </c>
      <c r="V941" s="160">
        <v>4.4433923679895697</v>
      </c>
      <c r="W941" s="160">
        <v>2.9712800151454699</v>
      </c>
      <c r="X941" s="164">
        <v>1.495447196272421</v>
      </c>
      <c r="Z941" s="116">
        <v>3.1411172449105539E-2</v>
      </c>
      <c r="AA941" s="116">
        <v>5.8534677523819537E-2</v>
      </c>
      <c r="AB941" s="116">
        <v>4.5110375947218138E-2</v>
      </c>
      <c r="AC941" s="116">
        <v>4.4182579556543644E-2</v>
      </c>
      <c r="AD941" s="116">
        <v>0.18331357950962843</v>
      </c>
      <c r="AE941" s="116">
        <v>0.35818559030956593</v>
      </c>
      <c r="AF941" s="116">
        <v>0.23928731416727561</v>
      </c>
      <c r="AG941" s="116">
        <v>0.20548395265767297</v>
      </c>
      <c r="AH941" s="116">
        <v>0.33710978778725975</v>
      </c>
      <c r="AI941" s="116">
        <v>0.54611984546704795</v>
      </c>
      <c r="AJ941" s="116">
        <v>0.7287282165972141</v>
      </c>
      <c r="AK941" s="116">
        <v>1.1928908796742603</v>
      </c>
      <c r="AL941" s="116">
        <v>0.43136643941955344</v>
      </c>
      <c r="AM941" s="116">
        <v>0.3495566930895343</v>
      </c>
      <c r="AN941" s="116">
        <v>1.2602886771504884</v>
      </c>
      <c r="AO941" s="116">
        <v>2.668471170380053</v>
      </c>
      <c r="AP941" s="116">
        <v>1.7378195465319437</v>
      </c>
      <c r="AQ941" s="116">
        <v>2.4687612502799632</v>
      </c>
      <c r="AR941" s="116">
        <v>2.7017018835796778</v>
      </c>
      <c r="AS941" s="116">
        <v>2.8951039680407122</v>
      </c>
      <c r="AT941" s="116">
        <v>2.7504984992003836</v>
      </c>
      <c r="AV941" s="116">
        <v>53.571270649910076</v>
      </c>
      <c r="AW941" s="116">
        <v>794.17485853147184</v>
      </c>
      <c r="AX941" s="116">
        <v>2.8641993609941436</v>
      </c>
      <c r="AY941" s="116">
        <v>1.3896242171461148</v>
      </c>
      <c r="AZ941" s="116">
        <v>14603.985918432971</v>
      </c>
      <c r="BA941" s="116">
        <v>2.5466950678001106</v>
      </c>
      <c r="BB941" s="116">
        <v>0.22684924679898411</v>
      </c>
      <c r="BC941" s="116">
        <v>13.586251719058229</v>
      </c>
      <c r="BD941" s="116">
        <v>24.927990403023671</v>
      </c>
      <c r="BE941" s="116">
        <v>481.77615995011695</v>
      </c>
      <c r="BF941" s="116">
        <v>10.90434707754893</v>
      </c>
      <c r="BG941" s="116">
        <v>2.1311287535193042</v>
      </c>
      <c r="BH941" s="116">
        <v>3.0219709662474341</v>
      </c>
      <c r="BI941" s="116">
        <v>124.89910498544533</v>
      </c>
      <c r="BJ941" s="116">
        <v>0.72959238772500834</v>
      </c>
      <c r="BK941" s="116">
        <v>2040.7543301919127</v>
      </c>
      <c r="BL941" s="116">
        <v>1.8350616572744847</v>
      </c>
      <c r="BM941" s="116">
        <v>1.4193470436760285</v>
      </c>
      <c r="BN941" s="116">
        <v>7.9541194117808773</v>
      </c>
      <c r="BO941" s="116">
        <v>0.74225937531428321</v>
      </c>
      <c r="BP941" s="116">
        <v>0.76902751473920661</v>
      </c>
      <c r="BQ941" s="116">
        <v>11.226376563889545</v>
      </c>
      <c r="BR941" s="116">
        <v>60.569389898340773</v>
      </c>
      <c r="BS941" s="116">
        <v>17.666795346933213</v>
      </c>
      <c r="BT941" s="116">
        <v>12.672384848011168</v>
      </c>
    </row>
    <row r="942" spans="1:72" x14ac:dyDescent="0.3">
      <c r="A942" s="116">
        <v>2</v>
      </c>
      <c r="B942" s="116">
        <v>11</v>
      </c>
      <c r="C942" s="116">
        <v>740</v>
      </c>
      <c r="E942" s="116">
        <v>11.2022705263185</v>
      </c>
      <c r="F942" s="116">
        <v>5.7358042909128404</v>
      </c>
      <c r="G942" s="116">
        <v>38.830323402867698</v>
      </c>
      <c r="H942" s="116">
        <v>17.2811575883557</v>
      </c>
      <c r="I942" s="116">
        <v>11.3138842736782</v>
      </c>
      <c r="K942" s="116">
        <v>14.542434397600401</v>
      </c>
      <c r="M942" s="116">
        <v>1.09412552026667</v>
      </c>
      <c r="Q942" s="160">
        <v>64.100427373079398</v>
      </c>
      <c r="R942" s="160">
        <v>14.8132455168815</v>
      </c>
      <c r="S942" s="160">
        <v>0.18852610405203099</v>
      </c>
      <c r="T942" s="160">
        <v>4.1585016339758397E-2</v>
      </c>
      <c r="U942" s="160">
        <v>2.3886865894918698</v>
      </c>
      <c r="V942" s="160">
        <v>4.4767594113268503</v>
      </c>
      <c r="W942" s="160">
        <v>2.83397772228522</v>
      </c>
      <c r="X942" s="164">
        <v>1.5796734660697858</v>
      </c>
      <c r="Z942" s="116">
        <v>2.9962340705071221E-2</v>
      </c>
      <c r="AA942" s="116">
        <v>5.7248325699300003E-2</v>
      </c>
      <c r="AB942" s="116">
        <v>4.5202164248031355E-2</v>
      </c>
      <c r="AC942" s="116">
        <v>4.3856016873758369E-2</v>
      </c>
      <c r="AD942" s="116">
        <v>0.17677447389704615</v>
      </c>
      <c r="AE942" s="116">
        <v>0.33887042335923362</v>
      </c>
      <c r="AF942" s="116">
        <v>0.22959357980050427</v>
      </c>
      <c r="AG942" s="116">
        <v>0.19796607748268705</v>
      </c>
      <c r="AH942" s="116">
        <v>0.32351379682595377</v>
      </c>
      <c r="AI942" s="116">
        <v>0.54935772140967121</v>
      </c>
      <c r="AJ942" s="116">
        <v>0.69747348833447476</v>
      </c>
      <c r="AK942" s="116">
        <v>1.1496214493734584</v>
      </c>
      <c r="AL942" s="116">
        <v>0.41677163564850095</v>
      </c>
      <c r="AM942" s="116">
        <v>0.3428355666411349</v>
      </c>
      <c r="AN942" s="116">
        <v>1.2334341433149738</v>
      </c>
      <c r="AO942" s="116">
        <v>2.5738610697663717</v>
      </c>
      <c r="AP942" s="116">
        <v>1.7031013658536125</v>
      </c>
      <c r="AQ942" s="116">
        <v>2.4695747083457955</v>
      </c>
      <c r="AR942" s="116">
        <v>2.7188517484744841</v>
      </c>
      <c r="AS942" s="116">
        <v>2.9318487019508019</v>
      </c>
      <c r="AT942" s="116">
        <v>2.8004800182330856</v>
      </c>
      <c r="AV942" s="116">
        <v>50.5667721813914</v>
      </c>
      <c r="AW942" s="116">
        <v>756.79464053577965</v>
      </c>
      <c r="AX942" s="116">
        <v>2.6945108074571231</v>
      </c>
      <c r="AY942" s="116">
        <v>1.3099841065587783</v>
      </c>
      <c r="AZ942" s="116">
        <v>14504.430748321518</v>
      </c>
      <c r="BA942" s="116">
        <v>2.6154430716219599</v>
      </c>
      <c r="BB942" s="116">
        <v>0.22792006429548117</v>
      </c>
      <c r="BC942" s="116">
        <v>13.550508034588495</v>
      </c>
      <c r="BD942" s="116">
        <v>25.294542970621762</v>
      </c>
      <c r="BE942" s="116">
        <v>476.05649320529187</v>
      </c>
      <c r="BF942" s="116">
        <v>11.280303099857791</v>
      </c>
      <c r="BG942" s="116">
        <v>2.2068031418456586</v>
      </c>
      <c r="BH942" s="116">
        <v>3.0698614076535895</v>
      </c>
      <c r="BI942" s="116">
        <v>124.86405897758766</v>
      </c>
      <c r="BJ942" s="116">
        <v>0.74547483167286799</v>
      </c>
      <c r="BK942" s="116">
        <v>2125.5496042421119</v>
      </c>
      <c r="BL942" s="116">
        <v>1.8776879617499842</v>
      </c>
      <c r="BM942" s="116">
        <v>1.4273634849233499</v>
      </c>
      <c r="BN942" s="116">
        <v>7.9562955518447076</v>
      </c>
      <c r="BO942" s="116">
        <v>0.73818667901876223</v>
      </c>
      <c r="BP942" s="116">
        <v>0.76074000507928874</v>
      </c>
      <c r="BQ942" s="116">
        <v>11.475264714874928</v>
      </c>
      <c r="BR942" s="116">
        <v>59.833937804750825</v>
      </c>
      <c r="BS942" s="116">
        <v>17.812272187757738</v>
      </c>
      <c r="BT942" s="116">
        <v>12.776735324551964</v>
      </c>
    </row>
    <row r="943" spans="1:72" x14ac:dyDescent="0.3">
      <c r="A943" s="116">
        <v>2</v>
      </c>
      <c r="B943" s="116">
        <v>11</v>
      </c>
      <c r="C943" s="116">
        <v>750</v>
      </c>
      <c r="E943" s="116">
        <v>11.2022705263185</v>
      </c>
      <c r="F943" s="116">
        <v>5.7358042909128404</v>
      </c>
      <c r="G943" s="116">
        <v>38.830323402867698</v>
      </c>
      <c r="H943" s="116">
        <v>17.2811575883557</v>
      </c>
      <c r="I943" s="116">
        <v>11.3138842736782</v>
      </c>
      <c r="K943" s="116">
        <v>14.542434397600401</v>
      </c>
      <c r="M943" s="116">
        <v>1.09412552026667</v>
      </c>
      <c r="Q943" s="160">
        <v>64.100427373079398</v>
      </c>
      <c r="R943" s="160">
        <v>14.8132455168815</v>
      </c>
      <c r="S943" s="160">
        <v>0.18852610405203099</v>
      </c>
      <c r="T943" s="160">
        <v>4.1585016339758397E-2</v>
      </c>
      <c r="U943" s="160">
        <v>2.3886865894918698</v>
      </c>
      <c r="V943" s="160">
        <v>4.4767594113268503</v>
      </c>
      <c r="W943" s="160">
        <v>2.83397772228522</v>
      </c>
      <c r="X943" s="164">
        <v>1.5796734660697858</v>
      </c>
      <c r="Z943" s="116">
        <v>2.9962340705071221E-2</v>
      </c>
      <c r="AA943" s="116">
        <v>5.7248325699300003E-2</v>
      </c>
      <c r="AB943" s="116">
        <v>4.5202164248031355E-2</v>
      </c>
      <c r="AC943" s="116">
        <v>4.3856016873758369E-2</v>
      </c>
      <c r="AD943" s="116">
        <v>0.17677447389704615</v>
      </c>
      <c r="AE943" s="116">
        <v>0.33887042335923362</v>
      </c>
      <c r="AF943" s="116">
        <v>0.22959357980050427</v>
      </c>
      <c r="AG943" s="116">
        <v>0.19796607748268705</v>
      </c>
      <c r="AH943" s="116">
        <v>0.32351379682595377</v>
      </c>
      <c r="AI943" s="116">
        <v>0.54935772140967121</v>
      </c>
      <c r="AJ943" s="116">
        <v>0.69747348833447476</v>
      </c>
      <c r="AK943" s="116">
        <v>1.1496214493734584</v>
      </c>
      <c r="AL943" s="116">
        <v>0.41677163564850095</v>
      </c>
      <c r="AM943" s="116">
        <v>0.3428355666411349</v>
      </c>
      <c r="AN943" s="116">
        <v>1.2334341433149738</v>
      </c>
      <c r="AO943" s="116">
        <v>2.5738610697663717</v>
      </c>
      <c r="AP943" s="116">
        <v>1.7031013658536125</v>
      </c>
      <c r="AQ943" s="116">
        <v>2.4695747083457955</v>
      </c>
      <c r="AR943" s="116">
        <v>2.7188517484744841</v>
      </c>
      <c r="AS943" s="116">
        <v>2.9318487019508019</v>
      </c>
      <c r="AT943" s="116">
        <v>2.8004800182330856</v>
      </c>
      <c r="AV943" s="116">
        <v>50.5667721813914</v>
      </c>
      <c r="AW943" s="116">
        <v>756.79464053577965</v>
      </c>
      <c r="AX943" s="116">
        <v>2.6945108074571231</v>
      </c>
      <c r="AY943" s="116">
        <v>1.3099841065587783</v>
      </c>
      <c r="AZ943" s="116">
        <v>14504.430748321518</v>
      </c>
      <c r="BA943" s="116">
        <v>2.6154430716219599</v>
      </c>
      <c r="BB943" s="116">
        <v>0.22792006429548117</v>
      </c>
      <c r="BC943" s="116">
        <v>13.550508034588495</v>
      </c>
      <c r="BD943" s="116">
        <v>25.294542970621762</v>
      </c>
      <c r="BE943" s="116">
        <v>476.05649320529187</v>
      </c>
      <c r="BF943" s="116">
        <v>11.280303099857791</v>
      </c>
      <c r="BG943" s="116">
        <v>2.2068031418456586</v>
      </c>
      <c r="BH943" s="116">
        <v>3.0698614076535895</v>
      </c>
      <c r="BI943" s="116">
        <v>124.86405897758766</v>
      </c>
      <c r="BJ943" s="116">
        <v>0.74547483167286799</v>
      </c>
      <c r="BK943" s="116">
        <v>2125.5496042421119</v>
      </c>
      <c r="BL943" s="116">
        <v>1.8776879617499842</v>
      </c>
      <c r="BM943" s="116">
        <v>1.4273634849233499</v>
      </c>
      <c r="BN943" s="116">
        <v>7.9562955518447076</v>
      </c>
      <c r="BO943" s="116">
        <v>0.73818667901876223</v>
      </c>
      <c r="BP943" s="116">
        <v>0.76074000507928874</v>
      </c>
      <c r="BQ943" s="116">
        <v>11.475264714874928</v>
      </c>
      <c r="BR943" s="116">
        <v>59.833937804750825</v>
      </c>
      <c r="BS943" s="116">
        <v>17.812272187757738</v>
      </c>
      <c r="BT943" s="116">
        <v>12.776735324551964</v>
      </c>
    </row>
    <row r="944" spans="1:72" x14ac:dyDescent="0.3">
      <c r="A944" s="116">
        <v>2</v>
      </c>
      <c r="B944" s="116">
        <v>11</v>
      </c>
      <c r="C944" s="116">
        <v>760</v>
      </c>
      <c r="E944" s="116">
        <v>11.1823091299191</v>
      </c>
      <c r="F944" s="116">
        <v>6.6031890605979697</v>
      </c>
      <c r="G944" s="116">
        <v>40.856187935037902</v>
      </c>
      <c r="H944" s="116">
        <v>13.0434580933552</v>
      </c>
      <c r="I944" s="116">
        <v>10.735888180368701</v>
      </c>
      <c r="K944" s="116">
        <v>16.592026552429001</v>
      </c>
      <c r="M944" s="116">
        <v>0.98694104829215801</v>
      </c>
      <c r="Q944" s="160">
        <v>64.558770502517802</v>
      </c>
      <c r="R944" s="160">
        <v>14.656310419488401</v>
      </c>
      <c r="S944" s="160">
        <v>0.27776129066777899</v>
      </c>
      <c r="T944" s="160">
        <v>5.9073849103483601E-2</v>
      </c>
      <c r="U944" s="160">
        <v>2.5101439796052398</v>
      </c>
      <c r="V944" s="160">
        <v>4.2793933405874096</v>
      </c>
      <c r="W944" s="160">
        <v>2.7802876925616302</v>
      </c>
      <c r="X944" s="164">
        <v>1.5391908369901719</v>
      </c>
      <c r="Z944" s="116">
        <v>3.0528891003763551E-2</v>
      </c>
      <c r="AA944" s="116">
        <v>5.7942477387008147E-2</v>
      </c>
      <c r="AB944" s="116">
        <v>4.8624240182602557E-2</v>
      </c>
      <c r="AC944" s="116">
        <v>4.548815098939489E-2</v>
      </c>
      <c r="AD944" s="116">
        <v>0.18777530256570782</v>
      </c>
      <c r="AE944" s="116">
        <v>0.35230831061517015</v>
      </c>
      <c r="AF944" s="116">
        <v>0.22881352943851838</v>
      </c>
      <c r="AG944" s="116">
        <v>0.20186503335621675</v>
      </c>
      <c r="AH944" s="116">
        <v>0.32881638875815034</v>
      </c>
      <c r="AI944" s="116">
        <v>0.59888585617674706</v>
      </c>
      <c r="AJ944" s="116">
        <v>0.70844190917903749</v>
      </c>
      <c r="AK944" s="116">
        <v>1.1453392829603715</v>
      </c>
      <c r="AL944" s="116">
        <v>0.41608490358365829</v>
      </c>
      <c r="AM944" s="116">
        <v>0.3208899579470319</v>
      </c>
      <c r="AN944" s="116">
        <v>1.2486946826056204</v>
      </c>
      <c r="AO944" s="116">
        <v>2.5404189109242141</v>
      </c>
      <c r="AP944" s="116">
        <v>1.6149313730583963</v>
      </c>
      <c r="AQ944" s="116">
        <v>2.1942230889594345</v>
      </c>
      <c r="AR944" s="116">
        <v>2.3669974962940037</v>
      </c>
      <c r="AS944" s="116">
        <v>2.5015567400007011</v>
      </c>
      <c r="AT944" s="116">
        <v>2.3450150915014323</v>
      </c>
      <c r="AV944" s="116">
        <v>50.454105905112549</v>
      </c>
      <c r="AW944" s="116">
        <v>754.80936780081197</v>
      </c>
      <c r="AX944" s="116">
        <v>2.6449903278318572</v>
      </c>
      <c r="AY944" s="116">
        <v>1.2991516863005172</v>
      </c>
      <c r="AZ944" s="116">
        <v>14004.307572760537</v>
      </c>
      <c r="BA944" s="116">
        <v>2.5427607748972405</v>
      </c>
      <c r="BB944" s="116">
        <v>0.22853253418865072</v>
      </c>
      <c r="BC944" s="116">
        <v>13.396769781711184</v>
      </c>
      <c r="BD944" s="116">
        <v>25.008033831080652</v>
      </c>
      <c r="BE944" s="116">
        <v>443.59184750877063</v>
      </c>
      <c r="BF944" s="116">
        <v>11.132929611168375</v>
      </c>
      <c r="BG944" s="116">
        <v>2.2141783679686062</v>
      </c>
      <c r="BH944" s="116">
        <v>3.0744935576473567</v>
      </c>
      <c r="BI944" s="116">
        <v>131.03843300337783</v>
      </c>
      <c r="BJ944" s="116">
        <v>0.73717024337544534</v>
      </c>
      <c r="BK944" s="116">
        <v>2151.9271965159242</v>
      </c>
      <c r="BL944" s="116">
        <v>1.9726189546094852</v>
      </c>
      <c r="BM944" s="116">
        <v>1.5965592961531934</v>
      </c>
      <c r="BN944" s="116">
        <v>9.0780347441423022</v>
      </c>
      <c r="BO944" s="116">
        <v>0.85895558359791579</v>
      </c>
      <c r="BP944" s="116">
        <v>0.90084287748268288</v>
      </c>
      <c r="BQ944" s="116">
        <v>11.126471703141505</v>
      </c>
      <c r="BR944" s="116">
        <v>48.864303785023843</v>
      </c>
      <c r="BS944" s="116">
        <v>14.871372263215472</v>
      </c>
      <c r="BT944" s="116">
        <v>10.667229049563844</v>
      </c>
    </row>
    <row r="945" spans="1:72" x14ac:dyDescent="0.3">
      <c r="A945" s="116">
        <v>2</v>
      </c>
      <c r="B945" s="116">
        <v>11</v>
      </c>
      <c r="C945" s="116">
        <v>770</v>
      </c>
      <c r="E945" s="116">
        <v>12.834121360340999</v>
      </c>
      <c r="F945" s="116">
        <v>7.54009509721869</v>
      </c>
      <c r="G945" s="116">
        <v>36.105748822505603</v>
      </c>
      <c r="H945" s="116">
        <v>16.038284614967001</v>
      </c>
      <c r="I945" s="116">
        <v>9.7834088168181701</v>
      </c>
      <c r="K945" s="116">
        <v>16.7030157447183</v>
      </c>
      <c r="M945" s="116">
        <v>0.99532554343134905</v>
      </c>
      <c r="Q945" s="160">
        <v>64.867934776971396</v>
      </c>
      <c r="R945" s="160">
        <v>14.8350991615371</v>
      </c>
      <c r="S945" s="160">
        <v>0.379017416813762</v>
      </c>
      <c r="T945" s="160">
        <v>7.8881879118095397E-2</v>
      </c>
      <c r="U945" s="160">
        <v>2.59820704464674</v>
      </c>
      <c r="V945" s="160">
        <v>4.3730150306628497</v>
      </c>
      <c r="W945" s="160">
        <v>2.6500858509641199</v>
      </c>
      <c r="X945" s="164">
        <v>1.6501408922552137</v>
      </c>
      <c r="Z945" s="116">
        <v>2.7893975061651286E-2</v>
      </c>
      <c r="AA945" s="116">
        <v>5.5338170389103464E-2</v>
      </c>
      <c r="AB945" s="116">
        <v>4.7243624720094218E-2</v>
      </c>
      <c r="AC945" s="116">
        <v>4.4155859673405295E-2</v>
      </c>
      <c r="AD945" s="116">
        <v>0.1721416015844757</v>
      </c>
      <c r="AE945" s="116">
        <v>0.31501294314416234</v>
      </c>
      <c r="AF945" s="116">
        <v>0.21289998173765884</v>
      </c>
      <c r="AG945" s="116">
        <v>0.1875156588094859</v>
      </c>
      <c r="AH945" s="116">
        <v>0.30380831739333641</v>
      </c>
      <c r="AI945" s="116">
        <v>0.58044829738639325</v>
      </c>
      <c r="AJ945" s="116">
        <v>0.65193471511632606</v>
      </c>
      <c r="AK945" s="116">
        <v>1.0754863044858451</v>
      </c>
      <c r="AL945" s="116">
        <v>0.39239082804598274</v>
      </c>
      <c r="AM945" s="116">
        <v>0.31893116026919766</v>
      </c>
      <c r="AN945" s="116">
        <v>1.1958911460178616</v>
      </c>
      <c r="AO945" s="116">
        <v>2.3955432335452196</v>
      </c>
      <c r="AP945" s="116">
        <v>1.5941725526452677</v>
      </c>
      <c r="AQ945" s="116">
        <v>2.3097902846548339</v>
      </c>
      <c r="AR945" s="116">
        <v>2.5413745634579907</v>
      </c>
      <c r="AS945" s="116">
        <v>2.7406082725677057</v>
      </c>
      <c r="AT945" s="116">
        <v>2.6164242938112698</v>
      </c>
      <c r="AV945" s="116">
        <v>45.920466966648064</v>
      </c>
      <c r="AW945" s="116">
        <v>697.99492120072864</v>
      </c>
      <c r="AX945" s="116">
        <v>2.4185717876754711</v>
      </c>
      <c r="AY945" s="116">
        <v>1.1854150945515221</v>
      </c>
      <c r="AZ945" s="116">
        <v>14014.91309635548</v>
      </c>
      <c r="BA945" s="116">
        <v>2.6803994894515002</v>
      </c>
      <c r="BB945" s="116">
        <v>0.22935709225770737</v>
      </c>
      <c r="BC945" s="116">
        <v>13.36573621015798</v>
      </c>
      <c r="BD945" s="116">
        <v>25.689391164096868</v>
      </c>
      <c r="BE945" s="116">
        <v>450.19760771618246</v>
      </c>
      <c r="BF945" s="116">
        <v>11.843139364298809</v>
      </c>
      <c r="BG945" s="116">
        <v>2.345659585581847</v>
      </c>
      <c r="BH945" s="116">
        <v>3.1464449451730236</v>
      </c>
      <c r="BI945" s="116">
        <v>127.97153544250705</v>
      </c>
      <c r="BJ945" s="116">
        <v>0.76873783179693178</v>
      </c>
      <c r="BK945" s="116">
        <v>2299.2381053625654</v>
      </c>
      <c r="BL945" s="116">
        <v>2.0093342123400157</v>
      </c>
      <c r="BM945" s="116">
        <v>1.5361698833498272</v>
      </c>
      <c r="BN945" s="116">
        <v>8.5767220680872693</v>
      </c>
      <c r="BO945" s="116">
        <v>0.79631609137036874</v>
      </c>
      <c r="BP945" s="116">
        <v>0.82068254911417271</v>
      </c>
      <c r="BQ945" s="116">
        <v>11.686577742447934</v>
      </c>
      <c r="BR945" s="116">
        <v>52.490637348655852</v>
      </c>
      <c r="BS945" s="116">
        <v>16.286122112118349</v>
      </c>
      <c r="BT945" s="116">
        <v>11.68202851924101</v>
      </c>
    </row>
    <row r="946" spans="1:72" x14ac:dyDescent="0.3">
      <c r="A946" s="116">
        <v>2</v>
      </c>
      <c r="B946" s="116">
        <v>11</v>
      </c>
      <c r="C946" s="116">
        <v>780</v>
      </c>
      <c r="E946" s="116">
        <v>14.0691773472674</v>
      </c>
      <c r="F946" s="116">
        <v>8.0188512156659897</v>
      </c>
      <c r="G946" s="116">
        <v>31.560465085440502</v>
      </c>
      <c r="H946" s="116">
        <v>19.939043500600199</v>
      </c>
      <c r="I946" s="116">
        <v>9.2648266149033898</v>
      </c>
      <c r="K946" s="116">
        <v>16.046599843011101</v>
      </c>
      <c r="M946" s="116">
        <v>1.10103639311144</v>
      </c>
      <c r="Q946" s="160">
        <v>64.871490977780098</v>
      </c>
      <c r="R946" s="160">
        <v>15.036744080135801</v>
      </c>
      <c r="S946" s="160">
        <v>0.383001970543073</v>
      </c>
      <c r="T946" s="160">
        <v>8.5983661944305304E-2</v>
      </c>
      <c r="U946" s="160">
        <v>2.6164557864024802</v>
      </c>
      <c r="V946" s="160">
        <v>4.5336812213409701</v>
      </c>
      <c r="W946" s="160">
        <v>2.5399723732047499</v>
      </c>
      <c r="X946" s="164">
        <v>1.784933280837502</v>
      </c>
      <c r="Z946" s="116">
        <v>2.5886145242312142E-2</v>
      </c>
      <c r="AA946" s="116">
        <v>5.3927538927989002E-2</v>
      </c>
      <c r="AB946" s="116">
        <v>4.5033051799010071E-2</v>
      </c>
      <c r="AC946" s="116">
        <v>4.2588651008129391E-2</v>
      </c>
      <c r="AD946" s="116">
        <v>0.15603653624118052</v>
      </c>
      <c r="AE946" s="116">
        <v>0.28154242542960328</v>
      </c>
      <c r="AF946" s="116">
        <v>0.20434983654156469</v>
      </c>
      <c r="AG946" s="116">
        <v>0.17744710932814217</v>
      </c>
      <c r="AH946" s="116">
        <v>0.28639751729929835</v>
      </c>
      <c r="AI946" s="116">
        <v>0.54938898535988556</v>
      </c>
      <c r="AJ946" s="116">
        <v>0.61008218044060913</v>
      </c>
      <c r="AK946" s="116">
        <v>1.0292017144607781</v>
      </c>
      <c r="AL946" s="116">
        <v>0.37504377816874329</v>
      </c>
      <c r="AM946" s="116">
        <v>0.32639117934474909</v>
      </c>
      <c r="AN946" s="116">
        <v>1.1560839463630963</v>
      </c>
      <c r="AO946" s="116">
        <v>2.3314716763460863</v>
      </c>
      <c r="AP946" s="116">
        <v>1.6156139611672939</v>
      </c>
      <c r="AQ946" s="116">
        <v>2.5046064430359096</v>
      </c>
      <c r="AR946" s="116">
        <v>2.8087026072237511</v>
      </c>
      <c r="AS946" s="116">
        <v>3.0876764383466568</v>
      </c>
      <c r="AT946" s="116">
        <v>2.9969088099739878</v>
      </c>
      <c r="AV946" s="116">
        <v>43.023040376171302</v>
      </c>
      <c r="AW946" s="116">
        <v>658.977609661369</v>
      </c>
      <c r="AX946" s="116">
        <v>2.2855353246454011</v>
      </c>
      <c r="AY946" s="116">
        <v>1.1154858311937801</v>
      </c>
      <c r="AZ946" s="116">
        <v>14199.280909075833</v>
      </c>
      <c r="BA946" s="116">
        <v>2.8226180879263181</v>
      </c>
      <c r="BB946" s="116">
        <v>0.22763565863976587</v>
      </c>
      <c r="BC946" s="116">
        <v>13.302701450935659</v>
      </c>
      <c r="BD946" s="116">
        <v>26.111988320502459</v>
      </c>
      <c r="BE946" s="116">
        <v>465.99882861837551</v>
      </c>
      <c r="BF946" s="116">
        <v>12.407126828418653</v>
      </c>
      <c r="BG946" s="116">
        <v>2.4388024628723968</v>
      </c>
      <c r="BH946" s="116">
        <v>3.1967515656983641</v>
      </c>
      <c r="BI946" s="116">
        <v>123.46781224936973</v>
      </c>
      <c r="BJ946" s="116">
        <v>0.79356386612000007</v>
      </c>
      <c r="BK946" s="116">
        <v>2376.7602663809012</v>
      </c>
      <c r="BL946" s="116">
        <v>1.9947650286571885</v>
      </c>
      <c r="BM946" s="116">
        <v>1.4348511958312002</v>
      </c>
      <c r="BN946" s="116">
        <v>7.8692898283185295</v>
      </c>
      <c r="BO946" s="116">
        <v>0.71744111099820473</v>
      </c>
      <c r="BP946" s="116">
        <v>0.72791936467535467</v>
      </c>
      <c r="BQ946" s="116">
        <v>12.399718501015343</v>
      </c>
      <c r="BR946" s="116">
        <v>59.217393028456776</v>
      </c>
      <c r="BS946" s="116">
        <v>18.274965740015094</v>
      </c>
      <c r="BT946" s="116">
        <v>13.10862521435682</v>
      </c>
    </row>
    <row r="947" spans="1:72" x14ac:dyDescent="0.3">
      <c r="A947" s="116">
        <v>2</v>
      </c>
      <c r="B947" s="116">
        <v>11</v>
      </c>
      <c r="C947" s="116">
        <v>790</v>
      </c>
      <c r="E947" s="116">
        <v>14.0691773472674</v>
      </c>
      <c r="F947" s="116">
        <v>8.0188512156659897</v>
      </c>
      <c r="G947" s="116">
        <v>31.560465085440502</v>
      </c>
      <c r="H947" s="116">
        <v>19.939043500600199</v>
      </c>
      <c r="I947" s="116">
        <v>9.2648266149033898</v>
      </c>
      <c r="K947" s="116">
        <v>16.046599843011101</v>
      </c>
      <c r="M947" s="116">
        <v>1.10103639311144</v>
      </c>
      <c r="Q947" s="160">
        <v>64.871490977780098</v>
      </c>
      <c r="R947" s="160">
        <v>15.036744080135801</v>
      </c>
      <c r="S947" s="160">
        <v>0.383001970543073</v>
      </c>
      <c r="T947" s="160">
        <v>8.5983661944305304E-2</v>
      </c>
      <c r="U947" s="160">
        <v>2.6164557864024802</v>
      </c>
      <c r="V947" s="160">
        <v>4.5336812213409701</v>
      </c>
      <c r="W947" s="160">
        <v>2.5399723732047499</v>
      </c>
      <c r="X947" s="164">
        <v>1.784933280837502</v>
      </c>
      <c r="Z947" s="116">
        <v>2.5886145242312142E-2</v>
      </c>
      <c r="AA947" s="116">
        <v>5.3927538927989002E-2</v>
      </c>
      <c r="AB947" s="116">
        <v>4.5033051799010071E-2</v>
      </c>
      <c r="AC947" s="116">
        <v>4.2588651008129391E-2</v>
      </c>
      <c r="AD947" s="116">
        <v>0.15603653624118052</v>
      </c>
      <c r="AE947" s="116">
        <v>0.28154242542960328</v>
      </c>
      <c r="AF947" s="116">
        <v>0.20434983654156469</v>
      </c>
      <c r="AG947" s="116">
        <v>0.17744710932814217</v>
      </c>
      <c r="AH947" s="116">
        <v>0.28639751729929835</v>
      </c>
      <c r="AI947" s="116">
        <v>0.54938898535988556</v>
      </c>
      <c r="AJ947" s="116">
        <v>0.61008218044060913</v>
      </c>
      <c r="AK947" s="116">
        <v>1.0292017144607781</v>
      </c>
      <c r="AL947" s="116">
        <v>0.37504377816874329</v>
      </c>
      <c r="AM947" s="116">
        <v>0.32639117934474909</v>
      </c>
      <c r="AN947" s="116">
        <v>1.1560839463630963</v>
      </c>
      <c r="AO947" s="116">
        <v>2.3314716763460863</v>
      </c>
      <c r="AP947" s="116">
        <v>1.6156139611672939</v>
      </c>
      <c r="AQ947" s="116">
        <v>2.5046064430359096</v>
      </c>
      <c r="AR947" s="116">
        <v>2.8087026072237511</v>
      </c>
      <c r="AS947" s="116">
        <v>3.0876764383466568</v>
      </c>
      <c r="AT947" s="116">
        <v>2.9969088099739878</v>
      </c>
      <c r="AV947" s="116">
        <v>43.023040376171302</v>
      </c>
      <c r="AW947" s="116">
        <v>658.977609661369</v>
      </c>
      <c r="AX947" s="116">
        <v>2.2855353246454011</v>
      </c>
      <c r="AY947" s="116">
        <v>1.1154858311937801</v>
      </c>
      <c r="AZ947" s="116">
        <v>14199.280909075833</v>
      </c>
      <c r="BA947" s="116">
        <v>2.8226180879263181</v>
      </c>
      <c r="BB947" s="116">
        <v>0.22763565863976587</v>
      </c>
      <c r="BC947" s="116">
        <v>13.302701450935659</v>
      </c>
      <c r="BD947" s="116">
        <v>26.111988320502459</v>
      </c>
      <c r="BE947" s="116">
        <v>465.99882861837551</v>
      </c>
      <c r="BF947" s="116">
        <v>12.407126828418653</v>
      </c>
      <c r="BG947" s="116">
        <v>2.4388024628723968</v>
      </c>
      <c r="BH947" s="116">
        <v>3.1967515656983641</v>
      </c>
      <c r="BI947" s="116">
        <v>123.46781224936973</v>
      </c>
      <c r="BJ947" s="116">
        <v>0.79356386612000007</v>
      </c>
      <c r="BK947" s="116">
        <v>2376.7602663809012</v>
      </c>
      <c r="BL947" s="116">
        <v>1.9947650286571885</v>
      </c>
      <c r="BM947" s="116">
        <v>1.4348511958312002</v>
      </c>
      <c r="BN947" s="116">
        <v>7.8692898283185295</v>
      </c>
      <c r="BO947" s="116">
        <v>0.71744111099820473</v>
      </c>
      <c r="BP947" s="116">
        <v>0.72791936467535467</v>
      </c>
      <c r="BQ947" s="116">
        <v>12.399718501015343</v>
      </c>
      <c r="BR947" s="116">
        <v>59.217393028456776</v>
      </c>
      <c r="BS947" s="116">
        <v>18.274965740015094</v>
      </c>
      <c r="BT947" s="116">
        <v>13.10862521435682</v>
      </c>
    </row>
    <row r="948" spans="1:72" x14ac:dyDescent="0.3">
      <c r="A948" s="116">
        <v>2</v>
      </c>
      <c r="B948" s="116">
        <v>11</v>
      </c>
      <c r="C948" s="116">
        <v>800</v>
      </c>
      <c r="E948" s="116">
        <v>14.0691773472674</v>
      </c>
      <c r="F948" s="116">
        <v>8.0188512156659897</v>
      </c>
      <c r="G948" s="116">
        <v>31.560465085440502</v>
      </c>
      <c r="H948" s="116">
        <v>19.939043500600199</v>
      </c>
      <c r="I948" s="116">
        <v>9.2648266149033898</v>
      </c>
      <c r="K948" s="116">
        <v>16.046599843011101</v>
      </c>
      <c r="M948" s="116">
        <v>1.10103639311144</v>
      </c>
      <c r="Q948" s="160">
        <v>64.871490977780098</v>
      </c>
      <c r="R948" s="160">
        <v>15.036744080135801</v>
      </c>
      <c r="S948" s="160">
        <v>0.383001970543073</v>
      </c>
      <c r="T948" s="160">
        <v>8.5983661944305304E-2</v>
      </c>
      <c r="U948" s="160">
        <v>2.6164557864024802</v>
      </c>
      <c r="V948" s="160">
        <v>4.5336812213409701</v>
      </c>
      <c r="W948" s="160">
        <v>2.5399723732047499</v>
      </c>
      <c r="X948" s="164">
        <v>1.784933280837502</v>
      </c>
      <c r="Z948" s="116">
        <v>2.5886145242312142E-2</v>
      </c>
      <c r="AA948" s="116">
        <v>5.3927538927989002E-2</v>
      </c>
      <c r="AB948" s="116">
        <v>4.5033051799010071E-2</v>
      </c>
      <c r="AC948" s="116">
        <v>4.2588651008129391E-2</v>
      </c>
      <c r="AD948" s="116">
        <v>0.15603653624118052</v>
      </c>
      <c r="AE948" s="116">
        <v>0.28154242542960328</v>
      </c>
      <c r="AF948" s="116">
        <v>0.20434983654156469</v>
      </c>
      <c r="AG948" s="116">
        <v>0.17744710932814217</v>
      </c>
      <c r="AH948" s="116">
        <v>0.28639751729929835</v>
      </c>
      <c r="AI948" s="116">
        <v>0.54938898535988556</v>
      </c>
      <c r="AJ948" s="116">
        <v>0.61008218044060913</v>
      </c>
      <c r="AK948" s="116">
        <v>1.0292017144607781</v>
      </c>
      <c r="AL948" s="116">
        <v>0.37504377816874329</v>
      </c>
      <c r="AM948" s="116">
        <v>0.32639117934474909</v>
      </c>
      <c r="AN948" s="116">
        <v>1.1560839463630963</v>
      </c>
      <c r="AO948" s="116">
        <v>2.3314716763460863</v>
      </c>
      <c r="AP948" s="116">
        <v>1.6156139611672939</v>
      </c>
      <c r="AQ948" s="116">
        <v>2.5046064430359096</v>
      </c>
      <c r="AR948" s="116">
        <v>2.8087026072237511</v>
      </c>
      <c r="AS948" s="116">
        <v>3.0876764383466568</v>
      </c>
      <c r="AT948" s="116">
        <v>2.9969088099739878</v>
      </c>
      <c r="AV948" s="116">
        <v>43.023040376171302</v>
      </c>
      <c r="AW948" s="116">
        <v>658.977609661369</v>
      </c>
      <c r="AX948" s="116">
        <v>2.2855353246454011</v>
      </c>
      <c r="AY948" s="116">
        <v>1.1154858311937801</v>
      </c>
      <c r="AZ948" s="116">
        <v>14199.280909075833</v>
      </c>
      <c r="BA948" s="116">
        <v>2.8226180879263181</v>
      </c>
      <c r="BB948" s="116">
        <v>0.22763565863976587</v>
      </c>
      <c r="BC948" s="116">
        <v>13.302701450935659</v>
      </c>
      <c r="BD948" s="116">
        <v>26.111988320502459</v>
      </c>
      <c r="BE948" s="116">
        <v>465.99882861837551</v>
      </c>
      <c r="BF948" s="116">
        <v>12.407126828418653</v>
      </c>
      <c r="BG948" s="116">
        <v>2.4388024628723968</v>
      </c>
      <c r="BH948" s="116">
        <v>3.1967515656983641</v>
      </c>
      <c r="BI948" s="116">
        <v>123.46781224936973</v>
      </c>
      <c r="BJ948" s="116">
        <v>0.79356386612000007</v>
      </c>
      <c r="BK948" s="116">
        <v>2376.7602663809012</v>
      </c>
      <c r="BL948" s="116">
        <v>1.9947650286571885</v>
      </c>
      <c r="BM948" s="116">
        <v>1.4348511958312002</v>
      </c>
      <c r="BN948" s="116">
        <v>7.8692898283185295</v>
      </c>
      <c r="BO948" s="116">
        <v>0.71744111099820473</v>
      </c>
      <c r="BP948" s="116">
        <v>0.72791936467535467</v>
      </c>
      <c r="BQ948" s="116">
        <v>12.399718501015343</v>
      </c>
      <c r="BR948" s="116">
        <v>59.217393028456776</v>
      </c>
      <c r="BS948" s="116">
        <v>18.274965740015094</v>
      </c>
      <c r="BT948" s="116">
        <v>13.10862521435682</v>
      </c>
    </row>
    <row r="949" spans="1:72" x14ac:dyDescent="0.3">
      <c r="A949" s="116">
        <v>2</v>
      </c>
      <c r="B949" s="116">
        <v>11</v>
      </c>
      <c r="C949" s="116">
        <v>810</v>
      </c>
      <c r="E949" s="116">
        <v>16.604577666242101</v>
      </c>
      <c r="F949" s="116">
        <v>10.1859204443259</v>
      </c>
      <c r="G949" s="116">
        <v>26.3394105980164</v>
      </c>
      <c r="H949" s="116">
        <v>20.878558297234498</v>
      </c>
      <c r="I949" s="116">
        <v>7.4745760402160899</v>
      </c>
      <c r="K949" s="116">
        <v>17.393602085529501</v>
      </c>
      <c r="M949" s="116">
        <v>1.12335486843562</v>
      </c>
      <c r="Q949" s="160">
        <v>65.465204727991207</v>
      </c>
      <c r="R949" s="160">
        <v>15.140626411366499</v>
      </c>
      <c r="S949" s="160">
        <v>0.59740747413683704</v>
      </c>
      <c r="T949" s="160">
        <v>0.130749230856922</v>
      </c>
      <c r="U949" s="160">
        <v>2.8143045923230798</v>
      </c>
      <c r="V949" s="160">
        <v>4.5194110999681403</v>
      </c>
      <c r="W949" s="160">
        <v>2.2754252580109902</v>
      </c>
      <c r="X949" s="164">
        <v>1.9861830592135898</v>
      </c>
      <c r="Z949" s="116">
        <v>2.3036233612951998E-2</v>
      </c>
      <c r="AA949" s="116">
        <v>5.1803017024230805E-2</v>
      </c>
      <c r="AB949" s="116">
        <v>4.5639926577670006E-2</v>
      </c>
      <c r="AC949" s="116">
        <v>4.1753500471086225E-2</v>
      </c>
      <c r="AD949" s="116">
        <v>0.14186816903082289</v>
      </c>
      <c r="AE949" s="116">
        <v>0.24066537823224521</v>
      </c>
      <c r="AF949" s="116">
        <v>0.18709961569703226</v>
      </c>
      <c r="AG949" s="116">
        <v>0.16391657973689444</v>
      </c>
      <c r="AH949" s="116">
        <v>0.2614768210320908</v>
      </c>
      <c r="AI949" s="116">
        <v>0.55497902026479484</v>
      </c>
      <c r="AJ949" s="116">
        <v>0.54901403958537887</v>
      </c>
      <c r="AK949" s="116">
        <v>0.93847193699273479</v>
      </c>
      <c r="AL949" s="116">
        <v>0.34287276802192745</v>
      </c>
      <c r="AM949" s="116">
        <v>0.30820070387764525</v>
      </c>
      <c r="AN949" s="116">
        <v>1.0996531408248769</v>
      </c>
      <c r="AO949" s="116">
        <v>2.1601479322790555</v>
      </c>
      <c r="AP949" s="116">
        <v>1.5269549776986282</v>
      </c>
      <c r="AQ949" s="116">
        <v>2.4599466966771755</v>
      </c>
      <c r="AR949" s="116">
        <v>2.7852983634813717</v>
      </c>
      <c r="AS949" s="116">
        <v>3.0949855681992609</v>
      </c>
      <c r="AT949" s="116">
        <v>3.0286494373214849</v>
      </c>
      <c r="AV949" s="116">
        <v>37.839337965717078</v>
      </c>
      <c r="AW949" s="116">
        <v>589.01646589705433</v>
      </c>
      <c r="AX949" s="116">
        <v>2.0087465116476126</v>
      </c>
      <c r="AY949" s="116">
        <v>0.98454983455425538</v>
      </c>
      <c r="AZ949" s="116">
        <v>13720.803068952151</v>
      </c>
      <c r="BA949" s="116">
        <v>2.9447878033291524</v>
      </c>
      <c r="BB949" s="116">
        <v>0.22354555800886811</v>
      </c>
      <c r="BC949" s="116">
        <v>12.882141263427785</v>
      </c>
      <c r="BD949" s="116">
        <v>26.294860746782891</v>
      </c>
      <c r="BE949" s="116">
        <v>454.0785354624299</v>
      </c>
      <c r="BF949" s="116">
        <v>13.223307854210894</v>
      </c>
      <c r="BG949" s="116">
        <v>2.6352171781313447</v>
      </c>
      <c r="BH949" s="116">
        <v>3.2744379238995958</v>
      </c>
      <c r="BI949" s="116">
        <v>122.91079559560119</v>
      </c>
      <c r="BJ949" s="116">
        <v>0.83094348013366182</v>
      </c>
      <c r="BK949" s="116">
        <v>2590.1352031114707</v>
      </c>
      <c r="BL949" s="116">
        <v>2.1188555277524217</v>
      </c>
      <c r="BM949" s="116">
        <v>1.4836335511279346</v>
      </c>
      <c r="BN949" s="116">
        <v>8.0759959734472151</v>
      </c>
      <c r="BO949" s="116">
        <v>0.72967271000187317</v>
      </c>
      <c r="BP949" s="116">
        <v>0.73445257354332827</v>
      </c>
      <c r="BQ949" s="116">
        <v>13.173099164029606</v>
      </c>
      <c r="BR949" s="116">
        <v>56.225701072088057</v>
      </c>
      <c r="BS949" s="116">
        <v>17.539786403468593</v>
      </c>
      <c r="BT949" s="116">
        <v>12.581281386454265</v>
      </c>
    </row>
    <row r="950" spans="1:72" x14ac:dyDescent="0.3">
      <c r="A950" s="116">
        <v>2</v>
      </c>
      <c r="B950" s="116">
        <v>11</v>
      </c>
      <c r="C950" s="116">
        <v>820</v>
      </c>
      <c r="E950" s="116">
        <v>16.604577666242101</v>
      </c>
      <c r="F950" s="116">
        <v>10.1859204443259</v>
      </c>
      <c r="G950" s="116">
        <v>26.3394105980164</v>
      </c>
      <c r="H950" s="116">
        <v>20.878558297234498</v>
      </c>
      <c r="I950" s="116">
        <v>7.4745760402160899</v>
      </c>
      <c r="K950" s="116">
        <v>17.393602085529501</v>
      </c>
      <c r="M950" s="116">
        <v>1.12335486843562</v>
      </c>
      <c r="Q950" s="160">
        <v>65.465204727991207</v>
      </c>
      <c r="R950" s="160">
        <v>15.140626411366499</v>
      </c>
      <c r="S950" s="160">
        <v>0.59740747413683704</v>
      </c>
      <c r="T950" s="160">
        <v>0.130749230856922</v>
      </c>
      <c r="U950" s="160">
        <v>2.8143045923230798</v>
      </c>
      <c r="V950" s="160">
        <v>4.5194110999681403</v>
      </c>
      <c r="W950" s="160">
        <v>2.2754252580109902</v>
      </c>
      <c r="X950" s="164">
        <v>1.9861830592135898</v>
      </c>
      <c r="Z950" s="116">
        <v>2.3036233612951998E-2</v>
      </c>
      <c r="AA950" s="116">
        <v>5.1803017024230805E-2</v>
      </c>
      <c r="AB950" s="116">
        <v>4.5639926577670006E-2</v>
      </c>
      <c r="AC950" s="116">
        <v>4.1753500471086225E-2</v>
      </c>
      <c r="AD950" s="116">
        <v>0.14186816903082289</v>
      </c>
      <c r="AE950" s="116">
        <v>0.24066537823224521</v>
      </c>
      <c r="AF950" s="116">
        <v>0.18709961569703226</v>
      </c>
      <c r="AG950" s="116">
        <v>0.16391657973689444</v>
      </c>
      <c r="AH950" s="116">
        <v>0.2614768210320908</v>
      </c>
      <c r="AI950" s="116">
        <v>0.55497902026479484</v>
      </c>
      <c r="AJ950" s="116">
        <v>0.54901403958537887</v>
      </c>
      <c r="AK950" s="116">
        <v>0.93847193699273479</v>
      </c>
      <c r="AL950" s="116">
        <v>0.34287276802192745</v>
      </c>
      <c r="AM950" s="116">
        <v>0.30820070387764525</v>
      </c>
      <c r="AN950" s="116">
        <v>1.0996531408248769</v>
      </c>
      <c r="AO950" s="116">
        <v>2.1601479322790555</v>
      </c>
      <c r="AP950" s="116">
        <v>1.5269549776986282</v>
      </c>
      <c r="AQ950" s="116">
        <v>2.4599466966771755</v>
      </c>
      <c r="AR950" s="116">
        <v>2.7852983634813717</v>
      </c>
      <c r="AS950" s="116">
        <v>3.0949855681992609</v>
      </c>
      <c r="AT950" s="116">
        <v>3.0286494373214849</v>
      </c>
      <c r="AV950" s="116">
        <v>37.839337965717078</v>
      </c>
      <c r="AW950" s="116">
        <v>589.01646589705433</v>
      </c>
      <c r="AX950" s="116">
        <v>2.0087465116476126</v>
      </c>
      <c r="AY950" s="116">
        <v>0.98454983455425538</v>
      </c>
      <c r="AZ950" s="116">
        <v>13720.803068952151</v>
      </c>
      <c r="BA950" s="116">
        <v>2.9447878033291524</v>
      </c>
      <c r="BB950" s="116">
        <v>0.22354555800886811</v>
      </c>
      <c r="BC950" s="116">
        <v>12.882141263427785</v>
      </c>
      <c r="BD950" s="116">
        <v>26.294860746782891</v>
      </c>
      <c r="BE950" s="116">
        <v>454.0785354624299</v>
      </c>
      <c r="BF950" s="116">
        <v>13.223307854210894</v>
      </c>
      <c r="BG950" s="116">
        <v>2.6352171781313447</v>
      </c>
      <c r="BH950" s="116">
        <v>3.2744379238995958</v>
      </c>
      <c r="BI950" s="116">
        <v>122.91079559560119</v>
      </c>
      <c r="BJ950" s="116">
        <v>0.83094348013366182</v>
      </c>
      <c r="BK950" s="116">
        <v>2590.1352031114707</v>
      </c>
      <c r="BL950" s="116">
        <v>2.1188555277524217</v>
      </c>
      <c r="BM950" s="116">
        <v>1.4836335511279346</v>
      </c>
      <c r="BN950" s="116">
        <v>8.0759959734472151</v>
      </c>
      <c r="BO950" s="116">
        <v>0.72967271000187317</v>
      </c>
      <c r="BP950" s="116">
        <v>0.73445257354332827</v>
      </c>
      <c r="BQ950" s="116">
        <v>13.173099164029606</v>
      </c>
      <c r="BR950" s="116">
        <v>56.225701072088057</v>
      </c>
      <c r="BS950" s="116">
        <v>17.539786403468593</v>
      </c>
      <c r="BT950" s="116">
        <v>12.581281386454265</v>
      </c>
    </row>
    <row r="951" spans="1:72" x14ac:dyDescent="0.3">
      <c r="A951" s="116">
        <v>2</v>
      </c>
      <c r="B951" s="116">
        <v>11</v>
      </c>
      <c r="C951" s="116">
        <v>830</v>
      </c>
      <c r="E951" s="116">
        <v>19.214180227676199</v>
      </c>
      <c r="F951" s="116">
        <v>13.7262212442983</v>
      </c>
      <c r="G951" s="116">
        <v>19.9710905615011</v>
      </c>
      <c r="H951" s="116">
        <v>22.023412382716799</v>
      </c>
      <c r="I951" s="116">
        <v>5.5948379042837697</v>
      </c>
      <c r="J951" s="116">
        <v>0.52446526188329601</v>
      </c>
      <c r="K951" s="116">
        <v>18.9457924176406</v>
      </c>
      <c r="Q951" s="160">
        <v>65.7064645559241</v>
      </c>
      <c r="R951" s="160">
        <v>15.186674094657899</v>
      </c>
      <c r="S951" s="160">
        <v>0.89452811940725896</v>
      </c>
      <c r="T951" s="160">
        <v>0.20722026626055701</v>
      </c>
      <c r="U951" s="160">
        <v>2.96396941295064</v>
      </c>
      <c r="V951" s="160">
        <v>4.49768856030152</v>
      </c>
      <c r="W951" s="160">
        <v>2.0746377954408399</v>
      </c>
      <c r="X951" s="164">
        <v>2.167939179641623</v>
      </c>
      <c r="Z951" s="116">
        <v>1.3992680230004311E-2</v>
      </c>
      <c r="AA951" s="116">
        <v>3.2189836610343685E-2</v>
      </c>
      <c r="AB951" s="116">
        <v>4.6462094563510296E-2</v>
      </c>
      <c r="AC951" s="116">
        <v>4.0453036769804357E-2</v>
      </c>
      <c r="AD951" s="116">
        <v>0.1164377398118782</v>
      </c>
      <c r="AE951" s="116">
        <v>0.72148191282622232</v>
      </c>
      <c r="AF951" s="116">
        <v>0.82519081756052881</v>
      </c>
      <c r="AG951" s="116">
        <v>9.3203652186348546E-2</v>
      </c>
      <c r="AH951" s="116">
        <v>0.14448813669597294</v>
      </c>
      <c r="AI951" s="116">
        <v>0.53038670076699534</v>
      </c>
      <c r="AJ951" s="116">
        <v>0.3328698400760553</v>
      </c>
      <c r="AK951" s="116">
        <v>0.66945949950319916</v>
      </c>
      <c r="AL951" s="116">
        <v>0.31483063125844635</v>
      </c>
      <c r="AM951" s="116">
        <v>0.29224944854422558</v>
      </c>
      <c r="AN951" s="116">
        <v>0.87397347044561036</v>
      </c>
      <c r="AO951" s="116">
        <v>2.1704234470110966</v>
      </c>
      <c r="AP951" s="116">
        <v>1.2855636985812418</v>
      </c>
      <c r="AQ951" s="116">
        <v>2.3153069633005741</v>
      </c>
      <c r="AR951" s="116">
        <v>2.6996392204882431</v>
      </c>
      <c r="AS951" s="116">
        <v>3.0456962903045883</v>
      </c>
      <c r="AT951" s="116">
        <v>3.0382226168286208</v>
      </c>
      <c r="AV951" s="116">
        <v>34.45633395517978</v>
      </c>
      <c r="AW951" s="116">
        <v>564.98696518376948</v>
      </c>
      <c r="AX951" s="116">
        <v>1.78511883465498</v>
      </c>
      <c r="AY951" s="116">
        <v>0.87964150365781513</v>
      </c>
      <c r="AZ951" s="116">
        <v>13632.130610830714</v>
      </c>
      <c r="BA951" s="116">
        <v>1.3935539971631203</v>
      </c>
      <c r="BB951" s="116">
        <v>8.38390016163479E-2</v>
      </c>
      <c r="BC951" s="116">
        <v>14.582866266618522</v>
      </c>
      <c r="BD951" s="116">
        <v>32.700081896034945</v>
      </c>
      <c r="BE951" s="116">
        <v>460.1174834471102</v>
      </c>
      <c r="BF951" s="116">
        <v>17.893804576440594</v>
      </c>
      <c r="BG951" s="116">
        <v>3.4107801119218899</v>
      </c>
      <c r="BH951" s="116">
        <v>3.3148158415550864</v>
      </c>
      <c r="BI951" s="116">
        <v>121.42782824895917</v>
      </c>
      <c r="BJ951" s="116">
        <v>1.0020169097714853</v>
      </c>
      <c r="BK951" s="116">
        <v>2619.3897953608798</v>
      </c>
      <c r="BL951" s="116">
        <v>2.4782745215317372</v>
      </c>
      <c r="BM951" s="116">
        <v>1.5950884750703265</v>
      </c>
      <c r="BN951" s="116">
        <v>8.4700499210645539</v>
      </c>
      <c r="BO951" s="116">
        <v>0.75566441497874959</v>
      </c>
      <c r="BP951" s="116">
        <v>0.74699759963522017</v>
      </c>
      <c r="BQ951" s="116">
        <v>16.621786642213415</v>
      </c>
      <c r="BR951" s="116">
        <v>54.322877401563247</v>
      </c>
      <c r="BS951" s="116">
        <v>19.52197205685767</v>
      </c>
      <c r="BT951" s="116">
        <v>14.003102319264997</v>
      </c>
    </row>
    <row r="952" spans="1:72" x14ac:dyDescent="0.3">
      <c r="A952" s="116">
        <v>2</v>
      </c>
      <c r="B952" s="116">
        <v>11</v>
      </c>
      <c r="C952" s="116">
        <v>840</v>
      </c>
      <c r="E952" s="116">
        <v>20.838460746228499</v>
      </c>
      <c r="F952" s="116">
        <v>14.890947787739799</v>
      </c>
      <c r="G952" s="116">
        <v>15.7208848605512</v>
      </c>
      <c r="H952" s="116">
        <v>24.486069819496901</v>
      </c>
      <c r="I952" s="116">
        <v>4.7645399239932802</v>
      </c>
      <c r="J952" s="116">
        <v>0.58838197819931803</v>
      </c>
      <c r="K952" s="116">
        <v>18.710714883790999</v>
      </c>
      <c r="Q952" s="160">
        <v>65.750774307865697</v>
      </c>
      <c r="R952" s="160">
        <v>15.349756876406801</v>
      </c>
      <c r="S952" s="160">
        <v>0.914406494022864</v>
      </c>
      <c r="T952" s="160">
        <v>0.220412899913461</v>
      </c>
      <c r="U952" s="160">
        <v>3.0083106549742902</v>
      </c>
      <c r="V952" s="160">
        <v>4.5951288570549496</v>
      </c>
      <c r="W952" s="160">
        <v>1.9708184689122501</v>
      </c>
      <c r="X952" s="164">
        <v>2.3315840243729449</v>
      </c>
      <c r="Z952" s="116">
        <v>1.1631177854391311E-2</v>
      </c>
      <c r="AA952" s="116">
        <v>2.9478468208014884E-2</v>
      </c>
      <c r="AB952" s="116">
        <v>4.5350279298174298E-2</v>
      </c>
      <c r="AC952" s="116">
        <v>3.9121155451653199E-2</v>
      </c>
      <c r="AD952" s="116">
        <v>0.10157352264483248</v>
      </c>
      <c r="AE952" s="116">
        <v>0.75566410978445642</v>
      </c>
      <c r="AF952" s="116">
        <v>0.8999143252409888</v>
      </c>
      <c r="AG952" s="116">
        <v>7.968000394279541E-2</v>
      </c>
      <c r="AH952" s="116">
        <v>0.12135062382985698</v>
      </c>
      <c r="AI952" s="116">
        <v>0.50631481882327767</v>
      </c>
      <c r="AJ952" s="116">
        <v>0.28107540304081202</v>
      </c>
      <c r="AK952" s="116">
        <v>0.6045046801406706</v>
      </c>
      <c r="AL952" s="116">
        <v>0.29772013005378606</v>
      </c>
      <c r="AM952" s="116">
        <v>0.29255997336194745</v>
      </c>
      <c r="AN952" s="116">
        <v>0.82012673441217709</v>
      </c>
      <c r="AO952" s="116">
        <v>2.1540795509295485</v>
      </c>
      <c r="AP952" s="116">
        <v>1.260147180365216</v>
      </c>
      <c r="AQ952" s="116">
        <v>2.4027146016922778</v>
      </c>
      <c r="AR952" s="116">
        <v>2.8361295905348101</v>
      </c>
      <c r="AS952" s="116">
        <v>3.2362717117503039</v>
      </c>
      <c r="AT952" s="116">
        <v>3.2572593741077971</v>
      </c>
      <c r="AV952" s="116">
        <v>32.216253970094023</v>
      </c>
      <c r="AW952" s="116">
        <v>531.89144126019823</v>
      </c>
      <c r="AX952" s="116">
        <v>1.6783703208158205</v>
      </c>
      <c r="AY952" s="116">
        <v>0.82623756881445465</v>
      </c>
      <c r="AZ952" s="116">
        <v>13510.11831204655</v>
      </c>
      <c r="BA952" s="116">
        <v>1.338986919029334</v>
      </c>
      <c r="BB952" s="116">
        <v>7.8194469167454594E-2</v>
      </c>
      <c r="BC952" s="116">
        <v>14.366729745054206</v>
      </c>
      <c r="BD952" s="116">
        <v>33.174835446088316</v>
      </c>
      <c r="BE952" s="116">
        <v>468.74884016303622</v>
      </c>
      <c r="BF952" s="116">
        <v>19.146496841048247</v>
      </c>
      <c r="BG952" s="116">
        <v>3.6394349641442072</v>
      </c>
      <c r="BH952" s="116">
        <v>3.3328495816173667</v>
      </c>
      <c r="BI952" s="116">
        <v>118.18730163853738</v>
      </c>
      <c r="BJ952" s="116">
        <v>1.0494286071500061</v>
      </c>
      <c r="BK952" s="116">
        <v>2663.1228384386964</v>
      </c>
      <c r="BL952" s="116">
        <v>2.5291547016657607</v>
      </c>
      <c r="BM952" s="116">
        <v>1.5589384371952502</v>
      </c>
      <c r="BN952" s="116">
        <v>8.192350031715117</v>
      </c>
      <c r="BO952" s="116">
        <v>0.72357643548053452</v>
      </c>
      <c r="BP952" s="116">
        <v>0.70939513085058337</v>
      </c>
      <c r="BQ952" s="116">
        <v>17.123805983795016</v>
      </c>
      <c r="BR952" s="116">
        <v>57.217872569942045</v>
      </c>
      <c r="BS952" s="116">
        <v>20.25208395189874</v>
      </c>
      <c r="BT952" s="116">
        <v>14.526811273513866</v>
      </c>
    </row>
    <row r="953" spans="1:72" x14ac:dyDescent="0.3">
      <c r="A953" s="116">
        <v>2</v>
      </c>
      <c r="B953" s="116">
        <v>11.000000000000099</v>
      </c>
      <c r="C953" s="116">
        <v>850</v>
      </c>
      <c r="E953" s="116">
        <v>22.3397890967866</v>
      </c>
      <c r="F953" s="116">
        <v>16.1133025989553</v>
      </c>
      <c r="G953" s="116">
        <v>13.0193000108702</v>
      </c>
      <c r="H953" s="116">
        <v>24.880275815928801</v>
      </c>
      <c r="I953" s="116">
        <v>3.8413058902781598</v>
      </c>
      <c r="J953" s="116">
        <v>0.62638856693609402</v>
      </c>
      <c r="K953" s="116">
        <v>19.179638020244901</v>
      </c>
      <c r="Q953" s="160">
        <v>65.884009692863401</v>
      </c>
      <c r="R953" s="160">
        <v>15.3570452405341</v>
      </c>
      <c r="S953" s="160">
        <v>1.09732406803121</v>
      </c>
      <c r="T953" s="160">
        <v>0.26695867387468802</v>
      </c>
      <c r="U953" s="160">
        <v>3.0838561446300599</v>
      </c>
      <c r="V953" s="160">
        <v>4.5650195913193903</v>
      </c>
      <c r="W953" s="160">
        <v>1.8759588378729299</v>
      </c>
      <c r="X953" s="164">
        <v>2.4334327060691119</v>
      </c>
      <c r="Z953" s="116">
        <v>1.0107153607230532E-2</v>
      </c>
      <c r="AA953" s="116">
        <v>2.8006731696279825E-2</v>
      </c>
      <c r="AB953" s="116">
        <v>4.5603621178316657E-2</v>
      </c>
      <c r="AC953" s="116">
        <v>3.8547761028584732E-2</v>
      </c>
      <c r="AD953" s="116">
        <v>9.3592052076194823E-2</v>
      </c>
      <c r="AE953" s="116">
        <v>0.77452062463515703</v>
      </c>
      <c r="AF953" s="116">
        <v>0.94341075088017401</v>
      </c>
      <c r="AG953" s="116">
        <v>7.1873753110343067E-2</v>
      </c>
      <c r="AH953" s="116">
        <v>0.10738247073204352</v>
      </c>
      <c r="AI953" s="116">
        <v>0.50379056900470187</v>
      </c>
      <c r="AJ953" s="116">
        <v>0.24776898166892994</v>
      </c>
      <c r="AK953" s="116">
        <v>0.55514087395641187</v>
      </c>
      <c r="AL953" s="116">
        <v>0.28326731133072419</v>
      </c>
      <c r="AM953" s="116">
        <v>0.28432760575407273</v>
      </c>
      <c r="AN953" s="116">
        <v>0.78561520857166967</v>
      </c>
      <c r="AO953" s="116">
        <v>2.1279792617242581</v>
      </c>
      <c r="AP953" s="116">
        <v>1.2100857596650727</v>
      </c>
      <c r="AQ953" s="116">
        <v>2.3717796826062179</v>
      </c>
      <c r="AR953" s="116">
        <v>2.8149516662313396</v>
      </c>
      <c r="AS953" s="116">
        <v>3.2293347655246709</v>
      </c>
      <c r="AT953" s="116">
        <v>3.2630290359255287</v>
      </c>
      <c r="AV953" s="116">
        <v>30.313890025063845</v>
      </c>
      <c r="AW953" s="116">
        <v>502.75756329187698</v>
      </c>
      <c r="AX953" s="116">
        <v>1.5841507075305798</v>
      </c>
      <c r="AY953" s="116">
        <v>0.78064033950459844</v>
      </c>
      <c r="AZ953" s="116">
        <v>13177.482148590319</v>
      </c>
      <c r="BA953" s="116">
        <v>1.3092619200451194</v>
      </c>
      <c r="BB953" s="116">
        <v>7.5308791701103162E-2</v>
      </c>
      <c r="BC953" s="116">
        <v>13.967720994168484</v>
      </c>
      <c r="BD953" s="116">
        <v>32.921398176862162</v>
      </c>
      <c r="BE953" s="116">
        <v>464.59133002326314</v>
      </c>
      <c r="BF953" s="116">
        <v>19.840515697222457</v>
      </c>
      <c r="BG953" s="116">
        <v>3.8195844378289152</v>
      </c>
      <c r="BH953" s="116">
        <v>3.3379652686030754</v>
      </c>
      <c r="BI953" s="116">
        <v>117.06245916461837</v>
      </c>
      <c r="BJ953" s="116">
        <v>1.0797732664033914</v>
      </c>
      <c r="BK953" s="116">
        <v>2716.4935264787237</v>
      </c>
      <c r="BL953" s="116">
        <v>2.6221828809589747</v>
      </c>
      <c r="BM953" s="116">
        <v>1.5929680910283128</v>
      </c>
      <c r="BN953" s="116">
        <v>8.3419959642651236</v>
      </c>
      <c r="BO953" s="116">
        <v>0.73389797438101478</v>
      </c>
      <c r="BP953" s="116">
        <v>0.71696075082460431</v>
      </c>
      <c r="BQ953" s="116">
        <v>17.385246668695931</v>
      </c>
      <c r="BR953" s="116">
        <v>55.693065785868029</v>
      </c>
      <c r="BS953" s="116">
        <v>19.481848871229936</v>
      </c>
      <c r="BT953" s="116">
        <v>13.974321975143836</v>
      </c>
    </row>
    <row r="954" spans="1:72" x14ac:dyDescent="0.3">
      <c r="A954" s="116">
        <v>2</v>
      </c>
      <c r="B954" s="116">
        <v>11.000000000000099</v>
      </c>
      <c r="C954" s="116">
        <v>860</v>
      </c>
      <c r="E954" s="116">
        <v>22.3397890967866</v>
      </c>
      <c r="F954" s="116">
        <v>16.1133025989553</v>
      </c>
      <c r="G954" s="116">
        <v>13.0193000108702</v>
      </c>
      <c r="H954" s="116">
        <v>24.880275815928801</v>
      </c>
      <c r="I954" s="116">
        <v>3.8413058902781598</v>
      </c>
      <c r="J954" s="116">
        <v>0.62638856693609402</v>
      </c>
      <c r="K954" s="116">
        <v>19.179638020244901</v>
      </c>
      <c r="Q954" s="160">
        <v>65.884009692863401</v>
      </c>
      <c r="R954" s="160">
        <v>15.3570452405341</v>
      </c>
      <c r="S954" s="160">
        <v>1.09732406803121</v>
      </c>
      <c r="T954" s="160">
        <v>0.26695867387468802</v>
      </c>
      <c r="U954" s="160">
        <v>3.0838561446300599</v>
      </c>
      <c r="V954" s="160">
        <v>4.5650195913193903</v>
      </c>
      <c r="W954" s="160">
        <v>1.8759588378729299</v>
      </c>
      <c r="X954" s="164">
        <v>2.4334327060691119</v>
      </c>
      <c r="Z954" s="116">
        <v>1.0107153607230532E-2</v>
      </c>
      <c r="AA954" s="116">
        <v>2.8006731696279825E-2</v>
      </c>
      <c r="AB954" s="116">
        <v>4.5603621178316657E-2</v>
      </c>
      <c r="AC954" s="116">
        <v>3.8547761028584732E-2</v>
      </c>
      <c r="AD954" s="116">
        <v>9.3592052076194823E-2</v>
      </c>
      <c r="AE954" s="116">
        <v>0.77452062463515703</v>
      </c>
      <c r="AF954" s="116">
        <v>0.94341075088017401</v>
      </c>
      <c r="AG954" s="116">
        <v>7.1873753110343067E-2</v>
      </c>
      <c r="AH954" s="116">
        <v>0.10738247073204352</v>
      </c>
      <c r="AI954" s="116">
        <v>0.50379056900470187</v>
      </c>
      <c r="AJ954" s="116">
        <v>0.24776898166892994</v>
      </c>
      <c r="AK954" s="116">
        <v>0.55514087395641187</v>
      </c>
      <c r="AL954" s="116">
        <v>0.28326731133072419</v>
      </c>
      <c r="AM954" s="116">
        <v>0.28432760575407273</v>
      </c>
      <c r="AN954" s="116">
        <v>0.78561520857166967</v>
      </c>
      <c r="AO954" s="116">
        <v>2.1279792617242581</v>
      </c>
      <c r="AP954" s="116">
        <v>1.2100857596650727</v>
      </c>
      <c r="AQ954" s="116">
        <v>2.3717796826062179</v>
      </c>
      <c r="AR954" s="116">
        <v>2.8149516662313396</v>
      </c>
      <c r="AS954" s="116">
        <v>3.2293347655246709</v>
      </c>
      <c r="AT954" s="116">
        <v>3.2630290359255287</v>
      </c>
      <c r="AV954" s="116">
        <v>30.313890025063845</v>
      </c>
      <c r="AW954" s="116">
        <v>502.75756329187698</v>
      </c>
      <c r="AX954" s="116">
        <v>1.5841507075305798</v>
      </c>
      <c r="AY954" s="116">
        <v>0.78064033950459844</v>
      </c>
      <c r="AZ954" s="116">
        <v>13177.482148590319</v>
      </c>
      <c r="BA954" s="116">
        <v>1.3092619200451194</v>
      </c>
      <c r="BB954" s="116">
        <v>7.5308791701103162E-2</v>
      </c>
      <c r="BC954" s="116">
        <v>13.967720994168484</v>
      </c>
      <c r="BD954" s="116">
        <v>32.921398176862162</v>
      </c>
      <c r="BE954" s="116">
        <v>464.59133002326314</v>
      </c>
      <c r="BF954" s="116">
        <v>19.840515697222457</v>
      </c>
      <c r="BG954" s="116">
        <v>3.8195844378289152</v>
      </c>
      <c r="BH954" s="116">
        <v>3.3379652686030754</v>
      </c>
      <c r="BI954" s="116">
        <v>117.06245916461837</v>
      </c>
      <c r="BJ954" s="116">
        <v>1.0797732664033914</v>
      </c>
      <c r="BK954" s="116">
        <v>2716.4935264787237</v>
      </c>
      <c r="BL954" s="116">
        <v>2.6221828809589747</v>
      </c>
      <c r="BM954" s="116">
        <v>1.5929680910283128</v>
      </c>
      <c r="BN954" s="116">
        <v>8.3419959642651236</v>
      </c>
      <c r="BO954" s="116">
        <v>0.73389797438101478</v>
      </c>
      <c r="BP954" s="116">
        <v>0.71696075082460431</v>
      </c>
      <c r="BQ954" s="116">
        <v>17.385246668695931</v>
      </c>
      <c r="BR954" s="116">
        <v>55.693065785868029</v>
      </c>
      <c r="BS954" s="116">
        <v>19.481848871229936</v>
      </c>
      <c r="BT954" s="116">
        <v>13.974321975143836</v>
      </c>
    </row>
    <row r="955" spans="1:72" x14ac:dyDescent="0.3">
      <c r="A955" s="116">
        <v>2</v>
      </c>
      <c r="B955" s="116">
        <v>11</v>
      </c>
      <c r="C955" s="116">
        <v>870</v>
      </c>
      <c r="E955" s="116">
        <v>26.3044763046396</v>
      </c>
      <c r="F955" s="116">
        <v>18.935547726783401</v>
      </c>
      <c r="G955" s="116">
        <v>6.1082252295849901</v>
      </c>
      <c r="H955" s="116">
        <v>26.495235108514901</v>
      </c>
      <c r="I955" s="116">
        <v>1.6788899999517599</v>
      </c>
      <c r="J955" s="116">
        <v>0.740717646922466</v>
      </c>
      <c r="K955" s="116">
        <v>19.736907983602901</v>
      </c>
      <c r="Q955" s="160">
        <v>66.047493629255399</v>
      </c>
      <c r="R955" s="160">
        <v>15.397581218856001</v>
      </c>
      <c r="S955" s="160">
        <v>1.5408273392745599</v>
      </c>
      <c r="T955" s="160">
        <v>0.39160606168449702</v>
      </c>
      <c r="U955" s="160">
        <v>3.2161162004366499</v>
      </c>
      <c r="V955" s="160">
        <v>4.5747247255148196</v>
      </c>
      <c r="W955" s="160">
        <v>1.65572260833708</v>
      </c>
      <c r="X955" s="164">
        <v>2.762977749098583</v>
      </c>
      <c r="Z955" s="116">
        <v>6.2085670955386888E-3</v>
      </c>
      <c r="AA955" s="116">
        <v>2.3811370295244112E-2</v>
      </c>
      <c r="AB955" s="116">
        <v>4.542223412352845E-2</v>
      </c>
      <c r="AC955" s="116">
        <v>3.6658850127744017E-2</v>
      </c>
      <c r="AD955" s="116">
        <v>7.1600292033287119E-2</v>
      </c>
      <c r="AE955" s="116">
        <v>0.84090523382033411</v>
      </c>
      <c r="AF955" s="116">
        <v>1.0787547710138095</v>
      </c>
      <c r="AG955" s="116">
        <v>5.1077142986672187E-2</v>
      </c>
      <c r="AH955" s="116">
        <v>7.0883788308840609E-2</v>
      </c>
      <c r="AI955" s="116">
        <v>0.48340098711291257</v>
      </c>
      <c r="AJ955" s="116">
        <v>0.16232183768267955</v>
      </c>
      <c r="AK955" s="116">
        <v>0.43248304847927882</v>
      </c>
      <c r="AL955" s="116">
        <v>0.24903278793704317</v>
      </c>
      <c r="AM955" s="116">
        <v>0.26828886264137491</v>
      </c>
      <c r="AN955" s="116">
        <v>0.6927091374324601</v>
      </c>
      <c r="AO955" s="116">
        <v>2.09795064749393</v>
      </c>
      <c r="AP955" s="116">
        <v>1.0988596794883105</v>
      </c>
      <c r="AQ955" s="116">
        <v>2.3365993378641234</v>
      </c>
      <c r="AR955" s="116">
        <v>2.8159309734082423</v>
      </c>
      <c r="AS955" s="116">
        <v>3.2770598435780336</v>
      </c>
      <c r="AT955" s="116">
        <v>3.3462754619868713</v>
      </c>
      <c r="AV955" s="116">
        <v>26.19383747587381</v>
      </c>
      <c r="AW955" s="116">
        <v>439.24881176737102</v>
      </c>
      <c r="AX955" s="116">
        <v>1.3827111100904566</v>
      </c>
      <c r="AY955" s="116">
        <v>0.68179822723362205</v>
      </c>
      <c r="AZ955" s="116">
        <v>12354.260398629373</v>
      </c>
      <c r="BA955" s="116">
        <v>1.223443517436803</v>
      </c>
      <c r="BB955" s="116">
        <v>6.804965506327626E-2</v>
      </c>
      <c r="BC955" s="116">
        <v>12.970326872737273</v>
      </c>
      <c r="BD955" s="116">
        <v>32.034717559237478</v>
      </c>
      <c r="BE955" s="116">
        <v>461.10519187565836</v>
      </c>
      <c r="BF955" s="116">
        <v>21.559119377777826</v>
      </c>
      <c r="BG955" s="116">
        <v>4.2972647648111568</v>
      </c>
      <c r="BH955" s="116">
        <v>3.3141442864660915</v>
      </c>
      <c r="BI955" s="116">
        <v>112.85661582444729</v>
      </c>
      <c r="BJ955" s="116">
        <v>1.1634815869260593</v>
      </c>
      <c r="BK955" s="116">
        <v>2816.8722466083759</v>
      </c>
      <c r="BL955" s="116">
        <v>2.8428814232486479</v>
      </c>
      <c r="BM955" s="116">
        <v>1.6574191396099218</v>
      </c>
      <c r="BN955" s="116">
        <v>8.5961361732696631</v>
      </c>
      <c r="BO955" s="116">
        <v>0.74848086485188947</v>
      </c>
      <c r="BP955" s="116">
        <v>0.72441464509711684</v>
      </c>
      <c r="BQ955" s="116">
        <v>17.978688008031472</v>
      </c>
      <c r="BR955" s="116">
        <v>53.640982713780161</v>
      </c>
      <c r="BS955" s="116">
        <v>17.904561925302378</v>
      </c>
      <c r="BT955" s="116">
        <v>12.842934714351919</v>
      </c>
    </row>
    <row r="956" spans="1:72" x14ac:dyDescent="0.3">
      <c r="A956" s="116">
        <v>2</v>
      </c>
      <c r="B956" s="116">
        <v>11.000000000000099</v>
      </c>
      <c r="C956" s="116">
        <v>880</v>
      </c>
      <c r="E956" s="116">
        <v>27.954480021573001</v>
      </c>
      <c r="F956" s="116">
        <v>20.1421906374235</v>
      </c>
      <c r="G956" s="116">
        <v>2.3583873947907001</v>
      </c>
      <c r="H956" s="116">
        <v>28.292271383463</v>
      </c>
      <c r="I956" s="116">
        <v>0.81221461512985405</v>
      </c>
      <c r="J956" s="116">
        <v>0.81322937045251198</v>
      </c>
      <c r="K956" s="116">
        <v>19.627226577167502</v>
      </c>
      <c r="Q956" s="160">
        <v>66.060167784711595</v>
      </c>
      <c r="R956" s="160">
        <v>15.475371203595399</v>
      </c>
      <c r="S956" s="160">
        <v>1.5952863854152399</v>
      </c>
      <c r="T956" s="160">
        <v>0.42288581705351103</v>
      </c>
      <c r="U956" s="160">
        <v>3.25798317879004</v>
      </c>
      <c r="V956" s="160">
        <v>4.6053042069614403</v>
      </c>
      <c r="W956" s="160">
        <v>1.58322754747299</v>
      </c>
      <c r="X956" s="164">
        <v>2.9088075269483693</v>
      </c>
      <c r="Z956" s="116">
        <v>4.1180487711338894E-3</v>
      </c>
      <c r="AA956" s="116">
        <v>2.140475180777416E-2</v>
      </c>
      <c r="AB956" s="116">
        <v>4.4712334988390889E-2</v>
      </c>
      <c r="AC956" s="116">
        <v>3.5519741982485052E-2</v>
      </c>
      <c r="AD956" s="116">
        <v>5.8702978938113465E-2</v>
      </c>
      <c r="AE956" s="116">
        <v>0.88811420401630092</v>
      </c>
      <c r="AF956" s="116">
        <v>1.1671415816470971</v>
      </c>
      <c r="AG956" s="116">
        <v>3.9279902224878711E-2</v>
      </c>
      <c r="AH956" s="116">
        <v>5.0612026804902774E-2</v>
      </c>
      <c r="AI956" s="116">
        <v>0.46397517751770478</v>
      </c>
      <c r="AJ956" s="116">
        <v>0.11641141114747411</v>
      </c>
      <c r="AK956" s="116">
        <v>0.37252796410643785</v>
      </c>
      <c r="AL956" s="116">
        <v>0.23400583544610179</v>
      </c>
      <c r="AM956" s="116">
        <v>0.26669910248193146</v>
      </c>
      <c r="AN956" s="116">
        <v>0.64375949483088957</v>
      </c>
      <c r="AO956" s="116">
        <v>2.1102599873452443</v>
      </c>
      <c r="AP956" s="116">
        <v>1.0655104581539445</v>
      </c>
      <c r="AQ956" s="116">
        <v>2.3859457305609872</v>
      </c>
      <c r="AR956" s="116">
        <v>2.9017476975511749</v>
      </c>
      <c r="AS956" s="116">
        <v>3.404114237435508</v>
      </c>
      <c r="AT956" s="116">
        <v>3.4967812591454437</v>
      </c>
      <c r="AV956" s="116">
        <v>24.813134279828038</v>
      </c>
      <c r="AW956" s="116">
        <v>417.84481819282735</v>
      </c>
      <c r="AX956" s="116">
        <v>1.3151224818307625</v>
      </c>
      <c r="AY956" s="116">
        <v>0.64811558414671866</v>
      </c>
      <c r="AZ956" s="116">
        <v>12122.916005449042</v>
      </c>
      <c r="BA956" s="116">
        <v>1.1746902587718684</v>
      </c>
      <c r="BB956" s="116">
        <v>6.4260990073548283E-2</v>
      </c>
      <c r="BC956" s="116">
        <v>12.668745661119445</v>
      </c>
      <c r="BD956" s="116">
        <v>31.961165793831476</v>
      </c>
      <c r="BE956" s="116">
        <v>465.21544435264468</v>
      </c>
      <c r="BF956" s="116">
        <v>22.701381477052617</v>
      </c>
      <c r="BG956" s="116">
        <v>4.5625890664663258</v>
      </c>
      <c r="BH956" s="116">
        <v>3.3025723919988099</v>
      </c>
      <c r="BI956" s="116">
        <v>110.24200007667957</v>
      </c>
      <c r="BJ956" s="116">
        <v>1.2107438573904599</v>
      </c>
      <c r="BK956" s="116">
        <v>2831.3454152619829</v>
      </c>
      <c r="BL956" s="116">
        <v>2.9125360175588915</v>
      </c>
      <c r="BM956" s="116">
        <v>1.6462249492339911</v>
      </c>
      <c r="BN956" s="116">
        <v>8.4805688869529074</v>
      </c>
      <c r="BO956" s="116">
        <v>0.73369636545081118</v>
      </c>
      <c r="BP956" s="116">
        <v>0.70636935476248175</v>
      </c>
      <c r="BQ956" s="116">
        <v>18.279990044152861</v>
      </c>
      <c r="BR956" s="116">
        <v>54.856631737095398</v>
      </c>
      <c r="BS956" s="116">
        <v>17.935015973872957</v>
      </c>
      <c r="BT956" s="116">
        <v>12.864779390541788</v>
      </c>
    </row>
    <row r="957" spans="1:72" x14ac:dyDescent="0.3">
      <c r="A957" s="116">
        <v>2</v>
      </c>
      <c r="B957" s="116">
        <v>11.000000000001101</v>
      </c>
      <c r="C957" s="116">
        <v>890.00000000006003</v>
      </c>
      <c r="E957" s="116">
        <v>29.3547643482521</v>
      </c>
      <c r="F957" s="116">
        <v>20.968026154881802</v>
      </c>
      <c r="G957" s="116">
        <v>0.33946865795973702</v>
      </c>
      <c r="H957" s="116">
        <v>28.716657186364401</v>
      </c>
      <c r="I957" s="116">
        <v>0.12607596572746299</v>
      </c>
      <c r="J957" s="116">
        <v>0.85310732476020401</v>
      </c>
      <c r="K957" s="116">
        <v>19.641900362054301</v>
      </c>
      <c r="Q957" s="160">
        <v>66.093796251734503</v>
      </c>
      <c r="R957" s="160">
        <v>15.4948898268403</v>
      </c>
      <c r="S957" s="160">
        <v>1.7277964600753299</v>
      </c>
      <c r="T957" s="160">
        <v>0.46226464220074198</v>
      </c>
      <c r="U957" s="160">
        <v>3.30759517033637</v>
      </c>
      <c r="V957" s="160">
        <v>4.5995863614810704</v>
      </c>
      <c r="W957" s="160">
        <v>1.5214110429790799</v>
      </c>
      <c r="X957" s="164">
        <v>3.0232371341768398</v>
      </c>
      <c r="Z957" s="116">
        <v>2.9661555750816661E-3</v>
      </c>
      <c r="AA957" s="116">
        <v>2.0000244012697746E-2</v>
      </c>
      <c r="AB957" s="116">
        <v>4.4524571082319726E-2</v>
      </c>
      <c r="AC957" s="116">
        <v>3.4819196253009402E-2</v>
      </c>
      <c r="AD957" s="116">
        <v>5.1892002704858491E-2</v>
      </c>
      <c r="AE957" s="116">
        <v>0.91435612594725479</v>
      </c>
      <c r="AF957" s="116">
        <v>1.2157179640788642</v>
      </c>
      <c r="AG957" s="116">
        <v>3.3009699166515014E-2</v>
      </c>
      <c r="AH957" s="116">
        <v>3.9775265927996253E-2</v>
      </c>
      <c r="AI957" s="116">
        <v>0.45448908982182634</v>
      </c>
      <c r="AJ957" s="116">
        <v>9.1203606090872635E-2</v>
      </c>
      <c r="AK957" s="116">
        <v>0.33609132914713929</v>
      </c>
      <c r="AL957" s="116">
        <v>0.22421623519449124</v>
      </c>
      <c r="AM957" s="116">
        <v>0.26182817111544326</v>
      </c>
      <c r="AN957" s="116">
        <v>0.61406386973815197</v>
      </c>
      <c r="AO957" s="116">
        <v>2.1127372802592488</v>
      </c>
      <c r="AP957" s="116">
        <v>1.0313072801453447</v>
      </c>
      <c r="AQ957" s="116">
        <v>2.3717781392174015</v>
      </c>
      <c r="AR957" s="116">
        <v>2.8973361356975489</v>
      </c>
      <c r="AS957" s="116">
        <v>3.4124866980256274</v>
      </c>
      <c r="AT957" s="116">
        <v>3.5154282239021031</v>
      </c>
      <c r="AV957" s="116">
        <v>23.711022552333546</v>
      </c>
      <c r="AW957" s="116">
        <v>400.58260734904798</v>
      </c>
      <c r="AX957" s="116">
        <v>1.2615301872723732</v>
      </c>
      <c r="AY957" s="116">
        <v>0.62161091079243769</v>
      </c>
      <c r="AZ957" s="116">
        <v>11815.65661327799</v>
      </c>
      <c r="BA957" s="116">
        <v>1.149551689894454</v>
      </c>
      <c r="BB957" s="116">
        <v>6.247788722452316E-2</v>
      </c>
      <c r="BC957" s="116">
        <v>12.307986602221256</v>
      </c>
      <c r="BD957" s="116">
        <v>31.400886132342109</v>
      </c>
      <c r="BE957" s="116">
        <v>464.6065820358574</v>
      </c>
      <c r="BF957" s="116">
        <v>23.046067394903147</v>
      </c>
      <c r="BG957" s="116">
        <v>4.7082738905210837</v>
      </c>
      <c r="BH957" s="116">
        <v>3.2747294593390026</v>
      </c>
      <c r="BI957" s="116">
        <v>108.66912728253132</v>
      </c>
      <c r="BJ957" s="116">
        <v>1.2373608549941797</v>
      </c>
      <c r="BK957" s="116">
        <v>2853.2161581306432</v>
      </c>
      <c r="BL957" s="116">
        <v>2.98400251255444</v>
      </c>
      <c r="BM957" s="116">
        <v>1.6708175572124431</v>
      </c>
      <c r="BN957" s="116">
        <v>8.5883577658407404</v>
      </c>
      <c r="BO957" s="116">
        <v>0.74122504011938461</v>
      </c>
      <c r="BP957" s="116">
        <v>0.71191159625999656</v>
      </c>
      <c r="BQ957" s="116">
        <v>18.39933680477025</v>
      </c>
      <c r="BR957" s="116">
        <v>54.097255226578888</v>
      </c>
      <c r="BS957" s="116">
        <v>17.288644639138969</v>
      </c>
      <c r="BT957" s="116">
        <v>12.401137504867616</v>
      </c>
    </row>
    <row r="958" spans="1:72" x14ac:dyDescent="0.3">
      <c r="A958" s="116">
        <v>2</v>
      </c>
      <c r="B958" s="116">
        <v>11.000000000000099</v>
      </c>
      <c r="C958" s="116">
        <v>899.99999999999</v>
      </c>
      <c r="E958" s="116">
        <v>30.268208226897901</v>
      </c>
      <c r="F958" s="116">
        <v>21.1480895193382</v>
      </c>
      <c r="H958" s="116">
        <v>28.468429068287001</v>
      </c>
      <c r="J958" s="116">
        <v>0.86008606195861803</v>
      </c>
      <c r="K958" s="116">
        <v>19.255187123518301</v>
      </c>
      <c r="Q958" s="160">
        <v>65.858481890677197</v>
      </c>
      <c r="R958" s="160">
        <v>15.5786766021112</v>
      </c>
      <c r="S958" s="160">
        <v>1.9681904457738</v>
      </c>
      <c r="T958" s="160">
        <v>0.51767419575934603</v>
      </c>
      <c r="U958" s="160">
        <v>3.3749195222327302</v>
      </c>
      <c r="V958" s="160">
        <v>4.6152425838129103</v>
      </c>
      <c r="W958" s="160">
        <v>1.47856079698404</v>
      </c>
      <c r="X958" s="164">
        <v>3.1214425495570128</v>
      </c>
      <c r="Z958" s="116">
        <v>2.76455823859105E-3</v>
      </c>
      <c r="AA958" s="116">
        <v>1.9397457935591906E-2</v>
      </c>
      <c r="AB958" s="116">
        <v>4.4141745171492879E-2</v>
      </c>
      <c r="AC958" s="116">
        <v>3.4265625482310345E-2</v>
      </c>
      <c r="AD958" s="116">
        <v>4.976094092350597E-2</v>
      </c>
      <c r="AE958" s="116">
        <v>0.91898227127261323</v>
      </c>
      <c r="AF958" s="116">
        <v>1.2241084755674079</v>
      </c>
      <c r="AG958" s="116">
        <v>3.146289532875856E-2</v>
      </c>
      <c r="AH958" s="116">
        <v>3.7507012444631976E-2</v>
      </c>
      <c r="AI958" s="116">
        <v>0.44405277381589159</v>
      </c>
      <c r="AJ958" s="116">
        <v>8.6113698633624322E-2</v>
      </c>
      <c r="AK958" s="116">
        <v>0.32679388327234293</v>
      </c>
      <c r="AL958" s="116">
        <v>0.221304771585974</v>
      </c>
      <c r="AM958" s="116">
        <v>0.25888803588235892</v>
      </c>
      <c r="AN958" s="116">
        <v>0.60081150105641912</v>
      </c>
      <c r="AO958" s="116">
        <v>2.1090629740554432</v>
      </c>
      <c r="AP958" s="116">
        <v>1.0150748226822803</v>
      </c>
      <c r="AQ958" s="116">
        <v>2.3443835578035315</v>
      </c>
      <c r="AR958" s="116">
        <v>2.8658817682641411</v>
      </c>
      <c r="AS958" s="116">
        <v>3.3774915146913869</v>
      </c>
      <c r="AT958" s="116">
        <v>3.4811029002065959</v>
      </c>
      <c r="AV958" s="116">
        <v>23.013043766755892</v>
      </c>
      <c r="AW958" s="116">
        <v>389.77474300634447</v>
      </c>
      <c r="AX958" s="116">
        <v>1.2295220401624865</v>
      </c>
      <c r="AY958" s="116">
        <v>0.60556439116660399</v>
      </c>
      <c r="AZ958" s="116">
        <v>11564.396884682272</v>
      </c>
      <c r="BA958" s="116">
        <v>1.1446681579562665</v>
      </c>
      <c r="BB958" s="116">
        <v>6.2268215052735762E-2</v>
      </c>
      <c r="BC958" s="116">
        <v>12.013983429248285</v>
      </c>
      <c r="BD958" s="116">
        <v>30.714361857776247</v>
      </c>
      <c r="BE958" s="116">
        <v>466.34753951152533</v>
      </c>
      <c r="BF958" s="116">
        <v>22.744145544432733</v>
      </c>
      <c r="BG958" s="116">
        <v>4.7119907561969683</v>
      </c>
      <c r="BH958" s="116">
        <v>3.2384988204104022</v>
      </c>
      <c r="BI958" s="116">
        <v>107.61381205635064</v>
      </c>
      <c r="BJ958" s="116">
        <v>1.2471614827504935</v>
      </c>
      <c r="BK958" s="116">
        <v>2873.6919485779176</v>
      </c>
      <c r="BL958" s="116">
        <v>3.0182720928944908</v>
      </c>
      <c r="BM958" s="116">
        <v>1.6980971694119213</v>
      </c>
      <c r="BN958" s="116">
        <v>8.73490430055414</v>
      </c>
      <c r="BO958" s="116">
        <v>0.75417606443747709</v>
      </c>
      <c r="BP958" s="116">
        <v>0.72414465464279476</v>
      </c>
      <c r="BQ958" s="116">
        <v>18.382864467639422</v>
      </c>
      <c r="BR958" s="116">
        <v>53.388969525623807</v>
      </c>
      <c r="BS958" s="116">
        <v>16.59058497804493</v>
      </c>
      <c r="BT958" s="116">
        <v>11.900419604504805</v>
      </c>
    </row>
    <row r="959" spans="1:72" x14ac:dyDescent="0.3">
      <c r="A959" s="116">
        <v>2</v>
      </c>
      <c r="B959" s="116">
        <v>11</v>
      </c>
      <c r="C959" s="116">
        <v>910</v>
      </c>
      <c r="E959" s="116">
        <v>31.6350539276057</v>
      </c>
      <c r="F959" s="116">
        <v>21.373244839046901</v>
      </c>
      <c r="H959" s="116">
        <v>25.9559556356893</v>
      </c>
      <c r="J959" s="116">
        <v>0.34249997135279803</v>
      </c>
      <c r="K959" s="116">
        <v>19.688046250153999</v>
      </c>
      <c r="Q959" s="160">
        <v>65.444644151056707</v>
      </c>
      <c r="R959" s="160">
        <v>15.7407378453986</v>
      </c>
      <c r="S959" s="160">
        <v>2.3296116089283299</v>
      </c>
      <c r="T959" s="160">
        <v>0.61809974198386497</v>
      </c>
      <c r="U959" s="160">
        <v>3.5644676657563998</v>
      </c>
      <c r="V959" s="160">
        <v>4.5583233803415597</v>
      </c>
      <c r="W959" s="160">
        <v>1.4213822725057701</v>
      </c>
      <c r="X959" s="164">
        <v>3.2069651271966708</v>
      </c>
      <c r="Z959" s="116">
        <v>2.738807096180408E-3</v>
      </c>
      <c r="AA959" s="116">
        <v>1.9732363389464908E-2</v>
      </c>
      <c r="AB959" s="116">
        <v>4.3563515185637371E-2</v>
      </c>
      <c r="AC959" s="116">
        <v>3.2967787513190634E-2</v>
      </c>
      <c r="AD959" s="116">
        <v>5.0801985520942505E-2</v>
      </c>
      <c r="AE959" s="116">
        <v>0.37001453381806493</v>
      </c>
      <c r="AF959" s="116">
        <v>0.49848013262856594</v>
      </c>
      <c r="AG959" s="116">
        <v>3.19118866477772E-2</v>
      </c>
      <c r="AH959" s="116">
        <v>3.7726281154839968E-2</v>
      </c>
      <c r="AI959" s="116">
        <v>0.45360414229844992</v>
      </c>
      <c r="AJ959" s="116">
        <v>8.339887035863093E-2</v>
      </c>
      <c r="AK959" s="116">
        <v>0.30580576866065018</v>
      </c>
      <c r="AL959" s="116">
        <v>0.17553241352236856</v>
      </c>
      <c r="AM959" s="116">
        <v>0.2168689500615919</v>
      </c>
      <c r="AN959" s="116">
        <v>0.58521653186150846</v>
      </c>
      <c r="AO959" s="116">
        <v>1.1073254771067835</v>
      </c>
      <c r="AP959" s="116">
        <v>0.93751027148583144</v>
      </c>
      <c r="AQ959" s="116">
        <v>2.1528268844714282</v>
      </c>
      <c r="AR959" s="116">
        <v>2.6282434717701735</v>
      </c>
      <c r="AS959" s="116">
        <v>3.096091699397614</v>
      </c>
      <c r="AT959" s="116">
        <v>3.18895999066855</v>
      </c>
      <c r="AV959" s="116">
        <v>22.028582755629277</v>
      </c>
      <c r="AW959" s="116">
        <v>373.66538676659133</v>
      </c>
      <c r="AX959" s="116">
        <v>1.1845167609775202</v>
      </c>
      <c r="AY959" s="116">
        <v>0.5835624552533788</v>
      </c>
      <c r="AZ959" s="116">
        <v>11113.127127875759</v>
      </c>
      <c r="BA959" s="116">
        <v>1.8970306657533433</v>
      </c>
      <c r="BB959" s="116">
        <v>0.10956506417638083</v>
      </c>
      <c r="BC959" s="116">
        <v>11.532760554617875</v>
      </c>
      <c r="BD959" s="116">
        <v>29.519899084091342</v>
      </c>
      <c r="BE959" s="116">
        <v>455.8298179314678</v>
      </c>
      <c r="BF959" s="116">
        <v>22.096273047926172</v>
      </c>
      <c r="BG959" s="116">
        <v>4.758148198399156</v>
      </c>
      <c r="BH959" s="116">
        <v>3.3917479482653752</v>
      </c>
      <c r="BI959" s="116">
        <v>111.92113312971058</v>
      </c>
      <c r="BJ959" s="116">
        <v>1.2562226540944861</v>
      </c>
      <c r="BK959" s="116">
        <v>4747.7601780385912</v>
      </c>
      <c r="BL959" s="116">
        <v>3.1861142054484644</v>
      </c>
      <c r="BM959" s="116">
        <v>1.8399115056848203</v>
      </c>
      <c r="BN959" s="116">
        <v>9.5118762028910187</v>
      </c>
      <c r="BO959" s="116">
        <v>0.82388270615781023</v>
      </c>
      <c r="BP959" s="116">
        <v>0.79191459852125767</v>
      </c>
      <c r="BQ959" s="116">
        <v>17.314192986730255</v>
      </c>
      <c r="BR959" s="116">
        <v>47.922177308502384</v>
      </c>
      <c r="BS959" s="116">
        <v>14.563136702054743</v>
      </c>
      <c r="BT959" s="116">
        <v>10.44613181160045</v>
      </c>
    </row>
    <row r="960" spans="1:72" x14ac:dyDescent="0.3">
      <c r="A960" s="116">
        <v>2</v>
      </c>
      <c r="B960" s="116">
        <v>11.000000000000099</v>
      </c>
      <c r="C960" s="116">
        <v>920</v>
      </c>
      <c r="E960" s="116">
        <v>32.856971814821001</v>
      </c>
      <c r="F960" s="116">
        <v>21.3414526029784</v>
      </c>
      <c r="H960" s="116">
        <v>25.0278757876616</v>
      </c>
      <c r="J960" s="116">
        <v>0.204289921325298</v>
      </c>
      <c r="K960" s="116">
        <v>19.296818931839098</v>
      </c>
      <c r="Q960" s="160">
        <v>65.000213154986199</v>
      </c>
      <c r="R960" s="160">
        <v>15.886305755780301</v>
      </c>
      <c r="S960" s="160">
        <v>2.6966608305921</v>
      </c>
      <c r="T960" s="160">
        <v>0.71745118724442603</v>
      </c>
      <c r="U960" s="160">
        <v>3.7140692367575001</v>
      </c>
      <c r="V960" s="160">
        <v>4.5249456858117396</v>
      </c>
      <c r="W960" s="160">
        <v>1.37275664108895</v>
      </c>
      <c r="X960" s="164">
        <v>3.2962475287843378</v>
      </c>
      <c r="Z960" s="116">
        <v>2.7108028034689758E-3</v>
      </c>
      <c r="AA960" s="116">
        <v>1.9349934366522503E-2</v>
      </c>
      <c r="AB960" s="116">
        <v>4.2812759219069886E-2</v>
      </c>
      <c r="AC960" s="116">
        <v>3.2056033881999131E-2</v>
      </c>
      <c r="AD960" s="116">
        <v>4.9795877241056552E-2</v>
      </c>
      <c r="AE960" s="116">
        <v>0.22333914516972073</v>
      </c>
      <c r="AF960" s="116">
        <v>0.30453750744536934</v>
      </c>
      <c r="AG960" s="116">
        <v>3.1359668708531449E-2</v>
      </c>
      <c r="AH960" s="116">
        <v>3.7142171126620639E-2</v>
      </c>
      <c r="AI960" s="116">
        <v>0.44464824723221363</v>
      </c>
      <c r="AJ960" s="116">
        <v>8.1617858435640359E-2</v>
      </c>
      <c r="AK960" s="116">
        <v>0.29706728148496581</v>
      </c>
      <c r="AL960" s="116">
        <v>0.16194870366837386</v>
      </c>
      <c r="AM960" s="116">
        <v>0.20377573163750548</v>
      </c>
      <c r="AN960" s="116">
        <v>0.57123267332774674</v>
      </c>
      <c r="AO960" s="116">
        <v>0.83509779095134262</v>
      </c>
      <c r="AP960" s="116">
        <v>0.90754155804608838</v>
      </c>
      <c r="AQ960" s="116">
        <v>2.080520506734568</v>
      </c>
      <c r="AR960" s="116">
        <v>2.5390701137193337</v>
      </c>
      <c r="AS960" s="116">
        <v>2.9905511721164326</v>
      </c>
      <c r="AT960" s="116">
        <v>3.0798428279124765</v>
      </c>
      <c r="AV960" s="116">
        <v>21.217359902651111</v>
      </c>
      <c r="AW960" s="116">
        <v>360.84240669098716</v>
      </c>
      <c r="AX960" s="116">
        <v>1.1474453212770077</v>
      </c>
      <c r="AY960" s="116">
        <v>0.56488648799994245</v>
      </c>
      <c r="AZ960" s="116">
        <v>10777.806546689053</v>
      </c>
      <c r="BA960" s="116">
        <v>2.2569288499126232</v>
      </c>
      <c r="BB960" s="116">
        <v>0.13507136223407007</v>
      </c>
      <c r="BC960" s="116">
        <v>11.154791196677108</v>
      </c>
      <c r="BD960" s="116">
        <v>28.57077418541893</v>
      </c>
      <c r="BE960" s="116">
        <v>455.34772690623515</v>
      </c>
      <c r="BF960" s="116">
        <v>21.519657159268032</v>
      </c>
      <c r="BG960" s="116">
        <v>4.7345822839943095</v>
      </c>
      <c r="BH960" s="116">
        <v>3.3843502648349815</v>
      </c>
      <c r="BI960" s="116">
        <v>111.73402469941452</v>
      </c>
      <c r="BJ960" s="116">
        <v>1.2638450131180821</v>
      </c>
      <c r="BK960" s="116">
        <v>5730.613009018266</v>
      </c>
      <c r="BL960" s="116">
        <v>3.2518744045636856</v>
      </c>
      <c r="BM960" s="116">
        <v>1.9067001338800882</v>
      </c>
      <c r="BN960" s="116">
        <v>9.8850273927317129</v>
      </c>
      <c r="BO960" s="116">
        <v>0.85790112843328892</v>
      </c>
      <c r="BP960" s="116">
        <v>0.82496357085805883</v>
      </c>
      <c r="BQ960" s="116">
        <v>16.709158866714539</v>
      </c>
      <c r="BR960" s="116">
        <v>46.064386957697693</v>
      </c>
      <c r="BS960" s="116">
        <v>13.521556091349364</v>
      </c>
      <c r="BT960" s="116">
        <v>9.6990064790269717</v>
      </c>
    </row>
    <row r="961" spans="1:72" x14ac:dyDescent="0.3">
      <c r="A961" s="116">
        <v>2</v>
      </c>
      <c r="B961" s="116">
        <v>11</v>
      </c>
      <c r="C961" s="116">
        <v>930</v>
      </c>
      <c r="E961" s="116">
        <v>34.009447895107499</v>
      </c>
      <c r="F961" s="116">
        <v>21.568394844733401</v>
      </c>
      <c r="H961" s="116">
        <v>23.149898299661299</v>
      </c>
      <c r="K961" s="116">
        <v>19.599812126825</v>
      </c>
      <c r="Q961" s="160">
        <v>64.474333466533295</v>
      </c>
      <c r="R961" s="160">
        <v>15.960450390144199</v>
      </c>
      <c r="S961" s="160">
        <v>3.1822873920108599</v>
      </c>
      <c r="T961" s="160">
        <v>0.84678031541736798</v>
      </c>
      <c r="U961" s="160">
        <v>3.8485035022991201</v>
      </c>
      <c r="V961" s="160">
        <v>4.4785965878982701</v>
      </c>
      <c r="W961" s="160">
        <v>1.3277411210666299</v>
      </c>
      <c r="X961" s="164">
        <v>3.3730947372484978</v>
      </c>
      <c r="Z961" s="116">
        <v>2.7108850151074692E-3</v>
      </c>
      <c r="AA961" s="116">
        <v>1.9592930692087979E-2</v>
      </c>
      <c r="AB961" s="116">
        <v>4.2787194531481082E-2</v>
      </c>
      <c r="AC961" s="116">
        <v>3.1451185892627215E-2</v>
      </c>
      <c r="AD961" s="116">
        <v>5.0533642636439197E-2</v>
      </c>
      <c r="AE961" s="116">
        <v>6.550257354226533E-3</v>
      </c>
      <c r="AF961" s="116">
        <v>1.7793090778522324E-2</v>
      </c>
      <c r="AG961" s="116">
        <v>3.1696410630039668E-2</v>
      </c>
      <c r="AH961" s="116">
        <v>3.7330133938584538E-2</v>
      </c>
      <c r="AI961" s="116">
        <v>0.45140713157407925</v>
      </c>
      <c r="AJ961" s="116">
        <v>7.96467930516329E-2</v>
      </c>
      <c r="AK961" s="116">
        <v>0.2816780142408854</v>
      </c>
      <c r="AL961" s="116">
        <v>0.14081380311340186</v>
      </c>
      <c r="AM961" s="116">
        <v>0.18156780009945039</v>
      </c>
      <c r="AN961" s="116">
        <v>0.55948464550768939</v>
      </c>
      <c r="AO961" s="116">
        <v>0.42982933546960767</v>
      </c>
      <c r="AP961" s="116">
        <v>0.84980063813388318</v>
      </c>
      <c r="AQ961" s="116">
        <v>1.9376612124386217</v>
      </c>
      <c r="AR961" s="116">
        <v>2.3617934863597934</v>
      </c>
      <c r="AS961" s="116">
        <v>2.7805809582131968</v>
      </c>
      <c r="AT961" s="116">
        <v>2.861854747925777</v>
      </c>
      <c r="AV961" s="116">
        <v>20.504066174937371</v>
      </c>
      <c r="AW961" s="116">
        <v>349.12644249674946</v>
      </c>
      <c r="AX961" s="116">
        <v>1.1131322913177506</v>
      </c>
      <c r="AY961" s="116">
        <v>0.54804837581226962</v>
      </c>
      <c r="AZ961" s="116">
        <v>10447.705275808012</v>
      </c>
      <c r="BA961" s="116">
        <v>3.1357334455192842</v>
      </c>
      <c r="BB961" s="116">
        <v>0.20463830507025785</v>
      </c>
      <c r="BC961" s="116">
        <v>10.80299147162739</v>
      </c>
      <c r="BD961" s="116">
        <v>27.691805199317908</v>
      </c>
      <c r="BE961" s="116">
        <v>447.59621513645448</v>
      </c>
      <c r="BF961" s="116">
        <v>21.010873226694013</v>
      </c>
      <c r="BG961" s="116">
        <v>4.7530744033450869</v>
      </c>
      <c r="BH961" s="116">
        <v>3.4178695243230015</v>
      </c>
      <c r="BI961" s="116">
        <v>113.06509023958895</v>
      </c>
      <c r="BJ961" s="116">
        <v>1.2688539618828412</v>
      </c>
      <c r="BK961" s="116">
        <v>8170.2432958996897</v>
      </c>
      <c r="BL961" s="116">
        <v>3.385568729924163</v>
      </c>
      <c r="BM961" s="116">
        <v>2.0324100700059518</v>
      </c>
      <c r="BN961" s="116">
        <v>10.586441230589793</v>
      </c>
      <c r="BO961" s="116">
        <v>0.92160275265776126</v>
      </c>
      <c r="BP961" s="116">
        <v>0.88708481471554901</v>
      </c>
      <c r="BQ961" s="116">
        <v>15.323296605895472</v>
      </c>
      <c r="BR961" s="116">
        <v>42.280139792691969</v>
      </c>
      <c r="BS961" s="116">
        <v>12.178081838872934</v>
      </c>
      <c r="BT961" s="116">
        <v>8.735332964592402</v>
      </c>
    </row>
    <row r="962" spans="1:72" x14ac:dyDescent="0.3">
      <c r="A962" s="116">
        <v>2</v>
      </c>
      <c r="B962" s="116">
        <v>11</v>
      </c>
      <c r="C962" s="116">
        <v>940</v>
      </c>
      <c r="E962" s="116">
        <v>35.447977107010502</v>
      </c>
      <c r="F962" s="116">
        <v>21.4346972917802</v>
      </c>
      <c r="H962" s="116">
        <v>22.772165104254899</v>
      </c>
      <c r="K962" s="116">
        <v>18.6751043707843</v>
      </c>
      <c r="Q962" s="160">
        <v>64.004363704857198</v>
      </c>
      <c r="R962" s="160">
        <v>16.155906079710402</v>
      </c>
      <c r="S962" s="160">
        <v>3.5069876301893399</v>
      </c>
      <c r="T962" s="160">
        <v>0.930129731493062</v>
      </c>
      <c r="U962" s="160">
        <v>4.0174856662717202</v>
      </c>
      <c r="V962" s="160">
        <v>4.4663497038506197</v>
      </c>
      <c r="W962" s="160">
        <v>1.27614218723868</v>
      </c>
      <c r="X962" s="164">
        <v>3.4998840634795716</v>
      </c>
      <c r="Z962" s="116">
        <v>2.6763769723234902E-3</v>
      </c>
      <c r="AA962" s="116">
        <v>1.8735870117005626E-2</v>
      </c>
      <c r="AB962" s="116">
        <v>4.1741346718515614E-2</v>
      </c>
      <c r="AC962" s="116">
        <v>3.0457375991017298E-2</v>
      </c>
      <c r="AD962" s="116">
        <v>4.8193254355111181E-2</v>
      </c>
      <c r="AE962" s="116">
        <v>6.410261925725593E-3</v>
      </c>
      <c r="AF962" s="116">
        <v>1.7515476237233357E-2</v>
      </c>
      <c r="AG962" s="116">
        <v>3.0484203960391577E-2</v>
      </c>
      <c r="AH962" s="116">
        <v>3.6190438280900891E-2</v>
      </c>
      <c r="AI962" s="116">
        <v>0.43042857225572329</v>
      </c>
      <c r="AJ962" s="116">
        <v>7.788439123590192E-2</v>
      </c>
      <c r="AK962" s="116">
        <v>0.27683656904123893</v>
      </c>
      <c r="AL962" s="116">
        <v>0.13875232194072398</v>
      </c>
      <c r="AM962" s="116">
        <v>0.17879328931054719</v>
      </c>
      <c r="AN962" s="116">
        <v>0.54250415020793941</v>
      </c>
      <c r="AO962" s="116">
        <v>0.42246893538054592</v>
      </c>
      <c r="AP962" s="116">
        <v>0.83593606034789136</v>
      </c>
      <c r="AQ962" s="116">
        <v>1.9063026293661951</v>
      </c>
      <c r="AR962" s="116">
        <v>2.3237981360016153</v>
      </c>
      <c r="AS962" s="116">
        <v>2.7356576435915629</v>
      </c>
      <c r="AT962" s="116">
        <v>2.8160178208500821</v>
      </c>
      <c r="AV962" s="116">
        <v>19.679544775283048</v>
      </c>
      <c r="AW962" s="116">
        <v>336.22119447143695</v>
      </c>
      <c r="AX962" s="116">
        <v>1.0749174047449044</v>
      </c>
      <c r="AY962" s="116">
        <v>0.5285789754527499</v>
      </c>
      <c r="AZ962" s="116">
        <v>10118.56153875183</v>
      </c>
      <c r="BA962" s="116">
        <v>3.0115633591575235</v>
      </c>
      <c r="BB962" s="116">
        <v>0.19683393968213561</v>
      </c>
      <c r="BC962" s="116">
        <v>10.42340564927771</v>
      </c>
      <c r="BD962" s="116">
        <v>26.730790139355644</v>
      </c>
      <c r="BE962" s="116">
        <v>451.59587388441838</v>
      </c>
      <c r="BF962" s="116">
        <v>20.382664331345076</v>
      </c>
      <c r="BG962" s="116">
        <v>4.688818350714655</v>
      </c>
      <c r="BH962" s="116">
        <v>3.3329790039312965</v>
      </c>
      <c r="BI962" s="116">
        <v>110.66314854979861</v>
      </c>
      <c r="BJ962" s="116">
        <v>1.2771805768849054</v>
      </c>
      <c r="BK962" s="116">
        <v>8125.2909566286953</v>
      </c>
      <c r="BL962" s="116">
        <v>3.4112766879969456</v>
      </c>
      <c r="BM962" s="116">
        <v>2.0756617432751758</v>
      </c>
      <c r="BN962" s="116">
        <v>10.838276079030797</v>
      </c>
      <c r="BO962" s="116">
        <v>0.94533955688271887</v>
      </c>
      <c r="BP962" s="116">
        <v>0.91010524540616233</v>
      </c>
      <c r="BQ962" s="116">
        <v>15.300020738399359</v>
      </c>
      <c r="BR962" s="116">
        <v>41.666762369906522</v>
      </c>
      <c r="BS962" s="116">
        <v>11.452967337448918</v>
      </c>
      <c r="BT962" s="116">
        <v>8.2152086386764402</v>
      </c>
    </row>
    <row r="963" spans="1:72" x14ac:dyDescent="0.3">
      <c r="A963" s="116">
        <v>2</v>
      </c>
      <c r="B963" s="116">
        <v>11</v>
      </c>
      <c r="C963" s="116">
        <v>950</v>
      </c>
      <c r="E963" s="116">
        <v>35.447977107010502</v>
      </c>
      <c r="F963" s="116">
        <v>21.4346972917802</v>
      </c>
      <c r="H963" s="116">
        <v>22.772165104254899</v>
      </c>
      <c r="K963" s="116">
        <v>18.6751043707843</v>
      </c>
      <c r="Q963" s="160">
        <v>64.004363704857198</v>
      </c>
      <c r="R963" s="160">
        <v>16.155906079710402</v>
      </c>
      <c r="S963" s="160">
        <v>3.5069876301893399</v>
      </c>
      <c r="T963" s="160">
        <v>0.930129731493062</v>
      </c>
      <c r="U963" s="160">
        <v>4.0174856662717202</v>
      </c>
      <c r="V963" s="160">
        <v>4.4663497038506197</v>
      </c>
      <c r="W963" s="160">
        <v>1.27614218723868</v>
      </c>
      <c r="X963" s="164">
        <v>3.4998840634795716</v>
      </c>
      <c r="Z963" s="116">
        <v>2.6763769723234902E-3</v>
      </c>
      <c r="AA963" s="116">
        <v>1.8735870117005626E-2</v>
      </c>
      <c r="AB963" s="116">
        <v>4.1741346718515614E-2</v>
      </c>
      <c r="AC963" s="116">
        <v>3.0457375991017298E-2</v>
      </c>
      <c r="AD963" s="116">
        <v>4.8193254355111181E-2</v>
      </c>
      <c r="AE963" s="116">
        <v>6.410261925725593E-3</v>
      </c>
      <c r="AF963" s="116">
        <v>1.7515476237233357E-2</v>
      </c>
      <c r="AG963" s="116">
        <v>3.0484203960391577E-2</v>
      </c>
      <c r="AH963" s="116">
        <v>3.6190438280900891E-2</v>
      </c>
      <c r="AI963" s="116">
        <v>0.43042857225572329</v>
      </c>
      <c r="AJ963" s="116">
        <v>7.788439123590192E-2</v>
      </c>
      <c r="AK963" s="116">
        <v>0.27683656904123893</v>
      </c>
      <c r="AL963" s="116">
        <v>0.13875232194072398</v>
      </c>
      <c r="AM963" s="116">
        <v>0.17879328931054719</v>
      </c>
      <c r="AN963" s="116">
        <v>0.54250415020793941</v>
      </c>
      <c r="AO963" s="116">
        <v>0.42246893538054592</v>
      </c>
      <c r="AP963" s="116">
        <v>0.83593606034789136</v>
      </c>
      <c r="AQ963" s="116">
        <v>1.9063026293661951</v>
      </c>
      <c r="AR963" s="116">
        <v>2.3237981360016153</v>
      </c>
      <c r="AS963" s="116">
        <v>2.7356576435915629</v>
      </c>
      <c r="AT963" s="116">
        <v>2.8160178208500821</v>
      </c>
      <c r="AV963" s="116">
        <v>19.679544775283048</v>
      </c>
      <c r="AW963" s="116">
        <v>336.22119447143695</v>
      </c>
      <c r="AX963" s="116">
        <v>1.0749174047449044</v>
      </c>
      <c r="AY963" s="116">
        <v>0.5285789754527499</v>
      </c>
      <c r="AZ963" s="116">
        <v>10118.56153875183</v>
      </c>
      <c r="BA963" s="116">
        <v>3.0115633591575235</v>
      </c>
      <c r="BB963" s="116">
        <v>0.19683393968213561</v>
      </c>
      <c r="BC963" s="116">
        <v>10.42340564927771</v>
      </c>
      <c r="BD963" s="116">
        <v>26.730790139355644</v>
      </c>
      <c r="BE963" s="116">
        <v>451.59587388441838</v>
      </c>
      <c r="BF963" s="116">
        <v>20.382664331345076</v>
      </c>
      <c r="BG963" s="116">
        <v>4.688818350714655</v>
      </c>
      <c r="BH963" s="116">
        <v>3.3329790039312965</v>
      </c>
      <c r="BI963" s="116">
        <v>110.66314854979861</v>
      </c>
      <c r="BJ963" s="116">
        <v>1.2771805768849054</v>
      </c>
      <c r="BK963" s="116">
        <v>8125.2909566286953</v>
      </c>
      <c r="BL963" s="116">
        <v>3.4112766879969456</v>
      </c>
      <c r="BM963" s="116">
        <v>2.0756617432751758</v>
      </c>
      <c r="BN963" s="116">
        <v>10.838276079030797</v>
      </c>
      <c r="BO963" s="116">
        <v>0.94533955688271887</v>
      </c>
      <c r="BP963" s="116">
        <v>0.91010524540616233</v>
      </c>
      <c r="BQ963" s="116">
        <v>15.300020738399359</v>
      </c>
      <c r="BR963" s="116">
        <v>41.666762369906522</v>
      </c>
      <c r="BS963" s="116">
        <v>11.452967337448918</v>
      </c>
      <c r="BT963" s="116">
        <v>8.2152086386764402</v>
      </c>
    </row>
    <row r="964" spans="1:72" x14ac:dyDescent="0.3">
      <c r="A964" s="116">
        <v>2</v>
      </c>
      <c r="B964" s="116">
        <v>11.000000000000099</v>
      </c>
      <c r="C964" s="116">
        <v>960</v>
      </c>
      <c r="E964" s="116">
        <v>38.285878573559401</v>
      </c>
      <c r="F964" s="116">
        <v>21.520723306564701</v>
      </c>
      <c r="H964" s="116">
        <v>20.798524633494701</v>
      </c>
      <c r="K964" s="116">
        <v>17.7264848140276</v>
      </c>
      <c r="Q964" s="160">
        <v>62.918612810580797</v>
      </c>
      <c r="R964" s="160">
        <v>16.384238610167099</v>
      </c>
      <c r="S964" s="160">
        <v>4.4042096821205199</v>
      </c>
      <c r="T964" s="160">
        <v>1.17565414019448</v>
      </c>
      <c r="U964" s="160">
        <v>4.3057161872053102</v>
      </c>
      <c r="V964" s="160">
        <v>4.3949339194498496</v>
      </c>
      <c r="W964" s="160">
        <v>1.1922534815624799</v>
      </c>
      <c r="X964" s="164">
        <v>3.6862412124728476</v>
      </c>
      <c r="Z964" s="116">
        <v>2.6521916993714851E-3</v>
      </c>
      <c r="AA964" s="116">
        <v>1.783831507182889E-2</v>
      </c>
      <c r="AB964" s="116">
        <v>4.0781602159665607E-2</v>
      </c>
      <c r="AC964" s="116">
        <v>2.9049304782579288E-2</v>
      </c>
      <c r="AD964" s="116">
        <v>4.5780430760541009E-2</v>
      </c>
      <c r="AE964" s="116">
        <v>6.0443481116059412E-3</v>
      </c>
      <c r="AF964" s="116">
        <v>1.6595272149697991E-2</v>
      </c>
      <c r="AG964" s="116">
        <v>2.9223834775047353E-2</v>
      </c>
      <c r="AH964" s="116">
        <v>3.4930888646852516E-2</v>
      </c>
      <c r="AI964" s="116">
        <v>0.40889964418307978</v>
      </c>
      <c r="AJ964" s="116">
        <v>7.4160062630989718E-2</v>
      </c>
      <c r="AK964" s="116">
        <v>0.25877544535552388</v>
      </c>
      <c r="AL964" s="116">
        <v>0.13101097360332417</v>
      </c>
      <c r="AM964" s="116">
        <v>0.16582093360289499</v>
      </c>
      <c r="AN964" s="116">
        <v>0.51163379639883033</v>
      </c>
      <c r="AO964" s="116">
        <v>0.39657536288367418</v>
      </c>
      <c r="AP964" s="116">
        <v>0.77270724997977314</v>
      </c>
      <c r="AQ964" s="116">
        <v>1.753256675119711</v>
      </c>
      <c r="AR964" s="116">
        <v>2.1349752301652551</v>
      </c>
      <c r="AS964" s="116">
        <v>2.5120527594709099</v>
      </c>
      <c r="AT964" s="116">
        <v>2.5848820611647647</v>
      </c>
      <c r="AV964" s="116">
        <v>18.231679849998521</v>
      </c>
      <c r="AW964" s="116">
        <v>312.9224570917703</v>
      </c>
      <c r="AX964" s="116">
        <v>1.0048359735702859</v>
      </c>
      <c r="AY964" s="116">
        <v>0.49343718327078129</v>
      </c>
      <c r="AZ964" s="116">
        <v>9490.3897779343515</v>
      </c>
      <c r="BA964" s="116">
        <v>2.7936645745764865</v>
      </c>
      <c r="BB964" s="116">
        <v>0.1831572014182403</v>
      </c>
      <c r="BC964" s="116">
        <v>9.7282568931362654</v>
      </c>
      <c r="BD964" s="116">
        <v>24.974279164804102</v>
      </c>
      <c r="BE964" s="116">
        <v>449.55014697784577</v>
      </c>
      <c r="BF964" s="116">
        <v>19.247548389312215</v>
      </c>
      <c r="BG964" s="116">
        <v>4.607787196858343</v>
      </c>
      <c r="BH964" s="116">
        <v>3.1916426780088707</v>
      </c>
      <c r="BI964" s="116">
        <v>107.17368767472163</v>
      </c>
      <c r="BJ964" s="116">
        <v>1.2882741082609266</v>
      </c>
      <c r="BK964" s="116">
        <v>8119.9858172700842</v>
      </c>
      <c r="BL964" s="116">
        <v>3.547632530212474</v>
      </c>
      <c r="BM964" s="116">
        <v>2.2459396189716068</v>
      </c>
      <c r="BN964" s="116">
        <v>11.820470053668549</v>
      </c>
      <c r="BO964" s="116">
        <v>1.036908631602715</v>
      </c>
      <c r="BP964" s="116">
        <v>0.99944591179037623</v>
      </c>
      <c r="BQ964" s="116">
        <v>15.252824092879324</v>
      </c>
      <c r="BR964" s="116">
        <v>38.031494935205671</v>
      </c>
      <c r="BS964" s="116">
        <v>9.7336501939453335</v>
      </c>
      <c r="BT964" s="116">
        <v>6.9819431770915887</v>
      </c>
    </row>
    <row r="965" spans="1:72" x14ac:dyDescent="0.3">
      <c r="A965" s="116">
        <v>2</v>
      </c>
      <c r="B965" s="116">
        <v>11.000000000000099</v>
      </c>
      <c r="C965" s="116">
        <v>970</v>
      </c>
      <c r="E965" s="116">
        <v>38.285878573559401</v>
      </c>
      <c r="F965" s="116">
        <v>21.520723306564701</v>
      </c>
      <c r="H965" s="116">
        <v>20.798524633494701</v>
      </c>
      <c r="K965" s="116">
        <v>17.7264848140276</v>
      </c>
      <c r="Q965" s="160">
        <v>62.918612810580797</v>
      </c>
      <c r="R965" s="160">
        <v>16.384238610167099</v>
      </c>
      <c r="S965" s="160">
        <v>4.4042096821205199</v>
      </c>
      <c r="T965" s="160">
        <v>1.17565414019448</v>
      </c>
      <c r="U965" s="160">
        <v>4.3057161872053102</v>
      </c>
      <c r="V965" s="160">
        <v>4.3949339194498496</v>
      </c>
      <c r="W965" s="160">
        <v>1.1922534815624799</v>
      </c>
      <c r="X965" s="164">
        <v>3.6862412124728476</v>
      </c>
      <c r="Z965" s="116">
        <v>2.6521916993714851E-3</v>
      </c>
      <c r="AA965" s="116">
        <v>1.783831507182889E-2</v>
      </c>
      <c r="AB965" s="116">
        <v>4.0781602159665607E-2</v>
      </c>
      <c r="AC965" s="116">
        <v>2.9049304782579288E-2</v>
      </c>
      <c r="AD965" s="116">
        <v>4.5780430760541009E-2</v>
      </c>
      <c r="AE965" s="116">
        <v>6.0443481116059412E-3</v>
      </c>
      <c r="AF965" s="116">
        <v>1.6595272149697991E-2</v>
      </c>
      <c r="AG965" s="116">
        <v>2.9223834775047353E-2</v>
      </c>
      <c r="AH965" s="116">
        <v>3.4930888646852516E-2</v>
      </c>
      <c r="AI965" s="116">
        <v>0.40889964418307978</v>
      </c>
      <c r="AJ965" s="116">
        <v>7.4160062630989718E-2</v>
      </c>
      <c r="AK965" s="116">
        <v>0.25877544535552388</v>
      </c>
      <c r="AL965" s="116">
        <v>0.13101097360332417</v>
      </c>
      <c r="AM965" s="116">
        <v>0.16582093360289499</v>
      </c>
      <c r="AN965" s="116">
        <v>0.51163379639883033</v>
      </c>
      <c r="AO965" s="116">
        <v>0.39657536288367418</v>
      </c>
      <c r="AP965" s="116">
        <v>0.77270724997977314</v>
      </c>
      <c r="AQ965" s="116">
        <v>1.753256675119711</v>
      </c>
      <c r="AR965" s="116">
        <v>2.1349752301652551</v>
      </c>
      <c r="AS965" s="116">
        <v>2.5120527594709099</v>
      </c>
      <c r="AT965" s="116">
        <v>2.5848820611647647</v>
      </c>
      <c r="AV965" s="116">
        <v>18.231679849998521</v>
      </c>
      <c r="AW965" s="116">
        <v>312.9224570917703</v>
      </c>
      <c r="AX965" s="116">
        <v>1.0048359735702859</v>
      </c>
      <c r="AY965" s="116">
        <v>0.49343718327078129</v>
      </c>
      <c r="AZ965" s="116">
        <v>9490.3897779343515</v>
      </c>
      <c r="BA965" s="116">
        <v>2.7936645745764865</v>
      </c>
      <c r="BB965" s="116">
        <v>0.1831572014182403</v>
      </c>
      <c r="BC965" s="116">
        <v>9.7282568931362654</v>
      </c>
      <c r="BD965" s="116">
        <v>24.974279164804102</v>
      </c>
      <c r="BE965" s="116">
        <v>449.55014697784577</v>
      </c>
      <c r="BF965" s="116">
        <v>19.247548389312215</v>
      </c>
      <c r="BG965" s="116">
        <v>4.607787196858343</v>
      </c>
      <c r="BH965" s="116">
        <v>3.1916426780088707</v>
      </c>
      <c r="BI965" s="116">
        <v>107.17368767472163</v>
      </c>
      <c r="BJ965" s="116">
        <v>1.2882741082609266</v>
      </c>
      <c r="BK965" s="116">
        <v>8119.9858172700842</v>
      </c>
      <c r="BL965" s="116">
        <v>3.547632530212474</v>
      </c>
      <c r="BM965" s="116">
        <v>2.2459396189716068</v>
      </c>
      <c r="BN965" s="116">
        <v>11.820470053668549</v>
      </c>
      <c r="BO965" s="116">
        <v>1.036908631602715</v>
      </c>
      <c r="BP965" s="116">
        <v>0.99944591179037623</v>
      </c>
      <c r="BQ965" s="116">
        <v>15.252824092879324</v>
      </c>
      <c r="BR965" s="116">
        <v>38.031494935205671</v>
      </c>
      <c r="BS965" s="116">
        <v>9.7336501939453335</v>
      </c>
      <c r="BT965" s="116">
        <v>6.9819431770915887</v>
      </c>
    </row>
    <row r="966" spans="1:72" x14ac:dyDescent="0.3">
      <c r="A966" s="116">
        <v>2</v>
      </c>
      <c r="B966" s="116">
        <v>11</v>
      </c>
      <c r="C966" s="116">
        <v>980</v>
      </c>
      <c r="E966" s="116">
        <v>43.057700338730399</v>
      </c>
      <c r="F966" s="116">
        <v>21.5594957570476</v>
      </c>
      <c r="H966" s="116">
        <v>16.6611411955062</v>
      </c>
      <c r="K966" s="116">
        <v>17.0485394819734</v>
      </c>
      <c r="Q966" s="160">
        <v>61.100627393343999</v>
      </c>
      <c r="R966" s="160">
        <v>16.5444417169027</v>
      </c>
      <c r="S966" s="160">
        <v>6.1150605749991804</v>
      </c>
      <c r="T966" s="160">
        <v>1.66088176488171</v>
      </c>
      <c r="U966" s="160">
        <v>4.67264574447998</v>
      </c>
      <c r="V966" s="160">
        <v>4.1944810057644899</v>
      </c>
      <c r="W966" s="160">
        <v>1.0664670145608499</v>
      </c>
      <c r="X966" s="164">
        <v>3.933062109278358</v>
      </c>
      <c r="Z966" s="116">
        <v>2.6135483537127711E-3</v>
      </c>
      <c r="AA966" s="116">
        <v>1.7140963497928773E-2</v>
      </c>
      <c r="AB966" s="116">
        <v>3.9867573684867194E-2</v>
      </c>
      <c r="AC966" s="116">
        <v>2.7244940517547826E-2</v>
      </c>
      <c r="AD966" s="116">
        <v>4.4019734664639404E-2</v>
      </c>
      <c r="AE966" s="116">
        <v>5.3722190408771334E-3</v>
      </c>
      <c r="AF966" s="116">
        <v>1.473144409655393E-2</v>
      </c>
      <c r="AG966" s="116">
        <v>2.8180390224215389E-2</v>
      </c>
      <c r="AH966" s="116">
        <v>3.3635570299379955E-2</v>
      </c>
      <c r="AI966" s="116">
        <v>0.39337005878426878</v>
      </c>
      <c r="AJ966" s="116">
        <v>6.7736460147176838E-2</v>
      </c>
      <c r="AK966" s="116">
        <v>0.22230317402186109</v>
      </c>
      <c r="AL966" s="116">
        <v>0.11496000757891324</v>
      </c>
      <c r="AM966" s="116">
        <v>0.13863325146630648</v>
      </c>
      <c r="AN966" s="116">
        <v>0.46506145168210994</v>
      </c>
      <c r="AO966" s="116">
        <v>0.34461284177077528</v>
      </c>
      <c r="AP966" s="116">
        <v>0.64155418835383071</v>
      </c>
      <c r="AQ966" s="116">
        <v>1.4337527286367204</v>
      </c>
      <c r="AR966" s="116">
        <v>1.7399658687075741</v>
      </c>
      <c r="AS966" s="116">
        <v>2.0444569295088129</v>
      </c>
      <c r="AT966" s="116">
        <v>2.1005887130449294</v>
      </c>
      <c r="AV966" s="116">
        <v>16.224402495770157</v>
      </c>
      <c r="AW966" s="116">
        <v>279.89896518871325</v>
      </c>
      <c r="AX966" s="116">
        <v>0.90452113861193351</v>
      </c>
      <c r="AY966" s="116">
        <v>0.4433241471750286</v>
      </c>
      <c r="AZ966" s="116">
        <v>8562.8710680958102</v>
      </c>
      <c r="BA966" s="116">
        <v>2.4905677331116598</v>
      </c>
      <c r="BB966" s="116">
        <v>0.16402014151730754</v>
      </c>
      <c r="BC966" s="116">
        <v>8.7321858945340232</v>
      </c>
      <c r="BD966" s="116">
        <v>22.457925656743949</v>
      </c>
      <c r="BE966" s="116">
        <v>436.25166839253063</v>
      </c>
      <c r="BF966" s="116">
        <v>17.585080292512817</v>
      </c>
      <c r="BG966" s="116">
        <v>4.4870289988223151</v>
      </c>
      <c r="BH966" s="116">
        <v>2.9836431317385097</v>
      </c>
      <c r="BI966" s="116">
        <v>102.05724544674653</v>
      </c>
      <c r="BJ966" s="116">
        <v>1.2942309003925778</v>
      </c>
      <c r="BK966" s="116">
        <v>8130.2756689395983</v>
      </c>
      <c r="BL966" s="116">
        <v>3.8321748079172009</v>
      </c>
      <c r="BM966" s="116">
        <v>2.6383557387584107</v>
      </c>
      <c r="BN966" s="116">
        <v>14.141449565814117</v>
      </c>
      <c r="BO966" s="116">
        <v>1.2569464439514895</v>
      </c>
      <c r="BP966" s="116">
        <v>1.2153435571099926</v>
      </c>
      <c r="BQ966" s="116">
        <v>15.184523742462769</v>
      </c>
      <c r="BR966" s="116">
        <v>30.849147844584191</v>
      </c>
      <c r="BS966" s="116">
        <v>7.1849526361900411</v>
      </c>
      <c r="BT966" s="116">
        <v>5.153763494313532</v>
      </c>
    </row>
    <row r="967" spans="1:72" x14ac:dyDescent="0.3">
      <c r="A967" s="116">
        <v>2</v>
      </c>
      <c r="B967" s="116">
        <v>11</v>
      </c>
      <c r="C967" s="116">
        <v>990</v>
      </c>
      <c r="E967" s="116">
        <v>43.057700338730399</v>
      </c>
      <c r="F967" s="116">
        <v>21.5594957570476</v>
      </c>
      <c r="H967" s="116">
        <v>16.6611411955062</v>
      </c>
      <c r="K967" s="116">
        <v>17.0485394819734</v>
      </c>
      <c r="Q967" s="160">
        <v>61.100627393343999</v>
      </c>
      <c r="R967" s="160">
        <v>16.5444417169027</v>
      </c>
      <c r="S967" s="160">
        <v>6.1150605749991804</v>
      </c>
      <c r="T967" s="160">
        <v>1.66088176488171</v>
      </c>
      <c r="U967" s="160">
        <v>4.67264574447998</v>
      </c>
      <c r="V967" s="160">
        <v>4.1944810057644899</v>
      </c>
      <c r="W967" s="160">
        <v>1.0664670145608499</v>
      </c>
      <c r="X967" s="164">
        <v>3.933062109278358</v>
      </c>
      <c r="Z967" s="116">
        <v>2.6135483537127711E-3</v>
      </c>
      <c r="AA967" s="116">
        <v>1.7140963497928773E-2</v>
      </c>
      <c r="AB967" s="116">
        <v>3.9867573684867194E-2</v>
      </c>
      <c r="AC967" s="116">
        <v>2.7244940517547826E-2</v>
      </c>
      <c r="AD967" s="116">
        <v>4.4019734664639404E-2</v>
      </c>
      <c r="AE967" s="116">
        <v>5.3722190408771334E-3</v>
      </c>
      <c r="AF967" s="116">
        <v>1.473144409655393E-2</v>
      </c>
      <c r="AG967" s="116">
        <v>2.8180390224215389E-2</v>
      </c>
      <c r="AH967" s="116">
        <v>3.3635570299379955E-2</v>
      </c>
      <c r="AI967" s="116">
        <v>0.39337005878426878</v>
      </c>
      <c r="AJ967" s="116">
        <v>6.7736460147176838E-2</v>
      </c>
      <c r="AK967" s="116">
        <v>0.22230317402186109</v>
      </c>
      <c r="AL967" s="116">
        <v>0.11496000757891324</v>
      </c>
      <c r="AM967" s="116">
        <v>0.13863325146630648</v>
      </c>
      <c r="AN967" s="116">
        <v>0.46506145168210994</v>
      </c>
      <c r="AO967" s="116">
        <v>0.34461284177077528</v>
      </c>
      <c r="AP967" s="116">
        <v>0.64155418835383071</v>
      </c>
      <c r="AQ967" s="116">
        <v>1.4337527286367204</v>
      </c>
      <c r="AR967" s="116">
        <v>1.7399658687075741</v>
      </c>
      <c r="AS967" s="116">
        <v>2.0444569295088129</v>
      </c>
      <c r="AT967" s="116">
        <v>2.1005887130449294</v>
      </c>
      <c r="AV967" s="116">
        <v>16.224402495770157</v>
      </c>
      <c r="AW967" s="116">
        <v>279.89896518871325</v>
      </c>
      <c r="AX967" s="116">
        <v>0.90452113861193351</v>
      </c>
      <c r="AY967" s="116">
        <v>0.4433241471750286</v>
      </c>
      <c r="AZ967" s="116">
        <v>8562.8710680958102</v>
      </c>
      <c r="BA967" s="116">
        <v>2.4905677331116598</v>
      </c>
      <c r="BB967" s="116">
        <v>0.16402014151730754</v>
      </c>
      <c r="BC967" s="116">
        <v>8.7321858945340232</v>
      </c>
      <c r="BD967" s="116">
        <v>22.457925656743949</v>
      </c>
      <c r="BE967" s="116">
        <v>436.25166839253063</v>
      </c>
      <c r="BF967" s="116">
        <v>17.585080292512817</v>
      </c>
      <c r="BG967" s="116">
        <v>4.4870289988223151</v>
      </c>
      <c r="BH967" s="116">
        <v>2.9836431317385097</v>
      </c>
      <c r="BI967" s="116">
        <v>102.05724544674653</v>
      </c>
      <c r="BJ967" s="116">
        <v>1.2942309003925778</v>
      </c>
      <c r="BK967" s="116">
        <v>8130.2756689395983</v>
      </c>
      <c r="BL967" s="116">
        <v>3.8321748079172009</v>
      </c>
      <c r="BM967" s="116">
        <v>2.6383557387584107</v>
      </c>
      <c r="BN967" s="116">
        <v>14.141449565814117</v>
      </c>
      <c r="BO967" s="116">
        <v>1.2569464439514895</v>
      </c>
      <c r="BP967" s="116">
        <v>1.2153435571099926</v>
      </c>
      <c r="BQ967" s="116">
        <v>15.184523742462769</v>
      </c>
      <c r="BR967" s="116">
        <v>30.849147844584191</v>
      </c>
      <c r="BS967" s="116">
        <v>7.1849526361900411</v>
      </c>
      <c r="BT967" s="116">
        <v>5.153763494313532</v>
      </c>
    </row>
    <row r="968" spans="1:72" x14ac:dyDescent="0.3">
      <c r="A968" s="116">
        <v>2</v>
      </c>
      <c r="B968" s="116">
        <v>10.999999999999901</v>
      </c>
      <c r="C968" s="116">
        <v>1000</v>
      </c>
      <c r="E968" s="116">
        <v>44.680688366129601</v>
      </c>
      <c r="F968" s="116">
        <v>21.714216652543101</v>
      </c>
      <c r="H968" s="116">
        <v>14.608874326542599</v>
      </c>
      <c r="K968" s="116">
        <v>17.317248526867701</v>
      </c>
      <c r="Q968" s="160">
        <v>60.4152377211323</v>
      </c>
      <c r="R968" s="160">
        <v>16.552391991907299</v>
      </c>
      <c r="S968" s="160">
        <v>6.7568664497205102</v>
      </c>
      <c r="T968" s="160">
        <v>1.8838460428620001</v>
      </c>
      <c r="U968" s="160">
        <v>4.7921826313558098</v>
      </c>
      <c r="V968" s="160">
        <v>4.0948586894931696</v>
      </c>
      <c r="W968" s="160">
        <v>1.0279619891714</v>
      </c>
      <c r="X968" s="164">
        <v>3.9834728643944075</v>
      </c>
      <c r="Z968" s="116">
        <v>2.6200287560774623E-3</v>
      </c>
      <c r="AA968" s="116">
        <v>1.7353726645133044E-2</v>
      </c>
      <c r="AB968" s="116">
        <v>4.0129836993659837E-2</v>
      </c>
      <c r="AC968" s="116">
        <v>2.6943819042960754E-2</v>
      </c>
      <c r="AD968" s="116">
        <v>4.4676236103400838E-2</v>
      </c>
      <c r="AE968" s="116">
        <v>5.0967061968088222E-3</v>
      </c>
      <c r="AF968" s="116">
        <v>1.3893265248540227E-2</v>
      </c>
      <c r="AG968" s="116">
        <v>2.8456985037623825E-2</v>
      </c>
      <c r="AH968" s="116">
        <v>3.3732431125002182E-2</v>
      </c>
      <c r="AI968" s="116">
        <v>0.39939515472288833</v>
      </c>
      <c r="AJ968" s="116">
        <v>6.5419860239491812E-2</v>
      </c>
      <c r="AK968" s="116">
        <v>0.20537343085088658</v>
      </c>
      <c r="AL968" s="116">
        <v>0.1074978575208856</v>
      </c>
      <c r="AM968" s="116">
        <v>0.12540140119155979</v>
      </c>
      <c r="AN968" s="116">
        <v>0.45101909431778364</v>
      </c>
      <c r="AO968" s="116">
        <v>0.32085810442140322</v>
      </c>
      <c r="AP968" s="116">
        <v>0.5779896645773972</v>
      </c>
      <c r="AQ968" s="116">
        <v>1.2770275619053357</v>
      </c>
      <c r="AR968" s="116">
        <v>1.5456207053352662</v>
      </c>
      <c r="AS968" s="116">
        <v>1.8143322682839942</v>
      </c>
      <c r="AT968" s="116">
        <v>1.8617513119377114</v>
      </c>
      <c r="AV968" s="116">
        <v>15.638375944734968</v>
      </c>
      <c r="AW968" s="116">
        <v>270.04415279580098</v>
      </c>
      <c r="AX968" s="116">
        <v>0.87418843524682432</v>
      </c>
      <c r="AY968" s="116">
        <v>0.42832514489474904</v>
      </c>
      <c r="AZ968" s="116">
        <v>8274.5139908818237</v>
      </c>
      <c r="BA968" s="116">
        <v>2.4019944750528928</v>
      </c>
      <c r="BB968" s="116">
        <v>0.15841661777378829</v>
      </c>
      <c r="BC968" s="116">
        <v>8.4315374699255372</v>
      </c>
      <c r="BD968" s="116">
        <v>21.698617986775133</v>
      </c>
      <c r="BE968" s="116">
        <v>427.64189162907968</v>
      </c>
      <c r="BF968" s="116">
        <v>17.080862042533592</v>
      </c>
      <c r="BG968" s="116">
        <v>4.4609555163020893</v>
      </c>
      <c r="BH968" s="116">
        <v>2.9233184430285828</v>
      </c>
      <c r="BI968" s="116">
        <v>100.74042749995003</v>
      </c>
      <c r="BJ968" s="116">
        <v>1.2925323161759479</v>
      </c>
      <c r="BK968" s="116">
        <v>8162.8864809997694</v>
      </c>
      <c r="BL968" s="116">
        <v>3.978883024562418</v>
      </c>
      <c r="BM968" s="116">
        <v>2.8528079262304007</v>
      </c>
      <c r="BN968" s="116">
        <v>15.439761054786146</v>
      </c>
      <c r="BO968" s="116">
        <v>1.3819534546604608</v>
      </c>
      <c r="BP968" s="116">
        <v>1.3387824612281523</v>
      </c>
      <c r="BQ968" s="116">
        <v>15.162515832037466</v>
      </c>
      <c r="BR968" s="116">
        <v>27.697442344583155</v>
      </c>
      <c r="BS968" s="116">
        <v>6.2979144962735312</v>
      </c>
      <c r="BT968" s="116">
        <v>4.5174914108291162</v>
      </c>
    </row>
    <row r="969" spans="1:72" x14ac:dyDescent="0.3">
      <c r="X969" s="164"/>
    </row>
    <row r="970" spans="1:72" x14ac:dyDescent="0.3">
      <c r="A970" s="116">
        <v>2</v>
      </c>
      <c r="B970" s="116">
        <v>12</v>
      </c>
      <c r="C970" s="116">
        <v>600</v>
      </c>
      <c r="F970" s="116">
        <v>2.9746229998318099</v>
      </c>
      <c r="G970" s="116">
        <v>58.730060749620399</v>
      </c>
      <c r="I970" s="116">
        <v>16.3637566730205</v>
      </c>
      <c r="M970" s="116">
        <v>1.3654589006431399</v>
      </c>
      <c r="O970" s="116">
        <v>16.180608954076501</v>
      </c>
      <c r="X970" s="164"/>
      <c r="Z970" s="116">
        <v>4.3263531386297432E-2</v>
      </c>
      <c r="AA970" s="116">
        <v>0.12678407870551089</v>
      </c>
      <c r="AB970" s="116">
        <v>25.280802582033058</v>
      </c>
      <c r="AC970" s="116">
        <v>0.24504934687149876</v>
      </c>
      <c r="AD970" s="116">
        <v>0.20990075390218968</v>
      </c>
      <c r="AE970" s="116">
        <v>0.53665698165731335</v>
      </c>
      <c r="AF970" s="116">
        <v>0.35001285951684891</v>
      </c>
      <c r="AG970" s="116">
        <v>0.58692504129118372</v>
      </c>
      <c r="AH970" s="116">
        <v>0.83110639096015015</v>
      </c>
      <c r="AI970" s="116">
        <v>0.6436186903157034</v>
      </c>
      <c r="AJ970" s="116">
        <v>1.4910250621583836</v>
      </c>
      <c r="AK970" s="116">
        <v>2.1114394131229215</v>
      </c>
      <c r="AL970" s="116">
        <v>2.1210196639893701</v>
      </c>
      <c r="AM970" s="116">
        <v>0.34502044894309924</v>
      </c>
      <c r="AN970" s="116">
        <v>1.870635602337368</v>
      </c>
      <c r="AO970" s="116">
        <v>3.3626443895433447</v>
      </c>
      <c r="AP970" s="116">
        <v>2.4165474933565925</v>
      </c>
      <c r="AQ970" s="116">
        <v>2.3580773177319445</v>
      </c>
      <c r="AR970" s="116">
        <v>2.2189268038998655</v>
      </c>
      <c r="AS970" s="116">
        <v>2.010118377400218</v>
      </c>
      <c r="AT970" s="116">
        <v>1.5931216659416378</v>
      </c>
      <c r="AV970" s="116">
        <v>162.03023136063808</v>
      </c>
      <c r="AW970" s="116">
        <v>972.12521681275359</v>
      </c>
      <c r="AX970" s="116">
        <v>1.6217839551161441E-2</v>
      </c>
      <c r="AY970" s="116">
        <v>0.80703282792966891</v>
      </c>
      <c r="AZ970" s="116">
        <v>18587.884642939811</v>
      </c>
      <c r="BA970" s="116">
        <v>2.012458678287806</v>
      </c>
      <c r="BB970" s="116">
        <v>0.20570436030124231</v>
      </c>
      <c r="BC970" s="116">
        <v>6.6448008274111823</v>
      </c>
      <c r="BD970" s="116">
        <v>12.152475434982275</v>
      </c>
      <c r="BE970" s="116">
        <v>443.67523524532845</v>
      </c>
      <c r="BF970" s="116">
        <v>5.5331061894140356</v>
      </c>
      <c r="BG970" s="116">
        <v>1.1840263966193463</v>
      </c>
      <c r="BH970" s="116">
        <v>0.6977775949593541</v>
      </c>
      <c r="BI970" s="116">
        <v>150.71570441488771</v>
      </c>
      <c r="BJ970" s="116">
        <v>0.48111989255173254</v>
      </c>
      <c r="BK970" s="116">
        <v>1515.5089319025981</v>
      </c>
      <c r="BL970" s="116">
        <v>1.262131205111777</v>
      </c>
      <c r="BM970" s="116">
        <v>1.3952044639335242</v>
      </c>
      <c r="BN970" s="116">
        <v>9.0584330968796856</v>
      </c>
      <c r="BO970" s="116">
        <v>0.99720495197527403</v>
      </c>
      <c r="BP970" s="116">
        <v>1.2409598351871418</v>
      </c>
      <c r="BQ970" s="116">
        <v>9.7832572695137578</v>
      </c>
      <c r="BR970" s="116">
        <v>48.979247348877493</v>
      </c>
      <c r="BS970" s="116">
        <v>5.354565586249711</v>
      </c>
      <c r="BT970" s="116">
        <v>3.8408276357065438</v>
      </c>
    </row>
    <row r="971" spans="1:72" x14ac:dyDescent="0.3">
      <c r="A971" s="116">
        <v>2</v>
      </c>
      <c r="B971" s="116">
        <v>12</v>
      </c>
      <c r="C971" s="116">
        <v>610</v>
      </c>
      <c r="E971" s="116">
        <v>0.73644764572191901</v>
      </c>
      <c r="F971" s="116">
        <v>2.90232697688996</v>
      </c>
      <c r="G971" s="116">
        <v>58.804935220920797</v>
      </c>
      <c r="I971" s="116">
        <v>16.337392633846999</v>
      </c>
      <c r="M971" s="116">
        <v>1.3499503339758201</v>
      </c>
      <c r="O971" s="116">
        <v>14.652065272019501</v>
      </c>
      <c r="Q971" s="160">
        <v>59.369728593624103</v>
      </c>
      <c r="R971" s="160">
        <v>13.4701660799716</v>
      </c>
      <c r="S971" s="160">
        <v>3.4721012376590102E-2</v>
      </c>
      <c r="T971" s="160">
        <v>7.4779821723466398E-3</v>
      </c>
      <c r="U971" s="160">
        <v>0.72599748891404403</v>
      </c>
      <c r="V971" s="160">
        <v>5.9666657461558303</v>
      </c>
      <c r="W971" s="160">
        <v>2.27318624370095</v>
      </c>
      <c r="X971" s="164">
        <v>2.624802856646522</v>
      </c>
      <c r="Z971" s="116">
        <v>4.3146146276746344E-2</v>
      </c>
      <c r="AA971" s="116">
        <v>0.12032400524679143</v>
      </c>
      <c r="AB971" s="116">
        <v>22.896213244649303</v>
      </c>
      <c r="AC971" s="116">
        <v>0.22531713287814464</v>
      </c>
      <c r="AD971" s="116">
        <v>0.20996359454495989</v>
      </c>
      <c r="AE971" s="116">
        <v>0.53345521951798081</v>
      </c>
      <c r="AF971" s="116">
        <v>0.34580681978320854</v>
      </c>
      <c r="AG971" s="116">
        <v>0.5550709926767996</v>
      </c>
      <c r="AH971" s="116">
        <v>0.79300887804150544</v>
      </c>
      <c r="AI971" s="116">
        <v>0.6128133127246238</v>
      </c>
      <c r="AJ971" s="116">
        <v>1.4389496252594467</v>
      </c>
      <c r="AK971" s="116">
        <v>2.0461376091919656</v>
      </c>
      <c r="AL971" s="116">
        <v>1.9682149222950391</v>
      </c>
      <c r="AM971" s="116">
        <v>0.3433289959684025</v>
      </c>
      <c r="AN971" s="116">
        <v>1.8117954286916318</v>
      </c>
      <c r="AO971" s="116">
        <v>3.3491870737385319</v>
      </c>
      <c r="AP971" s="116">
        <v>2.3449082188782051</v>
      </c>
      <c r="AQ971" s="116">
        <v>2.2895035506575074</v>
      </c>
      <c r="AR971" s="116">
        <v>2.1556065680992949</v>
      </c>
      <c r="AS971" s="116">
        <v>1.9526797703411349</v>
      </c>
      <c r="AT971" s="116">
        <v>1.5482851056433347</v>
      </c>
      <c r="AV971" s="116">
        <v>139.66125960860947</v>
      </c>
      <c r="AW971" s="116">
        <v>971.9850762639395</v>
      </c>
      <c r="AX971" s="116">
        <v>1.8033900929311755E-2</v>
      </c>
      <c r="AY971" s="116">
        <v>0.85603379399659485</v>
      </c>
      <c r="AZ971" s="116">
        <v>18081.27940872639</v>
      </c>
      <c r="BA971" s="116">
        <v>2.0115812035617786</v>
      </c>
      <c r="BB971" s="116">
        <v>0.20534545864403966</v>
      </c>
      <c r="BC971" s="116">
        <v>6.984895373061625</v>
      </c>
      <c r="BD971" s="116">
        <v>12.711865591474409</v>
      </c>
      <c r="BE971" s="116">
        <v>463.82008794125863</v>
      </c>
      <c r="BF971" s="116">
        <v>5.7462578288522623</v>
      </c>
      <c r="BG971" s="116">
        <v>1.2264320517678491</v>
      </c>
      <c r="BH971" s="116">
        <v>0.75468445146352636</v>
      </c>
      <c r="BI971" s="116">
        <v>149.35445809993729</v>
      </c>
      <c r="BJ971" s="116">
        <v>0.49838937709851261</v>
      </c>
      <c r="BK971" s="116">
        <v>1529.4991425127387</v>
      </c>
      <c r="BL971" s="116">
        <v>1.3062077948782385</v>
      </c>
      <c r="BM971" s="116">
        <v>1.4429780056182289</v>
      </c>
      <c r="BN971" s="116">
        <v>9.3614811709068348</v>
      </c>
      <c r="BO971" s="116">
        <v>1.0302396631550352</v>
      </c>
      <c r="BP971" s="116">
        <v>1.2802353837406262</v>
      </c>
      <c r="BQ971" s="116">
        <v>9.7960832289395583</v>
      </c>
      <c r="BR971" s="116">
        <v>49.545587869438506</v>
      </c>
      <c r="BS971" s="116">
        <v>5.4559461969040175</v>
      </c>
      <c r="BT971" s="116">
        <v>3.9135479049522495</v>
      </c>
    </row>
    <row r="972" spans="1:72" x14ac:dyDescent="0.3">
      <c r="A972" s="116">
        <v>2</v>
      </c>
      <c r="B972" s="116">
        <v>12</v>
      </c>
      <c r="C972" s="116">
        <v>620</v>
      </c>
      <c r="E972" s="116">
        <v>2.4468960276290002</v>
      </c>
      <c r="F972" s="116">
        <v>3.1377866493731701</v>
      </c>
      <c r="G972" s="116">
        <v>58.825322866844203</v>
      </c>
      <c r="I972" s="116">
        <v>16.3260651657233</v>
      </c>
      <c r="M972" s="116">
        <v>1.2838358016643701</v>
      </c>
      <c r="O972" s="116">
        <v>12.750572380117999</v>
      </c>
      <c r="Q972" s="160">
        <v>59.7102805738133</v>
      </c>
      <c r="R972" s="160">
        <v>13.621947032954401</v>
      </c>
      <c r="S972" s="160">
        <v>3.7400660507562099E-2</v>
      </c>
      <c r="T972" s="160">
        <v>8.2410815841518995E-3</v>
      </c>
      <c r="U972" s="160">
        <v>0.785129346384144</v>
      </c>
      <c r="V972" s="160">
        <v>5.9435704318816898</v>
      </c>
      <c r="W972" s="160">
        <v>2.3834199884806</v>
      </c>
      <c r="X972" s="164">
        <v>2.4937151071182551</v>
      </c>
      <c r="Z972" s="116">
        <v>4.2762613388616214E-2</v>
      </c>
      <c r="AA972" s="116">
        <v>0.11158864018613635</v>
      </c>
      <c r="AB972" s="116">
        <v>19.930033621823771</v>
      </c>
      <c r="AC972" s="116">
        <v>0.20077802327850464</v>
      </c>
      <c r="AD972" s="116">
        <v>0.20948958083444627</v>
      </c>
      <c r="AE972" s="116">
        <v>0.52788290921589254</v>
      </c>
      <c r="AF972" s="116">
        <v>0.3373223457439154</v>
      </c>
      <c r="AG972" s="116">
        <v>0.51309243719305964</v>
      </c>
      <c r="AH972" s="116">
        <v>0.74185908756153096</v>
      </c>
      <c r="AI972" s="116">
        <v>0.57312885981367534</v>
      </c>
      <c r="AJ972" s="116">
        <v>1.3677796438179612</v>
      </c>
      <c r="AK972" s="116">
        <v>1.957672931136113</v>
      </c>
      <c r="AL972" s="116">
        <v>1.7771046353627105</v>
      </c>
      <c r="AM972" s="116">
        <v>0.34050006448541753</v>
      </c>
      <c r="AN972" s="116">
        <v>1.7319567048818223</v>
      </c>
      <c r="AO972" s="116">
        <v>3.2996907806889015</v>
      </c>
      <c r="AP972" s="116">
        <v>2.2497503187410834</v>
      </c>
      <c r="AQ972" s="116">
        <v>2.2003290046837662</v>
      </c>
      <c r="AR972" s="116">
        <v>2.0744641542459137</v>
      </c>
      <c r="AS972" s="116">
        <v>1.8791001415805964</v>
      </c>
      <c r="AT972" s="116">
        <v>1.4918624392799607</v>
      </c>
      <c r="AV972" s="116">
        <v>105.91489036712663</v>
      </c>
      <c r="AW972" s="116">
        <v>924.41792216788292</v>
      </c>
      <c r="AX972" s="116">
        <v>2.1061461299354708E-2</v>
      </c>
      <c r="AY972" s="116">
        <v>0.89755883836901507</v>
      </c>
      <c r="AZ972" s="116">
        <v>17050.070101972389</v>
      </c>
      <c r="BA972" s="116">
        <v>2.0020943257837192</v>
      </c>
      <c r="BB972" s="116">
        <v>0.20365363226827501</v>
      </c>
      <c r="BC972" s="116">
        <v>7.4284786220324968</v>
      </c>
      <c r="BD972" s="116">
        <v>13.499505973596966</v>
      </c>
      <c r="BE972" s="116">
        <v>489.32559870236514</v>
      </c>
      <c r="BF972" s="116">
        <v>6.0716210256529619</v>
      </c>
      <c r="BG972" s="116">
        <v>1.2924975319668086</v>
      </c>
      <c r="BH972" s="116">
        <v>0.84182280686187116</v>
      </c>
      <c r="BI972" s="116">
        <v>145.80638044744799</v>
      </c>
      <c r="BJ972" s="116">
        <v>0.52507327408817017</v>
      </c>
      <c r="BK972" s="116">
        <v>1571.2174242953297</v>
      </c>
      <c r="BL972" s="116">
        <v>1.3743875804306593</v>
      </c>
      <c r="BM972" s="116">
        <v>1.5154598541074338</v>
      </c>
      <c r="BN972" s="116">
        <v>9.8136235022698273</v>
      </c>
      <c r="BO972" s="116">
        <v>1.0790866479536634</v>
      </c>
      <c r="BP972" s="116">
        <v>1.3359669051913969</v>
      </c>
      <c r="BQ972" s="116">
        <v>9.8308795354375995</v>
      </c>
      <c r="BR972" s="116">
        <v>49.861867901207674</v>
      </c>
      <c r="BS972" s="116">
        <v>5.5603762287571472</v>
      </c>
      <c r="BT972" s="116">
        <v>3.9884555227371945</v>
      </c>
    </row>
    <row r="973" spans="1:72" x14ac:dyDescent="0.3">
      <c r="A973" s="116">
        <v>2</v>
      </c>
      <c r="B973" s="116">
        <v>12</v>
      </c>
      <c r="C973" s="116">
        <v>630</v>
      </c>
      <c r="E973" s="116">
        <v>3.00175612958662</v>
      </c>
      <c r="F973" s="116">
        <v>1.8097347499946601</v>
      </c>
      <c r="G973" s="116">
        <v>60.528972292350602</v>
      </c>
      <c r="I973" s="116">
        <v>16.4547569361482</v>
      </c>
      <c r="K973" s="116">
        <v>0.54241798520607198</v>
      </c>
      <c r="M973" s="116">
        <v>1.21753010785121</v>
      </c>
      <c r="O973" s="116">
        <v>11.4064482038004</v>
      </c>
      <c r="Q973" s="160">
        <v>60.155284750389697</v>
      </c>
      <c r="R973" s="160">
        <v>13.756628972601501</v>
      </c>
      <c r="S973" s="160">
        <v>4.4597430522156499E-2</v>
      </c>
      <c r="T973" s="160">
        <v>1.01635832754958E-2</v>
      </c>
      <c r="U973" s="160">
        <v>0.81744740498198998</v>
      </c>
      <c r="V973" s="160">
        <v>5.9192649462132403</v>
      </c>
      <c r="W973" s="160">
        <v>2.4802036662969198</v>
      </c>
      <c r="X973" s="164">
        <v>2.386604385216085</v>
      </c>
      <c r="Z973" s="116">
        <v>4.321010112179164E-2</v>
      </c>
      <c r="AA973" s="116">
        <v>0.10641057754421082</v>
      </c>
      <c r="AB973" s="116">
        <v>17.833176530212171</v>
      </c>
      <c r="AC973" s="116">
        <v>0.18429861484676505</v>
      </c>
      <c r="AD973" s="116">
        <v>0.21598409330030169</v>
      </c>
      <c r="AE973" s="116">
        <v>0.53696608852343641</v>
      </c>
      <c r="AF973" s="116">
        <v>0.33608700888459048</v>
      </c>
      <c r="AG973" s="116">
        <v>0.48816174564379722</v>
      </c>
      <c r="AH973" s="116">
        <v>0.71340925525166199</v>
      </c>
      <c r="AI973" s="116">
        <v>0.56336578101831303</v>
      </c>
      <c r="AJ973" s="116">
        <v>1.3362855469343322</v>
      </c>
      <c r="AK973" s="116">
        <v>1.9245795692833965</v>
      </c>
      <c r="AL973" s="116">
        <v>1.6518580214395902</v>
      </c>
      <c r="AM973" s="116">
        <v>0.34382764557835688</v>
      </c>
      <c r="AN973" s="116">
        <v>1.7057451199717009</v>
      </c>
      <c r="AO973" s="116">
        <v>3.3138865024157722</v>
      </c>
      <c r="AP973" s="116">
        <v>2.2174117689307331</v>
      </c>
      <c r="AQ973" s="116">
        <v>2.1711365454765312</v>
      </c>
      <c r="AR973" s="116">
        <v>2.0494522779489839</v>
      </c>
      <c r="AS973" s="116">
        <v>1.854791993605535</v>
      </c>
      <c r="AT973" s="116">
        <v>1.4726299081114149</v>
      </c>
      <c r="AV973" s="116">
        <v>97.455046191166332</v>
      </c>
      <c r="AW973" s="116">
        <v>925.06450048326644</v>
      </c>
      <c r="AX973" s="116">
        <v>2.3661282683071536E-2</v>
      </c>
      <c r="AY973" s="116">
        <v>0.9472128382422309</v>
      </c>
      <c r="AZ973" s="116">
        <v>16289.404055452249</v>
      </c>
      <c r="BA973" s="116">
        <v>1.9605521038297844</v>
      </c>
      <c r="BB973" s="116">
        <v>0.20223574130604668</v>
      </c>
      <c r="BC973" s="116">
        <v>7.745381401096485</v>
      </c>
      <c r="BD973" s="116">
        <v>13.988686965221008</v>
      </c>
      <c r="BE973" s="116">
        <v>495.35352682878533</v>
      </c>
      <c r="BF973" s="116">
        <v>6.2208230443117536</v>
      </c>
      <c r="BG973" s="116">
        <v>1.3179912506345475</v>
      </c>
      <c r="BH973" s="116">
        <v>0.90670116488087915</v>
      </c>
      <c r="BI973" s="116">
        <v>143.04406708772279</v>
      </c>
      <c r="BJ973" s="116">
        <v>0.53426402202787726</v>
      </c>
      <c r="BK973" s="116">
        <v>1570.7285254647225</v>
      </c>
      <c r="BL973" s="116">
        <v>1.3985257011912222</v>
      </c>
      <c r="BM973" s="116">
        <v>1.5402752369072363</v>
      </c>
      <c r="BN973" s="116">
        <v>9.9606022014126054</v>
      </c>
      <c r="BO973" s="116">
        <v>1.0958742508727697</v>
      </c>
      <c r="BP973" s="116">
        <v>1.3555554738346038</v>
      </c>
      <c r="BQ973" s="116">
        <v>9.6943897807996677</v>
      </c>
      <c r="BR973" s="116">
        <v>49.731282989951616</v>
      </c>
      <c r="BS973" s="116">
        <v>5.7138062960907838</v>
      </c>
      <c r="BT973" s="116">
        <v>4.0985108452971879</v>
      </c>
    </row>
    <row r="974" spans="1:72" x14ac:dyDescent="0.3">
      <c r="A974" s="116">
        <v>2</v>
      </c>
      <c r="B974" s="116">
        <v>12</v>
      </c>
      <c r="C974" s="116">
        <v>639.99999999999898</v>
      </c>
      <c r="E974" s="116">
        <v>3.2541095029866201</v>
      </c>
      <c r="F974" s="116">
        <v>2.41760694141424</v>
      </c>
      <c r="G974" s="116">
        <v>60.102588627785998</v>
      </c>
      <c r="I974" s="116">
        <v>16.5867525061884</v>
      </c>
      <c r="K974" s="116">
        <v>0.75288790958752705</v>
      </c>
      <c r="M974" s="116">
        <v>1.1404557796633901</v>
      </c>
      <c r="O974" s="116">
        <v>9.2982003883148607</v>
      </c>
      <c r="Q974" s="160">
        <v>60.431521064246198</v>
      </c>
      <c r="R974" s="160">
        <v>13.8997452829708</v>
      </c>
      <c r="S974" s="160">
        <v>4.1592777567374402E-2</v>
      </c>
      <c r="T974" s="160">
        <v>9.0787725662781794E-3</v>
      </c>
      <c r="U974" s="160">
        <v>0.90132985559196399</v>
      </c>
      <c r="V974" s="160">
        <v>5.8455482502847804</v>
      </c>
      <c r="W974" s="160">
        <v>2.5764647942360002</v>
      </c>
      <c r="X974" s="164">
        <v>2.268825199304989</v>
      </c>
      <c r="Z974" s="116">
        <v>4.2585423089582387E-2</v>
      </c>
      <c r="AA974" s="116">
        <v>9.6790271467217262E-2</v>
      </c>
      <c r="AB974" s="116">
        <v>14.544796121222662</v>
      </c>
      <c r="AC974" s="116">
        <v>0.15720016776020776</v>
      </c>
      <c r="AD974" s="116">
        <v>0.21451561441000624</v>
      </c>
      <c r="AE974" s="116">
        <v>0.52715413257114019</v>
      </c>
      <c r="AF974" s="116">
        <v>0.3248407842074934</v>
      </c>
      <c r="AG974" s="116">
        <v>0.44038997676767899</v>
      </c>
      <c r="AH974" s="116">
        <v>0.65435226957875403</v>
      </c>
      <c r="AI974" s="116">
        <v>0.52286753442990774</v>
      </c>
      <c r="AJ974" s="116">
        <v>1.2516531156516817</v>
      </c>
      <c r="AK974" s="116">
        <v>1.8177845849884655</v>
      </c>
      <c r="AL974" s="116">
        <v>1.4372100192977648</v>
      </c>
      <c r="AM974" s="116">
        <v>0.33968644219025129</v>
      </c>
      <c r="AN974" s="116">
        <v>1.6129223669781458</v>
      </c>
      <c r="AO974" s="116">
        <v>3.240562776749528</v>
      </c>
      <c r="AP974" s="116">
        <v>2.101882379112574</v>
      </c>
      <c r="AQ974" s="116">
        <v>2.0628463001954906</v>
      </c>
      <c r="AR974" s="116">
        <v>1.9505532849766314</v>
      </c>
      <c r="AS974" s="116">
        <v>1.765585410851606</v>
      </c>
      <c r="AT974" s="116">
        <v>1.4043313969626974</v>
      </c>
      <c r="AV974" s="116">
        <v>95.062781130273791</v>
      </c>
      <c r="AW974" s="116">
        <v>976.76600523386003</v>
      </c>
      <c r="AX974" s="116">
        <v>2.9069698140636265E-2</v>
      </c>
      <c r="AY974" s="116">
        <v>1.071155116974603</v>
      </c>
      <c r="AZ974" s="116">
        <v>16251.556934223374</v>
      </c>
      <c r="BA974" s="116">
        <v>1.9906327646367872</v>
      </c>
      <c r="BB974" s="116">
        <v>0.20760336012453515</v>
      </c>
      <c r="BC974" s="116">
        <v>8.5041374862548764</v>
      </c>
      <c r="BD974" s="116">
        <v>15.174278271162475</v>
      </c>
      <c r="BE974" s="116">
        <v>530.38797194544861</v>
      </c>
      <c r="BF974" s="116">
        <v>6.63469122026902</v>
      </c>
      <c r="BG974" s="116">
        <v>1.3957334267425034</v>
      </c>
      <c r="BH974" s="116">
        <v>1.0400688444251056</v>
      </c>
      <c r="BI974" s="116">
        <v>143.97501852595835</v>
      </c>
      <c r="BJ974" s="116">
        <v>0.56497983704763999</v>
      </c>
      <c r="BK974" s="116">
        <v>1608.7994977779449</v>
      </c>
      <c r="BL974" s="116">
        <v>1.4762641507152396</v>
      </c>
      <c r="BM974" s="116">
        <v>1.6220799153059469</v>
      </c>
      <c r="BN974" s="116">
        <v>10.47081558542957</v>
      </c>
      <c r="BO974" s="116">
        <v>1.1515664712288449</v>
      </c>
      <c r="BP974" s="116">
        <v>1.4211018787057241</v>
      </c>
      <c r="BQ974" s="116">
        <v>9.588634612863034</v>
      </c>
      <c r="BR974" s="116">
        <v>50.653931168790535</v>
      </c>
      <c r="BS974" s="116">
        <v>5.9841856616219964</v>
      </c>
      <c r="BT974" s="116">
        <v>4.2924538501086058</v>
      </c>
    </row>
    <row r="975" spans="1:72" x14ac:dyDescent="0.3">
      <c r="A975" s="116">
        <v>2</v>
      </c>
      <c r="B975" s="116">
        <v>12</v>
      </c>
      <c r="C975" s="116">
        <v>650</v>
      </c>
      <c r="E975" s="116">
        <v>3.4768436092959001</v>
      </c>
      <c r="F975" s="116">
        <v>2.3399862784862999</v>
      </c>
      <c r="G975" s="116">
        <v>59.9293791441183</v>
      </c>
      <c r="I975" s="116">
        <v>16.401854798253702</v>
      </c>
      <c r="K975" s="116">
        <v>1.7262214191748899</v>
      </c>
      <c r="M975" s="116">
        <v>1.1158929571053</v>
      </c>
      <c r="O975" s="116">
        <v>8.1568213568183801</v>
      </c>
      <c r="Q975" s="160">
        <v>60.815450289479102</v>
      </c>
      <c r="R975" s="160">
        <v>13.972964908663201</v>
      </c>
      <c r="S975" s="160">
        <v>4.2058224514680297E-2</v>
      </c>
      <c r="T975" s="160">
        <v>9.1394958573928903E-3</v>
      </c>
      <c r="U975" s="160">
        <v>0.98197608694607197</v>
      </c>
      <c r="V975" s="160">
        <v>5.7352902696420998</v>
      </c>
      <c r="W975" s="160">
        <v>2.6864452054681398</v>
      </c>
      <c r="X975" s="164">
        <v>2.134899404599123</v>
      </c>
      <c r="Z975" s="116">
        <v>4.2292555743748725E-2</v>
      </c>
      <c r="AA975" s="116">
        <v>9.2418484405454193E-2</v>
      </c>
      <c r="AB975" s="116">
        <v>12.764937566906992</v>
      </c>
      <c r="AC975" s="116">
        <v>0.14317005601509186</v>
      </c>
      <c r="AD975" s="116">
        <v>0.21612092280347045</v>
      </c>
      <c r="AE975" s="116">
        <v>0.52272099122870064</v>
      </c>
      <c r="AF975" s="116">
        <v>0.3200503395759664</v>
      </c>
      <c r="AG975" s="116">
        <v>0.41644454530727765</v>
      </c>
      <c r="AH975" s="116">
        <v>0.62466249408926533</v>
      </c>
      <c r="AI975" s="116">
        <v>0.52008968820249868</v>
      </c>
      <c r="AJ975" s="116">
        <v>1.2092285869637589</v>
      </c>
      <c r="AK975" s="116">
        <v>1.7636368601992793</v>
      </c>
      <c r="AL975" s="116">
        <v>1.3212559532646913</v>
      </c>
      <c r="AM975" s="116">
        <v>0.33678025184524302</v>
      </c>
      <c r="AN975" s="116">
        <v>1.5767509603111194</v>
      </c>
      <c r="AO975" s="116">
        <v>3.2146269656128834</v>
      </c>
      <c r="AP975" s="116">
        <v>2.0424267102574998</v>
      </c>
      <c r="AQ975" s="116">
        <v>2.0061524177048167</v>
      </c>
      <c r="AR975" s="116">
        <v>1.898011876525654</v>
      </c>
      <c r="AS975" s="116">
        <v>1.7182666139212119</v>
      </c>
      <c r="AT975" s="116">
        <v>1.3670268069648952</v>
      </c>
      <c r="AV975" s="116">
        <v>92.736464916456782</v>
      </c>
      <c r="AW975" s="116">
        <v>994.16267741141303</v>
      </c>
      <c r="AX975" s="116">
        <v>3.3182557492542154E-2</v>
      </c>
      <c r="AY975" s="116">
        <v>1.1433977499112431</v>
      </c>
      <c r="AZ975" s="116">
        <v>16031.261370942193</v>
      </c>
      <c r="BA975" s="116">
        <v>2.0025393833167926</v>
      </c>
      <c r="BB975" s="116">
        <v>0.20948801391801983</v>
      </c>
      <c r="BC975" s="116">
        <v>8.9299236774185129</v>
      </c>
      <c r="BD975" s="116">
        <v>15.837860646746936</v>
      </c>
      <c r="BE975" s="116">
        <v>531.98724012946445</v>
      </c>
      <c r="BF975" s="116">
        <v>6.8638232007774116</v>
      </c>
      <c r="BG975" s="116">
        <v>1.4391915098808454</v>
      </c>
      <c r="BH975" s="116">
        <v>1.1296964960538063</v>
      </c>
      <c r="BI975" s="116">
        <v>144.50892542100021</v>
      </c>
      <c r="BJ975" s="116">
        <v>0.57814673508502146</v>
      </c>
      <c r="BK975" s="116">
        <v>1624.194407885145</v>
      </c>
      <c r="BL975" s="116">
        <v>1.5202998684439042</v>
      </c>
      <c r="BM975" s="116">
        <v>1.6690594319000354</v>
      </c>
      <c r="BN975" s="116">
        <v>10.767149156736185</v>
      </c>
      <c r="BO975" s="116">
        <v>1.1837876146496706</v>
      </c>
      <c r="BP975" s="116">
        <v>1.4598315294098256</v>
      </c>
      <c r="BQ975" s="116">
        <v>9.5592074499329502</v>
      </c>
      <c r="BR975" s="116">
        <v>49.408365425739511</v>
      </c>
      <c r="BS975" s="116">
        <v>6.1170919366487881</v>
      </c>
      <c r="BT975" s="116">
        <v>4.3877874651067268</v>
      </c>
    </row>
    <row r="976" spans="1:72" x14ac:dyDescent="0.3">
      <c r="A976" s="116">
        <v>2</v>
      </c>
      <c r="B976" s="116">
        <v>12</v>
      </c>
      <c r="C976" s="116">
        <v>659.99999999999898</v>
      </c>
      <c r="E976" s="116">
        <v>3.7922882189406901</v>
      </c>
      <c r="F976" s="116">
        <v>2.6445765630720399</v>
      </c>
      <c r="G976" s="116">
        <v>59.377831411180999</v>
      </c>
      <c r="H976" s="116">
        <v>0.26855828026344802</v>
      </c>
      <c r="I976" s="116">
        <v>16.358420556298601</v>
      </c>
      <c r="K976" s="116">
        <v>2.26845739170875</v>
      </c>
      <c r="M976" s="116">
        <v>1.04991688787259</v>
      </c>
      <c r="O976" s="116">
        <v>6.6453126798659801</v>
      </c>
      <c r="Q976" s="160">
        <v>61.150944563236102</v>
      </c>
      <c r="R976" s="160">
        <v>14.0970044137598</v>
      </c>
      <c r="S976" s="160">
        <v>6.4179627573947004E-2</v>
      </c>
      <c r="T976" s="160">
        <v>1.41153645598885E-2</v>
      </c>
      <c r="U976" s="160">
        <v>1.06138558451356</v>
      </c>
      <c r="V976" s="160">
        <v>5.6207785311054401</v>
      </c>
      <c r="W976" s="160">
        <v>2.83746203248743</v>
      </c>
      <c r="X976" s="164">
        <v>1.9809176181920736</v>
      </c>
      <c r="Z976" s="116">
        <v>4.1626237403906419E-2</v>
      </c>
      <c r="AA976" s="116">
        <v>8.5490509931968731E-2</v>
      </c>
      <c r="AB976" s="116">
        <v>10.40742324875648</v>
      </c>
      <c r="AC976" s="116">
        <v>0.12396138068587234</v>
      </c>
      <c r="AD976" s="116">
        <v>0.21512579918915573</v>
      </c>
      <c r="AE976" s="116">
        <v>0.5135461101719333</v>
      </c>
      <c r="AF976" s="116">
        <v>0.31046384584695236</v>
      </c>
      <c r="AG976" s="116">
        <v>0.38134850511004759</v>
      </c>
      <c r="AH976" s="116">
        <v>0.58050088946959222</v>
      </c>
      <c r="AI976" s="116">
        <v>0.49817877683223266</v>
      </c>
      <c r="AJ976" s="116">
        <v>1.1446338271340317</v>
      </c>
      <c r="AK976" s="116">
        <v>1.6829115733431885</v>
      </c>
      <c r="AL976" s="116">
        <v>1.1660412655585319</v>
      </c>
      <c r="AM976" s="116">
        <v>0.3337771088046374</v>
      </c>
      <c r="AN976" s="116">
        <v>1.5117643154044362</v>
      </c>
      <c r="AO976" s="116">
        <v>3.1484724408701696</v>
      </c>
      <c r="AP976" s="116">
        <v>1.9606004150865157</v>
      </c>
      <c r="AQ976" s="116">
        <v>1.9419090064106763</v>
      </c>
      <c r="AR976" s="116">
        <v>1.8457613986086863</v>
      </c>
      <c r="AS976" s="116">
        <v>1.6783315855032601</v>
      </c>
      <c r="AT976" s="116">
        <v>1.3442327402412055</v>
      </c>
      <c r="AV976" s="116">
        <v>89.905760004337438</v>
      </c>
      <c r="AW976" s="116">
        <v>1025.6188727862032</v>
      </c>
      <c r="AX976" s="116">
        <v>4.0793313963536672E-2</v>
      </c>
      <c r="AY976" s="116">
        <v>1.2581672475384349</v>
      </c>
      <c r="AZ976" s="116">
        <v>15932.064097019405</v>
      </c>
      <c r="BA976" s="116">
        <v>2.0300986801556102</v>
      </c>
      <c r="BB976" s="116">
        <v>0.21389299258494457</v>
      </c>
      <c r="BC976" s="116">
        <v>9.6341599954306592</v>
      </c>
      <c r="BD976" s="116">
        <v>16.934673103679774</v>
      </c>
      <c r="BE976" s="116">
        <v>552.11242854833404</v>
      </c>
      <c r="BF976" s="116">
        <v>7.2422490442202552</v>
      </c>
      <c r="BG976" s="116">
        <v>1.5087383728856825</v>
      </c>
      <c r="BH976" s="116">
        <v>1.2761431480680479</v>
      </c>
      <c r="BI976" s="116">
        <v>144.82977168803939</v>
      </c>
      <c r="BJ976" s="116">
        <v>0.60307296328485316</v>
      </c>
      <c r="BK976" s="116">
        <v>1661.5989452540714</v>
      </c>
      <c r="BL976" s="116">
        <v>1.5850976468161539</v>
      </c>
      <c r="BM976" s="116">
        <v>1.7259567774929361</v>
      </c>
      <c r="BN976" s="116">
        <v>11.082393140181052</v>
      </c>
      <c r="BO976" s="116">
        <v>1.2129318344422322</v>
      </c>
      <c r="BP976" s="116">
        <v>1.485150252401525</v>
      </c>
      <c r="BQ976" s="116">
        <v>9.4911883536782309</v>
      </c>
      <c r="BR976" s="116">
        <v>49.81888131603624</v>
      </c>
      <c r="BS976" s="116">
        <v>6.4869934741296253</v>
      </c>
      <c r="BT976" s="116">
        <v>4.6531176818651332</v>
      </c>
    </row>
    <row r="977" spans="1:72" x14ac:dyDescent="0.3">
      <c r="A977" s="116">
        <v>2</v>
      </c>
      <c r="B977" s="116">
        <v>12</v>
      </c>
      <c r="C977" s="116">
        <v>670</v>
      </c>
      <c r="E977" s="116">
        <v>4.9982232518276897</v>
      </c>
      <c r="F977" s="116">
        <v>2.90678713148638</v>
      </c>
      <c r="G977" s="116">
        <v>55.1972689778869</v>
      </c>
      <c r="H977" s="116">
        <v>4.6496990063311898</v>
      </c>
      <c r="I977" s="116">
        <v>15.794673932912801</v>
      </c>
      <c r="K977" s="116">
        <v>4.2836875113065602</v>
      </c>
      <c r="M977" s="116">
        <v>1.1050521367277699</v>
      </c>
      <c r="O977" s="116">
        <v>4.0738601781898298</v>
      </c>
      <c r="Q977" s="160">
        <v>61.794928206541499</v>
      </c>
      <c r="R977" s="160">
        <v>14.205084410029899</v>
      </c>
      <c r="S977" s="160">
        <v>7.9942055002757598E-2</v>
      </c>
      <c r="T977" s="160">
        <v>1.9341979581186199E-2</v>
      </c>
      <c r="U977" s="160">
        <v>1.22176592989344</v>
      </c>
      <c r="V977" s="160">
        <v>5.3353704724900499</v>
      </c>
      <c r="W977" s="160">
        <v>3.0874109621925001</v>
      </c>
      <c r="X977" s="164">
        <v>1.7281050491254262</v>
      </c>
      <c r="Z977" s="116">
        <v>3.9476970733167707E-2</v>
      </c>
      <c r="AA977" s="116">
        <v>7.5389171297394031E-2</v>
      </c>
      <c r="AB977" s="116">
        <v>6.3962112691646613</v>
      </c>
      <c r="AC977" s="116">
        <v>9.1823912491440007E-2</v>
      </c>
      <c r="AD977" s="116">
        <v>0.20648501941907821</v>
      </c>
      <c r="AE977" s="116">
        <v>0.47633984778487348</v>
      </c>
      <c r="AF977" s="116">
        <v>0.29453992403485457</v>
      </c>
      <c r="AG977" s="116">
        <v>0.32063258358577712</v>
      </c>
      <c r="AH977" s="116">
        <v>0.50140577738068604</v>
      </c>
      <c r="AI977" s="116">
        <v>0.47599206946883965</v>
      </c>
      <c r="AJ977" s="116">
        <v>1.0189921373463817</v>
      </c>
      <c r="AK977" s="116">
        <v>1.5358075000202178</v>
      </c>
      <c r="AL977" s="116">
        <v>0.895510946560512</v>
      </c>
      <c r="AM977" s="116">
        <v>0.34232112246723717</v>
      </c>
      <c r="AN977" s="116">
        <v>1.4158098884613768</v>
      </c>
      <c r="AO977" s="116">
        <v>3.066495552684307</v>
      </c>
      <c r="AP977" s="116">
        <v>1.8834382481540362</v>
      </c>
      <c r="AQ977" s="116">
        <v>2.0662354975224488</v>
      </c>
      <c r="AR977" s="116">
        <v>2.0597740807136109</v>
      </c>
      <c r="AS977" s="116">
        <v>1.9904990433479322</v>
      </c>
      <c r="AT977" s="116">
        <v>1.7107352442667028</v>
      </c>
      <c r="AV977" s="116">
        <v>80.127054650780366</v>
      </c>
      <c r="AW977" s="116">
        <v>1013.5417005978001</v>
      </c>
      <c r="AX977" s="116">
        <v>6.6922423682016369E-2</v>
      </c>
      <c r="AY977" s="116">
        <v>1.4412461390714477</v>
      </c>
      <c r="AZ977" s="116">
        <v>15850.75680686504</v>
      </c>
      <c r="BA977" s="116">
        <v>2.1491957724585036</v>
      </c>
      <c r="BB977" s="116">
        <v>0.21831135670176441</v>
      </c>
      <c r="BC977" s="116">
        <v>10.998652745859914</v>
      </c>
      <c r="BD977" s="116">
        <v>19.189604760901855</v>
      </c>
      <c r="BE977" s="116">
        <v>568.63252101604155</v>
      </c>
      <c r="BF977" s="116">
        <v>8.1037844868395261</v>
      </c>
      <c r="BG977" s="116">
        <v>1.6566970559032608</v>
      </c>
      <c r="BH977" s="116">
        <v>1.6431052356752582</v>
      </c>
      <c r="BI977" s="116">
        <v>138.59519550949585</v>
      </c>
      <c r="BJ977" s="116">
        <v>0.64514890441959172</v>
      </c>
      <c r="BK977" s="116">
        <v>1719.7977603092052</v>
      </c>
      <c r="BL977" s="116">
        <v>1.6582557468469892</v>
      </c>
      <c r="BM977" s="116">
        <v>1.6344231030478242</v>
      </c>
      <c r="BN977" s="116">
        <v>10.015924791245681</v>
      </c>
      <c r="BO977" s="116">
        <v>1.0327195167695882</v>
      </c>
      <c r="BP977" s="116">
        <v>1.1801497662977989</v>
      </c>
      <c r="BQ977" s="116">
        <v>9.8446356842283951</v>
      </c>
      <c r="BR977" s="116">
        <v>56.772842535024736</v>
      </c>
      <c r="BS977" s="116">
        <v>9.3197092944934887</v>
      </c>
      <c r="BT977" s="116">
        <v>6.6850235445733892</v>
      </c>
    </row>
    <row r="978" spans="1:72" x14ac:dyDescent="0.3">
      <c r="A978" s="116">
        <v>2</v>
      </c>
      <c r="B978" s="116">
        <v>12</v>
      </c>
      <c r="C978" s="116">
        <v>680</v>
      </c>
      <c r="E978" s="116">
        <v>5.7828079800919596</v>
      </c>
      <c r="F978" s="116">
        <v>3.1980109670305401</v>
      </c>
      <c r="G978" s="116">
        <v>52.276418424888398</v>
      </c>
      <c r="H978" s="116">
        <v>7.7131726535346496</v>
      </c>
      <c r="I978" s="116">
        <v>15.474898777371999</v>
      </c>
      <c r="K978" s="116">
        <v>5.0194644952053498</v>
      </c>
      <c r="M978" s="116">
        <v>1.0941729362549999</v>
      </c>
      <c r="O978" s="116">
        <v>2.5171041517186499</v>
      </c>
      <c r="Q978" s="160">
        <v>62.022315475652299</v>
      </c>
      <c r="R978" s="160">
        <v>14.2945116154759</v>
      </c>
      <c r="S978" s="160">
        <v>8.6622004242218498E-2</v>
      </c>
      <c r="T978" s="160">
        <v>2.0055676106861101E-2</v>
      </c>
      <c r="U978" s="160">
        <v>1.3189513642185</v>
      </c>
      <c r="V978" s="160">
        <v>5.1849146208423402</v>
      </c>
      <c r="W978" s="160">
        <v>3.2453633478691</v>
      </c>
      <c r="X978" s="164">
        <v>1.5976376340870264</v>
      </c>
      <c r="Z978" s="116">
        <v>3.7750577864673535E-2</v>
      </c>
      <c r="AA978" s="116">
        <v>6.8023307281912734E-2</v>
      </c>
      <c r="AB978" s="116">
        <v>3.9672508350279259</v>
      </c>
      <c r="AC978" s="116">
        <v>7.1837315844326483E-2</v>
      </c>
      <c r="AD978" s="116">
        <v>0.19844097350218759</v>
      </c>
      <c r="AE978" s="116">
        <v>0.44975420120494014</v>
      </c>
      <c r="AF978" s="116">
        <v>0.2806981689201028</v>
      </c>
      <c r="AG978" s="116">
        <v>0.27999345690954563</v>
      </c>
      <c r="AH978" s="116">
        <v>0.44759854852646236</v>
      </c>
      <c r="AI978" s="116">
        <v>0.44903766038782195</v>
      </c>
      <c r="AJ978" s="116">
        <v>0.93244115702769936</v>
      </c>
      <c r="AK978" s="116">
        <v>1.4356461162888794</v>
      </c>
      <c r="AL978" s="116">
        <v>0.72929756807372204</v>
      </c>
      <c r="AM978" s="116">
        <v>0.347883706670231</v>
      </c>
      <c r="AN978" s="116">
        <v>1.3418980701090981</v>
      </c>
      <c r="AO978" s="116">
        <v>2.9760582043940502</v>
      </c>
      <c r="AP978" s="116">
        <v>1.8343617286226697</v>
      </c>
      <c r="AQ978" s="116">
        <v>2.1595295089948499</v>
      </c>
      <c r="AR978" s="116">
        <v>2.2166751998015837</v>
      </c>
      <c r="AS978" s="116">
        <v>2.2148481748542612</v>
      </c>
      <c r="AT978" s="116">
        <v>1.9728130371988493</v>
      </c>
      <c r="AV978" s="116">
        <v>75.057057628677498</v>
      </c>
      <c r="AW978" s="116">
        <v>1010.9276161943465</v>
      </c>
      <c r="AX978" s="116">
        <v>0.10801809302250277</v>
      </c>
      <c r="AY978" s="116">
        <v>1.5756593543953035</v>
      </c>
      <c r="AZ978" s="116">
        <v>15938.370586212395</v>
      </c>
      <c r="BA978" s="116">
        <v>2.2426466458673069</v>
      </c>
      <c r="BB978" s="116">
        <v>0.2233959321221651</v>
      </c>
      <c r="BC978" s="116">
        <v>12.125732551323006</v>
      </c>
      <c r="BD978" s="116">
        <v>21.061725162868861</v>
      </c>
      <c r="BE978" s="116">
        <v>593.79998626336112</v>
      </c>
      <c r="BF978" s="116">
        <v>8.8108271655516948</v>
      </c>
      <c r="BG978" s="116">
        <v>1.7724795130099902</v>
      </c>
      <c r="BH978" s="116">
        <v>1.9867057973160873</v>
      </c>
      <c r="BI978" s="116">
        <v>134.8567513664957</v>
      </c>
      <c r="BJ978" s="116">
        <v>0.68072141521794893</v>
      </c>
      <c r="BK978" s="116">
        <v>1780.7469261024323</v>
      </c>
      <c r="BL978" s="116">
        <v>1.7076194953855657</v>
      </c>
      <c r="BM978" s="116">
        <v>1.5722998847116114</v>
      </c>
      <c r="BN978" s="116">
        <v>9.3648785525838836</v>
      </c>
      <c r="BO978" s="116">
        <v>0.93467494658288663</v>
      </c>
      <c r="BP978" s="116">
        <v>1.0315372142516379</v>
      </c>
      <c r="BQ978" s="116">
        <v>10.03888756864608</v>
      </c>
      <c r="BR978" s="116">
        <v>63.407120864319644</v>
      </c>
      <c r="BS978" s="116">
        <v>11.755012212642287</v>
      </c>
      <c r="BT978" s="116">
        <v>8.4318653002075479</v>
      </c>
    </row>
    <row r="979" spans="1:72" x14ac:dyDescent="0.3">
      <c r="A979" s="116">
        <v>2</v>
      </c>
      <c r="B979" s="116">
        <v>12</v>
      </c>
      <c r="C979" s="116">
        <v>690.00000000000102</v>
      </c>
      <c r="E979" s="116">
        <v>6.4798113821145602</v>
      </c>
      <c r="F979" s="116">
        <v>3.0434502485756201</v>
      </c>
      <c r="G979" s="116">
        <v>50.115823355499899</v>
      </c>
      <c r="H979" s="116">
        <v>10.279205509758</v>
      </c>
      <c r="I979" s="116">
        <v>15.1294756631697</v>
      </c>
      <c r="K979" s="116">
        <v>5.9251105806566899</v>
      </c>
      <c r="M979" s="116">
        <v>1.13033424005253</v>
      </c>
      <c r="O979" s="116">
        <v>1.45093727933959</v>
      </c>
      <c r="Q979" s="160">
        <v>62.205096804969301</v>
      </c>
      <c r="R979" s="160">
        <v>14.465520889479199</v>
      </c>
      <c r="S979" s="160">
        <v>7.5219212504917601E-2</v>
      </c>
      <c r="T979" s="160">
        <v>1.4974539990383E-2</v>
      </c>
      <c r="U979" s="160">
        <v>1.4226863177565501</v>
      </c>
      <c r="V979" s="160">
        <v>5.0574799333425799</v>
      </c>
      <c r="W979" s="160">
        <v>3.3909985374541298</v>
      </c>
      <c r="X979" s="164">
        <v>1.4914426760972888</v>
      </c>
      <c r="Z979" s="116">
        <v>3.6650068274399122E-2</v>
      </c>
      <c r="AA979" s="116">
        <v>6.3811738728066475E-2</v>
      </c>
      <c r="AB979" s="116">
        <v>2.3037610299324291</v>
      </c>
      <c r="AC979" s="116">
        <v>5.8486563738868236E-2</v>
      </c>
      <c r="AD979" s="116">
        <v>0.19367800068548957</v>
      </c>
      <c r="AE979" s="116">
        <v>0.43130198956677895</v>
      </c>
      <c r="AF979" s="116">
        <v>0.27360516506599503</v>
      </c>
      <c r="AG979" s="116">
        <v>0.25412043620537633</v>
      </c>
      <c r="AH979" s="116">
        <v>0.4134290039224473</v>
      </c>
      <c r="AI979" s="116">
        <v>0.4397033914510407</v>
      </c>
      <c r="AJ979" s="116">
        <v>0.87714644511456741</v>
      </c>
      <c r="AK979" s="116">
        <v>1.3734441173342813</v>
      </c>
      <c r="AL979" s="116">
        <v>0.616439838556185</v>
      </c>
      <c r="AM979" s="116">
        <v>0.35412902420526671</v>
      </c>
      <c r="AN979" s="116">
        <v>1.3030529667873152</v>
      </c>
      <c r="AO979" s="116">
        <v>2.9418012927953692</v>
      </c>
      <c r="AP979" s="116">
        <v>1.815740586039424</v>
      </c>
      <c r="AQ979" s="116">
        <v>2.2576009491071631</v>
      </c>
      <c r="AR979" s="116">
        <v>2.3655241467003738</v>
      </c>
      <c r="AS979" s="116">
        <v>2.4185176953634571</v>
      </c>
      <c r="AT979" s="116">
        <v>2.2035685102042448</v>
      </c>
      <c r="AV979" s="116">
        <v>70.755673867244326</v>
      </c>
      <c r="AW979" s="116">
        <v>990.15888722092745</v>
      </c>
      <c r="AX979" s="116">
        <v>0.18474462063971039</v>
      </c>
      <c r="AY979" s="116">
        <v>1.6549905978769328</v>
      </c>
      <c r="AZ979" s="116">
        <v>15864.970331126868</v>
      </c>
      <c r="BA979" s="116">
        <v>2.3069403438423137</v>
      </c>
      <c r="BB979" s="116">
        <v>0.22452437956164276</v>
      </c>
      <c r="BC979" s="116">
        <v>12.894607000918667</v>
      </c>
      <c r="BD979" s="116">
        <v>22.372965400811669</v>
      </c>
      <c r="BE979" s="116">
        <v>599.89903756208741</v>
      </c>
      <c r="BF979" s="116">
        <v>9.3209056606291387</v>
      </c>
      <c r="BG979" s="116">
        <v>1.8528872137780386</v>
      </c>
      <c r="BH979" s="116">
        <v>2.307834519401319</v>
      </c>
      <c r="BI979" s="116">
        <v>131.31968230538436</v>
      </c>
      <c r="BJ979" s="116">
        <v>0.70125369020043271</v>
      </c>
      <c r="BK979" s="116">
        <v>1809.7161296909476</v>
      </c>
      <c r="BL979" s="116">
        <v>1.7301213393513246</v>
      </c>
      <c r="BM979" s="116">
        <v>1.5118715603743154</v>
      </c>
      <c r="BN979" s="116">
        <v>8.827246474514439</v>
      </c>
      <c r="BO979" s="116">
        <v>0.86155748063985249</v>
      </c>
      <c r="BP979" s="116">
        <v>0.93009927973507966</v>
      </c>
      <c r="BQ979" s="116">
        <v>10.274787746196388</v>
      </c>
      <c r="BR979" s="116">
        <v>67.959928307664725</v>
      </c>
      <c r="BS979" s="116">
        <v>13.8636888360901</v>
      </c>
      <c r="BT979" s="116">
        <v>9.9444181524696926</v>
      </c>
    </row>
    <row r="980" spans="1:72" x14ac:dyDescent="0.3">
      <c r="A980" s="116">
        <v>2</v>
      </c>
      <c r="B980" s="116">
        <v>11.999999999999901</v>
      </c>
      <c r="C980" s="116">
        <v>700</v>
      </c>
      <c r="E980" s="116">
        <v>7.3053319363146496</v>
      </c>
      <c r="F980" s="116">
        <v>3.1119714315807299</v>
      </c>
      <c r="G980" s="116">
        <v>47.827524369372</v>
      </c>
      <c r="H980" s="116">
        <v>12.675085901573601</v>
      </c>
      <c r="I980" s="116">
        <v>14.6207312400463</v>
      </c>
      <c r="K980" s="116">
        <v>7.2608967488848997</v>
      </c>
      <c r="M980" s="116">
        <v>1.1447161673956801</v>
      </c>
      <c r="O980" s="116">
        <v>0.15429556217394499</v>
      </c>
      <c r="Q980" s="160">
        <v>62.524293067119899</v>
      </c>
      <c r="R980" s="160">
        <v>14.538374098824701</v>
      </c>
      <c r="S980" s="160">
        <v>8.0188747529582105E-2</v>
      </c>
      <c r="T980" s="160">
        <v>1.6239194571484102E-2</v>
      </c>
      <c r="U980" s="160">
        <v>1.5518621117153899</v>
      </c>
      <c r="V980" s="160">
        <v>4.8857770896438497</v>
      </c>
      <c r="W980" s="160">
        <v>3.4829296165604902</v>
      </c>
      <c r="X980" s="164">
        <v>1.4027780137770107</v>
      </c>
      <c r="Z980" s="116">
        <v>3.5358742155486414E-2</v>
      </c>
      <c r="AA980" s="116">
        <v>5.8545150651964632E-2</v>
      </c>
      <c r="AB980" s="116">
        <v>0.28123856071684872</v>
      </c>
      <c r="AC980" s="116">
        <v>4.2440982192142866E-2</v>
      </c>
      <c r="AD980" s="116">
        <v>0.18937819092942954</v>
      </c>
      <c r="AE980" s="116">
        <v>0.41085263123355148</v>
      </c>
      <c r="AF980" s="116">
        <v>0.26410147107598958</v>
      </c>
      <c r="AG980" s="116">
        <v>0.22265227339871255</v>
      </c>
      <c r="AH980" s="116">
        <v>0.3718258170581244</v>
      </c>
      <c r="AI980" s="116">
        <v>0.43393285703165396</v>
      </c>
      <c r="AJ980" s="116">
        <v>0.81027240820294966</v>
      </c>
      <c r="AK980" s="116">
        <v>1.2954625459754814</v>
      </c>
      <c r="AL980" s="116">
        <v>0.4789244970512479</v>
      </c>
      <c r="AM980" s="116">
        <v>0.35787708903724763</v>
      </c>
      <c r="AN980" s="116">
        <v>1.2554614341184078</v>
      </c>
      <c r="AO980" s="116">
        <v>2.8868343205052467</v>
      </c>
      <c r="AP980" s="116">
        <v>1.7767707307588492</v>
      </c>
      <c r="AQ980" s="116">
        <v>2.3290881725873183</v>
      </c>
      <c r="AR980" s="116">
        <v>2.4860813464042053</v>
      </c>
      <c r="AS980" s="116">
        <v>2.5923401053973545</v>
      </c>
      <c r="AT980" s="116">
        <v>2.4064185840873962</v>
      </c>
      <c r="AV980" s="116">
        <v>66.238940106252571</v>
      </c>
      <c r="AW980" s="116">
        <v>968.02149871921938</v>
      </c>
      <c r="AX980" s="116">
        <v>1.2284774139629484</v>
      </c>
      <c r="AY980" s="116">
        <v>1.7595524380684211</v>
      </c>
      <c r="AZ980" s="116">
        <v>15694.533977075989</v>
      </c>
      <c r="BA980" s="116">
        <v>2.3794216924939682</v>
      </c>
      <c r="BB980" s="116">
        <v>0.22651128357946332</v>
      </c>
      <c r="BC980" s="116">
        <v>13.956479146888547</v>
      </c>
      <c r="BD980" s="116">
        <v>24.1791058160338</v>
      </c>
      <c r="BE980" s="116">
        <v>600.81237275546357</v>
      </c>
      <c r="BF980" s="116">
        <v>10.010524536960663</v>
      </c>
      <c r="BG980" s="116">
        <v>1.9625112832586009</v>
      </c>
      <c r="BH980" s="116">
        <v>2.8627202309695097</v>
      </c>
      <c r="BI980" s="116">
        <v>128.46284598259456</v>
      </c>
      <c r="BJ980" s="116">
        <v>0.72768485952436734</v>
      </c>
      <c r="BK980" s="116">
        <v>1853.8112869705569</v>
      </c>
      <c r="BL980" s="116">
        <v>1.7732299882063873</v>
      </c>
      <c r="BM980" s="116">
        <v>1.4740183852816406</v>
      </c>
      <c r="BN980" s="116">
        <v>8.4541940597688789</v>
      </c>
      <c r="BO980" s="116">
        <v>0.8095671899660194</v>
      </c>
      <c r="BP980" s="116">
        <v>0.85819395847844715</v>
      </c>
      <c r="BQ980" s="116">
        <v>10.504649723814902</v>
      </c>
      <c r="BR980" s="116">
        <v>71.066782771708532</v>
      </c>
      <c r="BS980" s="116">
        <v>16.262616403910577</v>
      </c>
      <c r="BT980" s="116">
        <v>11.665167884661598</v>
      </c>
    </row>
    <row r="981" spans="1:72" x14ac:dyDescent="0.3">
      <c r="A981" s="116">
        <v>2</v>
      </c>
      <c r="B981" s="116">
        <v>12.000000000000099</v>
      </c>
      <c r="C981" s="116">
        <v>710</v>
      </c>
      <c r="E981" s="116">
        <v>8.0695155642504108</v>
      </c>
      <c r="F981" s="116">
        <v>3.34776402918998</v>
      </c>
      <c r="G981" s="116">
        <v>45.2248143214712</v>
      </c>
      <c r="H981" s="116">
        <v>15.2942434976957</v>
      </c>
      <c r="I981" s="116">
        <v>14.2552859647113</v>
      </c>
      <c r="K981" s="116">
        <v>7.9541878315232504</v>
      </c>
      <c r="M981" s="116">
        <v>1.1513739597922701</v>
      </c>
      <c r="Q981" s="160">
        <v>62.693998661053399</v>
      </c>
      <c r="R981" s="160">
        <v>14.631799407896301</v>
      </c>
      <c r="S981" s="160">
        <v>8.1741625345103694E-2</v>
      </c>
      <c r="T981" s="160">
        <v>1.9249585200517099E-2</v>
      </c>
      <c r="U981" s="160">
        <v>1.64803803132178</v>
      </c>
      <c r="V981" s="160">
        <v>4.9044680678806403</v>
      </c>
      <c r="W981" s="160">
        <v>3.3538475841583302</v>
      </c>
      <c r="X981" s="164">
        <v>1.4623407727430906</v>
      </c>
      <c r="Z981" s="116">
        <v>3.393994187309899E-2</v>
      </c>
      <c r="AA981" s="116">
        <v>5.7223314394921315E-2</v>
      </c>
      <c r="AB981" s="116">
        <v>4.0184043241932643E-2</v>
      </c>
      <c r="AC981" s="116">
        <v>4.053307822598131E-2</v>
      </c>
      <c r="AD981" s="116">
        <v>0.18245345933862275</v>
      </c>
      <c r="AE981" s="116">
        <v>0.39029355672041904</v>
      </c>
      <c r="AF981" s="116">
        <v>0.25557246488166546</v>
      </c>
      <c r="AG981" s="116">
        <v>0.21251025977083626</v>
      </c>
      <c r="AH981" s="116">
        <v>0.35520014859483307</v>
      </c>
      <c r="AI981" s="116">
        <v>0.43558351892978464</v>
      </c>
      <c r="AJ981" s="116">
        <v>0.77620774967862416</v>
      </c>
      <c r="AK981" s="116">
        <v>1.2595524132047056</v>
      </c>
      <c r="AL981" s="116">
        <v>0.45401752469427065</v>
      </c>
      <c r="AM981" s="116">
        <v>0.3633648281098783</v>
      </c>
      <c r="AN981" s="116">
        <v>1.2378780491107428</v>
      </c>
      <c r="AO981" s="116">
        <v>2.820416648973461</v>
      </c>
      <c r="AP981" s="116">
        <v>1.7890349609980363</v>
      </c>
      <c r="AQ981" s="116">
        <v>2.4604469574563548</v>
      </c>
      <c r="AR981" s="116">
        <v>2.6676730500817998</v>
      </c>
      <c r="AS981" s="116">
        <v>2.8271873114014885</v>
      </c>
      <c r="AT981" s="116">
        <v>2.6638651754783091</v>
      </c>
      <c r="AV981" s="116">
        <v>62.647285564861129</v>
      </c>
      <c r="AW981" s="116">
        <v>924.60042376000888</v>
      </c>
      <c r="AX981" s="116">
        <v>3.4853115843608107</v>
      </c>
      <c r="AY981" s="116">
        <v>1.6765616168245432</v>
      </c>
      <c r="AZ981" s="116">
        <v>15705.356038180749</v>
      </c>
      <c r="BA981" s="116">
        <v>2.4573719178214835</v>
      </c>
      <c r="BB981" s="116">
        <v>0.2281023390584421</v>
      </c>
      <c r="BC981" s="116">
        <v>14.127523953434011</v>
      </c>
      <c r="BD981" s="116">
        <v>24.801564587146885</v>
      </c>
      <c r="BE981" s="116">
        <v>593.51558161443586</v>
      </c>
      <c r="BF981" s="116">
        <v>10.386939296892418</v>
      </c>
      <c r="BG981" s="116">
        <v>2.0183951841101515</v>
      </c>
      <c r="BH981" s="116">
        <v>2.9714360738008216</v>
      </c>
      <c r="BI981" s="116">
        <v>125.38029942734819</v>
      </c>
      <c r="BJ981" s="116">
        <v>0.73850247472847763</v>
      </c>
      <c r="BK981" s="116">
        <v>1906.1468463041701</v>
      </c>
      <c r="BL981" s="116">
        <v>1.7677432689417309</v>
      </c>
      <c r="BM981" s="116">
        <v>1.4044248569025892</v>
      </c>
      <c r="BN981" s="116">
        <v>7.9349416463745035</v>
      </c>
      <c r="BO981" s="116">
        <v>0.74801973104164077</v>
      </c>
      <c r="BP981" s="116">
        <v>0.78154670083855782</v>
      </c>
      <c r="BQ981" s="116">
        <v>10.773111437458255</v>
      </c>
      <c r="BR981" s="116">
        <v>74.797724805653075</v>
      </c>
      <c r="BS981" s="116">
        <v>18.076365671144071</v>
      </c>
      <c r="BT981" s="116">
        <v>12.966169468753131</v>
      </c>
    </row>
    <row r="982" spans="1:72" x14ac:dyDescent="0.3">
      <c r="A982" s="116">
        <v>2</v>
      </c>
      <c r="B982" s="116">
        <v>12</v>
      </c>
      <c r="C982" s="116">
        <v>720</v>
      </c>
      <c r="E982" s="116">
        <v>9.1195304444124492</v>
      </c>
      <c r="F982" s="116">
        <v>3.59648637375075</v>
      </c>
      <c r="G982" s="116">
        <v>42.321337079873601</v>
      </c>
      <c r="H982" s="116">
        <v>18.046115625529499</v>
      </c>
      <c r="I982" s="116">
        <v>13.5286508769561</v>
      </c>
      <c r="K982" s="116">
        <v>9.5982967491815501</v>
      </c>
      <c r="M982" s="116">
        <v>1.17918258001837</v>
      </c>
      <c r="Q982" s="160">
        <v>62.962442563110599</v>
      </c>
      <c r="R982" s="160">
        <v>14.748380677546301</v>
      </c>
      <c r="S982" s="160">
        <v>0.105344749857082</v>
      </c>
      <c r="T982" s="160">
        <v>2.4255717883472801E-2</v>
      </c>
      <c r="U982" s="160">
        <v>1.8696063603024899</v>
      </c>
      <c r="V982" s="160">
        <v>4.8423678189646502</v>
      </c>
      <c r="W982" s="160">
        <v>3.1591230337045499</v>
      </c>
      <c r="X982" s="164">
        <v>1.5328202692018111</v>
      </c>
      <c r="Z982" s="116">
        <v>3.2421029342381405E-2</v>
      </c>
      <c r="AA982" s="116">
        <v>5.7289635995273133E-2</v>
      </c>
      <c r="AB982" s="116">
        <v>4.059319251322388E-2</v>
      </c>
      <c r="AC982" s="116">
        <v>4.1312386083960553E-2</v>
      </c>
      <c r="AD982" s="116">
        <v>0.17699377702622282</v>
      </c>
      <c r="AE982" s="116">
        <v>0.36823924852931944</v>
      </c>
      <c r="AF982" s="116">
        <v>0.24777271069454065</v>
      </c>
      <c r="AG982" s="116">
        <v>0.20671689185361275</v>
      </c>
      <c r="AH982" s="116">
        <v>0.34326814668215155</v>
      </c>
      <c r="AI982" s="116">
        <v>0.46004329616651918</v>
      </c>
      <c r="AJ982" s="116">
        <v>0.74721000141774541</v>
      </c>
      <c r="AK982" s="116">
        <v>1.229229651338686</v>
      </c>
      <c r="AL982" s="116">
        <v>0.44347553704048631</v>
      </c>
      <c r="AM982" s="116">
        <v>0.36798671706892816</v>
      </c>
      <c r="AN982" s="116">
        <v>1.238204185608472</v>
      </c>
      <c r="AO982" s="116">
        <v>2.7603425915006583</v>
      </c>
      <c r="AP982" s="116">
        <v>1.8090913197468961</v>
      </c>
      <c r="AQ982" s="116">
        <v>2.6046183528894113</v>
      </c>
      <c r="AR982" s="116">
        <v>2.8633770958080151</v>
      </c>
      <c r="AS982" s="116">
        <v>3.0789100016666695</v>
      </c>
      <c r="AT982" s="116">
        <v>2.9375054696586647</v>
      </c>
      <c r="AV982" s="116">
        <v>58.097282595013922</v>
      </c>
      <c r="AW982" s="116">
        <v>860.32151668200572</v>
      </c>
      <c r="AX982" s="116">
        <v>3.2009596406363925</v>
      </c>
      <c r="AY982" s="116">
        <v>1.5361392573531809</v>
      </c>
      <c r="AZ982" s="116">
        <v>15479.629912717775</v>
      </c>
      <c r="BA982" s="116">
        <v>2.5360872142962521</v>
      </c>
      <c r="BB982" s="116">
        <v>0.22757735013632349</v>
      </c>
      <c r="BC982" s="116">
        <v>13.975459774353236</v>
      </c>
      <c r="BD982" s="116">
        <v>25.052150144218487</v>
      </c>
      <c r="BE982" s="116">
        <v>560.70329806892528</v>
      </c>
      <c r="BF982" s="116">
        <v>10.71062376177402</v>
      </c>
      <c r="BG982" s="116">
        <v>2.0689798143246971</v>
      </c>
      <c r="BH982" s="116">
        <v>2.9945695815350057</v>
      </c>
      <c r="BI982" s="116">
        <v>122.17374511585483</v>
      </c>
      <c r="BJ982" s="116">
        <v>0.73983887874168353</v>
      </c>
      <c r="BK982" s="116">
        <v>1960.1902778477736</v>
      </c>
      <c r="BL982" s="116">
        <v>1.7576150930516612</v>
      </c>
      <c r="BM982" s="116">
        <v>1.3383315644672378</v>
      </c>
      <c r="BN982" s="116">
        <v>7.4625595195082894</v>
      </c>
      <c r="BO982" s="116">
        <v>0.69376109256766605</v>
      </c>
      <c r="BP982" s="116">
        <v>0.71609313447196177</v>
      </c>
      <c r="BQ982" s="116">
        <v>11.143847192073745</v>
      </c>
      <c r="BR982" s="116">
        <v>75.135521077340798</v>
      </c>
      <c r="BS982" s="116">
        <v>19.516259968975358</v>
      </c>
      <c r="BT982" s="116">
        <v>13.999005041037178</v>
      </c>
    </row>
    <row r="983" spans="1:72" x14ac:dyDescent="0.3">
      <c r="A983" s="116">
        <v>2</v>
      </c>
      <c r="B983" s="116">
        <v>12</v>
      </c>
      <c r="C983" s="116">
        <v>730</v>
      </c>
      <c r="E983" s="116">
        <v>9.8951201537316305</v>
      </c>
      <c r="F983" s="116">
        <v>3.7043595732619798</v>
      </c>
      <c r="G983" s="116">
        <v>40.199056630517198</v>
      </c>
      <c r="H983" s="116">
        <v>20.0022693432912</v>
      </c>
      <c r="I983" s="116">
        <v>12.9221671049006</v>
      </c>
      <c r="K983" s="116">
        <v>10.8382878208759</v>
      </c>
      <c r="M983" s="116">
        <v>1.1950564855305399</v>
      </c>
      <c r="Q983" s="160">
        <v>63.110715480893802</v>
      </c>
      <c r="R983" s="160">
        <v>14.8652873112264</v>
      </c>
      <c r="S983" s="160">
        <v>0.107459365216359</v>
      </c>
      <c r="T983" s="160">
        <v>2.4927836015590302E-2</v>
      </c>
      <c r="U983" s="160">
        <v>2.0128649819708699</v>
      </c>
      <c r="V983" s="160">
        <v>4.8123537737658504</v>
      </c>
      <c r="W983" s="160">
        <v>3.0422339937435998</v>
      </c>
      <c r="X983" s="164">
        <v>1.581848662417989</v>
      </c>
      <c r="Z983" s="116">
        <v>3.1267192923515028E-2</v>
      </c>
      <c r="AA983" s="116">
        <v>5.7240295895175104E-2</v>
      </c>
      <c r="AB983" s="116">
        <v>4.0833644149845777E-2</v>
      </c>
      <c r="AC983" s="116">
        <v>4.1852044261221855E-2</v>
      </c>
      <c r="AD983" s="116">
        <v>0.17304655891693949</v>
      </c>
      <c r="AE983" s="116">
        <v>0.3520104043231016</v>
      </c>
      <c r="AF983" s="116">
        <v>0.24173789721544722</v>
      </c>
      <c r="AG983" s="116">
        <v>0.20228468140645231</v>
      </c>
      <c r="AH983" s="116">
        <v>0.33418922006128432</v>
      </c>
      <c r="AI983" s="116">
        <v>0.47839257458992362</v>
      </c>
      <c r="AJ983" s="116">
        <v>0.72533440060359178</v>
      </c>
      <c r="AK983" s="116">
        <v>1.2058144536606634</v>
      </c>
      <c r="AL983" s="116">
        <v>0.43528672082034015</v>
      </c>
      <c r="AM983" s="116">
        <v>0.37058099877110545</v>
      </c>
      <c r="AN983" s="116">
        <v>1.237581591663576</v>
      </c>
      <c r="AO983" s="116">
        <v>2.712480922096745</v>
      </c>
      <c r="AP983" s="116">
        <v>1.8212259110373561</v>
      </c>
      <c r="AQ983" s="116">
        <v>2.7050014613397759</v>
      </c>
      <c r="AR983" s="116">
        <v>3.0005153707295373</v>
      </c>
      <c r="AS983" s="116">
        <v>3.256005226953639</v>
      </c>
      <c r="AT983" s="116">
        <v>3.1304680267362608</v>
      </c>
      <c r="AV983" s="116">
        <v>55.142806903223132</v>
      </c>
      <c r="AW983" s="116">
        <v>818.78725729367864</v>
      </c>
      <c r="AX983" s="116">
        <v>3.0203844820020591</v>
      </c>
      <c r="AY983" s="116">
        <v>1.4470954646486551</v>
      </c>
      <c r="AZ983" s="116">
        <v>15307.963478763513</v>
      </c>
      <c r="BA983" s="116">
        <v>2.5953443395440905</v>
      </c>
      <c r="BB983" s="116">
        <v>0.22729246537952469</v>
      </c>
      <c r="BC983" s="116">
        <v>13.868167107871278</v>
      </c>
      <c r="BD983" s="116">
        <v>25.245456024125723</v>
      </c>
      <c r="BE983" s="116">
        <v>538.78170411458166</v>
      </c>
      <c r="BF983" s="116">
        <v>10.963267328920729</v>
      </c>
      <c r="BG983" s="116">
        <v>2.108905808870472</v>
      </c>
      <c r="BH983" s="116">
        <v>3.013239246969762</v>
      </c>
      <c r="BI983" s="116">
        <v>120.1304528339312</v>
      </c>
      <c r="BJ983" s="116">
        <v>0.74130656954781593</v>
      </c>
      <c r="BK983" s="116">
        <v>2003.9558546755131</v>
      </c>
      <c r="BL983" s="116">
        <v>1.7529092052959157</v>
      </c>
      <c r="BM983" s="116">
        <v>1.297170522725714</v>
      </c>
      <c r="BN983" s="116">
        <v>7.1720091142521971</v>
      </c>
      <c r="BO983" s="116">
        <v>0.66094674896411088</v>
      </c>
      <c r="BP983" s="116">
        <v>0.67713464639967635</v>
      </c>
      <c r="BQ983" s="116">
        <v>11.418523421841014</v>
      </c>
      <c r="BR983" s="116">
        <v>75.122841526221166</v>
      </c>
      <c r="BS983" s="116">
        <v>20.480663899873232</v>
      </c>
      <c r="BT983" s="116">
        <v>14.690771573748734</v>
      </c>
    </row>
    <row r="984" spans="1:72" x14ac:dyDescent="0.3">
      <c r="A984" s="116">
        <v>2</v>
      </c>
      <c r="B984" s="116">
        <v>11.999999999999901</v>
      </c>
      <c r="C984" s="116">
        <v>740</v>
      </c>
      <c r="E984" s="116">
        <v>10.823967412070299</v>
      </c>
      <c r="F984" s="116">
        <v>4.1789202396854801</v>
      </c>
      <c r="G984" s="116">
        <v>37.6428847381382</v>
      </c>
      <c r="H984" s="116">
        <v>21.970094143441099</v>
      </c>
      <c r="I984" s="116">
        <v>12.2994431120564</v>
      </c>
      <c r="K984" s="116">
        <v>11.884051823599799</v>
      </c>
      <c r="M984" s="116">
        <v>1.20063853100873</v>
      </c>
      <c r="Q984" s="160">
        <v>63.359072029786702</v>
      </c>
      <c r="R984" s="160">
        <v>14.9540721557578</v>
      </c>
      <c r="S984" s="160">
        <v>0.117847604508028</v>
      </c>
      <c r="T984" s="160">
        <v>2.8725232309221301E-2</v>
      </c>
      <c r="U984" s="160">
        <v>2.1588150370823498</v>
      </c>
      <c r="V984" s="160">
        <v>4.7629733428371903</v>
      </c>
      <c r="W984" s="160">
        <v>2.92487103504393</v>
      </c>
      <c r="X984" s="164">
        <v>1.6284387536306035</v>
      </c>
      <c r="Z984" s="116">
        <v>2.9853037171755012E-2</v>
      </c>
      <c r="AA984" s="116">
        <v>5.6669483691045401E-2</v>
      </c>
      <c r="AB984" s="116">
        <v>4.1015241478125845E-2</v>
      </c>
      <c r="AC984" s="116">
        <v>4.2100266028268517E-2</v>
      </c>
      <c r="AD984" s="116">
        <v>0.16710354195063881</v>
      </c>
      <c r="AE984" s="116">
        <v>0.33209588827147984</v>
      </c>
      <c r="AF984" s="116">
        <v>0.23347244902211095</v>
      </c>
      <c r="AG984" s="116">
        <v>0.19583958845196597</v>
      </c>
      <c r="AH984" s="116">
        <v>0.32190540597584266</v>
      </c>
      <c r="AI984" s="116">
        <v>0.4904491079658766</v>
      </c>
      <c r="AJ984" s="116">
        <v>0.6966611356904362</v>
      </c>
      <c r="AK984" s="116">
        <v>1.1726778517848697</v>
      </c>
      <c r="AL984" s="116">
        <v>0.42419185330784404</v>
      </c>
      <c r="AM984" s="116">
        <v>0.37162248655907448</v>
      </c>
      <c r="AN984" s="116">
        <v>1.2263579801905431</v>
      </c>
      <c r="AO984" s="116">
        <v>2.641666041371205</v>
      </c>
      <c r="AP984" s="116">
        <v>1.8227780358252397</v>
      </c>
      <c r="AQ984" s="116">
        <v>2.7961390836288285</v>
      </c>
      <c r="AR984" s="116">
        <v>3.1294537105450035</v>
      </c>
      <c r="AS984" s="116">
        <v>3.4262564879646153</v>
      </c>
      <c r="AT984" s="116">
        <v>3.318875006345027</v>
      </c>
      <c r="AV984" s="116">
        <v>51.97928043277949</v>
      </c>
      <c r="AW984" s="116">
        <v>776.254381055983</v>
      </c>
      <c r="AX984" s="116">
        <v>2.8311898385129997</v>
      </c>
      <c r="AY984" s="116">
        <v>1.3565562431860789</v>
      </c>
      <c r="AZ984" s="116">
        <v>15166.259506519827</v>
      </c>
      <c r="BA984" s="116">
        <v>2.6706917508167671</v>
      </c>
      <c r="BB984" s="116">
        <v>0.22752784627880945</v>
      </c>
      <c r="BC984" s="116">
        <v>13.786684322285291</v>
      </c>
      <c r="BD984" s="116">
        <v>25.550076459181813</v>
      </c>
      <c r="BE984" s="116">
        <v>523.38021400552077</v>
      </c>
      <c r="BF984" s="116">
        <v>11.309202097224958</v>
      </c>
      <c r="BG984" s="116">
        <v>2.1664017379848532</v>
      </c>
      <c r="BH984" s="116">
        <v>3.0420305472425326</v>
      </c>
      <c r="BI984" s="116">
        <v>118.27916628008791</v>
      </c>
      <c r="BJ984" s="116">
        <v>0.74884112705722949</v>
      </c>
      <c r="BK984" s="116">
        <v>2068.2525106338685</v>
      </c>
      <c r="BL984" s="116">
        <v>1.7592221213153301</v>
      </c>
      <c r="BM984" s="116">
        <v>1.2645453587394351</v>
      </c>
      <c r="BN984" s="116">
        <v>6.9335154024922137</v>
      </c>
      <c r="BO984" s="116">
        <v>0.63360573848273927</v>
      </c>
      <c r="BP984" s="116">
        <v>0.64441879366734478</v>
      </c>
      <c r="BQ984" s="116">
        <v>11.737867669806617</v>
      </c>
      <c r="BR984" s="116">
        <v>75.485548617573514</v>
      </c>
      <c r="BS984" s="116">
        <v>21.393982388108487</v>
      </c>
      <c r="BT984" s="116">
        <v>15.345894539993431</v>
      </c>
    </row>
    <row r="985" spans="1:72" x14ac:dyDescent="0.3">
      <c r="A985" s="116">
        <v>2</v>
      </c>
      <c r="B985" s="116">
        <v>12</v>
      </c>
      <c r="C985" s="116">
        <v>750</v>
      </c>
      <c r="E985" s="116">
        <v>11.5932598481075</v>
      </c>
      <c r="F985" s="116">
        <v>5.2220561667892698</v>
      </c>
      <c r="G985" s="116">
        <v>35.740903115751102</v>
      </c>
      <c r="H985" s="116">
        <v>21.793345968886602</v>
      </c>
      <c r="I985" s="116">
        <v>11.581633655036301</v>
      </c>
      <c r="K985" s="116">
        <v>12.881105380205399</v>
      </c>
      <c r="M985" s="116">
        <v>1.1876958652237699</v>
      </c>
      <c r="Q985" s="160">
        <v>63.693627699646797</v>
      </c>
      <c r="R985" s="160">
        <v>15.0212598815666</v>
      </c>
      <c r="S985" s="160">
        <v>0.168301374807898</v>
      </c>
      <c r="T985" s="160">
        <v>4.2177934165923803E-2</v>
      </c>
      <c r="U985" s="160">
        <v>2.2734058631080698</v>
      </c>
      <c r="V985" s="160">
        <v>4.7004401657447401</v>
      </c>
      <c r="W985" s="160">
        <v>2.83847693589377</v>
      </c>
      <c r="X985" s="164">
        <v>1.6559726472692586</v>
      </c>
      <c r="Z985" s="116">
        <v>2.8728867580304095E-2</v>
      </c>
      <c r="AA985" s="116">
        <v>5.5992556521003094E-2</v>
      </c>
      <c r="AB985" s="116">
        <v>4.1902646599296878E-2</v>
      </c>
      <c r="AC985" s="116">
        <v>4.2141568383284506E-2</v>
      </c>
      <c r="AD985" s="116">
        <v>0.16305802975544417</v>
      </c>
      <c r="AE985" s="116">
        <v>0.31672156821835645</v>
      </c>
      <c r="AF985" s="116">
        <v>0.22569124739543867</v>
      </c>
      <c r="AG985" s="116">
        <v>0.19058196516298787</v>
      </c>
      <c r="AH985" s="116">
        <v>0.31185154959582434</v>
      </c>
      <c r="AI985" s="116">
        <v>0.50321308234195161</v>
      </c>
      <c r="AJ985" s="116">
        <v>0.67196922271829251</v>
      </c>
      <c r="AK985" s="116">
        <v>1.1335281738954925</v>
      </c>
      <c r="AL985" s="116">
        <v>0.41065747623978477</v>
      </c>
      <c r="AM985" s="116">
        <v>0.36135799218420972</v>
      </c>
      <c r="AN985" s="116">
        <v>1.2062660088823396</v>
      </c>
      <c r="AO985" s="116">
        <v>2.5611175131888739</v>
      </c>
      <c r="AP985" s="116">
        <v>1.7734694785521337</v>
      </c>
      <c r="AQ985" s="116">
        <v>2.740420217538305</v>
      </c>
      <c r="AR985" s="116">
        <v>3.0724919741808536</v>
      </c>
      <c r="AS985" s="116">
        <v>3.371616187227231</v>
      </c>
      <c r="AT985" s="116">
        <v>3.271133754943615</v>
      </c>
      <c r="AV985" s="116">
        <v>49.599926781364729</v>
      </c>
      <c r="AW985" s="116">
        <v>745.01102942977002</v>
      </c>
      <c r="AX985" s="116">
        <v>2.6801351103825897</v>
      </c>
      <c r="AY985" s="116">
        <v>1.2909765238197601</v>
      </c>
      <c r="AZ985" s="116">
        <v>15001.183038664072</v>
      </c>
      <c r="BA985" s="116">
        <v>2.727714862982122</v>
      </c>
      <c r="BB985" s="116">
        <v>0.22823631700056149</v>
      </c>
      <c r="BC985" s="116">
        <v>13.712120648231577</v>
      </c>
      <c r="BD985" s="116">
        <v>25.789622868909245</v>
      </c>
      <c r="BE985" s="116">
        <v>509.19074589436627</v>
      </c>
      <c r="BF985" s="116">
        <v>11.619739861852706</v>
      </c>
      <c r="BG985" s="116">
        <v>2.2360401438953339</v>
      </c>
      <c r="BH985" s="116">
        <v>3.0898897806639214</v>
      </c>
      <c r="BI985" s="116">
        <v>119.43111661494171</v>
      </c>
      <c r="BJ985" s="116">
        <v>0.76119395689720093</v>
      </c>
      <c r="BK985" s="116">
        <v>2141.106142337655</v>
      </c>
      <c r="BL985" s="116">
        <v>1.8113799358270097</v>
      </c>
      <c r="BM985" s="116">
        <v>1.2959650136975371</v>
      </c>
      <c r="BN985" s="116">
        <v>7.0968998130915741</v>
      </c>
      <c r="BO985" s="116">
        <v>0.64730853855818682</v>
      </c>
      <c r="BP985" s="116">
        <v>0.65728332554371383</v>
      </c>
      <c r="BQ985" s="116">
        <v>11.951274445842953</v>
      </c>
      <c r="BR985" s="116">
        <v>71.748335090636004</v>
      </c>
      <c r="BS985" s="116">
        <v>20.861811208870577</v>
      </c>
      <c r="BT985" s="116">
        <v>14.96416837767088</v>
      </c>
    </row>
    <row r="986" spans="1:72" x14ac:dyDescent="0.3">
      <c r="A986" s="116">
        <v>2</v>
      </c>
      <c r="B986" s="116">
        <v>12</v>
      </c>
      <c r="C986" s="116">
        <v>760</v>
      </c>
      <c r="E986" s="116">
        <v>11.8183635206214</v>
      </c>
      <c r="F986" s="116">
        <v>5.2622068966202704</v>
      </c>
      <c r="G986" s="116">
        <v>34.900789860214502</v>
      </c>
      <c r="H986" s="116">
        <v>22.545820449410101</v>
      </c>
      <c r="I986" s="116">
        <v>11.484889765733501</v>
      </c>
      <c r="K986" s="116">
        <v>12.792385694765001</v>
      </c>
      <c r="M986" s="116">
        <v>1.1955438126351401</v>
      </c>
      <c r="Q986" s="160">
        <v>63.716244719778501</v>
      </c>
      <c r="R986" s="160">
        <v>15.0542745079161</v>
      </c>
      <c r="S986" s="160">
        <v>0.17996248401027201</v>
      </c>
      <c r="T986" s="160">
        <v>4.6325892301464999E-2</v>
      </c>
      <c r="U986" s="160">
        <v>2.2823547520197498</v>
      </c>
      <c r="V986" s="160">
        <v>4.7291419242131898</v>
      </c>
      <c r="W986" s="160">
        <v>2.8034098737697399</v>
      </c>
      <c r="X986" s="164">
        <v>1.6869249011575755</v>
      </c>
      <c r="Z986" s="116">
        <v>2.8295171688486241E-2</v>
      </c>
      <c r="AA986" s="116">
        <v>5.5583152142834144E-2</v>
      </c>
      <c r="AB986" s="116">
        <v>4.1458342718467801E-2</v>
      </c>
      <c r="AC986" s="116">
        <v>4.1858643828713397E-2</v>
      </c>
      <c r="AD986" s="116">
        <v>0.16007994415235463</v>
      </c>
      <c r="AE986" s="116">
        <v>0.31028190116544524</v>
      </c>
      <c r="AF986" s="116">
        <v>0.22334809098079209</v>
      </c>
      <c r="AG986" s="116">
        <v>0.18819666652856687</v>
      </c>
      <c r="AH986" s="116">
        <v>0.30775979174010126</v>
      </c>
      <c r="AI986" s="116">
        <v>0.49787974460675</v>
      </c>
      <c r="AJ986" s="116">
        <v>0.66280976835073402</v>
      </c>
      <c r="AK986" s="116">
        <v>1.123526411381752</v>
      </c>
      <c r="AL986" s="116">
        <v>0.40719895010584961</v>
      </c>
      <c r="AM986" s="116">
        <v>0.36266014591278245</v>
      </c>
      <c r="AN986" s="116">
        <v>1.1978752003771</v>
      </c>
      <c r="AO986" s="116">
        <v>2.541672706044531</v>
      </c>
      <c r="AP986" s="116">
        <v>1.7768785224787129</v>
      </c>
      <c r="AQ986" s="116">
        <v>2.7776641490075304</v>
      </c>
      <c r="AR986" s="116">
        <v>3.124020950705813</v>
      </c>
      <c r="AS986" s="116">
        <v>3.4384122948983471</v>
      </c>
      <c r="AT986" s="116">
        <v>3.3445110002150789</v>
      </c>
      <c r="AV986" s="116">
        <v>48.974819176537544</v>
      </c>
      <c r="AW986" s="116">
        <v>737.15098711931637</v>
      </c>
      <c r="AX986" s="116">
        <v>2.6495667459323937</v>
      </c>
      <c r="AY986" s="116">
        <v>1.2751057101944845</v>
      </c>
      <c r="AZ986" s="116">
        <v>15044.110225830922</v>
      </c>
      <c r="BA986" s="116">
        <v>2.7565415366700239</v>
      </c>
      <c r="BB986" s="116">
        <v>0.22847042015712996</v>
      </c>
      <c r="BC986" s="116">
        <v>13.725698953296371</v>
      </c>
      <c r="BD986" s="116">
        <v>25.925937411324032</v>
      </c>
      <c r="BE986" s="116">
        <v>512.46648771533194</v>
      </c>
      <c r="BF986" s="116">
        <v>11.741095845689344</v>
      </c>
      <c r="BG986" s="116">
        <v>2.2544302938348371</v>
      </c>
      <c r="BH986" s="116">
        <v>3.1010459058386219</v>
      </c>
      <c r="BI986" s="116">
        <v>118.72599155132569</v>
      </c>
      <c r="BJ986" s="116">
        <v>0.76629031687920945</v>
      </c>
      <c r="BK986" s="116">
        <v>2159.8548866398437</v>
      </c>
      <c r="BL986" s="116">
        <v>1.810020063219514</v>
      </c>
      <c r="BM986" s="116">
        <v>1.2813655414199392</v>
      </c>
      <c r="BN986" s="116">
        <v>6.9961799345266407</v>
      </c>
      <c r="BO986" s="116">
        <v>0.63630236929214901</v>
      </c>
      <c r="BP986" s="116">
        <v>0.64451387028151197</v>
      </c>
      <c r="BQ986" s="116">
        <v>12.065200977764295</v>
      </c>
      <c r="BR986" s="116">
        <v>73.249472213582408</v>
      </c>
      <c r="BS986" s="116">
        <v>21.296204141116831</v>
      </c>
      <c r="BT986" s="116">
        <v>15.275758244682962</v>
      </c>
    </row>
    <row r="987" spans="1:72" x14ac:dyDescent="0.3">
      <c r="A987" s="116">
        <v>2</v>
      </c>
      <c r="B987" s="116">
        <v>12</v>
      </c>
      <c r="C987" s="116">
        <v>770</v>
      </c>
      <c r="E987" s="116">
        <v>12.7495912560194</v>
      </c>
      <c r="F987" s="116">
        <v>6.2917548260094298</v>
      </c>
      <c r="G987" s="116">
        <v>32.836966060547297</v>
      </c>
      <c r="H987" s="116">
        <v>22.4556139688423</v>
      </c>
      <c r="I987" s="116">
        <v>10.6262439361092</v>
      </c>
      <c r="K987" s="116">
        <v>13.8504496108681</v>
      </c>
      <c r="M987" s="116">
        <v>1.18938034160435</v>
      </c>
      <c r="Q987" s="160">
        <v>64.106478177608295</v>
      </c>
      <c r="R987" s="160">
        <v>15.123110571745899</v>
      </c>
      <c r="S987" s="160">
        <v>0.21808296667374599</v>
      </c>
      <c r="T987" s="160">
        <v>5.1412006882945199E-2</v>
      </c>
      <c r="U987" s="160">
        <v>2.4073803809573602</v>
      </c>
      <c r="V987" s="160">
        <v>4.7160377670874798</v>
      </c>
      <c r="W987" s="160">
        <v>2.66835796676571</v>
      </c>
      <c r="X987" s="164">
        <v>1.7673932155376222</v>
      </c>
      <c r="Z987" s="116">
        <v>2.708959316178371E-2</v>
      </c>
      <c r="AA987" s="116">
        <v>5.487723137563176E-2</v>
      </c>
      <c r="AB987" s="116">
        <v>4.2305225031155483E-2</v>
      </c>
      <c r="AC987" s="116">
        <v>4.1869575233724296E-2</v>
      </c>
      <c r="AD987" s="116">
        <v>0.15566349235671609</v>
      </c>
      <c r="AE987" s="116">
        <v>0.29377889690169057</v>
      </c>
      <c r="AF987" s="116">
        <v>0.21543508087160734</v>
      </c>
      <c r="AG987" s="116">
        <v>0.18279908254475793</v>
      </c>
      <c r="AH987" s="116">
        <v>0.29736368732839918</v>
      </c>
      <c r="AI987" s="116">
        <v>0.51111110856028752</v>
      </c>
      <c r="AJ987" s="116">
        <v>0.63697455311599038</v>
      </c>
      <c r="AK987" s="116">
        <v>1.0827161525304512</v>
      </c>
      <c r="AL987" s="116">
        <v>0.39284908995305945</v>
      </c>
      <c r="AM987" s="116">
        <v>0.35194544013408491</v>
      </c>
      <c r="AN987" s="116">
        <v>1.177338950317373</v>
      </c>
      <c r="AO987" s="116">
        <v>2.4602237180894377</v>
      </c>
      <c r="AP987" s="116">
        <v>1.7270426746358876</v>
      </c>
      <c r="AQ987" s="116">
        <v>2.7250443924995666</v>
      </c>
      <c r="AR987" s="116">
        <v>3.0716744568232701</v>
      </c>
      <c r="AS987" s="116">
        <v>3.3903271222093427</v>
      </c>
      <c r="AT987" s="116">
        <v>3.3041431405114849</v>
      </c>
      <c r="AV987" s="116">
        <v>46.383388195843878</v>
      </c>
      <c r="AW987" s="116">
        <v>702.7736616428698</v>
      </c>
      <c r="AX987" s="116">
        <v>2.4938051095325862</v>
      </c>
      <c r="AY987" s="116">
        <v>1.2056705301274249</v>
      </c>
      <c r="AZ987" s="116">
        <v>14817.391475253118</v>
      </c>
      <c r="BA987" s="116">
        <v>2.8138248358552125</v>
      </c>
      <c r="BB987" s="116">
        <v>0.22823267920850243</v>
      </c>
      <c r="BC987" s="116">
        <v>13.589377685412803</v>
      </c>
      <c r="BD987" s="116">
        <v>26.101769570782693</v>
      </c>
      <c r="BE987" s="116">
        <v>497.97094174715409</v>
      </c>
      <c r="BF987" s="116">
        <v>12.07448749139769</v>
      </c>
      <c r="BG987" s="116">
        <v>2.3317193892188901</v>
      </c>
      <c r="BH987" s="116">
        <v>3.1472062159674437</v>
      </c>
      <c r="BI987" s="116">
        <v>119.65858250196592</v>
      </c>
      <c r="BJ987" s="116">
        <v>0.77940367994957171</v>
      </c>
      <c r="BK987" s="116">
        <v>2240.9863467262771</v>
      </c>
      <c r="BL987" s="116">
        <v>1.8661879537577404</v>
      </c>
      <c r="BM987" s="116">
        <v>1.3133164828473973</v>
      </c>
      <c r="BN987" s="116">
        <v>7.1592811764737609</v>
      </c>
      <c r="BO987" s="116">
        <v>0.64963681918645988</v>
      </c>
      <c r="BP987" s="116">
        <v>0.65672896378781798</v>
      </c>
      <c r="BQ987" s="116">
        <v>12.328755223017984</v>
      </c>
      <c r="BR987" s="116">
        <v>69.555997239435868</v>
      </c>
      <c r="BS987" s="116">
        <v>20.692520712096055</v>
      </c>
      <c r="BT987" s="116">
        <v>14.842736375765103</v>
      </c>
    </row>
    <row r="988" spans="1:72" x14ac:dyDescent="0.3">
      <c r="A988" s="116">
        <v>2</v>
      </c>
      <c r="B988" s="116">
        <v>12</v>
      </c>
      <c r="C988" s="116">
        <v>780</v>
      </c>
      <c r="E988" s="116">
        <v>13.2603633091997</v>
      </c>
      <c r="F988" s="116">
        <v>6.4315751057993502</v>
      </c>
      <c r="G988" s="116">
        <v>31.041684367797</v>
      </c>
      <c r="H988" s="116">
        <v>23.995921529769898</v>
      </c>
      <c r="I988" s="116">
        <v>10.3861303488479</v>
      </c>
      <c r="K988" s="116">
        <v>13.660500138159</v>
      </c>
      <c r="M988" s="116">
        <v>1.2238252004272101</v>
      </c>
      <c r="Q988" s="160">
        <v>64.154162282034093</v>
      </c>
      <c r="R988" s="160">
        <v>15.2140774401378</v>
      </c>
      <c r="S988" s="160">
        <v>0.20805153276676699</v>
      </c>
      <c r="T988" s="160">
        <v>4.8566328069940802E-2</v>
      </c>
      <c r="U988" s="160">
        <v>2.3962457008529001</v>
      </c>
      <c r="V988" s="160">
        <v>4.8083963163018897</v>
      </c>
      <c r="W988" s="160">
        <v>2.6125071058301099</v>
      </c>
      <c r="X988" s="164">
        <v>1.8405294690190126</v>
      </c>
      <c r="Z988" s="116">
        <v>2.6249756134757007E-2</v>
      </c>
      <c r="AA988" s="116">
        <v>5.4242325157341141E-2</v>
      </c>
      <c r="AB988" s="116">
        <v>4.1431805810383311E-2</v>
      </c>
      <c r="AC988" s="116">
        <v>4.127870645492232E-2</v>
      </c>
      <c r="AD988" s="116">
        <v>0.14941549538865184</v>
      </c>
      <c r="AE988" s="116">
        <v>0.28040006784969879</v>
      </c>
      <c r="AF988" s="116">
        <v>0.21157083773938617</v>
      </c>
      <c r="AG988" s="116">
        <v>0.17854408694461774</v>
      </c>
      <c r="AH988" s="116">
        <v>0.28997506185802446</v>
      </c>
      <c r="AI988" s="116">
        <v>0.50008331094887848</v>
      </c>
      <c r="AJ988" s="116">
        <v>0.61955645339419174</v>
      </c>
      <c r="AK988" s="116">
        <v>1.0633684828913752</v>
      </c>
      <c r="AL988" s="116">
        <v>0.38573014133164646</v>
      </c>
      <c r="AM988" s="116">
        <v>0.35458068194999598</v>
      </c>
      <c r="AN988" s="116">
        <v>1.1614010958186296</v>
      </c>
      <c r="AO988" s="116">
        <v>2.4299269047155314</v>
      </c>
      <c r="AP988" s="116">
        <v>1.7345265894850308</v>
      </c>
      <c r="AQ988" s="116">
        <v>2.801183725342316</v>
      </c>
      <c r="AR988" s="116">
        <v>3.1766200080302212</v>
      </c>
      <c r="AS988" s="116">
        <v>3.5267542419514255</v>
      </c>
      <c r="AT988" s="116">
        <v>3.4538993917749807</v>
      </c>
      <c r="AV988" s="116">
        <v>45.117357075802573</v>
      </c>
      <c r="AW988" s="116">
        <v>686.04389009812576</v>
      </c>
      <c r="AX988" s="116">
        <v>2.4326362826427883</v>
      </c>
      <c r="AY988" s="116">
        <v>1.174303619391329</v>
      </c>
      <c r="AZ988" s="116">
        <v>14879.940377571647</v>
      </c>
      <c r="BA988" s="116">
        <v>2.8737036522635209</v>
      </c>
      <c r="BB988" s="116">
        <v>0.22775941398598581</v>
      </c>
      <c r="BC988" s="116">
        <v>13.566532734336255</v>
      </c>
      <c r="BD988" s="116">
        <v>26.29339088609915</v>
      </c>
      <c r="BE988" s="116">
        <v>504.1856324944265</v>
      </c>
      <c r="BF988" s="116">
        <v>12.313347380077715</v>
      </c>
      <c r="BG988" s="116">
        <v>2.3697455342103422</v>
      </c>
      <c r="BH988" s="116">
        <v>3.1679129373475607</v>
      </c>
      <c r="BI988" s="116">
        <v>118.13734795708847</v>
      </c>
      <c r="BJ988" s="116">
        <v>0.78947456777934777</v>
      </c>
      <c r="BK988" s="116">
        <v>2274.7342413794504</v>
      </c>
      <c r="BL988" s="116">
        <v>1.8630212750907273</v>
      </c>
      <c r="BM988" s="116">
        <v>1.2839824996570721</v>
      </c>
      <c r="BN988" s="116">
        <v>6.9598523824836755</v>
      </c>
      <c r="BO988" s="116">
        <v>0.62803571820070858</v>
      </c>
      <c r="BP988" s="116">
        <v>0.63193154565255771</v>
      </c>
      <c r="BQ988" s="116">
        <v>12.617277160891982</v>
      </c>
      <c r="BR988" s="116">
        <v>72.442000891189025</v>
      </c>
      <c r="BS988" s="116">
        <v>21.468358127820494</v>
      </c>
      <c r="BT988" s="116">
        <v>15.399244226706685</v>
      </c>
    </row>
    <row r="989" spans="1:72" x14ac:dyDescent="0.3">
      <c r="A989" s="116">
        <v>2</v>
      </c>
      <c r="B989" s="116">
        <v>12</v>
      </c>
      <c r="C989" s="116">
        <v>790</v>
      </c>
      <c r="E989" s="116">
        <v>14.7600559620863</v>
      </c>
      <c r="F989" s="116">
        <v>7.7844186039867003</v>
      </c>
      <c r="G989" s="116">
        <v>27.77931865967</v>
      </c>
      <c r="H989" s="116">
        <v>24.5345196874637</v>
      </c>
      <c r="I989" s="116">
        <v>9.26960835551359</v>
      </c>
      <c r="K989" s="116">
        <v>14.642536067776</v>
      </c>
      <c r="M989" s="116">
        <v>1.2295426635036899</v>
      </c>
      <c r="Q989" s="160">
        <v>64.5837604208415</v>
      </c>
      <c r="R989" s="160">
        <v>15.2854881878723</v>
      </c>
      <c r="S989" s="160">
        <v>0.32274032937319802</v>
      </c>
      <c r="T989" s="160">
        <v>7.7079795573757701E-2</v>
      </c>
      <c r="U989" s="160">
        <v>2.5404350120518999</v>
      </c>
      <c r="V989" s="160">
        <v>4.7809180901619897</v>
      </c>
      <c r="W989" s="160">
        <v>2.4697255494795298</v>
      </c>
      <c r="X989" s="164">
        <v>1.9358094631889444</v>
      </c>
      <c r="Z989" s="116">
        <v>2.4430598387450968E-2</v>
      </c>
      <c r="AA989" s="116">
        <v>5.2919776552079058E-2</v>
      </c>
      <c r="AB989" s="116">
        <v>4.1926451865513775E-2</v>
      </c>
      <c r="AC989" s="116">
        <v>4.0859153631934937E-2</v>
      </c>
      <c r="AD989" s="116">
        <v>0.14085836775883825</v>
      </c>
      <c r="AE989" s="116">
        <v>0.25468097801526191</v>
      </c>
      <c r="AF989" s="116">
        <v>0.2002426841232601</v>
      </c>
      <c r="AG989" s="116">
        <v>0.16987336903960837</v>
      </c>
      <c r="AH989" s="116">
        <v>0.27392631333762618</v>
      </c>
      <c r="AI989" s="116">
        <v>0.50653490633195208</v>
      </c>
      <c r="AJ989" s="116">
        <v>0.58047599984536935</v>
      </c>
      <c r="AK989" s="116">
        <v>1.0052916802684739</v>
      </c>
      <c r="AL989" s="116">
        <v>0.36529070724236873</v>
      </c>
      <c r="AM989" s="116">
        <v>0.34276361297752345</v>
      </c>
      <c r="AN989" s="116">
        <v>1.1265622736130563</v>
      </c>
      <c r="AO989" s="116">
        <v>2.3170850357163357</v>
      </c>
      <c r="AP989" s="116">
        <v>1.6768312653366655</v>
      </c>
      <c r="AQ989" s="116">
        <v>2.7690881263114462</v>
      </c>
      <c r="AR989" s="116">
        <v>3.1571032902135823</v>
      </c>
      <c r="AS989" s="116">
        <v>3.5256111096343563</v>
      </c>
      <c r="AT989" s="116">
        <v>3.467930658223251</v>
      </c>
      <c r="AV989" s="116">
        <v>41.620853048407625</v>
      </c>
      <c r="AW989" s="116">
        <v>639.5642016023985</v>
      </c>
      <c r="AX989" s="116">
        <v>2.2362988602011686</v>
      </c>
      <c r="AY989" s="116">
        <v>1.0840546087595373</v>
      </c>
      <c r="AZ989" s="116">
        <v>14576.298858876286</v>
      </c>
      <c r="BA989" s="116">
        <v>2.9614153674576302</v>
      </c>
      <c r="BB989" s="116">
        <v>0.22620811060014559</v>
      </c>
      <c r="BC989" s="116">
        <v>13.337869379666159</v>
      </c>
      <c r="BD989" s="116">
        <v>26.502564479725475</v>
      </c>
      <c r="BE989" s="116">
        <v>492.87564625249433</v>
      </c>
      <c r="BF989" s="116">
        <v>12.84250619527281</v>
      </c>
      <c r="BG989" s="116">
        <v>2.4887740727028951</v>
      </c>
      <c r="BH989" s="116">
        <v>3.2245824453089109</v>
      </c>
      <c r="BI989" s="116">
        <v>118.24307037510677</v>
      </c>
      <c r="BJ989" s="116">
        <v>0.81236116828805505</v>
      </c>
      <c r="BK989" s="116">
        <v>2400.7912127340742</v>
      </c>
      <c r="BL989" s="116">
        <v>1.9341371242666223</v>
      </c>
      <c r="BM989" s="116">
        <v>1.3118180662848633</v>
      </c>
      <c r="BN989" s="116">
        <v>7.0806719406477088</v>
      </c>
      <c r="BO989" s="116">
        <v>0.63577811684576879</v>
      </c>
      <c r="BP989" s="116">
        <v>0.63698931987005236</v>
      </c>
      <c r="BQ989" s="116">
        <v>13.091552551324497</v>
      </c>
      <c r="BR989" s="116">
        <v>69.608597938716002</v>
      </c>
      <c r="BS989" s="116">
        <v>20.938921522871251</v>
      </c>
      <c r="BT989" s="116">
        <v>15.019479573367565</v>
      </c>
    </row>
    <row r="990" spans="1:72" x14ac:dyDescent="0.3">
      <c r="A990" s="116">
        <v>2</v>
      </c>
      <c r="B990" s="116">
        <v>12</v>
      </c>
      <c r="C990" s="116">
        <v>800</v>
      </c>
      <c r="E990" s="116">
        <v>14.7600559620863</v>
      </c>
      <c r="F990" s="116">
        <v>7.7844186039867003</v>
      </c>
      <c r="G990" s="116">
        <v>27.77931865967</v>
      </c>
      <c r="H990" s="116">
        <v>24.5345196874637</v>
      </c>
      <c r="I990" s="116">
        <v>9.26960835551359</v>
      </c>
      <c r="K990" s="116">
        <v>14.642536067776</v>
      </c>
      <c r="M990" s="116">
        <v>1.2295426635036899</v>
      </c>
      <c r="Q990" s="160">
        <v>64.5837604208415</v>
      </c>
      <c r="R990" s="160">
        <v>15.2854881878723</v>
      </c>
      <c r="S990" s="160">
        <v>0.32274032937319802</v>
      </c>
      <c r="T990" s="160">
        <v>7.7079795573757701E-2</v>
      </c>
      <c r="U990" s="160">
        <v>2.5404350120518999</v>
      </c>
      <c r="V990" s="160">
        <v>4.7809180901619897</v>
      </c>
      <c r="W990" s="160">
        <v>2.4697255494795298</v>
      </c>
      <c r="X990" s="164">
        <v>1.9358094631889444</v>
      </c>
      <c r="Z990" s="116">
        <v>2.4430598387450968E-2</v>
      </c>
      <c r="AA990" s="116">
        <v>5.2919776552079058E-2</v>
      </c>
      <c r="AB990" s="116">
        <v>4.1926451865513775E-2</v>
      </c>
      <c r="AC990" s="116">
        <v>4.0859153631934937E-2</v>
      </c>
      <c r="AD990" s="116">
        <v>0.14085836775883825</v>
      </c>
      <c r="AE990" s="116">
        <v>0.25468097801526191</v>
      </c>
      <c r="AF990" s="116">
        <v>0.2002426841232601</v>
      </c>
      <c r="AG990" s="116">
        <v>0.16987336903960837</v>
      </c>
      <c r="AH990" s="116">
        <v>0.27392631333762618</v>
      </c>
      <c r="AI990" s="116">
        <v>0.50653490633195208</v>
      </c>
      <c r="AJ990" s="116">
        <v>0.58047599984536935</v>
      </c>
      <c r="AK990" s="116">
        <v>1.0052916802684739</v>
      </c>
      <c r="AL990" s="116">
        <v>0.36529070724236873</v>
      </c>
      <c r="AM990" s="116">
        <v>0.34276361297752345</v>
      </c>
      <c r="AN990" s="116">
        <v>1.1265622736130563</v>
      </c>
      <c r="AO990" s="116">
        <v>2.3170850357163357</v>
      </c>
      <c r="AP990" s="116">
        <v>1.6768312653366655</v>
      </c>
      <c r="AQ990" s="116">
        <v>2.7690881263114462</v>
      </c>
      <c r="AR990" s="116">
        <v>3.1571032902135823</v>
      </c>
      <c r="AS990" s="116">
        <v>3.5256111096343563</v>
      </c>
      <c r="AT990" s="116">
        <v>3.467930658223251</v>
      </c>
      <c r="AV990" s="116">
        <v>41.620853048407625</v>
      </c>
      <c r="AW990" s="116">
        <v>639.5642016023985</v>
      </c>
      <c r="AX990" s="116">
        <v>2.2362988602011686</v>
      </c>
      <c r="AY990" s="116">
        <v>1.0840546087595373</v>
      </c>
      <c r="AZ990" s="116">
        <v>14576.298858876286</v>
      </c>
      <c r="BA990" s="116">
        <v>2.9614153674576302</v>
      </c>
      <c r="BB990" s="116">
        <v>0.22620811060014559</v>
      </c>
      <c r="BC990" s="116">
        <v>13.337869379666159</v>
      </c>
      <c r="BD990" s="116">
        <v>26.502564479725475</v>
      </c>
      <c r="BE990" s="116">
        <v>492.87564625249433</v>
      </c>
      <c r="BF990" s="116">
        <v>12.84250619527281</v>
      </c>
      <c r="BG990" s="116">
        <v>2.4887740727028951</v>
      </c>
      <c r="BH990" s="116">
        <v>3.2245824453089109</v>
      </c>
      <c r="BI990" s="116">
        <v>118.24307037510677</v>
      </c>
      <c r="BJ990" s="116">
        <v>0.81236116828805505</v>
      </c>
      <c r="BK990" s="116">
        <v>2400.7912127340742</v>
      </c>
      <c r="BL990" s="116">
        <v>1.9341371242666223</v>
      </c>
      <c r="BM990" s="116">
        <v>1.3118180662848633</v>
      </c>
      <c r="BN990" s="116">
        <v>7.0806719406477088</v>
      </c>
      <c r="BO990" s="116">
        <v>0.63577811684576879</v>
      </c>
      <c r="BP990" s="116">
        <v>0.63698931987005236</v>
      </c>
      <c r="BQ990" s="116">
        <v>13.091552551324497</v>
      </c>
      <c r="BR990" s="116">
        <v>69.608597938716002</v>
      </c>
      <c r="BS990" s="116">
        <v>20.938921522871251</v>
      </c>
      <c r="BT990" s="116">
        <v>15.019479573367565</v>
      </c>
    </row>
    <row r="991" spans="1:72" x14ac:dyDescent="0.3">
      <c r="A991" s="116">
        <v>2</v>
      </c>
      <c r="B991" s="116">
        <v>12</v>
      </c>
      <c r="C991" s="116">
        <v>810</v>
      </c>
      <c r="E991" s="116">
        <v>16.405249496360099</v>
      </c>
      <c r="F991" s="116">
        <v>9.3308283711091402</v>
      </c>
      <c r="G991" s="116">
        <v>24.392505338821199</v>
      </c>
      <c r="H991" s="116">
        <v>24.898065450967401</v>
      </c>
      <c r="I991" s="116">
        <v>8.0987124172295708</v>
      </c>
      <c r="K991" s="116">
        <v>15.619818296867299</v>
      </c>
      <c r="M991" s="116">
        <v>1.2548206286452199</v>
      </c>
      <c r="Q991" s="160">
        <v>64.955462379616705</v>
      </c>
      <c r="R991" s="160">
        <v>15.3621718768959</v>
      </c>
      <c r="S991" s="160">
        <v>0.45472010997201201</v>
      </c>
      <c r="T991" s="160">
        <v>0.10917793942014301</v>
      </c>
      <c r="U991" s="160">
        <v>2.6866997339126502</v>
      </c>
      <c r="V991" s="160">
        <v>4.7570397071366104</v>
      </c>
      <c r="W991" s="160">
        <v>2.31301226298319</v>
      </c>
      <c r="X991" s="164">
        <v>2.0566426660450361</v>
      </c>
      <c r="Z991" s="116">
        <v>2.2648502100056409E-2</v>
      </c>
      <c r="AA991" s="116">
        <v>5.1793677480754842E-2</v>
      </c>
      <c r="AB991" s="116">
        <v>4.2562718856534662E-2</v>
      </c>
      <c r="AC991" s="116">
        <v>4.0398018363506018E-2</v>
      </c>
      <c r="AD991" s="116">
        <v>0.13200399742436766</v>
      </c>
      <c r="AE991" s="116">
        <v>0.22838354980813663</v>
      </c>
      <c r="AF991" s="116">
        <v>0.18969963766986805</v>
      </c>
      <c r="AG991" s="116">
        <v>0.161762222715886</v>
      </c>
      <c r="AH991" s="116">
        <v>0.25873829106992924</v>
      </c>
      <c r="AI991" s="116">
        <v>0.51279284781900558</v>
      </c>
      <c r="AJ991" s="116">
        <v>0.54214681029610823</v>
      </c>
      <c r="AK991" s="116">
        <v>0.94633079551641985</v>
      </c>
      <c r="AL991" s="116">
        <v>0.34406705062793536</v>
      </c>
      <c r="AM991" s="116">
        <v>0.3297166736935242</v>
      </c>
      <c r="AN991" s="116">
        <v>1.091188780456223</v>
      </c>
      <c r="AO991" s="116">
        <v>2.2110766414428742</v>
      </c>
      <c r="AP991" s="116">
        <v>1.6136123404692397</v>
      </c>
      <c r="AQ991" s="116">
        <v>2.7230434049097001</v>
      </c>
      <c r="AR991" s="116">
        <v>3.1200480212254451</v>
      </c>
      <c r="AS991" s="116">
        <v>3.5042708418280988</v>
      </c>
      <c r="AT991" s="116">
        <v>3.461064927535388</v>
      </c>
      <c r="AV991" s="116">
        <v>38.309056020166281</v>
      </c>
      <c r="AW991" s="116">
        <v>594.4076285201055</v>
      </c>
      <c r="AX991" s="116">
        <v>2.0537718176711746</v>
      </c>
      <c r="AY991" s="116">
        <v>0.99969543380122383</v>
      </c>
      <c r="AZ991" s="116">
        <v>14218.651967602027</v>
      </c>
      <c r="BA991" s="116">
        <v>3.0425178892165783</v>
      </c>
      <c r="BB991" s="116">
        <v>0.22316229550406932</v>
      </c>
      <c r="BC991" s="116">
        <v>13.031396045035645</v>
      </c>
      <c r="BD991" s="116">
        <v>26.554899542039859</v>
      </c>
      <c r="BE991" s="116">
        <v>481.774670527171</v>
      </c>
      <c r="BF991" s="116">
        <v>13.365545250112962</v>
      </c>
      <c r="BG991" s="116">
        <v>2.6174300506263206</v>
      </c>
      <c r="BH991" s="116">
        <v>3.2766960298945036</v>
      </c>
      <c r="BI991" s="116">
        <v>118.26828151337975</v>
      </c>
      <c r="BJ991" s="116">
        <v>0.83625322489675746</v>
      </c>
      <c r="BK991" s="116">
        <v>2532.3625911756776</v>
      </c>
      <c r="BL991" s="116">
        <v>2.0159322029238247</v>
      </c>
      <c r="BM991" s="116">
        <v>1.3481541033879219</v>
      </c>
      <c r="BN991" s="116">
        <v>7.2504313498832431</v>
      </c>
      <c r="BO991" s="116">
        <v>0.64798433863369842</v>
      </c>
      <c r="BP991" s="116">
        <v>0.64664454417756168</v>
      </c>
      <c r="BQ991" s="116">
        <v>13.633655642160656</v>
      </c>
      <c r="BR991" s="116">
        <v>66.447725283948685</v>
      </c>
      <c r="BS991" s="116">
        <v>20.152332780615502</v>
      </c>
      <c r="BT991" s="116">
        <v>14.455259800441501</v>
      </c>
    </row>
    <row r="992" spans="1:72" x14ac:dyDescent="0.3">
      <c r="A992" s="116">
        <v>2</v>
      </c>
      <c r="B992" s="116">
        <v>12</v>
      </c>
      <c r="C992" s="116">
        <v>820</v>
      </c>
      <c r="E992" s="116">
        <v>17.618299407322599</v>
      </c>
      <c r="F992" s="116">
        <v>10.2623939982804</v>
      </c>
      <c r="G992" s="116">
        <v>21.549227445311999</v>
      </c>
      <c r="H992" s="116">
        <v>25.940736100063301</v>
      </c>
      <c r="I992" s="116">
        <v>7.2883728560784196</v>
      </c>
      <c r="K992" s="116">
        <v>16.036001630422501</v>
      </c>
      <c r="M992" s="116">
        <v>1.3049685625207099</v>
      </c>
      <c r="Q992" s="160">
        <v>65.142364505054204</v>
      </c>
      <c r="R992" s="160">
        <v>15.424956044000201</v>
      </c>
      <c r="S992" s="160">
        <v>0.52108324086991697</v>
      </c>
      <c r="T992" s="160">
        <v>0.128339393103063</v>
      </c>
      <c r="U992" s="160">
        <v>2.7809779593183399</v>
      </c>
      <c r="V992" s="160">
        <v>4.7578713813129498</v>
      </c>
      <c r="W992" s="160">
        <v>2.20879770313902</v>
      </c>
      <c r="X992" s="164">
        <v>2.1540548392237682</v>
      </c>
      <c r="Z992" s="116">
        <v>2.1290253335316981E-2</v>
      </c>
      <c r="AA992" s="116">
        <v>5.1045191193099464E-2</v>
      </c>
      <c r="AB992" s="116">
        <v>4.244862486661953E-2</v>
      </c>
      <c r="AC992" s="116">
        <v>3.9823203956357162E-2</v>
      </c>
      <c r="AD992" s="116">
        <v>0.1237911038598912</v>
      </c>
      <c r="AE992" s="116">
        <v>0.20699548606327453</v>
      </c>
      <c r="AF992" s="116">
        <v>0.18293277947127223</v>
      </c>
      <c r="AG992" s="116">
        <v>0.15577581364873644</v>
      </c>
      <c r="AH992" s="116">
        <v>0.24764792336657077</v>
      </c>
      <c r="AI992" s="116">
        <v>0.51016664242748733</v>
      </c>
      <c r="AJ992" s="116">
        <v>0.51369508716666668</v>
      </c>
      <c r="AK992" s="116">
        <v>0.90577181238262927</v>
      </c>
      <c r="AL992" s="116">
        <v>0.32892788100158193</v>
      </c>
      <c r="AM992" s="116">
        <v>0.32421156681493235</v>
      </c>
      <c r="AN992" s="116">
        <v>1.0651936638573538</v>
      </c>
      <c r="AO992" s="116">
        <v>2.1478907944532626</v>
      </c>
      <c r="AP992" s="116">
        <v>1.585042518248337</v>
      </c>
      <c r="AQ992" s="116">
        <v>2.7408498714179923</v>
      </c>
      <c r="AR992" s="116">
        <v>3.1580744969424344</v>
      </c>
      <c r="AS992" s="116">
        <v>3.568177798607473</v>
      </c>
      <c r="AT992" s="116">
        <v>3.5397856701766957</v>
      </c>
      <c r="AV992" s="116">
        <v>36.185824761707764</v>
      </c>
      <c r="AW992" s="116">
        <v>564.75845651232373</v>
      </c>
      <c r="AX992" s="116">
        <v>1.9417209679134539</v>
      </c>
      <c r="AY992" s="116">
        <v>0.94627897076724099</v>
      </c>
      <c r="AZ992" s="116">
        <v>14026.286815861376</v>
      </c>
      <c r="BA992" s="116">
        <v>3.115000670805165</v>
      </c>
      <c r="BB992" s="116">
        <v>0.22025765253778473</v>
      </c>
      <c r="BC992" s="116">
        <v>12.807303090692027</v>
      </c>
      <c r="BD992" s="116">
        <v>26.564996213626252</v>
      </c>
      <c r="BE992" s="116">
        <v>478.74852722772988</v>
      </c>
      <c r="BF992" s="116">
        <v>13.764366724267683</v>
      </c>
      <c r="BG992" s="116">
        <v>2.7103996028926525</v>
      </c>
      <c r="BH992" s="116">
        <v>3.3097818784219788</v>
      </c>
      <c r="BI992" s="116">
        <v>117.30893404555529</v>
      </c>
      <c r="BJ992" s="116">
        <v>0.8541268547158849</v>
      </c>
      <c r="BK992" s="116">
        <v>2619.2339219443702</v>
      </c>
      <c r="BL992" s="116">
        <v>2.0580741621704681</v>
      </c>
      <c r="BM992" s="116">
        <v>1.3516057676594004</v>
      </c>
      <c r="BN992" s="116">
        <v>7.2357898044327795</v>
      </c>
      <c r="BO992" s="116">
        <v>0.64335285897852612</v>
      </c>
      <c r="BP992" s="116">
        <v>0.63932609759467118</v>
      </c>
      <c r="BQ992" s="116">
        <v>14.142530962781388</v>
      </c>
      <c r="BR992" s="116">
        <v>66.16396276940489</v>
      </c>
      <c r="BS992" s="116">
        <v>20.032504755987262</v>
      </c>
      <c r="BT992" s="116">
        <v>14.369307208936013</v>
      </c>
    </row>
    <row r="993" spans="1:72" x14ac:dyDescent="0.3">
      <c r="A993" s="116">
        <v>2</v>
      </c>
      <c r="B993" s="116">
        <v>11.999999999999799</v>
      </c>
      <c r="C993" s="116">
        <v>830</v>
      </c>
      <c r="E993" s="116">
        <v>18.633847468999502</v>
      </c>
      <c r="F993" s="116">
        <v>11.052873894010901</v>
      </c>
      <c r="G993" s="116">
        <v>19.217945551852999</v>
      </c>
      <c r="H993" s="116">
        <v>26.812535083674302</v>
      </c>
      <c r="I993" s="116">
        <v>6.6790637991649202</v>
      </c>
      <c r="K993" s="116">
        <v>16.244000074663902</v>
      </c>
      <c r="M993" s="116">
        <v>1.35973412763345</v>
      </c>
      <c r="Q993" s="160">
        <v>65.255006056944694</v>
      </c>
      <c r="R993" s="160">
        <v>15.4925551890523</v>
      </c>
      <c r="S993" s="160">
        <v>0.586001923051792</v>
      </c>
      <c r="T993" s="160">
        <v>0.14827795386074599</v>
      </c>
      <c r="U993" s="160">
        <v>2.8170517408449598</v>
      </c>
      <c r="V993" s="160">
        <v>4.7898103279297999</v>
      </c>
      <c r="W993" s="160">
        <v>2.12315449712949</v>
      </c>
      <c r="X993" s="164">
        <v>2.2559876515842983</v>
      </c>
      <c r="Z993" s="116">
        <v>2.025541795000782E-2</v>
      </c>
      <c r="AA993" s="116">
        <v>5.0560981110944356E-2</v>
      </c>
      <c r="AB993" s="116">
        <v>4.2284289451635128E-2</v>
      </c>
      <c r="AC993" s="116">
        <v>3.9276961392697748E-2</v>
      </c>
      <c r="AD993" s="116">
        <v>0.11683137811901144</v>
      </c>
      <c r="AE993" s="116">
        <v>0.18975281666386493</v>
      </c>
      <c r="AF993" s="116">
        <v>0.17828261859014524</v>
      </c>
      <c r="AG993" s="116">
        <v>0.15136296165518462</v>
      </c>
      <c r="AH993" s="116">
        <v>0.23946834807467654</v>
      </c>
      <c r="AI993" s="116">
        <v>0.5055564214436935</v>
      </c>
      <c r="AJ993" s="116">
        <v>0.49196446144972356</v>
      </c>
      <c r="AK993" s="116">
        <v>0.87447086474110391</v>
      </c>
      <c r="AL993" s="116">
        <v>0.31693536564894526</v>
      </c>
      <c r="AM993" s="116">
        <v>0.32026712126590345</v>
      </c>
      <c r="AN993" s="116">
        <v>1.0441426661083901</v>
      </c>
      <c r="AO993" s="116">
        <v>2.105276833260012</v>
      </c>
      <c r="AP993" s="116">
        <v>1.56368312138138</v>
      </c>
      <c r="AQ993" s="116">
        <v>2.7578219116087341</v>
      </c>
      <c r="AR993" s="116">
        <v>3.1915928387007919</v>
      </c>
      <c r="AS993" s="116">
        <v>3.6231993431010561</v>
      </c>
      <c r="AT993" s="116">
        <v>3.6067808949078666</v>
      </c>
      <c r="AV993" s="116">
        <v>34.562746674930246</v>
      </c>
      <c r="AW993" s="116">
        <v>541.81063734302097</v>
      </c>
      <c r="AX993" s="116">
        <v>1.8573587095065835</v>
      </c>
      <c r="AY993" s="116">
        <v>0.90593643200130081</v>
      </c>
      <c r="AZ993" s="116">
        <v>13865.016160362204</v>
      </c>
      <c r="BA993" s="116">
        <v>3.1696368425460664</v>
      </c>
      <c r="BB993" s="116">
        <v>0.21725748886064333</v>
      </c>
      <c r="BC993" s="116">
        <v>12.601103950028561</v>
      </c>
      <c r="BD993" s="116">
        <v>26.496344592450573</v>
      </c>
      <c r="BE993" s="116">
        <v>477.76863975455979</v>
      </c>
      <c r="BF993" s="116">
        <v>14.063354297838069</v>
      </c>
      <c r="BG993" s="116">
        <v>2.7843929622931949</v>
      </c>
      <c r="BH993" s="116">
        <v>3.3317080921440638</v>
      </c>
      <c r="BI993" s="116">
        <v>116.34996491122423</v>
      </c>
      <c r="BJ993" s="116">
        <v>0.86879531445621361</v>
      </c>
      <c r="BK993" s="116">
        <v>2683.1256955543313</v>
      </c>
      <c r="BL993" s="116">
        <v>2.0909784470937596</v>
      </c>
      <c r="BM993" s="116">
        <v>1.3537579010587197</v>
      </c>
      <c r="BN993" s="116">
        <v>7.2218645151796244</v>
      </c>
      <c r="BO993" s="116">
        <v>0.63951707372489208</v>
      </c>
      <c r="BP993" s="116">
        <v>0.63344324270056462</v>
      </c>
      <c r="BQ993" s="116">
        <v>14.589309943553587</v>
      </c>
      <c r="BR993" s="116">
        <v>66.155857500558028</v>
      </c>
      <c r="BS993" s="116">
        <v>19.893027663072314</v>
      </c>
      <c r="BT993" s="116">
        <v>14.269260349039213</v>
      </c>
    </row>
    <row r="994" spans="1:72" x14ac:dyDescent="0.3">
      <c r="A994" s="116">
        <v>2</v>
      </c>
      <c r="B994" s="116">
        <v>12</v>
      </c>
      <c r="C994" s="116">
        <v>840</v>
      </c>
      <c r="E994" s="116">
        <v>20.3811425113669</v>
      </c>
      <c r="F994" s="116">
        <v>14.207190896087999</v>
      </c>
      <c r="G994" s="116">
        <v>13.493135770818</v>
      </c>
      <c r="H994" s="116">
        <v>28.612426863365201</v>
      </c>
      <c r="I994" s="116">
        <v>5.3264709801612602</v>
      </c>
      <c r="J994" s="116">
        <v>0.638534735279226</v>
      </c>
      <c r="K994" s="116">
        <v>17.3410982429215</v>
      </c>
      <c r="Q994" s="160">
        <v>65.278739838245002</v>
      </c>
      <c r="R994" s="160">
        <v>15.579594052555301</v>
      </c>
      <c r="S994" s="160">
        <v>0.68203423580489797</v>
      </c>
      <c r="T994" s="160">
        <v>0.176219374453358</v>
      </c>
      <c r="U994" s="160">
        <v>2.9177888278859898</v>
      </c>
      <c r="V994" s="160">
        <v>4.7797840385835002</v>
      </c>
      <c r="W994" s="160">
        <v>2.01967954268836</v>
      </c>
      <c r="X994" s="164">
        <v>2.366605165600288</v>
      </c>
      <c r="Z994" s="116">
        <v>1.0449610842572545E-2</v>
      </c>
      <c r="AA994" s="116">
        <v>2.7700555624413443E-2</v>
      </c>
      <c r="AB994" s="116">
        <v>4.2573130410182201E-2</v>
      </c>
      <c r="AC994" s="116">
        <v>3.7979559379190404E-2</v>
      </c>
      <c r="AD994" s="116">
        <v>9.0868031455159967E-2</v>
      </c>
      <c r="AE994" s="116">
        <v>0.79146556081418817</v>
      </c>
      <c r="AF994" s="116">
        <v>0.96317731445024379</v>
      </c>
      <c r="AG994" s="116">
        <v>7.0963477833569308E-2</v>
      </c>
      <c r="AH994" s="116">
        <v>0.10763855048594405</v>
      </c>
      <c r="AI994" s="116">
        <v>0.46852808957251546</v>
      </c>
      <c r="AJ994" s="116">
        <v>0.25501377763987521</v>
      </c>
      <c r="AK994" s="116">
        <v>0.5900342213133658</v>
      </c>
      <c r="AL994" s="116">
        <v>0.29798076945559915</v>
      </c>
      <c r="AM994" s="116">
        <v>0.31365472976059922</v>
      </c>
      <c r="AN994" s="116">
        <v>0.79574318830837998</v>
      </c>
      <c r="AO994" s="116">
        <v>2.2029104303326856</v>
      </c>
      <c r="AP994" s="116">
        <v>1.3287621565217373</v>
      </c>
      <c r="AQ994" s="116">
        <v>2.6576379738235936</v>
      </c>
      <c r="AR994" s="116">
        <v>3.1685582961082885</v>
      </c>
      <c r="AS994" s="116">
        <v>3.6458310600510755</v>
      </c>
      <c r="AT994" s="116">
        <v>3.6946110736102429</v>
      </c>
      <c r="AV994" s="116">
        <v>33.045573504013582</v>
      </c>
      <c r="AW994" s="116">
        <v>545.67682252850682</v>
      </c>
      <c r="AX994" s="116">
        <v>1.7248076529322658</v>
      </c>
      <c r="AY994" s="116">
        <v>0.84495876978386342</v>
      </c>
      <c r="AZ994" s="116">
        <v>14128.106431720507</v>
      </c>
      <c r="BA994" s="116">
        <v>1.2950148634675569</v>
      </c>
      <c r="BB994" s="116">
        <v>7.4173783631458226E-2</v>
      </c>
      <c r="BC994" s="116">
        <v>14.982036803000149</v>
      </c>
      <c r="BD994" s="116">
        <v>34.886290302552879</v>
      </c>
      <c r="BE994" s="116">
        <v>495.0309370800984</v>
      </c>
      <c r="BF994" s="116">
        <v>20.277719651341219</v>
      </c>
      <c r="BG994" s="116">
        <v>3.7114569046523833</v>
      </c>
      <c r="BH994" s="116">
        <v>3.3555501794805718</v>
      </c>
      <c r="BI994" s="116">
        <v>114.65368017622632</v>
      </c>
      <c r="BJ994" s="116">
        <v>1.0747897714759111</v>
      </c>
      <c r="BK994" s="116">
        <v>2603.0567844094849</v>
      </c>
      <c r="BL994" s="116">
        <v>2.4172648067270219</v>
      </c>
      <c r="BM994" s="116">
        <v>1.4182303456243719</v>
      </c>
      <c r="BN994" s="116">
        <v>7.3718688344328127</v>
      </c>
      <c r="BO994" s="116">
        <v>0.64524322646880949</v>
      </c>
      <c r="BP994" s="116">
        <v>0.62853320415539526</v>
      </c>
      <c r="BQ994" s="116">
        <v>17.459199194987828</v>
      </c>
      <c r="BR994" s="116">
        <v>67.151349026706569</v>
      </c>
      <c r="BS994" s="116">
        <v>23.836508085730454</v>
      </c>
      <c r="BT994" s="116">
        <v>17.097917192296105</v>
      </c>
    </row>
    <row r="995" spans="1:72" x14ac:dyDescent="0.3">
      <c r="A995" s="116">
        <v>2</v>
      </c>
      <c r="B995" s="116">
        <v>12</v>
      </c>
      <c r="C995" s="116">
        <v>850</v>
      </c>
      <c r="E995" s="116">
        <v>22.473251890288299</v>
      </c>
      <c r="F995" s="116">
        <v>15.912741292700399</v>
      </c>
      <c r="G995" s="116">
        <v>9.6171233447513593</v>
      </c>
      <c r="H995" s="116">
        <v>29.384522925562798</v>
      </c>
      <c r="I995" s="116">
        <v>4.0138820497285401</v>
      </c>
      <c r="J995" s="116">
        <v>0.69408911425343001</v>
      </c>
      <c r="K995" s="116">
        <v>17.904389382715198</v>
      </c>
      <c r="Q995" s="160">
        <v>65.6378073263174</v>
      </c>
      <c r="R995" s="160">
        <v>15.5914644830795</v>
      </c>
      <c r="S995" s="160">
        <v>0.81071105582274505</v>
      </c>
      <c r="T995" s="160">
        <v>0.20855749866325901</v>
      </c>
      <c r="U995" s="160">
        <v>2.97636331287972</v>
      </c>
      <c r="V995" s="160">
        <v>4.79875648789523</v>
      </c>
      <c r="W995" s="160">
        <v>1.87845121573355</v>
      </c>
      <c r="X995" s="164">
        <v>2.5546346094600483</v>
      </c>
      <c r="Z995" s="116">
        <v>8.259859779148216E-3</v>
      </c>
      <c r="AA995" s="116">
        <v>2.5500277484625467E-2</v>
      </c>
      <c r="AB995" s="116">
        <v>4.2801105530000737E-2</v>
      </c>
      <c r="AC995" s="116">
        <v>3.7106793613662842E-2</v>
      </c>
      <c r="AD995" s="116">
        <v>7.9144713838559491E-2</v>
      </c>
      <c r="AE995" s="116">
        <v>0.81962536934658747</v>
      </c>
      <c r="AF995" s="116">
        <v>1.0270869374646781</v>
      </c>
      <c r="AG995" s="116">
        <v>5.9625549293356811E-2</v>
      </c>
      <c r="AH995" s="116">
        <v>8.7481085009427667E-2</v>
      </c>
      <c r="AI995" s="116">
        <v>0.46246488385327822</v>
      </c>
      <c r="AJ995" s="116">
        <v>0.20732879295227377</v>
      </c>
      <c r="AK995" s="116">
        <v>0.52072245174654697</v>
      </c>
      <c r="AL995" s="116">
        <v>0.27797487515017566</v>
      </c>
      <c r="AM995" s="116">
        <v>0.30321368234553642</v>
      </c>
      <c r="AN995" s="116">
        <v>0.74636599629815403</v>
      </c>
      <c r="AO995" s="116">
        <v>2.1694448702555214</v>
      </c>
      <c r="AP995" s="116">
        <v>1.2630718611112157</v>
      </c>
      <c r="AQ995" s="116">
        <v>2.6287081324956807</v>
      </c>
      <c r="AR995" s="116">
        <v>3.1574290228003452</v>
      </c>
      <c r="AS995" s="116">
        <v>3.6586981291915599</v>
      </c>
      <c r="AT995" s="116">
        <v>3.7266466956225894</v>
      </c>
      <c r="AV995" s="116">
        <v>30.328448935168318</v>
      </c>
      <c r="AW995" s="116">
        <v>504.0857431770944</v>
      </c>
      <c r="AX995" s="116">
        <v>1.5896720993490967</v>
      </c>
      <c r="AY995" s="116">
        <v>0.78012901022459979</v>
      </c>
      <c r="AZ995" s="116">
        <v>13637.664788115853</v>
      </c>
      <c r="BA995" s="116">
        <v>1.2555782924810039</v>
      </c>
      <c r="BB995" s="116">
        <v>7.0518313453122206E-2</v>
      </c>
      <c r="BC995" s="116">
        <v>14.393360366109903</v>
      </c>
      <c r="BD995" s="116">
        <v>34.523569354960301</v>
      </c>
      <c r="BE995" s="116">
        <v>489.58352936295853</v>
      </c>
      <c r="BF995" s="116">
        <v>21.40256647788561</v>
      </c>
      <c r="BG995" s="116">
        <v>3.978157038189301</v>
      </c>
      <c r="BH995" s="116">
        <v>3.3618225062940406</v>
      </c>
      <c r="BI995" s="116">
        <v>113.0916093985477</v>
      </c>
      <c r="BJ995" s="116">
        <v>1.1202866671565848</v>
      </c>
      <c r="BK995" s="116">
        <v>2672.8367403919938</v>
      </c>
      <c r="BL995" s="116">
        <v>2.5333255674458743</v>
      </c>
      <c r="BM995" s="116">
        <v>1.4540251063630723</v>
      </c>
      <c r="BN995" s="116">
        <v>7.5208097321238023</v>
      </c>
      <c r="BO995" s="116">
        <v>0.65480810086372543</v>
      </c>
      <c r="BP995" s="116">
        <v>0.63489912028506224</v>
      </c>
      <c r="BQ995" s="116">
        <v>17.804996049936204</v>
      </c>
      <c r="BR995" s="116">
        <v>65.097183255652581</v>
      </c>
      <c r="BS995" s="116">
        <v>22.670310772595577</v>
      </c>
      <c r="BT995" s="116">
        <v>16.261404351650842</v>
      </c>
    </row>
    <row r="996" spans="1:72" x14ac:dyDescent="0.3">
      <c r="A996" s="116">
        <v>2</v>
      </c>
      <c r="B996" s="116">
        <v>12.000000000000099</v>
      </c>
      <c r="C996" s="116">
        <v>860</v>
      </c>
      <c r="E996" s="116">
        <v>23.0249832046091</v>
      </c>
      <c r="F996" s="116">
        <v>16.328050841092299</v>
      </c>
      <c r="G996" s="116">
        <v>7.92279616999999</v>
      </c>
      <c r="H996" s="116">
        <v>30.438005816989101</v>
      </c>
      <c r="I996" s="116">
        <v>3.7168431377175999</v>
      </c>
      <c r="J996" s="116">
        <v>0.72224988748077401</v>
      </c>
      <c r="K996" s="116">
        <v>17.847070942110999</v>
      </c>
      <c r="Q996" s="160">
        <v>65.597554839763106</v>
      </c>
      <c r="R996" s="160">
        <v>15.655293622391699</v>
      </c>
      <c r="S996" s="160">
        <v>0.82006877894900398</v>
      </c>
      <c r="T996" s="160">
        <v>0.214541118997257</v>
      </c>
      <c r="U996" s="160">
        <v>2.9982844836670099</v>
      </c>
      <c r="V996" s="160">
        <v>4.8222899456964301</v>
      </c>
      <c r="W996" s="160">
        <v>1.8504298208357901</v>
      </c>
      <c r="X996" s="164">
        <v>2.6060377385824496</v>
      </c>
      <c r="Z996" s="116">
        <v>7.321441624785251E-3</v>
      </c>
      <c r="AA996" s="116">
        <v>2.4478295217662076E-2</v>
      </c>
      <c r="AB996" s="116">
        <v>4.2355294256871748E-2</v>
      </c>
      <c r="AC996" s="116">
        <v>3.6627941157788328E-2</v>
      </c>
      <c r="AD996" s="116">
        <v>7.3318172926069403E-2</v>
      </c>
      <c r="AE996" s="116">
        <v>0.83610368019641412</v>
      </c>
      <c r="AF996" s="116">
        <v>1.0606488103894334</v>
      </c>
      <c r="AG996" s="116">
        <v>5.4275007700538058E-2</v>
      </c>
      <c r="AH996" s="116">
        <v>7.828314097149057E-2</v>
      </c>
      <c r="AI996" s="116">
        <v>0.45379289068581097</v>
      </c>
      <c r="AJ996" s="116">
        <v>0.18677169898503032</v>
      </c>
      <c r="AK996" s="116">
        <v>0.49537616126824074</v>
      </c>
      <c r="AL996" s="116">
        <v>0.27154106666602024</v>
      </c>
      <c r="AM996" s="116">
        <v>0.30399810840011621</v>
      </c>
      <c r="AN996" s="116">
        <v>0.72591221950044971</v>
      </c>
      <c r="AO996" s="116">
        <v>2.1687106878753437</v>
      </c>
      <c r="AP996" s="116">
        <v>1.255048027147478</v>
      </c>
      <c r="AQ996" s="116">
        <v>2.6688640531888028</v>
      </c>
      <c r="AR996" s="116">
        <v>3.2184314027388119</v>
      </c>
      <c r="AS996" s="116">
        <v>3.7425094324950878</v>
      </c>
      <c r="AT996" s="116">
        <v>3.8220845332360223</v>
      </c>
      <c r="AV996" s="116">
        <v>29.717806370743514</v>
      </c>
      <c r="AW996" s="116">
        <v>494.7970953292006</v>
      </c>
      <c r="AX996" s="116">
        <v>1.5598082197307213</v>
      </c>
      <c r="AY996" s="116">
        <v>0.76520529585196717</v>
      </c>
      <c r="AZ996" s="116">
        <v>13609.328976193707</v>
      </c>
      <c r="BA996" s="116">
        <v>1.2359230930193932</v>
      </c>
      <c r="BB996" s="116">
        <v>6.8787849674694479E-2</v>
      </c>
      <c r="BC996" s="116">
        <v>14.336757957660991</v>
      </c>
      <c r="BD996" s="116">
        <v>34.766649506628688</v>
      </c>
      <c r="BE996" s="116">
        <v>492.71716293185199</v>
      </c>
      <c r="BF996" s="116">
        <v>22.057798566686436</v>
      </c>
      <c r="BG996" s="116">
        <v>4.0878681343927958</v>
      </c>
      <c r="BH996" s="116">
        <v>3.3692368491138227</v>
      </c>
      <c r="BI996" s="116">
        <v>112.00803048249335</v>
      </c>
      <c r="BJ996" s="116">
        <v>1.1406542173899508</v>
      </c>
      <c r="BK996" s="116">
        <v>2682.7104129507998</v>
      </c>
      <c r="BL996" s="116">
        <v>2.5494781365210097</v>
      </c>
      <c r="BM996" s="116">
        <v>1.4400717520182611</v>
      </c>
      <c r="BN996" s="116">
        <v>7.4234444964153088</v>
      </c>
      <c r="BO996" s="116">
        <v>0.64431682901810505</v>
      </c>
      <c r="BP996" s="116">
        <v>0.62320712824410729</v>
      </c>
      <c r="BQ996" s="116">
        <v>17.967171511599989</v>
      </c>
      <c r="BR996" s="116">
        <v>66.373118728075511</v>
      </c>
      <c r="BS996" s="116">
        <v>23.004804194160872</v>
      </c>
      <c r="BT996" s="116">
        <v>16.501336341803157</v>
      </c>
    </row>
    <row r="997" spans="1:72" x14ac:dyDescent="0.3">
      <c r="A997" s="116">
        <v>2</v>
      </c>
      <c r="B997" s="116">
        <v>12</v>
      </c>
      <c r="C997" s="116">
        <v>870</v>
      </c>
      <c r="E997" s="116">
        <v>24.840324545797699</v>
      </c>
      <c r="F997" s="116">
        <v>17.691869366852298</v>
      </c>
      <c r="G997" s="116">
        <v>4.84817354302489</v>
      </c>
      <c r="H997" s="116">
        <v>30.9322950163331</v>
      </c>
      <c r="I997" s="116">
        <v>2.7060888530763698</v>
      </c>
      <c r="J997" s="116">
        <v>0.77227823274825103</v>
      </c>
      <c r="K997" s="116">
        <v>18.208970442167299</v>
      </c>
      <c r="Q997" s="160">
        <v>65.683977634180295</v>
      </c>
      <c r="R997" s="160">
        <v>15.695268630588</v>
      </c>
      <c r="S997" s="160">
        <v>1.0134901206459599</v>
      </c>
      <c r="T997" s="160">
        <v>0.27442369064948802</v>
      </c>
      <c r="U997" s="160">
        <v>3.0760463857101099</v>
      </c>
      <c r="V997" s="160">
        <v>4.8228888820636202</v>
      </c>
      <c r="W997" s="160">
        <v>1.74606324486352</v>
      </c>
      <c r="X997" s="164">
        <v>2.7621501662390231</v>
      </c>
      <c r="Z997" s="116">
        <v>5.5892378870799741E-3</v>
      </c>
      <c r="AA997" s="116">
        <v>2.2678560040970762E-2</v>
      </c>
      <c r="AB997" s="116">
        <v>4.2472588098747377E-2</v>
      </c>
      <c r="AC997" s="116">
        <v>3.5847092304779615E-2</v>
      </c>
      <c r="AD997" s="116">
        <v>6.3811201389429806E-2</v>
      </c>
      <c r="AE997" s="116">
        <v>0.86473530780084817</v>
      </c>
      <c r="AF997" s="116">
        <v>1.1196332361763246</v>
      </c>
      <c r="AG997" s="116">
        <v>4.5177158015721926E-2</v>
      </c>
      <c r="AH997" s="116">
        <v>6.2195324376190554E-2</v>
      </c>
      <c r="AI997" s="116">
        <v>0.44716243281134188</v>
      </c>
      <c r="AJ997" s="116">
        <v>0.14870167086552002</v>
      </c>
      <c r="AK997" s="116">
        <v>0.43930077801613565</v>
      </c>
      <c r="AL997" s="116">
        <v>0.2556421470570252</v>
      </c>
      <c r="AM997" s="116">
        <v>0.2953408364045923</v>
      </c>
      <c r="AN997" s="116">
        <v>0.68453268147783775</v>
      </c>
      <c r="AO997" s="116">
        <v>2.1517937478778904</v>
      </c>
      <c r="AP997" s="116">
        <v>1.1991359459957414</v>
      </c>
      <c r="AQ997" s="116">
        <v>2.636744239369698</v>
      </c>
      <c r="AR997" s="116">
        <v>3.1982968307491446</v>
      </c>
      <c r="AS997" s="116">
        <v>3.7393212418843058</v>
      </c>
      <c r="AT997" s="116">
        <v>3.8336753714071752</v>
      </c>
      <c r="AV997" s="116">
        <v>27.75093532223114</v>
      </c>
      <c r="AW997" s="116">
        <v>464.3087334813884</v>
      </c>
      <c r="AX997" s="116">
        <v>1.4625854334897062</v>
      </c>
      <c r="AY997" s="116">
        <v>0.71823454265455622</v>
      </c>
      <c r="AZ997" s="116">
        <v>13164.949491449002</v>
      </c>
      <c r="BA997" s="116">
        <v>1.2022234503716596</v>
      </c>
      <c r="BB997" s="116">
        <v>6.60593793759955E-2</v>
      </c>
      <c r="BC997" s="116">
        <v>13.812240261873802</v>
      </c>
      <c r="BD997" s="116">
        <v>34.219998405209012</v>
      </c>
      <c r="BE997" s="116">
        <v>488.55946883272327</v>
      </c>
      <c r="BF997" s="116">
        <v>22.906044708988453</v>
      </c>
      <c r="BG997" s="116">
        <v>4.3209215160783696</v>
      </c>
      <c r="BH997" s="116">
        <v>3.3594900389588389</v>
      </c>
      <c r="BI997" s="116">
        <v>110.54880988477959</v>
      </c>
      <c r="BJ997" s="116">
        <v>1.1797155195499307</v>
      </c>
      <c r="BK997" s="116">
        <v>2731.50029567609</v>
      </c>
      <c r="BL997" s="116">
        <v>2.652935349958907</v>
      </c>
      <c r="BM997" s="116">
        <v>1.475222764901464</v>
      </c>
      <c r="BN997" s="116">
        <v>7.578520360856742</v>
      </c>
      <c r="BO997" s="116">
        <v>0.65530843285246299</v>
      </c>
      <c r="BP997" s="116">
        <v>0.6316735470378948</v>
      </c>
      <c r="BQ997" s="116">
        <v>18.19913329080595</v>
      </c>
      <c r="BR997" s="116">
        <v>64.466339809040534</v>
      </c>
      <c r="BS997" s="116">
        <v>21.866105247945725</v>
      </c>
      <c r="BT997" s="116">
        <v>15.684548068146723</v>
      </c>
    </row>
    <row r="998" spans="1:72" x14ac:dyDescent="0.3">
      <c r="A998" s="116">
        <v>2</v>
      </c>
      <c r="B998" s="116">
        <v>12.000000000000201</v>
      </c>
      <c r="C998" s="116">
        <v>880</v>
      </c>
      <c r="E998" s="116">
        <v>27.023220824184701</v>
      </c>
      <c r="F998" s="116">
        <v>19.158509550050201</v>
      </c>
      <c r="G998" s="116">
        <v>0.106633506040565</v>
      </c>
      <c r="H998" s="116">
        <v>33.242183009385002</v>
      </c>
      <c r="I998" s="116">
        <v>1.5483686098228899</v>
      </c>
      <c r="J998" s="116">
        <v>0.85807166430142501</v>
      </c>
      <c r="K998" s="116">
        <v>18.063012836215201</v>
      </c>
      <c r="Q998" s="160">
        <v>65.757126231460205</v>
      </c>
      <c r="R998" s="160">
        <v>15.813130807518901</v>
      </c>
      <c r="S998" s="160">
        <v>1.0693996536791199</v>
      </c>
      <c r="T998" s="160">
        <v>0.30252730756785001</v>
      </c>
      <c r="U998" s="160">
        <v>3.1583213782164701</v>
      </c>
      <c r="V998" s="160">
        <v>4.8678332679698402</v>
      </c>
      <c r="W998" s="160">
        <v>1.6372224803959901</v>
      </c>
      <c r="X998" s="164">
        <v>2.9732265017473205</v>
      </c>
      <c r="Z998" s="116">
        <v>2.927858403470587E-3</v>
      </c>
      <c r="AA998" s="116">
        <v>1.9576339296348479E-2</v>
      </c>
      <c r="AB998" s="116">
        <v>4.1492020783969741E-2</v>
      </c>
      <c r="AC998" s="116">
        <v>3.4364850043772405E-2</v>
      </c>
      <c r="AD998" s="116">
        <v>4.7467724223523924E-2</v>
      </c>
      <c r="AE998" s="116">
        <v>0.91818149635464352</v>
      </c>
      <c r="AF998" s="116">
        <v>1.2231415215699899</v>
      </c>
      <c r="AG998" s="116">
        <v>3.0226584130360324E-2</v>
      </c>
      <c r="AH998" s="116">
        <v>3.6515804144700049E-2</v>
      </c>
      <c r="AI998" s="116">
        <v>0.42221150911173505</v>
      </c>
      <c r="AJ998" s="116">
        <v>9.0614094985928956E-2</v>
      </c>
      <c r="AK998" s="116">
        <v>0.36363660672542375</v>
      </c>
      <c r="AL998" s="116">
        <v>0.23622277367170511</v>
      </c>
      <c r="AM998" s="116">
        <v>0.29300354062387446</v>
      </c>
      <c r="AN998" s="116">
        <v>0.62263489077716361</v>
      </c>
      <c r="AO998" s="116">
        <v>2.1564157568949334</v>
      </c>
      <c r="AP998" s="116">
        <v>1.157889816077035</v>
      </c>
      <c r="AQ998" s="116">
        <v>2.701677674919623</v>
      </c>
      <c r="AR998" s="116">
        <v>3.3100264535273261</v>
      </c>
      <c r="AS998" s="116">
        <v>3.9038284269691403</v>
      </c>
      <c r="AT998" s="116">
        <v>4.0279895828695871</v>
      </c>
      <c r="AV998" s="116">
        <v>25.737156116978316</v>
      </c>
      <c r="AW998" s="116">
        <v>433.18816734125602</v>
      </c>
      <c r="AX998" s="116">
        <v>1.3643393374004096</v>
      </c>
      <c r="AY998" s="116">
        <v>0.66967758071169203</v>
      </c>
      <c r="AZ998" s="116">
        <v>12797.511767537157</v>
      </c>
      <c r="BA998" s="116">
        <v>1.1485799988911582</v>
      </c>
      <c r="BB998" s="116">
        <v>6.1916582480165669E-2</v>
      </c>
      <c r="BC998" s="116">
        <v>13.342885662782651</v>
      </c>
      <c r="BD998" s="116">
        <v>34.020449173637346</v>
      </c>
      <c r="BE998" s="116">
        <v>493.74665934877498</v>
      </c>
      <c r="BF998" s="116">
        <v>24.527331837720173</v>
      </c>
      <c r="BG998" s="116">
        <v>4.6676407197154166</v>
      </c>
      <c r="BH998" s="116">
        <v>3.3437261451859728</v>
      </c>
      <c r="BI998" s="116">
        <v>107.42541955338974</v>
      </c>
      <c r="BJ998" s="116">
        <v>1.2420455649046955</v>
      </c>
      <c r="BK998" s="116">
        <v>2763.7486983174008</v>
      </c>
      <c r="BL998" s="116">
        <v>2.7348792724598643</v>
      </c>
      <c r="BM998" s="116">
        <v>1.4675513518100665</v>
      </c>
      <c r="BN998" s="116">
        <v>7.4838513458631448</v>
      </c>
      <c r="BO998" s="116">
        <v>0.6426491142234213</v>
      </c>
      <c r="BP998" s="116">
        <v>0.6159397983007785</v>
      </c>
      <c r="BQ998" s="116">
        <v>18.550442432107648</v>
      </c>
      <c r="BR998" s="116">
        <v>65.97494211609424</v>
      </c>
      <c r="BS998" s="116">
        <v>21.66264576439497</v>
      </c>
      <c r="BT998" s="116">
        <v>15.538606666443652</v>
      </c>
    </row>
    <row r="999" spans="1:72" x14ac:dyDescent="0.3">
      <c r="A999" s="116">
        <v>2</v>
      </c>
      <c r="B999" s="116">
        <v>12</v>
      </c>
      <c r="C999" s="116">
        <v>890</v>
      </c>
      <c r="E999" s="116">
        <v>28.833329315756899</v>
      </c>
      <c r="F999" s="116">
        <v>19.795802231822101</v>
      </c>
      <c r="H999" s="116">
        <v>31.743356394912801</v>
      </c>
      <c r="I999" s="116">
        <v>0.82180067101575005</v>
      </c>
      <c r="J999" s="116">
        <v>0.86008605702410501</v>
      </c>
      <c r="K999" s="116">
        <v>17.945625329468299</v>
      </c>
      <c r="Q999" s="160">
        <v>65.896048702325899</v>
      </c>
      <c r="R999" s="160">
        <v>15.7744264657697</v>
      </c>
      <c r="S999" s="160">
        <v>1.3876517664383501</v>
      </c>
      <c r="T999" s="160">
        <v>0.37262690772407697</v>
      </c>
      <c r="U999" s="160">
        <v>3.3153884364152901</v>
      </c>
      <c r="V999" s="160">
        <v>4.7688958018737004</v>
      </c>
      <c r="W999" s="160">
        <v>1.5478503046706</v>
      </c>
      <c r="X999" s="164">
        <v>3.0809799807408216</v>
      </c>
      <c r="Z999" s="116">
        <v>2.7822048923627899E-3</v>
      </c>
      <c r="AA999" s="116">
        <v>1.8847558548888369E-2</v>
      </c>
      <c r="AB999" s="116">
        <v>4.181086428814796E-2</v>
      </c>
      <c r="AC999" s="116">
        <v>3.3796371400326083E-2</v>
      </c>
      <c r="AD999" s="116">
        <v>4.6647912214330026E-2</v>
      </c>
      <c r="AE999" s="116">
        <v>0.91927408008737332</v>
      </c>
      <c r="AF999" s="116">
        <v>1.2250660312987762</v>
      </c>
      <c r="AG999" s="116">
        <v>2.973431911239394E-2</v>
      </c>
      <c r="AH999" s="116">
        <v>3.5855282508832048E-2</v>
      </c>
      <c r="AI999" s="116">
        <v>0.41687344268138232</v>
      </c>
      <c r="AJ999" s="116">
        <v>8.7631423880437043E-2</v>
      </c>
      <c r="AK999" s="116">
        <v>0.34988157203839831</v>
      </c>
      <c r="AL999" s="116">
        <v>0.23084283256727989</v>
      </c>
      <c r="AM999" s="116">
        <v>0.28120980335208839</v>
      </c>
      <c r="AN999" s="116">
        <v>0.60739488553485643</v>
      </c>
      <c r="AO999" s="116">
        <v>2.1400454904777932</v>
      </c>
      <c r="AP999" s="116">
        <v>1.11050509791693</v>
      </c>
      <c r="AQ999" s="116">
        <v>2.5868663580639213</v>
      </c>
      <c r="AR999" s="116">
        <v>3.168217309597424</v>
      </c>
      <c r="AS999" s="116">
        <v>3.7362581650239459</v>
      </c>
      <c r="AT999" s="116">
        <v>3.8545845126789158</v>
      </c>
      <c r="AV999" s="116">
        <v>24.146327786552906</v>
      </c>
      <c r="AW999" s="116">
        <v>408.4554783395115</v>
      </c>
      <c r="AX999" s="116">
        <v>1.2889486759290434</v>
      </c>
      <c r="AY999" s="116">
        <v>0.63307405472783107</v>
      </c>
      <c r="AZ999" s="116">
        <v>12134.47624442171</v>
      </c>
      <c r="BA999" s="116">
        <v>1.145827746250663</v>
      </c>
      <c r="BB999" s="116">
        <v>6.2059049246509596E-2</v>
      </c>
      <c r="BC999" s="116">
        <v>12.601204712915514</v>
      </c>
      <c r="BD999" s="116">
        <v>32.180947005008711</v>
      </c>
      <c r="BE999" s="116">
        <v>488.1258975646524</v>
      </c>
      <c r="BF999" s="116">
        <v>23.524536775773555</v>
      </c>
      <c r="BG999" s="116">
        <v>4.6526138928001526</v>
      </c>
      <c r="BH999" s="116">
        <v>3.2698767239659166</v>
      </c>
      <c r="BI999" s="116">
        <v>106.45682163506585</v>
      </c>
      <c r="BJ999" s="116">
        <v>1.2489661143520165</v>
      </c>
      <c r="BK999" s="116">
        <v>2813.4634765506439</v>
      </c>
      <c r="BL999" s="116">
        <v>2.8276274615446826</v>
      </c>
      <c r="BM999" s="116">
        <v>1.5450942409570763</v>
      </c>
      <c r="BN999" s="116">
        <v>7.9039009202507309</v>
      </c>
      <c r="BO999" s="116">
        <v>0.68011311714181799</v>
      </c>
      <c r="BP999" s="116">
        <v>0.65214965491319232</v>
      </c>
      <c r="BQ999" s="116">
        <v>18.463507903565056</v>
      </c>
      <c r="BR999" s="116">
        <v>61.757593179592625</v>
      </c>
      <c r="BS999" s="116">
        <v>19.322565944764413</v>
      </c>
      <c r="BT999" s="116">
        <v>13.860068399198104</v>
      </c>
    </row>
    <row r="1000" spans="1:72" x14ac:dyDescent="0.3">
      <c r="A1000" s="116">
        <v>2</v>
      </c>
      <c r="B1000" s="116">
        <v>12</v>
      </c>
      <c r="C1000" s="116">
        <v>900</v>
      </c>
      <c r="E1000" s="116">
        <v>29.798949932069998</v>
      </c>
      <c r="F1000" s="116">
        <v>19.851917160749998</v>
      </c>
      <c r="H1000" s="116">
        <v>31.325780890854102</v>
      </c>
      <c r="I1000" s="116">
        <v>0.54498886863016005</v>
      </c>
      <c r="J1000" s="116">
        <v>0.86008605304819696</v>
      </c>
      <c r="K1000" s="116">
        <v>17.6182770946475</v>
      </c>
      <c r="Q1000" s="160">
        <v>65.847915456591295</v>
      </c>
      <c r="R1000" s="160">
        <v>15.8046471897499</v>
      </c>
      <c r="S1000" s="160">
        <v>1.5775232505086201</v>
      </c>
      <c r="T1000" s="160">
        <v>0.41942153712769698</v>
      </c>
      <c r="U1000" s="160">
        <v>3.4246519442071999</v>
      </c>
      <c r="V1000" s="160">
        <v>4.7167695159565</v>
      </c>
      <c r="W1000" s="160">
        <v>1.4967533544504099</v>
      </c>
      <c r="X1000" s="164">
        <v>3.1513338533244455</v>
      </c>
      <c r="Z1000" s="116">
        <v>2.7257521492753223E-3</v>
      </c>
      <c r="AA1000" s="116">
        <v>1.8323237598776507E-2</v>
      </c>
      <c r="AB1000" s="116">
        <v>4.1502011758182286E-2</v>
      </c>
      <c r="AC1000" s="116">
        <v>3.3326141429170848E-2</v>
      </c>
      <c r="AD1000" s="116">
        <v>4.5753319830485702E-2</v>
      </c>
      <c r="AE1000" s="116">
        <v>0.91918917973354131</v>
      </c>
      <c r="AF1000" s="116">
        <v>1.2248718168320334</v>
      </c>
      <c r="AG1000" s="116">
        <v>2.9278445453180351E-2</v>
      </c>
      <c r="AH1000" s="116">
        <v>3.5434366517784206E-2</v>
      </c>
      <c r="AI1000" s="116">
        <v>0.40855242466248598</v>
      </c>
      <c r="AJ1000" s="116">
        <v>8.6693316802347445E-2</v>
      </c>
      <c r="AK1000" s="116">
        <v>0.34595000856854874</v>
      </c>
      <c r="AL1000" s="116">
        <v>0.22915517249632383</v>
      </c>
      <c r="AM1000" s="116">
        <v>0.27758134380708044</v>
      </c>
      <c r="AN1000" s="116">
        <v>0.59903812789998045</v>
      </c>
      <c r="AO1000" s="116">
        <v>2.1343524157419793</v>
      </c>
      <c r="AP1000" s="116">
        <v>1.0970948809768479</v>
      </c>
      <c r="AQ1000" s="116">
        <v>2.5544536241976723</v>
      </c>
      <c r="AR1000" s="116">
        <v>3.1283333798309432</v>
      </c>
      <c r="AS1000" s="116">
        <v>3.6889924954720281</v>
      </c>
      <c r="AT1000" s="116">
        <v>3.8057651847966611</v>
      </c>
      <c r="AV1000" s="116">
        <v>23.374223868659822</v>
      </c>
      <c r="AW1000" s="116">
        <v>396.49016352855512</v>
      </c>
      <c r="AX1000" s="116">
        <v>1.253346023586936</v>
      </c>
      <c r="AY1000" s="116">
        <v>0.61534604949862581</v>
      </c>
      <c r="AZ1000" s="116">
        <v>11819.166524696624</v>
      </c>
      <c r="BA1000" s="116">
        <v>1.1449532486253593</v>
      </c>
      <c r="BB1000" s="116">
        <v>6.2182840388941694E-2</v>
      </c>
      <c r="BC1000" s="116">
        <v>12.243234437193227</v>
      </c>
      <c r="BD1000" s="116">
        <v>31.282444240429886</v>
      </c>
      <c r="BE1000" s="116">
        <v>488.30172692045107</v>
      </c>
      <c r="BF1000" s="116">
        <v>22.990163790073023</v>
      </c>
      <c r="BG1000" s="116">
        <v>4.6223533773473902</v>
      </c>
      <c r="BH1000" s="116">
        <v>3.2253928259286422</v>
      </c>
      <c r="BI1000" s="116">
        <v>105.50780840431973</v>
      </c>
      <c r="BJ1000" s="116">
        <v>1.2525737687236245</v>
      </c>
      <c r="BK1000" s="116">
        <v>2836.9649486446078</v>
      </c>
      <c r="BL1000" s="116">
        <v>2.8553731249443781</v>
      </c>
      <c r="BM1000" s="116">
        <v>1.5732271986339583</v>
      </c>
      <c r="BN1000" s="116">
        <v>8.0589792779127567</v>
      </c>
      <c r="BO1000" s="116">
        <v>0.69415082176610121</v>
      </c>
      <c r="BP1000" s="116">
        <v>0.66572905118434422</v>
      </c>
      <c r="BQ1000" s="116">
        <v>18.412688154222245</v>
      </c>
      <c r="BR1000" s="116">
        <v>60.591014082731242</v>
      </c>
      <c r="BS1000" s="116">
        <v>18.390716786975553</v>
      </c>
      <c r="BT1000" s="116">
        <v>13.191653391501454</v>
      </c>
    </row>
    <row r="1001" spans="1:72" x14ac:dyDescent="0.3">
      <c r="A1001" s="116">
        <v>2</v>
      </c>
      <c r="B1001" s="116">
        <v>11.999999999999901</v>
      </c>
      <c r="C1001" s="116">
        <v>910.00000000001</v>
      </c>
      <c r="E1001" s="116">
        <v>30.9807139451522</v>
      </c>
      <c r="F1001" s="116">
        <v>20.042509344100498</v>
      </c>
      <c r="H1001" s="116">
        <v>30.796049608051799</v>
      </c>
      <c r="I1001" s="116">
        <v>0.18912434649595999</v>
      </c>
      <c r="J1001" s="116">
        <v>0.86008605994806897</v>
      </c>
      <c r="K1001" s="116">
        <v>17.131516696251499</v>
      </c>
      <c r="Q1001" s="160">
        <v>65.882325989608702</v>
      </c>
      <c r="R1001" s="160">
        <v>15.844789466045</v>
      </c>
      <c r="S1001" s="160">
        <v>1.7109479989846601</v>
      </c>
      <c r="T1001" s="160">
        <v>0.44080615448263999</v>
      </c>
      <c r="U1001" s="160">
        <v>3.5401746612851799</v>
      </c>
      <c r="V1001" s="160">
        <v>4.6762771466476503</v>
      </c>
      <c r="W1001" s="160">
        <v>1.44840343105618</v>
      </c>
      <c r="X1001" s="164">
        <v>3.228573646251097</v>
      </c>
      <c r="Z1001" s="116">
        <v>2.6637537819817281E-3</v>
      </c>
      <c r="AA1001" s="116">
        <v>1.7596434924170467E-2</v>
      </c>
      <c r="AB1001" s="116">
        <v>4.1166047610988105E-2</v>
      </c>
      <c r="AC1001" s="116">
        <v>3.2701590776556169E-2</v>
      </c>
      <c r="AD1001" s="116">
        <v>4.4441822730034809E-2</v>
      </c>
      <c r="AE1001" s="116">
        <v>0.91908412797594807</v>
      </c>
      <c r="AF1001" s="116">
        <v>1.2246531697068876</v>
      </c>
      <c r="AG1001" s="116">
        <v>2.8643494524456536E-2</v>
      </c>
      <c r="AH1001" s="116">
        <v>3.4892263659466738E-2</v>
      </c>
      <c r="AI1001" s="116">
        <v>0.39640205446474164</v>
      </c>
      <c r="AJ1001" s="116">
        <v>8.5555450362678406E-2</v>
      </c>
      <c r="AK1001" s="116">
        <v>0.34117527870530368</v>
      </c>
      <c r="AL1001" s="116">
        <v>0.22723544350156019</v>
      </c>
      <c r="AM1001" s="116">
        <v>0.27310204778726077</v>
      </c>
      <c r="AN1001" s="116">
        <v>0.58782550555772017</v>
      </c>
      <c r="AO1001" s="116">
        <v>2.1275302739255606</v>
      </c>
      <c r="AP1001" s="116">
        <v>1.0804780660903122</v>
      </c>
      <c r="AQ1001" s="116">
        <v>2.51389859442726</v>
      </c>
      <c r="AR1001" s="116">
        <v>3.0783656115106992</v>
      </c>
      <c r="AS1001" s="116">
        <v>3.6296837882950763</v>
      </c>
      <c r="AT1001" s="116">
        <v>3.7445287984970532</v>
      </c>
      <c r="AV1001" s="116">
        <v>22.493495900998543</v>
      </c>
      <c r="AW1001" s="116">
        <v>382.82095459793766</v>
      </c>
      <c r="AX1001" s="116">
        <v>1.2122299755462602</v>
      </c>
      <c r="AY1001" s="116">
        <v>0.59499467096142522</v>
      </c>
      <c r="AZ1001" s="116">
        <v>11459.129725132225</v>
      </c>
      <c r="BA1001" s="116">
        <v>1.1438830754594429</v>
      </c>
      <c r="BB1001" s="116">
        <v>6.2334029839265184E-2</v>
      </c>
      <c r="BC1001" s="116">
        <v>11.833361694960294</v>
      </c>
      <c r="BD1001" s="116">
        <v>30.249525878487695</v>
      </c>
      <c r="BE1001" s="116">
        <v>489.47065609517477</v>
      </c>
      <c r="BF1001" s="116">
        <v>22.366397346569897</v>
      </c>
      <c r="BG1001" s="116">
        <v>4.5847678375737111</v>
      </c>
      <c r="BH1001" s="116">
        <v>3.1715865602533864</v>
      </c>
      <c r="BI1001" s="116">
        <v>104.35475963312929</v>
      </c>
      <c r="BJ1001" s="116">
        <v>1.2578262883926901</v>
      </c>
      <c r="BK1001" s="116">
        <v>2865.863998357037</v>
      </c>
      <c r="BL1001" s="116">
        <v>2.8895015208115047</v>
      </c>
      <c r="BM1001" s="116">
        <v>1.608894790818262</v>
      </c>
      <c r="BN1001" s="116">
        <v>8.2564066716923072</v>
      </c>
      <c r="BO1001" s="116">
        <v>0.71208094133256516</v>
      </c>
      <c r="BP1001" s="116">
        <v>0.68307753067981802</v>
      </c>
      <c r="BQ1001" s="116">
        <v>18.350860331171674</v>
      </c>
      <c r="BR1001" s="116">
        <v>59.283738744769032</v>
      </c>
      <c r="BS1001" s="116">
        <v>17.32359968448003</v>
      </c>
      <c r="BT1001" s="116">
        <v>12.426210744141795</v>
      </c>
    </row>
    <row r="1002" spans="1:72" x14ac:dyDescent="0.3">
      <c r="A1002" s="116">
        <v>2</v>
      </c>
      <c r="B1002" s="116">
        <v>11.999999999999799</v>
      </c>
      <c r="C1002" s="116">
        <v>919.99999999999</v>
      </c>
      <c r="E1002" s="116">
        <v>31.910685462161801</v>
      </c>
      <c r="F1002" s="116">
        <v>20.1134847437365</v>
      </c>
      <c r="H1002" s="116">
        <v>30.3673382019978</v>
      </c>
      <c r="I1002" s="116">
        <v>4.08698216215065E-2</v>
      </c>
      <c r="J1002" s="116">
        <v>0.86008605483980705</v>
      </c>
      <c r="K1002" s="116">
        <v>16.707535715642599</v>
      </c>
      <c r="Q1002" s="160">
        <v>65.746241620187902</v>
      </c>
      <c r="R1002" s="160">
        <v>15.880155683194401</v>
      </c>
      <c r="S1002" s="160">
        <v>1.9133927838714999</v>
      </c>
      <c r="T1002" s="160">
        <v>0.49894147483766199</v>
      </c>
      <c r="U1002" s="160">
        <v>3.61385463455303</v>
      </c>
      <c r="V1002" s="160">
        <v>4.6715542125256899</v>
      </c>
      <c r="W1002" s="160">
        <v>1.40773942089731</v>
      </c>
      <c r="X1002" s="164">
        <v>3.3184793600139328</v>
      </c>
      <c r="Z1002" s="116">
        <v>2.631202362376398E-3</v>
      </c>
      <c r="AA1002" s="116">
        <v>1.7087692907554228E-2</v>
      </c>
      <c r="AB1002" s="116">
        <v>4.0791583822121814E-2</v>
      </c>
      <c r="AC1002" s="116">
        <v>3.2177090262894802E-2</v>
      </c>
      <c r="AD1002" s="116">
        <v>4.3335004364982194E-2</v>
      </c>
      <c r="AE1002" s="116">
        <v>0.91899086564980803</v>
      </c>
      <c r="AF1002" s="116">
        <v>1.2244504841701065</v>
      </c>
      <c r="AG1002" s="116">
        <v>2.8089717661268453E-2</v>
      </c>
      <c r="AH1002" s="116">
        <v>3.4391224645726262E-2</v>
      </c>
      <c r="AI1002" s="116">
        <v>0.38632364130702451</v>
      </c>
      <c r="AJ1002" s="116">
        <v>8.4525719164448537E-2</v>
      </c>
      <c r="AK1002" s="116">
        <v>0.33707472251780379</v>
      </c>
      <c r="AL1002" s="116">
        <v>0.22553971066038755</v>
      </c>
      <c r="AM1002" s="116">
        <v>0.26982982268830752</v>
      </c>
      <c r="AN1002" s="116">
        <v>0.57811848520383402</v>
      </c>
      <c r="AO1002" s="116">
        <v>2.1215998241110254</v>
      </c>
      <c r="AP1002" s="116">
        <v>1.0666330090090685</v>
      </c>
      <c r="AQ1002" s="116">
        <v>2.4805747616472504</v>
      </c>
      <c r="AR1002" s="116">
        <v>3.0373861262896549</v>
      </c>
      <c r="AS1002" s="116">
        <v>3.5811051598815555</v>
      </c>
      <c r="AT1002" s="116">
        <v>3.6944390523956043</v>
      </c>
      <c r="AV1002" s="116">
        <v>21.844918869712409</v>
      </c>
      <c r="AW1002" s="116">
        <v>372.64724183467246</v>
      </c>
      <c r="AX1002" s="116">
        <v>1.1819596139896829</v>
      </c>
      <c r="AY1002" s="116">
        <v>0.57992252209181494</v>
      </c>
      <c r="AZ1002" s="116">
        <v>11191.799927207669</v>
      </c>
      <c r="BA1002" s="116">
        <v>1.1430489383552651</v>
      </c>
      <c r="BB1002" s="116">
        <v>6.2454456822723756E-2</v>
      </c>
      <c r="BC1002" s="116">
        <v>11.530514665698611</v>
      </c>
      <c r="BD1002" s="116">
        <v>29.487018966280861</v>
      </c>
      <c r="BE1002" s="116">
        <v>490.52083758875602</v>
      </c>
      <c r="BF1002" s="116">
        <v>21.903051986518321</v>
      </c>
      <c r="BG1002" s="116">
        <v>4.5568988018837659</v>
      </c>
      <c r="BH1002" s="116">
        <v>3.1311134883697829</v>
      </c>
      <c r="BI1002" s="116">
        <v>103.41423461674285</v>
      </c>
      <c r="BJ1002" s="116">
        <v>1.2627258769352523</v>
      </c>
      <c r="BK1002" s="116">
        <v>2889.4639478672107</v>
      </c>
      <c r="BL1002" s="116">
        <v>2.9176273657743388</v>
      </c>
      <c r="BM1002" s="116">
        <v>1.638353848514214</v>
      </c>
      <c r="BN1002" s="116">
        <v>8.419757156129803</v>
      </c>
      <c r="BO1002" s="116">
        <v>0.72693794952742552</v>
      </c>
      <c r="BP1002" s="116">
        <v>0.69744673218386344</v>
      </c>
      <c r="BQ1002" s="116">
        <v>18.302119600524204</v>
      </c>
      <c r="BR1002" s="116">
        <v>58.258311788914725</v>
      </c>
      <c r="BS1002" s="116">
        <v>16.5324664001134</v>
      </c>
      <c r="BT1002" s="116">
        <v>11.858731173077123</v>
      </c>
    </row>
    <row r="1003" spans="1:72" x14ac:dyDescent="0.3">
      <c r="A1003" s="116">
        <v>2</v>
      </c>
      <c r="B1003" s="116">
        <v>12.000000000000099</v>
      </c>
      <c r="C1003" s="116">
        <v>930</v>
      </c>
      <c r="E1003" s="116">
        <v>32.938992391181301</v>
      </c>
      <c r="F1003" s="116">
        <v>20.260827461550601</v>
      </c>
      <c r="H1003" s="116">
        <v>29.5187522144026</v>
      </c>
      <c r="J1003" s="116">
        <v>0.86008606384414799</v>
      </c>
      <c r="K1003" s="116">
        <v>16.4213418690215</v>
      </c>
      <c r="Q1003" s="160">
        <v>65.313760719207295</v>
      </c>
      <c r="R1003" s="160">
        <v>15.9923729436576</v>
      </c>
      <c r="S1003" s="160">
        <v>2.2648662619804298</v>
      </c>
      <c r="T1003" s="160">
        <v>0.59169817246559797</v>
      </c>
      <c r="U1003" s="160">
        <v>3.7341509375938799</v>
      </c>
      <c r="V1003" s="160">
        <v>4.6619675989219198</v>
      </c>
      <c r="W1003" s="160">
        <v>1.3687441727470999</v>
      </c>
      <c r="X1003" s="164">
        <v>3.4060182258641127</v>
      </c>
      <c r="Z1003" s="116">
        <v>2.6265073898884637E-3</v>
      </c>
      <c r="AA1003" s="116">
        <v>1.678642949353595E-2</v>
      </c>
      <c r="AB1003" s="116">
        <v>4.0605613879351542E-2</v>
      </c>
      <c r="AC1003" s="116">
        <v>3.1707496158370804E-2</v>
      </c>
      <c r="AD1003" s="116">
        <v>4.259870186291409E-2</v>
      </c>
      <c r="AE1003" s="116">
        <v>0.91885100577878764</v>
      </c>
      <c r="AF1003" s="116">
        <v>1.2240954793949002</v>
      </c>
      <c r="AG1003" s="116">
        <v>2.7724671541870291E-2</v>
      </c>
      <c r="AH1003" s="116">
        <v>3.4041681743714525E-2</v>
      </c>
      <c r="AI1003" s="116">
        <v>0.37971978645866655</v>
      </c>
      <c r="AJ1003" s="116">
        <v>8.318835257719534E-2</v>
      </c>
      <c r="AK1003" s="116">
        <v>0.32975230742296263</v>
      </c>
      <c r="AL1003" s="116">
        <v>0.22247232322911351</v>
      </c>
      <c r="AM1003" s="116">
        <v>0.26427233990728977</v>
      </c>
      <c r="AN1003" s="116">
        <v>0.56692789176216662</v>
      </c>
      <c r="AO1003" s="116">
        <v>2.1112505129636459</v>
      </c>
      <c r="AP1003" s="116">
        <v>1.0400978078829617</v>
      </c>
      <c r="AQ1003" s="116">
        <v>2.4155923817918934</v>
      </c>
      <c r="AR1003" s="116">
        <v>2.9570210584178871</v>
      </c>
      <c r="AS1003" s="116">
        <v>3.4858613578169777</v>
      </c>
      <c r="AT1003" s="116">
        <v>3.5958596391696114</v>
      </c>
      <c r="AV1003" s="116">
        <v>21.168572466545058</v>
      </c>
      <c r="AW1003" s="116">
        <v>361.81141682310795</v>
      </c>
      <c r="AX1003" s="116">
        <v>1.1496816604842734</v>
      </c>
      <c r="AY1003" s="116">
        <v>0.56398406302070059</v>
      </c>
      <c r="AZ1003" s="116">
        <v>10899.662628674263</v>
      </c>
      <c r="BA1003" s="116">
        <v>1.1421553315409083</v>
      </c>
      <c r="BB1003" s="116">
        <v>6.2592697773571696E-2</v>
      </c>
      <c r="BC1003" s="116">
        <v>11.207464396457214</v>
      </c>
      <c r="BD1003" s="116">
        <v>28.67537223724517</v>
      </c>
      <c r="BE1003" s="116">
        <v>488.94028883724457</v>
      </c>
      <c r="BF1003" s="116">
        <v>21.418731531830471</v>
      </c>
      <c r="BG1003" s="116">
        <v>4.5411186533042276</v>
      </c>
      <c r="BH1003" s="116">
        <v>3.0924683203353425</v>
      </c>
      <c r="BI1003" s="116">
        <v>102.64232575721913</v>
      </c>
      <c r="BJ1003" s="116">
        <v>1.2683604323397317</v>
      </c>
      <c r="BK1003" s="116">
        <v>2920.0501355161418</v>
      </c>
      <c r="BL1003" s="116">
        <v>2.9701331377602012</v>
      </c>
      <c r="BM1003" s="116">
        <v>1.6877762546880255</v>
      </c>
      <c r="BN1003" s="116">
        <v>8.6922751379983865</v>
      </c>
      <c r="BO1003" s="116">
        <v>0.75158124304745233</v>
      </c>
      <c r="BP1003" s="116">
        <v>0.72131970723578176</v>
      </c>
      <c r="BQ1003" s="116">
        <v>18.247421379289978</v>
      </c>
      <c r="BR1003" s="116">
        <v>56.249978408970989</v>
      </c>
      <c r="BS1003" s="116">
        <v>15.537443777054282</v>
      </c>
      <c r="BT1003" s="116">
        <v>11.145001865397587</v>
      </c>
    </row>
    <row r="1004" spans="1:72" x14ac:dyDescent="0.3">
      <c r="A1004" s="116">
        <v>2</v>
      </c>
      <c r="B1004" s="116">
        <v>12</v>
      </c>
      <c r="C1004" s="116">
        <v>940</v>
      </c>
      <c r="E1004" s="116">
        <v>33.884913870055897</v>
      </c>
      <c r="F1004" s="116">
        <v>20.305195543144801</v>
      </c>
      <c r="H1004" s="116">
        <v>29.130039130276899</v>
      </c>
      <c r="J1004" s="116">
        <v>0.86008607108602997</v>
      </c>
      <c r="K1004" s="116">
        <v>15.8197653854363</v>
      </c>
      <c r="Q1004" s="160">
        <v>65.031300752973905</v>
      </c>
      <c r="R1004" s="160">
        <v>16.113720461596898</v>
      </c>
      <c r="S1004" s="160">
        <v>2.47181627335606</v>
      </c>
      <c r="T1004" s="160">
        <v>0.64274825722124496</v>
      </c>
      <c r="U1004" s="160">
        <v>3.81392145154354</v>
      </c>
      <c r="V1004" s="160">
        <v>4.68854205856326</v>
      </c>
      <c r="W1004" s="160">
        <v>1.3350280018788201</v>
      </c>
      <c r="X1004" s="164">
        <v>3.5119428595991629</v>
      </c>
      <c r="Z1004" s="116">
        <v>2.6161916773376833E-3</v>
      </c>
      <c r="AA1004" s="116">
        <v>1.6233882716997959E-2</v>
      </c>
      <c r="AB1004" s="116">
        <v>4.0051105557977904E-2</v>
      </c>
      <c r="AC1004" s="116">
        <v>3.1061532564505733E-2</v>
      </c>
      <c r="AD1004" s="116">
        <v>4.1079406209730031E-2</v>
      </c>
      <c r="AE1004" s="116">
        <v>0.91874768613958835</v>
      </c>
      <c r="AF1004" s="116">
        <v>1.2238887527206792</v>
      </c>
      <c r="AG1004" s="116">
        <v>2.6965688346441669E-2</v>
      </c>
      <c r="AH1004" s="116">
        <v>3.3357720713440363E-2</v>
      </c>
      <c r="AI1004" s="116">
        <v>0.36610688853448026</v>
      </c>
      <c r="AJ1004" s="116">
        <v>8.1996978695739756E-2</v>
      </c>
      <c r="AK1004" s="116">
        <v>0.32571040148803265</v>
      </c>
      <c r="AL1004" s="116">
        <v>0.22085538357586965</v>
      </c>
      <c r="AM1004" s="116">
        <v>0.26169362183181005</v>
      </c>
      <c r="AN1004" s="116">
        <v>0.55504791585491764</v>
      </c>
      <c r="AO1004" s="116">
        <v>2.1053348322028924</v>
      </c>
      <c r="AP1004" s="116">
        <v>1.027130069913889</v>
      </c>
      <c r="AQ1004" s="116">
        <v>2.3849299155810564</v>
      </c>
      <c r="AR1004" s="116">
        <v>2.9194664488729041</v>
      </c>
      <c r="AS1004" s="116">
        <v>3.4413462283097731</v>
      </c>
      <c r="AT1004" s="116">
        <v>3.5501502354977448</v>
      </c>
      <c r="AV1004" s="116">
        <v>20.582606014677602</v>
      </c>
      <c r="AW1004" s="116">
        <v>352.56373338231703</v>
      </c>
      <c r="AX1004" s="116">
        <v>1.1222762032435627</v>
      </c>
      <c r="AY1004" s="116">
        <v>0.55028060021562497</v>
      </c>
      <c r="AZ1004" s="116">
        <v>10659.88235669827</v>
      </c>
      <c r="BA1004" s="116">
        <v>1.141311284779428</v>
      </c>
      <c r="BB1004" s="116">
        <v>6.2715723892487321E-2</v>
      </c>
      <c r="BC1004" s="116">
        <v>10.934246503412425</v>
      </c>
      <c r="BD1004" s="116">
        <v>27.985310523045488</v>
      </c>
      <c r="BE1004" s="116">
        <v>491.57715744965998</v>
      </c>
      <c r="BF1004" s="116">
        <v>20.989081231704301</v>
      </c>
      <c r="BG1004" s="116">
        <v>4.5110650465509359</v>
      </c>
      <c r="BH1004" s="116">
        <v>3.0523779868074974</v>
      </c>
      <c r="BI1004" s="116">
        <v>101.58867055678522</v>
      </c>
      <c r="BJ1004" s="116">
        <v>1.2751134545352734</v>
      </c>
      <c r="BK1004" s="116">
        <v>2944.3829403082818</v>
      </c>
      <c r="BL1004" s="116">
        <v>2.9962559500112813</v>
      </c>
      <c r="BM1004" s="116">
        <v>1.7174348710025802</v>
      </c>
      <c r="BN1004" s="116">
        <v>8.8583058610169036</v>
      </c>
      <c r="BO1004" s="116">
        <v>0.76680364550298186</v>
      </c>
      <c r="BP1004" s="116">
        <v>0.73602939570479675</v>
      </c>
      <c r="BQ1004" s="116">
        <v>18.198168081994268</v>
      </c>
      <c r="BR1004" s="116">
        <v>55.493360148351051</v>
      </c>
      <c r="BS1004" s="116">
        <v>14.85571984926249</v>
      </c>
      <c r="BT1004" s="116">
        <v>10.656001579639762</v>
      </c>
    </row>
    <row r="1005" spans="1:72" x14ac:dyDescent="0.3">
      <c r="A1005" s="116">
        <v>2</v>
      </c>
      <c r="B1005" s="116">
        <v>11.999999999999901</v>
      </c>
      <c r="C1005" s="116">
        <v>950</v>
      </c>
      <c r="E1005" s="116">
        <v>35.162728613322003</v>
      </c>
      <c r="F1005" s="116">
        <v>20.5547805551696</v>
      </c>
      <c r="H1005" s="116">
        <v>27.887291591974101</v>
      </c>
      <c r="J1005" s="116">
        <v>0.86008605542430505</v>
      </c>
      <c r="K1005" s="116">
        <v>15.5351131841101</v>
      </c>
      <c r="Q1005" s="160">
        <v>64.460549171804502</v>
      </c>
      <c r="R1005" s="160">
        <v>16.230181608851598</v>
      </c>
      <c r="S1005" s="160">
        <v>2.9538797425839398</v>
      </c>
      <c r="T1005" s="160">
        <v>0.757396191055414</v>
      </c>
      <c r="U1005" s="160">
        <v>3.9382432401907201</v>
      </c>
      <c r="V1005" s="160">
        <v>4.678976216283</v>
      </c>
      <c r="W1005" s="160">
        <v>1.29236375518036</v>
      </c>
      <c r="X1005" s="164">
        <v>3.6204792942603148</v>
      </c>
      <c r="Z1005" s="116">
        <v>2.6267579005552276E-3</v>
      </c>
      <c r="AA1005" s="116">
        <v>1.5964969363073095E-2</v>
      </c>
      <c r="AB1005" s="116">
        <v>3.9947048282527646E-2</v>
      </c>
      <c r="AC1005" s="116">
        <v>3.0521969447715565E-2</v>
      </c>
      <c r="AD1005" s="116">
        <v>4.0355660759075949E-2</v>
      </c>
      <c r="AE1005" s="116">
        <v>0.91855595618215025</v>
      </c>
      <c r="AF1005" s="116">
        <v>1.223389033504672</v>
      </c>
      <c r="AG1005" s="116">
        <v>2.6617619520343007E-2</v>
      </c>
      <c r="AH1005" s="116">
        <v>3.3020720314709019E-2</v>
      </c>
      <c r="AI1005" s="116">
        <v>0.35968578556177616</v>
      </c>
      <c r="AJ1005" s="116">
        <v>8.0245547733244271E-2</v>
      </c>
      <c r="AK1005" s="116">
        <v>0.31526290892428838</v>
      </c>
      <c r="AL1005" s="116">
        <v>0.21649989394933861</v>
      </c>
      <c r="AM1005" s="116">
        <v>0.25381332715430277</v>
      </c>
      <c r="AN1005" s="116">
        <v>0.54071907502182592</v>
      </c>
      <c r="AO1005" s="116">
        <v>2.0906675304532603</v>
      </c>
      <c r="AP1005" s="116">
        <v>0.98861652733580241</v>
      </c>
      <c r="AQ1005" s="116">
        <v>2.2901845791349209</v>
      </c>
      <c r="AR1005" s="116">
        <v>2.8021483963248452</v>
      </c>
      <c r="AS1005" s="116">
        <v>3.3022898911574181</v>
      </c>
      <c r="AT1005" s="116">
        <v>3.4061232733516964</v>
      </c>
      <c r="AV1005" s="116">
        <v>19.839787108747313</v>
      </c>
      <c r="AW1005" s="116">
        <v>340.4898012518031</v>
      </c>
      <c r="AX1005" s="116">
        <v>1.08601255962481</v>
      </c>
      <c r="AY1005" s="116">
        <v>0.53245522294492054</v>
      </c>
      <c r="AZ1005" s="116">
        <v>10327.383283389459</v>
      </c>
      <c r="BA1005" s="116">
        <v>1.1402100405399043</v>
      </c>
      <c r="BB1005" s="116">
        <v>6.2890196007637081E-2</v>
      </c>
      <c r="BC1005" s="116">
        <v>10.572388450955383</v>
      </c>
      <c r="BD1005" s="116">
        <v>27.07506079475456</v>
      </c>
      <c r="BE1005" s="116">
        <v>488.26820965335685</v>
      </c>
      <c r="BF1005" s="116">
        <v>20.438179218057147</v>
      </c>
      <c r="BG1005" s="116">
        <v>4.4961186035315226</v>
      </c>
      <c r="BH1005" s="116">
        <v>3.0081306320270289</v>
      </c>
      <c r="BI1005" s="116">
        <v>100.73753009056247</v>
      </c>
      <c r="BJ1005" s="116">
        <v>1.2816591523272038</v>
      </c>
      <c r="BK1005" s="116">
        <v>2985.1451494653056</v>
      </c>
      <c r="BL1005" s="116">
        <v>3.0726786206923697</v>
      </c>
      <c r="BM1005" s="116">
        <v>1.7914311554211333</v>
      </c>
      <c r="BN1005" s="116">
        <v>9.2692345469793356</v>
      </c>
      <c r="BO1005" s="116">
        <v>0.80413458125944925</v>
      </c>
      <c r="BP1005" s="116">
        <v>0.77224611473251092</v>
      </c>
      <c r="BQ1005" s="116">
        <v>18.130171519920889</v>
      </c>
      <c r="BR1005" s="116">
        <v>52.676216917229056</v>
      </c>
      <c r="BS1005" s="116">
        <v>13.690439160859263</v>
      </c>
      <c r="BT1005" s="116">
        <v>9.8201462335277441</v>
      </c>
    </row>
    <row r="1006" spans="1:72" x14ac:dyDescent="0.3">
      <c r="A1006" s="116">
        <v>2</v>
      </c>
      <c r="B1006" s="116">
        <v>11.999999999999901</v>
      </c>
      <c r="C1006" s="116">
        <v>960</v>
      </c>
      <c r="E1006" s="116">
        <v>36.943918985809297</v>
      </c>
      <c r="F1006" s="116">
        <v>20.5729370515234</v>
      </c>
      <c r="H1006" s="116">
        <v>26.789448851623298</v>
      </c>
      <c r="J1006" s="116">
        <v>0.860086059659952</v>
      </c>
      <c r="K1006" s="116">
        <v>14.833609051384</v>
      </c>
      <c r="Q1006" s="160">
        <v>63.733704027044098</v>
      </c>
      <c r="R1006" s="160">
        <v>16.420107627333898</v>
      </c>
      <c r="S1006" s="160">
        <v>3.5066151274478101</v>
      </c>
      <c r="T1006" s="160">
        <v>0.89472538615078601</v>
      </c>
      <c r="U1006" s="160">
        <v>4.1779025183924299</v>
      </c>
      <c r="V1006" s="160">
        <v>4.6211955784023901</v>
      </c>
      <c r="W1006" s="160">
        <v>1.23159714392245</v>
      </c>
      <c r="X1006" s="164">
        <v>3.7521973814299239</v>
      </c>
      <c r="Z1006" s="116">
        <v>2.6068585686755395E-3</v>
      </c>
      <c r="AA1006" s="116">
        <v>1.5305733137448686E-2</v>
      </c>
      <c r="AB1006" s="116">
        <v>3.9217163915590783E-2</v>
      </c>
      <c r="AC1006" s="116">
        <v>2.9571036379537587E-2</v>
      </c>
      <c r="AD1006" s="116">
        <v>3.8574306492551197E-2</v>
      </c>
      <c r="AE1006" s="116">
        <v>0.91833643488500993</v>
      </c>
      <c r="AF1006" s="116">
        <v>1.2228549521171843</v>
      </c>
      <c r="AG1006" s="116">
        <v>2.5690931036638335E-2</v>
      </c>
      <c r="AH1006" s="116">
        <v>3.2113095159512522E-2</v>
      </c>
      <c r="AI1006" s="116">
        <v>0.34376868002285227</v>
      </c>
      <c r="AJ1006" s="116">
        <v>7.7934608273501085E-2</v>
      </c>
      <c r="AK1006" s="116">
        <v>0.30490651429420862</v>
      </c>
      <c r="AL1006" s="116">
        <v>0.21206940215175693</v>
      </c>
      <c r="AM1006" s="116">
        <v>0.24653596403124445</v>
      </c>
      <c r="AN1006" s="116">
        <v>0.52097594399482694</v>
      </c>
      <c r="AO1006" s="116">
        <v>2.0757273725069241</v>
      </c>
      <c r="AP1006" s="116">
        <v>0.95305579357547421</v>
      </c>
      <c r="AQ1006" s="116">
        <v>2.2045997499938697</v>
      </c>
      <c r="AR1006" s="116">
        <v>2.6967135846982302</v>
      </c>
      <c r="AS1006" s="116">
        <v>3.1774461132798422</v>
      </c>
      <c r="AT1006" s="116">
        <v>3.2772135931697717</v>
      </c>
      <c r="AV1006" s="116">
        <v>18.890653884827056</v>
      </c>
      <c r="AW1006" s="116">
        <v>325.1203532577448</v>
      </c>
      <c r="AX1006" s="116">
        <v>1.0401656238763051</v>
      </c>
      <c r="AY1006" s="116">
        <v>0.50958578425813017</v>
      </c>
      <c r="AZ1006" s="116">
        <v>9908.5353590423001</v>
      </c>
      <c r="BA1006" s="116">
        <v>1.1386325675541593</v>
      </c>
      <c r="BB1006" s="116">
        <v>6.3128173251047581E-2</v>
      </c>
      <c r="BC1006" s="116">
        <v>10.11308807367296</v>
      </c>
      <c r="BD1006" s="116">
        <v>25.918140560291317</v>
      </c>
      <c r="BE1006" s="116">
        <v>487.12833611234566</v>
      </c>
      <c r="BF1006" s="116">
        <v>19.709413976048463</v>
      </c>
      <c r="BG1006" s="116">
        <v>4.4507642247841375</v>
      </c>
      <c r="BH1006" s="116">
        <v>2.9413995079039212</v>
      </c>
      <c r="BI1006" s="116">
        <v>99.06741232660643</v>
      </c>
      <c r="BJ1006" s="116">
        <v>1.2894976660306769</v>
      </c>
      <c r="BK1006" s="116">
        <v>3036.4551132546239</v>
      </c>
      <c r="BL1006" s="116">
        <v>3.1430376121549393</v>
      </c>
      <c r="BM1006" s="116">
        <v>1.8697713950130261</v>
      </c>
      <c r="BN1006" s="116">
        <v>9.7107027415162417</v>
      </c>
      <c r="BO1006" s="116">
        <v>0.84470699833580787</v>
      </c>
      <c r="BP1006" s="116">
        <v>0.8116024591681491</v>
      </c>
      <c r="BQ1006" s="116">
        <v>18.036836944830558</v>
      </c>
      <c r="BR1006" s="116">
        <v>50.164066296635994</v>
      </c>
      <c r="BS1006" s="116">
        <v>12.460642472717932</v>
      </c>
      <c r="BT1006" s="116">
        <v>8.9380135880255231</v>
      </c>
    </row>
    <row r="1007" spans="1:72" x14ac:dyDescent="0.3">
      <c r="A1007" s="116">
        <v>2</v>
      </c>
      <c r="B1007" s="116">
        <v>11.999999999999901</v>
      </c>
      <c r="C1007" s="116">
        <v>970</v>
      </c>
      <c r="E1007" s="116">
        <v>38.231042514983102</v>
      </c>
      <c r="F1007" s="116">
        <v>20.5535353805396</v>
      </c>
      <c r="H1007" s="116">
        <v>26.112096207073701</v>
      </c>
      <c r="J1007" s="116">
        <v>0.86008605972265495</v>
      </c>
      <c r="K1007" s="116">
        <v>14.2432398376809</v>
      </c>
      <c r="Q1007" s="160">
        <v>63.268443112609901</v>
      </c>
      <c r="R1007" s="160">
        <v>16.559945451867701</v>
      </c>
      <c r="S1007" s="160">
        <v>3.8663140090773198</v>
      </c>
      <c r="T1007" s="160">
        <v>0.98198122082180805</v>
      </c>
      <c r="U1007" s="160">
        <v>4.3159170511889</v>
      </c>
      <c r="V1007" s="160">
        <v>4.5831474744721001</v>
      </c>
      <c r="W1007" s="160">
        <v>1.1923770773876501</v>
      </c>
      <c r="X1007" s="164">
        <v>3.8437064594643218</v>
      </c>
      <c r="Z1007" s="116">
        <v>2.5883695487960157E-3</v>
      </c>
      <c r="AA1007" s="116">
        <v>1.4753785999831544E-2</v>
      </c>
      <c r="AB1007" s="116">
        <v>3.8585333976533881E-2</v>
      </c>
      <c r="AC1007" s="116">
        <v>2.8831159593558975E-2</v>
      </c>
      <c r="AD1007" s="116">
        <v>3.7077013824475001E-2</v>
      </c>
      <c r="AE1007" s="116">
        <v>0.91818624440072749</v>
      </c>
      <c r="AF1007" s="116">
        <v>1.2225042550363949</v>
      </c>
      <c r="AG1007" s="116">
        <v>2.4913669419410089E-2</v>
      </c>
      <c r="AH1007" s="116">
        <v>3.1363316360462835E-2</v>
      </c>
      <c r="AI1007" s="116">
        <v>0.33037445224196843</v>
      </c>
      <c r="AJ1007" s="116">
        <v>7.6287687556672243E-2</v>
      </c>
      <c r="AK1007" s="116">
        <v>0.29822638942404067</v>
      </c>
      <c r="AL1007" s="116">
        <v>0.20921547960855905</v>
      </c>
      <c r="AM1007" s="116">
        <v>0.24198562690748601</v>
      </c>
      <c r="AN1007" s="116">
        <v>0.50645155807488695</v>
      </c>
      <c r="AO1007" s="116">
        <v>2.0660055380709674</v>
      </c>
      <c r="AP1007" s="116">
        <v>0.93074672254223345</v>
      </c>
      <c r="AQ1007" s="116">
        <v>2.1513639314941693</v>
      </c>
      <c r="AR1007" s="116">
        <v>2.6312756659501981</v>
      </c>
      <c r="AS1007" s="116">
        <v>3.0999761375619541</v>
      </c>
      <c r="AT1007" s="116">
        <v>3.197346832510144</v>
      </c>
      <c r="AV1007" s="116">
        <v>18.259524331584547</v>
      </c>
      <c r="AW1007" s="116">
        <v>314.87619359383507</v>
      </c>
      <c r="AX1007" s="116">
        <v>1.0094937129856871</v>
      </c>
      <c r="AY1007" s="116">
        <v>0.49425996319621812</v>
      </c>
      <c r="AZ1007" s="116">
        <v>9628.5551486622971</v>
      </c>
      <c r="BA1007" s="116">
        <v>1.1374832913194584</v>
      </c>
      <c r="BB1007" s="116">
        <v>6.3299393900166409E-2</v>
      </c>
      <c r="BC1007" s="116">
        <v>9.8064030219308815</v>
      </c>
      <c r="BD1007" s="116">
        <v>25.144192064401548</v>
      </c>
      <c r="BE1007" s="116">
        <v>486.98459090693194</v>
      </c>
      <c r="BF1007" s="116">
        <v>19.211399552436035</v>
      </c>
      <c r="BG1007" s="116">
        <v>4.4128931851350872</v>
      </c>
      <c r="BH1007" s="116">
        <v>2.8932207286903187</v>
      </c>
      <c r="BI1007" s="116">
        <v>97.78435246841633</v>
      </c>
      <c r="BJ1007" s="116">
        <v>1.2947027172708656</v>
      </c>
      <c r="BK1007" s="116">
        <v>3072.8000961222451</v>
      </c>
      <c r="BL1007" s="116">
        <v>3.1863004625408151</v>
      </c>
      <c r="BM1007" s="116">
        <v>1.9226436906516078</v>
      </c>
      <c r="BN1007" s="116">
        <v>10.011844996061479</v>
      </c>
      <c r="BO1007" s="116">
        <v>0.87260932615719289</v>
      </c>
      <c r="BP1007" s="116">
        <v>0.83867910634923715</v>
      </c>
      <c r="BQ1007" s="116">
        <v>17.969892304394847</v>
      </c>
      <c r="BR1007" s="116">
        <v>48.640844030096844</v>
      </c>
      <c r="BS1007" s="116">
        <v>11.692675956383448</v>
      </c>
      <c r="BT1007" s="116">
        <v>8.3871515298953003</v>
      </c>
    </row>
    <row r="1008" spans="1:72" x14ac:dyDescent="0.3">
      <c r="A1008" s="116">
        <v>2</v>
      </c>
      <c r="B1008" s="116">
        <v>12</v>
      </c>
      <c r="C1008" s="116">
        <v>980</v>
      </c>
      <c r="E1008" s="116">
        <v>39.185176198852098</v>
      </c>
      <c r="F1008" s="116">
        <v>20.639364103540199</v>
      </c>
      <c r="H1008" s="116">
        <v>25.315514833047601</v>
      </c>
      <c r="J1008" s="116">
        <v>0.86008605838172003</v>
      </c>
      <c r="K1008" s="116">
        <v>13.9998588061785</v>
      </c>
      <c r="Q1008" s="160">
        <v>62.864561692678599</v>
      </c>
      <c r="R1008" s="160">
        <v>16.652438184214201</v>
      </c>
      <c r="S1008" s="160">
        <v>4.1896851719418899</v>
      </c>
      <c r="T1008" s="160">
        <v>1.04924242635166</v>
      </c>
      <c r="U1008" s="160">
        <v>4.4331406128157997</v>
      </c>
      <c r="V1008" s="160">
        <v>4.5397877404437397</v>
      </c>
      <c r="W1008" s="160">
        <v>1.16666278207972</v>
      </c>
      <c r="X1008" s="164">
        <v>3.8912595911828176</v>
      </c>
      <c r="Z1008" s="116">
        <v>2.5865087307459338E-3</v>
      </c>
      <c r="AA1008" s="116">
        <v>1.4521527357006212E-2</v>
      </c>
      <c r="AB1008" s="116">
        <v>3.8383640262793388E-2</v>
      </c>
      <c r="AC1008" s="116">
        <v>2.8406139445102542E-2</v>
      </c>
      <c r="AD1008" s="116">
        <v>3.6456685387356594E-2</v>
      </c>
      <c r="AE1008" s="116">
        <v>0.91805329330132257</v>
      </c>
      <c r="AF1008" s="116">
        <v>1.2221583189144345</v>
      </c>
      <c r="AG1008" s="116">
        <v>2.4593646103694519E-2</v>
      </c>
      <c r="AH1008" s="116">
        <v>3.1037148590244756E-2</v>
      </c>
      <c r="AI1008" s="116">
        <v>0.32485680943156031</v>
      </c>
      <c r="AJ1008" s="116">
        <v>7.5007884488424381E-2</v>
      </c>
      <c r="AK1008" s="116">
        <v>0.29125602378901477</v>
      </c>
      <c r="AL1008" s="116">
        <v>0.20624751360959276</v>
      </c>
      <c r="AM1008" s="116">
        <v>0.23683326558616852</v>
      </c>
      <c r="AN1008" s="116">
        <v>0.49614842045139113</v>
      </c>
      <c r="AO1008" s="116">
        <v>2.0561144064536379</v>
      </c>
      <c r="AP1008" s="116">
        <v>0.90565463311718841</v>
      </c>
      <c r="AQ1008" s="116">
        <v>2.0901117125200179</v>
      </c>
      <c r="AR1008" s="116">
        <v>2.5555515488572422</v>
      </c>
      <c r="AS1008" s="116">
        <v>3.0102730225519103</v>
      </c>
      <c r="AT1008" s="116">
        <v>3.104503980083789</v>
      </c>
      <c r="AV1008" s="116">
        <v>17.817893078131014</v>
      </c>
      <c r="AW1008" s="116">
        <v>307.59977088126783</v>
      </c>
      <c r="AX1008" s="116">
        <v>0.98748850811929778</v>
      </c>
      <c r="AY1008" s="116">
        <v>0.48337780933348973</v>
      </c>
      <c r="AZ1008" s="116">
        <v>9423.6614701985782</v>
      </c>
      <c r="BA1008" s="116">
        <v>1.1366455795889971</v>
      </c>
      <c r="BB1008" s="116">
        <v>6.3429514713932683E-2</v>
      </c>
      <c r="BC1008" s="116">
        <v>9.5868239981147418</v>
      </c>
      <c r="BD1008" s="116">
        <v>24.590546150586796</v>
      </c>
      <c r="BE1008" s="116">
        <v>484.47818848366262</v>
      </c>
      <c r="BF1008" s="116">
        <v>18.858536243170654</v>
      </c>
      <c r="BG1008" s="116">
        <v>4.393838364865335</v>
      </c>
      <c r="BH1008" s="116">
        <v>2.8611151455413499</v>
      </c>
      <c r="BI1008" s="116">
        <v>97.036379255343832</v>
      </c>
      <c r="BJ1008" s="116">
        <v>1.2976086304491414</v>
      </c>
      <c r="BK1008" s="116">
        <v>3103.0858730008681</v>
      </c>
      <c r="BL1008" s="116">
        <v>3.2356484648297861</v>
      </c>
      <c r="BM1008" s="116">
        <v>1.9784124328261072</v>
      </c>
      <c r="BN1008" s="116">
        <v>10.328848259516482</v>
      </c>
      <c r="BO1008" s="116">
        <v>0.90189440707504853</v>
      </c>
      <c r="BP1008" s="116">
        <v>0.86716216596798079</v>
      </c>
      <c r="BQ1008" s="116">
        <v>17.919821469788509</v>
      </c>
      <c r="BR1008" s="116">
        <v>46.905344750058532</v>
      </c>
      <c r="BS1008" s="116">
        <v>11.055399294794334</v>
      </c>
      <c r="BT1008" s="116">
        <v>7.9300332494305348</v>
      </c>
    </row>
    <row r="1009" spans="1:72" x14ac:dyDescent="0.3">
      <c r="A1009" s="116">
        <v>2</v>
      </c>
      <c r="B1009" s="116">
        <v>11.9999999999997</v>
      </c>
      <c r="C1009" s="116">
        <v>990</v>
      </c>
      <c r="E1009" s="116">
        <v>41.2397677066527</v>
      </c>
      <c r="F1009" s="116">
        <v>20.651188840896101</v>
      </c>
      <c r="H1009" s="116">
        <v>23.327713168997001</v>
      </c>
      <c r="J1009" s="116">
        <v>0.59738041123881402</v>
      </c>
      <c r="K1009" s="116">
        <v>13.67771305702</v>
      </c>
      <c r="Q1009" s="160">
        <v>62.270647743541502</v>
      </c>
      <c r="R1009" s="160">
        <v>16.781752462114898</v>
      </c>
      <c r="S1009" s="160">
        <v>4.6827860071727203</v>
      </c>
      <c r="T1009" s="160">
        <v>1.2128807548895399</v>
      </c>
      <c r="U1009" s="160">
        <v>4.6479563955079799</v>
      </c>
      <c r="V1009" s="160">
        <v>4.4403135044084996</v>
      </c>
      <c r="W1009" s="160">
        <v>1.1134899154426301</v>
      </c>
      <c r="X1009" s="164">
        <v>3.9877446960472955</v>
      </c>
      <c r="Z1009" s="116">
        <v>2.5473680486671393E-3</v>
      </c>
      <c r="AA1009" s="116">
        <v>1.4178031833405174E-2</v>
      </c>
      <c r="AB1009" s="116">
        <v>3.741540310885335E-2</v>
      </c>
      <c r="AC1009" s="116">
        <v>2.701489695246171E-2</v>
      </c>
      <c r="AD1009" s="116">
        <v>3.5606362560244249E-2</v>
      </c>
      <c r="AE1009" s="116">
        <v>0.63926219315191668</v>
      </c>
      <c r="AF1009" s="116">
        <v>0.85347331944871074</v>
      </c>
      <c r="AG1009" s="116">
        <v>2.407991053861637E-2</v>
      </c>
      <c r="AH1009" s="116">
        <v>3.03976182186706E-2</v>
      </c>
      <c r="AI1009" s="116">
        <v>0.317379692385375</v>
      </c>
      <c r="AJ1009" s="116">
        <v>7.189652080956159E-2</v>
      </c>
      <c r="AK1009" s="116">
        <v>0.27346950302340367</v>
      </c>
      <c r="AL1009" s="116">
        <v>0.17987087725649537</v>
      </c>
      <c r="AM1009" s="116">
        <v>0.21062768482966393</v>
      </c>
      <c r="AN1009" s="116">
        <v>0.47379937678944467</v>
      </c>
      <c r="AO1009" s="116">
        <v>1.537238414173248</v>
      </c>
      <c r="AP1009" s="116">
        <v>0.84259115077055868</v>
      </c>
      <c r="AQ1009" s="116">
        <v>1.9365429359482127</v>
      </c>
      <c r="AR1009" s="116">
        <v>2.3657022515809096</v>
      </c>
      <c r="AS1009" s="116">
        <v>2.7855470982176693</v>
      </c>
      <c r="AT1009" s="116">
        <v>2.8717525388086922</v>
      </c>
      <c r="AV1009" s="116">
        <v>16.936682467159127</v>
      </c>
      <c r="AW1009" s="116">
        <v>292.9441079246771</v>
      </c>
      <c r="AX1009" s="116">
        <v>0.94386738945104098</v>
      </c>
      <c r="AY1009" s="116">
        <v>0.46176964412058413</v>
      </c>
      <c r="AZ1009" s="116">
        <v>9003.9935244241315</v>
      </c>
      <c r="BA1009" s="116">
        <v>1.3705068481839293</v>
      </c>
      <c r="BB1009" s="116">
        <v>7.8782279792203355E-2</v>
      </c>
      <c r="BC1009" s="116">
        <v>9.1431874832592293</v>
      </c>
      <c r="BD1009" s="116">
        <v>23.474211785548132</v>
      </c>
      <c r="BE1009" s="116">
        <v>476.81098329314113</v>
      </c>
      <c r="BF1009" s="116">
        <v>18.146056365636561</v>
      </c>
      <c r="BG1009" s="116">
        <v>4.3623242351776232</v>
      </c>
      <c r="BH1009" s="116">
        <v>2.8566453024885319</v>
      </c>
      <c r="BI1009" s="116">
        <v>96.985432764099244</v>
      </c>
      <c r="BJ1009" s="116">
        <v>1.3028310824658407</v>
      </c>
      <c r="BK1009" s="116">
        <v>3873.3641677978803</v>
      </c>
      <c r="BL1009" s="116">
        <v>3.3608586016733559</v>
      </c>
      <c r="BM1009" s="116">
        <v>2.1221496369943038</v>
      </c>
      <c r="BN1009" s="116">
        <v>11.151241925226177</v>
      </c>
      <c r="BO1009" s="116">
        <v>0.97819060837136962</v>
      </c>
      <c r="BP1009" s="116">
        <v>0.94149755192320039</v>
      </c>
      <c r="BQ1009" s="116">
        <v>17.396130853267852</v>
      </c>
      <c r="BR1009" s="116">
        <v>42.758554292908514</v>
      </c>
      <c r="BS1009" s="116">
        <v>9.7113236933886959</v>
      </c>
      <c r="BT1009" s="116">
        <v>6.9659283876627782</v>
      </c>
    </row>
    <row r="1010" spans="1:72" x14ac:dyDescent="0.3">
      <c r="A1010" s="116">
        <v>2</v>
      </c>
      <c r="B1010" s="116">
        <v>12.000000000000901</v>
      </c>
      <c r="C1010" s="116">
        <v>999.99999999999</v>
      </c>
      <c r="E1010" s="116">
        <v>42.732479538192599</v>
      </c>
      <c r="F1010" s="116">
        <v>20.725232992678201</v>
      </c>
      <c r="H1010" s="116">
        <v>21.245096173192199</v>
      </c>
      <c r="J1010" s="116">
        <v>0.31144494665130901</v>
      </c>
      <c r="K1010" s="116">
        <v>13.925211218880801</v>
      </c>
      <c r="Q1010" s="160">
        <v>61.748863430323901</v>
      </c>
      <c r="R1010" s="160">
        <v>16.881727632192799</v>
      </c>
      <c r="S1010" s="160">
        <v>5.1281090201214701</v>
      </c>
      <c r="T1010" s="160">
        <v>1.3277534526291499</v>
      </c>
      <c r="U1010" s="160">
        <v>4.8322618439162097</v>
      </c>
      <c r="V1010" s="160">
        <v>4.3256298030827702</v>
      </c>
      <c r="W1010" s="160">
        <v>1.0749060053295001</v>
      </c>
      <c r="X1010" s="164">
        <v>4.0241935403056921</v>
      </c>
      <c r="Z1010" s="116">
        <v>2.523413012803281E-3</v>
      </c>
      <c r="AA1010" s="116">
        <v>1.4353750244912072E-2</v>
      </c>
      <c r="AB1010" s="116">
        <v>3.699946507661412E-2</v>
      </c>
      <c r="AC1010" s="116">
        <v>2.6087984550366913E-2</v>
      </c>
      <c r="AD1010" s="116">
        <v>3.6191574855878129E-2</v>
      </c>
      <c r="AE1010" s="116">
        <v>0.33588319108336429</v>
      </c>
      <c r="AF1010" s="116">
        <v>0.45228784976349751</v>
      </c>
      <c r="AG1010" s="116">
        <v>2.4289586432169628E-2</v>
      </c>
      <c r="AH1010" s="116">
        <v>3.0400925080039453E-2</v>
      </c>
      <c r="AI1010" s="116">
        <v>0.32279472731819481</v>
      </c>
      <c r="AJ1010" s="116">
        <v>6.9397087422757991E-2</v>
      </c>
      <c r="AK1010" s="116">
        <v>0.25576798397635891</v>
      </c>
      <c r="AL1010" s="116">
        <v>0.15181532118086874</v>
      </c>
      <c r="AM1010" s="116">
        <v>0.18279614904019736</v>
      </c>
      <c r="AN1010" s="116">
        <v>0.45890750998343355</v>
      </c>
      <c r="AO1010" s="116">
        <v>0.97512385953701763</v>
      </c>
      <c r="AP1010" s="116">
        <v>0.77766789593996821</v>
      </c>
      <c r="AQ1010" s="116">
        <v>1.7769529062563842</v>
      </c>
      <c r="AR1010" s="116">
        <v>2.1679167430384023</v>
      </c>
      <c r="AS1010" s="116">
        <v>2.5514138193098188</v>
      </c>
      <c r="AT1010" s="116">
        <v>2.6287983047055024</v>
      </c>
      <c r="AV1010" s="116">
        <v>16.349095726776721</v>
      </c>
      <c r="AW1010" s="116">
        <v>282.97890567543851</v>
      </c>
      <c r="AX1010" s="116">
        <v>0.9141308476717116</v>
      </c>
      <c r="AY1010" s="116">
        <v>0.44715947422737096</v>
      </c>
      <c r="AZ1010" s="116">
        <v>8707.9654528254287</v>
      </c>
      <c r="BA1010" s="116">
        <v>1.7428440943786643</v>
      </c>
      <c r="BB1010" s="116">
        <v>0.10490324600130174</v>
      </c>
      <c r="BC1010" s="116">
        <v>8.838830602140467</v>
      </c>
      <c r="BD1010" s="116">
        <v>22.710171039799526</v>
      </c>
      <c r="BE1010" s="116">
        <v>466.4592971963599</v>
      </c>
      <c r="BF1010" s="116">
        <v>17.663426808129941</v>
      </c>
      <c r="BG1010" s="116">
        <v>4.3569432525812068</v>
      </c>
      <c r="BH1010" s="116">
        <v>2.8778899687021626</v>
      </c>
      <c r="BI1010" s="116">
        <v>97.742961370597158</v>
      </c>
      <c r="BJ1010" s="116">
        <v>1.3041026027044953</v>
      </c>
      <c r="BK1010" s="116">
        <v>5169.7658265925065</v>
      </c>
      <c r="BL1010" s="116">
        <v>3.4949973308925175</v>
      </c>
      <c r="BM1010" s="116">
        <v>2.2769085290245186</v>
      </c>
      <c r="BN1010" s="116">
        <v>12.044316182002779</v>
      </c>
      <c r="BO1010" s="116">
        <v>1.0614490142561552</v>
      </c>
      <c r="BP1010" s="116">
        <v>1.0228829827638402</v>
      </c>
      <c r="BQ1010" s="116">
        <v>16.613824269623052</v>
      </c>
      <c r="BR1010" s="116">
        <v>38.728582855817649</v>
      </c>
      <c r="BS1010" s="116">
        <v>8.6410965389783474</v>
      </c>
      <c r="BT1010" s="116">
        <v>6.198254901376874</v>
      </c>
    </row>
    <row r="1011" spans="1:72" x14ac:dyDescent="0.3">
      <c r="X1011" s="164"/>
    </row>
    <row r="1012" spans="1:72" x14ac:dyDescent="0.3">
      <c r="A1012" s="116">
        <v>2</v>
      </c>
      <c r="B1012" s="116">
        <v>13</v>
      </c>
      <c r="C1012" s="116">
        <v>600</v>
      </c>
      <c r="F1012" s="116">
        <v>2.6185838615558499</v>
      </c>
      <c r="G1012" s="116">
        <v>58.886501337228303</v>
      </c>
      <c r="I1012" s="116">
        <v>16.0151278246299</v>
      </c>
      <c r="M1012" s="116">
        <v>1.3680706503084801</v>
      </c>
      <c r="O1012" s="116">
        <v>16.955152923715399</v>
      </c>
      <c r="X1012" s="164"/>
      <c r="Z1012" s="116">
        <v>4.3295643541420424E-2</v>
      </c>
      <c r="AA1012" s="116">
        <v>0.12975509158990831</v>
      </c>
      <c r="AB1012" s="116">
        <v>26.488779738492227</v>
      </c>
      <c r="AC1012" s="116">
        <v>0.25492175108683002</v>
      </c>
      <c r="AD1012" s="116">
        <v>0.21037728133520869</v>
      </c>
      <c r="AE1012" s="116">
        <v>0.5396915114825187</v>
      </c>
      <c r="AF1012" s="116">
        <v>0.35242918176550547</v>
      </c>
      <c r="AG1012" s="116">
        <v>0.60327378861644521</v>
      </c>
      <c r="AH1012" s="116">
        <v>0.85082016942925232</v>
      </c>
      <c r="AI1012" s="116">
        <v>0.65852371076136995</v>
      </c>
      <c r="AJ1012" s="116">
        <v>1.5188184778344895</v>
      </c>
      <c r="AK1012" s="116">
        <v>2.1467894724689263</v>
      </c>
      <c r="AL1012" s="116">
        <v>2.1989141773972141</v>
      </c>
      <c r="AM1012" s="116">
        <v>0.34490197163410374</v>
      </c>
      <c r="AN1012" s="116">
        <v>1.9016647467450973</v>
      </c>
      <c r="AO1012" s="116">
        <v>3.3717868132994333</v>
      </c>
      <c r="AP1012" s="116">
        <v>2.4554849566518597</v>
      </c>
      <c r="AQ1012" s="116">
        <v>2.3950553056315886</v>
      </c>
      <c r="AR1012" s="116">
        <v>2.2531614651727438</v>
      </c>
      <c r="AS1012" s="116">
        <v>2.0407351609439583</v>
      </c>
      <c r="AT1012" s="116">
        <v>1.6166072133687452</v>
      </c>
      <c r="AV1012" s="116">
        <v>161.91005437518481</v>
      </c>
      <c r="AW1012" s="116">
        <v>949.86638666582974</v>
      </c>
      <c r="AX1012" s="116">
        <v>1.5478251699311298E-2</v>
      </c>
      <c r="AY1012" s="116">
        <v>0.77577871070194837</v>
      </c>
      <c r="AZ1012" s="116">
        <v>18545.781061707385</v>
      </c>
      <c r="BA1012" s="116">
        <v>2.0011432031481613</v>
      </c>
      <c r="BB1012" s="116">
        <v>0.20429401164636765</v>
      </c>
      <c r="BC1012" s="116">
        <v>6.4647264203941353</v>
      </c>
      <c r="BD1012" s="116">
        <v>11.870898649211957</v>
      </c>
      <c r="BE1012" s="116">
        <v>433.63309349021722</v>
      </c>
      <c r="BF1012" s="116">
        <v>5.4318538524516349</v>
      </c>
      <c r="BG1012" s="116">
        <v>1.1645296532616503</v>
      </c>
      <c r="BH1012" s="116">
        <v>0.67305946508191128</v>
      </c>
      <c r="BI1012" s="116">
        <v>150.76747678080906</v>
      </c>
      <c r="BJ1012" s="116">
        <v>0.47326954003877197</v>
      </c>
      <c r="BK1012" s="116">
        <v>1511.3997086246195</v>
      </c>
      <c r="BL1012" s="116">
        <v>1.2421171596826976</v>
      </c>
      <c r="BM1012" s="116">
        <v>1.3736634775255889</v>
      </c>
      <c r="BN1012" s="116">
        <v>8.9207987579616219</v>
      </c>
      <c r="BO1012" s="116">
        <v>0.9822440649637274</v>
      </c>
      <c r="BP1012" s="116">
        <v>1.2229315715350886</v>
      </c>
      <c r="BQ1012" s="116">
        <v>9.7954080348284247</v>
      </c>
      <c r="BR1012" s="116">
        <v>48.60922270028891</v>
      </c>
      <c r="BS1012" s="116">
        <v>5.2862535982117693</v>
      </c>
      <c r="BT1012" s="116">
        <v>3.7918274755105519</v>
      </c>
    </row>
    <row r="1013" spans="1:72" x14ac:dyDescent="0.3">
      <c r="A1013" s="116">
        <v>2</v>
      </c>
      <c r="B1013" s="116">
        <v>13</v>
      </c>
      <c r="C1013" s="116">
        <v>610</v>
      </c>
      <c r="F1013" s="116">
        <v>2.8109821596773199</v>
      </c>
      <c r="G1013" s="116">
        <v>58.7834473356533</v>
      </c>
      <c r="I1013" s="116">
        <v>16.1572841589755</v>
      </c>
      <c r="M1013" s="116">
        <v>1.3377780595112101</v>
      </c>
      <c r="O1013" s="116">
        <v>15.435317409688601</v>
      </c>
      <c r="X1013" s="164"/>
      <c r="Z1013" s="116">
        <v>4.3065357821774425E-2</v>
      </c>
      <c r="AA1013" s="116">
        <v>0.12317763795535921</v>
      </c>
      <c r="AB1013" s="116">
        <v>24.117944077064418</v>
      </c>
      <c r="AC1013" s="116">
        <v>0.23531904286696592</v>
      </c>
      <c r="AD1013" s="116">
        <v>0.20979529183012149</v>
      </c>
      <c r="AE1013" s="116">
        <v>0.53477928209154668</v>
      </c>
      <c r="AF1013" s="116">
        <v>0.34667245512407269</v>
      </c>
      <c r="AG1013" s="116">
        <v>0.5704307737427865</v>
      </c>
      <c r="AH1013" s="116">
        <v>0.81099934823752529</v>
      </c>
      <c r="AI1013" s="116">
        <v>0.62744496234007974</v>
      </c>
      <c r="AJ1013" s="116">
        <v>1.4631833806426782</v>
      </c>
      <c r="AK1013" s="116">
        <v>2.0767758359114028</v>
      </c>
      <c r="AL1013" s="116">
        <v>2.0458324996462562</v>
      </c>
      <c r="AM1013" s="116">
        <v>0.34308039696619391</v>
      </c>
      <c r="AN1013" s="116">
        <v>1.8389256059004961</v>
      </c>
      <c r="AO1013" s="116">
        <v>3.3426023813813557</v>
      </c>
      <c r="AP1013" s="116">
        <v>2.3791084744201587</v>
      </c>
      <c r="AQ1013" s="116">
        <v>2.3226476269507303</v>
      </c>
      <c r="AR1013" s="116">
        <v>2.1866052101639819</v>
      </c>
      <c r="AS1013" s="116">
        <v>1.9805507192565883</v>
      </c>
      <c r="AT1013" s="116">
        <v>1.5701064750531919</v>
      </c>
      <c r="AV1013" s="116">
        <v>162.77584477553438</v>
      </c>
      <c r="AW1013" s="116">
        <v>1000.5874608885341</v>
      </c>
      <c r="AX1013" s="116">
        <v>1.6999790640940246E-2</v>
      </c>
      <c r="AY1013" s="116">
        <v>0.84040316065634468</v>
      </c>
      <c r="AZ1013" s="116">
        <v>18597.228593477063</v>
      </c>
      <c r="BA1013" s="116">
        <v>2.0195247575337434</v>
      </c>
      <c r="BB1013" s="116">
        <v>0.2076864495575623</v>
      </c>
      <c r="BC1013" s="116">
        <v>6.8369382921100126</v>
      </c>
      <c r="BD1013" s="116">
        <v>12.453770797657798</v>
      </c>
      <c r="BE1013" s="116">
        <v>455.11190777452691</v>
      </c>
      <c r="BF1013" s="116">
        <v>5.6383909967432304</v>
      </c>
      <c r="BG1013" s="116">
        <v>1.2037890449080959</v>
      </c>
      <c r="BH1013" s="116">
        <v>0.72342188339265601</v>
      </c>
      <c r="BI1013" s="116">
        <v>151.56797199673264</v>
      </c>
      <c r="BJ1013" s="116">
        <v>0.48941620972169919</v>
      </c>
      <c r="BK1013" s="116">
        <v>1524.5958165862039</v>
      </c>
      <c r="BL1013" s="116">
        <v>1.2819928274785168</v>
      </c>
      <c r="BM1013" s="116">
        <v>1.416486927170804</v>
      </c>
      <c r="BN1013" s="116">
        <v>9.1923315222013144</v>
      </c>
      <c r="BO1013" s="116">
        <v>1.0120922329888129</v>
      </c>
      <c r="BP1013" s="116">
        <v>1.259150275100307</v>
      </c>
      <c r="BQ1013" s="116">
        <v>9.7239119925058599</v>
      </c>
      <c r="BR1013" s="116">
        <v>49.509953669027368</v>
      </c>
      <c r="BS1013" s="116">
        <v>5.4298032786955197</v>
      </c>
      <c r="BT1013" s="116">
        <v>3.8947956007520612</v>
      </c>
    </row>
    <row r="1014" spans="1:72" x14ac:dyDescent="0.3">
      <c r="A1014" s="116">
        <v>2</v>
      </c>
      <c r="B1014" s="116">
        <v>13</v>
      </c>
      <c r="C1014" s="116">
        <v>620</v>
      </c>
      <c r="E1014" s="116">
        <v>0.85298430322331997</v>
      </c>
      <c r="F1014" s="116">
        <v>3.2236052678325202</v>
      </c>
      <c r="G1014" s="116">
        <v>58.694628397686103</v>
      </c>
      <c r="I1014" s="116">
        <v>16.395976029202899</v>
      </c>
      <c r="M1014" s="116">
        <v>1.2797032454002899</v>
      </c>
      <c r="O1014" s="116">
        <v>12.220139704247799</v>
      </c>
      <c r="Q1014" s="160">
        <v>58.788987225544801</v>
      </c>
      <c r="R1014" s="160">
        <v>13.349341007660099</v>
      </c>
      <c r="S1014" s="160">
        <v>4.2009848263159101E-2</v>
      </c>
      <c r="T1014" s="160">
        <v>9.8585974429264804E-3</v>
      </c>
      <c r="U1014" s="160">
        <v>0.73818873803492902</v>
      </c>
      <c r="V1014" s="160">
        <v>5.9872452072190496</v>
      </c>
      <c r="W1014" s="160">
        <v>2.0981814776197001</v>
      </c>
      <c r="X1014" s="164">
        <v>2.8535402066418634</v>
      </c>
      <c r="Z1014" s="116">
        <v>4.2668064104751761E-2</v>
      </c>
      <c r="AA1014" s="116">
        <v>0.10936344487670324</v>
      </c>
      <c r="AB1014" s="116">
        <v>19.102575696759107</v>
      </c>
      <c r="AC1014" s="116">
        <v>0.19390924862020723</v>
      </c>
      <c r="AD1014" s="116">
        <v>0.2090216964212421</v>
      </c>
      <c r="AE1014" s="116">
        <v>0.52555366668064352</v>
      </c>
      <c r="AF1014" s="116">
        <v>0.33538027569151935</v>
      </c>
      <c r="AG1014" s="116">
        <v>0.50164069791250576</v>
      </c>
      <c r="AH1014" s="116">
        <v>0.72793222723960005</v>
      </c>
      <c r="AI1014" s="116">
        <v>0.56215922011075858</v>
      </c>
      <c r="AJ1014" s="116">
        <v>1.3479354656236489</v>
      </c>
      <c r="AK1014" s="116">
        <v>1.9322106576747118</v>
      </c>
      <c r="AL1014" s="116">
        <v>1.7231396988397878</v>
      </c>
      <c r="AM1014" s="116">
        <v>0.33968326991544467</v>
      </c>
      <c r="AN1014" s="116">
        <v>1.7093284175440508</v>
      </c>
      <c r="AO1014" s="116">
        <v>3.2900983465438185</v>
      </c>
      <c r="AP1014" s="116">
        <v>2.2215429230827182</v>
      </c>
      <c r="AQ1014" s="116">
        <v>2.1732847156577764</v>
      </c>
      <c r="AR1014" s="116">
        <v>2.0493574167261306</v>
      </c>
      <c r="AS1014" s="116">
        <v>1.8564686647585027</v>
      </c>
      <c r="AT1014" s="116">
        <v>1.474254230951106</v>
      </c>
      <c r="AV1014" s="116">
        <v>137.89995222375757</v>
      </c>
      <c r="AW1014" s="116">
        <v>1053.7751515305595</v>
      </c>
      <c r="AX1014" s="116">
        <v>2.1637980827934156E-2</v>
      </c>
      <c r="AY1014" s="116">
        <v>0.98494804061936736</v>
      </c>
      <c r="AZ1014" s="116">
        <v>18082.384040659857</v>
      </c>
      <c r="BA1014" s="116">
        <v>2.0392725392961033</v>
      </c>
      <c r="BB1014" s="116">
        <v>0.21111069566351529</v>
      </c>
      <c r="BC1014" s="116">
        <v>7.7091610354301583</v>
      </c>
      <c r="BD1014" s="116">
        <v>13.830824481401024</v>
      </c>
      <c r="BE1014" s="116">
        <v>504.61342146047963</v>
      </c>
      <c r="BF1014" s="116">
        <v>6.1339766189055487</v>
      </c>
      <c r="BG1014" s="116">
        <v>1.2992013750842821</v>
      </c>
      <c r="BH1014" s="116">
        <v>0.86198289238908932</v>
      </c>
      <c r="BI1014" s="116">
        <v>150.58685377641589</v>
      </c>
      <c r="BJ1014" s="116">
        <v>0.52839291205845529</v>
      </c>
      <c r="BK1014" s="116">
        <v>1558.1769220120659</v>
      </c>
      <c r="BL1014" s="116">
        <v>1.3793893474589403</v>
      </c>
      <c r="BM1014" s="116">
        <v>1.5208409892761492</v>
      </c>
      <c r="BN1014" s="116">
        <v>9.8509779215919728</v>
      </c>
      <c r="BO1014" s="116">
        <v>1.0840038808415544</v>
      </c>
      <c r="BP1014" s="116">
        <v>1.3447068490769727</v>
      </c>
      <c r="BQ1014" s="116">
        <v>9.6597310377227643</v>
      </c>
      <c r="BR1014" s="116">
        <v>51.224703321528843</v>
      </c>
      <c r="BS1014" s="116">
        <v>5.7329677771194847</v>
      </c>
      <c r="BT1014" s="116">
        <v>4.1122553675540612</v>
      </c>
    </row>
    <row r="1015" spans="1:72" x14ac:dyDescent="0.3">
      <c r="A1015" s="116">
        <v>2</v>
      </c>
      <c r="B1015" s="116">
        <v>13</v>
      </c>
      <c r="C1015" s="116">
        <v>630</v>
      </c>
      <c r="E1015" s="116">
        <v>2.1951242307710399</v>
      </c>
      <c r="F1015" s="116">
        <v>3.1357381625549698</v>
      </c>
      <c r="G1015" s="116">
        <v>58.677506132718896</v>
      </c>
      <c r="I1015" s="116">
        <v>16.2385699570174</v>
      </c>
      <c r="M1015" s="116">
        <v>1.2426906939261599</v>
      </c>
      <c r="O1015" s="116">
        <v>11.5647888967315</v>
      </c>
      <c r="Q1015" s="160">
        <v>59.0684695413035</v>
      </c>
      <c r="R1015" s="160">
        <v>13.436420832214701</v>
      </c>
      <c r="S1015" s="160">
        <v>4.1925794955229599E-2</v>
      </c>
      <c r="T1015" s="160">
        <v>9.5493996448713404E-3</v>
      </c>
      <c r="U1015" s="160">
        <v>0.79083807960270103</v>
      </c>
      <c r="V1015" s="160">
        <v>5.8770686301884396</v>
      </c>
      <c r="W1015" s="160">
        <v>2.2337472471775199</v>
      </c>
      <c r="X1015" s="164">
        <v>2.6310356454225006</v>
      </c>
      <c r="Z1015" s="116">
        <v>4.2405399451067909E-2</v>
      </c>
      <c r="AA1015" s="116">
        <v>0.10599535218397485</v>
      </c>
      <c r="AB1015" s="116">
        <v>18.080054251369607</v>
      </c>
      <c r="AC1015" s="116">
        <v>0.18532737550696435</v>
      </c>
      <c r="AD1015" s="116">
        <v>0.20863489635781376</v>
      </c>
      <c r="AE1015" s="116">
        <v>0.52311516890611875</v>
      </c>
      <c r="AF1015" s="116">
        <v>0.33138519334862387</v>
      </c>
      <c r="AG1015" s="116">
        <v>0.48635247894814443</v>
      </c>
      <c r="AH1015" s="116">
        <v>0.70897005426357462</v>
      </c>
      <c r="AI1015" s="116">
        <v>0.54744610445830266</v>
      </c>
      <c r="AJ1015" s="116">
        <v>1.3211049462296263</v>
      </c>
      <c r="AK1015" s="116">
        <v>1.8987656284005561</v>
      </c>
      <c r="AL1015" s="116">
        <v>1.6563415027973099</v>
      </c>
      <c r="AM1015" s="116">
        <v>0.33761660435490271</v>
      </c>
      <c r="AN1015" s="116">
        <v>1.6787541621441713</v>
      </c>
      <c r="AO1015" s="116">
        <v>3.2616769185343935</v>
      </c>
      <c r="AP1015" s="116">
        <v>2.1857295542583439</v>
      </c>
      <c r="AQ1015" s="116">
        <v>2.1397719201450585</v>
      </c>
      <c r="AR1015" s="116">
        <v>2.0190049140925379</v>
      </c>
      <c r="AS1015" s="116">
        <v>1.8287034451266715</v>
      </c>
      <c r="AT1015" s="116">
        <v>1.4528468643004078</v>
      </c>
      <c r="AV1015" s="116">
        <v>110.52286361868035</v>
      </c>
      <c r="AW1015" s="116">
        <v>981.13463316040429</v>
      </c>
      <c r="AX1015" s="116">
        <v>2.3157135603658625E-2</v>
      </c>
      <c r="AY1015" s="116">
        <v>0.9731924010041012</v>
      </c>
      <c r="AZ1015" s="116">
        <v>17263.280930741392</v>
      </c>
      <c r="BA1015" s="116">
        <v>2.0240510361208988</v>
      </c>
      <c r="BB1015" s="116">
        <v>0.2080527379776381</v>
      </c>
      <c r="BC1015" s="116">
        <v>7.8371846173735698</v>
      </c>
      <c r="BD1015" s="116">
        <v>14.118794525480633</v>
      </c>
      <c r="BE1015" s="116">
        <v>512.32114307567292</v>
      </c>
      <c r="BF1015" s="116">
        <v>6.2782698422032039</v>
      </c>
      <c r="BG1015" s="116">
        <v>1.3304690241796386</v>
      </c>
      <c r="BH1015" s="116">
        <v>0.90137606488584177</v>
      </c>
      <c r="BI1015" s="116">
        <v>147.66152023808633</v>
      </c>
      <c r="BJ1015" s="116">
        <v>0.54091262830675779</v>
      </c>
      <c r="BK1015" s="116">
        <v>1586.5720838353357</v>
      </c>
      <c r="BL1015" s="116">
        <v>1.4122323190174257</v>
      </c>
      <c r="BM1015" s="116">
        <v>1.5557376021951974</v>
      </c>
      <c r="BN1015" s="116">
        <v>10.066930108481474</v>
      </c>
      <c r="BO1015" s="116">
        <v>1.1071451527628371</v>
      </c>
      <c r="BP1015" s="116">
        <v>1.3701513272997925</v>
      </c>
      <c r="BQ1015" s="116">
        <v>9.7285479431587554</v>
      </c>
      <c r="BR1015" s="116">
        <v>50.891496966293431</v>
      </c>
      <c r="BS1015" s="116">
        <v>5.7199409008482274</v>
      </c>
      <c r="BT1015" s="116">
        <v>4.1029111947012611</v>
      </c>
    </row>
    <row r="1016" spans="1:72" x14ac:dyDescent="0.3">
      <c r="A1016" s="116">
        <v>2</v>
      </c>
      <c r="B1016" s="116">
        <v>13</v>
      </c>
      <c r="C1016" s="116">
        <v>640</v>
      </c>
      <c r="E1016" s="116">
        <v>2.6447007844248702</v>
      </c>
      <c r="F1016" s="116">
        <v>3.6871731459686501</v>
      </c>
      <c r="G1016" s="116">
        <v>57.969198127454099</v>
      </c>
      <c r="H1016" s="116">
        <v>0.70264441772825104</v>
      </c>
      <c r="I1016" s="116">
        <v>16.5061856333826</v>
      </c>
      <c r="M1016" s="116">
        <v>1.1831868945148301</v>
      </c>
      <c r="O1016" s="116">
        <v>8.4891202855749697</v>
      </c>
      <c r="Q1016" s="160">
        <v>59.753607207574397</v>
      </c>
      <c r="R1016" s="160">
        <v>13.824258123732101</v>
      </c>
      <c r="S1016" s="160">
        <v>4.5285913842970899E-2</v>
      </c>
      <c r="T1016" s="160">
        <v>1.0095746230057E-2</v>
      </c>
      <c r="U1016" s="160">
        <v>0.84004450938800501</v>
      </c>
      <c r="V1016" s="160">
        <v>6.0087864031070097</v>
      </c>
      <c r="W1016" s="160">
        <v>2.3304205874563499</v>
      </c>
      <c r="X1016" s="164">
        <v>2.5784128562242019</v>
      </c>
      <c r="Z1016" s="116">
        <v>4.1690814951388433E-2</v>
      </c>
      <c r="AA1016" s="116">
        <v>9.2489477105315979E-2</v>
      </c>
      <c r="AB1016" s="116">
        <v>13.282176718608417</v>
      </c>
      <c r="AC1016" s="116">
        <v>0.14566092109616174</v>
      </c>
      <c r="AD1016" s="116">
        <v>0.20581616712101194</v>
      </c>
      <c r="AE1016" s="116">
        <v>0.50933260732723551</v>
      </c>
      <c r="AF1016" s="116">
        <v>0.31830867834511806</v>
      </c>
      <c r="AG1016" s="116">
        <v>0.41845691653818196</v>
      </c>
      <c r="AH1016" s="116">
        <v>0.62591396075982197</v>
      </c>
      <c r="AI1016" s="116">
        <v>0.4826774354180523</v>
      </c>
      <c r="AJ1016" s="116">
        <v>1.20328906941193</v>
      </c>
      <c r="AK1016" s="116">
        <v>1.7533607214646805</v>
      </c>
      <c r="AL1016" s="116">
        <v>1.3457222378673299</v>
      </c>
      <c r="AM1016" s="116">
        <v>0.33662659125466404</v>
      </c>
      <c r="AN1016" s="116">
        <v>1.5499296030845011</v>
      </c>
      <c r="AO1016" s="116">
        <v>3.1930341256821766</v>
      </c>
      <c r="AP1016" s="116">
        <v>2.041548013798455</v>
      </c>
      <c r="AQ1016" s="116">
        <v>2.0356779826636111</v>
      </c>
      <c r="AR1016" s="116">
        <v>1.9400228713359018</v>
      </c>
      <c r="AS1016" s="116">
        <v>1.7762237505226373</v>
      </c>
      <c r="AT1016" s="116">
        <v>1.4330667697250448</v>
      </c>
      <c r="AV1016" s="116">
        <v>104.57188663454919</v>
      </c>
      <c r="AW1016" s="116">
        <v>1058.0269627815519</v>
      </c>
      <c r="AX1016" s="116">
        <v>3.1642272790000196E-2</v>
      </c>
      <c r="AY1016" s="116">
        <v>1.1753714474285248</v>
      </c>
      <c r="AZ1016" s="116">
        <v>17201.357046935034</v>
      </c>
      <c r="BA1016" s="116">
        <v>2.0677403545010931</v>
      </c>
      <c r="BB1016" s="116">
        <v>0.21406830436807969</v>
      </c>
      <c r="BC1016" s="116">
        <v>8.989551561189737</v>
      </c>
      <c r="BD1016" s="116">
        <v>15.885313268114116</v>
      </c>
      <c r="BE1016" s="116">
        <v>575.30463624431138</v>
      </c>
      <c r="BF1016" s="116">
        <v>6.8869794312666217</v>
      </c>
      <c r="BG1016" s="116">
        <v>1.4422217820229231</v>
      </c>
      <c r="BH1016" s="116">
        <v>1.107304610911249</v>
      </c>
      <c r="BI1016" s="116">
        <v>146.82180223487083</v>
      </c>
      <c r="BJ1016" s="116">
        <v>0.58617196475675637</v>
      </c>
      <c r="BK1016" s="116">
        <v>1625.5377413311326</v>
      </c>
      <c r="BL1016" s="116">
        <v>1.5143975623514661</v>
      </c>
      <c r="BM1016" s="116">
        <v>1.6382117428758576</v>
      </c>
      <c r="BN1016" s="116">
        <v>10.495195273297478</v>
      </c>
      <c r="BO1016" s="116">
        <v>1.1417131400881528</v>
      </c>
      <c r="BP1016" s="116">
        <v>1.3906733934870885</v>
      </c>
      <c r="BQ1016" s="116">
        <v>9.6592550709689249</v>
      </c>
      <c r="BR1016" s="116">
        <v>54.816001157028197</v>
      </c>
      <c r="BS1016" s="116">
        <v>6.4641716763190518</v>
      </c>
      <c r="BT1016" s="116">
        <v>4.6367476159250582</v>
      </c>
    </row>
    <row r="1017" spans="1:72" x14ac:dyDescent="0.3">
      <c r="A1017" s="116">
        <v>2</v>
      </c>
      <c r="B1017" s="116">
        <v>13</v>
      </c>
      <c r="C1017" s="116">
        <v>650.00000000000102</v>
      </c>
      <c r="E1017" s="116">
        <v>3.0412356289521698</v>
      </c>
      <c r="F1017" s="116">
        <v>4.0277096440601703</v>
      </c>
      <c r="G1017" s="116">
        <v>57.200719300551597</v>
      </c>
      <c r="H1017" s="116">
        <v>1.53665816243947</v>
      </c>
      <c r="I1017" s="116">
        <v>16.671337122266699</v>
      </c>
      <c r="K1017" s="116">
        <v>5.5338470902770998E-3</v>
      </c>
      <c r="M1017" s="116">
        <v>1.1452139625622499</v>
      </c>
      <c r="O1017" s="116">
        <v>6.1382317923090604</v>
      </c>
      <c r="Q1017" s="160">
        <v>60.2892551965924</v>
      </c>
      <c r="R1017" s="160">
        <v>14.032343888572999</v>
      </c>
      <c r="S1017" s="160">
        <v>4.88646315440458E-2</v>
      </c>
      <c r="T1017" s="160">
        <v>1.0524691255812801E-2</v>
      </c>
      <c r="U1017" s="160">
        <v>0.87537551481170095</v>
      </c>
      <c r="V1017" s="160">
        <v>6.0163114103395596</v>
      </c>
      <c r="W1017" s="160">
        <v>2.4565398482647902</v>
      </c>
      <c r="X1017" s="164">
        <v>2.4490998648319349</v>
      </c>
      <c r="Z1017" s="116">
        <v>4.1043878160484104E-2</v>
      </c>
      <c r="AA1017" s="116">
        <v>8.2149027269866365E-2</v>
      </c>
      <c r="AB1017" s="116">
        <v>9.6147440788452823</v>
      </c>
      <c r="AC1017" s="116">
        <v>0.11529421735327534</v>
      </c>
      <c r="AD1017" s="116">
        <v>0.20296323687566806</v>
      </c>
      <c r="AE1017" s="116">
        <v>0.49718574653861813</v>
      </c>
      <c r="AF1017" s="116">
        <v>0.30805098274011933</v>
      </c>
      <c r="AG1017" s="116">
        <v>0.36618487622595142</v>
      </c>
      <c r="AH1017" s="116">
        <v>0.56172108070457516</v>
      </c>
      <c r="AI1017" s="116">
        <v>0.43247345624087857</v>
      </c>
      <c r="AJ1017" s="116">
        <v>1.1114839996404633</v>
      </c>
      <c r="AK1017" s="116">
        <v>1.6408775336662478</v>
      </c>
      <c r="AL1017" s="116">
        <v>1.107671292983522</v>
      </c>
      <c r="AM1017" s="116">
        <v>0.33678464119955526</v>
      </c>
      <c r="AN1017" s="116">
        <v>1.4508750958400713</v>
      </c>
      <c r="AO1017" s="116">
        <v>3.1396928331709626</v>
      </c>
      <c r="AP1017" s="116">
        <v>1.9355087962304265</v>
      </c>
      <c r="AQ1017" s="116">
        <v>1.9733536783215748</v>
      </c>
      <c r="AR1017" s="116">
        <v>1.9022748809347059</v>
      </c>
      <c r="AS1017" s="116">
        <v>1.7644777874958144</v>
      </c>
      <c r="AT1017" s="116">
        <v>1.4483278014596823</v>
      </c>
      <c r="AV1017" s="116">
        <v>99.846180757133737</v>
      </c>
      <c r="AW1017" s="116">
        <v>1119.8128105278008</v>
      </c>
      <c r="AX1017" s="116">
        <v>4.3837376787694525E-2</v>
      </c>
      <c r="AY1017" s="116">
        <v>1.3907354608193294</v>
      </c>
      <c r="AZ1017" s="116">
        <v>17172.356660534915</v>
      </c>
      <c r="BA1017" s="116">
        <v>2.1074095411106484</v>
      </c>
      <c r="BB1017" s="116">
        <v>0.21877943720145754</v>
      </c>
      <c r="BC1017" s="116">
        <v>10.117763303866447</v>
      </c>
      <c r="BD1017" s="116">
        <v>17.563684758136127</v>
      </c>
      <c r="BE1017" s="116">
        <v>634.94895589793691</v>
      </c>
      <c r="BF1017" s="116">
        <v>7.4452200437469891</v>
      </c>
      <c r="BG1017" s="116">
        <v>1.541889811590297</v>
      </c>
      <c r="BH1017" s="116">
        <v>1.3400981060042216</v>
      </c>
      <c r="BI1017" s="116">
        <v>145.6767960918346</v>
      </c>
      <c r="BJ1017" s="116">
        <v>0.62623380158126429</v>
      </c>
      <c r="BK1017" s="116">
        <v>1657.4789895148751</v>
      </c>
      <c r="BL1017" s="116">
        <v>1.5993222905605118</v>
      </c>
      <c r="BM1017" s="116">
        <v>1.692603021729961</v>
      </c>
      <c r="BN1017" s="116">
        <v>10.720945868831111</v>
      </c>
      <c r="BO1017" s="116">
        <v>1.1511988956047896</v>
      </c>
      <c r="BP1017" s="116">
        <v>1.3779950601614461</v>
      </c>
      <c r="BQ1017" s="116">
        <v>9.6325759315766657</v>
      </c>
      <c r="BR1017" s="116">
        <v>59.22508738188084</v>
      </c>
      <c r="BS1017" s="116">
        <v>7.3423799521320836</v>
      </c>
      <c r="BT1017" s="116">
        <v>5.2666860416137311</v>
      </c>
    </row>
    <row r="1018" spans="1:72" x14ac:dyDescent="0.3">
      <c r="A1018" s="116">
        <v>2</v>
      </c>
      <c r="B1018" s="116">
        <v>13</v>
      </c>
      <c r="C1018" s="116">
        <v>660</v>
      </c>
      <c r="E1018" s="116">
        <v>3.7541041560264898</v>
      </c>
      <c r="F1018" s="116">
        <v>3.80143620111753</v>
      </c>
      <c r="G1018" s="116">
        <v>54.818607919499399</v>
      </c>
      <c r="H1018" s="116">
        <v>4.4651900675413598</v>
      </c>
      <c r="I1018" s="116">
        <v>16.4056862781093</v>
      </c>
      <c r="K1018" s="116">
        <v>1.04661388607952</v>
      </c>
      <c r="M1018" s="116">
        <v>1.15956933455726</v>
      </c>
      <c r="O1018" s="116">
        <v>5.2455891513663504</v>
      </c>
      <c r="Q1018" s="160">
        <v>60.676984001661502</v>
      </c>
      <c r="R1018" s="160">
        <v>14.1768725989769</v>
      </c>
      <c r="S1018" s="160">
        <v>5.22091861690634E-2</v>
      </c>
      <c r="T1018" s="160">
        <v>1.18597082043338E-2</v>
      </c>
      <c r="U1018" s="160">
        <v>0.95508919632928402</v>
      </c>
      <c r="V1018" s="160">
        <v>5.8787496037023397</v>
      </c>
      <c r="W1018" s="160">
        <v>2.6500332334621599</v>
      </c>
      <c r="X1018" s="164">
        <v>2.2183682564697476</v>
      </c>
      <c r="Z1018" s="116">
        <v>3.9733545161469354E-2</v>
      </c>
      <c r="AA1018" s="116">
        <v>7.8406461031141017E-2</v>
      </c>
      <c r="AB1018" s="116">
        <v>8.2218837992835567</v>
      </c>
      <c r="AC1018" s="116">
        <v>0.10426600599056009</v>
      </c>
      <c r="AD1018" s="116">
        <v>0.19768013640803353</v>
      </c>
      <c r="AE1018" s="116">
        <v>0.47693402835343868</v>
      </c>
      <c r="AF1018" s="116">
        <v>0.29923034786660369</v>
      </c>
      <c r="AG1018" s="116">
        <v>0.34231034832977741</v>
      </c>
      <c r="AH1018" s="116">
        <v>0.52906155745139727</v>
      </c>
      <c r="AI1018" s="116">
        <v>0.4284855159089283</v>
      </c>
      <c r="AJ1018" s="116">
        <v>1.0569437758920166</v>
      </c>
      <c r="AK1018" s="116">
        <v>1.5814473913725964</v>
      </c>
      <c r="AL1018" s="116">
        <v>1.0112215818577714</v>
      </c>
      <c r="AM1018" s="116">
        <v>0.34443164815545835</v>
      </c>
      <c r="AN1018" s="116">
        <v>1.4165874879375016</v>
      </c>
      <c r="AO1018" s="116">
        <v>3.0869828208300736</v>
      </c>
      <c r="AP1018" s="116">
        <v>1.9281102936468912</v>
      </c>
      <c r="AQ1018" s="116">
        <v>2.0995217047503618</v>
      </c>
      <c r="AR1018" s="116">
        <v>2.0860181433767151</v>
      </c>
      <c r="AS1018" s="116">
        <v>2.00923162577732</v>
      </c>
      <c r="AT1018" s="116">
        <v>1.7216734373686893</v>
      </c>
      <c r="AV1018" s="116">
        <v>92.501020087487774</v>
      </c>
      <c r="AW1018" s="116">
        <v>1090.6689478096007</v>
      </c>
      <c r="AX1018" s="116">
        <v>5.1567353489983273E-2</v>
      </c>
      <c r="AY1018" s="116">
        <v>1.434178414703726</v>
      </c>
      <c r="AZ1018" s="116">
        <v>17127.348448686083</v>
      </c>
      <c r="BA1018" s="116">
        <v>2.1749178934844862</v>
      </c>
      <c r="BB1018" s="116">
        <v>0.22116981086170015</v>
      </c>
      <c r="BC1018" s="116">
        <v>10.62668264509646</v>
      </c>
      <c r="BD1018" s="116">
        <v>18.473095260477223</v>
      </c>
      <c r="BE1018" s="116">
        <v>634.65615055393062</v>
      </c>
      <c r="BF1018" s="116">
        <v>7.8213431005905827</v>
      </c>
      <c r="BG1018" s="116">
        <v>1.6029553359880719</v>
      </c>
      <c r="BH1018" s="116">
        <v>1.464186330820221</v>
      </c>
      <c r="BI1018" s="116">
        <v>140.90523111787283</v>
      </c>
      <c r="BJ1018" s="116">
        <v>0.64242196633675008</v>
      </c>
      <c r="BK1018" s="116">
        <v>1693.8302847171599</v>
      </c>
      <c r="BL1018" s="116">
        <v>1.610971026185964</v>
      </c>
      <c r="BM1018" s="116">
        <v>1.5984495410751165</v>
      </c>
      <c r="BN1018" s="116">
        <v>9.8276595650139562</v>
      </c>
      <c r="BO1018" s="116">
        <v>1.0168189723884495</v>
      </c>
      <c r="BP1018" s="116">
        <v>1.1666600323775353</v>
      </c>
      <c r="BQ1018" s="116">
        <v>9.8337014668086216</v>
      </c>
      <c r="BR1018" s="116">
        <v>64.578564851114621</v>
      </c>
      <c r="BS1018" s="116">
        <v>9.1086369209377587</v>
      </c>
      <c r="BT1018" s="116">
        <v>6.5336214200819382</v>
      </c>
    </row>
    <row r="1019" spans="1:72" x14ac:dyDescent="0.3">
      <c r="A1019" s="116">
        <v>2</v>
      </c>
      <c r="B1019" s="116">
        <v>13</v>
      </c>
      <c r="C1019" s="116">
        <v>670</v>
      </c>
      <c r="E1019" s="116">
        <v>4.6270219225058797</v>
      </c>
      <c r="F1019" s="116">
        <v>2.5207213312610999</v>
      </c>
      <c r="G1019" s="116">
        <v>54.107050347372997</v>
      </c>
      <c r="H1019" s="116">
        <v>6.8012358722879798</v>
      </c>
      <c r="I1019" s="116">
        <v>16.154139875517401</v>
      </c>
      <c r="K1019" s="116">
        <v>1.7597501524687</v>
      </c>
      <c r="M1019" s="116">
        <v>1.1352440231432399</v>
      </c>
      <c r="O1019" s="116">
        <v>4.1833933060352697</v>
      </c>
      <c r="Q1019" s="160">
        <v>60.973753016462901</v>
      </c>
      <c r="R1019" s="160">
        <v>14.265306008527</v>
      </c>
      <c r="S1019" s="160">
        <v>6.2580087223995301E-2</v>
      </c>
      <c r="T1019" s="160">
        <v>1.45274194320495E-2</v>
      </c>
      <c r="U1019" s="160">
        <v>1.02003330081052</v>
      </c>
      <c r="V1019" s="160">
        <v>5.7470382540394596</v>
      </c>
      <c r="W1019" s="160">
        <v>2.8071545130895901</v>
      </c>
      <c r="X1019" s="164">
        <v>2.0472824802629748</v>
      </c>
      <c r="Z1019" s="116">
        <v>3.9027512869172741E-2</v>
      </c>
      <c r="AA1019" s="116">
        <v>7.3798100732045929E-2</v>
      </c>
      <c r="AB1019" s="116">
        <v>6.5639261036516805</v>
      </c>
      <c r="AC1019" s="116">
        <v>9.1027537290534963E-2</v>
      </c>
      <c r="AD1019" s="116">
        <v>0.19680972667013064</v>
      </c>
      <c r="AE1019" s="116">
        <v>0.46862365604600398</v>
      </c>
      <c r="AF1019" s="116">
        <v>0.29325886947629665</v>
      </c>
      <c r="AG1019" s="116">
        <v>0.31772676811479916</v>
      </c>
      <c r="AH1019" s="116">
        <v>0.49763135702082034</v>
      </c>
      <c r="AI1019" s="116">
        <v>0.41882973444989263</v>
      </c>
      <c r="AJ1019" s="116">
        <v>1.0115863501126441</v>
      </c>
      <c r="AK1019" s="116">
        <v>1.5360856792688065</v>
      </c>
      <c r="AL1019" s="116">
        <v>0.90534142171504373</v>
      </c>
      <c r="AM1019" s="116">
        <v>0.35292851409576947</v>
      </c>
      <c r="AN1019" s="116">
        <v>1.3868992445320476</v>
      </c>
      <c r="AO1019" s="116">
        <v>3.0620682795180074</v>
      </c>
      <c r="AP1019" s="116">
        <v>1.9268500618024518</v>
      </c>
      <c r="AQ1019" s="116">
        <v>2.2052899631864817</v>
      </c>
      <c r="AR1019" s="116">
        <v>2.2385864429959055</v>
      </c>
      <c r="AS1019" s="116">
        <v>2.2084121589329264</v>
      </c>
      <c r="AT1019" s="116">
        <v>1.9424533394220651</v>
      </c>
      <c r="AV1019" s="116">
        <v>83.960219821408486</v>
      </c>
      <c r="AW1019" s="116">
        <v>1056.5463100105906</v>
      </c>
      <c r="AX1019" s="116">
        <v>6.5012474228781147E-2</v>
      </c>
      <c r="AY1019" s="116">
        <v>1.4859791958963036</v>
      </c>
      <c r="AZ1019" s="116">
        <v>16675.43854999774</v>
      </c>
      <c r="BA1019" s="116">
        <v>2.1897341549636784</v>
      </c>
      <c r="BB1019" s="116">
        <v>0.22088349915813871</v>
      </c>
      <c r="BC1019" s="116">
        <v>11.165324962770981</v>
      </c>
      <c r="BD1019" s="116">
        <v>19.390409145188205</v>
      </c>
      <c r="BE1019" s="116">
        <v>640.66517769041991</v>
      </c>
      <c r="BF1019" s="116">
        <v>8.159831841426028</v>
      </c>
      <c r="BG1019" s="116">
        <v>1.6542259201729943</v>
      </c>
      <c r="BH1019" s="116">
        <v>1.6268718873828365</v>
      </c>
      <c r="BI1019" s="116">
        <v>135.81681213824476</v>
      </c>
      <c r="BJ1019" s="116">
        <v>0.65741545230217402</v>
      </c>
      <c r="BK1019" s="116">
        <v>1717.7986698014802</v>
      </c>
      <c r="BL1019" s="116">
        <v>1.6189264659047891</v>
      </c>
      <c r="BM1019" s="116">
        <v>1.5305736038530797</v>
      </c>
      <c r="BN1019" s="116">
        <v>9.2147865939115334</v>
      </c>
      <c r="BO1019" s="116">
        <v>0.93124331924583392</v>
      </c>
      <c r="BP1019" s="116">
        <v>1.0411587831465898</v>
      </c>
      <c r="BQ1019" s="116">
        <v>9.9135252896186969</v>
      </c>
      <c r="BR1019" s="116">
        <v>69.525774814332138</v>
      </c>
      <c r="BS1019" s="116">
        <v>10.723940616461149</v>
      </c>
      <c r="BT1019" s="116">
        <v>7.6922780793181254</v>
      </c>
    </row>
    <row r="1020" spans="1:72" x14ac:dyDescent="0.3">
      <c r="A1020" s="116">
        <v>2</v>
      </c>
      <c r="B1020" s="116">
        <v>13</v>
      </c>
      <c r="C1020" s="116">
        <v>680</v>
      </c>
      <c r="E1020" s="116">
        <v>5.4944662739414198</v>
      </c>
      <c r="F1020" s="116">
        <v>3.0421911542919799</v>
      </c>
      <c r="G1020" s="116">
        <v>50.828823527691398</v>
      </c>
      <c r="H1020" s="116">
        <v>10.097876422884701</v>
      </c>
      <c r="I1020" s="116">
        <v>15.876534150074599</v>
      </c>
      <c r="K1020" s="116">
        <v>2.7522406585525099</v>
      </c>
      <c r="M1020" s="116">
        <v>1.1591742642810099</v>
      </c>
      <c r="O1020" s="116">
        <v>1.9918828461284399</v>
      </c>
      <c r="Q1020" s="160">
        <v>61.238230666019298</v>
      </c>
      <c r="R1020" s="160">
        <v>14.396206641236001</v>
      </c>
      <c r="S1020" s="160">
        <v>6.7766556345463094E-2</v>
      </c>
      <c r="T1020" s="160">
        <v>1.6457131111544399E-2</v>
      </c>
      <c r="U1020" s="160">
        <v>1.12266836022756</v>
      </c>
      <c r="V1020" s="160">
        <v>5.63498763943812</v>
      </c>
      <c r="W1020" s="160">
        <v>2.9282265690640501</v>
      </c>
      <c r="X1020" s="164">
        <v>1.9243687284892141</v>
      </c>
      <c r="Z1020" s="116">
        <v>3.7287849541785711E-2</v>
      </c>
      <c r="AA1020" s="116">
        <v>6.4486010116214909E-2</v>
      </c>
      <c r="AB1020" s="116">
        <v>3.1451125079547579</v>
      </c>
      <c r="AC1020" s="116">
        <v>6.3108102317707415E-2</v>
      </c>
      <c r="AD1020" s="116">
        <v>0.18845976942934028</v>
      </c>
      <c r="AE1020" s="116">
        <v>0.43858189136488102</v>
      </c>
      <c r="AF1020" s="116">
        <v>0.27909215734983894</v>
      </c>
      <c r="AG1020" s="116">
        <v>0.26498497638950824</v>
      </c>
      <c r="AH1020" s="116">
        <v>0.42942409758574712</v>
      </c>
      <c r="AI1020" s="116">
        <v>0.38475429211024098</v>
      </c>
      <c r="AJ1020" s="116">
        <v>0.90432746636495343</v>
      </c>
      <c r="AK1020" s="116">
        <v>1.4094979519530648</v>
      </c>
      <c r="AL1020" s="116">
        <v>0.67518670093304822</v>
      </c>
      <c r="AM1020" s="116">
        <v>0.35902690749522903</v>
      </c>
      <c r="AN1020" s="116">
        <v>1.293946204667366</v>
      </c>
      <c r="AO1020" s="116">
        <v>2.982712690397431</v>
      </c>
      <c r="AP1020" s="116">
        <v>1.8519354826429821</v>
      </c>
      <c r="AQ1020" s="116">
        <v>2.2834790249897172</v>
      </c>
      <c r="AR1020" s="116">
        <v>2.3859567505588748</v>
      </c>
      <c r="AS1020" s="116">
        <v>2.4309447673908204</v>
      </c>
      <c r="AT1020" s="116">
        <v>2.2093627153653954</v>
      </c>
      <c r="AV1020" s="116">
        <v>77.730194954093548</v>
      </c>
      <c r="AW1020" s="116">
        <v>1063.5313432152011</v>
      </c>
      <c r="AX1020" s="116">
        <v>0.13543645112203404</v>
      </c>
      <c r="AY1020" s="116">
        <v>1.7259006806762109</v>
      </c>
      <c r="AZ1020" s="116">
        <v>16741.549611517952</v>
      </c>
      <c r="BA1020" s="116">
        <v>2.3006682887532008</v>
      </c>
      <c r="BB1020" s="116">
        <v>0.22591363458194749</v>
      </c>
      <c r="BC1020" s="116">
        <v>12.771386687860112</v>
      </c>
      <c r="BD1020" s="116">
        <v>21.91963013858679</v>
      </c>
      <c r="BE1020" s="116">
        <v>682.24034735815621</v>
      </c>
      <c r="BF1020" s="116">
        <v>9.0700787783806067</v>
      </c>
      <c r="BG1020" s="116">
        <v>1.8024536403691773</v>
      </c>
      <c r="BH1020" s="116">
        <v>2.1355390316218283</v>
      </c>
      <c r="BI1020" s="116">
        <v>131.89769192883389</v>
      </c>
      <c r="BJ1020" s="116">
        <v>0.70433809603616671</v>
      </c>
      <c r="BK1020" s="116">
        <v>1773.3193381003048</v>
      </c>
      <c r="BL1020" s="116">
        <v>1.6896325821733031</v>
      </c>
      <c r="BM1020" s="116">
        <v>1.4866974226834009</v>
      </c>
      <c r="BN1020" s="116">
        <v>8.7020301829257605</v>
      </c>
      <c r="BO1020" s="116">
        <v>0.85213674349696789</v>
      </c>
      <c r="BP1020" s="116">
        <v>0.92257522443423412</v>
      </c>
      <c r="BQ1020" s="116">
        <v>10.183839913029511</v>
      </c>
      <c r="BR1020" s="116">
        <v>78.400135717384543</v>
      </c>
      <c r="BS1020" s="116">
        <v>13.843192782130171</v>
      </c>
      <c r="BT1020" s="116">
        <v>9.9297163416123606</v>
      </c>
    </row>
    <row r="1021" spans="1:72" x14ac:dyDescent="0.3">
      <c r="A1021" s="116">
        <v>2</v>
      </c>
      <c r="B1021" s="116">
        <v>13</v>
      </c>
      <c r="C1021" s="116">
        <v>690.00000000000102</v>
      </c>
      <c r="E1021" s="116">
        <v>6.4567995396724598</v>
      </c>
      <c r="F1021" s="116">
        <v>3.0302302139278701</v>
      </c>
      <c r="G1021" s="116">
        <v>47.703976479770603</v>
      </c>
      <c r="H1021" s="116">
        <v>13.3527996857855</v>
      </c>
      <c r="I1021" s="116">
        <v>15.345837401519301</v>
      </c>
      <c r="K1021" s="116">
        <v>4.2680873774819004</v>
      </c>
      <c r="M1021" s="116">
        <v>1.1694534044663101</v>
      </c>
      <c r="O1021" s="116">
        <v>0.53217118964815402</v>
      </c>
      <c r="Q1021" s="160">
        <v>61.670904802826698</v>
      </c>
      <c r="R1021" s="160">
        <v>14.509450988694599</v>
      </c>
      <c r="S1021" s="160">
        <v>6.6276628334444004E-2</v>
      </c>
      <c r="T1021" s="160">
        <v>1.3927646071385099E-2</v>
      </c>
      <c r="U1021" s="160">
        <v>1.23202479023342</v>
      </c>
      <c r="V1021" s="160">
        <v>5.4263687356323604</v>
      </c>
      <c r="W1021" s="160">
        <v>3.1418261455583099</v>
      </c>
      <c r="X1021" s="164">
        <v>1.7271384488615877</v>
      </c>
      <c r="Z1021" s="116">
        <v>3.5505965262771139E-2</v>
      </c>
      <c r="AA1021" s="116">
        <v>5.8266387942728946E-2</v>
      </c>
      <c r="AB1021" s="116">
        <v>0.86788407613580365</v>
      </c>
      <c r="AC1021" s="116">
        <v>4.4916635793822393E-2</v>
      </c>
      <c r="AD1021" s="116">
        <v>0.18179470975431183</v>
      </c>
      <c r="AE1021" s="116">
        <v>0.41111897668306974</v>
      </c>
      <c r="AF1021" s="116">
        <v>0.26614215881612041</v>
      </c>
      <c r="AG1021" s="116">
        <v>0.22755342966578118</v>
      </c>
      <c r="AH1021" s="116">
        <v>0.37911272829212533</v>
      </c>
      <c r="AI1021" s="116">
        <v>0.37637595709536842</v>
      </c>
      <c r="AJ1021" s="116">
        <v>0.82174900682625762</v>
      </c>
      <c r="AK1021" s="116">
        <v>1.3140112931232237</v>
      </c>
      <c r="AL1021" s="116">
        <v>0.51792078531509067</v>
      </c>
      <c r="AM1021" s="116">
        <v>0.36453220784006857</v>
      </c>
      <c r="AN1021" s="116">
        <v>1.2346191805659457</v>
      </c>
      <c r="AO1021" s="116">
        <v>2.901200061590635</v>
      </c>
      <c r="AP1021" s="116">
        <v>1.8106826810481893</v>
      </c>
      <c r="AQ1021" s="116">
        <v>2.3919431743749349</v>
      </c>
      <c r="AR1021" s="116">
        <v>2.5604416553819362</v>
      </c>
      <c r="AS1021" s="116">
        <v>2.676489298529146</v>
      </c>
      <c r="AT1021" s="116">
        <v>2.4924119084978016</v>
      </c>
      <c r="AV1021" s="116">
        <v>71.690517462855865</v>
      </c>
      <c r="AW1021" s="116">
        <v>1035.0859322674821</v>
      </c>
      <c r="AX1021" s="116">
        <v>0.46781515244771366</v>
      </c>
      <c r="AY1021" s="116">
        <v>1.8554569626220252</v>
      </c>
      <c r="AZ1021" s="116">
        <v>16629.165256481821</v>
      </c>
      <c r="BA1021" s="116">
        <v>2.4045855773673268</v>
      </c>
      <c r="BB1021" s="116">
        <v>0.22964346485792542</v>
      </c>
      <c r="BC1021" s="116">
        <v>14.057663136758977</v>
      </c>
      <c r="BD1021" s="116">
        <v>24.093386454809803</v>
      </c>
      <c r="BE1021" s="116">
        <v>685.37880834015596</v>
      </c>
      <c r="BF1021" s="116">
        <v>9.9008912845744259</v>
      </c>
      <c r="BG1021" s="116">
        <v>1.9323877418881632</v>
      </c>
      <c r="BH1021" s="116">
        <v>2.6955764873324934</v>
      </c>
      <c r="BI1021" s="116">
        <v>128.21679627530543</v>
      </c>
      <c r="BJ1021" s="116">
        <v>0.7380253599358676</v>
      </c>
      <c r="BK1021" s="116">
        <v>1834.1628392025086</v>
      </c>
      <c r="BL1021" s="116">
        <v>1.7345920344058956</v>
      </c>
      <c r="BM1021" s="116">
        <v>1.4291496701612414</v>
      </c>
      <c r="BN1021" s="116">
        <v>8.1717712304944641</v>
      </c>
      <c r="BO1021" s="116">
        <v>0.78049506193546703</v>
      </c>
      <c r="BP1021" s="116">
        <v>0.82510803732199112</v>
      </c>
      <c r="BQ1021" s="116">
        <v>10.470951476259003</v>
      </c>
      <c r="BR1021" s="116">
        <v>83.87151194132052</v>
      </c>
      <c r="BS1021" s="116">
        <v>17.037360564787587</v>
      </c>
      <c r="BT1021" s="116">
        <v>12.220891544362408</v>
      </c>
    </row>
    <row r="1022" spans="1:72" x14ac:dyDescent="0.3">
      <c r="A1022" s="116">
        <v>2</v>
      </c>
      <c r="B1022" s="116">
        <v>13</v>
      </c>
      <c r="C1022" s="116">
        <v>699.99999999999795</v>
      </c>
      <c r="E1022" s="116">
        <v>7.1353003267548996</v>
      </c>
      <c r="F1022" s="116">
        <v>3.2223462616321901</v>
      </c>
      <c r="G1022" s="116">
        <v>45.7966121503284</v>
      </c>
      <c r="H1022" s="116">
        <v>15.2544471319582</v>
      </c>
      <c r="I1022" s="116">
        <v>15.0388162218266</v>
      </c>
      <c r="K1022" s="116">
        <v>5.1191840083431703</v>
      </c>
      <c r="M1022" s="116">
        <v>1.1801822435882701</v>
      </c>
      <c r="O1022" s="116">
        <v>0.30226472403718802</v>
      </c>
      <c r="Q1022" s="160">
        <v>61.897903135218399</v>
      </c>
      <c r="R1022" s="160">
        <v>14.6208351081952</v>
      </c>
      <c r="S1022" s="160">
        <v>7.4988206680369499E-2</v>
      </c>
      <c r="T1022" s="160">
        <v>1.76006017701285E-2</v>
      </c>
      <c r="U1022" s="160">
        <v>1.36233233359935</v>
      </c>
      <c r="V1022" s="160">
        <v>5.2501777543225101</v>
      </c>
      <c r="W1022" s="160">
        <v>3.3023304831649898</v>
      </c>
      <c r="X1022" s="164">
        <v>1.589840199546195</v>
      </c>
      <c r="Z1022" s="116">
        <v>3.4491424331604487E-2</v>
      </c>
      <c r="AA1022" s="116">
        <v>5.7190355460437499E-2</v>
      </c>
      <c r="AB1022" s="116">
        <v>0.50932143968531984</v>
      </c>
      <c r="AC1022" s="116">
        <v>4.232287813130662E-2</v>
      </c>
      <c r="AD1022" s="116">
        <v>0.17761123498947545</v>
      </c>
      <c r="AE1022" s="116">
        <v>0.39594329086666868</v>
      </c>
      <c r="AF1022" s="116">
        <v>0.26003592981458973</v>
      </c>
      <c r="AG1022" s="116">
        <v>0.21843002147759299</v>
      </c>
      <c r="AH1022" s="116">
        <v>0.3648982348809654</v>
      </c>
      <c r="AI1022" s="116">
        <v>0.38304090883475739</v>
      </c>
      <c r="AJ1022" s="116">
        <v>0.79400465886911942</v>
      </c>
      <c r="AK1022" s="116">
        <v>1.2839346313359334</v>
      </c>
      <c r="AL1022" s="116">
        <v>0.48821055013744458</v>
      </c>
      <c r="AM1022" s="116">
        <v>0.36837552177368332</v>
      </c>
      <c r="AN1022" s="116">
        <v>1.222883502571956</v>
      </c>
      <c r="AO1022" s="116">
        <v>2.8566491415222011</v>
      </c>
      <c r="AP1022" s="116">
        <v>1.8149537381049823</v>
      </c>
      <c r="AQ1022" s="116">
        <v>2.4827290336500751</v>
      </c>
      <c r="AR1022" s="116">
        <v>2.687814067286928</v>
      </c>
      <c r="AS1022" s="116">
        <v>2.8431593529957548</v>
      </c>
      <c r="AT1022" s="116">
        <v>2.6761327657102294</v>
      </c>
      <c r="AV1022" s="116">
        <v>67.805882299781914</v>
      </c>
      <c r="AW1022" s="116">
        <v>990.25687579222961</v>
      </c>
      <c r="AX1022" s="116">
        <v>0.7532156402405783</v>
      </c>
      <c r="AY1022" s="116">
        <v>1.7871858472924369</v>
      </c>
      <c r="AZ1022" s="116">
        <v>16511.879991458689</v>
      </c>
      <c r="BA1022" s="116">
        <v>2.4598870365896031</v>
      </c>
      <c r="BB1022" s="116">
        <v>0.23015092960753453</v>
      </c>
      <c r="BC1022" s="116">
        <v>14.22333030525969</v>
      </c>
      <c r="BD1022" s="116">
        <v>24.621256020829005</v>
      </c>
      <c r="BE1022" s="116">
        <v>668.65500482173809</v>
      </c>
      <c r="BF1022" s="116">
        <v>10.201519642846064</v>
      </c>
      <c r="BG1022" s="116">
        <v>1.9783567100768542</v>
      </c>
      <c r="BH1022" s="116">
        <v>2.8205074899473517</v>
      </c>
      <c r="BI1022" s="116">
        <v>125.77283013180005</v>
      </c>
      <c r="BJ1022" s="116">
        <v>0.74566266959667005</v>
      </c>
      <c r="BK1022" s="116">
        <v>1870.7035617775882</v>
      </c>
      <c r="BL1022" s="116">
        <v>1.7361068208805823</v>
      </c>
      <c r="BM1022" s="116">
        <v>1.3841372778647949</v>
      </c>
      <c r="BN1022" s="116">
        <v>7.8289824161137567</v>
      </c>
      <c r="BO1022" s="116">
        <v>0.7392193466557172</v>
      </c>
      <c r="BP1022" s="116">
        <v>0.77331211596400229</v>
      </c>
      <c r="BQ1022" s="116">
        <v>10.688147298750136</v>
      </c>
      <c r="BR1022" s="116">
        <v>85.407651886597677</v>
      </c>
      <c r="BS1022" s="116">
        <v>18.392742091631455</v>
      </c>
      <c r="BT1022" s="116">
        <v>13.193106141676573</v>
      </c>
    </row>
    <row r="1023" spans="1:72" x14ac:dyDescent="0.3">
      <c r="A1023" s="116">
        <v>2</v>
      </c>
      <c r="B1023" s="116">
        <v>12.999999999999901</v>
      </c>
      <c r="C1023" s="116">
        <v>709.99999999999795</v>
      </c>
      <c r="E1023" s="116">
        <v>7.8774076063078997</v>
      </c>
      <c r="F1023" s="116">
        <v>3.08085096425329</v>
      </c>
      <c r="G1023" s="116">
        <v>43.969332335803799</v>
      </c>
      <c r="H1023" s="116">
        <v>17.223012016663599</v>
      </c>
      <c r="I1023" s="116">
        <v>14.5875465457998</v>
      </c>
      <c r="K1023" s="116">
        <v>6.2286046948558402</v>
      </c>
      <c r="M1023" s="116">
        <v>1.19531887979344</v>
      </c>
      <c r="Q1023" s="160">
        <v>62.2323696466309</v>
      </c>
      <c r="R1023" s="160">
        <v>14.719130006142899</v>
      </c>
      <c r="S1023" s="160">
        <v>8.0750925005360699E-2</v>
      </c>
      <c r="T1023" s="160">
        <v>1.91502205436807E-2</v>
      </c>
      <c r="U1023" s="160">
        <v>1.4799238853443499</v>
      </c>
      <c r="V1023" s="160">
        <v>5.0791968135921097</v>
      </c>
      <c r="W1023" s="160">
        <v>3.4332626849624699</v>
      </c>
      <c r="X1023" s="164">
        <v>1.4794081547674038</v>
      </c>
      <c r="Z1023" s="116">
        <v>3.3484579301800349E-2</v>
      </c>
      <c r="AA1023" s="116">
        <v>5.6023054878518469E-2</v>
      </c>
      <c r="AB1023" s="116">
        <v>3.7821507545669812E-2</v>
      </c>
      <c r="AC1023" s="116">
        <v>3.8953575301774977E-2</v>
      </c>
      <c r="AD1023" s="116">
        <v>0.17432625618263187</v>
      </c>
      <c r="AE1023" s="116">
        <v>0.38134907378747185</v>
      </c>
      <c r="AF1023" s="116">
        <v>0.25431590143543614</v>
      </c>
      <c r="AG1023" s="116">
        <v>0.20849842988670772</v>
      </c>
      <c r="AH1023" s="116">
        <v>0.34977425966591191</v>
      </c>
      <c r="AI1023" s="116">
        <v>0.39395221347291359</v>
      </c>
      <c r="AJ1023" s="116">
        <v>0.76543699398597498</v>
      </c>
      <c r="AK1023" s="116">
        <v>1.2531340433779561</v>
      </c>
      <c r="AL1023" s="116">
        <v>0.45160983212513128</v>
      </c>
      <c r="AM1023" s="116">
        <v>0.37214716912538492</v>
      </c>
      <c r="AN1023" s="116">
        <v>1.2135064424593418</v>
      </c>
      <c r="AO1023" s="116">
        <v>2.8177820910108871</v>
      </c>
      <c r="AP1023" s="116">
        <v>1.8194883734013221</v>
      </c>
      <c r="AQ1023" s="116">
        <v>2.5763166094559069</v>
      </c>
      <c r="AR1023" s="116">
        <v>2.819076442731395</v>
      </c>
      <c r="AS1023" s="116">
        <v>3.0149364150575324</v>
      </c>
      <c r="AT1023" s="116">
        <v>2.8651875671901097</v>
      </c>
      <c r="AV1023" s="116">
        <v>63.947637117249613</v>
      </c>
      <c r="AW1023" s="116">
        <v>945.28493998313309</v>
      </c>
      <c r="AX1023" s="116">
        <v>3.6086393866315079</v>
      </c>
      <c r="AY1023" s="116">
        <v>1.7247896924161625</v>
      </c>
      <c r="AZ1023" s="116">
        <v>16299.638788528926</v>
      </c>
      <c r="BA1023" s="116">
        <v>2.5111447807928005</v>
      </c>
      <c r="BB1023" s="116">
        <v>0.22998780276673361</v>
      </c>
      <c r="BC1023" s="116">
        <v>14.399207745407153</v>
      </c>
      <c r="BD1023" s="116">
        <v>25.187334441274754</v>
      </c>
      <c r="BE1023" s="116">
        <v>646.50703074754961</v>
      </c>
      <c r="BF1023" s="116">
        <v>10.524107196466062</v>
      </c>
      <c r="BG1023" s="116">
        <v>2.0272566390603419</v>
      </c>
      <c r="BH1023" s="116">
        <v>2.9910545586209731</v>
      </c>
      <c r="BI1023" s="116">
        <v>123.33799215795239</v>
      </c>
      <c r="BJ1023" s="116">
        <v>0.75207593658064487</v>
      </c>
      <c r="BK1023" s="116">
        <v>1905.3841687970576</v>
      </c>
      <c r="BL1023" s="116">
        <v>1.737957162380825</v>
      </c>
      <c r="BM1023" s="116">
        <v>1.3416831837821677</v>
      </c>
      <c r="BN1023" s="116">
        <v>7.511827269260432</v>
      </c>
      <c r="BO1023" s="116">
        <v>0.7018037310141042</v>
      </c>
      <c r="BP1023" s="116">
        <v>0.72730372574870228</v>
      </c>
      <c r="BQ1023" s="116">
        <v>10.918599815224734</v>
      </c>
      <c r="BR1023" s="116">
        <v>86.065215236398885</v>
      </c>
      <c r="BS1023" s="116">
        <v>19.798066798825065</v>
      </c>
      <c r="BT1023" s="116">
        <v>14.201144961182539</v>
      </c>
    </row>
    <row r="1024" spans="1:72" x14ac:dyDescent="0.3">
      <c r="A1024" s="116">
        <v>2</v>
      </c>
      <c r="B1024" s="116">
        <v>13.000000000000099</v>
      </c>
      <c r="C1024" s="116">
        <v>720</v>
      </c>
      <c r="E1024" s="116">
        <v>8.6837399789100793</v>
      </c>
      <c r="F1024" s="116">
        <v>3.20696012896334</v>
      </c>
      <c r="G1024" s="116">
        <v>41.245912068429497</v>
      </c>
      <c r="H1024" s="116">
        <v>19.988152695901199</v>
      </c>
      <c r="I1024" s="116">
        <v>14.1688482675569</v>
      </c>
      <c r="K1024" s="116">
        <v>6.9559108935660996</v>
      </c>
      <c r="M1024" s="116">
        <v>1.2181546619256001</v>
      </c>
      <c r="Q1024" s="160">
        <v>62.417415106184102</v>
      </c>
      <c r="R1024" s="160">
        <v>14.819739129361301</v>
      </c>
      <c r="S1024" s="160">
        <v>7.9210392787188E-2</v>
      </c>
      <c r="T1024" s="160">
        <v>1.8533825680491899E-2</v>
      </c>
      <c r="U1024" s="160">
        <v>1.56009283690805</v>
      </c>
      <c r="V1024" s="160">
        <v>5.1036770261738198</v>
      </c>
      <c r="W1024" s="160">
        <v>3.3351659958031501</v>
      </c>
      <c r="X1024" s="164">
        <v>1.5302617718566629</v>
      </c>
      <c r="Z1024" s="116">
        <v>3.2067837417739005E-2</v>
      </c>
      <c r="AA1024" s="116">
        <v>5.5502577669208061E-2</v>
      </c>
      <c r="AB1024" s="116">
        <v>3.7351960775999567E-2</v>
      </c>
      <c r="AC1024" s="116">
        <v>3.9023255064024584E-2</v>
      </c>
      <c r="AD1024" s="116">
        <v>0.16719030628742593</v>
      </c>
      <c r="AE1024" s="116">
        <v>0.36054588209469712</v>
      </c>
      <c r="AF1024" s="116">
        <v>0.24677280510995042</v>
      </c>
      <c r="AG1024" s="116">
        <v>0.20191074733536696</v>
      </c>
      <c r="AH1024" s="116">
        <v>0.33744744497593276</v>
      </c>
      <c r="AI1024" s="116">
        <v>0.39921868145726308</v>
      </c>
      <c r="AJ1024" s="116">
        <v>0.73704398130095339</v>
      </c>
      <c r="AK1024" s="116">
        <v>1.2244896772272804</v>
      </c>
      <c r="AL1024" s="116">
        <v>0.44191149736168173</v>
      </c>
      <c r="AM1024" s="116">
        <v>0.37824603148867558</v>
      </c>
      <c r="AN1024" s="116">
        <v>1.2032148003930667</v>
      </c>
      <c r="AO1024" s="116">
        <v>2.759241547907731</v>
      </c>
      <c r="AP1024" s="116">
        <v>1.8420152647967871</v>
      </c>
      <c r="AQ1024" s="116">
        <v>2.7235429221292873</v>
      </c>
      <c r="AR1024" s="116">
        <v>3.0183102612612918</v>
      </c>
      <c r="AS1024" s="116">
        <v>3.2696537282696507</v>
      </c>
      <c r="AT1024" s="116">
        <v>3.1419288611564089</v>
      </c>
      <c r="AV1024" s="116">
        <v>60.36829850387452</v>
      </c>
      <c r="AW1024" s="116">
        <v>896.23146385010534</v>
      </c>
      <c r="AX1024" s="116">
        <v>3.3899478487575672</v>
      </c>
      <c r="AY1024" s="116">
        <v>1.6147601473512088</v>
      </c>
      <c r="AZ1024" s="116">
        <v>16290.016447067435</v>
      </c>
      <c r="BA1024" s="116">
        <v>2.5956895236085016</v>
      </c>
      <c r="BB1024" s="116">
        <v>0.23063270726088578</v>
      </c>
      <c r="BC1024" s="116">
        <v>14.379749268839214</v>
      </c>
      <c r="BD1024" s="116">
        <v>25.570799353288066</v>
      </c>
      <c r="BE1024" s="116">
        <v>632.61996513972349</v>
      </c>
      <c r="BF1024" s="116">
        <v>10.857000303319039</v>
      </c>
      <c r="BG1024" s="116">
        <v>2.0746964112857271</v>
      </c>
      <c r="BH1024" s="116">
        <v>3.0181017681870799</v>
      </c>
      <c r="BI1024" s="116">
        <v>120.30422270237661</v>
      </c>
      <c r="BJ1024" s="116">
        <v>0.75912970148812176</v>
      </c>
      <c r="BK1024" s="116">
        <v>1955.1771535217069</v>
      </c>
      <c r="BL1024" s="116">
        <v>1.7242384723456292</v>
      </c>
      <c r="BM1024" s="116">
        <v>1.2782283838039885</v>
      </c>
      <c r="BN1024" s="116">
        <v>7.0698834683860765</v>
      </c>
      <c r="BO1024" s="116">
        <v>0.65238696983046218</v>
      </c>
      <c r="BP1024" s="116">
        <v>0.66882519181315725</v>
      </c>
      <c r="BQ1024" s="116">
        <v>11.254646205372444</v>
      </c>
      <c r="BR1024" s="116">
        <v>89.480960749716417</v>
      </c>
      <c r="BS1024" s="116">
        <v>21.500011430275695</v>
      </c>
      <c r="BT1024" s="116">
        <v>15.421949127201977</v>
      </c>
    </row>
    <row r="1025" spans="1:72" x14ac:dyDescent="0.3">
      <c r="A1025" s="116">
        <v>2</v>
      </c>
      <c r="B1025" s="116">
        <v>13</v>
      </c>
      <c r="C1025" s="116">
        <v>730</v>
      </c>
      <c r="E1025" s="116">
        <v>9.9254228141487797</v>
      </c>
      <c r="F1025" s="116">
        <v>3.6432449298087199</v>
      </c>
      <c r="G1025" s="116">
        <v>37.661238125785403</v>
      </c>
      <c r="H1025" s="116">
        <v>23.270941201557999</v>
      </c>
      <c r="I1025" s="116">
        <v>13.443776583794101</v>
      </c>
      <c r="K1025" s="116">
        <v>8.1512583064163504</v>
      </c>
      <c r="M1025" s="116">
        <v>1.2396884397155199</v>
      </c>
      <c r="Q1025" s="160">
        <v>62.742262362831099</v>
      </c>
      <c r="R1025" s="160">
        <v>14.9854081484415</v>
      </c>
      <c r="S1025" s="160">
        <v>0.102849501366357</v>
      </c>
      <c r="T1025" s="160">
        <v>2.7668349528234999E-2</v>
      </c>
      <c r="U1025" s="160">
        <v>1.7389367322267599</v>
      </c>
      <c r="V1025" s="160">
        <v>5.1566603219458802</v>
      </c>
      <c r="W1025" s="160">
        <v>3.0713903040772199</v>
      </c>
      <c r="X1025" s="164">
        <v>1.6789335810237138</v>
      </c>
      <c r="Z1025" s="116">
        <v>3.0156686966200552E-2</v>
      </c>
      <c r="AA1025" s="116">
        <v>5.4776175979287932E-2</v>
      </c>
      <c r="AB1025" s="116">
        <v>3.718511307348172E-2</v>
      </c>
      <c r="AC1025" s="116">
        <v>3.9259183409272452E-2</v>
      </c>
      <c r="AD1025" s="116">
        <v>0.15830202813703662</v>
      </c>
      <c r="AE1025" s="116">
        <v>0.3329608196698583</v>
      </c>
      <c r="AF1025" s="116">
        <v>0.23622372105289635</v>
      </c>
      <c r="AG1025" s="116">
        <v>0.19316590783081344</v>
      </c>
      <c r="AH1025" s="116">
        <v>0.3209217949433934</v>
      </c>
      <c r="AI1025" s="116">
        <v>0.41080117754895623</v>
      </c>
      <c r="AJ1025" s="116">
        <v>0.6986901199554848</v>
      </c>
      <c r="AK1025" s="116">
        <v>1.1835125907670512</v>
      </c>
      <c r="AL1025" s="116">
        <v>0.42816464848090419</v>
      </c>
      <c r="AM1025" s="116">
        <v>0.38356645036096337</v>
      </c>
      <c r="AN1025" s="116">
        <v>1.1895021609300089</v>
      </c>
      <c r="AO1025" s="116">
        <v>2.6738688145320713</v>
      </c>
      <c r="AP1025" s="116">
        <v>1.8609185935751247</v>
      </c>
      <c r="AQ1025" s="116">
        <v>2.8910486017309198</v>
      </c>
      <c r="AR1025" s="116">
        <v>3.2480121880309492</v>
      </c>
      <c r="AS1025" s="116">
        <v>3.5663000554042985</v>
      </c>
      <c r="AT1025" s="116">
        <v>3.4660883877273183</v>
      </c>
      <c r="AV1025" s="116">
        <v>55.451079876444687</v>
      </c>
      <c r="AW1025" s="116">
        <v>829.44332236581636</v>
      </c>
      <c r="AX1025" s="116">
        <v>3.0885457085939105</v>
      </c>
      <c r="AY1025" s="116">
        <v>1.4690804498697116</v>
      </c>
      <c r="AZ1025" s="116">
        <v>16132.751751991118</v>
      </c>
      <c r="BA1025" s="116">
        <v>2.7056325950431335</v>
      </c>
      <c r="BB1025" s="116">
        <v>0.23074309670645624</v>
      </c>
      <c r="BC1025" s="116">
        <v>14.272769308093373</v>
      </c>
      <c r="BD1025" s="116">
        <v>26.009263858867175</v>
      </c>
      <c r="BE1025" s="116">
        <v>608.49954964591859</v>
      </c>
      <c r="BF1025" s="116">
        <v>11.323141323939929</v>
      </c>
      <c r="BG1025" s="116">
        <v>2.145373622811618</v>
      </c>
      <c r="BH1025" s="116">
        <v>3.0520389661740159</v>
      </c>
      <c r="BI1025" s="116">
        <v>116.9195950148214</v>
      </c>
      <c r="BJ1025" s="116">
        <v>0.76877524019090959</v>
      </c>
      <c r="BK1025" s="116">
        <v>2032.1633845019792</v>
      </c>
      <c r="BL1025" s="116">
        <v>1.7178561679433551</v>
      </c>
      <c r="BM1025" s="116">
        <v>1.217006711138642</v>
      </c>
      <c r="BN1025" s="116">
        <v>6.6448752809439542</v>
      </c>
      <c r="BO1025" s="116">
        <v>0.60529947175314036</v>
      </c>
      <c r="BP1025" s="116">
        <v>0.61372381664566766</v>
      </c>
      <c r="BQ1025" s="116">
        <v>11.725735823356615</v>
      </c>
      <c r="BR1025" s="116">
        <v>91.574261956573054</v>
      </c>
      <c r="BS1025" s="116">
        <v>23.256013406978031</v>
      </c>
      <c r="BT1025" s="116">
        <v>16.681528604161457</v>
      </c>
    </row>
    <row r="1026" spans="1:72" x14ac:dyDescent="0.3">
      <c r="A1026" s="116">
        <v>2</v>
      </c>
      <c r="B1026" s="116">
        <v>13</v>
      </c>
      <c r="C1026" s="116">
        <v>740</v>
      </c>
      <c r="E1026" s="116">
        <v>10.644889024376001</v>
      </c>
      <c r="F1026" s="116">
        <v>3.7164924754638902</v>
      </c>
      <c r="G1026" s="116">
        <v>35.843242484315603</v>
      </c>
      <c r="H1026" s="116">
        <v>25.033481558380799</v>
      </c>
      <c r="I1026" s="116">
        <v>12.972277418089501</v>
      </c>
      <c r="K1026" s="116">
        <v>9.0725610529454794</v>
      </c>
      <c r="M1026" s="116">
        <v>1.26331017925592</v>
      </c>
      <c r="Q1026" s="160">
        <v>62.922695267452298</v>
      </c>
      <c r="R1026" s="160">
        <v>15.0774591293971</v>
      </c>
      <c r="S1026" s="160">
        <v>0.10438650104193201</v>
      </c>
      <c r="T1026" s="160">
        <v>2.72409894835248E-2</v>
      </c>
      <c r="U1026" s="160">
        <v>1.86687544636846</v>
      </c>
      <c r="V1026" s="160">
        <v>5.1048418157629802</v>
      </c>
      <c r="W1026" s="160">
        <v>2.98361568223824</v>
      </c>
      <c r="X1026" s="164">
        <v>1.710958233043421</v>
      </c>
      <c r="Z1026" s="116">
        <v>2.9223401811604145E-2</v>
      </c>
      <c r="AA1026" s="116">
        <v>5.4795055903971414E-2</v>
      </c>
      <c r="AB1026" s="116">
        <v>3.7264180912470315E-2</v>
      </c>
      <c r="AC1026" s="116">
        <v>3.9638342649897733E-2</v>
      </c>
      <c r="AD1026" s="116">
        <v>0.15464774762812855</v>
      </c>
      <c r="AE1026" s="116">
        <v>0.31927974540943033</v>
      </c>
      <c r="AF1026" s="116">
        <v>0.23173229284471511</v>
      </c>
      <c r="AG1026" s="116">
        <v>0.18967334990371598</v>
      </c>
      <c r="AH1026" s="116">
        <v>0.31375736684678068</v>
      </c>
      <c r="AI1026" s="116">
        <v>0.42375772423543595</v>
      </c>
      <c r="AJ1026" s="116">
        <v>0.68113228553183514</v>
      </c>
      <c r="AK1026" s="116">
        <v>1.1653748702121982</v>
      </c>
      <c r="AL1026" s="116">
        <v>0.42165083989605817</v>
      </c>
      <c r="AM1026" s="116">
        <v>0.38666580524572536</v>
      </c>
      <c r="AN1026" s="116">
        <v>1.1890896472274755</v>
      </c>
      <c r="AO1026" s="116">
        <v>2.6402538857069162</v>
      </c>
      <c r="AP1026" s="116">
        <v>1.8749461715049853</v>
      </c>
      <c r="AQ1026" s="116">
        <v>2.9842249732245767</v>
      </c>
      <c r="AR1026" s="116">
        <v>3.374014290997942</v>
      </c>
      <c r="AS1026" s="116">
        <v>3.7280142291951996</v>
      </c>
      <c r="AT1026" s="116">
        <v>3.6416104882629141</v>
      </c>
      <c r="AV1026" s="116">
        <v>52.881118205152639</v>
      </c>
      <c r="AW1026" s="116">
        <v>793.05803259623224</v>
      </c>
      <c r="AX1026" s="116">
        <v>2.9338872035799604</v>
      </c>
      <c r="AY1026" s="116">
        <v>1.3939942806561019</v>
      </c>
      <c r="AZ1026" s="116">
        <v>15948.732066732367</v>
      </c>
      <c r="BA1026" s="116">
        <v>2.7569189272100165</v>
      </c>
      <c r="BB1026" s="116">
        <v>0.22965251164772124</v>
      </c>
      <c r="BC1026" s="116">
        <v>14.133931264154405</v>
      </c>
      <c r="BD1026" s="116">
        <v>26.111204068084639</v>
      </c>
      <c r="BE1026" s="116">
        <v>588.65967223816813</v>
      </c>
      <c r="BF1026" s="116">
        <v>11.537244885619232</v>
      </c>
      <c r="BG1026" s="116">
        <v>2.1781350290421715</v>
      </c>
      <c r="BH1026" s="116">
        <v>3.0628158733275934</v>
      </c>
      <c r="BI1026" s="116">
        <v>115.05581710162241</v>
      </c>
      <c r="BJ1026" s="116">
        <v>0.76991430565050378</v>
      </c>
      <c r="BK1026" s="116">
        <v>2066.8449301439427</v>
      </c>
      <c r="BL1026" s="116">
        <v>1.7117433968894573</v>
      </c>
      <c r="BM1026" s="116">
        <v>1.1864379282236215</v>
      </c>
      <c r="BN1026" s="116">
        <v>6.4396181108845365</v>
      </c>
      <c r="BO1026" s="116">
        <v>0.5831068929203046</v>
      </c>
      <c r="BP1026" s="116">
        <v>0.58832037058727971</v>
      </c>
      <c r="BQ1026" s="116">
        <v>12.004741021247927</v>
      </c>
      <c r="BR1026" s="116">
        <v>91.412202106082759</v>
      </c>
      <c r="BS1026" s="116">
        <v>24.024208527822136</v>
      </c>
      <c r="BT1026" s="116">
        <v>17.232554640209976</v>
      </c>
    </row>
    <row r="1027" spans="1:72" x14ac:dyDescent="0.3">
      <c r="A1027" s="116">
        <v>2</v>
      </c>
      <c r="B1027" s="116">
        <v>13</v>
      </c>
      <c r="C1027" s="116">
        <v>750</v>
      </c>
      <c r="E1027" s="116">
        <v>11.3078769028631</v>
      </c>
      <c r="F1027" s="116">
        <v>3.8487272118517701</v>
      </c>
      <c r="G1027" s="116">
        <v>34.393820891029598</v>
      </c>
      <c r="H1027" s="116">
        <v>26.292189801249201</v>
      </c>
      <c r="I1027" s="116">
        <v>12.5127704604933</v>
      </c>
      <c r="K1027" s="116">
        <v>10.1534258275637</v>
      </c>
      <c r="M1027" s="116">
        <v>1.2679567094867701</v>
      </c>
      <c r="Q1027" s="160">
        <v>63.061073316284002</v>
      </c>
      <c r="R1027" s="160">
        <v>15.1669458097949</v>
      </c>
      <c r="S1027" s="160">
        <v>0.115363118628627</v>
      </c>
      <c r="T1027" s="160">
        <v>2.9703606999614201E-2</v>
      </c>
      <c r="U1027" s="160">
        <v>1.99566570588166</v>
      </c>
      <c r="V1027" s="160">
        <v>5.0617472078902903</v>
      </c>
      <c r="W1027" s="160">
        <v>2.8763507802155299</v>
      </c>
      <c r="X1027" s="164">
        <v>1.7597809150075239</v>
      </c>
      <c r="Z1027" s="116">
        <v>2.8405797991339049E-2</v>
      </c>
      <c r="AA1027" s="116">
        <v>5.4847109552388869E-2</v>
      </c>
      <c r="AB1027" s="116">
        <v>3.7691826638294554E-2</v>
      </c>
      <c r="AC1027" s="116">
        <v>4.0196187707157403E-2</v>
      </c>
      <c r="AD1027" s="116">
        <v>0.15248871735819333</v>
      </c>
      <c r="AE1027" s="116">
        <v>0.30807112817816784</v>
      </c>
      <c r="AF1027" s="116">
        <v>0.22720616505536917</v>
      </c>
      <c r="AG1027" s="116">
        <v>0.18665159196401823</v>
      </c>
      <c r="AH1027" s="116">
        <v>0.30736039754159522</v>
      </c>
      <c r="AI1027" s="116">
        <v>0.44128204001732441</v>
      </c>
      <c r="AJ1027" s="116">
        <v>0.66565448980949526</v>
      </c>
      <c r="AK1027" s="116">
        <v>1.1483090539895351</v>
      </c>
      <c r="AL1027" s="116">
        <v>0.41580351507298924</v>
      </c>
      <c r="AM1027" s="116">
        <v>0.38776829818423564</v>
      </c>
      <c r="AN1027" s="116">
        <v>1.1906169327377678</v>
      </c>
      <c r="AO1027" s="116">
        <v>2.6032646019077981</v>
      </c>
      <c r="AP1027" s="116">
        <v>1.8806664099052233</v>
      </c>
      <c r="AQ1027" s="116">
        <v>3.0470287339655697</v>
      </c>
      <c r="AR1027" s="116">
        <v>3.4606263716644361</v>
      </c>
      <c r="AS1027" s="116">
        <v>3.8406452115684857</v>
      </c>
      <c r="AT1027" s="116">
        <v>3.7647391968715715</v>
      </c>
      <c r="AV1027" s="116">
        <v>50.69700266059094</v>
      </c>
      <c r="AW1027" s="116">
        <v>762.1016409831343</v>
      </c>
      <c r="AX1027" s="116">
        <v>2.7984733927458518</v>
      </c>
      <c r="AY1027" s="116">
        <v>1.3296804338359172</v>
      </c>
      <c r="AZ1027" s="116">
        <v>15711.75993076238</v>
      </c>
      <c r="BA1027" s="116">
        <v>2.7956562203481812</v>
      </c>
      <c r="BB1027" s="116">
        <v>0.22886469414822133</v>
      </c>
      <c r="BC1027" s="116">
        <v>13.997357003597024</v>
      </c>
      <c r="BD1027" s="116">
        <v>26.187293570973662</v>
      </c>
      <c r="BE1027" s="116">
        <v>566.06471543758414</v>
      </c>
      <c r="BF1027" s="116">
        <v>11.727714562859338</v>
      </c>
      <c r="BG1027" s="116">
        <v>2.2093813982273538</v>
      </c>
      <c r="BH1027" s="116">
        <v>3.0714077324379629</v>
      </c>
      <c r="BI1027" s="116">
        <v>113.78588032562124</v>
      </c>
      <c r="BJ1027" s="116">
        <v>0.76984782883008551</v>
      </c>
      <c r="BK1027" s="116">
        <v>2104.1213720878204</v>
      </c>
      <c r="BL1027" s="116">
        <v>1.7124424655846315</v>
      </c>
      <c r="BM1027" s="116">
        <v>1.1685092463990026</v>
      </c>
      <c r="BN1027" s="116">
        <v>6.3160241132015829</v>
      </c>
      <c r="BO1027" s="116">
        <v>0.56955269094881456</v>
      </c>
      <c r="BP1027" s="116">
        <v>0.57269390394243858</v>
      </c>
      <c r="BQ1027" s="116">
        <v>12.215323253562254</v>
      </c>
      <c r="BR1027" s="116">
        <v>89.623583648835506</v>
      </c>
      <c r="BS1027" s="116">
        <v>24.441253708549858</v>
      </c>
      <c r="BT1027" s="116">
        <v>17.531700972377539</v>
      </c>
    </row>
    <row r="1028" spans="1:72" x14ac:dyDescent="0.3">
      <c r="A1028" s="116">
        <v>2</v>
      </c>
      <c r="B1028" s="116">
        <v>13</v>
      </c>
      <c r="C1028" s="116">
        <v>760</v>
      </c>
      <c r="E1028" s="116">
        <v>11.984734033912799</v>
      </c>
      <c r="F1028" s="116">
        <v>4.2748779910965</v>
      </c>
      <c r="G1028" s="116">
        <v>32.447194163713</v>
      </c>
      <c r="H1028" s="116">
        <v>27.412107820421099</v>
      </c>
      <c r="I1028" s="116">
        <v>12.0351982022807</v>
      </c>
      <c r="K1028" s="116">
        <v>10.568776129379501</v>
      </c>
      <c r="M1028" s="116">
        <v>1.27711165919644</v>
      </c>
      <c r="Q1028" s="160">
        <v>63.222141531089903</v>
      </c>
      <c r="R1028" s="160">
        <v>15.274956036752499</v>
      </c>
      <c r="S1028" s="160">
        <v>0.120197784028613</v>
      </c>
      <c r="T1028" s="160">
        <v>3.3291394477710401E-2</v>
      </c>
      <c r="U1028" s="160">
        <v>2.0882324419414</v>
      </c>
      <c r="V1028" s="160">
        <v>5.0815515140472201</v>
      </c>
      <c r="W1028" s="160">
        <v>2.7817796783408602</v>
      </c>
      <c r="X1028" s="164">
        <v>1.8267268086011812</v>
      </c>
      <c r="Z1028" s="116">
        <v>2.7348950820897874E-2</v>
      </c>
      <c r="AA1028" s="116">
        <v>5.4132863878688695E-2</v>
      </c>
      <c r="AB1028" s="116">
        <v>3.7514621803144188E-2</v>
      </c>
      <c r="AC1028" s="116">
        <v>3.9955411458110032E-2</v>
      </c>
      <c r="AD1028" s="116">
        <v>0.14703377923744132</v>
      </c>
      <c r="AE1028" s="116">
        <v>0.29293056953481594</v>
      </c>
      <c r="AF1028" s="116">
        <v>0.22105394686831889</v>
      </c>
      <c r="AG1028" s="116">
        <v>0.18149775198283066</v>
      </c>
      <c r="AH1028" s="116">
        <v>0.29794640675691214</v>
      </c>
      <c r="AI1028" s="116">
        <v>0.44196661422557071</v>
      </c>
      <c r="AJ1028" s="116">
        <v>0.64353229365014086</v>
      </c>
      <c r="AK1028" s="116">
        <v>1.1201533814797608</v>
      </c>
      <c r="AL1028" s="116">
        <v>0.40601595885623065</v>
      </c>
      <c r="AM1028" s="116">
        <v>0.38618815103572735</v>
      </c>
      <c r="AN1028" s="116">
        <v>1.1741580243119436</v>
      </c>
      <c r="AO1028" s="116">
        <v>2.5474271728927373</v>
      </c>
      <c r="AP1028" s="116">
        <v>1.8702020998904596</v>
      </c>
      <c r="AQ1028" s="116">
        <v>3.0874261980113364</v>
      </c>
      <c r="AR1028" s="116">
        <v>3.522892812946615</v>
      </c>
      <c r="AS1028" s="116">
        <v>3.9276658983199635</v>
      </c>
      <c r="AT1028" s="116">
        <v>3.8641540935632617</v>
      </c>
      <c r="AV1028" s="116">
        <v>48.70809181506624</v>
      </c>
      <c r="AW1028" s="116">
        <v>735.85373675366679</v>
      </c>
      <c r="AX1028" s="116">
        <v>2.6820887292747773</v>
      </c>
      <c r="AY1028" s="116">
        <v>1.2757725733135852</v>
      </c>
      <c r="AZ1028" s="116">
        <v>15652.806850349856</v>
      </c>
      <c r="BA1028" s="116">
        <v>2.8596320971994533</v>
      </c>
      <c r="BB1028" s="116">
        <v>0.2289987634396741</v>
      </c>
      <c r="BC1028" s="116">
        <v>13.948843608329959</v>
      </c>
      <c r="BD1028" s="116">
        <v>26.433862838735902</v>
      </c>
      <c r="BE1028" s="116">
        <v>561.1874574310857</v>
      </c>
      <c r="BF1028" s="116">
        <v>12.02178784811557</v>
      </c>
      <c r="BG1028" s="116">
        <v>2.2609021005664318</v>
      </c>
      <c r="BH1028" s="116">
        <v>3.1014031003015505</v>
      </c>
      <c r="BI1028" s="116">
        <v>113.10448864087624</v>
      </c>
      <c r="BJ1028" s="116">
        <v>0.78037908589869431</v>
      </c>
      <c r="BK1028" s="116">
        <v>2157.5688878222845</v>
      </c>
      <c r="BL1028" s="116">
        <v>1.7271541605560656</v>
      </c>
      <c r="BM1028" s="116">
        <v>1.1595720103489644</v>
      </c>
      <c r="BN1028" s="116">
        <v>6.2412071572816643</v>
      </c>
      <c r="BO1028" s="116">
        <v>0.56041824083973235</v>
      </c>
      <c r="BP1028" s="116">
        <v>0.56150530222994655</v>
      </c>
      <c r="BQ1028" s="116">
        <v>12.487543837557777</v>
      </c>
      <c r="BR1028" s="116">
        <v>89.916492641386526</v>
      </c>
      <c r="BS1028" s="116">
        <v>24.841873358869293</v>
      </c>
      <c r="BT1028" s="116">
        <v>17.81906527851384</v>
      </c>
    </row>
    <row r="1029" spans="1:72" x14ac:dyDescent="0.3">
      <c r="A1029" s="116">
        <v>2</v>
      </c>
      <c r="B1029" s="116">
        <v>13</v>
      </c>
      <c r="C1029" s="116">
        <v>770</v>
      </c>
      <c r="E1029" s="116">
        <v>12.573824371605101</v>
      </c>
      <c r="F1029" s="116">
        <v>4.7524415244662501</v>
      </c>
      <c r="G1029" s="116">
        <v>30.7758573629594</v>
      </c>
      <c r="H1029" s="116">
        <v>28.124832326767699</v>
      </c>
      <c r="I1029" s="116">
        <v>11.6107567369025</v>
      </c>
      <c r="K1029" s="116">
        <v>10.870971990504099</v>
      </c>
      <c r="M1029" s="116">
        <v>1.2913156867948901</v>
      </c>
      <c r="Q1029" s="160">
        <v>63.432676787264</v>
      </c>
      <c r="R1029" s="160">
        <v>15.3226745265157</v>
      </c>
      <c r="S1029" s="160">
        <v>0.13416944159819899</v>
      </c>
      <c r="T1029" s="160">
        <v>3.3968884165881501E-2</v>
      </c>
      <c r="U1029" s="160">
        <v>2.1271733907271102</v>
      </c>
      <c r="V1029" s="160">
        <v>5.1068290214039402</v>
      </c>
      <c r="W1029" s="160">
        <v>2.71114158089097</v>
      </c>
      <c r="X1029" s="164">
        <v>1.883645272308379</v>
      </c>
      <c r="Z1029" s="116">
        <v>2.6478881182157677E-2</v>
      </c>
      <c r="AA1029" s="116">
        <v>5.3555462727768732E-2</v>
      </c>
      <c r="AB1029" s="116">
        <v>3.7417119755752092E-2</v>
      </c>
      <c r="AC1029" s="116">
        <v>3.966802700116874E-2</v>
      </c>
      <c r="AD1029" s="116">
        <v>0.14225521389884815</v>
      </c>
      <c r="AE1029" s="116">
        <v>0.28003687752813095</v>
      </c>
      <c r="AF1029" s="116">
        <v>0.21610472307417969</v>
      </c>
      <c r="AG1029" s="116">
        <v>0.17732147071509324</v>
      </c>
      <c r="AH1029" s="116">
        <v>0.29031368116094425</v>
      </c>
      <c r="AI1029" s="116">
        <v>0.44146925210916366</v>
      </c>
      <c r="AJ1029" s="116">
        <v>0.6250462584211377</v>
      </c>
      <c r="AK1029" s="116">
        <v>1.0949371016526832</v>
      </c>
      <c r="AL1029" s="116">
        <v>0.39701962863715878</v>
      </c>
      <c r="AM1029" s="116">
        <v>0.38340547166963029</v>
      </c>
      <c r="AN1029" s="116">
        <v>1.1582722705786652</v>
      </c>
      <c r="AO1029" s="116">
        <v>2.5010922133453066</v>
      </c>
      <c r="AP1029" s="116">
        <v>1.8545259086401933</v>
      </c>
      <c r="AQ1029" s="116">
        <v>3.1040197220822972</v>
      </c>
      <c r="AR1029" s="116">
        <v>3.5535840710172546</v>
      </c>
      <c r="AS1029" s="116">
        <v>3.9752895573937428</v>
      </c>
      <c r="AT1029" s="116">
        <v>3.9212567957575697</v>
      </c>
      <c r="AV1029" s="116">
        <v>47.082460170425946</v>
      </c>
      <c r="AW1029" s="116">
        <v>714.24541097965584</v>
      </c>
      <c r="AX1029" s="116">
        <v>2.5875572486310827</v>
      </c>
      <c r="AY1029" s="116">
        <v>1.2327935291243097</v>
      </c>
      <c r="AZ1029" s="116">
        <v>15599.796186802525</v>
      </c>
      <c r="BA1029" s="116">
        <v>2.91447807284684</v>
      </c>
      <c r="BB1029" s="116">
        <v>0.22880825602529045</v>
      </c>
      <c r="BC1029" s="116">
        <v>13.890688339990596</v>
      </c>
      <c r="BD1029" s="116">
        <v>26.610572459488324</v>
      </c>
      <c r="BE1029" s="116">
        <v>558.05907848655261</v>
      </c>
      <c r="BF1029" s="116">
        <v>12.273273889335558</v>
      </c>
      <c r="BG1029" s="116">
        <v>2.3084028470994089</v>
      </c>
      <c r="BH1029" s="116">
        <v>3.1300405712870325</v>
      </c>
      <c r="BI1029" s="116">
        <v>112.81417492873217</v>
      </c>
      <c r="BJ1029" s="116">
        <v>0.79060314176798774</v>
      </c>
      <c r="BK1029" s="116">
        <v>2203.8718551533962</v>
      </c>
      <c r="BL1029" s="116">
        <v>1.7457707627554935</v>
      </c>
      <c r="BM1029" s="116">
        <v>1.1586693918601916</v>
      </c>
      <c r="BN1029" s="116">
        <v>6.21809572664566</v>
      </c>
      <c r="BO1029" s="116">
        <v>0.55662281722777252</v>
      </c>
      <c r="BP1029" s="116">
        <v>0.55628352681603743</v>
      </c>
      <c r="BQ1029" s="116">
        <v>12.737643839760306</v>
      </c>
      <c r="BR1029" s="116">
        <v>89.747585598460461</v>
      </c>
      <c r="BS1029" s="116">
        <v>24.970518935722929</v>
      </c>
      <c r="BT1029" s="116">
        <v>17.911342696510122</v>
      </c>
    </row>
    <row r="1030" spans="1:72" x14ac:dyDescent="0.3">
      <c r="A1030" s="116">
        <v>2</v>
      </c>
      <c r="B1030" s="116">
        <v>13</v>
      </c>
      <c r="C1030" s="116">
        <v>780</v>
      </c>
      <c r="E1030" s="116">
        <v>14.183562377623</v>
      </c>
      <c r="F1030" s="116">
        <v>6.5478913309587199</v>
      </c>
      <c r="G1030" s="116">
        <v>27.569651617067802</v>
      </c>
      <c r="H1030" s="116">
        <v>27.491320132096</v>
      </c>
      <c r="I1030" s="116">
        <v>10.148179866928499</v>
      </c>
      <c r="K1030" s="116">
        <v>12.7705134049398</v>
      </c>
      <c r="M1030" s="116">
        <v>1.2888812703861301</v>
      </c>
      <c r="Q1030" s="160">
        <v>64.101029866320303</v>
      </c>
      <c r="R1030" s="160">
        <v>15.387505434447201</v>
      </c>
      <c r="S1030" s="160">
        <v>0.225460413182581</v>
      </c>
      <c r="T1030" s="160">
        <v>5.57950713832919E-2</v>
      </c>
      <c r="U1030" s="160">
        <v>2.36364867836267</v>
      </c>
      <c r="V1030" s="160">
        <v>4.9854073080634604</v>
      </c>
      <c r="W1030" s="160">
        <v>2.53771247522277</v>
      </c>
      <c r="X1030" s="164">
        <v>1.9645280372536382</v>
      </c>
      <c r="Z1030" s="116">
        <v>2.4638507558153697E-2</v>
      </c>
      <c r="AA1030" s="116">
        <v>5.2697669774180597E-2</v>
      </c>
      <c r="AB1030" s="116">
        <v>3.914249833882575E-2</v>
      </c>
      <c r="AC1030" s="116">
        <v>3.9815279816516454E-2</v>
      </c>
      <c r="AD1030" s="116">
        <v>0.13605912064967446</v>
      </c>
      <c r="AE1030" s="116">
        <v>0.25451629237041401</v>
      </c>
      <c r="AF1030" s="116">
        <v>0.20413763085833503</v>
      </c>
      <c r="AG1030" s="116">
        <v>0.16960461706319752</v>
      </c>
      <c r="AH1030" s="116">
        <v>0.27501100672032319</v>
      </c>
      <c r="AI1030" s="116">
        <v>0.46761586084985596</v>
      </c>
      <c r="AJ1030" s="116">
        <v>0.58562677708128663</v>
      </c>
      <c r="AK1030" s="116">
        <v>1.029116547880615</v>
      </c>
      <c r="AL1030" s="116">
        <v>0.37346691606118221</v>
      </c>
      <c r="AM1030" s="116">
        <v>0.36351675730239025</v>
      </c>
      <c r="AN1030" s="116">
        <v>1.1271648932906235</v>
      </c>
      <c r="AO1030" s="116">
        <v>2.3747708614502039</v>
      </c>
      <c r="AP1030" s="116">
        <v>1.7636340098396222</v>
      </c>
      <c r="AQ1030" s="116">
        <v>2.9863843050854304</v>
      </c>
      <c r="AR1030" s="116">
        <v>3.4271304366718978</v>
      </c>
      <c r="AS1030" s="116">
        <v>3.8469772361452583</v>
      </c>
      <c r="AT1030" s="116">
        <v>3.802495341353707</v>
      </c>
      <c r="AV1030" s="116">
        <v>43.011540900978055</v>
      </c>
      <c r="AW1030" s="116">
        <v>658.88342533868592</v>
      </c>
      <c r="AX1030" s="116">
        <v>2.3371635260780983</v>
      </c>
      <c r="AY1030" s="116">
        <v>1.1236291708438391</v>
      </c>
      <c r="AZ1030" s="116">
        <v>15087.627901229651</v>
      </c>
      <c r="BA1030" s="116">
        <v>2.99789781528419</v>
      </c>
      <c r="BB1030" s="116">
        <v>0.22711292022065704</v>
      </c>
      <c r="BC1030" s="116">
        <v>13.570680395769255</v>
      </c>
      <c r="BD1030" s="116">
        <v>26.730872082017076</v>
      </c>
      <c r="BE1030" s="116">
        <v>525.76603229540501</v>
      </c>
      <c r="BF1030" s="116">
        <v>12.802613798911823</v>
      </c>
      <c r="BG1030" s="116">
        <v>2.4390558382406744</v>
      </c>
      <c r="BH1030" s="116">
        <v>3.2011653845137058</v>
      </c>
      <c r="BI1030" s="116">
        <v>114.58975362854079</v>
      </c>
      <c r="BJ1030" s="116">
        <v>0.81144799389421918</v>
      </c>
      <c r="BK1030" s="116">
        <v>2337.9052287611171</v>
      </c>
      <c r="BL1030" s="116">
        <v>1.8425401398281185</v>
      </c>
      <c r="BM1030" s="116">
        <v>1.2164261537515642</v>
      </c>
      <c r="BN1030" s="116">
        <v>6.5198841214359309</v>
      </c>
      <c r="BO1030" s="116">
        <v>0.58216626331689858</v>
      </c>
      <c r="BP1030" s="116">
        <v>0.58061645592148248</v>
      </c>
      <c r="BQ1030" s="116">
        <v>13.200032003337855</v>
      </c>
      <c r="BR1030" s="116">
        <v>80.640395212976728</v>
      </c>
      <c r="BS1030" s="116">
        <v>23.37288283404154</v>
      </c>
      <c r="BT1030" s="116">
        <v>16.765358994882121</v>
      </c>
    </row>
    <row r="1031" spans="1:72" x14ac:dyDescent="0.3">
      <c r="A1031" s="116">
        <v>2</v>
      </c>
      <c r="B1031" s="116">
        <v>13</v>
      </c>
      <c r="C1031" s="116">
        <v>790</v>
      </c>
      <c r="E1031" s="116">
        <v>14.8073927963841</v>
      </c>
      <c r="F1031" s="116">
        <v>6.8568708051967198</v>
      </c>
      <c r="G1031" s="116">
        <v>25.459168353012998</v>
      </c>
      <c r="H1031" s="116">
        <v>29.139007816151199</v>
      </c>
      <c r="I1031" s="116">
        <v>9.8790065374649405</v>
      </c>
      <c r="K1031" s="116">
        <v>12.5367144230986</v>
      </c>
      <c r="M1031" s="116">
        <v>1.32183926869146</v>
      </c>
      <c r="Q1031" s="160">
        <v>64.084356143061996</v>
      </c>
      <c r="R1031" s="160">
        <v>15.499180216231</v>
      </c>
      <c r="S1031" s="160">
        <v>0.24707567587635201</v>
      </c>
      <c r="T1031" s="160">
        <v>6.2763390673752195E-2</v>
      </c>
      <c r="U1031" s="160">
        <v>2.3911963896289201</v>
      </c>
      <c r="V1031" s="160">
        <v>5.0552126209677404</v>
      </c>
      <c r="W1031" s="160">
        <v>2.47204195607446</v>
      </c>
      <c r="X1031" s="164">
        <v>2.0449542163092125</v>
      </c>
      <c r="Z1031" s="116">
        <v>2.3629144603427486E-2</v>
      </c>
      <c r="AA1031" s="116">
        <v>5.1844614232384387E-2</v>
      </c>
      <c r="AB1031" s="116">
        <v>3.8233045937994932E-2</v>
      </c>
      <c r="AC1031" s="116">
        <v>3.9102831836407309E-2</v>
      </c>
      <c r="AD1031" s="116">
        <v>0.12864161247458619</v>
      </c>
      <c r="AE1031" s="116">
        <v>0.23860758001795049</v>
      </c>
      <c r="AF1031" s="116">
        <v>0.19906933625914952</v>
      </c>
      <c r="AG1031" s="116">
        <v>0.16426736268097319</v>
      </c>
      <c r="AH1031" s="116">
        <v>0.26580766992256616</v>
      </c>
      <c r="AI1031" s="116">
        <v>0.4542938081667468</v>
      </c>
      <c r="AJ1031" s="116">
        <v>0.56414889777686683</v>
      </c>
      <c r="AK1031" s="116">
        <v>1.004273917197656</v>
      </c>
      <c r="AL1031" s="116">
        <v>0.36458979950861875</v>
      </c>
      <c r="AM1031" s="116">
        <v>0.36562288736425613</v>
      </c>
      <c r="AN1031" s="116">
        <v>1.1062793276900011</v>
      </c>
      <c r="AO1031" s="116">
        <v>2.3327775905187131</v>
      </c>
      <c r="AP1031" s="116">
        <v>1.7669949891571539</v>
      </c>
      <c r="AQ1031" s="116">
        <v>3.0635207515243104</v>
      </c>
      <c r="AR1031" s="116">
        <v>3.5354092971349327</v>
      </c>
      <c r="AS1031" s="116">
        <v>3.9894529095380977</v>
      </c>
      <c r="AT1031" s="116">
        <v>3.9601559059610842</v>
      </c>
      <c r="AV1031" s="116">
        <v>41.675531805479885</v>
      </c>
      <c r="AW1031" s="116">
        <v>641.11998498729417</v>
      </c>
      <c r="AX1031" s="116">
        <v>2.2696366338944398</v>
      </c>
      <c r="AY1031" s="116">
        <v>1.0902834773216035</v>
      </c>
      <c r="AZ1031" s="116">
        <v>15142.062880133992</v>
      </c>
      <c r="BA1031" s="116">
        <v>3.0738584455998845</v>
      </c>
      <c r="BB1031" s="116">
        <v>0.22665033909149554</v>
      </c>
      <c r="BC1031" s="116">
        <v>13.540840251489856</v>
      </c>
      <c r="BD1031" s="116">
        <v>26.967678497211761</v>
      </c>
      <c r="BE1031" s="116">
        <v>533.65424205821921</v>
      </c>
      <c r="BF1031" s="116">
        <v>13.122585511570088</v>
      </c>
      <c r="BG1031" s="116">
        <v>2.4909303693568496</v>
      </c>
      <c r="BH1031" s="116">
        <v>3.2266680889933563</v>
      </c>
      <c r="BI1031" s="116">
        <v>113.15230168939628</v>
      </c>
      <c r="BJ1031" s="116">
        <v>0.82527760743497525</v>
      </c>
      <c r="BK1031" s="116">
        <v>2386.4619461061075</v>
      </c>
      <c r="BL1031" s="116">
        <v>1.8446579899040338</v>
      </c>
      <c r="BM1031" s="116">
        <v>1.192907618842898</v>
      </c>
      <c r="BN1031" s="116">
        <v>6.3607971682857904</v>
      </c>
      <c r="BO1031" s="116">
        <v>0.56515846027115924</v>
      </c>
      <c r="BP1031" s="116">
        <v>0.56135524945351334</v>
      </c>
      <c r="BQ1031" s="116">
        <v>13.562117126853321</v>
      </c>
      <c r="BR1031" s="116">
        <v>83.897383918946261</v>
      </c>
      <c r="BS1031" s="116">
        <v>24.121695244984419</v>
      </c>
      <c r="BT1031" s="116">
        <v>17.302481821296844</v>
      </c>
    </row>
    <row r="1032" spans="1:72" x14ac:dyDescent="0.3">
      <c r="A1032" s="116">
        <v>2</v>
      </c>
      <c r="B1032" s="116">
        <v>13</v>
      </c>
      <c r="C1032" s="116">
        <v>800</v>
      </c>
      <c r="E1032" s="116">
        <v>15.746504733551401</v>
      </c>
      <c r="F1032" s="116">
        <v>7.9085899094776604</v>
      </c>
      <c r="G1032" s="116">
        <v>23.173280088969399</v>
      </c>
      <c r="H1032" s="116">
        <v>29.358494234992101</v>
      </c>
      <c r="I1032" s="116">
        <v>9.0770435961727003</v>
      </c>
      <c r="K1032" s="116">
        <v>13.3917672920503</v>
      </c>
      <c r="M1032" s="116">
        <v>1.3443201447865301</v>
      </c>
      <c r="Q1032" s="160">
        <v>64.3184296411833</v>
      </c>
      <c r="R1032" s="160">
        <v>15.557516550526501</v>
      </c>
      <c r="S1032" s="160">
        <v>0.28337473991262302</v>
      </c>
      <c r="T1032" s="160">
        <v>7.4298569305576906E-2</v>
      </c>
      <c r="U1032" s="160">
        <v>2.5043951842727101</v>
      </c>
      <c r="V1032" s="160">
        <v>5.0097117781709697</v>
      </c>
      <c r="W1032" s="160">
        <v>2.3770507876057199</v>
      </c>
      <c r="X1032" s="164">
        <v>2.1075324954318679</v>
      </c>
      <c r="Z1032" s="116">
        <v>2.2455746852572355E-2</v>
      </c>
      <c r="AA1032" s="116">
        <v>5.1334339404696311E-2</v>
      </c>
      <c r="AB1032" s="116">
        <v>3.8862149705176117E-2</v>
      </c>
      <c r="AC1032" s="116">
        <v>3.8969169481175354E-2</v>
      </c>
      <c r="AD1032" s="116">
        <v>0.12319310318034654</v>
      </c>
      <c r="AE1032" s="116">
        <v>0.22099000070933511</v>
      </c>
      <c r="AF1032" s="116">
        <v>0.19231491784301574</v>
      </c>
      <c r="AG1032" s="116">
        <v>0.15929270187310737</v>
      </c>
      <c r="AH1032" s="116">
        <v>0.25617947314985867</v>
      </c>
      <c r="AI1032" s="116">
        <v>0.46304653292270009</v>
      </c>
      <c r="AJ1032" s="116">
        <v>0.53915362300577141</v>
      </c>
      <c r="AK1032" s="116">
        <v>0.9652955965755653</v>
      </c>
      <c r="AL1032" s="116">
        <v>0.35038093119123681</v>
      </c>
      <c r="AM1032" s="116">
        <v>0.35675007560755601</v>
      </c>
      <c r="AN1032" s="116">
        <v>1.0857184511438327</v>
      </c>
      <c r="AO1032" s="116">
        <v>2.265022205350645</v>
      </c>
      <c r="AP1032" s="116">
        <v>1.7244868026423361</v>
      </c>
      <c r="AQ1032" s="116">
        <v>3.0312606589887978</v>
      </c>
      <c r="AR1032" s="116">
        <v>3.5085240998123961</v>
      </c>
      <c r="AS1032" s="116">
        <v>3.9727875236572796</v>
      </c>
      <c r="AT1032" s="116">
        <v>3.9528767335127468</v>
      </c>
      <c r="AV1032" s="116">
        <v>39.742653799246554</v>
      </c>
      <c r="AW1032" s="116">
        <v>614.05162592670877</v>
      </c>
      <c r="AX1032" s="116">
        <v>2.1555376360411165</v>
      </c>
      <c r="AY1032" s="116">
        <v>1.0392276074887163</v>
      </c>
      <c r="AZ1032" s="116">
        <v>14933.85068271845</v>
      </c>
      <c r="BA1032" s="116">
        <v>3.1426698145056631</v>
      </c>
      <c r="BB1032" s="116">
        <v>0.22535157337160977</v>
      </c>
      <c r="BC1032" s="116">
        <v>13.371059543878474</v>
      </c>
      <c r="BD1032" s="116">
        <v>27.055609709833455</v>
      </c>
      <c r="BE1032" s="116">
        <v>521.47324714697913</v>
      </c>
      <c r="BF1032" s="116">
        <v>13.486544410489573</v>
      </c>
      <c r="BG1032" s="116">
        <v>2.575300957610458</v>
      </c>
      <c r="BH1032" s="116">
        <v>3.2694665963358047</v>
      </c>
      <c r="BI1032" s="116">
        <v>113.5273378458706</v>
      </c>
      <c r="BJ1032" s="116">
        <v>0.8393793586226761</v>
      </c>
      <c r="BK1032" s="116">
        <v>2466.8675039989075</v>
      </c>
      <c r="BL1032" s="116">
        <v>1.8939329797229061</v>
      </c>
      <c r="BM1032" s="116">
        <v>1.2133916676553089</v>
      </c>
      <c r="BN1032" s="116">
        <v>6.4557173061551989</v>
      </c>
      <c r="BO1032" s="116">
        <v>0.57194993255550786</v>
      </c>
      <c r="BP1032" s="116">
        <v>0.56681640710692816</v>
      </c>
      <c r="BQ1032" s="116">
        <v>13.945630676042942</v>
      </c>
      <c r="BR1032" s="116">
        <v>80.776964420325669</v>
      </c>
      <c r="BS1032" s="116">
        <v>23.589753888962612</v>
      </c>
      <c r="BT1032" s="116">
        <v>16.920920511070229</v>
      </c>
    </row>
    <row r="1033" spans="1:72" x14ac:dyDescent="0.3">
      <c r="A1033" s="116">
        <v>2</v>
      </c>
      <c r="B1033" s="116">
        <v>13</v>
      </c>
      <c r="C1033" s="116">
        <v>810</v>
      </c>
      <c r="E1033" s="116">
        <v>16.432249523856601</v>
      </c>
      <c r="F1033" s="116">
        <v>8.3081589803925109</v>
      </c>
      <c r="G1033" s="116">
        <v>20.952334323919398</v>
      </c>
      <c r="H1033" s="116">
        <v>30.964920115535101</v>
      </c>
      <c r="I1033" s="116">
        <v>8.7531956092416205</v>
      </c>
      <c r="K1033" s="116">
        <v>13.190867899765401</v>
      </c>
      <c r="M1033" s="116">
        <v>1.3982735472893699</v>
      </c>
      <c r="Q1033" s="160">
        <v>64.304158091683405</v>
      </c>
      <c r="R1033" s="160">
        <v>15.676322422121199</v>
      </c>
      <c r="S1033" s="160">
        <v>0.29246856893284301</v>
      </c>
      <c r="T1033" s="160">
        <v>8.2110200320804905E-2</v>
      </c>
      <c r="U1033" s="160">
        <v>2.5214496046589301</v>
      </c>
      <c r="V1033" s="160">
        <v>5.0782344345311499</v>
      </c>
      <c r="W1033" s="160">
        <v>2.3207387183804502</v>
      </c>
      <c r="X1033" s="164">
        <v>2.1881974021078272</v>
      </c>
      <c r="Z1033" s="116">
        <v>2.1489646477201734E-2</v>
      </c>
      <c r="AA1033" s="116">
        <v>5.0736211215657544E-2</v>
      </c>
      <c r="AB1033" s="116">
        <v>3.8042988011700876E-2</v>
      </c>
      <c r="AC1033" s="116">
        <v>3.826417652649252E-2</v>
      </c>
      <c r="AD1033" s="116">
        <v>0.11562750434504125</v>
      </c>
      <c r="AE1033" s="116">
        <v>0.2046622712096603</v>
      </c>
      <c r="AF1033" s="116">
        <v>0.18821190657567402</v>
      </c>
      <c r="AG1033" s="116">
        <v>0.15465238001646975</v>
      </c>
      <c r="AH1033" s="116">
        <v>0.2480227757543986</v>
      </c>
      <c r="AI1033" s="116">
        <v>0.45044814587009463</v>
      </c>
      <c r="AJ1033" s="116">
        <v>0.51889879174455433</v>
      </c>
      <c r="AK1033" s="116">
        <v>0.94099903751653602</v>
      </c>
      <c r="AL1033" s="116">
        <v>0.34117671331850141</v>
      </c>
      <c r="AM1033" s="116">
        <v>0.35846542793856528</v>
      </c>
      <c r="AN1033" s="116">
        <v>1.066129062679265</v>
      </c>
      <c r="AO1033" s="116">
        <v>2.2326223080710577</v>
      </c>
      <c r="AP1033" s="116">
        <v>1.7266844950656961</v>
      </c>
      <c r="AQ1033" s="116">
        <v>3.1047008459243752</v>
      </c>
      <c r="AR1033" s="116">
        <v>3.6118677790401654</v>
      </c>
      <c r="AS1033" s="116">
        <v>4.1099503440226552</v>
      </c>
      <c r="AT1033" s="116">
        <v>4.1049622592922956</v>
      </c>
      <c r="AV1033" s="116">
        <v>38.457126550757913</v>
      </c>
      <c r="AW1033" s="116">
        <v>596.21247438258956</v>
      </c>
      <c r="AX1033" s="116">
        <v>2.0906190074262865</v>
      </c>
      <c r="AY1033" s="116">
        <v>1.0074573000236284</v>
      </c>
      <c r="AZ1033" s="116">
        <v>14951.576919035573</v>
      </c>
      <c r="BA1033" s="116">
        <v>3.2204760120432492</v>
      </c>
      <c r="BB1033" s="116">
        <v>0.22387318117752833</v>
      </c>
      <c r="BC1033" s="116">
        <v>13.285097742488434</v>
      </c>
      <c r="BD1033" s="116">
        <v>27.180527576020719</v>
      </c>
      <c r="BE1033" s="116">
        <v>528.0752329403291</v>
      </c>
      <c r="BF1033" s="116">
        <v>13.79703541024093</v>
      </c>
      <c r="BG1033" s="116">
        <v>2.6296572965297123</v>
      </c>
      <c r="BH1033" s="116">
        <v>3.2930146725251248</v>
      </c>
      <c r="BI1033" s="116">
        <v>112.09699227746573</v>
      </c>
      <c r="BJ1033" s="116">
        <v>0.85286830548866954</v>
      </c>
      <c r="BK1033" s="116">
        <v>2510.3103447384715</v>
      </c>
      <c r="BL1033" s="116">
        <v>1.8976230668298804</v>
      </c>
      <c r="BM1033" s="116">
        <v>1.1925253736792838</v>
      </c>
      <c r="BN1033" s="116">
        <v>6.315433967130625</v>
      </c>
      <c r="BO1033" s="116">
        <v>0.55697333705488106</v>
      </c>
      <c r="BP1033" s="116">
        <v>0.54996914601511526</v>
      </c>
      <c r="BQ1033" s="116">
        <v>14.385269352515504</v>
      </c>
      <c r="BR1033" s="116">
        <v>83.616618539399681</v>
      </c>
      <c r="BS1033" s="116">
        <v>24.156078279568266</v>
      </c>
      <c r="BT1033" s="116">
        <v>17.327144757496228</v>
      </c>
    </row>
    <row r="1034" spans="1:72" x14ac:dyDescent="0.3">
      <c r="A1034" s="116">
        <v>2</v>
      </c>
      <c r="B1034" s="116">
        <v>13</v>
      </c>
      <c r="C1034" s="116">
        <v>820</v>
      </c>
      <c r="E1034" s="116">
        <v>17.6557986505162</v>
      </c>
      <c r="F1034" s="116">
        <v>9.2475339258595692</v>
      </c>
      <c r="G1034" s="116">
        <v>18.4568403480312</v>
      </c>
      <c r="H1034" s="116">
        <v>31.541436528525001</v>
      </c>
      <c r="I1034" s="116">
        <v>7.89836603395515</v>
      </c>
      <c r="K1034" s="116">
        <v>13.758172687324</v>
      </c>
      <c r="M1034" s="116">
        <v>1.4418518257888899</v>
      </c>
      <c r="Q1034" s="160">
        <v>64.593244922512397</v>
      </c>
      <c r="R1034" s="160">
        <v>15.724162396297301</v>
      </c>
      <c r="S1034" s="160">
        <v>0.34661015609915202</v>
      </c>
      <c r="T1034" s="160">
        <v>9.7814010659830197E-2</v>
      </c>
      <c r="U1034" s="160">
        <v>2.6011989785073601</v>
      </c>
      <c r="V1034" s="160">
        <v>5.0838441209464298</v>
      </c>
      <c r="W1034" s="160">
        <v>2.2206251422641698</v>
      </c>
      <c r="X1034" s="164">
        <v>2.2893751962849955</v>
      </c>
      <c r="Z1034" s="116">
        <v>2.0281917768845203E-2</v>
      </c>
      <c r="AA1034" s="116">
        <v>5.0142234685678737E-2</v>
      </c>
      <c r="AB1034" s="116">
        <v>3.8222385131226472E-2</v>
      </c>
      <c r="AC1034" s="116">
        <v>3.7847768833620982E-2</v>
      </c>
      <c r="AD1034" s="116">
        <v>0.1088911366576512</v>
      </c>
      <c r="AE1034" s="116">
        <v>0.18585465962068004</v>
      </c>
      <c r="AF1034" s="116">
        <v>0.18214548329846841</v>
      </c>
      <c r="AG1034" s="116">
        <v>0.14962576415994924</v>
      </c>
      <c r="AH1034" s="116">
        <v>0.23848051476538124</v>
      </c>
      <c r="AI1034" s="116">
        <v>0.45224949466700581</v>
      </c>
      <c r="AJ1034" s="116">
        <v>0.49376473338712706</v>
      </c>
      <c r="AK1034" s="116">
        <v>0.90298723727392627</v>
      </c>
      <c r="AL1034" s="116">
        <v>0.32686136129774085</v>
      </c>
      <c r="AM1034" s="116">
        <v>0.3511105724291626</v>
      </c>
      <c r="AN1034" s="116">
        <v>1.0434250750372793</v>
      </c>
      <c r="AO1034" s="116">
        <v>2.1737140063373919</v>
      </c>
      <c r="AP1034" s="116">
        <v>1.691715280009179</v>
      </c>
      <c r="AQ1034" s="116">
        <v>3.0952181216920782</v>
      </c>
      <c r="AR1034" s="116">
        <v>3.6139351460658395</v>
      </c>
      <c r="AS1034" s="116">
        <v>4.1289098642677873</v>
      </c>
      <c r="AT1034" s="116">
        <v>4.1353573710031046</v>
      </c>
      <c r="AV1034" s="116">
        <v>36.272572551271551</v>
      </c>
      <c r="AW1034" s="116">
        <v>565.76350211209285</v>
      </c>
      <c r="AX1034" s="116">
        <v>1.9708515452116437</v>
      </c>
      <c r="AY1034" s="116">
        <v>0.95204892333654467</v>
      </c>
      <c r="AZ1034" s="116">
        <v>14655.395403276365</v>
      </c>
      <c r="BA1034" s="116">
        <v>3.2767137262151009</v>
      </c>
      <c r="BB1034" s="116">
        <v>0.22048826696277565</v>
      </c>
      <c r="BC1034" s="116">
        <v>13.010142402764853</v>
      </c>
      <c r="BD1034" s="116">
        <v>27.082622733371675</v>
      </c>
      <c r="BE1034" s="116">
        <v>520.18012069479892</v>
      </c>
      <c r="BF1034" s="116">
        <v>14.147434134696969</v>
      </c>
      <c r="BG1034" s="116">
        <v>2.7170498558638725</v>
      </c>
      <c r="BH1034" s="116">
        <v>3.320549487147475</v>
      </c>
      <c r="BI1034" s="116">
        <v>111.66533786306022</v>
      </c>
      <c r="BJ1034" s="116">
        <v>0.86892881625613116</v>
      </c>
      <c r="BK1034" s="116">
        <v>2591.4850643165264</v>
      </c>
      <c r="BL1034" s="116">
        <v>1.9431858050283002</v>
      </c>
      <c r="BM1034" s="116">
        <v>1.2072106971592931</v>
      </c>
      <c r="BN1034" s="116">
        <v>6.3760458217606466</v>
      </c>
      <c r="BO1034" s="116">
        <v>0.56046792720449756</v>
      </c>
      <c r="BP1034" s="116">
        <v>0.55195943011478188</v>
      </c>
      <c r="BQ1034" s="116">
        <v>14.861170489259178</v>
      </c>
      <c r="BR1034" s="116">
        <v>81.583497866262078</v>
      </c>
      <c r="BS1034" s="116">
        <v>23.570830921503322</v>
      </c>
      <c r="BT1034" s="116">
        <v>16.907347074496055</v>
      </c>
    </row>
    <row r="1035" spans="1:72" x14ac:dyDescent="0.3">
      <c r="A1035" s="116">
        <v>2</v>
      </c>
      <c r="B1035" s="116">
        <v>13</v>
      </c>
      <c r="C1035" s="116">
        <v>830</v>
      </c>
      <c r="E1035" s="116">
        <v>18.8792373593704</v>
      </c>
      <c r="F1035" s="116">
        <v>10.733333422147201</v>
      </c>
      <c r="G1035" s="116">
        <v>15.501999190587499</v>
      </c>
      <c r="H1035" s="116">
        <v>32.178306082282504</v>
      </c>
      <c r="I1035" s="116">
        <v>6.9708267496781398</v>
      </c>
      <c r="J1035" s="116">
        <v>0.174879919229839</v>
      </c>
      <c r="K1035" s="116">
        <v>14.4575648661703</v>
      </c>
      <c r="M1035" s="116">
        <v>1.103852410534</v>
      </c>
      <c r="Q1035" s="160">
        <v>64.863109996113593</v>
      </c>
      <c r="R1035" s="160">
        <v>15.74768847318</v>
      </c>
      <c r="S1035" s="160">
        <v>0.384493125308911</v>
      </c>
      <c r="T1035" s="160">
        <v>0.104908409071494</v>
      </c>
      <c r="U1035" s="160">
        <v>2.6756404227825401</v>
      </c>
      <c r="V1035" s="160">
        <v>5.06833170627241</v>
      </c>
      <c r="W1035" s="160">
        <v>2.1253942245842601</v>
      </c>
      <c r="X1035" s="164">
        <v>2.3846548784444006</v>
      </c>
      <c r="Z1035" s="116">
        <v>1.6970842345907542E-2</v>
      </c>
      <c r="AA1035" s="116">
        <v>4.3716837177139097E-2</v>
      </c>
      <c r="AB1035" s="116">
        <v>3.8580123995674301E-2</v>
      </c>
      <c r="AC1035" s="116">
        <v>3.731161898308457E-2</v>
      </c>
      <c r="AD1035" s="116">
        <v>9.8300348039561183E-2</v>
      </c>
      <c r="AE1035" s="116">
        <v>0.34040814538126368</v>
      </c>
      <c r="AF1035" s="116">
        <v>0.3943622099596833</v>
      </c>
      <c r="AG1035" s="116">
        <v>0.12540539334910836</v>
      </c>
      <c r="AH1035" s="116">
        <v>0.1979564811591307</v>
      </c>
      <c r="AI1035" s="116">
        <v>0.44502640577053049</v>
      </c>
      <c r="AJ1035" s="116">
        <v>0.41612129996557362</v>
      </c>
      <c r="AK1035" s="116">
        <v>0.80422334065924361</v>
      </c>
      <c r="AL1035" s="116">
        <v>0.3134967017705389</v>
      </c>
      <c r="AM1035" s="116">
        <v>0.34411544090115354</v>
      </c>
      <c r="AN1035" s="116">
        <v>0.96408201441578223</v>
      </c>
      <c r="AO1035" s="116">
        <v>2.1730074431233706</v>
      </c>
      <c r="AP1035" s="116">
        <v>1.6041425778159641</v>
      </c>
      <c r="AQ1035" s="116">
        <v>3.0504526664288973</v>
      </c>
      <c r="AR1035" s="116">
        <v>3.5932126358163372</v>
      </c>
      <c r="AS1035" s="116">
        <v>4.1270673438695136</v>
      </c>
      <c r="AT1035" s="116">
        <v>4.1566604148356978</v>
      </c>
      <c r="AV1035" s="116">
        <v>34.607158095898441</v>
      </c>
      <c r="AW1035" s="116">
        <v>549.59558272009156</v>
      </c>
      <c r="AX1035" s="116">
        <v>1.8628838905832759</v>
      </c>
      <c r="AY1035" s="116">
        <v>0.90278009998854158</v>
      </c>
      <c r="AZ1035" s="116">
        <v>14529.280046732327</v>
      </c>
      <c r="BA1035" s="116">
        <v>2.3229100626931514</v>
      </c>
      <c r="BB1035" s="116">
        <v>0.14153506479623645</v>
      </c>
      <c r="BC1035" s="116">
        <v>13.424103908096139</v>
      </c>
      <c r="BD1035" s="116">
        <v>28.908667948352562</v>
      </c>
      <c r="BE1035" s="116">
        <v>519.38351555988845</v>
      </c>
      <c r="BF1035" s="116">
        <v>15.673887519059663</v>
      </c>
      <c r="BG1035" s="116">
        <v>2.9719996705277771</v>
      </c>
      <c r="BH1035" s="116">
        <v>3.3400790221996459</v>
      </c>
      <c r="BI1035" s="116">
        <v>111.12501512598163</v>
      </c>
      <c r="BJ1035" s="116">
        <v>0.92701024545257715</v>
      </c>
      <c r="BK1035" s="116">
        <v>2611.3145245215178</v>
      </c>
      <c r="BL1035" s="116">
        <v>2.0468630069818898</v>
      </c>
      <c r="BM1035" s="116">
        <v>1.2352897080529086</v>
      </c>
      <c r="BN1035" s="116">
        <v>6.4762793747293514</v>
      </c>
      <c r="BO1035" s="116">
        <v>0.56677114332087131</v>
      </c>
      <c r="BP1035" s="116">
        <v>0.55522681271380048</v>
      </c>
      <c r="BQ1035" s="116">
        <v>16.412258446607357</v>
      </c>
      <c r="BR1035" s="116">
        <v>80.197824322795512</v>
      </c>
      <c r="BS1035" s="116">
        <v>24.177693873396894</v>
      </c>
      <c r="BT1035" s="116">
        <v>17.342649613829</v>
      </c>
    </row>
    <row r="1036" spans="1:72" x14ac:dyDescent="0.3">
      <c r="A1036" s="116">
        <v>2</v>
      </c>
      <c r="B1036" s="116">
        <v>13</v>
      </c>
      <c r="C1036" s="116">
        <v>840</v>
      </c>
      <c r="E1036" s="116">
        <v>20.277385113119902</v>
      </c>
      <c r="F1036" s="116">
        <v>13.1300855657813</v>
      </c>
      <c r="G1036" s="116">
        <v>10.728179832486999</v>
      </c>
      <c r="H1036" s="116">
        <v>34.060197639415598</v>
      </c>
      <c r="I1036" s="116">
        <v>5.9171987264320496</v>
      </c>
      <c r="J1036" s="116">
        <v>0.69074296621833797</v>
      </c>
      <c r="K1036" s="116">
        <v>15.1962101565459</v>
      </c>
      <c r="Q1036" s="160">
        <v>64.839059043671</v>
      </c>
      <c r="R1036" s="160">
        <v>15.8739856634025</v>
      </c>
      <c r="S1036" s="160">
        <v>0.419545140983346</v>
      </c>
      <c r="T1036" s="160">
        <v>0.12163472529799201</v>
      </c>
      <c r="U1036" s="160">
        <v>2.7634789684938799</v>
      </c>
      <c r="V1036" s="160">
        <v>5.0865167438941397</v>
      </c>
      <c r="W1036" s="160">
        <v>2.03715656636416</v>
      </c>
      <c r="X1036" s="164">
        <v>2.4968707991710044</v>
      </c>
      <c r="Z1036" s="116">
        <v>8.93261727450749E-3</v>
      </c>
      <c r="AA1036" s="116">
        <v>2.4995983980829008E-2</v>
      </c>
      <c r="AB1036" s="116">
        <v>3.8460736185770734E-2</v>
      </c>
      <c r="AC1036" s="116">
        <v>3.6132511469225498E-2</v>
      </c>
      <c r="AD1036" s="116">
        <v>7.6428809185709864E-2</v>
      </c>
      <c r="AE1036" s="116">
        <v>0.82525681529937489</v>
      </c>
      <c r="AF1036" s="116">
        <v>1.0276858438014091</v>
      </c>
      <c r="AG1036" s="116">
        <v>5.9524542359744699E-2</v>
      </c>
      <c r="AH1036" s="116">
        <v>9.0030160400396061E-2</v>
      </c>
      <c r="AI1036" s="116">
        <v>0.41115095381752781</v>
      </c>
      <c r="AJ1036" s="116">
        <v>0.22230896365965949</v>
      </c>
      <c r="AK1036" s="116">
        <v>0.5736750819873585</v>
      </c>
      <c r="AL1036" s="116">
        <v>0.29817736727969263</v>
      </c>
      <c r="AM1036" s="116">
        <v>0.34077538690332282</v>
      </c>
      <c r="AN1036" s="116">
        <v>0.76124171499028959</v>
      </c>
      <c r="AO1036" s="116">
        <v>2.2464998402688687</v>
      </c>
      <c r="AP1036" s="116">
        <v>1.4225589927070843</v>
      </c>
      <c r="AQ1036" s="116">
        <v>2.9971234222129834</v>
      </c>
      <c r="AR1036" s="116">
        <v>3.6103111534835777</v>
      </c>
      <c r="AS1036" s="116">
        <v>4.1888119581687349</v>
      </c>
      <c r="AT1036" s="116">
        <v>4.273745440460103</v>
      </c>
      <c r="AV1036" s="116">
        <v>33.397624602339405</v>
      </c>
      <c r="AW1036" s="116">
        <v>553.43187597698625</v>
      </c>
      <c r="AX1036" s="116">
        <v>1.7563718922567009</v>
      </c>
      <c r="AY1036" s="116">
        <v>0.85397348587086563</v>
      </c>
      <c r="AZ1036" s="116">
        <v>14795.368057768275</v>
      </c>
      <c r="BA1036" s="116">
        <v>1.2548069507458683</v>
      </c>
      <c r="BB1036" s="116">
        <v>7.0444332604563217E-2</v>
      </c>
      <c r="BC1036" s="116">
        <v>15.585762543081822</v>
      </c>
      <c r="BD1036" s="116">
        <v>36.787705002037839</v>
      </c>
      <c r="BE1036" s="116">
        <v>538.22532118869447</v>
      </c>
      <c r="BF1036" s="116">
        <v>21.71027664254596</v>
      </c>
      <c r="BG1036" s="116">
        <v>3.7871751339179842</v>
      </c>
      <c r="BH1036" s="116">
        <v>3.359904995734631</v>
      </c>
      <c r="BI1036" s="116">
        <v>109.60084415714525</v>
      </c>
      <c r="BJ1036" s="116">
        <v>1.1115836687526628</v>
      </c>
      <c r="BK1036" s="116">
        <v>2556.0563624218821</v>
      </c>
      <c r="BL1036" s="116">
        <v>2.2814397913614788</v>
      </c>
      <c r="BM1036" s="116">
        <v>1.2692122594849633</v>
      </c>
      <c r="BN1036" s="116">
        <v>6.523838298727437</v>
      </c>
      <c r="BO1036" s="116">
        <v>0.56589057076259708</v>
      </c>
      <c r="BP1036" s="116">
        <v>0.54765825308052551</v>
      </c>
      <c r="BQ1036" s="116">
        <v>17.812745246515188</v>
      </c>
      <c r="BR1036" s="116">
        <v>82.501327676022044</v>
      </c>
      <c r="BS1036" s="116">
        <v>28.458920239790768</v>
      </c>
      <c r="BT1036" s="116">
        <v>20.4135714800187</v>
      </c>
    </row>
    <row r="1037" spans="1:72" x14ac:dyDescent="0.3">
      <c r="A1037" s="116">
        <v>2</v>
      </c>
      <c r="B1037" s="116">
        <v>13</v>
      </c>
      <c r="C1037" s="116">
        <v>850</v>
      </c>
      <c r="E1037" s="116">
        <v>22.539742250222002</v>
      </c>
      <c r="F1037" s="116">
        <v>15.1021813454807</v>
      </c>
      <c r="G1037" s="116">
        <v>5.4773155271927401</v>
      </c>
      <c r="H1037" s="116">
        <v>35.804608562351802</v>
      </c>
      <c r="I1037" s="116">
        <v>4.44223815573124</v>
      </c>
      <c r="J1037" s="116">
        <v>0.77004001245477105</v>
      </c>
      <c r="K1037" s="116">
        <v>15.863874146566699</v>
      </c>
      <c r="Q1037" s="160">
        <v>65.068240007425103</v>
      </c>
      <c r="R1037" s="160">
        <v>15.954956813865</v>
      </c>
      <c r="S1037" s="160">
        <v>0.55291228722765196</v>
      </c>
      <c r="T1037" s="160">
        <v>0.161644934679883</v>
      </c>
      <c r="U1037" s="160">
        <v>2.8695606887437601</v>
      </c>
      <c r="V1037" s="160">
        <v>5.0847868062633204</v>
      </c>
      <c r="W1037" s="160">
        <v>1.89437887914175</v>
      </c>
      <c r="X1037" s="164">
        <v>2.6841445828233619</v>
      </c>
      <c r="Z1037" s="116">
        <v>5.9931997079073719E-3</v>
      </c>
      <c r="AA1037" s="116">
        <v>2.2164815912980779E-2</v>
      </c>
      <c r="AB1037" s="116">
        <v>3.8414699679596036E-2</v>
      </c>
      <c r="AC1037" s="116">
        <v>3.5041457314450269E-2</v>
      </c>
      <c r="AD1037" s="116">
        <v>6.0375507696682457E-2</v>
      </c>
      <c r="AE1037" s="116">
        <v>0.86775789132986092</v>
      </c>
      <c r="AF1037" s="116">
        <v>1.1201215649159066</v>
      </c>
      <c r="AG1037" s="116">
        <v>4.4031548423875008E-2</v>
      </c>
      <c r="AH1037" s="116">
        <v>6.2559487907211844E-2</v>
      </c>
      <c r="AI1037" s="116">
        <v>0.40170711937318671</v>
      </c>
      <c r="AJ1037" s="116">
        <v>0.15821366011555596</v>
      </c>
      <c r="AK1037" s="116">
        <v>0.48484039288067932</v>
      </c>
      <c r="AL1037" s="116">
        <v>0.27339657536917816</v>
      </c>
      <c r="AM1037" s="116">
        <v>0.33197869351644338</v>
      </c>
      <c r="AN1037" s="116">
        <v>0.69826783318147989</v>
      </c>
      <c r="AO1037" s="116">
        <v>2.2155924031958736</v>
      </c>
      <c r="AP1037" s="116">
        <v>1.3539891246884648</v>
      </c>
      <c r="AQ1037" s="116">
        <v>3.0096806602230748</v>
      </c>
      <c r="AR1037" s="116">
        <v>3.6596477588273579</v>
      </c>
      <c r="AS1037" s="116">
        <v>4.2827265306109146</v>
      </c>
      <c r="AT1037" s="116">
        <v>4.3966616390543987</v>
      </c>
      <c r="AV1037" s="116">
        <v>30.472991633088242</v>
      </c>
      <c r="AW1037" s="116">
        <v>508.10840833048229</v>
      </c>
      <c r="AX1037" s="116">
        <v>1.6068755594189499</v>
      </c>
      <c r="AY1037" s="116">
        <v>0.78309328201480055</v>
      </c>
      <c r="AZ1037" s="116">
        <v>14335.491104251745</v>
      </c>
      <c r="BA1037" s="116">
        <v>1.2032555794067732</v>
      </c>
      <c r="BB1037" s="116">
        <v>6.5870183098452939E-2</v>
      </c>
      <c r="BC1037" s="116">
        <v>15.028648453449714</v>
      </c>
      <c r="BD1037" s="116">
        <v>36.880674461843526</v>
      </c>
      <c r="BE1037" s="116">
        <v>532.20003732936595</v>
      </c>
      <c r="BF1037" s="116">
        <v>23.710294248943605</v>
      </c>
      <c r="BG1037" s="116">
        <v>4.1600380585392536</v>
      </c>
      <c r="BH1037" s="116">
        <v>3.385402079504944</v>
      </c>
      <c r="BI1037" s="116">
        <v>107.76108288069055</v>
      </c>
      <c r="BJ1037" s="116">
        <v>1.1745092562390433</v>
      </c>
      <c r="BK1037" s="116">
        <v>2624.698681306988</v>
      </c>
      <c r="BL1037" s="116">
        <v>2.3936570973938847</v>
      </c>
      <c r="BM1037" s="116">
        <v>1.2868131126852256</v>
      </c>
      <c r="BN1037" s="116">
        <v>6.5682625277076871</v>
      </c>
      <c r="BO1037" s="116">
        <v>0.56579406947039335</v>
      </c>
      <c r="BP1037" s="116">
        <v>0.54446867926932774</v>
      </c>
      <c r="BQ1037" s="116">
        <v>18.267075068067232</v>
      </c>
      <c r="BR1037" s="116">
        <v>81.025999658863043</v>
      </c>
      <c r="BS1037" s="116">
        <v>27.602411351958814</v>
      </c>
      <c r="BT1037" s="116">
        <v>19.799198016172991</v>
      </c>
    </row>
    <row r="1038" spans="1:72" x14ac:dyDescent="0.3">
      <c r="A1038" s="116">
        <v>2</v>
      </c>
      <c r="B1038" s="116">
        <v>13.000000000000201</v>
      </c>
      <c r="C1038" s="116">
        <v>860</v>
      </c>
      <c r="E1038" s="116">
        <v>23.826118482379002</v>
      </c>
      <c r="F1038" s="116">
        <v>16.264019476747499</v>
      </c>
      <c r="G1038" s="116">
        <v>2.77264718792925</v>
      </c>
      <c r="H1038" s="116">
        <v>36.429281704725597</v>
      </c>
      <c r="I1038" s="116">
        <v>3.5866872975248998</v>
      </c>
      <c r="J1038" s="116">
        <v>0.81276237029228704</v>
      </c>
      <c r="K1038" s="116">
        <v>16.308483480401399</v>
      </c>
      <c r="Q1038" s="160">
        <v>65.238176341271199</v>
      </c>
      <c r="R1038" s="160">
        <v>15.9713483378593</v>
      </c>
      <c r="S1038" s="160">
        <v>0.60741143315526702</v>
      </c>
      <c r="T1038" s="160">
        <v>0.178448568723764</v>
      </c>
      <c r="U1038" s="160">
        <v>2.9417219334880902</v>
      </c>
      <c r="V1038" s="160">
        <v>5.0684040197166604</v>
      </c>
      <c r="W1038" s="160">
        <v>1.8193250314776299</v>
      </c>
      <c r="X1038" s="164">
        <v>2.7858705465071156</v>
      </c>
      <c r="Z1038" s="116">
        <v>4.4757730692488893E-3</v>
      </c>
      <c r="AA1038" s="116">
        <v>2.0724863096254577E-2</v>
      </c>
      <c r="AB1038" s="116">
        <v>3.8613118240776047E-2</v>
      </c>
      <c r="AC1038" s="116">
        <v>3.4518218053025324E-2</v>
      </c>
      <c r="AD1038" s="116">
        <v>5.233961399809111E-2</v>
      </c>
      <c r="AE1038" s="116">
        <v>0.89161684231077143</v>
      </c>
      <c r="AF1038" s="116">
        <v>1.1702908658053337</v>
      </c>
      <c r="AG1038" s="116">
        <v>3.6190068968457029E-2</v>
      </c>
      <c r="AH1038" s="116">
        <v>4.8553907951706422E-2</v>
      </c>
      <c r="AI1038" s="116">
        <v>0.39883810674065728</v>
      </c>
      <c r="AJ1038" s="116">
        <v>0.12509520820324141</v>
      </c>
      <c r="AK1038" s="116">
        <v>0.43722342435388228</v>
      </c>
      <c r="AL1038" s="116">
        <v>0.26002516532846287</v>
      </c>
      <c r="AM1038" s="116">
        <v>0.32562542538630201</v>
      </c>
      <c r="AN1038" s="116">
        <v>0.66525215751787181</v>
      </c>
      <c r="AO1038" s="116">
        <v>2.2007361487052326</v>
      </c>
      <c r="AP1038" s="116">
        <v>1.3108152646297546</v>
      </c>
      <c r="AQ1038" s="116">
        <v>2.9960415099932116</v>
      </c>
      <c r="AR1038" s="116">
        <v>3.6599663198956915</v>
      </c>
      <c r="AS1038" s="116">
        <v>4.3012975302237608</v>
      </c>
      <c r="AT1038" s="116">
        <v>4.4289405148702183</v>
      </c>
      <c r="AV1038" s="116">
        <v>29.006429860445728</v>
      </c>
      <c r="AW1038" s="116">
        <v>485.14431526162997</v>
      </c>
      <c r="AX1038" s="116">
        <v>1.5317122581069806</v>
      </c>
      <c r="AY1038" s="116">
        <v>0.74753011285260107</v>
      </c>
      <c r="AZ1038" s="116">
        <v>14027.996930592482</v>
      </c>
      <c r="BA1038" s="116">
        <v>1.1771882603186068</v>
      </c>
      <c r="BB1038" s="116">
        <v>6.3732032904682143E-2</v>
      </c>
      <c r="BC1038" s="116">
        <v>14.671109550668914</v>
      </c>
      <c r="BD1038" s="116">
        <v>36.694370401265402</v>
      </c>
      <c r="BE1038" s="116">
        <v>526.78953591985385</v>
      </c>
      <c r="BF1038" s="116">
        <v>24.733844310120411</v>
      </c>
      <c r="BG1038" s="116">
        <v>4.3758985181111401</v>
      </c>
      <c r="BH1038" s="116">
        <v>3.3919091118869531</v>
      </c>
      <c r="BI1038" s="116">
        <v>106.92928267111054</v>
      </c>
      <c r="BJ1038" s="116">
        <v>1.2080381650094532</v>
      </c>
      <c r="BK1038" s="116">
        <v>2661.6481917990986</v>
      </c>
      <c r="BL1038" s="116">
        <v>2.4661210527487998</v>
      </c>
      <c r="BM1038" s="116">
        <v>1.30531609487002</v>
      </c>
      <c r="BN1038" s="116">
        <v>6.6419941523307591</v>
      </c>
      <c r="BO1038" s="116">
        <v>0.57031465109905777</v>
      </c>
      <c r="BP1038" s="116">
        <v>0.54734869585015145</v>
      </c>
      <c r="BQ1038" s="116">
        <v>18.470903981349753</v>
      </c>
      <c r="BR1038" s="116">
        <v>79.311954186981154</v>
      </c>
      <c r="BS1038" s="116">
        <v>26.803954520950295</v>
      </c>
      <c r="BT1038" s="116">
        <v>19.226465268192197</v>
      </c>
    </row>
    <row r="1039" spans="1:72" x14ac:dyDescent="0.3">
      <c r="A1039" s="116">
        <v>2</v>
      </c>
      <c r="B1039" s="116">
        <v>13.000000000000201</v>
      </c>
      <c r="C1039" s="116">
        <v>870</v>
      </c>
      <c r="E1039" s="116">
        <v>25.131782720098499</v>
      </c>
      <c r="F1039" s="116">
        <v>17.3953870037844</v>
      </c>
      <c r="G1039" s="116">
        <v>0.277226366585197</v>
      </c>
      <c r="H1039" s="116">
        <v>36.914502338061801</v>
      </c>
      <c r="I1039" s="116">
        <v>2.7958842476077401</v>
      </c>
      <c r="J1039" s="116">
        <v>0.855247873298418</v>
      </c>
      <c r="K1039" s="116">
        <v>16.629969450563902</v>
      </c>
      <c r="Q1039" s="160">
        <v>65.352113107255803</v>
      </c>
      <c r="R1039" s="160">
        <v>16.019232179683399</v>
      </c>
      <c r="S1039" s="160">
        <v>0.67315423823467202</v>
      </c>
      <c r="T1039" s="160">
        <v>0.20424244061145599</v>
      </c>
      <c r="U1039" s="160">
        <v>2.9948369943343298</v>
      </c>
      <c r="V1039" s="160">
        <v>5.0696601249279496</v>
      </c>
      <c r="W1039" s="160">
        <v>1.74871134018922</v>
      </c>
      <c r="X1039" s="164">
        <v>2.8990834612986411</v>
      </c>
      <c r="Z1039" s="116">
        <v>3.0792309527941596E-3</v>
      </c>
      <c r="AA1039" s="116">
        <v>1.9316292652268665E-2</v>
      </c>
      <c r="AB1039" s="116">
        <v>3.877286096782951E-2</v>
      </c>
      <c r="AC1039" s="116">
        <v>3.3953081711053448E-2</v>
      </c>
      <c r="AD1039" s="116">
        <v>4.4702770052782913E-2</v>
      </c>
      <c r="AE1039" s="116">
        <v>0.9168658066260239</v>
      </c>
      <c r="AF1039" s="116">
        <v>1.2208439697566609</v>
      </c>
      <c r="AG1039" s="116">
        <v>2.8856379166493546E-2</v>
      </c>
      <c r="AH1039" s="116">
        <v>3.5557457919982688E-2</v>
      </c>
      <c r="AI1039" s="116">
        <v>0.39419487574737899</v>
      </c>
      <c r="AJ1039" s="116">
        <v>9.4377787053314441E-2</v>
      </c>
      <c r="AK1039" s="116">
        <v>0.39254258288507232</v>
      </c>
      <c r="AL1039" s="116">
        <v>0.24764738514973225</v>
      </c>
      <c r="AM1039" s="116">
        <v>0.31937641044618159</v>
      </c>
      <c r="AN1039" s="116">
        <v>0.63291528808211805</v>
      </c>
      <c r="AO1039" s="116">
        <v>2.1917615348581823</v>
      </c>
      <c r="AP1039" s="116">
        <v>1.2682282486955685</v>
      </c>
      <c r="AQ1039" s="116">
        <v>2.9766342449184959</v>
      </c>
      <c r="AR1039" s="116">
        <v>3.6518193178972966</v>
      </c>
      <c r="AS1039" s="116">
        <v>4.3083924482204718</v>
      </c>
      <c r="AT1039" s="116">
        <v>4.4483635328951143</v>
      </c>
      <c r="AV1039" s="116">
        <v>27.639428122930944</v>
      </c>
      <c r="AW1039" s="116">
        <v>463.73011360546161</v>
      </c>
      <c r="AX1039" s="116">
        <v>1.4624765420308243</v>
      </c>
      <c r="AY1039" s="116">
        <v>0.71462156625541096</v>
      </c>
      <c r="AZ1039" s="116">
        <v>13700.150566621327</v>
      </c>
      <c r="BA1039" s="116">
        <v>1.1516819374246376</v>
      </c>
      <c r="BB1039" s="116">
        <v>6.1783729478513162E-2</v>
      </c>
      <c r="BC1039" s="116">
        <v>14.289792694385362</v>
      </c>
      <c r="BD1039" s="116">
        <v>36.338900783852168</v>
      </c>
      <c r="BE1039" s="116">
        <v>522.5739706761475</v>
      </c>
      <c r="BF1039" s="116">
        <v>25.622964626378177</v>
      </c>
      <c r="BG1039" s="116">
        <v>4.5854104694140627</v>
      </c>
      <c r="BH1039" s="116">
        <v>3.3888446728902215</v>
      </c>
      <c r="BI1039" s="116">
        <v>106.02956445968867</v>
      </c>
      <c r="BJ1039" s="116">
        <v>1.2410879195404232</v>
      </c>
      <c r="BK1039" s="116">
        <v>2693.151512677779</v>
      </c>
      <c r="BL1039" s="116">
        <v>2.5399358949990951</v>
      </c>
      <c r="BM1039" s="116">
        <v>1.3266820076765331</v>
      </c>
      <c r="BN1039" s="116">
        <v>6.7328341271087355</v>
      </c>
      <c r="BO1039" s="116">
        <v>0.57651360150230724</v>
      </c>
      <c r="BP1039" s="116">
        <v>0.55196816538831772</v>
      </c>
      <c r="BQ1039" s="116">
        <v>18.64053768112467</v>
      </c>
      <c r="BR1039" s="116">
        <v>77.615750040845754</v>
      </c>
      <c r="BS1039" s="116">
        <v>25.888798648980568</v>
      </c>
      <c r="BT1039" s="116">
        <v>18.57002434737003</v>
      </c>
    </row>
    <row r="1040" spans="1:72" x14ac:dyDescent="0.3">
      <c r="A1040" s="116">
        <v>2</v>
      </c>
      <c r="B1040" s="116">
        <v>13.000000000000099</v>
      </c>
      <c r="C1040" s="116">
        <v>880</v>
      </c>
      <c r="E1040" s="116">
        <v>26.0241219508558</v>
      </c>
      <c r="F1040" s="116">
        <v>17.5189770243555</v>
      </c>
      <c r="H1040" s="116">
        <v>36.886794976928698</v>
      </c>
      <c r="I1040" s="116">
        <v>2.5140499886458998</v>
      </c>
      <c r="J1040" s="116">
        <v>0.86008605576586505</v>
      </c>
      <c r="K1040" s="116">
        <v>16.195970003448299</v>
      </c>
      <c r="Q1040" s="160">
        <v>65.437287907378007</v>
      </c>
      <c r="R1040" s="160">
        <v>16.0716996698476</v>
      </c>
      <c r="S1040" s="160">
        <v>0.74849135675495204</v>
      </c>
      <c r="T1040" s="160">
        <v>0.21810767162005201</v>
      </c>
      <c r="U1040" s="160">
        <v>3.0888613964215601</v>
      </c>
      <c r="V1040" s="160">
        <v>5.0538444065490804</v>
      </c>
      <c r="W1040" s="160">
        <v>1.6957618288645699</v>
      </c>
      <c r="X1040" s="164">
        <v>2.9802796126935935</v>
      </c>
      <c r="Z1040" s="116">
        <v>2.8770607054239439E-3</v>
      </c>
      <c r="AA1040" s="116">
        <v>1.8575430915452506E-2</v>
      </c>
      <c r="AB1040" s="116">
        <v>3.831885384238512E-2</v>
      </c>
      <c r="AC1040" s="116">
        <v>3.3390260502934241E-2</v>
      </c>
      <c r="AD1040" s="116">
        <v>4.2622989147402965E-2</v>
      </c>
      <c r="AE1040" s="116">
        <v>0.91974624435033692</v>
      </c>
      <c r="AF1040" s="116">
        <v>1.2265516590291552</v>
      </c>
      <c r="AG1040" s="116">
        <v>2.7420748223451891E-2</v>
      </c>
      <c r="AH1040" s="116">
        <v>3.3561827636933612E-2</v>
      </c>
      <c r="AI1040" s="116">
        <v>0.38240924981724789</v>
      </c>
      <c r="AJ1040" s="116">
        <v>9.0265752355226284E-2</v>
      </c>
      <c r="AK1040" s="116">
        <v>0.38621341209443794</v>
      </c>
      <c r="AL1040" s="116">
        <v>0.24573563907927723</v>
      </c>
      <c r="AM1040" s="116">
        <v>0.31744419988040412</v>
      </c>
      <c r="AN1040" s="116">
        <v>0.62180117870738172</v>
      </c>
      <c r="AO1040" s="116">
        <v>2.1888341993364135</v>
      </c>
      <c r="AP1040" s="116">
        <v>1.2602043003934176</v>
      </c>
      <c r="AQ1040" s="116">
        <v>2.9673865587984909</v>
      </c>
      <c r="AR1040" s="116">
        <v>3.6425210604167013</v>
      </c>
      <c r="AS1040" s="116">
        <v>4.2992222656571881</v>
      </c>
      <c r="AT1040" s="116">
        <v>4.4405201658001037</v>
      </c>
      <c r="AV1040" s="116">
        <v>26.718039454580946</v>
      </c>
      <c r="AW1040" s="116">
        <v>449.84615468328008</v>
      </c>
      <c r="AX1040" s="116">
        <v>1.4207108478301684</v>
      </c>
      <c r="AY1040" s="116">
        <v>0.69404614485898064</v>
      </c>
      <c r="AZ1040" s="116">
        <v>13372.125045783832</v>
      </c>
      <c r="BA1040" s="116">
        <v>1.1481647261618515</v>
      </c>
      <c r="BB1040" s="116">
        <v>6.1664583172580022E-2</v>
      </c>
      <c r="BC1040" s="116">
        <v>13.902456717508203</v>
      </c>
      <c r="BD1040" s="116">
        <v>35.430034084766575</v>
      </c>
      <c r="BE1040" s="116">
        <v>525.76126719698368</v>
      </c>
      <c r="BF1040" s="116">
        <v>25.2281154954741</v>
      </c>
      <c r="BG1040" s="116">
        <v>4.5792076162946778</v>
      </c>
      <c r="BH1040" s="116">
        <v>3.3482169404139466</v>
      </c>
      <c r="BI1040" s="116">
        <v>105.03493999994876</v>
      </c>
      <c r="BJ1040" s="116">
        <v>1.2496110565154208</v>
      </c>
      <c r="BK1040" s="116">
        <v>2711.4933356656225</v>
      </c>
      <c r="BL1040" s="116">
        <v>2.5576768371387155</v>
      </c>
      <c r="BM1040" s="116">
        <v>1.3399085338525409</v>
      </c>
      <c r="BN1040" s="116">
        <v>6.8024260401947618</v>
      </c>
      <c r="BO1040" s="116">
        <v>0.58259702218518927</v>
      </c>
      <c r="BP1040" s="116">
        <v>0.55766249961543823</v>
      </c>
      <c r="BQ1040" s="116">
        <v>18.61951653753168</v>
      </c>
      <c r="BR1040" s="116">
        <v>77.29025851811106</v>
      </c>
      <c r="BS1040" s="116">
        <v>24.929875555726412</v>
      </c>
      <c r="BT1040" s="116">
        <v>17.882189217187726</v>
      </c>
    </row>
    <row r="1041" spans="1:72" x14ac:dyDescent="0.3">
      <c r="A1041" s="116">
        <v>2</v>
      </c>
      <c r="B1041" s="116">
        <v>13</v>
      </c>
      <c r="C1041" s="116">
        <v>890</v>
      </c>
      <c r="E1041" s="116">
        <v>27.173971756803201</v>
      </c>
      <c r="F1041" s="116">
        <v>17.6561703047382</v>
      </c>
      <c r="H1041" s="116">
        <v>36.462250845338197</v>
      </c>
      <c r="I1041" s="116">
        <v>2.1954759249372402</v>
      </c>
      <c r="J1041" s="116">
        <v>0.86008605259326298</v>
      </c>
      <c r="K1041" s="116">
        <v>15.652045115589999</v>
      </c>
      <c r="Q1041" s="160">
        <v>65.5269290268335</v>
      </c>
      <c r="R1041" s="160">
        <v>16.133150574335499</v>
      </c>
      <c r="S1041" s="160">
        <v>0.84809986404180504</v>
      </c>
      <c r="T1041" s="160">
        <v>0.24571409499543601</v>
      </c>
      <c r="U1041" s="160">
        <v>3.21347914914482</v>
      </c>
      <c r="V1041" s="160">
        <v>5.0414281856908501</v>
      </c>
      <c r="W1041" s="160">
        <v>1.63047860765714</v>
      </c>
      <c r="X1041" s="164">
        <v>3.0919928430922234</v>
      </c>
      <c r="Z1041" s="116">
        <v>2.8164006544381514E-3</v>
      </c>
      <c r="AA1041" s="116">
        <v>1.7825340730589258E-2</v>
      </c>
      <c r="AB1041" s="116">
        <v>3.7884293728569468E-2</v>
      </c>
      <c r="AC1041" s="116">
        <v>3.2736429384272035E-2</v>
      </c>
      <c r="AD1041" s="116">
        <v>4.1175672118775583E-2</v>
      </c>
      <c r="AE1041" s="116">
        <v>0.91964864890623843</v>
      </c>
      <c r="AF1041" s="116">
        <v>1.2263597552970908</v>
      </c>
      <c r="AG1041" s="116">
        <v>2.6710242915819506E-2</v>
      </c>
      <c r="AH1041" s="116">
        <v>3.2945856997045754E-2</v>
      </c>
      <c r="AI1041" s="116">
        <v>0.36907704908565542</v>
      </c>
      <c r="AJ1041" s="116">
        <v>8.914909594926107E-2</v>
      </c>
      <c r="AK1041" s="116">
        <v>0.38213571255464301</v>
      </c>
      <c r="AL1041" s="116">
        <v>0.24409936623316938</v>
      </c>
      <c r="AM1041" s="116">
        <v>0.31370323792447996</v>
      </c>
      <c r="AN1041" s="116">
        <v>0.61055751824228077</v>
      </c>
      <c r="AO1041" s="116">
        <v>2.1829297359702537</v>
      </c>
      <c r="AP1041" s="116">
        <v>1.2465875955029668</v>
      </c>
      <c r="AQ1041" s="116">
        <v>2.9345400332457552</v>
      </c>
      <c r="AR1041" s="116">
        <v>3.6021845654173701</v>
      </c>
      <c r="AS1041" s="116">
        <v>4.2513492716512715</v>
      </c>
      <c r="AT1041" s="116">
        <v>4.3912050438147254</v>
      </c>
      <c r="AV1041" s="116">
        <v>25.6034908705827</v>
      </c>
      <c r="AW1041" s="116">
        <v>432.87959495267501</v>
      </c>
      <c r="AX1041" s="116">
        <v>1.3697287225358408</v>
      </c>
      <c r="AY1041" s="116">
        <v>0.66906633491896261</v>
      </c>
      <c r="AZ1041" s="116">
        <v>12930.959904388534</v>
      </c>
      <c r="BA1041" s="116">
        <v>1.1471260268709089</v>
      </c>
      <c r="BB1041" s="116">
        <v>6.1809884827725758E-2</v>
      </c>
      <c r="BC1041" s="116">
        <v>13.393237662688783</v>
      </c>
      <c r="BD1041" s="116">
        <v>34.15244227512364</v>
      </c>
      <c r="BE1041" s="116">
        <v>528.29798607378757</v>
      </c>
      <c r="BF1041" s="116">
        <v>24.505183656102687</v>
      </c>
      <c r="BG1041" s="116">
        <v>4.5451737403201617</v>
      </c>
      <c r="BH1041" s="116">
        <v>3.2924916725679636</v>
      </c>
      <c r="BI1041" s="116">
        <v>103.95897233816953</v>
      </c>
      <c r="BJ1041" s="116">
        <v>1.2563085740169495</v>
      </c>
      <c r="BK1041" s="116">
        <v>2737.6687213367463</v>
      </c>
      <c r="BL1041" s="116">
        <v>2.5856661898757562</v>
      </c>
      <c r="BM1041" s="116">
        <v>1.3657977105931158</v>
      </c>
      <c r="BN1041" s="116">
        <v>6.9428429021647471</v>
      </c>
      <c r="BO1041" s="116">
        <v>0.59519063303616693</v>
      </c>
      <c r="BP1041" s="116">
        <v>0.56979318913619459</v>
      </c>
      <c r="BQ1041" s="116">
        <v>18.558941341957464</v>
      </c>
      <c r="BR1041" s="116">
        <v>76.092458596328981</v>
      </c>
      <c r="BS1041" s="116">
        <v>23.5054365654895</v>
      </c>
      <c r="BT1041" s="116">
        <v>16.860439730519897</v>
      </c>
    </row>
    <row r="1042" spans="1:72" x14ac:dyDescent="0.3">
      <c r="A1042" s="116">
        <v>2</v>
      </c>
      <c r="B1042" s="116">
        <v>13</v>
      </c>
      <c r="C1042" s="116">
        <v>900</v>
      </c>
      <c r="E1042" s="116">
        <v>28.9078870431734</v>
      </c>
      <c r="F1042" s="116">
        <v>18.399730438546602</v>
      </c>
      <c r="H1042" s="116">
        <v>34.6861912967451</v>
      </c>
      <c r="I1042" s="116">
        <v>1.46372512983062</v>
      </c>
      <c r="J1042" s="116">
        <v>0.86008605493466095</v>
      </c>
      <c r="K1042" s="116">
        <v>15.682380036769599</v>
      </c>
      <c r="Q1042" s="160">
        <v>65.674525821199893</v>
      </c>
      <c r="R1042" s="160">
        <v>16.086184456861901</v>
      </c>
      <c r="S1042" s="160">
        <v>1.146528983811</v>
      </c>
      <c r="T1042" s="160">
        <v>0.31754240011935098</v>
      </c>
      <c r="U1042" s="160">
        <v>3.3909276477543999</v>
      </c>
      <c r="V1042" s="160">
        <v>4.923531145378</v>
      </c>
      <c r="W1042" s="160">
        <v>1.5415402959585001</v>
      </c>
      <c r="X1042" s="164">
        <v>3.1939036289133416</v>
      </c>
      <c r="Z1042" s="116">
        <v>2.73989829851012E-3</v>
      </c>
      <c r="AA1042" s="116">
        <v>1.7276637289934716E-2</v>
      </c>
      <c r="AB1042" s="116">
        <v>3.8487352409829548E-2</v>
      </c>
      <c r="AC1042" s="116">
        <v>3.2303978442178305E-2</v>
      </c>
      <c r="AD1042" s="116">
        <v>4.1082406000526477E-2</v>
      </c>
      <c r="AE1042" s="116">
        <v>0.9194367184588923</v>
      </c>
      <c r="AF1042" s="116">
        <v>1.2257889160048279</v>
      </c>
      <c r="AG1042" s="116">
        <v>2.6757792808198171E-2</v>
      </c>
      <c r="AH1042" s="116">
        <v>3.3066529092112711E-2</v>
      </c>
      <c r="AI1042" s="116">
        <v>0.36749758364511798</v>
      </c>
      <c r="AJ1042" s="116">
        <v>8.7489703601535032E-2</v>
      </c>
      <c r="AK1042" s="116">
        <v>0.36869010367763361</v>
      </c>
      <c r="AL1042" s="116">
        <v>0.23861729814422528</v>
      </c>
      <c r="AM1042" s="116">
        <v>0.30057120683515298</v>
      </c>
      <c r="AN1042" s="116">
        <v>0.5972008435278845</v>
      </c>
      <c r="AO1042" s="116">
        <v>2.1645166698438509</v>
      </c>
      <c r="AP1042" s="116">
        <v>1.1938434131628828</v>
      </c>
      <c r="AQ1042" s="116">
        <v>2.8019436634738368</v>
      </c>
      <c r="AR1042" s="116">
        <v>3.437413065551727</v>
      </c>
      <c r="AS1042" s="116">
        <v>4.0557806440619109</v>
      </c>
      <c r="AT1042" s="116">
        <v>4.1880829590120277</v>
      </c>
      <c r="AV1042" s="116">
        <v>24.087135199212081</v>
      </c>
      <c r="AW1042" s="116">
        <v>408.977669507408</v>
      </c>
      <c r="AX1042" s="116">
        <v>1.2956628626597735</v>
      </c>
      <c r="AY1042" s="116">
        <v>0.63376505039497555</v>
      </c>
      <c r="AZ1042" s="116">
        <v>12258.222322835576</v>
      </c>
      <c r="BA1042" s="116">
        <v>1.1456140589864079</v>
      </c>
      <c r="BB1042" s="116">
        <v>6.2040540917576763E-2</v>
      </c>
      <c r="BC1042" s="116">
        <v>12.658164137408663</v>
      </c>
      <c r="BD1042" s="116">
        <v>32.311049617493516</v>
      </c>
      <c r="BE1042" s="116">
        <v>518.8743819753704</v>
      </c>
      <c r="BF1042" s="116">
        <v>23.485729189786326</v>
      </c>
      <c r="BG1042" s="116">
        <v>4.535653777782457</v>
      </c>
      <c r="BH1042" s="116">
        <v>3.2263904819956624</v>
      </c>
      <c r="BI1042" s="116">
        <v>103.42880566841043</v>
      </c>
      <c r="BJ1042" s="116">
        <v>1.2611372984479412</v>
      </c>
      <c r="BK1042" s="116">
        <v>2787.9942794516523</v>
      </c>
      <c r="BL1042" s="116">
        <v>2.680594324062223</v>
      </c>
      <c r="BM1042" s="116">
        <v>1.4423246645846328</v>
      </c>
      <c r="BN1042" s="116">
        <v>7.3550709350194037</v>
      </c>
      <c r="BO1042" s="116">
        <v>0.63185221839244976</v>
      </c>
      <c r="BP1042" s="116">
        <v>0.60523949338423499</v>
      </c>
      <c r="BQ1042" s="116">
        <v>18.465571738138134</v>
      </c>
      <c r="BR1042" s="116">
        <v>70.546482360200585</v>
      </c>
      <c r="BS1042" s="116">
        <v>20.91430628003096</v>
      </c>
      <c r="BT1042" s="116">
        <v>15.001823070064404</v>
      </c>
    </row>
    <row r="1043" spans="1:72" x14ac:dyDescent="0.3">
      <c r="A1043" s="116">
        <v>2</v>
      </c>
      <c r="B1043" s="116">
        <v>13</v>
      </c>
      <c r="C1043" s="116">
        <v>910</v>
      </c>
      <c r="E1043" s="116">
        <v>29.457118822972301</v>
      </c>
      <c r="F1043" s="116">
        <v>18.1189767288644</v>
      </c>
      <c r="H1043" s="116">
        <v>35.159235544313397</v>
      </c>
      <c r="I1043" s="116">
        <v>1.4724939285734999</v>
      </c>
      <c r="J1043" s="116">
        <v>0.86008607108379198</v>
      </c>
      <c r="K1043" s="116">
        <v>14.9320889041926</v>
      </c>
      <c r="Q1043" s="160">
        <v>65.6248199956962</v>
      </c>
      <c r="R1043" s="160">
        <v>16.1673864502981</v>
      </c>
      <c r="S1043" s="160">
        <v>1.17792164645801</v>
      </c>
      <c r="T1043" s="160">
        <v>0.326484654213748</v>
      </c>
      <c r="U1043" s="160">
        <v>3.45482286299606</v>
      </c>
      <c r="V1043" s="160">
        <v>4.9440528452696002</v>
      </c>
      <c r="W1043" s="160">
        <v>1.51430174535031</v>
      </c>
      <c r="X1043" s="164">
        <v>3.2649059940995251</v>
      </c>
      <c r="Z1043" s="116">
        <v>2.701794487611819E-3</v>
      </c>
      <c r="AA1043" s="116">
        <v>1.65935030613488E-2</v>
      </c>
      <c r="AB1043" s="116">
        <v>3.7518859518564644E-2</v>
      </c>
      <c r="AC1043" s="116">
        <v>3.1670747388213717E-2</v>
      </c>
      <c r="AD1043" s="116">
        <v>3.9188977039478969E-2</v>
      </c>
      <c r="AE1043" s="116">
        <v>0.91942801616382241</v>
      </c>
      <c r="AF1043" s="116">
        <v>1.2258584437532241</v>
      </c>
      <c r="AG1043" s="116">
        <v>2.5766285386876257E-2</v>
      </c>
      <c r="AH1043" s="116">
        <v>3.2150520896424541E-2</v>
      </c>
      <c r="AI1043" s="116">
        <v>0.35048874629317156</v>
      </c>
      <c r="AJ1043" s="116">
        <v>8.6930966927251316E-2</v>
      </c>
      <c r="AK1043" s="116">
        <v>0.37103643051317264</v>
      </c>
      <c r="AL1043" s="116">
        <v>0.23958234731723202</v>
      </c>
      <c r="AM1043" s="116">
        <v>0.30324733204684551</v>
      </c>
      <c r="AN1043" s="116">
        <v>0.5898252233695167</v>
      </c>
      <c r="AO1043" s="116">
        <v>2.1672667346664274</v>
      </c>
      <c r="AP1043" s="116">
        <v>1.2064143533441445</v>
      </c>
      <c r="AQ1043" s="116">
        <v>2.8355508456094674</v>
      </c>
      <c r="AR1043" s="116">
        <v>3.4798503257127593</v>
      </c>
      <c r="AS1043" s="116">
        <v>4.1061747152544248</v>
      </c>
      <c r="AT1043" s="116">
        <v>4.2409808960060884</v>
      </c>
      <c r="AV1043" s="116">
        <v>23.644320989782614</v>
      </c>
      <c r="AW1043" s="116">
        <v>402.41386495483141</v>
      </c>
      <c r="AX1043" s="116">
        <v>1.2771070936468656</v>
      </c>
      <c r="AY1043" s="116">
        <v>0.62402958647841966</v>
      </c>
      <c r="AZ1043" s="116">
        <v>12108.673421111795</v>
      </c>
      <c r="BA1043" s="116">
        <v>1.1450840572790781</v>
      </c>
      <c r="BB1043" s="116">
        <v>6.2104279495789019E-2</v>
      </c>
      <c r="BC1043" s="116">
        <v>12.470124925472989</v>
      </c>
      <c r="BD1043" s="116">
        <v>31.835981830208571</v>
      </c>
      <c r="BE1043" s="116">
        <v>527.03805074307479</v>
      </c>
      <c r="BF1043" s="116">
        <v>23.181007620914588</v>
      </c>
      <c r="BG1043" s="116">
        <v>4.4938893990431001</v>
      </c>
      <c r="BH1043" s="116">
        <v>3.1925485652878187</v>
      </c>
      <c r="BI1043" s="116">
        <v>102.26344534245624</v>
      </c>
      <c r="BJ1043" s="116">
        <v>1.2664446167700991</v>
      </c>
      <c r="BK1043" s="116">
        <v>2794.8073323485683</v>
      </c>
      <c r="BL1043" s="116">
        <v>2.6623356267597424</v>
      </c>
      <c r="BM1043" s="116">
        <v>1.4336446181871605</v>
      </c>
      <c r="BN1043" s="116">
        <v>7.3107979973426396</v>
      </c>
      <c r="BO1043" s="116">
        <v>0.62813654268946539</v>
      </c>
      <c r="BP1043" s="116">
        <v>0.60159183528575921</v>
      </c>
      <c r="BQ1043" s="116">
        <v>18.438086176601093</v>
      </c>
      <c r="BR1043" s="116">
        <v>72.0903588000441</v>
      </c>
      <c r="BS1043" s="116">
        <v>20.728547486934584</v>
      </c>
      <c r="BT1043" s="116">
        <v>14.868578366155612</v>
      </c>
    </row>
    <row r="1044" spans="1:72" x14ac:dyDescent="0.3">
      <c r="A1044" s="116">
        <v>2</v>
      </c>
      <c r="B1044" s="116">
        <v>12.999999999999901</v>
      </c>
      <c r="C1044" s="116">
        <v>920</v>
      </c>
      <c r="E1044" s="116">
        <v>31.318580741456799</v>
      </c>
      <c r="F1044" s="116">
        <v>18.713764740098402</v>
      </c>
      <c r="H1044" s="116">
        <v>33.666608159749302</v>
      </c>
      <c r="I1044" s="116">
        <v>0.78064109024926798</v>
      </c>
      <c r="J1044" s="116">
        <v>0.86008604199659799</v>
      </c>
      <c r="K1044" s="116">
        <v>14.6603192264496</v>
      </c>
      <c r="Q1044" s="160">
        <v>65.740288097857501</v>
      </c>
      <c r="R1044" s="160">
        <v>16.157546556919801</v>
      </c>
      <c r="S1044" s="160">
        <v>1.4372432023400401</v>
      </c>
      <c r="T1044" s="160">
        <v>0.379021418846608</v>
      </c>
      <c r="U1044" s="160">
        <v>3.6070896205284901</v>
      </c>
      <c r="V1044" s="160">
        <v>4.8614781451947797</v>
      </c>
      <c r="W1044" s="160">
        <v>1.4307086520694401</v>
      </c>
      <c r="X1044" s="164">
        <v>3.3979511748691276</v>
      </c>
      <c r="Z1044" s="116">
        <v>2.6139374619961798E-3</v>
      </c>
      <c r="AA1044" s="116">
        <v>1.5798545115675293E-2</v>
      </c>
      <c r="AB1044" s="116">
        <v>3.7705043988926282E-2</v>
      </c>
      <c r="AC1044" s="116">
        <v>3.1007943935783436E-2</v>
      </c>
      <c r="AD1044" s="116">
        <v>3.8341865345353228E-2</v>
      </c>
      <c r="AE1044" s="116">
        <v>0.91922398481027912</v>
      </c>
      <c r="AF1044" s="116">
        <v>1.2253464460508703</v>
      </c>
      <c r="AG1044" s="116">
        <v>2.5414704636208211E-2</v>
      </c>
      <c r="AH1044" s="116">
        <v>3.1899389641217704E-2</v>
      </c>
      <c r="AI1044" s="116">
        <v>0.34217390260005026</v>
      </c>
      <c r="AJ1044" s="116">
        <v>8.5138688947063834E-2</v>
      </c>
      <c r="AK1044" s="116">
        <v>0.35924945261403596</v>
      </c>
      <c r="AL1044" s="116">
        <v>0.23478242222319712</v>
      </c>
      <c r="AM1044" s="116">
        <v>0.29187801784243389</v>
      </c>
      <c r="AN1044" s="116">
        <v>0.57423022441183302</v>
      </c>
      <c r="AO1044" s="116">
        <v>2.1509426554186035</v>
      </c>
      <c r="AP1044" s="116">
        <v>1.1615084324983758</v>
      </c>
      <c r="AQ1044" s="116">
        <v>2.7234471398843767</v>
      </c>
      <c r="AR1044" s="116">
        <v>3.3408117899329079</v>
      </c>
      <c r="AS1044" s="116">
        <v>3.9411564586021957</v>
      </c>
      <c r="AT1044" s="116">
        <v>4.0698111200991454</v>
      </c>
      <c r="AV1044" s="116">
        <v>22.255303800966868</v>
      </c>
      <c r="AW1044" s="116">
        <v>380.3584179234212</v>
      </c>
      <c r="AX1044" s="116">
        <v>1.209146455326112</v>
      </c>
      <c r="AY1044" s="116">
        <v>0.59125026087216392</v>
      </c>
      <c r="AZ1044" s="116">
        <v>11491.56524524091</v>
      </c>
      <c r="BA1044" s="116">
        <v>1.1434356531183603</v>
      </c>
      <c r="BB1044" s="116">
        <v>6.2349299382779055E-2</v>
      </c>
      <c r="BC1044" s="116">
        <v>11.795270853531692</v>
      </c>
      <c r="BD1044" s="116">
        <v>30.140727868190297</v>
      </c>
      <c r="BE1044" s="116">
        <v>520.90462184708099</v>
      </c>
      <c r="BF1044" s="116">
        <v>22.197691616206107</v>
      </c>
      <c r="BG1044" s="116">
        <v>4.4648962079283789</v>
      </c>
      <c r="BH1044" s="116">
        <v>3.1194822368511819</v>
      </c>
      <c r="BI1044" s="116">
        <v>101.23590100658106</v>
      </c>
      <c r="BJ1044" s="116">
        <v>1.2719494749899298</v>
      </c>
      <c r="BK1044" s="116">
        <v>2846.2238797062378</v>
      </c>
      <c r="BL1044" s="116">
        <v>2.7454566921810808</v>
      </c>
      <c r="BM1044" s="116">
        <v>1.5066255190885878</v>
      </c>
      <c r="BN1044" s="116">
        <v>7.7079337078568413</v>
      </c>
      <c r="BO1044" s="116">
        <v>0.66373556837013692</v>
      </c>
      <c r="BP1044" s="116">
        <v>0.63602060811175787</v>
      </c>
      <c r="BQ1044" s="116">
        <v>18.339190086138778</v>
      </c>
      <c r="BR1044" s="116">
        <v>67.580319394303189</v>
      </c>
      <c r="BS1044" s="116">
        <v>18.545422433008799</v>
      </c>
      <c r="BT1044" s="116">
        <v>13.302623686124456</v>
      </c>
    </row>
    <row r="1045" spans="1:72" x14ac:dyDescent="0.3">
      <c r="A1045" s="116">
        <v>2</v>
      </c>
      <c r="B1045" s="116">
        <v>12.999999999999901</v>
      </c>
      <c r="C1045" s="116">
        <v>930</v>
      </c>
      <c r="E1045" s="116">
        <v>31.652280544757001</v>
      </c>
      <c r="F1045" s="116">
        <v>18.5600422346985</v>
      </c>
      <c r="H1045" s="116">
        <v>33.909349603310503</v>
      </c>
      <c r="I1045" s="116">
        <v>0.78604402253140404</v>
      </c>
      <c r="J1045" s="116">
        <v>0.86008607237608303</v>
      </c>
      <c r="K1045" s="116">
        <v>14.2321975223264</v>
      </c>
      <c r="Q1045" s="160">
        <v>65.713829411063799</v>
      </c>
      <c r="R1045" s="160">
        <v>16.194468391155699</v>
      </c>
      <c r="S1045" s="160">
        <v>1.45789488890682</v>
      </c>
      <c r="T1045" s="160">
        <v>0.38080844920532497</v>
      </c>
      <c r="U1045" s="160">
        <v>3.63683150078317</v>
      </c>
      <c r="V1045" s="160">
        <v>4.87928498774584</v>
      </c>
      <c r="W1045" s="160">
        <v>1.41758991535164</v>
      </c>
      <c r="X1045" s="164">
        <v>3.4419580267227774</v>
      </c>
      <c r="Z1045" s="116">
        <v>2.5927285269211004E-3</v>
      </c>
      <c r="AA1045" s="116">
        <v>1.5408908190602439E-2</v>
      </c>
      <c r="AB1045" s="116">
        <v>3.7157148897324799E-2</v>
      </c>
      <c r="AC1045" s="116">
        <v>3.0640907795765608E-2</v>
      </c>
      <c r="AD1045" s="116">
        <v>3.7261455817285148E-2</v>
      </c>
      <c r="AE1045" s="116">
        <v>0.91921541791735961</v>
      </c>
      <c r="AF1045" s="116">
        <v>1.2253760027794747</v>
      </c>
      <c r="AG1045" s="116">
        <v>2.4849457718294256E-2</v>
      </c>
      <c r="AH1045" s="116">
        <v>3.1376780920130208E-2</v>
      </c>
      <c r="AI1045" s="116">
        <v>0.33247056521070123</v>
      </c>
      <c r="AJ1045" s="116">
        <v>8.4790144704323681E-2</v>
      </c>
      <c r="AK1045" s="116">
        <v>0.36037081592452419</v>
      </c>
      <c r="AL1045" s="116">
        <v>0.23524230577838401</v>
      </c>
      <c r="AM1045" s="116">
        <v>0.29323614273737353</v>
      </c>
      <c r="AN1045" s="116">
        <v>0.56980041022932748</v>
      </c>
      <c r="AO1045" s="116">
        <v>2.1522102685651139</v>
      </c>
      <c r="AP1045" s="116">
        <v>1.1678529065962835</v>
      </c>
      <c r="AQ1045" s="116">
        <v>2.7405674122378914</v>
      </c>
      <c r="AR1045" s="116">
        <v>3.3624749618479073</v>
      </c>
      <c r="AS1045" s="116">
        <v>3.9668865731584435</v>
      </c>
      <c r="AT1045" s="116">
        <v>4.0968569014629388</v>
      </c>
      <c r="AV1045" s="116">
        <v>22.023603025614509</v>
      </c>
      <c r="AW1045" s="116">
        <v>376.84857282183697</v>
      </c>
      <c r="AX1045" s="116">
        <v>1.1991148683874435</v>
      </c>
      <c r="AY1045" s="116">
        <v>0.58602453420697409</v>
      </c>
      <c r="AZ1045" s="116">
        <v>11408.547519672313</v>
      </c>
      <c r="BA1045" s="116">
        <v>1.1431165148148681</v>
      </c>
      <c r="BB1045" s="116">
        <v>6.2388835232373208E-2</v>
      </c>
      <c r="BC1045" s="116">
        <v>11.693912975839167</v>
      </c>
      <c r="BD1045" s="116">
        <v>29.884475525711057</v>
      </c>
      <c r="BE1045" s="116">
        <v>525.15498626485987</v>
      </c>
      <c r="BF1045" s="116">
        <v>22.030846964729665</v>
      </c>
      <c r="BG1045" s="116">
        <v>4.4418540363933019</v>
      </c>
      <c r="BH1045" s="116">
        <v>3.1007390955498311</v>
      </c>
      <c r="BI1045" s="116">
        <v>100.59135692813727</v>
      </c>
      <c r="BJ1045" s="116">
        <v>1.274844612179638</v>
      </c>
      <c r="BK1045" s="116">
        <v>2850.9598258497199</v>
      </c>
      <c r="BL1045" s="116">
        <v>2.736104185646592</v>
      </c>
      <c r="BM1045" s="116">
        <v>1.5025313781993386</v>
      </c>
      <c r="BN1045" s="116">
        <v>7.6873129713978132</v>
      </c>
      <c r="BO1045" s="116">
        <v>0.66203198882279113</v>
      </c>
      <c r="BP1045" s="116">
        <v>0.63433879645551627</v>
      </c>
      <c r="BQ1045" s="116">
        <v>18.322453217105608</v>
      </c>
      <c r="BR1045" s="116">
        <v>68.314505760179685</v>
      </c>
      <c r="BS1045" s="116">
        <v>18.434806512199852</v>
      </c>
      <c r="BT1045" s="116">
        <v>13.223278932801582</v>
      </c>
    </row>
    <row r="1046" spans="1:72" x14ac:dyDescent="0.3">
      <c r="A1046" s="116">
        <v>2</v>
      </c>
      <c r="B1046" s="116">
        <v>13.000000000000201</v>
      </c>
      <c r="C1046" s="116">
        <v>940</v>
      </c>
      <c r="E1046" s="116">
        <v>33.891935150092102</v>
      </c>
      <c r="F1046" s="116">
        <v>19.120952694961701</v>
      </c>
      <c r="H1046" s="116">
        <v>32.165413911642702</v>
      </c>
      <c r="I1046" s="116">
        <v>8.8263315409875306E-3</v>
      </c>
      <c r="J1046" s="116">
        <v>0.86008607749187205</v>
      </c>
      <c r="K1046" s="116">
        <v>13.9527858342706</v>
      </c>
      <c r="Q1046" s="160">
        <v>65.654475600720005</v>
      </c>
      <c r="R1046" s="160">
        <v>16.189096654159599</v>
      </c>
      <c r="S1046" s="160">
        <v>1.8590663801891201</v>
      </c>
      <c r="T1046" s="160">
        <v>0.47029711972468902</v>
      </c>
      <c r="U1046" s="160">
        <v>3.8555320389793799</v>
      </c>
      <c r="V1046" s="160">
        <v>4.7349176348631703</v>
      </c>
      <c r="W1046" s="160">
        <v>1.3349151762615701</v>
      </c>
      <c r="X1046" s="164">
        <v>3.5469801520447968</v>
      </c>
      <c r="Z1046" s="116">
        <v>2.4833524284452509E-3</v>
      </c>
      <c r="AA1046" s="116">
        <v>1.4531645315681742E-2</v>
      </c>
      <c r="AB1046" s="116">
        <v>3.7274309913512875E-2</v>
      </c>
      <c r="AC1046" s="116">
        <v>2.9866088743819363E-2</v>
      </c>
      <c r="AD1046" s="116">
        <v>3.63700104617612E-2</v>
      </c>
      <c r="AE1046" s="116">
        <v>0.91897074378351973</v>
      </c>
      <c r="AF1046" s="116">
        <v>1.2247433802310745</v>
      </c>
      <c r="AG1046" s="116">
        <v>2.4453468599157847E-2</v>
      </c>
      <c r="AH1046" s="116">
        <v>3.1050197878465045E-2</v>
      </c>
      <c r="AI1046" s="116">
        <v>0.3236777490111532</v>
      </c>
      <c r="AJ1046" s="116">
        <v>8.2591939213996657E-2</v>
      </c>
      <c r="AK1046" s="116">
        <v>0.34630762622057654</v>
      </c>
      <c r="AL1046" s="116">
        <v>0.22937853332795088</v>
      </c>
      <c r="AM1046" s="116">
        <v>0.27989312691455503</v>
      </c>
      <c r="AN1046" s="116">
        <v>0.55168176910727285</v>
      </c>
      <c r="AO1046" s="116">
        <v>2.1326026497794013</v>
      </c>
      <c r="AP1046" s="116">
        <v>1.1148787080426725</v>
      </c>
      <c r="AQ1046" s="116">
        <v>2.6088920905414672</v>
      </c>
      <c r="AR1046" s="116">
        <v>3.1992676548334118</v>
      </c>
      <c r="AS1046" s="116">
        <v>3.7732868990205435</v>
      </c>
      <c r="AT1046" s="116">
        <v>3.8960553098557944</v>
      </c>
      <c r="AV1046" s="116">
        <v>20.583681095142222</v>
      </c>
      <c r="AW1046" s="116">
        <v>353.63221355300527</v>
      </c>
      <c r="AX1046" s="116">
        <v>1.1277347263732884</v>
      </c>
      <c r="AY1046" s="116">
        <v>0.55138871977133008</v>
      </c>
      <c r="AZ1046" s="116">
        <v>10749.339430403099</v>
      </c>
      <c r="BA1046" s="116">
        <v>1.1411265830320472</v>
      </c>
      <c r="BB1046" s="116">
        <v>6.268573268701666E-2</v>
      </c>
      <c r="BC1046" s="116">
        <v>10.983283638914893</v>
      </c>
      <c r="BD1046" s="116">
        <v>28.098793631829448</v>
      </c>
      <c r="BE1046" s="116">
        <v>516.47586995842505</v>
      </c>
      <c r="BF1046" s="116">
        <v>20.964665088750646</v>
      </c>
      <c r="BG1046" s="116">
        <v>4.4025197643284084</v>
      </c>
      <c r="BH1046" s="116">
        <v>3.0169782833958698</v>
      </c>
      <c r="BI1046" s="116">
        <v>99.245868558268626</v>
      </c>
      <c r="BJ1046" s="116">
        <v>1.2790895280427272</v>
      </c>
      <c r="BK1046" s="116">
        <v>2914.1625798962173</v>
      </c>
      <c r="BL1046" s="116">
        <v>2.8347197833480178</v>
      </c>
      <c r="BM1046" s="116">
        <v>1.5942954835417436</v>
      </c>
      <c r="BN1046" s="116">
        <v>8.1910652360269758</v>
      </c>
      <c r="BO1046" s="116">
        <v>0.70746235628359244</v>
      </c>
      <c r="BP1046" s="116">
        <v>0.67832639579171161</v>
      </c>
      <c r="BQ1046" s="116">
        <v>18.20392829624523</v>
      </c>
      <c r="BR1046" s="116">
        <v>63.053565693360099</v>
      </c>
      <c r="BS1046" s="116">
        <v>16.19173853038065</v>
      </c>
      <c r="BT1046" s="116">
        <v>11.614327215884858</v>
      </c>
    </row>
    <row r="1047" spans="1:72" x14ac:dyDescent="0.3">
      <c r="A1047" s="116">
        <v>2</v>
      </c>
      <c r="B1047" s="116">
        <v>13</v>
      </c>
      <c r="C1047" s="116">
        <v>950</v>
      </c>
      <c r="E1047" s="116">
        <v>34.784532375717397</v>
      </c>
      <c r="F1047" s="116">
        <v>19.150341413028901</v>
      </c>
      <c r="H1047" s="116">
        <v>31.782496394917501</v>
      </c>
      <c r="I1047" s="116">
        <v>2.62640560454259E-2</v>
      </c>
      <c r="J1047" s="116">
        <v>0.86008605060449805</v>
      </c>
      <c r="K1047" s="116">
        <v>13.396279709686199</v>
      </c>
      <c r="Q1047" s="160">
        <v>65.293071262303698</v>
      </c>
      <c r="R1047" s="160">
        <v>16.347181893053801</v>
      </c>
      <c r="S1047" s="160">
        <v>2.0787258866723999</v>
      </c>
      <c r="T1047" s="160">
        <v>0.52722630818618399</v>
      </c>
      <c r="U1047" s="160">
        <v>3.9693412146366298</v>
      </c>
      <c r="V1047" s="160">
        <v>4.7306730668318799</v>
      </c>
      <c r="W1047" s="160">
        <v>1.3035229681531799</v>
      </c>
      <c r="X1047" s="164">
        <v>3.6291443897872062</v>
      </c>
      <c r="Z1047" s="116">
        <v>2.4757939207556093E-3</v>
      </c>
      <c r="AA1047" s="116">
        <v>1.403327989350686E-2</v>
      </c>
      <c r="AB1047" s="116">
        <v>3.6749043889623842E-2</v>
      </c>
      <c r="AC1047" s="116">
        <v>2.9262385857730121E-2</v>
      </c>
      <c r="AD1047" s="116">
        <v>3.4967968312632408E-2</v>
      </c>
      <c r="AE1047" s="116">
        <v>0.91887081437569251</v>
      </c>
      <c r="AF1047" s="116">
        <v>1.224538567232484</v>
      </c>
      <c r="AG1047" s="116">
        <v>2.3749534565792985E-2</v>
      </c>
      <c r="AH1047" s="116">
        <v>3.0409778373669108E-2</v>
      </c>
      <c r="AI1047" s="116">
        <v>0.31113738346818448</v>
      </c>
      <c r="AJ1047" s="116">
        <v>8.1447252048566773E-2</v>
      </c>
      <c r="AK1047" s="116">
        <v>0.3423397170550363</v>
      </c>
      <c r="AL1047" s="116">
        <v>0.22777414580080332</v>
      </c>
      <c r="AM1047" s="116">
        <v>0.27739755619147582</v>
      </c>
      <c r="AN1047" s="116">
        <v>0.54045285678130295</v>
      </c>
      <c r="AO1047" s="116">
        <v>2.1267963190093062</v>
      </c>
      <c r="AP1047" s="116">
        <v>1.1020987665190212</v>
      </c>
      <c r="AQ1047" s="116">
        <v>2.5786666389439268</v>
      </c>
      <c r="AR1047" s="116">
        <v>3.1622328432664704</v>
      </c>
      <c r="AS1047" s="116">
        <v>3.7294005179603591</v>
      </c>
      <c r="AT1047" s="116">
        <v>3.8509708703655643</v>
      </c>
      <c r="AV1047" s="116">
        <v>20.059524745903609</v>
      </c>
      <c r="AW1047" s="116">
        <v>345.2408099113112</v>
      </c>
      <c r="AX1047" s="116">
        <v>1.1027096452847349</v>
      </c>
      <c r="AY1047" s="116">
        <v>0.53896777720950617</v>
      </c>
      <c r="AZ1047" s="116">
        <v>10526.406588435524</v>
      </c>
      <c r="BA1047" s="116">
        <v>1.1403336602294531</v>
      </c>
      <c r="BB1047" s="116">
        <v>6.2802724895525963E-2</v>
      </c>
      <c r="BC1047" s="116">
        <v>10.733934305390656</v>
      </c>
      <c r="BD1047" s="116">
        <v>27.469747701500442</v>
      </c>
      <c r="BE1047" s="116">
        <v>518.48401146197637</v>
      </c>
      <c r="BF1047" s="116">
        <v>20.575540000101768</v>
      </c>
      <c r="BG1047" s="116">
        <v>4.3774881668043824</v>
      </c>
      <c r="BH1047" s="116">
        <v>2.9815308383141521</v>
      </c>
      <c r="BI1047" s="116">
        <v>98.344886351132274</v>
      </c>
      <c r="BJ1047" s="116">
        <v>1.2851558274991679</v>
      </c>
      <c r="BK1047" s="116">
        <v>2937.5051787656221</v>
      </c>
      <c r="BL1047" s="116">
        <v>2.8595961146307167</v>
      </c>
      <c r="BM1047" s="116">
        <v>1.6210611170824274</v>
      </c>
      <c r="BN1047" s="116">
        <v>8.3398674055478637</v>
      </c>
      <c r="BO1047" s="116">
        <v>0.72104541909055997</v>
      </c>
      <c r="BP1047" s="116">
        <v>0.69143426282766907</v>
      </c>
      <c r="BQ1047" s="116">
        <v>18.157391452782171</v>
      </c>
      <c r="BR1047" s="116">
        <v>62.169335104424967</v>
      </c>
      <c r="BS1047" s="116">
        <v>15.524157367460324</v>
      </c>
      <c r="BT1047" s="116">
        <v>11.13547152940192</v>
      </c>
    </row>
    <row r="1048" spans="1:72" x14ac:dyDescent="0.3">
      <c r="A1048" s="116">
        <v>2</v>
      </c>
      <c r="B1048" s="116">
        <v>13</v>
      </c>
      <c r="C1048" s="116">
        <v>960</v>
      </c>
      <c r="E1048" s="116">
        <v>35.828868917988899</v>
      </c>
      <c r="F1048" s="116">
        <v>19.215000689141799</v>
      </c>
      <c r="H1048" s="116">
        <v>31.203474754583901</v>
      </c>
      <c r="J1048" s="116">
        <v>0.86008605890314904</v>
      </c>
      <c r="K1048" s="116">
        <v>12.8925695793823</v>
      </c>
      <c r="Q1048" s="160">
        <v>64.945600875351303</v>
      </c>
      <c r="R1048" s="160">
        <v>16.4508467127954</v>
      </c>
      <c r="S1048" s="160">
        <v>2.3515991345731102</v>
      </c>
      <c r="T1048" s="160">
        <v>0.59379481323729799</v>
      </c>
      <c r="U1048" s="160">
        <v>4.0826431738160203</v>
      </c>
      <c r="V1048" s="160">
        <v>4.7262273129171097</v>
      </c>
      <c r="W1048" s="160">
        <v>1.26663845066045</v>
      </c>
      <c r="X1048" s="164">
        <v>3.7313152071554141</v>
      </c>
      <c r="Z1048" s="116">
        <v>2.4631423242605526E-3</v>
      </c>
      <c r="AA1048" s="116">
        <v>1.3546191554210916E-2</v>
      </c>
      <c r="AB1048" s="116">
        <v>3.629197454152075E-2</v>
      </c>
      <c r="AC1048" s="116">
        <v>2.8650218334398899E-2</v>
      </c>
      <c r="AD1048" s="116">
        <v>3.3687309841674673E-2</v>
      </c>
      <c r="AE1048" s="116">
        <v>0.91874819926511608</v>
      </c>
      <c r="AF1048" s="116">
        <v>1.2242616171157357</v>
      </c>
      <c r="AG1048" s="116">
        <v>2.3105110810274256E-2</v>
      </c>
      <c r="AH1048" s="116">
        <v>2.9814143307590819E-2</v>
      </c>
      <c r="AI1048" s="116">
        <v>0.29964852882508736</v>
      </c>
      <c r="AJ1048" s="116">
        <v>8.0129770366794195E-2</v>
      </c>
      <c r="AK1048" s="116">
        <v>0.33683736950595639</v>
      </c>
      <c r="AL1048" s="116">
        <v>0.22549597972171831</v>
      </c>
      <c r="AM1048" s="116">
        <v>0.27352280793776862</v>
      </c>
      <c r="AN1048" s="116">
        <v>0.52831288219248573</v>
      </c>
      <c r="AO1048" s="116">
        <v>2.1188622988871137</v>
      </c>
      <c r="AP1048" s="116">
        <v>1.0833725978129303</v>
      </c>
      <c r="AQ1048" s="116">
        <v>2.5336197531758402</v>
      </c>
      <c r="AR1048" s="116">
        <v>3.1067856469790223</v>
      </c>
      <c r="AS1048" s="116">
        <v>3.6636982909614795</v>
      </c>
      <c r="AT1048" s="116">
        <v>3.7832106027972134</v>
      </c>
      <c r="AV1048" s="116">
        <v>19.479293450884946</v>
      </c>
      <c r="AW1048" s="116">
        <v>335.84805317868711</v>
      </c>
      <c r="AX1048" s="116">
        <v>1.0744863844611532</v>
      </c>
      <c r="AY1048" s="116">
        <v>0.52502413695028194</v>
      </c>
      <c r="AZ1048" s="116">
        <v>10269.931962322262</v>
      </c>
      <c r="BA1048" s="116">
        <v>1.139409013331075</v>
      </c>
      <c r="BB1048" s="116">
        <v>6.2941223356378279E-2</v>
      </c>
      <c r="BC1048" s="116">
        <v>10.452527431043947</v>
      </c>
      <c r="BD1048" s="116">
        <v>26.760583975620992</v>
      </c>
      <c r="BE1048" s="116">
        <v>518.65209176288181</v>
      </c>
      <c r="BF1048" s="116">
        <v>20.136249471389739</v>
      </c>
      <c r="BG1048" s="116">
        <v>4.3520567470636715</v>
      </c>
      <c r="BH1048" s="116">
        <v>2.9423926639701175</v>
      </c>
      <c r="BI1048" s="116">
        <v>97.412687400821355</v>
      </c>
      <c r="BJ1048" s="116">
        <v>1.290668532854687</v>
      </c>
      <c r="BK1048" s="116">
        <v>2966.3314193327292</v>
      </c>
      <c r="BL1048" s="116">
        <v>2.8951084028358158</v>
      </c>
      <c r="BM1048" s="116">
        <v>1.6581481680789951</v>
      </c>
      <c r="BN1048" s="116">
        <v>8.5461066609683858</v>
      </c>
      <c r="BO1048" s="116">
        <v>0.7398520892935333</v>
      </c>
      <c r="BP1048" s="116">
        <v>0.70961501171389685</v>
      </c>
      <c r="BQ1048" s="116">
        <v>18.102746539889278</v>
      </c>
      <c r="BR1048" s="116">
        <v>60.688698648199619</v>
      </c>
      <c r="BS1048" s="116">
        <v>14.729856694827371</v>
      </c>
      <c r="BT1048" s="116">
        <v>10.565719992070267</v>
      </c>
    </row>
    <row r="1049" spans="1:72" x14ac:dyDescent="0.3">
      <c r="A1049" s="116">
        <v>2</v>
      </c>
      <c r="B1049" s="116">
        <v>13</v>
      </c>
      <c r="C1049" s="116">
        <v>970</v>
      </c>
      <c r="E1049" s="116">
        <v>36.821524879907201</v>
      </c>
      <c r="F1049" s="116">
        <v>19.175738174656502</v>
      </c>
      <c r="H1049" s="116">
        <v>30.847665190019399</v>
      </c>
      <c r="J1049" s="116">
        <v>0.86008607017518401</v>
      </c>
      <c r="K1049" s="116">
        <v>12.294985685241601</v>
      </c>
      <c r="Q1049" s="160">
        <v>64.6293299186826</v>
      </c>
      <c r="R1049" s="160">
        <v>16.5763519978583</v>
      </c>
      <c r="S1049" s="160">
        <v>2.56079641991998</v>
      </c>
      <c r="T1049" s="160">
        <v>0.64316644227729003</v>
      </c>
      <c r="U1049" s="160">
        <v>4.1940215766074704</v>
      </c>
      <c r="V1049" s="160">
        <v>4.7272958341429501</v>
      </c>
      <c r="W1049" s="160">
        <v>1.2368888617795499</v>
      </c>
      <c r="X1049" s="164">
        <v>3.821924491535678</v>
      </c>
      <c r="Z1049" s="116">
        <v>2.4447737288339324E-3</v>
      </c>
      <c r="AA1049" s="116">
        <v>1.2992918268867169E-2</v>
      </c>
      <c r="AB1049" s="116">
        <v>3.56567511322241E-2</v>
      </c>
      <c r="AC1049" s="116">
        <v>2.7990668234915934E-2</v>
      </c>
      <c r="AD1049" s="116">
        <v>3.217524166659945E-2</v>
      </c>
      <c r="AE1049" s="116">
        <v>0.91864428469124304</v>
      </c>
      <c r="AF1049" s="116">
        <v>1.2240462764725892</v>
      </c>
      <c r="AG1049" s="116">
        <v>2.2329346960956776E-2</v>
      </c>
      <c r="AH1049" s="116">
        <v>2.9089798641124778E-2</v>
      </c>
      <c r="AI1049" s="116">
        <v>0.2861008266608191</v>
      </c>
      <c r="AJ1049" s="116">
        <v>7.8892010377521013E-2</v>
      </c>
      <c r="AK1049" s="116">
        <v>0.33286783873949843</v>
      </c>
      <c r="AL1049" s="116">
        <v>0.22383287556208503</v>
      </c>
      <c r="AM1049" s="116">
        <v>0.27105595786954095</v>
      </c>
      <c r="AN1049" s="116">
        <v>0.51649927618389524</v>
      </c>
      <c r="AO1049" s="116">
        <v>2.1129625661317597</v>
      </c>
      <c r="AP1049" s="116">
        <v>1.0710941392957671</v>
      </c>
      <c r="AQ1049" s="116">
        <v>2.5050210005300202</v>
      </c>
      <c r="AR1049" s="116">
        <v>3.0718682189392177</v>
      </c>
      <c r="AS1049" s="116">
        <v>3.6223663690821808</v>
      </c>
      <c r="AT1049" s="116">
        <v>3.7408223430766401</v>
      </c>
      <c r="AV1049" s="116">
        <v>18.958252436192346</v>
      </c>
      <c r="AW1049" s="116">
        <v>327.42335163472626</v>
      </c>
      <c r="AX1049" s="116">
        <v>1.0492839981232909</v>
      </c>
      <c r="AY1049" s="116">
        <v>0.51247269424629105</v>
      </c>
      <c r="AZ1049" s="116">
        <v>10041.643365956916</v>
      </c>
      <c r="BA1049" s="116">
        <v>1.138519084377976</v>
      </c>
      <c r="BB1049" s="116">
        <v>6.3071466960400724E-2</v>
      </c>
      <c r="BC1049" s="116">
        <v>10.200809747927224</v>
      </c>
      <c r="BD1049" s="116">
        <v>26.12561703690146</v>
      </c>
      <c r="BE1049" s="116">
        <v>520.170486503662</v>
      </c>
      <c r="BF1049" s="116">
        <v>19.734103033140368</v>
      </c>
      <c r="BG1049" s="116">
        <v>4.321401106389267</v>
      </c>
      <c r="BH1049" s="116">
        <v>2.904070811575699</v>
      </c>
      <c r="BI1049" s="116">
        <v>96.391926065109445</v>
      </c>
      <c r="BJ1049" s="116">
        <v>1.2958373383106381</v>
      </c>
      <c r="BK1049" s="116">
        <v>2992.1670405460968</v>
      </c>
      <c r="BL1049" s="116">
        <v>2.9188943765255653</v>
      </c>
      <c r="BM1049" s="116">
        <v>1.6864449596473605</v>
      </c>
      <c r="BN1049" s="116">
        <v>8.7051623341350144</v>
      </c>
      <c r="BO1049" s="116">
        <v>0.75448728422082723</v>
      </c>
      <c r="BP1049" s="116">
        <v>0.72374906087439661</v>
      </c>
      <c r="BQ1049" s="116">
        <v>18.051254223923358</v>
      </c>
      <c r="BR1049" s="116">
        <v>59.754254606367269</v>
      </c>
      <c r="BS1049" s="116">
        <v>14.094401360055828</v>
      </c>
      <c r="BT1049" s="116">
        <v>10.109908148563253</v>
      </c>
    </row>
    <row r="1050" spans="1:72" x14ac:dyDescent="0.3">
      <c r="A1050" s="116">
        <v>2</v>
      </c>
      <c r="B1050" s="116">
        <v>13</v>
      </c>
      <c r="C1050" s="116">
        <v>980</v>
      </c>
      <c r="E1050" s="116">
        <v>39.1772039245702</v>
      </c>
      <c r="F1050" s="116">
        <v>19.670821327592101</v>
      </c>
      <c r="H1050" s="116">
        <v>28.335791522002101</v>
      </c>
      <c r="J1050" s="116">
        <v>0.86008605380797098</v>
      </c>
      <c r="K1050" s="116">
        <v>11.956097172027601</v>
      </c>
      <c r="Q1050" s="160">
        <v>63.537562512871901</v>
      </c>
      <c r="R1050" s="160">
        <v>16.779396007236802</v>
      </c>
      <c r="S1050" s="160">
        <v>3.4395858915373299</v>
      </c>
      <c r="T1050" s="160">
        <v>0.86931057581267701</v>
      </c>
      <c r="U1050" s="160">
        <v>4.46030820749227</v>
      </c>
      <c r="V1050" s="160">
        <v>4.6395534743767204</v>
      </c>
      <c r="W1050" s="160">
        <v>1.1687630499036401</v>
      </c>
      <c r="X1050" s="164">
        <v>3.9696270982892838</v>
      </c>
      <c r="Z1050" s="116">
        <v>2.4699211569431828E-3</v>
      </c>
      <c r="AA1050" s="116">
        <v>1.2663997236954428E-2</v>
      </c>
      <c r="AB1050" s="116">
        <v>3.5661302965888104E-2</v>
      </c>
      <c r="AC1050" s="116">
        <v>2.7112262900371144E-2</v>
      </c>
      <c r="AD1050" s="116">
        <v>3.1307896497762069E-2</v>
      </c>
      <c r="AE1050" s="116">
        <v>0.91827503103144326</v>
      </c>
      <c r="AF1050" s="116">
        <v>1.2230525413463282</v>
      </c>
      <c r="AG1050" s="116">
        <v>2.1918765917927449E-2</v>
      </c>
      <c r="AH1050" s="116">
        <v>2.8660846907367237E-2</v>
      </c>
      <c r="AI1050" s="116">
        <v>0.2784680014115648</v>
      </c>
      <c r="AJ1050" s="116">
        <v>7.5620200631278625E-2</v>
      </c>
      <c r="AK1050" s="116">
        <v>0.31204364246397143</v>
      </c>
      <c r="AL1050" s="116">
        <v>0.21509505260817552</v>
      </c>
      <c r="AM1050" s="116">
        <v>0.25514947533830634</v>
      </c>
      <c r="AN1050" s="116">
        <v>0.49086551589713912</v>
      </c>
      <c r="AO1050" s="116">
        <v>2.0838113979048045</v>
      </c>
      <c r="AP1050" s="116">
        <v>0.99356937785347044</v>
      </c>
      <c r="AQ1050" s="116">
        <v>2.3138511950493035</v>
      </c>
      <c r="AR1050" s="116">
        <v>2.8349879950171646</v>
      </c>
      <c r="AS1050" s="116">
        <v>3.3416132590675147</v>
      </c>
      <c r="AT1050" s="116">
        <v>3.4498574251412388</v>
      </c>
      <c r="AV1050" s="116">
        <v>17.824708464652605</v>
      </c>
      <c r="AW1050" s="116">
        <v>308.53022632965138</v>
      </c>
      <c r="AX1050" s="116">
        <v>0.99162622245851384</v>
      </c>
      <c r="AY1050" s="116">
        <v>0.48440128397104504</v>
      </c>
      <c r="AZ1050" s="116">
        <v>9497.2601147899586</v>
      </c>
      <c r="BA1050" s="116">
        <v>1.1364920791235076</v>
      </c>
      <c r="BB1050" s="116">
        <v>6.3398147985149617E-2</v>
      </c>
      <c r="BC1050" s="116">
        <v>9.6271658942491545</v>
      </c>
      <c r="BD1050" s="116">
        <v>24.682043489495271</v>
      </c>
      <c r="BE1050" s="116">
        <v>508.88478060312912</v>
      </c>
      <c r="BF1050" s="116">
        <v>18.845669197300289</v>
      </c>
      <c r="BG1050" s="116">
        <v>4.2987403959131942</v>
      </c>
      <c r="BH1050" s="116">
        <v>2.8320000303174555</v>
      </c>
      <c r="BI1050" s="116">
        <v>95.07074907315311</v>
      </c>
      <c r="BJ1050" s="116">
        <v>1.3037239828538583</v>
      </c>
      <c r="BK1050" s="116">
        <v>3071.4224349050828</v>
      </c>
      <c r="BL1050" s="116">
        <v>3.0619762593473188</v>
      </c>
      <c r="BM1050" s="116">
        <v>1.8286707450316189</v>
      </c>
      <c r="BN1050" s="116">
        <v>9.498646296845596</v>
      </c>
      <c r="BO1050" s="116">
        <v>0.82685889909623211</v>
      </c>
      <c r="BP1050" s="116">
        <v>0.79395301422568787</v>
      </c>
      <c r="BQ1050" s="116">
        <v>17.926266227677811</v>
      </c>
      <c r="BR1050" s="116">
        <v>53.574453106241528</v>
      </c>
      <c r="BS1050" s="116">
        <v>12.125611619017736</v>
      </c>
      <c r="BT1050" s="116">
        <v>8.697696098029601</v>
      </c>
    </row>
    <row r="1051" spans="1:72" x14ac:dyDescent="0.3">
      <c r="A1051" s="116">
        <v>2</v>
      </c>
      <c r="B1051" s="116">
        <v>13</v>
      </c>
      <c r="C1051" s="116">
        <v>990</v>
      </c>
      <c r="E1051" s="116">
        <v>39.987708240897803</v>
      </c>
      <c r="F1051" s="116">
        <v>19.3201750279278</v>
      </c>
      <c r="H1051" s="116">
        <v>28.871271773581501</v>
      </c>
      <c r="J1051" s="116">
        <v>0.86008603922228499</v>
      </c>
      <c r="K1051" s="116">
        <v>10.960758918370701</v>
      </c>
      <c r="Q1051" s="160">
        <v>63.466773620715102</v>
      </c>
      <c r="R1051" s="160">
        <v>16.8886621047853</v>
      </c>
      <c r="S1051" s="160">
        <v>3.4240237347751101</v>
      </c>
      <c r="T1051" s="160">
        <v>0.877327094675452</v>
      </c>
      <c r="U1051" s="160">
        <v>4.5479968474143897</v>
      </c>
      <c r="V1051" s="160">
        <v>4.6454484267706002</v>
      </c>
      <c r="W1051" s="160">
        <v>1.14773119218102</v>
      </c>
      <c r="X1051" s="164">
        <v>4.0475055992360973</v>
      </c>
      <c r="Z1051" s="116">
        <v>2.4186981225561579E-3</v>
      </c>
      <c r="AA1051" s="116">
        <v>1.1747910252551192E-2</v>
      </c>
      <c r="AB1051" s="116">
        <v>3.4391220462960261E-2</v>
      </c>
      <c r="AC1051" s="116">
        <v>2.6249587517437441E-2</v>
      </c>
      <c r="AD1051" s="116">
        <v>2.8792930135401025E-2</v>
      </c>
      <c r="AE1051" s="116">
        <v>0.91825116530708384</v>
      </c>
      <c r="AF1051" s="116">
        <v>1.2231103242128643</v>
      </c>
      <c r="AG1051" s="116">
        <v>2.0603186148697907E-2</v>
      </c>
      <c r="AH1051" s="116">
        <v>2.7444014128352321E-2</v>
      </c>
      <c r="AI1051" s="116">
        <v>0.25586801730528125</v>
      </c>
      <c r="AJ1051" s="116">
        <v>7.4776066190817295E-2</v>
      </c>
      <c r="AK1051" s="116">
        <v>0.31441755504264035</v>
      </c>
      <c r="AL1051" s="116">
        <v>0.2160636296640385</v>
      </c>
      <c r="AM1051" s="116">
        <v>0.25808456982929057</v>
      </c>
      <c r="AN1051" s="116">
        <v>0.48032395848491688</v>
      </c>
      <c r="AO1051" s="116">
        <v>2.0864323657447814</v>
      </c>
      <c r="AP1051" s="116">
        <v>1.0074390094440178</v>
      </c>
      <c r="AQ1051" s="116">
        <v>2.3514674439601939</v>
      </c>
      <c r="AR1051" s="116">
        <v>2.8826415424443352</v>
      </c>
      <c r="AS1051" s="116">
        <v>3.39821932367283</v>
      </c>
      <c r="AT1051" s="116">
        <v>3.5094000018830935</v>
      </c>
      <c r="AV1051" s="116">
        <v>17.466983476257848</v>
      </c>
      <c r="AW1051" s="116">
        <v>302.87967482974074</v>
      </c>
      <c r="AX1051" s="116">
        <v>0.97499253078814085</v>
      </c>
      <c r="AY1051" s="116">
        <v>0.47581463837209981</v>
      </c>
      <c r="AZ1051" s="116">
        <v>9352.8738630194457</v>
      </c>
      <c r="BA1051" s="116">
        <v>1.135717564576767</v>
      </c>
      <c r="BB1051" s="116">
        <v>6.349728949524451E-2</v>
      </c>
      <c r="BC1051" s="116">
        <v>9.460473408002704</v>
      </c>
      <c r="BD1051" s="116">
        <v>24.258619116737641</v>
      </c>
      <c r="BE1051" s="116">
        <v>515.97855661645679</v>
      </c>
      <c r="BF1051" s="116">
        <v>18.549667243944022</v>
      </c>
      <c r="BG1051" s="116">
        <v>4.2476100953427522</v>
      </c>
      <c r="BH1051" s="116">
        <v>2.7948689773958968</v>
      </c>
      <c r="BI1051" s="116">
        <v>93.734303879843495</v>
      </c>
      <c r="BJ1051" s="116">
        <v>1.3078914579788092</v>
      </c>
      <c r="BK1051" s="116">
        <v>3084.8300974502299</v>
      </c>
      <c r="BL1051" s="116">
        <v>3.0364443406447017</v>
      </c>
      <c r="BM1051" s="116">
        <v>1.816629139384671</v>
      </c>
      <c r="BN1051" s="116">
        <v>9.4374334854707982</v>
      </c>
      <c r="BO1051" s="116">
        <v>0.82177694471182394</v>
      </c>
      <c r="BP1051" s="116">
        <v>0.78892285257484263</v>
      </c>
      <c r="BQ1051" s="116">
        <v>17.886079446931731</v>
      </c>
      <c r="BR1051" s="116">
        <v>54.673609876119464</v>
      </c>
      <c r="BS1051" s="116">
        <v>11.99163311992565</v>
      </c>
      <c r="BT1051" s="116">
        <v>8.6015933771618602</v>
      </c>
    </row>
    <row r="1052" spans="1:72" x14ac:dyDescent="0.3">
      <c r="A1052" s="116">
        <v>2</v>
      </c>
      <c r="B1052" s="116">
        <v>13</v>
      </c>
      <c r="C1052" s="116">
        <v>1000</v>
      </c>
      <c r="E1052" s="116">
        <v>41.009040256956503</v>
      </c>
      <c r="F1052" s="116">
        <v>19.551805180721999</v>
      </c>
      <c r="H1052" s="116">
        <v>27.673730370378902</v>
      </c>
      <c r="J1052" s="116">
        <v>0.86008606053777104</v>
      </c>
      <c r="K1052" s="116">
        <v>10.9053381314048</v>
      </c>
      <c r="Q1052" s="160">
        <v>62.990853686610997</v>
      </c>
      <c r="R1052" s="160">
        <v>16.971283914808101</v>
      </c>
      <c r="S1052" s="160">
        <v>3.8103688894144101</v>
      </c>
      <c r="T1052" s="160">
        <v>0.97832168796925401</v>
      </c>
      <c r="U1052" s="160">
        <v>4.6567415347168399</v>
      </c>
      <c r="V1052" s="160">
        <v>4.5948157116639301</v>
      </c>
      <c r="W1052" s="160">
        <v>1.1201534473414401</v>
      </c>
      <c r="X1052" s="164">
        <v>4.1019520339550049</v>
      </c>
      <c r="Z1052" s="116">
        <v>2.4323699338938188E-3</v>
      </c>
      <c r="AA1052" s="116">
        <v>1.1687424318432388E-2</v>
      </c>
      <c r="AB1052" s="116">
        <v>3.4489650511639394E-2</v>
      </c>
      <c r="AC1052" s="116">
        <v>2.5925989285894832E-2</v>
      </c>
      <c r="AD1052" s="116">
        <v>2.8646735291030071E-2</v>
      </c>
      <c r="AE1052" s="116">
        <v>0.91808333713875712</v>
      </c>
      <c r="AF1052" s="116">
        <v>1.2226438586169608</v>
      </c>
      <c r="AG1052" s="116">
        <v>2.0538889538827761E-2</v>
      </c>
      <c r="AH1052" s="116">
        <v>2.7352611465645209E-2</v>
      </c>
      <c r="AI1052" s="116">
        <v>0.25462864369052018</v>
      </c>
      <c r="AJ1052" s="116">
        <v>7.3336412617271168E-2</v>
      </c>
      <c r="AK1052" s="116">
        <v>0.30462040640857152</v>
      </c>
      <c r="AL1052" s="116">
        <v>0.2119269114236442</v>
      </c>
      <c r="AM1052" s="116">
        <v>0.25051047807087334</v>
      </c>
      <c r="AN1052" s="116">
        <v>0.46959631695054321</v>
      </c>
      <c r="AO1052" s="116">
        <v>2.0727557256851612</v>
      </c>
      <c r="AP1052" s="116">
        <v>0.9706216703080307</v>
      </c>
      <c r="AQ1052" s="116">
        <v>2.2604747364902069</v>
      </c>
      <c r="AR1052" s="116">
        <v>2.7698176871076123</v>
      </c>
      <c r="AS1052" s="116">
        <v>3.2645081249084598</v>
      </c>
      <c r="AT1052" s="116">
        <v>3.3707462193387543</v>
      </c>
      <c r="AV1052" s="116">
        <v>17.034190424512275</v>
      </c>
      <c r="AW1052" s="116">
        <v>295.57423353535933</v>
      </c>
      <c r="AX1052" s="116">
        <v>0.95252216369568787</v>
      </c>
      <c r="AY1052" s="116">
        <v>0.46490391017566918</v>
      </c>
      <c r="AZ1052" s="116">
        <v>9137.4894129923705</v>
      </c>
      <c r="BA1052" s="116">
        <v>1.1348393236365524</v>
      </c>
      <c r="BB1052" s="116">
        <v>6.3640627342327019E-2</v>
      </c>
      <c r="BC1052" s="116">
        <v>9.2371862739226067</v>
      </c>
      <c r="BD1052" s="116">
        <v>23.696350520518703</v>
      </c>
      <c r="BE1052" s="116">
        <v>509.65295158671682</v>
      </c>
      <c r="BF1052" s="116">
        <v>18.197769806868994</v>
      </c>
      <c r="BG1052" s="116">
        <v>4.2388047376614306</v>
      </c>
      <c r="BH1052" s="116">
        <v>2.765796182744749</v>
      </c>
      <c r="BI1052" s="116">
        <v>93.211857611744364</v>
      </c>
      <c r="BJ1052" s="116">
        <v>1.3098343675405628</v>
      </c>
      <c r="BK1052" s="116">
        <v>3121.0358982088578</v>
      </c>
      <c r="BL1052" s="116">
        <v>3.1037904219188226</v>
      </c>
      <c r="BM1052" s="116">
        <v>1.8869373041083561</v>
      </c>
      <c r="BN1052" s="116">
        <v>9.8335034284577141</v>
      </c>
      <c r="BO1052" s="116">
        <v>0.85814399202303748</v>
      </c>
      <c r="BP1052" s="116">
        <v>0.82425624861971236</v>
      </c>
      <c r="BQ1052" s="116">
        <v>17.831994608289747</v>
      </c>
      <c r="BR1052" s="116">
        <v>51.828217206067599</v>
      </c>
      <c r="BS1052" s="116">
        <v>11.206692444723428</v>
      </c>
      <c r="BT1052" s="116">
        <v>8.0385557620379036</v>
      </c>
    </row>
    <row r="1053" spans="1:72" x14ac:dyDescent="0.3">
      <c r="X1053" s="164"/>
    </row>
    <row r="1054" spans="1:72" x14ac:dyDescent="0.3">
      <c r="A1054" s="116">
        <v>2</v>
      </c>
      <c r="B1054" s="116">
        <v>14</v>
      </c>
      <c r="C1054" s="116">
        <v>600</v>
      </c>
      <c r="F1054" s="116">
        <v>2.0510103768366901</v>
      </c>
      <c r="G1054" s="116">
        <v>55.595550302443698</v>
      </c>
      <c r="H1054" s="116">
        <v>3.9488655506110999</v>
      </c>
      <c r="I1054" s="116">
        <v>15.3472559651167</v>
      </c>
      <c r="M1054" s="116">
        <v>1.4335478242989299</v>
      </c>
      <c r="O1054" s="116">
        <v>17.470378205158202</v>
      </c>
      <c r="X1054" s="164"/>
      <c r="Z1054" s="116">
        <v>4.1680180536980922E-2</v>
      </c>
      <c r="AA1054" s="116">
        <v>0.13083615628636927</v>
      </c>
      <c r="AB1054" s="116">
        <v>27.290471697977082</v>
      </c>
      <c r="AC1054" s="116">
        <v>0.26081092927332533</v>
      </c>
      <c r="AD1054" s="116">
        <v>0.19976885038494474</v>
      </c>
      <c r="AE1054" s="116">
        <v>0.51652140985675377</v>
      </c>
      <c r="AF1054" s="116">
        <v>0.34695531213230668</v>
      </c>
      <c r="AG1054" s="116">
        <v>0.60637318533769013</v>
      </c>
      <c r="AH1054" s="116">
        <v>0.85004343333350929</v>
      </c>
      <c r="AI1054" s="116">
        <v>0.65559304775388483</v>
      </c>
      <c r="AJ1054" s="116">
        <v>1.5053559949497262</v>
      </c>
      <c r="AK1054" s="116">
        <v>2.1413936107379907</v>
      </c>
      <c r="AL1054" s="116">
        <v>2.2401082025960712</v>
      </c>
      <c r="AM1054" s="116">
        <v>0.35594220686082773</v>
      </c>
      <c r="AN1054" s="116">
        <v>1.9043404903809287</v>
      </c>
      <c r="AO1054" s="116">
        <v>3.3303194997712633</v>
      </c>
      <c r="AP1054" s="116">
        <v>2.5260313159032801</v>
      </c>
      <c r="AQ1054" s="116">
        <v>2.6405029406092519</v>
      </c>
      <c r="AR1054" s="116">
        <v>2.5699436503795492</v>
      </c>
      <c r="AS1054" s="116">
        <v>2.43265754016709</v>
      </c>
      <c r="AT1054" s="116">
        <v>2.0331084424422161</v>
      </c>
      <c r="AV1054" s="116">
        <v>168.18545192673403</v>
      </c>
      <c r="AW1054" s="116">
        <v>942.01789091262378</v>
      </c>
      <c r="AX1054" s="116">
        <v>1.502355857155783E-2</v>
      </c>
      <c r="AY1054" s="116">
        <v>0.75826142692345522</v>
      </c>
      <c r="AZ1054" s="116">
        <v>19530.627485124871</v>
      </c>
      <c r="BA1054" s="116">
        <v>2.0909104238283467</v>
      </c>
      <c r="BB1054" s="116">
        <v>0.2075171321679205</v>
      </c>
      <c r="BC1054" s="116">
        <v>6.4316828222344364</v>
      </c>
      <c r="BD1054" s="116">
        <v>11.881745807260801</v>
      </c>
      <c r="BE1054" s="116">
        <v>435.57154062638972</v>
      </c>
      <c r="BF1054" s="116">
        <v>5.4804312253564458</v>
      </c>
      <c r="BG1054" s="116">
        <v>1.1674640231780753</v>
      </c>
      <c r="BH1054" s="116">
        <v>0.6606823716304514</v>
      </c>
      <c r="BI1054" s="116">
        <v>146.09113220543648</v>
      </c>
      <c r="BJ1054" s="116">
        <v>0.47260456023805458</v>
      </c>
      <c r="BK1054" s="116">
        <v>1530.2188296093259</v>
      </c>
      <c r="BL1054" s="116">
        <v>1.2074276279941345</v>
      </c>
      <c r="BM1054" s="116">
        <v>1.2459747532948733</v>
      </c>
      <c r="BN1054" s="116">
        <v>7.8211831598064334</v>
      </c>
      <c r="BO1054" s="116">
        <v>0.82399596609982295</v>
      </c>
      <c r="BP1054" s="116">
        <v>0.97240263171854346</v>
      </c>
      <c r="BQ1054" s="116">
        <v>10.075844832591487</v>
      </c>
      <c r="BR1054" s="116">
        <v>55.691259458648155</v>
      </c>
      <c r="BS1054" s="116">
        <v>6.6142178275141186</v>
      </c>
      <c r="BT1054" s="116">
        <v>4.7443756568666684</v>
      </c>
    </row>
    <row r="1055" spans="1:72" x14ac:dyDescent="0.3">
      <c r="A1055" s="116">
        <v>2</v>
      </c>
      <c r="B1055" s="116">
        <v>14</v>
      </c>
      <c r="C1055" s="116">
        <v>610</v>
      </c>
      <c r="F1055" s="116">
        <v>2.4516461566120502</v>
      </c>
      <c r="G1055" s="116">
        <v>54.922000187954701</v>
      </c>
      <c r="H1055" s="116">
        <v>4.5874341235307998</v>
      </c>
      <c r="I1055" s="116">
        <v>15.6462586139628</v>
      </c>
      <c r="M1055" s="116">
        <v>1.39753100941298</v>
      </c>
      <c r="O1055" s="116">
        <v>15.078556120998799</v>
      </c>
      <c r="X1055" s="164"/>
      <c r="Z1055" s="116">
        <v>4.1123355967063784E-2</v>
      </c>
      <c r="AA1055" s="116">
        <v>0.12050344854436655</v>
      </c>
      <c r="AB1055" s="116">
        <v>23.559292631313962</v>
      </c>
      <c r="AC1055" s="116">
        <v>0.22995736478747053</v>
      </c>
      <c r="AD1055" s="116">
        <v>0.19726186562828982</v>
      </c>
      <c r="AE1055" s="116">
        <v>0.50505895089367303</v>
      </c>
      <c r="AF1055" s="116">
        <v>0.33702435060244029</v>
      </c>
      <c r="AG1055" s="116">
        <v>0.55367756924740719</v>
      </c>
      <c r="AH1055" s="116">
        <v>0.78555225603312973</v>
      </c>
      <c r="AI1055" s="116">
        <v>0.60531808610575732</v>
      </c>
      <c r="AJ1055" s="116">
        <v>1.4134956012971462</v>
      </c>
      <c r="AK1055" s="116">
        <v>2.0279231354486353</v>
      </c>
      <c r="AL1055" s="116">
        <v>1.9981654857208417</v>
      </c>
      <c r="AM1055" s="116">
        <v>0.35572667125770352</v>
      </c>
      <c r="AN1055" s="116">
        <v>1.8041579320018371</v>
      </c>
      <c r="AO1055" s="116">
        <v>3.279893153259879</v>
      </c>
      <c r="AP1055" s="116">
        <v>2.41480561305693</v>
      </c>
      <c r="AQ1055" s="116">
        <v>2.564221468454134</v>
      </c>
      <c r="AR1055" s="116">
        <v>2.514660878189741</v>
      </c>
      <c r="AS1055" s="116">
        <v>2.39990589668689</v>
      </c>
      <c r="AT1055" s="116">
        <v>2.0264544875184836</v>
      </c>
      <c r="AV1055" s="116">
        <v>170.46274155286346</v>
      </c>
      <c r="AW1055" s="116">
        <v>1022.7923058535725</v>
      </c>
      <c r="AX1055" s="116">
        <v>1.7402899417066804E-2</v>
      </c>
      <c r="AY1055" s="116">
        <v>0.85999797210582463</v>
      </c>
      <c r="AZ1055" s="116">
        <v>19778.840616624788</v>
      </c>
      <c r="BA1055" s="116">
        <v>2.1383642406277557</v>
      </c>
      <c r="BB1055" s="116">
        <v>0.21363195637176216</v>
      </c>
      <c r="BC1055" s="116">
        <v>7.0438107241749401</v>
      </c>
      <c r="BD1055" s="116">
        <v>12.857196860464549</v>
      </c>
      <c r="BE1055" s="116">
        <v>471.7481277838757</v>
      </c>
      <c r="BF1055" s="116">
        <v>5.8365940385163446</v>
      </c>
      <c r="BG1055" s="116">
        <v>1.2327883420724068</v>
      </c>
      <c r="BH1055" s="116">
        <v>0.74067939346179201</v>
      </c>
      <c r="BI1055" s="116">
        <v>146.17964915632933</v>
      </c>
      <c r="BJ1055" s="116">
        <v>0.49884768070242513</v>
      </c>
      <c r="BK1055" s="116">
        <v>1553.7450060225522</v>
      </c>
      <c r="BL1055" s="116">
        <v>1.2630416226915135</v>
      </c>
      <c r="BM1055" s="116">
        <v>1.2830405019514202</v>
      </c>
      <c r="BN1055" s="116">
        <v>7.9931255042507479</v>
      </c>
      <c r="BO1055" s="116">
        <v>0.83524108289714427</v>
      </c>
      <c r="BP1055" s="116">
        <v>0.97559555972113454</v>
      </c>
      <c r="BQ1055" s="116">
        <v>10.009571025537845</v>
      </c>
      <c r="BR1055" s="116">
        <v>59.019231905341634</v>
      </c>
      <c r="BS1055" s="116">
        <v>7.2200110527238888</v>
      </c>
      <c r="BT1055" s="116">
        <v>5.1789108817006806</v>
      </c>
    </row>
    <row r="1056" spans="1:72" x14ac:dyDescent="0.3">
      <c r="A1056" s="116">
        <v>2</v>
      </c>
      <c r="B1056" s="116">
        <v>14</v>
      </c>
      <c r="C1056" s="116">
        <v>620</v>
      </c>
      <c r="F1056" s="116">
        <v>2.4516461566120502</v>
      </c>
      <c r="G1056" s="116">
        <v>54.922000187954701</v>
      </c>
      <c r="H1056" s="116">
        <v>4.5874341235307998</v>
      </c>
      <c r="I1056" s="116">
        <v>15.6462586139628</v>
      </c>
      <c r="M1056" s="116">
        <v>1.39753100941298</v>
      </c>
      <c r="O1056" s="116">
        <v>15.078556120998799</v>
      </c>
      <c r="X1056" s="164"/>
      <c r="Z1056" s="116">
        <v>4.1123355967063784E-2</v>
      </c>
      <c r="AA1056" s="116">
        <v>0.12050344854436655</v>
      </c>
      <c r="AB1056" s="116">
        <v>23.559292631313962</v>
      </c>
      <c r="AC1056" s="116">
        <v>0.22995736478747053</v>
      </c>
      <c r="AD1056" s="116">
        <v>0.19726186562828982</v>
      </c>
      <c r="AE1056" s="116">
        <v>0.50505895089367303</v>
      </c>
      <c r="AF1056" s="116">
        <v>0.33702435060244029</v>
      </c>
      <c r="AG1056" s="116">
        <v>0.55367756924740719</v>
      </c>
      <c r="AH1056" s="116">
        <v>0.78555225603312973</v>
      </c>
      <c r="AI1056" s="116">
        <v>0.60531808610575732</v>
      </c>
      <c r="AJ1056" s="116">
        <v>1.4134956012971462</v>
      </c>
      <c r="AK1056" s="116">
        <v>2.0279231354486353</v>
      </c>
      <c r="AL1056" s="116">
        <v>1.9981654857208417</v>
      </c>
      <c r="AM1056" s="116">
        <v>0.35572667125770352</v>
      </c>
      <c r="AN1056" s="116">
        <v>1.8041579320018371</v>
      </c>
      <c r="AO1056" s="116">
        <v>3.279893153259879</v>
      </c>
      <c r="AP1056" s="116">
        <v>2.41480561305693</v>
      </c>
      <c r="AQ1056" s="116">
        <v>2.564221468454134</v>
      </c>
      <c r="AR1056" s="116">
        <v>2.514660878189741</v>
      </c>
      <c r="AS1056" s="116">
        <v>2.39990589668689</v>
      </c>
      <c r="AT1056" s="116">
        <v>2.0264544875184836</v>
      </c>
      <c r="AV1056" s="116">
        <v>170.46274155286346</v>
      </c>
      <c r="AW1056" s="116">
        <v>1022.7923058535725</v>
      </c>
      <c r="AX1056" s="116">
        <v>1.7402899417066804E-2</v>
      </c>
      <c r="AY1056" s="116">
        <v>0.85999797210582463</v>
      </c>
      <c r="AZ1056" s="116">
        <v>19778.840616624788</v>
      </c>
      <c r="BA1056" s="116">
        <v>2.1383642406277557</v>
      </c>
      <c r="BB1056" s="116">
        <v>0.21363195637176216</v>
      </c>
      <c r="BC1056" s="116">
        <v>7.0438107241749401</v>
      </c>
      <c r="BD1056" s="116">
        <v>12.857196860464549</v>
      </c>
      <c r="BE1056" s="116">
        <v>471.7481277838757</v>
      </c>
      <c r="BF1056" s="116">
        <v>5.8365940385163446</v>
      </c>
      <c r="BG1056" s="116">
        <v>1.2327883420724068</v>
      </c>
      <c r="BH1056" s="116">
        <v>0.74067939346179201</v>
      </c>
      <c r="BI1056" s="116">
        <v>146.17964915632933</v>
      </c>
      <c r="BJ1056" s="116">
        <v>0.49884768070242513</v>
      </c>
      <c r="BK1056" s="116">
        <v>1553.7450060225522</v>
      </c>
      <c r="BL1056" s="116">
        <v>1.2630416226915135</v>
      </c>
      <c r="BM1056" s="116">
        <v>1.2830405019514202</v>
      </c>
      <c r="BN1056" s="116">
        <v>7.9931255042507479</v>
      </c>
      <c r="BO1056" s="116">
        <v>0.83524108289714427</v>
      </c>
      <c r="BP1056" s="116">
        <v>0.97559555972113454</v>
      </c>
      <c r="BQ1056" s="116">
        <v>10.009571025537845</v>
      </c>
      <c r="BR1056" s="116">
        <v>59.019231905341634</v>
      </c>
      <c r="BS1056" s="116">
        <v>7.2200110527238888</v>
      </c>
      <c r="BT1056" s="116">
        <v>5.1789108817006806</v>
      </c>
    </row>
    <row r="1057" spans="1:72" x14ac:dyDescent="0.3">
      <c r="A1057" s="116">
        <v>2</v>
      </c>
      <c r="B1057" s="116">
        <v>14</v>
      </c>
      <c r="C1057" s="116">
        <v>630.00000000000102</v>
      </c>
      <c r="E1057" s="116">
        <v>2.3914102897204401</v>
      </c>
      <c r="F1057" s="116">
        <v>2.8595556525219101</v>
      </c>
      <c r="G1057" s="116">
        <v>53.387632614057601</v>
      </c>
      <c r="H1057" s="116">
        <v>6.1706681900697404</v>
      </c>
      <c r="I1057" s="116">
        <v>15.6910014584614</v>
      </c>
      <c r="M1057" s="116">
        <v>1.3461769675081201</v>
      </c>
      <c r="O1057" s="116">
        <v>11.1136778883326</v>
      </c>
      <c r="Q1057" s="160">
        <v>58.285951231673003</v>
      </c>
      <c r="R1057" s="160">
        <v>13.341043568568301</v>
      </c>
      <c r="S1057" s="160">
        <v>4.2476626053281501E-2</v>
      </c>
      <c r="T1057" s="160">
        <v>9.86840899045573E-3</v>
      </c>
      <c r="U1057" s="160">
        <v>0.74548599890488698</v>
      </c>
      <c r="V1057" s="160">
        <v>6.01516905443812</v>
      </c>
      <c r="W1057" s="160">
        <v>1.9659413991153301</v>
      </c>
      <c r="X1057" s="164">
        <v>3.059688888562464</v>
      </c>
      <c r="Z1057" s="116">
        <v>3.9904638799937595E-2</v>
      </c>
      <c r="AA1057" s="116">
        <v>0.10294255916920714</v>
      </c>
      <c r="AB1057" s="116">
        <v>17.373703515008739</v>
      </c>
      <c r="AC1057" s="116">
        <v>0.1785722107695733</v>
      </c>
      <c r="AD1057" s="116">
        <v>0.19166175258929363</v>
      </c>
      <c r="AE1057" s="116">
        <v>0.48295963534945818</v>
      </c>
      <c r="AF1057" s="116">
        <v>0.31968027691916923</v>
      </c>
      <c r="AG1057" s="116">
        <v>0.46527397452377484</v>
      </c>
      <c r="AH1057" s="116">
        <v>0.67679785114018498</v>
      </c>
      <c r="AI1057" s="116">
        <v>0.51903288739578679</v>
      </c>
      <c r="AJ1057" s="116">
        <v>1.2570924006010256</v>
      </c>
      <c r="AK1057" s="116">
        <v>1.836057653115194</v>
      </c>
      <c r="AL1057" s="116">
        <v>1.595387841904149</v>
      </c>
      <c r="AM1057" s="116">
        <v>0.35542103637054123</v>
      </c>
      <c r="AN1057" s="116">
        <v>1.6353353020615871</v>
      </c>
      <c r="AO1057" s="116">
        <v>3.1900920054134061</v>
      </c>
      <c r="AP1057" s="116">
        <v>2.2362925878131947</v>
      </c>
      <c r="AQ1057" s="116">
        <v>2.4666852466017719</v>
      </c>
      <c r="AR1057" s="116">
        <v>2.4616202654006205</v>
      </c>
      <c r="AS1057" s="116">
        <v>2.394356613590809</v>
      </c>
      <c r="AT1057" s="116">
        <v>2.067866740538931</v>
      </c>
      <c r="AV1057" s="116">
        <v>111.5097499678232</v>
      </c>
      <c r="AW1057" s="116">
        <v>990.79638096617748</v>
      </c>
      <c r="AX1057" s="116">
        <v>2.4143009881010771E-2</v>
      </c>
      <c r="AY1057" s="116">
        <v>0.99771435080946069</v>
      </c>
      <c r="AZ1057" s="116">
        <v>18491.710236726842</v>
      </c>
      <c r="BA1057" s="116">
        <v>2.1803901723558812</v>
      </c>
      <c r="BB1057" s="116">
        <v>0.21431545105793368</v>
      </c>
      <c r="BC1057" s="116">
        <v>8.157946756532569</v>
      </c>
      <c r="BD1057" s="116">
        <v>14.754715119574628</v>
      </c>
      <c r="BE1057" s="116">
        <v>538.24496003222043</v>
      </c>
      <c r="BF1057" s="116">
        <v>6.5950180364320321</v>
      </c>
      <c r="BG1057" s="116">
        <v>1.3766034037650337</v>
      </c>
      <c r="BH1057" s="116">
        <v>0.93602776679656996</v>
      </c>
      <c r="BI1057" s="116">
        <v>140.22387560296636</v>
      </c>
      <c r="BJ1057" s="116">
        <v>0.55550692185935524</v>
      </c>
      <c r="BK1057" s="116">
        <v>1624.1477842668387</v>
      </c>
      <c r="BL1057" s="116">
        <v>1.382136961232511</v>
      </c>
      <c r="BM1057" s="116">
        <v>1.3530125876663828</v>
      </c>
      <c r="BN1057" s="116">
        <v>8.2829661410331497</v>
      </c>
      <c r="BO1057" s="116">
        <v>0.84900040646842456</v>
      </c>
      <c r="BP1057" s="116">
        <v>0.96801218406060785</v>
      </c>
      <c r="BQ1057" s="116">
        <v>10.17374231112473</v>
      </c>
      <c r="BR1057" s="116">
        <v>64.982151425900213</v>
      </c>
      <c r="BS1057" s="116">
        <v>8.4275248709284796</v>
      </c>
      <c r="BT1057" s="116">
        <v>6.0450600339993317</v>
      </c>
    </row>
    <row r="1058" spans="1:72" x14ac:dyDescent="0.3">
      <c r="A1058" s="116">
        <v>2</v>
      </c>
      <c r="B1058" s="116">
        <v>14</v>
      </c>
      <c r="C1058" s="116">
        <v>640</v>
      </c>
      <c r="E1058" s="116">
        <v>3.0909857829909</v>
      </c>
      <c r="F1058" s="116">
        <v>3.5587591428182801</v>
      </c>
      <c r="G1058" s="116">
        <v>51.120644740955598</v>
      </c>
      <c r="H1058" s="116">
        <v>8.4380580047453009</v>
      </c>
      <c r="I1058" s="116">
        <v>15.785229117247701</v>
      </c>
      <c r="M1058" s="116">
        <v>1.33225581926199</v>
      </c>
      <c r="O1058" s="116">
        <v>8.4725996419028302</v>
      </c>
      <c r="Q1058" s="160">
        <v>58.737621715412899</v>
      </c>
      <c r="R1058" s="160">
        <v>13.6069498045856</v>
      </c>
      <c r="S1058" s="160">
        <v>4.5703394463037901E-2</v>
      </c>
      <c r="T1058" s="160">
        <v>1.02304738154408E-2</v>
      </c>
      <c r="U1058" s="160">
        <v>0.78291724369740801</v>
      </c>
      <c r="V1058" s="160">
        <v>6.1424715372266299</v>
      </c>
      <c r="W1058" s="160">
        <v>1.94639076047634</v>
      </c>
      <c r="X1058" s="164">
        <v>3.1558264979244885</v>
      </c>
      <c r="Z1058" s="116">
        <v>3.8573036540313264E-2</v>
      </c>
      <c r="AA1058" s="116">
        <v>9.1078010411195134E-2</v>
      </c>
      <c r="AB1058" s="116">
        <v>13.2532580397662</v>
      </c>
      <c r="AC1058" s="116">
        <v>0.14425416292438101</v>
      </c>
      <c r="AD1058" s="116">
        <v>0.1839757460548728</v>
      </c>
      <c r="AE1058" s="116">
        <v>0.45893768298281806</v>
      </c>
      <c r="AF1058" s="116">
        <v>0.30537847945006907</v>
      </c>
      <c r="AG1058" s="116">
        <v>0.40356498946156205</v>
      </c>
      <c r="AH1058" s="116">
        <v>0.59934973542125491</v>
      </c>
      <c r="AI1058" s="116">
        <v>0.45766771874945178</v>
      </c>
      <c r="AJ1058" s="116">
        <v>1.1411554093481571</v>
      </c>
      <c r="AK1058" s="116">
        <v>1.6966441729281687</v>
      </c>
      <c r="AL1058" s="116">
        <v>1.3234259465156708</v>
      </c>
      <c r="AM1058" s="116">
        <v>0.35911836546808729</v>
      </c>
      <c r="AN1058" s="116">
        <v>1.5157552070903739</v>
      </c>
      <c r="AO1058" s="116">
        <v>3.1105743978312996</v>
      </c>
      <c r="AP1058" s="116">
        <v>2.1282935678673378</v>
      </c>
      <c r="AQ1058" s="116">
        <v>2.4674885394600485</v>
      </c>
      <c r="AR1058" s="116">
        <v>2.5148178621806583</v>
      </c>
      <c r="AS1058" s="116">
        <v>2.5037073147096573</v>
      </c>
      <c r="AT1058" s="116">
        <v>2.218363870327027</v>
      </c>
      <c r="AV1058" s="116">
        <v>102.64954841812822</v>
      </c>
      <c r="AW1058" s="116">
        <v>1034.2137207978196</v>
      </c>
      <c r="AX1058" s="116">
        <v>3.1845868294572643E-2</v>
      </c>
      <c r="AY1058" s="116">
        <v>1.1585056050145477</v>
      </c>
      <c r="AZ1058" s="116">
        <v>18650.242706938097</v>
      </c>
      <c r="BA1058" s="116">
        <v>2.2705205757636961</v>
      </c>
      <c r="BB1058" s="116">
        <v>0.22028258403654452</v>
      </c>
      <c r="BC1058" s="116">
        <v>9.24169059388006</v>
      </c>
      <c r="BD1058" s="116">
        <v>16.510450069845106</v>
      </c>
      <c r="BE1058" s="116">
        <v>601.89488905115388</v>
      </c>
      <c r="BF1058" s="116">
        <v>7.2572622861402074</v>
      </c>
      <c r="BG1058" s="116">
        <v>1.492438411022933</v>
      </c>
      <c r="BH1058" s="116">
        <v>1.1268215614524162</v>
      </c>
      <c r="BI1058" s="116">
        <v>137.22926307703224</v>
      </c>
      <c r="BJ1058" s="116">
        <v>0.60007469451195605</v>
      </c>
      <c r="BK1058" s="116">
        <v>1673.4167251325514</v>
      </c>
      <c r="BL1058" s="116">
        <v>1.4569473207710943</v>
      </c>
      <c r="BM1058" s="116">
        <v>1.3583093378900859</v>
      </c>
      <c r="BN1058" s="116">
        <v>8.1442626635534126</v>
      </c>
      <c r="BO1058" s="116">
        <v>0.81575663825360134</v>
      </c>
      <c r="BP1058" s="116">
        <v>0.90658779118042931</v>
      </c>
      <c r="BQ1058" s="116">
        <v>10.307308613135845</v>
      </c>
      <c r="BR1058" s="116">
        <v>73.904159764481605</v>
      </c>
      <c r="BS1058" s="116">
        <v>10.193927917170436</v>
      </c>
      <c r="BT1058" s="116">
        <v>7.312100193750946</v>
      </c>
    </row>
    <row r="1059" spans="1:72" x14ac:dyDescent="0.3">
      <c r="A1059" s="116">
        <v>2</v>
      </c>
      <c r="B1059" s="116">
        <v>14</v>
      </c>
      <c r="C1059" s="116">
        <v>650</v>
      </c>
      <c r="E1059" s="116">
        <v>3.5297311099032598</v>
      </c>
      <c r="F1059" s="116">
        <v>4.0649715382967599</v>
      </c>
      <c r="G1059" s="116">
        <v>50.585302470101297</v>
      </c>
      <c r="H1059" s="116">
        <v>8.8974717303358997</v>
      </c>
      <c r="I1059" s="116">
        <v>16.018578138199999</v>
      </c>
      <c r="M1059" s="116">
        <v>1.29411944888042</v>
      </c>
      <c r="O1059" s="116">
        <v>5.82700293054073</v>
      </c>
      <c r="Q1059" s="160">
        <v>59.428688644064401</v>
      </c>
      <c r="R1059" s="160">
        <v>13.9179381730423</v>
      </c>
      <c r="S1059" s="160">
        <v>4.3999478248274701E-2</v>
      </c>
      <c r="T1059" s="160">
        <v>9.56072446406106E-3</v>
      </c>
      <c r="U1059" s="160">
        <v>0.82509578139711803</v>
      </c>
      <c r="V1059" s="160">
        <v>6.21851207883768</v>
      </c>
      <c r="W1059" s="160">
        <v>2.0535127779344502</v>
      </c>
      <c r="X1059" s="164">
        <v>3.0282314995344919</v>
      </c>
      <c r="Z1059" s="116">
        <v>3.806703803703218E-2</v>
      </c>
      <c r="AA1059" s="116">
        <v>7.9691913063523592E-2</v>
      </c>
      <c r="AB1059" s="116">
        <v>9.1263536319323446</v>
      </c>
      <c r="AC1059" s="116">
        <v>0.11015845849606104</v>
      </c>
      <c r="AD1059" s="116">
        <v>0.18188876827513054</v>
      </c>
      <c r="AE1059" s="116">
        <v>0.44794124302643284</v>
      </c>
      <c r="AF1059" s="116">
        <v>0.2952110795031454</v>
      </c>
      <c r="AG1059" s="116">
        <v>0.34601837722572187</v>
      </c>
      <c r="AH1059" s="116">
        <v>0.52930798780719901</v>
      </c>
      <c r="AI1059" s="116">
        <v>0.40260625878433565</v>
      </c>
      <c r="AJ1059" s="116">
        <v>1.0422459281882832</v>
      </c>
      <c r="AK1059" s="116">
        <v>1.5737761516762268</v>
      </c>
      <c r="AL1059" s="116">
        <v>1.0566456136389655</v>
      </c>
      <c r="AM1059" s="116">
        <v>0.35792474447930162</v>
      </c>
      <c r="AN1059" s="116">
        <v>1.4068794123415445</v>
      </c>
      <c r="AO1059" s="116">
        <v>3.0616294356151594</v>
      </c>
      <c r="AP1059" s="116">
        <v>2.0032649684464747</v>
      </c>
      <c r="AQ1059" s="116">
        <v>2.3699314457265159</v>
      </c>
      <c r="AR1059" s="116">
        <v>2.4357857513489711</v>
      </c>
      <c r="AS1059" s="116">
        <v>2.4447772215402592</v>
      </c>
      <c r="AT1059" s="116">
        <v>2.186311604164076</v>
      </c>
      <c r="AV1059" s="116">
        <v>97.333148038691803</v>
      </c>
      <c r="AW1059" s="116">
        <v>1098.7167941113441</v>
      </c>
      <c r="AX1059" s="116">
        <v>4.6382634198603757E-2</v>
      </c>
      <c r="AY1059" s="116">
        <v>1.3969513214671585</v>
      </c>
      <c r="AZ1059" s="116">
        <v>18511.586047659359</v>
      </c>
      <c r="BA1059" s="116">
        <v>2.3105190761355123</v>
      </c>
      <c r="BB1059" s="116">
        <v>0.22493538929654738</v>
      </c>
      <c r="BC1059" s="116">
        <v>10.566180089950551</v>
      </c>
      <c r="BD1059" s="116">
        <v>18.500806381316423</v>
      </c>
      <c r="BE1059" s="116">
        <v>673.97362878948832</v>
      </c>
      <c r="BF1059" s="116">
        <v>7.9269394798550223</v>
      </c>
      <c r="BG1059" s="116">
        <v>1.6092451558018777</v>
      </c>
      <c r="BH1059" s="116">
        <v>1.4033142431760468</v>
      </c>
      <c r="BI1059" s="116">
        <v>136.63058869917595</v>
      </c>
      <c r="BJ1059" s="116">
        <v>0.64631137099387415</v>
      </c>
      <c r="BK1059" s="116">
        <v>1705.0375486944981</v>
      </c>
      <c r="BL1059" s="116">
        <v>1.5499129814072425</v>
      </c>
      <c r="BM1059" s="116">
        <v>1.4171404345847023</v>
      </c>
      <c r="BN1059" s="116">
        <v>8.4272970843484778</v>
      </c>
      <c r="BO1059" s="116">
        <v>0.83737837479965327</v>
      </c>
      <c r="BP1059" s="116">
        <v>0.92191987138455167</v>
      </c>
      <c r="BQ1059" s="116">
        <v>10.271923343682484</v>
      </c>
      <c r="BR1059" s="116">
        <v>79.975064607751847</v>
      </c>
      <c r="BS1059" s="116">
        <v>11.461061224423029</v>
      </c>
      <c r="BT1059" s="116">
        <v>8.2210143803878282</v>
      </c>
    </row>
    <row r="1060" spans="1:72" x14ac:dyDescent="0.3">
      <c r="A1060" s="116">
        <v>2</v>
      </c>
      <c r="B1060" s="116">
        <v>14</v>
      </c>
      <c r="C1060" s="116">
        <v>660</v>
      </c>
      <c r="E1060" s="116">
        <v>3.5297311099032598</v>
      </c>
      <c r="F1060" s="116">
        <v>4.0649715382967599</v>
      </c>
      <c r="G1060" s="116">
        <v>50.585302470101297</v>
      </c>
      <c r="H1060" s="116">
        <v>8.8974717303358997</v>
      </c>
      <c r="I1060" s="116">
        <v>16.018578138199999</v>
      </c>
      <c r="M1060" s="116">
        <v>1.29411944888042</v>
      </c>
      <c r="O1060" s="116">
        <v>5.82700293054073</v>
      </c>
      <c r="Q1060" s="160">
        <v>59.428688644064401</v>
      </c>
      <c r="R1060" s="160">
        <v>13.9179381730423</v>
      </c>
      <c r="S1060" s="160">
        <v>4.3999478248274701E-2</v>
      </c>
      <c r="T1060" s="160">
        <v>9.56072446406106E-3</v>
      </c>
      <c r="U1060" s="160">
        <v>0.82509578139711803</v>
      </c>
      <c r="V1060" s="160">
        <v>6.21851207883768</v>
      </c>
      <c r="W1060" s="160">
        <v>2.0535127779344502</v>
      </c>
      <c r="X1060" s="164">
        <v>3.0282314995344919</v>
      </c>
      <c r="Z1060" s="116">
        <v>3.806703803703218E-2</v>
      </c>
      <c r="AA1060" s="116">
        <v>7.9691913063523592E-2</v>
      </c>
      <c r="AB1060" s="116">
        <v>9.1263536319323446</v>
      </c>
      <c r="AC1060" s="116">
        <v>0.11015845849606104</v>
      </c>
      <c r="AD1060" s="116">
        <v>0.18188876827513054</v>
      </c>
      <c r="AE1060" s="116">
        <v>0.44794124302643284</v>
      </c>
      <c r="AF1060" s="116">
        <v>0.2952110795031454</v>
      </c>
      <c r="AG1060" s="116">
        <v>0.34601837722572187</v>
      </c>
      <c r="AH1060" s="116">
        <v>0.52930798780719901</v>
      </c>
      <c r="AI1060" s="116">
        <v>0.40260625878433565</v>
      </c>
      <c r="AJ1060" s="116">
        <v>1.0422459281882832</v>
      </c>
      <c r="AK1060" s="116">
        <v>1.5737761516762268</v>
      </c>
      <c r="AL1060" s="116">
        <v>1.0566456136389655</v>
      </c>
      <c r="AM1060" s="116">
        <v>0.35792474447930162</v>
      </c>
      <c r="AN1060" s="116">
        <v>1.4068794123415445</v>
      </c>
      <c r="AO1060" s="116">
        <v>3.0616294356151594</v>
      </c>
      <c r="AP1060" s="116">
        <v>2.0032649684464747</v>
      </c>
      <c r="AQ1060" s="116">
        <v>2.3699314457265159</v>
      </c>
      <c r="AR1060" s="116">
        <v>2.4357857513489711</v>
      </c>
      <c r="AS1060" s="116">
        <v>2.4447772215402592</v>
      </c>
      <c r="AT1060" s="116">
        <v>2.186311604164076</v>
      </c>
      <c r="AV1060" s="116">
        <v>97.333148038691803</v>
      </c>
      <c r="AW1060" s="116">
        <v>1098.7167941113441</v>
      </c>
      <c r="AX1060" s="116">
        <v>4.6382634198603757E-2</v>
      </c>
      <c r="AY1060" s="116">
        <v>1.3969513214671585</v>
      </c>
      <c r="AZ1060" s="116">
        <v>18511.586047659359</v>
      </c>
      <c r="BA1060" s="116">
        <v>2.3105190761355123</v>
      </c>
      <c r="BB1060" s="116">
        <v>0.22493538929654738</v>
      </c>
      <c r="BC1060" s="116">
        <v>10.566180089950551</v>
      </c>
      <c r="BD1060" s="116">
        <v>18.500806381316423</v>
      </c>
      <c r="BE1060" s="116">
        <v>673.97362878948832</v>
      </c>
      <c r="BF1060" s="116">
        <v>7.9269394798550223</v>
      </c>
      <c r="BG1060" s="116">
        <v>1.6092451558018777</v>
      </c>
      <c r="BH1060" s="116">
        <v>1.4033142431760468</v>
      </c>
      <c r="BI1060" s="116">
        <v>136.63058869917595</v>
      </c>
      <c r="BJ1060" s="116">
        <v>0.64631137099387415</v>
      </c>
      <c r="BK1060" s="116">
        <v>1705.0375486944981</v>
      </c>
      <c r="BL1060" s="116">
        <v>1.5499129814072425</v>
      </c>
      <c r="BM1060" s="116">
        <v>1.4171404345847023</v>
      </c>
      <c r="BN1060" s="116">
        <v>8.4272970843484778</v>
      </c>
      <c r="BO1060" s="116">
        <v>0.83737837479965327</v>
      </c>
      <c r="BP1060" s="116">
        <v>0.92191987138455167</v>
      </c>
      <c r="BQ1060" s="116">
        <v>10.271923343682484</v>
      </c>
      <c r="BR1060" s="116">
        <v>79.975064607751847</v>
      </c>
      <c r="BS1060" s="116">
        <v>11.461061224423029</v>
      </c>
      <c r="BT1060" s="116">
        <v>8.2210143803878282</v>
      </c>
    </row>
    <row r="1061" spans="1:72" x14ac:dyDescent="0.3">
      <c r="A1061" s="116">
        <v>2</v>
      </c>
      <c r="B1061" s="116">
        <v>14</v>
      </c>
      <c r="C1061" s="116">
        <v>670.00000000000205</v>
      </c>
      <c r="E1061" s="116">
        <v>4.4732222135553998</v>
      </c>
      <c r="F1061" s="116">
        <v>4.6995301318404499</v>
      </c>
      <c r="G1061" s="116">
        <v>49.229541384408797</v>
      </c>
      <c r="H1061" s="116">
        <v>10.3394129807516</v>
      </c>
      <c r="I1061" s="116">
        <v>16.260447623354199</v>
      </c>
      <c r="K1061" s="116">
        <v>0.20832610266846499</v>
      </c>
      <c r="M1061" s="116">
        <v>1.2096226961813701</v>
      </c>
      <c r="O1061" s="116">
        <v>1.42996265851868</v>
      </c>
      <c r="Q1061" s="160">
        <v>60.428458776981003</v>
      </c>
      <c r="R1061" s="160">
        <v>14.3749080396067</v>
      </c>
      <c r="S1061" s="160">
        <v>6.3454020639383393E-2</v>
      </c>
      <c r="T1061" s="160">
        <v>1.5519181640357401E-2</v>
      </c>
      <c r="U1061" s="160">
        <v>0.90389184593631799</v>
      </c>
      <c r="V1061" s="160">
        <v>6.3062814744779798</v>
      </c>
      <c r="W1061" s="160">
        <v>2.23813786567387</v>
      </c>
      <c r="X1061" s="164">
        <v>2.8176465673526563</v>
      </c>
      <c r="Z1061" s="116">
        <v>3.6824690036505008E-2</v>
      </c>
      <c r="AA1061" s="116">
        <v>6.0310872045941932E-2</v>
      </c>
      <c r="AB1061" s="116">
        <v>2.2670777087587632</v>
      </c>
      <c r="AC1061" s="116">
        <v>5.3511728827623048E-2</v>
      </c>
      <c r="AD1061" s="116">
        <v>0.17721126325520531</v>
      </c>
      <c r="AE1061" s="116">
        <v>0.42557629114406781</v>
      </c>
      <c r="AF1061" s="116">
        <v>0.27541613570554491</v>
      </c>
      <c r="AG1061" s="116">
        <v>0.24810393890306742</v>
      </c>
      <c r="AH1061" s="116">
        <v>0.40886873743574415</v>
      </c>
      <c r="AI1061" s="116">
        <v>0.31291269130404065</v>
      </c>
      <c r="AJ1061" s="116">
        <v>0.87000086525134146</v>
      </c>
      <c r="AK1061" s="116">
        <v>1.3624421591694147</v>
      </c>
      <c r="AL1061" s="116">
        <v>0.6113043157855893</v>
      </c>
      <c r="AM1061" s="116">
        <v>0.35733151062815921</v>
      </c>
      <c r="AN1061" s="116">
        <v>1.2229220139910602</v>
      </c>
      <c r="AO1061" s="116">
        <v>2.9550938360917947</v>
      </c>
      <c r="AP1061" s="116">
        <v>1.8019685416202387</v>
      </c>
      <c r="AQ1061" s="116">
        <v>2.2455415759999879</v>
      </c>
      <c r="AR1061" s="116">
        <v>2.3554613308856647</v>
      </c>
      <c r="AS1061" s="116">
        <v>2.4108581419076933</v>
      </c>
      <c r="AT1061" s="116">
        <v>2.2022549633987412</v>
      </c>
      <c r="AV1061" s="116">
        <v>87.7240602487866</v>
      </c>
      <c r="AW1061" s="116">
        <v>1204.2571018409772</v>
      </c>
      <c r="AX1061" s="116">
        <v>0.18548691498812661</v>
      </c>
      <c r="AY1061" s="116">
        <v>2.0632482689404221</v>
      </c>
      <c r="AZ1061" s="116">
        <v>18230.427295808164</v>
      </c>
      <c r="BA1061" s="116">
        <v>2.3932375611103289</v>
      </c>
      <c r="BB1061" s="116">
        <v>0.23389386929774322</v>
      </c>
      <c r="BC1061" s="116">
        <v>13.842652038642463</v>
      </c>
      <c r="BD1061" s="116">
        <v>23.201784067164898</v>
      </c>
      <c r="BE1061" s="116">
        <v>830.96068781154759</v>
      </c>
      <c r="BF1061" s="116">
        <v>9.4197866386386284</v>
      </c>
      <c r="BG1061" s="116">
        <v>1.8570387454040909</v>
      </c>
      <c r="BH1061" s="116">
        <v>2.3540956284286767</v>
      </c>
      <c r="BI1061" s="116">
        <v>134.6872858200299</v>
      </c>
      <c r="BJ1061" s="116">
        <v>0.74199252980784769</v>
      </c>
      <c r="BK1061" s="116">
        <v>1777.1132028144159</v>
      </c>
      <c r="BL1061" s="116">
        <v>1.7269742038633469</v>
      </c>
      <c r="BM1061" s="116">
        <v>1.5024026567979698</v>
      </c>
      <c r="BN1061" s="116">
        <v>8.7588243331739815</v>
      </c>
      <c r="BO1061" s="116">
        <v>0.85379716170018372</v>
      </c>
      <c r="BP1061" s="116">
        <v>0.9201873918907606</v>
      </c>
      <c r="BQ1061" s="116">
        <v>10.232151737435132</v>
      </c>
      <c r="BR1061" s="116">
        <v>94.871258539150077</v>
      </c>
      <c r="BS1061" s="116">
        <v>15.043296790014901</v>
      </c>
      <c r="BT1061" s="116">
        <v>10.790550440095078</v>
      </c>
    </row>
    <row r="1062" spans="1:72" x14ac:dyDescent="0.3">
      <c r="A1062" s="116">
        <v>2</v>
      </c>
      <c r="B1062" s="116">
        <v>14</v>
      </c>
      <c r="C1062" s="116">
        <v>680.00000000000102</v>
      </c>
      <c r="E1062" s="116">
        <v>5.4163422373024899</v>
      </c>
      <c r="F1062" s="116">
        <v>4.1888124867356797</v>
      </c>
      <c r="G1062" s="116">
        <v>46.360706743274797</v>
      </c>
      <c r="H1062" s="116">
        <v>13.821423891524301</v>
      </c>
      <c r="I1062" s="116">
        <v>15.748839026380301</v>
      </c>
      <c r="K1062" s="116">
        <v>1.6876285691091899</v>
      </c>
      <c r="M1062" s="116">
        <v>1.2240444782996101</v>
      </c>
      <c r="O1062" s="116">
        <v>0.76441336684495598</v>
      </c>
      <c r="Q1062" s="160">
        <v>60.898885453621503</v>
      </c>
      <c r="R1062" s="160">
        <v>14.5277706385803</v>
      </c>
      <c r="S1062" s="160">
        <v>4.9983100805247697E-2</v>
      </c>
      <c r="T1062" s="160">
        <v>1.1197276417288E-2</v>
      </c>
      <c r="U1062" s="160">
        <v>1.01821873873903</v>
      </c>
      <c r="V1062" s="160">
        <v>6.0879391685221798</v>
      </c>
      <c r="W1062" s="160">
        <v>2.4813448875503799</v>
      </c>
      <c r="X1062" s="164">
        <v>2.4534836729336256</v>
      </c>
      <c r="Z1062" s="116">
        <v>3.5194672904115883E-2</v>
      </c>
      <c r="AA1062" s="116">
        <v>5.7467969259156211E-2</v>
      </c>
      <c r="AB1062" s="116">
        <v>1.2283553265833091</v>
      </c>
      <c r="AC1062" s="116">
        <v>4.5576532752338687E-2</v>
      </c>
      <c r="AD1062" s="116">
        <v>0.17135945096276933</v>
      </c>
      <c r="AE1062" s="116">
        <v>0.40204364742118837</v>
      </c>
      <c r="AF1062" s="116">
        <v>0.2654624774562237</v>
      </c>
      <c r="AG1062" s="116">
        <v>0.22779423261114551</v>
      </c>
      <c r="AH1062" s="116">
        <v>0.37938256223664607</v>
      </c>
      <c r="AI1062" s="116">
        <v>0.32061262679730418</v>
      </c>
      <c r="AJ1062" s="116">
        <v>0.81753795181990452</v>
      </c>
      <c r="AK1062" s="116">
        <v>1.3070192000091299</v>
      </c>
      <c r="AL1062" s="116">
        <v>0.53538193288080926</v>
      </c>
      <c r="AM1062" s="116">
        <v>0.36570220759320266</v>
      </c>
      <c r="AN1062" s="116">
        <v>1.1985939744463454</v>
      </c>
      <c r="AO1062" s="116">
        <v>2.8899942815635775</v>
      </c>
      <c r="AP1062" s="116">
        <v>1.809763900217336</v>
      </c>
      <c r="AQ1062" s="116">
        <v>2.4112023472991928</v>
      </c>
      <c r="AR1062" s="116">
        <v>2.588281975220418</v>
      </c>
      <c r="AS1062" s="116">
        <v>2.7147055992756202</v>
      </c>
      <c r="AT1062" s="116">
        <v>2.536885880979856</v>
      </c>
      <c r="AV1062" s="116">
        <v>80.158412835029509</v>
      </c>
      <c r="AW1062" s="116">
        <v>1135.7486426074056</v>
      </c>
      <c r="AX1062" s="116">
        <v>0.3371747070457245</v>
      </c>
      <c r="AY1062" s="116">
        <v>2.0331044888958401</v>
      </c>
      <c r="AZ1062" s="116">
        <v>18042.84440994704</v>
      </c>
      <c r="BA1062" s="116">
        <v>2.4860103799503697</v>
      </c>
      <c r="BB1062" s="116">
        <v>0.23587141940429057</v>
      </c>
      <c r="BC1062" s="116">
        <v>14.464827006340212</v>
      </c>
      <c r="BD1062" s="116">
        <v>24.455364110752114</v>
      </c>
      <c r="BE1062" s="116">
        <v>798.96258299984822</v>
      </c>
      <c r="BF1062" s="116">
        <v>9.9707437734918898</v>
      </c>
      <c r="BG1062" s="116">
        <v>1.9373987868255047</v>
      </c>
      <c r="BH1062" s="116">
        <v>2.6402770382402712</v>
      </c>
      <c r="BI1062" s="116">
        <v>129.98117000692318</v>
      </c>
      <c r="BJ1062" s="116">
        <v>0.75767943138319471</v>
      </c>
      <c r="BK1062" s="116">
        <v>1828.1211731914013</v>
      </c>
      <c r="BL1062" s="116">
        <v>1.7271603972247871</v>
      </c>
      <c r="BM1062" s="116">
        <v>1.4091343093029896</v>
      </c>
      <c r="BN1062" s="116">
        <v>8.0327538527679057</v>
      </c>
      <c r="BO1062" s="116">
        <v>0.76454195150218163</v>
      </c>
      <c r="BP1062" s="116">
        <v>0.80574072722999712</v>
      </c>
      <c r="BQ1062" s="116">
        <v>10.539684656279931</v>
      </c>
      <c r="BR1062" s="116">
        <v>99.463097916854977</v>
      </c>
      <c r="BS1062" s="116">
        <v>17.952210329578207</v>
      </c>
      <c r="BT1062" s="116">
        <v>12.877112894634161</v>
      </c>
    </row>
    <row r="1063" spans="1:72" x14ac:dyDescent="0.3">
      <c r="A1063" s="116">
        <v>2</v>
      </c>
      <c r="B1063" s="116">
        <v>14</v>
      </c>
      <c r="C1063" s="116">
        <v>689.99999999999898</v>
      </c>
      <c r="E1063" s="116">
        <v>5.4163422373024899</v>
      </c>
      <c r="F1063" s="116">
        <v>4.1888124867356797</v>
      </c>
      <c r="G1063" s="116">
        <v>46.360706743274797</v>
      </c>
      <c r="H1063" s="116">
        <v>13.821423891524301</v>
      </c>
      <c r="I1063" s="116">
        <v>15.748839026380301</v>
      </c>
      <c r="K1063" s="116">
        <v>1.6876285691091899</v>
      </c>
      <c r="M1063" s="116">
        <v>1.2240444782996101</v>
      </c>
      <c r="O1063" s="116">
        <v>0.76441336684495598</v>
      </c>
      <c r="Q1063" s="160">
        <v>60.898885453621503</v>
      </c>
      <c r="R1063" s="160">
        <v>14.5277706385803</v>
      </c>
      <c r="S1063" s="160">
        <v>4.9983100805247697E-2</v>
      </c>
      <c r="T1063" s="160">
        <v>1.1197276417288E-2</v>
      </c>
      <c r="U1063" s="160">
        <v>1.01821873873903</v>
      </c>
      <c r="V1063" s="160">
        <v>6.0879391685221798</v>
      </c>
      <c r="W1063" s="160">
        <v>2.4813448875503799</v>
      </c>
      <c r="X1063" s="164">
        <v>2.4534836729336256</v>
      </c>
      <c r="Z1063" s="116">
        <v>3.5194672904115883E-2</v>
      </c>
      <c r="AA1063" s="116">
        <v>5.7467969259156211E-2</v>
      </c>
      <c r="AB1063" s="116">
        <v>1.2283553265833091</v>
      </c>
      <c r="AC1063" s="116">
        <v>4.5576532752338687E-2</v>
      </c>
      <c r="AD1063" s="116">
        <v>0.17135945096276933</v>
      </c>
      <c r="AE1063" s="116">
        <v>0.40204364742118837</v>
      </c>
      <c r="AF1063" s="116">
        <v>0.2654624774562237</v>
      </c>
      <c r="AG1063" s="116">
        <v>0.22779423261114551</v>
      </c>
      <c r="AH1063" s="116">
        <v>0.37938256223664607</v>
      </c>
      <c r="AI1063" s="116">
        <v>0.32061262679730418</v>
      </c>
      <c r="AJ1063" s="116">
        <v>0.81753795181990452</v>
      </c>
      <c r="AK1063" s="116">
        <v>1.3070192000091299</v>
      </c>
      <c r="AL1063" s="116">
        <v>0.53538193288080926</v>
      </c>
      <c r="AM1063" s="116">
        <v>0.36570220759320266</v>
      </c>
      <c r="AN1063" s="116">
        <v>1.1985939744463454</v>
      </c>
      <c r="AO1063" s="116">
        <v>2.8899942815635775</v>
      </c>
      <c r="AP1063" s="116">
        <v>1.809763900217336</v>
      </c>
      <c r="AQ1063" s="116">
        <v>2.4112023472991928</v>
      </c>
      <c r="AR1063" s="116">
        <v>2.588281975220418</v>
      </c>
      <c r="AS1063" s="116">
        <v>2.7147055992756202</v>
      </c>
      <c r="AT1063" s="116">
        <v>2.536885880979856</v>
      </c>
      <c r="AV1063" s="116">
        <v>80.158412835029509</v>
      </c>
      <c r="AW1063" s="116">
        <v>1135.7486426074056</v>
      </c>
      <c r="AX1063" s="116">
        <v>0.3371747070457245</v>
      </c>
      <c r="AY1063" s="116">
        <v>2.0331044888958401</v>
      </c>
      <c r="AZ1063" s="116">
        <v>18042.84440994704</v>
      </c>
      <c r="BA1063" s="116">
        <v>2.4860103799503697</v>
      </c>
      <c r="BB1063" s="116">
        <v>0.23587141940429057</v>
      </c>
      <c r="BC1063" s="116">
        <v>14.464827006340212</v>
      </c>
      <c r="BD1063" s="116">
        <v>24.455364110752114</v>
      </c>
      <c r="BE1063" s="116">
        <v>798.96258299984822</v>
      </c>
      <c r="BF1063" s="116">
        <v>9.9707437734918898</v>
      </c>
      <c r="BG1063" s="116">
        <v>1.9373987868255047</v>
      </c>
      <c r="BH1063" s="116">
        <v>2.6402770382402712</v>
      </c>
      <c r="BI1063" s="116">
        <v>129.98117000692318</v>
      </c>
      <c r="BJ1063" s="116">
        <v>0.75767943138319471</v>
      </c>
      <c r="BK1063" s="116">
        <v>1828.1211731914013</v>
      </c>
      <c r="BL1063" s="116">
        <v>1.7271603972247871</v>
      </c>
      <c r="BM1063" s="116">
        <v>1.4091343093029896</v>
      </c>
      <c r="BN1063" s="116">
        <v>8.0327538527679057</v>
      </c>
      <c r="BO1063" s="116">
        <v>0.76454195150218163</v>
      </c>
      <c r="BP1063" s="116">
        <v>0.80574072722999712</v>
      </c>
      <c r="BQ1063" s="116">
        <v>10.539684656279931</v>
      </c>
      <c r="BR1063" s="116">
        <v>99.463097916854977</v>
      </c>
      <c r="BS1063" s="116">
        <v>17.952210329578207</v>
      </c>
      <c r="BT1063" s="116">
        <v>12.877112894634161</v>
      </c>
    </row>
    <row r="1064" spans="1:72" x14ac:dyDescent="0.3">
      <c r="A1064" s="116">
        <v>2</v>
      </c>
      <c r="B1064" s="116">
        <v>14</v>
      </c>
      <c r="C1064" s="116">
        <v>699.99999999999795</v>
      </c>
      <c r="E1064" s="116">
        <v>6.4128608518297998</v>
      </c>
      <c r="F1064" s="116">
        <v>3.9150177116759299</v>
      </c>
      <c r="G1064" s="116">
        <v>43.954348093464503</v>
      </c>
      <c r="H1064" s="116">
        <v>16.644620287643999</v>
      </c>
      <c r="I1064" s="116">
        <v>15.3595626955656</v>
      </c>
      <c r="K1064" s="116">
        <v>3.0350522923895999</v>
      </c>
      <c r="M1064" s="116">
        <v>1.2398949682136</v>
      </c>
      <c r="Q1064" s="160">
        <v>61.279417952229799</v>
      </c>
      <c r="R1064" s="160">
        <v>14.6371073900212</v>
      </c>
      <c r="S1064" s="160">
        <v>7.1278335753423197E-2</v>
      </c>
      <c r="T1064" s="160">
        <v>1.6543409870786199E-2</v>
      </c>
      <c r="U1064" s="160">
        <v>1.11936358681009</v>
      </c>
      <c r="V1064" s="160">
        <v>5.8129426824376997</v>
      </c>
      <c r="W1064" s="160">
        <v>2.81729974926149</v>
      </c>
      <c r="X1064" s="164">
        <v>2.0633028785671348</v>
      </c>
      <c r="Z1064" s="116">
        <v>3.3861398363659839E-2</v>
      </c>
      <c r="AA1064" s="116">
        <v>5.443476585717813E-2</v>
      </c>
      <c r="AB1064" s="116">
        <v>3.5744348662634526E-2</v>
      </c>
      <c r="AC1064" s="116">
        <v>3.6394560813350289E-2</v>
      </c>
      <c r="AD1064" s="116">
        <v>0.16675093650698425</v>
      </c>
      <c r="AE1064" s="116">
        <v>0.38192602251477026</v>
      </c>
      <c r="AF1064" s="116">
        <v>0.25690228524237968</v>
      </c>
      <c r="AG1064" s="116">
        <v>0.20688758815812833</v>
      </c>
      <c r="AH1064" s="116">
        <v>0.35010305148341353</v>
      </c>
      <c r="AI1064" s="116">
        <v>0.32563607566303915</v>
      </c>
      <c r="AJ1064" s="116">
        <v>0.7672886627910277</v>
      </c>
      <c r="AK1064" s="116">
        <v>1.2520650023052253</v>
      </c>
      <c r="AL1064" s="116">
        <v>0.45117197271631709</v>
      </c>
      <c r="AM1064" s="116">
        <v>0.37228956038228866</v>
      </c>
      <c r="AN1064" s="116">
        <v>1.1721037928449696</v>
      </c>
      <c r="AO1064" s="116">
        <v>2.836928149814808</v>
      </c>
      <c r="AP1064" s="116">
        <v>1.8048662550676846</v>
      </c>
      <c r="AQ1064" s="116">
        <v>2.5347440692035565</v>
      </c>
      <c r="AR1064" s="116">
        <v>2.7669323347396411</v>
      </c>
      <c r="AS1064" s="116">
        <v>2.9521439152197191</v>
      </c>
      <c r="AT1064" s="116">
        <v>2.8012608775805514</v>
      </c>
      <c r="AV1064" s="116">
        <v>73.159132654756988</v>
      </c>
      <c r="AW1064" s="116">
        <v>1071.0634422757228</v>
      </c>
      <c r="AX1064" s="116">
        <v>4.2016495909641396</v>
      </c>
      <c r="AY1064" s="116">
        <v>2.014099241986075</v>
      </c>
      <c r="AZ1064" s="116">
        <v>17719.611147445325</v>
      </c>
      <c r="BA1064" s="116">
        <v>2.5618992416340705</v>
      </c>
      <c r="BB1064" s="116">
        <v>0.23640691993307048</v>
      </c>
      <c r="BC1064" s="116">
        <v>15.131012246171204</v>
      </c>
      <c r="BD1064" s="116">
        <v>25.779771831637163</v>
      </c>
      <c r="BE1064" s="116">
        <v>774.11638328871277</v>
      </c>
      <c r="BF1064" s="116">
        <v>10.547011252262937</v>
      </c>
      <c r="BG1064" s="116">
        <v>2.0228166853410232</v>
      </c>
      <c r="BH1064" s="116">
        <v>3.0429661656421931</v>
      </c>
      <c r="BI1064" s="116">
        <v>126.04723514487634</v>
      </c>
      <c r="BJ1064" s="116">
        <v>0.77514905473030338</v>
      </c>
      <c r="BK1064" s="116">
        <v>1874.1731405420123</v>
      </c>
      <c r="BL1064" s="116">
        <v>1.7396251161311815</v>
      </c>
      <c r="BM1064" s="116">
        <v>1.3503956202418934</v>
      </c>
      <c r="BN1064" s="116">
        <v>7.5745544664177151</v>
      </c>
      <c r="BO1064" s="116">
        <v>0.70906666167659138</v>
      </c>
      <c r="BP1064" s="116">
        <v>0.73610763717831285</v>
      </c>
      <c r="BQ1064" s="116">
        <v>10.83682001507982</v>
      </c>
      <c r="BR1064" s="116">
        <v>102.19959295570565</v>
      </c>
      <c r="BS1064" s="116">
        <v>20.555434398387998</v>
      </c>
      <c r="BT1064" s="116">
        <v>14.744404420784642</v>
      </c>
    </row>
    <row r="1065" spans="1:72" x14ac:dyDescent="0.3">
      <c r="A1065" s="116">
        <v>2</v>
      </c>
      <c r="B1065" s="116">
        <v>14</v>
      </c>
      <c r="C1065" s="116">
        <v>710.00000000000205</v>
      </c>
      <c r="E1065" s="116">
        <v>8.0933895758908108</v>
      </c>
      <c r="F1065" s="116">
        <v>3.34241876580271</v>
      </c>
      <c r="G1065" s="116">
        <v>41.067394013619797</v>
      </c>
      <c r="H1065" s="116">
        <v>20.327221253833599</v>
      </c>
      <c r="I1065" s="116">
        <v>14.6416434519315</v>
      </c>
      <c r="K1065" s="116">
        <v>5.0266174879454599</v>
      </c>
      <c r="M1065" s="116">
        <v>1.2446946105243999</v>
      </c>
      <c r="Q1065" s="160">
        <v>61.878272696365599</v>
      </c>
      <c r="R1065" s="160">
        <v>14.8324732358973</v>
      </c>
      <c r="S1065" s="160">
        <v>7.3513262623528294E-2</v>
      </c>
      <c r="T1065" s="160">
        <v>1.77658119600759E-2</v>
      </c>
      <c r="U1065" s="160">
        <v>1.3344138043579401</v>
      </c>
      <c r="V1065" s="160">
        <v>5.3713353342719801</v>
      </c>
      <c r="W1065" s="160">
        <v>3.2815257551986399</v>
      </c>
      <c r="X1065" s="164">
        <v>1.6368408280089328</v>
      </c>
      <c r="Z1065" s="116">
        <v>3.2169516791095885E-2</v>
      </c>
      <c r="AA1065" s="116">
        <v>5.4456046630731503E-2</v>
      </c>
      <c r="AB1065" s="116">
        <v>3.5672269719024291E-2</v>
      </c>
      <c r="AC1065" s="116">
        <v>3.7475370407225921E-2</v>
      </c>
      <c r="AD1065" s="116">
        <v>0.16204296304527699</v>
      </c>
      <c r="AE1065" s="116">
        <v>0.35960761544121211</v>
      </c>
      <c r="AF1065" s="116">
        <v>0.24786557824625061</v>
      </c>
      <c r="AG1065" s="116">
        <v>0.20031079867608922</v>
      </c>
      <c r="AH1065" s="116">
        <v>0.33654746968545923</v>
      </c>
      <c r="AI1065" s="116">
        <v>0.35721542431148373</v>
      </c>
      <c r="AJ1065" s="116">
        <v>0.73639787897131681</v>
      </c>
      <c r="AK1065" s="116">
        <v>1.2252287896866618</v>
      </c>
      <c r="AL1065" s="116">
        <v>0.44219326226094402</v>
      </c>
      <c r="AM1065" s="116">
        <v>0.3816949142809512</v>
      </c>
      <c r="AN1065" s="116">
        <v>1.1800313143586845</v>
      </c>
      <c r="AO1065" s="116">
        <v>2.7703974368811064</v>
      </c>
      <c r="AP1065" s="116">
        <v>1.8489733902535688</v>
      </c>
      <c r="AQ1065" s="116">
        <v>2.7449955203836147</v>
      </c>
      <c r="AR1065" s="116">
        <v>3.0460066654846112</v>
      </c>
      <c r="AS1065" s="116">
        <v>3.3032525999401292</v>
      </c>
      <c r="AT1065" s="116">
        <v>3.1784577959067355</v>
      </c>
      <c r="AV1065" s="116">
        <v>63.439024123182229</v>
      </c>
      <c r="AW1065" s="116">
        <v>940.96466059462546</v>
      </c>
      <c r="AX1065" s="116">
        <v>3.6053759586063916</v>
      </c>
      <c r="AY1065" s="116">
        <v>1.7140692923863468</v>
      </c>
      <c r="AZ1065" s="116">
        <v>16973.703628533771</v>
      </c>
      <c r="BA1065" s="116">
        <v>2.6249458043797911</v>
      </c>
      <c r="BB1065" s="116">
        <v>0.23320419621016875</v>
      </c>
      <c r="BC1065" s="116">
        <v>14.7151619418294</v>
      </c>
      <c r="BD1065" s="116">
        <v>25.881292102049443</v>
      </c>
      <c r="BE1065" s="116">
        <v>697.77815354596851</v>
      </c>
      <c r="BF1065" s="116">
        <v>10.887751268518626</v>
      </c>
      <c r="BG1065" s="116">
        <v>2.0712507845695769</v>
      </c>
      <c r="BH1065" s="116">
        <v>3.0369020454193407</v>
      </c>
      <c r="BI1065" s="116">
        <v>120.44376477586827</v>
      </c>
      <c r="BJ1065" s="116">
        <v>0.77222682534555331</v>
      </c>
      <c r="BK1065" s="116">
        <v>1939.8172111376725</v>
      </c>
      <c r="BL1065" s="116">
        <v>1.7132303325743734</v>
      </c>
      <c r="BM1065" s="116">
        <v>1.2635542914649556</v>
      </c>
      <c r="BN1065" s="116">
        <v>6.9781602238249318</v>
      </c>
      <c r="BO1065" s="116">
        <v>0.64311902549416877</v>
      </c>
      <c r="BP1065" s="116">
        <v>0.65852877442737767</v>
      </c>
      <c r="BQ1065" s="116">
        <v>11.255997306386941</v>
      </c>
      <c r="BR1065" s="116">
        <v>99.994573234877095</v>
      </c>
      <c r="BS1065" s="116">
        <v>22.345510952995088</v>
      </c>
      <c r="BT1065" s="116">
        <v>16.028425578097746</v>
      </c>
    </row>
    <row r="1066" spans="1:72" x14ac:dyDescent="0.3">
      <c r="A1066" s="116">
        <v>2</v>
      </c>
      <c r="B1066" s="116">
        <v>14</v>
      </c>
      <c r="C1066" s="116">
        <v>720.00000000000398</v>
      </c>
      <c r="E1066" s="116">
        <v>8.8056566064906097</v>
      </c>
      <c r="F1066" s="116">
        <v>3.3588191312117899</v>
      </c>
      <c r="G1066" s="116">
        <v>39.171171594009202</v>
      </c>
      <c r="H1066" s="116">
        <v>22.330860190198901</v>
      </c>
      <c r="I1066" s="116">
        <v>14.293289051274501</v>
      </c>
      <c r="K1066" s="116">
        <v>5.7418101636425201</v>
      </c>
      <c r="M1066" s="116">
        <v>1.2554163303615899</v>
      </c>
      <c r="Q1066" s="160">
        <v>62.090909634226499</v>
      </c>
      <c r="R1066" s="160">
        <v>14.9400342597506</v>
      </c>
      <c r="S1066" s="160">
        <v>8.4973511070961502E-2</v>
      </c>
      <c r="T1066" s="160">
        <v>2.15016682351056E-2</v>
      </c>
      <c r="U1066" s="160">
        <v>1.4533825178175199</v>
      </c>
      <c r="V1066" s="160">
        <v>5.2593572233058303</v>
      </c>
      <c r="W1066" s="160">
        <v>3.3401762656596299</v>
      </c>
      <c r="X1066" s="164">
        <v>1.5745747544455393</v>
      </c>
      <c r="Z1066" s="116">
        <v>3.1143985085980593E-2</v>
      </c>
      <c r="AA1066" s="116">
        <v>5.4157808730279061E-2</v>
      </c>
      <c r="AB1066" s="116">
        <v>3.5461912586083881E-2</v>
      </c>
      <c r="AC1066" s="116">
        <v>3.7692309748389601E-2</v>
      </c>
      <c r="AD1066" s="116">
        <v>0.15754896183385667</v>
      </c>
      <c r="AE1066" s="116">
        <v>0.34503262320083466</v>
      </c>
      <c r="AF1066" s="116">
        <v>0.24230561434943731</v>
      </c>
      <c r="AG1066" s="116">
        <v>0.19571549823948614</v>
      </c>
      <c r="AH1066" s="116">
        <v>0.32776123439441546</v>
      </c>
      <c r="AI1066" s="116">
        <v>0.36525998005668386</v>
      </c>
      <c r="AJ1066" s="116">
        <v>0.71624927270852679</v>
      </c>
      <c r="AK1066" s="116">
        <v>1.2053222150412275</v>
      </c>
      <c r="AL1066" s="116">
        <v>0.43552535227457639</v>
      </c>
      <c r="AM1066" s="116">
        <v>0.38610845314379616</v>
      </c>
      <c r="AN1066" s="116">
        <v>1.1755448699583524</v>
      </c>
      <c r="AO1066" s="116">
        <v>2.7272435682101897</v>
      </c>
      <c r="AP1066" s="116">
        <v>1.8665257402132756</v>
      </c>
      <c r="AQ1066" s="116">
        <v>2.853035762387691</v>
      </c>
      <c r="AR1066" s="116">
        <v>3.191752293178054</v>
      </c>
      <c r="AS1066" s="116">
        <v>3.4890288051439509</v>
      </c>
      <c r="AT1066" s="116">
        <v>3.3798719966215311</v>
      </c>
      <c r="AV1066" s="116">
        <v>60.19331304677884</v>
      </c>
      <c r="AW1066" s="116">
        <v>896.71955816381728</v>
      </c>
      <c r="AX1066" s="116">
        <v>3.4054337186071311</v>
      </c>
      <c r="AY1066" s="116">
        <v>1.6153161595880683</v>
      </c>
      <c r="AZ1066" s="116">
        <v>16836.715798977504</v>
      </c>
      <c r="BA1066" s="116">
        <v>2.6818518995713778</v>
      </c>
      <c r="BB1066" s="116">
        <v>0.23298773954668103</v>
      </c>
      <c r="BC1066" s="116">
        <v>14.632058343787136</v>
      </c>
      <c r="BD1066" s="116">
        <v>26.101140463308536</v>
      </c>
      <c r="BE1066" s="116">
        <v>678.03783752771358</v>
      </c>
      <c r="BF1066" s="116">
        <v>11.130067641869093</v>
      </c>
      <c r="BG1066" s="116">
        <v>2.1057202173720246</v>
      </c>
      <c r="BH1066" s="116">
        <v>3.0500933437354179</v>
      </c>
      <c r="BI1066" s="116">
        <v>118.13734626485993</v>
      </c>
      <c r="BJ1066" s="116">
        <v>0.77580388934553834</v>
      </c>
      <c r="BK1066" s="116">
        <v>1978.9607255807291</v>
      </c>
      <c r="BL1066" s="116">
        <v>1.703698880804863</v>
      </c>
      <c r="BM1066" s="116">
        <v>1.2231102572764341</v>
      </c>
      <c r="BN1066" s="116">
        <v>6.7027836379469692</v>
      </c>
      <c r="BO1066" s="116">
        <v>0.6130244106900653</v>
      </c>
      <c r="BP1066" s="116">
        <v>0.62359859052182587</v>
      </c>
      <c r="BQ1066" s="116">
        <v>11.510699682263953</v>
      </c>
      <c r="BR1066" s="116">
        <v>101.15764944120937</v>
      </c>
      <c r="BS1066" s="116">
        <v>23.463905413165005</v>
      </c>
      <c r="BT1066" s="116">
        <v>16.830649452481229</v>
      </c>
    </row>
    <row r="1067" spans="1:72" x14ac:dyDescent="0.3">
      <c r="A1067" s="116">
        <v>2</v>
      </c>
      <c r="B1067" s="116">
        <v>14</v>
      </c>
      <c r="C1067" s="116">
        <v>730</v>
      </c>
      <c r="E1067" s="116">
        <v>9.7945124451790306</v>
      </c>
      <c r="F1067" s="116">
        <v>3.5606574462220202</v>
      </c>
      <c r="G1067" s="116">
        <v>36.253752303232602</v>
      </c>
      <c r="H1067" s="116">
        <v>25.057399515576002</v>
      </c>
      <c r="I1067" s="116">
        <v>13.7489641302357</v>
      </c>
      <c r="K1067" s="116">
        <v>6.6210042818683297</v>
      </c>
      <c r="M1067" s="116">
        <v>1.2809578949501801</v>
      </c>
      <c r="Q1067" s="160">
        <v>62.352082228868298</v>
      </c>
      <c r="R1067" s="160">
        <v>15.1077692489963</v>
      </c>
      <c r="S1067" s="160">
        <v>7.9189041639819893E-2</v>
      </c>
      <c r="T1067" s="160">
        <v>1.9599287790093001E-2</v>
      </c>
      <c r="U1067" s="160">
        <v>1.5796271056214299</v>
      </c>
      <c r="V1067" s="160">
        <v>5.3248918904892797</v>
      </c>
      <c r="W1067" s="160">
        <v>3.1511019278029799</v>
      </c>
      <c r="X1067" s="164">
        <v>1.6898507292025033</v>
      </c>
      <c r="Z1067" s="116">
        <v>2.9620544053142215E-2</v>
      </c>
      <c r="AA1067" s="116">
        <v>5.3630167121513271E-2</v>
      </c>
      <c r="AB1067" s="116">
        <v>3.5098845945933446E-2</v>
      </c>
      <c r="AC1067" s="116">
        <v>3.7788628375913749E-2</v>
      </c>
      <c r="AD1067" s="116">
        <v>0.15014099445008575</v>
      </c>
      <c r="AE1067" s="116">
        <v>0.3227486284058862</v>
      </c>
      <c r="AF1067" s="116">
        <v>0.23421892108586576</v>
      </c>
      <c r="AG1067" s="116">
        <v>0.18882723231104726</v>
      </c>
      <c r="AH1067" s="116">
        <v>0.31474009901675237</v>
      </c>
      <c r="AI1067" s="116">
        <v>0.37288774688844895</v>
      </c>
      <c r="AJ1067" s="116">
        <v>0.68582432208942945</v>
      </c>
      <c r="AK1067" s="116">
        <v>1.1730514157565031</v>
      </c>
      <c r="AL1067" s="116">
        <v>0.424403914744033</v>
      </c>
      <c r="AM1067" s="116">
        <v>0.39089842354671894</v>
      </c>
      <c r="AN1067" s="116">
        <v>1.1641543880404475</v>
      </c>
      <c r="AO1067" s="116">
        <v>2.6628824093651686</v>
      </c>
      <c r="AP1067" s="116">
        <v>1.8838013344478415</v>
      </c>
      <c r="AQ1067" s="116">
        <v>2.9932265673817655</v>
      </c>
      <c r="AR1067" s="116">
        <v>3.3833125715023602</v>
      </c>
      <c r="AS1067" s="116">
        <v>3.7359573662376424</v>
      </c>
      <c r="AT1067" s="116">
        <v>3.6492988884031599</v>
      </c>
      <c r="AV1067" s="116">
        <v>56.230932535878807</v>
      </c>
      <c r="AW1067" s="116">
        <v>842.3176092479813</v>
      </c>
      <c r="AX1067" s="116">
        <v>3.1634286766123467</v>
      </c>
      <c r="AY1067" s="116">
        <v>1.4978342915478962</v>
      </c>
      <c r="AZ1067" s="116">
        <v>16717.807711764974</v>
      </c>
      <c r="BA1067" s="116">
        <v>2.7757637906479613</v>
      </c>
      <c r="BB1067" s="116">
        <v>0.23283865671641632</v>
      </c>
      <c r="BC1067" s="116">
        <v>14.537178181200195</v>
      </c>
      <c r="BD1067" s="116">
        <v>26.449625038082189</v>
      </c>
      <c r="BE1067" s="116">
        <v>657.49684294369058</v>
      </c>
      <c r="BF1067" s="116">
        <v>11.512758331939171</v>
      </c>
      <c r="BG1067" s="116">
        <v>2.1624391913283607</v>
      </c>
      <c r="BH1067" s="116">
        <v>3.0783262756474703</v>
      </c>
      <c r="BI1067" s="116">
        <v>115.41271225355892</v>
      </c>
      <c r="BJ1067" s="116">
        <v>0.78392004659870174</v>
      </c>
      <c r="BK1067" s="116">
        <v>2038.4379230324034</v>
      </c>
      <c r="BL1067" s="116">
        <v>1.6970491294194463</v>
      </c>
      <c r="BM1067" s="116">
        <v>1.1758399935598531</v>
      </c>
      <c r="BN1067" s="116">
        <v>6.3811980569174445</v>
      </c>
      <c r="BO1067" s="116">
        <v>0.57800156635371558</v>
      </c>
      <c r="BP1067" s="116">
        <v>0.58321801592229849</v>
      </c>
      <c r="BQ1067" s="116">
        <v>11.921404417088169</v>
      </c>
      <c r="BR1067" s="116">
        <v>103.0365829549736</v>
      </c>
      <c r="BS1067" s="116">
        <v>24.925804389309139</v>
      </c>
      <c r="BT1067" s="116">
        <v>17.879268971234406</v>
      </c>
    </row>
    <row r="1068" spans="1:72" x14ac:dyDescent="0.3">
      <c r="A1068" s="116">
        <v>2</v>
      </c>
      <c r="B1068" s="116">
        <v>14</v>
      </c>
      <c r="C1068" s="116">
        <v>740</v>
      </c>
      <c r="E1068" s="116">
        <v>10.0529358406143</v>
      </c>
      <c r="F1068" s="116">
        <v>3.6343949691409798</v>
      </c>
      <c r="G1068" s="116">
        <v>36.011041214398503</v>
      </c>
      <c r="H1068" s="116">
        <v>25.1451176964841</v>
      </c>
      <c r="I1068" s="116">
        <v>13.5228771152433</v>
      </c>
      <c r="K1068" s="116">
        <v>7.32439973974952</v>
      </c>
      <c r="M1068" s="116">
        <v>1.2707356405858601</v>
      </c>
      <c r="Q1068" s="160">
        <v>62.512309042419098</v>
      </c>
      <c r="R1068" s="160">
        <v>15.094078357388501</v>
      </c>
      <c r="S1068" s="160">
        <v>8.8742613500662801E-2</v>
      </c>
      <c r="T1068" s="160">
        <v>2.4735146614959101E-2</v>
      </c>
      <c r="U1068" s="160">
        <v>1.6466818721818</v>
      </c>
      <c r="V1068" s="160">
        <v>5.2715289438880601</v>
      </c>
      <c r="W1068" s="160">
        <v>3.10858073647471</v>
      </c>
      <c r="X1068" s="164">
        <v>1.6957992700766216</v>
      </c>
      <c r="Z1068" s="116">
        <v>2.941504083832918E-2</v>
      </c>
      <c r="AA1068" s="116">
        <v>5.3830585074856059E-2</v>
      </c>
      <c r="AB1068" s="116">
        <v>3.5680142981133423E-2</v>
      </c>
      <c r="AC1068" s="116">
        <v>3.8285564068107847E-2</v>
      </c>
      <c r="AD1068" s="116">
        <v>0.15098352251372604</v>
      </c>
      <c r="AE1068" s="116">
        <v>0.32065664108956937</v>
      </c>
      <c r="AF1068" s="116">
        <v>0.23274257543008059</v>
      </c>
      <c r="AG1068" s="116">
        <v>0.18843983499179948</v>
      </c>
      <c r="AH1068" s="116">
        <v>0.31339792681474321</v>
      </c>
      <c r="AI1068" s="116">
        <v>0.38686234436009753</v>
      </c>
      <c r="AJ1068" s="116">
        <v>0.68235178095274562</v>
      </c>
      <c r="AK1068" s="116">
        <v>1.1684056470241155</v>
      </c>
      <c r="AL1068" s="116">
        <v>0.42293554848188381</v>
      </c>
      <c r="AM1068" s="116">
        <v>0.38971004240752</v>
      </c>
      <c r="AN1068" s="116">
        <v>1.169305229030227</v>
      </c>
      <c r="AO1068" s="116">
        <v>2.6491916424752446</v>
      </c>
      <c r="AP1068" s="116">
        <v>1.8805868745904781</v>
      </c>
      <c r="AQ1068" s="116">
        <v>2.9944801567170343</v>
      </c>
      <c r="AR1068" s="116">
        <v>3.3864698418750607</v>
      </c>
      <c r="AS1068" s="116">
        <v>3.7414754833593493</v>
      </c>
      <c r="AT1068" s="116">
        <v>3.6559477959783897</v>
      </c>
      <c r="AV1068" s="116">
        <v>55.202360171042024</v>
      </c>
      <c r="AW1068" s="116">
        <v>827.46782679939281</v>
      </c>
      <c r="AX1068" s="116">
        <v>3.0914791410257494</v>
      </c>
      <c r="AY1068" s="116">
        <v>1.465278084198202</v>
      </c>
      <c r="AZ1068" s="116">
        <v>16508.843518806621</v>
      </c>
      <c r="BA1068" s="116">
        <v>2.7767022834363564</v>
      </c>
      <c r="BB1068" s="116">
        <v>0.23234947650502785</v>
      </c>
      <c r="BC1068" s="116">
        <v>14.443082638917003</v>
      </c>
      <c r="BD1068" s="116">
        <v>26.410642579997056</v>
      </c>
      <c r="BE1068" s="116">
        <v>636.69396031876977</v>
      </c>
      <c r="BF1068" s="116">
        <v>11.550015550278104</v>
      </c>
      <c r="BG1068" s="116">
        <v>2.1711265717263104</v>
      </c>
      <c r="BH1068" s="116">
        <v>3.0772591599934032</v>
      </c>
      <c r="BI1068" s="116">
        <v>115.28346089602394</v>
      </c>
      <c r="BJ1068" s="116">
        <v>0.78105671356228923</v>
      </c>
      <c r="BK1068" s="116">
        <v>2052.0732485702965</v>
      </c>
      <c r="BL1068" s="116">
        <v>1.7019500051370842</v>
      </c>
      <c r="BM1068" s="116">
        <v>1.1775332330442354</v>
      </c>
      <c r="BN1068" s="116">
        <v>6.3879292979844209</v>
      </c>
      <c r="BO1068" s="116">
        <v>0.57835294403278537</v>
      </c>
      <c r="BP1068" s="116">
        <v>0.58336703414937729</v>
      </c>
      <c r="BQ1068" s="116">
        <v>11.950542455284038</v>
      </c>
      <c r="BR1068" s="116">
        <v>99.671416294426649</v>
      </c>
      <c r="BS1068" s="116">
        <v>24.75813989039823</v>
      </c>
      <c r="BT1068" s="116">
        <v>17.759003296910123</v>
      </c>
    </row>
    <row r="1069" spans="1:72" x14ac:dyDescent="0.3">
      <c r="A1069" s="116">
        <v>2</v>
      </c>
      <c r="B1069" s="116">
        <v>14</v>
      </c>
      <c r="C1069" s="116">
        <v>750</v>
      </c>
      <c r="E1069" s="116">
        <v>10.8976149757688</v>
      </c>
      <c r="F1069" s="116">
        <v>3.7529228113400799</v>
      </c>
      <c r="G1069" s="116">
        <v>33.575363065957902</v>
      </c>
      <c r="H1069" s="116">
        <v>27.549375233705302</v>
      </c>
      <c r="I1069" s="116">
        <v>13.06990588321</v>
      </c>
      <c r="K1069" s="116">
        <v>7.9894700659790301</v>
      </c>
      <c r="M1069" s="116">
        <v>1.30091942930632</v>
      </c>
      <c r="Q1069" s="160">
        <v>62.692668948549297</v>
      </c>
      <c r="R1069" s="160">
        <v>15.200865001030399</v>
      </c>
      <c r="S1069" s="160">
        <v>0.101371168084675</v>
      </c>
      <c r="T1069" s="160">
        <v>2.6847341798357498E-2</v>
      </c>
      <c r="U1069" s="160">
        <v>1.7630956326782199</v>
      </c>
      <c r="V1069" s="160">
        <v>5.2915467757894303</v>
      </c>
      <c r="W1069" s="160">
        <v>2.9658395136416802</v>
      </c>
      <c r="X1069" s="164">
        <v>1.7841649055690381</v>
      </c>
      <c r="Z1069" s="116">
        <v>2.8182256259707873E-2</v>
      </c>
      <c r="AA1069" s="116">
        <v>5.3460963789898869E-2</v>
      </c>
      <c r="AB1069" s="116">
        <v>3.528345173165752E-2</v>
      </c>
      <c r="AC1069" s="116">
        <v>3.8337117082254582E-2</v>
      </c>
      <c r="AD1069" s="116">
        <v>0.14468714286070206</v>
      </c>
      <c r="AE1069" s="116">
        <v>0.3022574004595302</v>
      </c>
      <c r="AF1069" s="116">
        <v>0.22660830336548785</v>
      </c>
      <c r="AG1069" s="116">
        <v>0.18301450780041045</v>
      </c>
      <c r="AH1069" s="116">
        <v>0.30311108015482863</v>
      </c>
      <c r="AI1069" s="116">
        <v>0.39190370940033836</v>
      </c>
      <c r="AJ1069" s="116">
        <v>0.65808606662701408</v>
      </c>
      <c r="AK1069" s="116">
        <v>1.1435851694893768</v>
      </c>
      <c r="AL1069" s="116">
        <v>0.41422878901100596</v>
      </c>
      <c r="AM1069" s="116">
        <v>0.39465118729883775</v>
      </c>
      <c r="AN1069" s="116">
        <v>1.1610152659377473</v>
      </c>
      <c r="AO1069" s="116">
        <v>2.6025658891852443</v>
      </c>
      <c r="AP1069" s="116">
        <v>1.8997772525297101</v>
      </c>
      <c r="AQ1069" s="116">
        <v>3.1217101638478697</v>
      </c>
      <c r="AR1069" s="116">
        <v>3.5586843943111854</v>
      </c>
      <c r="AS1069" s="116">
        <v>3.9621266843106309</v>
      </c>
      <c r="AT1069" s="116">
        <v>3.8957409695417629</v>
      </c>
      <c r="AV1069" s="116">
        <v>52.279407431630545</v>
      </c>
      <c r="AW1069" s="116">
        <v>786.98103599203159</v>
      </c>
      <c r="AX1069" s="116">
        <v>2.9199253883084881</v>
      </c>
      <c r="AY1069" s="116">
        <v>1.3816485540240759</v>
      </c>
      <c r="AZ1069" s="116">
        <v>16400.500824771552</v>
      </c>
      <c r="BA1069" s="116">
        <v>2.8549170604864451</v>
      </c>
      <c r="BB1069" s="116">
        <v>0.23159083582693921</v>
      </c>
      <c r="BC1069" s="116">
        <v>14.335787608687273</v>
      </c>
      <c r="BD1069" s="116">
        <v>26.645185093439416</v>
      </c>
      <c r="BE1069" s="116">
        <v>623.25471584652303</v>
      </c>
      <c r="BF1069" s="116">
        <v>11.864587851573537</v>
      </c>
      <c r="BG1069" s="116">
        <v>2.2164342542674382</v>
      </c>
      <c r="BH1069" s="116">
        <v>3.0958205821952727</v>
      </c>
      <c r="BI1069" s="116">
        <v>112.8913767229361</v>
      </c>
      <c r="BJ1069" s="116">
        <v>0.78707900173052447</v>
      </c>
      <c r="BK1069" s="116">
        <v>2098.9605552020234</v>
      </c>
      <c r="BL1069" s="116">
        <v>1.692824043260724</v>
      </c>
      <c r="BM1069" s="116">
        <v>1.1382136032980044</v>
      </c>
      <c r="BN1069" s="116">
        <v>6.1283312431705026</v>
      </c>
      <c r="BO1069" s="116">
        <v>0.55078887207087035</v>
      </c>
      <c r="BP1069" s="116">
        <v>0.55220775638734987</v>
      </c>
      <c r="BQ1069" s="116">
        <v>12.327418096197199</v>
      </c>
      <c r="BR1069" s="116">
        <v>101.70055943713662</v>
      </c>
      <c r="BS1069" s="116">
        <v>25.960858830514756</v>
      </c>
      <c r="BT1069" s="116">
        <v>18.621713085179362</v>
      </c>
    </row>
    <row r="1070" spans="1:72" x14ac:dyDescent="0.3">
      <c r="A1070" s="116">
        <v>2</v>
      </c>
      <c r="B1070" s="116">
        <v>14.000000000000099</v>
      </c>
      <c r="C1070" s="116">
        <v>760</v>
      </c>
      <c r="E1070" s="116">
        <v>12.1567205595004</v>
      </c>
      <c r="F1070" s="116">
        <v>4.0092111960242596</v>
      </c>
      <c r="G1070" s="116">
        <v>30.191762396866601</v>
      </c>
      <c r="H1070" s="116">
        <v>30.566806604577099</v>
      </c>
      <c r="I1070" s="116">
        <v>12.306365581700801</v>
      </c>
      <c r="K1070" s="116">
        <v>9.0038981887516805</v>
      </c>
      <c r="M1070" s="116">
        <v>1.3451280268264501</v>
      </c>
      <c r="Q1070" s="160">
        <v>62.9198891996732</v>
      </c>
      <c r="R1070" s="160">
        <v>15.4066809908257</v>
      </c>
      <c r="S1070" s="160">
        <v>0.113552904613791</v>
      </c>
      <c r="T1070" s="160">
        <v>3.1999968026263897E-2</v>
      </c>
      <c r="U1070" s="160">
        <v>1.9102978983666701</v>
      </c>
      <c r="V1070" s="160">
        <v>5.3231300131515997</v>
      </c>
      <c r="W1070" s="160">
        <v>2.7870016043452899</v>
      </c>
      <c r="X1070" s="164">
        <v>1.9099845528801143</v>
      </c>
      <c r="Z1070" s="116">
        <v>2.6464285642541534E-2</v>
      </c>
      <c r="AA1070" s="116">
        <v>5.2955659725933052E-2</v>
      </c>
      <c r="AB1070" s="116">
        <v>3.4881040482074639E-2</v>
      </c>
      <c r="AC1070" s="116">
        <v>3.8396520681234683E-2</v>
      </c>
      <c r="AD1070" s="116">
        <v>0.13615154386711781</v>
      </c>
      <c r="AE1070" s="116">
        <v>0.27671289339462313</v>
      </c>
      <c r="AF1070" s="116">
        <v>0.21812686876122642</v>
      </c>
      <c r="AG1070" s="116">
        <v>0.17568802475320594</v>
      </c>
      <c r="AH1070" s="116">
        <v>0.28908198879068786</v>
      </c>
      <c r="AI1070" s="116">
        <v>0.40058585820489212</v>
      </c>
      <c r="AJ1070" s="116">
        <v>0.62440787524461649</v>
      </c>
      <c r="AK1070" s="116">
        <v>1.1069836025337376</v>
      </c>
      <c r="AL1070" s="116">
        <v>0.4011332850431783</v>
      </c>
      <c r="AM1070" s="116">
        <v>0.39912742479709556</v>
      </c>
      <c r="AN1070" s="116">
        <v>1.1484471699493297</v>
      </c>
      <c r="AO1070" s="116">
        <v>2.5359647230900184</v>
      </c>
      <c r="AP1070" s="116">
        <v>1.9170753603053305</v>
      </c>
      <c r="AQ1070" s="116">
        <v>3.2744566182593866</v>
      </c>
      <c r="AR1070" s="116">
        <v>3.7679710089985168</v>
      </c>
      <c r="AS1070" s="116">
        <v>4.2331194108359078</v>
      </c>
      <c r="AT1070" s="116">
        <v>4.191838746519311</v>
      </c>
      <c r="AV1070" s="116">
        <v>48.406821038841066</v>
      </c>
      <c r="AW1070" s="116">
        <v>733.25911254898062</v>
      </c>
      <c r="AX1070" s="116">
        <v>2.693684887470734</v>
      </c>
      <c r="AY1070" s="116">
        <v>1.2734578317223404</v>
      </c>
      <c r="AZ1070" s="116">
        <v>16178.034220960815</v>
      </c>
      <c r="BA1070" s="116">
        <v>2.9618181671193176</v>
      </c>
      <c r="BB1070" s="116">
        <v>0.22989929419896005</v>
      </c>
      <c r="BC1070" s="116">
        <v>14.135693254227485</v>
      </c>
      <c r="BD1070" s="116">
        <v>26.897018426431895</v>
      </c>
      <c r="BE1070" s="116">
        <v>603.13587924513774</v>
      </c>
      <c r="BF1070" s="116">
        <v>12.312191320488042</v>
      </c>
      <c r="BG1070" s="116">
        <v>2.285238110144225</v>
      </c>
      <c r="BH1070" s="116">
        <v>3.1227855777266034</v>
      </c>
      <c r="BI1070" s="116">
        <v>110.12893405281483</v>
      </c>
      <c r="BJ1070" s="116">
        <v>0.79617773658875801</v>
      </c>
      <c r="BK1070" s="116">
        <v>2169.2605853864247</v>
      </c>
      <c r="BL1070" s="116">
        <v>1.6891994132305037</v>
      </c>
      <c r="BM1070" s="116">
        <v>1.0974139020366547</v>
      </c>
      <c r="BN1070" s="116">
        <v>5.8575368217087265</v>
      </c>
      <c r="BO1070" s="116">
        <v>0.52199458918186259</v>
      </c>
      <c r="BP1070" s="116">
        <v>0.51974125159324347</v>
      </c>
      <c r="BQ1070" s="116">
        <v>12.883111178915117</v>
      </c>
      <c r="BR1070" s="116">
        <v>102.96749258320402</v>
      </c>
      <c r="BS1070" s="116">
        <v>27.197558806223583</v>
      </c>
      <c r="BT1070" s="116">
        <v>19.508797455940968</v>
      </c>
    </row>
    <row r="1071" spans="1:72" x14ac:dyDescent="0.3">
      <c r="A1071" s="116">
        <v>2</v>
      </c>
      <c r="B1071" s="116">
        <v>14</v>
      </c>
      <c r="C1071" s="116">
        <v>770</v>
      </c>
      <c r="E1071" s="116">
        <v>13.2005419990254</v>
      </c>
      <c r="F1071" s="116">
        <v>4.7682222463951103</v>
      </c>
      <c r="G1071" s="116">
        <v>27.295813710793801</v>
      </c>
      <c r="H1071" s="116">
        <v>32.011267795130202</v>
      </c>
      <c r="I1071" s="116">
        <v>11.528946738015501</v>
      </c>
      <c r="K1071" s="116">
        <v>9.8220652613025408</v>
      </c>
      <c r="M1071" s="116">
        <v>1.3731422493374199</v>
      </c>
      <c r="Q1071" s="160">
        <v>63.2190391945485</v>
      </c>
      <c r="R1071" s="160">
        <v>15.5219591183779</v>
      </c>
      <c r="S1071" s="160">
        <v>0.108059605352226</v>
      </c>
      <c r="T1071" s="160">
        <v>3.0662378466675001E-2</v>
      </c>
      <c r="U1071" s="160">
        <v>2.0362989488830499</v>
      </c>
      <c r="V1071" s="160">
        <v>5.3260552279353401</v>
      </c>
      <c r="W1071" s="160">
        <v>2.65395863281642</v>
      </c>
      <c r="X1071" s="164">
        <v>2.0068343048298578</v>
      </c>
      <c r="Z1071" s="116">
        <v>2.4966251072278109E-2</v>
      </c>
      <c r="AA1071" s="116">
        <v>5.224076351591047E-2</v>
      </c>
      <c r="AB1071" s="116">
        <v>3.4938088565420952E-2</v>
      </c>
      <c r="AC1071" s="116">
        <v>3.8199720856192665E-2</v>
      </c>
      <c r="AD1071" s="116">
        <v>0.12862771422685751</v>
      </c>
      <c r="AE1071" s="116">
        <v>0.25449687011919503</v>
      </c>
      <c r="AF1071" s="116">
        <v>0.20987073471236953</v>
      </c>
      <c r="AG1071" s="116">
        <v>0.16896586333716981</v>
      </c>
      <c r="AH1071" s="116">
        <v>0.27641835735012132</v>
      </c>
      <c r="AI1071" s="116">
        <v>0.40632796257194831</v>
      </c>
      <c r="AJ1071" s="116">
        <v>0.59334794084942055</v>
      </c>
      <c r="AK1071" s="116">
        <v>1.0657848654684825</v>
      </c>
      <c r="AL1071" s="116">
        <v>0.38638345986147427</v>
      </c>
      <c r="AM1071" s="116">
        <v>0.39556268227737013</v>
      </c>
      <c r="AN1071" s="116">
        <v>1.1271970506727447</v>
      </c>
      <c r="AO1071" s="116">
        <v>2.4608534045171684</v>
      </c>
      <c r="AP1071" s="116">
        <v>1.8970742744998534</v>
      </c>
      <c r="AQ1071" s="116">
        <v>3.3197080217395007</v>
      </c>
      <c r="AR1071" s="116">
        <v>3.8412695784827355</v>
      </c>
      <c r="AS1071" s="116">
        <v>4.3394876424766782</v>
      </c>
      <c r="AT1071" s="116">
        <v>4.3152052843369839</v>
      </c>
      <c r="AV1071" s="116">
        <v>45.615453477418598</v>
      </c>
      <c r="AW1071" s="116">
        <v>694.95301324590991</v>
      </c>
      <c r="AX1071" s="116">
        <v>2.5256960076512707</v>
      </c>
      <c r="AY1071" s="116">
        <v>1.197383079036316</v>
      </c>
      <c r="AZ1071" s="116">
        <v>16012.943538791727</v>
      </c>
      <c r="BA1071" s="116">
        <v>3.0602935300871401</v>
      </c>
      <c r="BB1071" s="116">
        <v>0.22917113230736044</v>
      </c>
      <c r="BC1071" s="116">
        <v>13.995204919719905</v>
      </c>
      <c r="BD1071" s="116">
        <v>27.155278421503915</v>
      </c>
      <c r="BE1071" s="116">
        <v>589.14812399185473</v>
      </c>
      <c r="BF1071" s="116">
        <v>12.750603122042239</v>
      </c>
      <c r="BG1071" s="116">
        <v>2.3649587132296359</v>
      </c>
      <c r="BH1071" s="116">
        <v>3.1665599699444322</v>
      </c>
      <c r="BI1071" s="116">
        <v>109.39269118363838</v>
      </c>
      <c r="BJ1071" s="116">
        <v>0.81051409651268458</v>
      </c>
      <c r="BK1071" s="116">
        <v>2246.9527170799015</v>
      </c>
      <c r="BL1071" s="116">
        <v>1.7147782775121505</v>
      </c>
      <c r="BM1071" s="116">
        <v>1.0917559520064284</v>
      </c>
      <c r="BN1071" s="116">
        <v>5.7988465061690206</v>
      </c>
      <c r="BO1071" s="116">
        <v>0.51415138872246435</v>
      </c>
      <c r="BP1071" s="116">
        <v>0.5098540555283323</v>
      </c>
      <c r="BQ1071" s="116">
        <v>13.35374791438708</v>
      </c>
      <c r="BR1071" s="116">
        <v>101.59746828357981</v>
      </c>
      <c r="BS1071" s="116">
        <v>27.449433358370531</v>
      </c>
      <c r="BT1071" s="116">
        <v>19.689466965919792</v>
      </c>
    </row>
    <row r="1072" spans="1:72" x14ac:dyDescent="0.3">
      <c r="A1072" s="116">
        <v>2</v>
      </c>
      <c r="B1072" s="116">
        <v>14</v>
      </c>
      <c r="C1072" s="116">
        <v>780</v>
      </c>
      <c r="E1072" s="116">
        <v>14.4991480650213</v>
      </c>
      <c r="F1072" s="116">
        <v>5.8148755045179001</v>
      </c>
      <c r="G1072" s="116">
        <v>23.870569414045001</v>
      </c>
      <c r="H1072" s="116">
        <v>33.360709868939701</v>
      </c>
      <c r="I1072" s="116">
        <v>10.6301079893877</v>
      </c>
      <c r="K1072" s="116">
        <v>10.416256092701699</v>
      </c>
      <c r="M1072" s="116">
        <v>1.40833306538661</v>
      </c>
      <c r="Q1072" s="160">
        <v>63.520859472418501</v>
      </c>
      <c r="R1072" s="160">
        <v>15.678511949274201</v>
      </c>
      <c r="S1072" s="160">
        <v>0.15054414439663399</v>
      </c>
      <c r="T1072" s="160">
        <v>4.1320762560451599E-2</v>
      </c>
      <c r="U1072" s="160">
        <v>2.1397417756938402</v>
      </c>
      <c r="V1072" s="160">
        <v>5.3792886660872004</v>
      </c>
      <c r="W1072" s="160">
        <v>2.50187145919059</v>
      </c>
      <c r="X1072" s="164">
        <v>2.1501059322318334</v>
      </c>
      <c r="Z1072" s="116">
        <v>2.3213536664029862E-2</v>
      </c>
      <c r="AA1072" s="116">
        <v>5.1104444074778425E-2</v>
      </c>
      <c r="AB1072" s="116">
        <v>3.478382285432393E-2</v>
      </c>
      <c r="AC1072" s="116">
        <v>3.7578637063707468E-2</v>
      </c>
      <c r="AD1072" s="116">
        <v>0.11880798825050988</v>
      </c>
      <c r="AE1072" s="116">
        <v>0.22819233100393876</v>
      </c>
      <c r="AF1072" s="116">
        <v>0.20009415752720855</v>
      </c>
      <c r="AG1072" s="116">
        <v>0.16067230737258748</v>
      </c>
      <c r="AH1072" s="116">
        <v>0.26122921195729465</v>
      </c>
      <c r="AI1072" s="116">
        <v>0.40482370600978074</v>
      </c>
      <c r="AJ1072" s="116">
        <v>0.5561080951916666</v>
      </c>
      <c r="AK1072" s="116">
        <v>1.0141373748173619</v>
      </c>
      <c r="AL1072" s="116">
        <v>0.36779059214890075</v>
      </c>
      <c r="AM1072" s="116">
        <v>0.38923275265084001</v>
      </c>
      <c r="AN1072" s="116">
        <v>1.0943417009822118</v>
      </c>
      <c r="AO1072" s="116">
        <v>2.3688614489558715</v>
      </c>
      <c r="AP1072" s="116">
        <v>1.8624172786192281</v>
      </c>
      <c r="AQ1072" s="116">
        <v>3.3459947355779303</v>
      </c>
      <c r="AR1072" s="116">
        <v>3.8942740884690994</v>
      </c>
      <c r="AS1072" s="116">
        <v>4.4252723055224505</v>
      </c>
      <c r="AT1072" s="116">
        <v>4.4198108050684928</v>
      </c>
      <c r="AV1072" s="116">
        <v>42.526278806759748</v>
      </c>
      <c r="AW1072" s="116">
        <v>653.20086862580672</v>
      </c>
      <c r="AX1072" s="116">
        <v>2.3464512958135098</v>
      </c>
      <c r="AY1072" s="116">
        <v>1.1165376748018763</v>
      </c>
      <c r="AZ1072" s="116">
        <v>15823.329775298709</v>
      </c>
      <c r="BA1072" s="116">
        <v>3.1755565163510782</v>
      </c>
      <c r="BB1072" s="116">
        <v>0.22779235868154071</v>
      </c>
      <c r="BC1072" s="116">
        <v>13.811779402881237</v>
      </c>
      <c r="BD1072" s="116">
        <v>27.419969618755196</v>
      </c>
      <c r="BE1072" s="116">
        <v>581.44270255629692</v>
      </c>
      <c r="BF1072" s="116">
        <v>13.296401255256564</v>
      </c>
      <c r="BG1072" s="116">
        <v>2.4701419714118704</v>
      </c>
      <c r="BH1072" s="116">
        <v>3.2212037371027238</v>
      </c>
      <c r="BI1072" s="116">
        <v>108.83469847090261</v>
      </c>
      <c r="BJ1072" s="116">
        <v>0.83282210543013535</v>
      </c>
      <c r="BK1072" s="116">
        <v>2348.021245968589</v>
      </c>
      <c r="BL1072" s="116">
        <v>1.7555228687320208</v>
      </c>
      <c r="BM1072" s="116">
        <v>1.0945339725956342</v>
      </c>
      <c r="BN1072" s="116">
        <v>5.7847902561089573</v>
      </c>
      <c r="BO1072" s="116">
        <v>0.51022784716914193</v>
      </c>
      <c r="BP1072" s="116">
        <v>0.50382681916641481</v>
      </c>
      <c r="BQ1072" s="116">
        <v>13.940575244626988</v>
      </c>
      <c r="BR1072" s="116">
        <v>100.51232228208644</v>
      </c>
      <c r="BS1072" s="116">
        <v>27.413743924416188</v>
      </c>
      <c r="BT1072" s="116">
        <v>19.663866950003175</v>
      </c>
    </row>
    <row r="1073" spans="1:72" x14ac:dyDescent="0.3">
      <c r="A1073" s="116">
        <v>2</v>
      </c>
      <c r="B1073" s="116">
        <v>14</v>
      </c>
      <c r="C1073" s="116">
        <v>790</v>
      </c>
      <c r="E1073" s="116">
        <v>14.4991480650213</v>
      </c>
      <c r="F1073" s="116">
        <v>5.8148755045179001</v>
      </c>
      <c r="G1073" s="116">
        <v>23.870569414045001</v>
      </c>
      <c r="H1073" s="116">
        <v>33.360709868939701</v>
      </c>
      <c r="I1073" s="116">
        <v>10.6301079893877</v>
      </c>
      <c r="K1073" s="116">
        <v>10.416256092701699</v>
      </c>
      <c r="M1073" s="116">
        <v>1.40833306538661</v>
      </c>
      <c r="Q1073" s="160">
        <v>63.520859472418501</v>
      </c>
      <c r="R1073" s="160">
        <v>15.678511949274201</v>
      </c>
      <c r="S1073" s="160">
        <v>0.15054414439663399</v>
      </c>
      <c r="T1073" s="160">
        <v>4.1320762560451599E-2</v>
      </c>
      <c r="U1073" s="160">
        <v>2.1397417756938402</v>
      </c>
      <c r="V1073" s="160">
        <v>5.3792886660872004</v>
      </c>
      <c r="W1073" s="160">
        <v>2.50187145919059</v>
      </c>
      <c r="X1073" s="164">
        <v>2.1501059322318334</v>
      </c>
      <c r="Z1073" s="116">
        <v>2.3213536664029862E-2</v>
      </c>
      <c r="AA1073" s="116">
        <v>5.1104444074778425E-2</v>
      </c>
      <c r="AB1073" s="116">
        <v>3.478382285432393E-2</v>
      </c>
      <c r="AC1073" s="116">
        <v>3.7578637063707468E-2</v>
      </c>
      <c r="AD1073" s="116">
        <v>0.11880798825050988</v>
      </c>
      <c r="AE1073" s="116">
        <v>0.22819233100393876</v>
      </c>
      <c r="AF1073" s="116">
        <v>0.20009415752720855</v>
      </c>
      <c r="AG1073" s="116">
        <v>0.16067230737258748</v>
      </c>
      <c r="AH1073" s="116">
        <v>0.26122921195729465</v>
      </c>
      <c r="AI1073" s="116">
        <v>0.40482370600978074</v>
      </c>
      <c r="AJ1073" s="116">
        <v>0.5561080951916666</v>
      </c>
      <c r="AK1073" s="116">
        <v>1.0141373748173619</v>
      </c>
      <c r="AL1073" s="116">
        <v>0.36779059214890075</v>
      </c>
      <c r="AM1073" s="116">
        <v>0.38923275265084001</v>
      </c>
      <c r="AN1073" s="116">
        <v>1.0943417009822118</v>
      </c>
      <c r="AO1073" s="116">
        <v>2.3688614489558715</v>
      </c>
      <c r="AP1073" s="116">
        <v>1.8624172786192281</v>
      </c>
      <c r="AQ1073" s="116">
        <v>3.3459947355779303</v>
      </c>
      <c r="AR1073" s="116">
        <v>3.8942740884690994</v>
      </c>
      <c r="AS1073" s="116">
        <v>4.4252723055224505</v>
      </c>
      <c r="AT1073" s="116">
        <v>4.4198108050684928</v>
      </c>
      <c r="AV1073" s="116">
        <v>42.526278806759748</v>
      </c>
      <c r="AW1073" s="116">
        <v>653.20086862580672</v>
      </c>
      <c r="AX1073" s="116">
        <v>2.3464512958135098</v>
      </c>
      <c r="AY1073" s="116">
        <v>1.1165376748018763</v>
      </c>
      <c r="AZ1073" s="116">
        <v>15823.329775298709</v>
      </c>
      <c r="BA1073" s="116">
        <v>3.1755565163510782</v>
      </c>
      <c r="BB1073" s="116">
        <v>0.22779235868154071</v>
      </c>
      <c r="BC1073" s="116">
        <v>13.811779402881237</v>
      </c>
      <c r="BD1073" s="116">
        <v>27.419969618755196</v>
      </c>
      <c r="BE1073" s="116">
        <v>581.44270255629692</v>
      </c>
      <c r="BF1073" s="116">
        <v>13.296401255256564</v>
      </c>
      <c r="BG1073" s="116">
        <v>2.4701419714118704</v>
      </c>
      <c r="BH1073" s="116">
        <v>3.2212037371027238</v>
      </c>
      <c r="BI1073" s="116">
        <v>108.83469847090261</v>
      </c>
      <c r="BJ1073" s="116">
        <v>0.83282210543013535</v>
      </c>
      <c r="BK1073" s="116">
        <v>2348.021245968589</v>
      </c>
      <c r="BL1073" s="116">
        <v>1.7555228687320208</v>
      </c>
      <c r="BM1073" s="116">
        <v>1.0945339725956342</v>
      </c>
      <c r="BN1073" s="116">
        <v>5.7847902561089573</v>
      </c>
      <c r="BO1073" s="116">
        <v>0.51022784716914193</v>
      </c>
      <c r="BP1073" s="116">
        <v>0.50382681916641481</v>
      </c>
      <c r="BQ1073" s="116">
        <v>13.940575244626988</v>
      </c>
      <c r="BR1073" s="116">
        <v>100.51232228208644</v>
      </c>
      <c r="BS1073" s="116">
        <v>27.413743924416188</v>
      </c>
      <c r="BT1073" s="116">
        <v>19.663866950003175</v>
      </c>
    </row>
    <row r="1074" spans="1:72" x14ac:dyDescent="0.3">
      <c r="A1074" s="116">
        <v>2</v>
      </c>
      <c r="B1074" s="116">
        <v>14</v>
      </c>
      <c r="C1074" s="116">
        <v>800</v>
      </c>
      <c r="E1074" s="116">
        <v>14.801948580242801</v>
      </c>
      <c r="F1074" s="116">
        <v>6.4708281471217104</v>
      </c>
      <c r="G1074" s="116">
        <v>24.393836217061899</v>
      </c>
      <c r="H1074" s="116">
        <v>31.225220967683899</v>
      </c>
      <c r="I1074" s="116">
        <v>10.155613037992399</v>
      </c>
      <c r="K1074" s="116">
        <v>11.584952097810101</v>
      </c>
      <c r="M1074" s="116">
        <v>1.36760095208706</v>
      </c>
      <c r="Q1074" s="160">
        <v>63.831005430512299</v>
      </c>
      <c r="R1074" s="160">
        <v>15.6081759081304</v>
      </c>
      <c r="S1074" s="160">
        <v>0.21074944040362201</v>
      </c>
      <c r="T1074" s="160">
        <v>5.5772125285152199E-2</v>
      </c>
      <c r="U1074" s="160">
        <v>2.2871492546530798</v>
      </c>
      <c r="V1074" s="160">
        <v>5.2142178113779902</v>
      </c>
      <c r="W1074" s="160">
        <v>2.4730071030549001</v>
      </c>
      <c r="X1074" s="164">
        <v>2.1084524201070343</v>
      </c>
      <c r="Z1074" s="116">
        <v>2.3281539560480059E-2</v>
      </c>
      <c r="AA1074" s="116">
        <v>5.1414729888736466E-2</v>
      </c>
      <c r="AB1074" s="116">
        <v>3.6596033954645127E-2</v>
      </c>
      <c r="AC1074" s="116">
        <v>3.8318748197665405E-2</v>
      </c>
      <c r="AD1074" s="116">
        <v>0.12309439785334282</v>
      </c>
      <c r="AE1074" s="116">
        <v>0.23130144796568644</v>
      </c>
      <c r="AF1074" s="116">
        <v>0.19875216526133743</v>
      </c>
      <c r="AG1074" s="116">
        <v>0.16188148757368517</v>
      </c>
      <c r="AH1074" s="116">
        <v>0.26237157804274658</v>
      </c>
      <c r="AI1074" s="116">
        <v>0.43074079393360654</v>
      </c>
      <c r="AJ1074" s="116">
        <v>0.55709630278042421</v>
      </c>
      <c r="AK1074" s="116">
        <v>1.0041617815076471</v>
      </c>
      <c r="AL1074" s="116">
        <v>0.36433000171949764</v>
      </c>
      <c r="AM1074" s="116">
        <v>0.37604163635619647</v>
      </c>
      <c r="AN1074" s="116">
        <v>1.0975314161367122</v>
      </c>
      <c r="AO1074" s="116">
        <v>2.3421285307540285</v>
      </c>
      <c r="AP1074" s="116">
        <v>1.8081067998319171</v>
      </c>
      <c r="AQ1074" s="116">
        <v>3.1970882233077389</v>
      </c>
      <c r="AR1074" s="116">
        <v>3.7068876212165174</v>
      </c>
      <c r="AS1074" s="116">
        <v>4.199739361273636</v>
      </c>
      <c r="AT1074" s="116">
        <v>4.1832604349041995</v>
      </c>
      <c r="AV1074" s="116">
        <v>41.762259185039632</v>
      </c>
      <c r="AW1074" s="116">
        <v>642.51661303904984</v>
      </c>
      <c r="AX1074" s="116">
        <v>2.2879643846397859</v>
      </c>
      <c r="AY1074" s="116">
        <v>1.0946305625390187</v>
      </c>
      <c r="AZ1074" s="116">
        <v>15427.880832157025</v>
      </c>
      <c r="BA1074" s="116">
        <v>3.1296744769550613</v>
      </c>
      <c r="BB1074" s="116">
        <v>0.22687447222686488</v>
      </c>
      <c r="BC1074" s="116">
        <v>13.63925559612575</v>
      </c>
      <c r="BD1074" s="116">
        <v>27.183058087843435</v>
      </c>
      <c r="BE1074" s="116">
        <v>554.4784987675298</v>
      </c>
      <c r="BF1074" s="116">
        <v>13.249719725847381</v>
      </c>
      <c r="BG1074" s="116">
        <v>2.4911669280523134</v>
      </c>
      <c r="BH1074" s="116">
        <v>3.2284695308079887</v>
      </c>
      <c r="BI1074" s="116">
        <v>111.01631254900398</v>
      </c>
      <c r="BJ1074" s="116">
        <v>0.83095214296893993</v>
      </c>
      <c r="BK1074" s="116">
        <v>2377.5111822869212</v>
      </c>
      <c r="BL1074" s="116">
        <v>1.8063463495560166</v>
      </c>
      <c r="BM1074" s="116">
        <v>1.1455924957050527</v>
      </c>
      <c r="BN1074" s="116">
        <v>6.0794585092888029</v>
      </c>
      <c r="BO1074" s="116">
        <v>0.53795969383273412</v>
      </c>
      <c r="BP1074" s="116">
        <v>0.53258609829502801</v>
      </c>
      <c r="BQ1074" s="116">
        <v>13.794740528698703</v>
      </c>
      <c r="BR1074" s="116">
        <v>91.205244335550987</v>
      </c>
      <c r="BS1074" s="116">
        <v>25.609484813421162</v>
      </c>
      <c r="BT1074" s="116">
        <v>18.369672650977208</v>
      </c>
    </row>
    <row r="1075" spans="1:72" x14ac:dyDescent="0.3">
      <c r="A1075" s="116">
        <v>2</v>
      </c>
      <c r="B1075" s="116">
        <v>14</v>
      </c>
      <c r="C1075" s="116">
        <v>810</v>
      </c>
      <c r="E1075" s="116">
        <v>16.027301265779901</v>
      </c>
      <c r="F1075" s="116">
        <v>7.2224875866067704</v>
      </c>
      <c r="G1075" s="116">
        <v>19.8268032368779</v>
      </c>
      <c r="H1075" s="116">
        <v>34.690557644540398</v>
      </c>
      <c r="I1075" s="116">
        <v>9.5107240127058699</v>
      </c>
      <c r="K1075" s="116">
        <v>11.252644225241401</v>
      </c>
      <c r="M1075" s="116">
        <v>1.46948202824787</v>
      </c>
      <c r="Q1075" s="160">
        <v>63.834551630611202</v>
      </c>
      <c r="R1075" s="160">
        <v>15.8081307074157</v>
      </c>
      <c r="S1075" s="160">
        <v>0.19678755612836499</v>
      </c>
      <c r="T1075" s="160">
        <v>5.7940353957420802E-2</v>
      </c>
      <c r="U1075" s="160">
        <v>2.27469556310293</v>
      </c>
      <c r="V1075" s="160">
        <v>5.3898270600947402</v>
      </c>
      <c r="W1075" s="160">
        <v>2.3524139399430499</v>
      </c>
      <c r="X1075" s="164">
        <v>2.2911899001181841</v>
      </c>
      <c r="Z1075" s="116">
        <v>2.1249325030613598E-2</v>
      </c>
      <c r="AA1075" s="116">
        <v>5.0138205775903465E-2</v>
      </c>
      <c r="AB1075" s="116">
        <v>3.4915069114013868E-2</v>
      </c>
      <c r="AC1075" s="116">
        <v>3.695972145076299E-2</v>
      </c>
      <c r="AD1075" s="116">
        <v>0.10768152045245293</v>
      </c>
      <c r="AE1075" s="116">
        <v>0.19755239983223918</v>
      </c>
      <c r="AF1075" s="116">
        <v>0.18977927857623847</v>
      </c>
      <c r="AG1075" s="116">
        <v>0.15200324055169934</v>
      </c>
      <c r="AH1075" s="116">
        <v>0.24498471697850563</v>
      </c>
      <c r="AI1075" s="116">
        <v>0.406474308475329</v>
      </c>
      <c r="AJ1075" s="116">
        <v>0.51456133495496015</v>
      </c>
      <c r="AK1075" s="116">
        <v>0.9542565659743022</v>
      </c>
      <c r="AL1075" s="116">
        <v>0.3456944312265155</v>
      </c>
      <c r="AM1075" s="116">
        <v>0.38045075150504659</v>
      </c>
      <c r="AN1075" s="116">
        <v>1.0583704568915271</v>
      </c>
      <c r="AO1075" s="116">
        <v>2.2712711196080102</v>
      </c>
      <c r="AP1075" s="116">
        <v>1.8164750603189321</v>
      </c>
      <c r="AQ1075" s="116">
        <v>3.3595660884152481</v>
      </c>
      <c r="AR1075" s="116">
        <v>3.9340269053150574</v>
      </c>
      <c r="AS1075" s="116">
        <v>4.4992436216685814</v>
      </c>
      <c r="AT1075" s="116">
        <v>4.5143020826081628</v>
      </c>
      <c r="AV1075" s="116">
        <v>39.356232123215264</v>
      </c>
      <c r="AW1075" s="116">
        <v>609.01665695814165</v>
      </c>
      <c r="AX1075" s="116">
        <v>2.1625369244482529</v>
      </c>
      <c r="AY1075" s="116">
        <v>1.033734827989274</v>
      </c>
      <c r="AZ1075" s="116">
        <v>15563.110608961</v>
      </c>
      <c r="BA1075" s="116">
        <v>3.3112268652346177</v>
      </c>
      <c r="BB1075" s="116">
        <v>0.22525378133262472</v>
      </c>
      <c r="BC1075" s="116">
        <v>13.545700467499117</v>
      </c>
      <c r="BD1075" s="116">
        <v>27.596134269705029</v>
      </c>
      <c r="BE1075" s="116">
        <v>569.29308701272896</v>
      </c>
      <c r="BF1075" s="116">
        <v>13.927246206943632</v>
      </c>
      <c r="BG1075" s="116">
        <v>2.5998660442078658</v>
      </c>
      <c r="BH1075" s="116">
        <v>3.284786876727205</v>
      </c>
      <c r="BI1075" s="116">
        <v>108.39028880552755</v>
      </c>
      <c r="BJ1075" s="116">
        <v>0.85794749102890033</v>
      </c>
      <c r="BK1075" s="116">
        <v>2464.8448199859886</v>
      </c>
      <c r="BL1075" s="116">
        <v>1.8094273796050093</v>
      </c>
      <c r="BM1075" s="116">
        <v>1.103511630551143</v>
      </c>
      <c r="BN1075" s="116">
        <v>5.8029063238238843</v>
      </c>
      <c r="BO1075" s="116">
        <v>0.50896182825905922</v>
      </c>
      <c r="BP1075" s="116">
        <v>0.50037277386452239</v>
      </c>
      <c r="BQ1075" s="116">
        <v>14.699983483718038</v>
      </c>
      <c r="BR1075" s="116">
        <v>98.104821143758784</v>
      </c>
      <c r="BS1075" s="116">
        <v>27.071218049858686</v>
      </c>
      <c r="BT1075" s="116">
        <v>19.418173284708764</v>
      </c>
    </row>
    <row r="1076" spans="1:72" x14ac:dyDescent="0.3">
      <c r="A1076" s="116">
        <v>2</v>
      </c>
      <c r="B1076" s="116">
        <v>13.999999999999901</v>
      </c>
      <c r="C1076" s="116">
        <v>820</v>
      </c>
      <c r="E1076" s="116">
        <v>17.612091423544801</v>
      </c>
      <c r="F1076" s="116">
        <v>8.6863842630774393</v>
      </c>
      <c r="G1076" s="116">
        <v>16.810691639453101</v>
      </c>
      <c r="H1076" s="116">
        <v>34.603424525498603</v>
      </c>
      <c r="I1076" s="116">
        <v>8.2801465435175903</v>
      </c>
      <c r="K1076" s="116">
        <v>12.485383955567899</v>
      </c>
      <c r="M1076" s="116">
        <v>1.5218776493406101</v>
      </c>
      <c r="Q1076" s="160">
        <v>64.229442287872203</v>
      </c>
      <c r="R1076" s="160">
        <v>15.8810419568801</v>
      </c>
      <c r="S1076" s="160">
        <v>0.291181500599278</v>
      </c>
      <c r="T1076" s="160">
        <v>8.5526924107270405E-2</v>
      </c>
      <c r="U1076" s="160">
        <v>2.4764555094656502</v>
      </c>
      <c r="V1076" s="160">
        <v>5.2908796221619498</v>
      </c>
      <c r="W1076" s="160">
        <v>2.2226690398239999</v>
      </c>
      <c r="X1076" s="164">
        <v>2.3804172044349454</v>
      </c>
      <c r="Z1076" s="116">
        <v>1.9789066568768186E-2</v>
      </c>
      <c r="AA1076" s="116">
        <v>4.9760151074933055E-2</v>
      </c>
      <c r="AB1076" s="116">
        <v>3.5916309060363201E-2</v>
      </c>
      <c r="AC1076" s="116">
        <v>3.678234664082896E-2</v>
      </c>
      <c r="AD1076" s="116">
        <v>0.10087176294832993</v>
      </c>
      <c r="AE1076" s="116">
        <v>0.17476423269480384</v>
      </c>
      <c r="AF1076" s="116">
        <v>0.1822201393630582</v>
      </c>
      <c r="AG1076" s="116">
        <v>0.14662202988959039</v>
      </c>
      <c r="AH1076" s="116">
        <v>0.23408374641246851</v>
      </c>
      <c r="AI1076" s="116">
        <v>0.42043359433881455</v>
      </c>
      <c r="AJ1076" s="116">
        <v>0.4840675681760217</v>
      </c>
      <c r="AK1076" s="116">
        <v>0.9030752158399773</v>
      </c>
      <c r="AL1076" s="116">
        <v>0.32619674021528106</v>
      </c>
      <c r="AM1076" s="116">
        <v>0.36624951756736435</v>
      </c>
      <c r="AN1076" s="116">
        <v>1.032651938113766</v>
      </c>
      <c r="AO1076" s="116">
        <v>2.1930285087446042</v>
      </c>
      <c r="AP1076" s="116">
        <v>1.751710102260297</v>
      </c>
      <c r="AQ1076" s="116">
        <v>3.2904472292438145</v>
      </c>
      <c r="AR1076" s="116">
        <v>3.8644684664287636</v>
      </c>
      <c r="AS1076" s="116">
        <v>4.4366626432300187</v>
      </c>
      <c r="AT1076" s="116">
        <v>4.4618631011281522</v>
      </c>
      <c r="AV1076" s="116">
        <v>36.429832301218099</v>
      </c>
      <c r="AW1076" s="116">
        <v>567.66559627119773</v>
      </c>
      <c r="AX1076" s="116">
        <v>1.993081478407922</v>
      </c>
      <c r="AY1076" s="116">
        <v>0.95803682732452766</v>
      </c>
      <c r="AZ1076" s="116">
        <v>15050.940860163482</v>
      </c>
      <c r="BA1076" s="116">
        <v>3.3738875608193797</v>
      </c>
      <c r="BB1076" s="116">
        <v>0.22068828143168265</v>
      </c>
      <c r="BC1076" s="116">
        <v>13.134862720769382</v>
      </c>
      <c r="BD1076" s="116">
        <v>27.372934098386356</v>
      </c>
      <c r="BE1076" s="116">
        <v>546.51416598683284</v>
      </c>
      <c r="BF1076" s="116">
        <v>14.349471665586076</v>
      </c>
      <c r="BG1076" s="116">
        <v>2.7169610279763314</v>
      </c>
      <c r="BH1076" s="116">
        <v>3.3268326248826687</v>
      </c>
      <c r="BI1076" s="116">
        <v>108.81706328133404</v>
      </c>
      <c r="BJ1076" s="116">
        <v>0.87642312339684625</v>
      </c>
      <c r="BK1076" s="116">
        <v>2570.0180178922096</v>
      </c>
      <c r="BL1076" s="116">
        <v>1.8835087137816566</v>
      </c>
      <c r="BM1076" s="116">
        <v>1.1395709155577476</v>
      </c>
      <c r="BN1076" s="116">
        <v>5.982186190029501</v>
      </c>
      <c r="BO1076" s="116">
        <v>0.52317766083600237</v>
      </c>
      <c r="BP1076" s="116">
        <v>0.51321900997232772</v>
      </c>
      <c r="BQ1076" s="116">
        <v>15.288023174279044</v>
      </c>
      <c r="BR1076" s="116">
        <v>91.356930163375225</v>
      </c>
      <c r="BS1076" s="116">
        <v>25.593094693584327</v>
      </c>
      <c r="BT1076" s="116">
        <v>18.35791602493391</v>
      </c>
    </row>
    <row r="1077" spans="1:72" x14ac:dyDescent="0.3">
      <c r="A1077" s="116">
        <v>2</v>
      </c>
      <c r="B1077" s="116">
        <v>13.9999999999996</v>
      </c>
      <c r="C1077" s="116">
        <v>830</v>
      </c>
      <c r="E1077" s="116">
        <v>19.2469796617398</v>
      </c>
      <c r="F1077" s="116">
        <v>11.4355922912838</v>
      </c>
      <c r="G1077" s="116">
        <v>11.1674973045847</v>
      </c>
      <c r="H1077" s="116">
        <v>37.149675413948202</v>
      </c>
      <c r="I1077" s="116">
        <v>7.0271208934392897</v>
      </c>
      <c r="J1077" s="116">
        <v>0.66088784057785799</v>
      </c>
      <c r="K1077" s="116">
        <v>13.2240352882189</v>
      </c>
      <c r="M1077" s="116">
        <v>8.8211306207418697E-2</v>
      </c>
      <c r="Q1077" s="160">
        <v>64.380983198729496</v>
      </c>
      <c r="R1077" s="160">
        <v>15.977956221505501</v>
      </c>
      <c r="S1077" s="160">
        <v>0.29733107560854</v>
      </c>
      <c r="T1077" s="160">
        <v>8.7423140008351496E-2</v>
      </c>
      <c r="U1077" s="160">
        <v>2.5532038464507201</v>
      </c>
      <c r="V1077" s="160">
        <v>5.3185222404886101</v>
      </c>
      <c r="W1077" s="160">
        <v>2.1067376474404802</v>
      </c>
      <c r="X1077" s="164">
        <v>2.5245299275636879</v>
      </c>
      <c r="Z1077" s="116">
        <v>9.6366481569864562E-3</v>
      </c>
      <c r="AA1077" s="116">
        <v>2.5573334403151713E-2</v>
      </c>
      <c r="AB1077" s="116">
        <v>3.5479553331807932E-2</v>
      </c>
      <c r="AC1077" s="116">
        <v>3.5252467901033271E-2</v>
      </c>
      <c r="AD1077" s="116">
        <v>7.3778301380226313E-2</v>
      </c>
      <c r="AE1077" s="116">
        <v>0.79925260378130991</v>
      </c>
      <c r="AF1077" s="116">
        <v>0.99406305296976327</v>
      </c>
      <c r="AG1077" s="116">
        <v>6.2477943648695425E-2</v>
      </c>
      <c r="AH1077" s="116">
        <v>9.6604487894263777E-2</v>
      </c>
      <c r="AI1077" s="116">
        <v>0.37387759761557077</v>
      </c>
      <c r="AJ1077" s="116">
        <v>0.23917804662829933</v>
      </c>
      <c r="AK1077" s="116">
        <v>0.61493315384872349</v>
      </c>
      <c r="AL1077" s="116">
        <v>0.30959429989789666</v>
      </c>
      <c r="AM1077" s="116">
        <v>0.36434373783649882</v>
      </c>
      <c r="AN1077" s="116">
        <v>0.77577899786187043</v>
      </c>
      <c r="AO1077" s="116">
        <v>2.2928728450671123</v>
      </c>
      <c r="AP1077" s="116">
        <v>1.5313068932483163</v>
      </c>
      <c r="AQ1077" s="116">
        <v>3.2408315446220519</v>
      </c>
      <c r="AR1077" s="116">
        <v>3.9076866681277762</v>
      </c>
      <c r="AS1077" s="116">
        <v>4.5380618811105773</v>
      </c>
      <c r="AT1077" s="116">
        <v>4.6333585205392511</v>
      </c>
      <c r="AV1077" s="116">
        <v>35.005948328473046</v>
      </c>
      <c r="AW1077" s="116">
        <v>578.30987496899752</v>
      </c>
      <c r="AX1077" s="116">
        <v>1.8541917217482402</v>
      </c>
      <c r="AY1077" s="116">
        <v>0.8951088420540807</v>
      </c>
      <c r="AZ1077" s="116">
        <v>15479.634626566844</v>
      </c>
      <c r="BA1077" s="116">
        <v>1.2889513730723461</v>
      </c>
      <c r="BB1077" s="116">
        <v>7.2346017273375446E-2</v>
      </c>
      <c r="BC1077" s="116">
        <v>16.05449483989824</v>
      </c>
      <c r="BD1077" s="116">
        <v>37.340907624747778</v>
      </c>
      <c r="BE1077" s="116">
        <v>577.59918844386914</v>
      </c>
      <c r="BF1077" s="116">
        <v>21.394490657580224</v>
      </c>
      <c r="BG1077" s="116">
        <v>3.6282000995296104</v>
      </c>
      <c r="BH1077" s="116">
        <v>3.3448100653667052</v>
      </c>
      <c r="BI1077" s="116">
        <v>106.84455038691866</v>
      </c>
      <c r="BJ1077" s="116">
        <v>1.0989886308084151</v>
      </c>
      <c r="BK1077" s="116">
        <v>2493.1669079256972</v>
      </c>
      <c r="BL1077" s="116">
        <v>2.1342904455490781</v>
      </c>
      <c r="BM1077" s="116">
        <v>1.1710105539965454</v>
      </c>
      <c r="BN1077" s="116">
        <v>6.0035038841357968</v>
      </c>
      <c r="BO1077" s="116">
        <v>0.51969206026778392</v>
      </c>
      <c r="BP1077" s="116">
        <v>0.50253597074972733</v>
      </c>
      <c r="BQ1077" s="116">
        <v>17.816480044806859</v>
      </c>
      <c r="BR1077" s="116">
        <v>96.210346422889742</v>
      </c>
      <c r="BS1077" s="116">
        <v>31.946956584912186</v>
      </c>
      <c r="BT1077" s="116">
        <v>22.915538478628999</v>
      </c>
    </row>
    <row r="1078" spans="1:72" x14ac:dyDescent="0.3">
      <c r="A1078" s="116">
        <v>2</v>
      </c>
      <c r="B1078" s="116">
        <v>14</v>
      </c>
      <c r="C1078" s="116">
        <v>840</v>
      </c>
      <c r="E1078" s="116">
        <v>21.4384929923851</v>
      </c>
      <c r="F1078" s="116">
        <v>13.482248669779</v>
      </c>
      <c r="G1078" s="116">
        <v>5.2574925146414104</v>
      </c>
      <c r="H1078" s="116">
        <v>39.598077734097899</v>
      </c>
      <c r="I1078" s="116">
        <v>5.5481010814403202</v>
      </c>
      <c r="J1078" s="116">
        <v>0.77961850957247403</v>
      </c>
      <c r="K1078" s="116">
        <v>13.8959684980838</v>
      </c>
      <c r="Q1078" s="160">
        <v>64.532202697909</v>
      </c>
      <c r="R1078" s="160">
        <v>16.164338109049499</v>
      </c>
      <c r="S1078" s="160">
        <v>0.35110399135888698</v>
      </c>
      <c r="T1078" s="160">
        <v>0.112174848460036</v>
      </c>
      <c r="U1078" s="160">
        <v>2.6770573794834398</v>
      </c>
      <c r="V1078" s="160">
        <v>5.3382888293041999</v>
      </c>
      <c r="W1078" s="160">
        <v>1.9645565149292501</v>
      </c>
      <c r="X1078" s="164">
        <v>2.7172997003328501</v>
      </c>
      <c r="Z1078" s="116">
        <v>5.9083418763322048E-3</v>
      </c>
      <c r="AA1078" s="116">
        <v>2.1136678825923877E-2</v>
      </c>
      <c r="AB1078" s="116">
        <v>3.5142751519334464E-2</v>
      </c>
      <c r="AC1078" s="116">
        <v>3.4018101997299668E-2</v>
      </c>
      <c r="AD1078" s="116">
        <v>5.4936398582616022E-2</v>
      </c>
      <c r="AE1078" s="116">
        <v>0.87645070681079962</v>
      </c>
      <c r="AF1078" s="116">
        <v>1.1337542462674888</v>
      </c>
      <c r="AG1078" s="116">
        <v>4.0772948675815546E-2</v>
      </c>
      <c r="AH1078" s="116">
        <v>5.8914230697370416E-2</v>
      </c>
      <c r="AI1078" s="116">
        <v>0.359662073001844</v>
      </c>
      <c r="AJ1078" s="116">
        <v>0.1565017213777809</v>
      </c>
      <c r="AK1078" s="116">
        <v>0.50627713567562305</v>
      </c>
      <c r="AL1078" s="116">
        <v>0.28318060543481355</v>
      </c>
      <c r="AM1078" s="116">
        <v>0.35777503919606912</v>
      </c>
      <c r="AN1078" s="116">
        <v>0.6954538940254078</v>
      </c>
      <c r="AO1078" s="116">
        <v>2.2594063598189504</v>
      </c>
      <c r="AP1078" s="116">
        <v>1.4580576295327399</v>
      </c>
      <c r="AQ1078" s="116">
        <v>3.2839359224051781</v>
      </c>
      <c r="AR1078" s="116">
        <v>4.0035256288662984</v>
      </c>
      <c r="AS1078" s="116">
        <v>4.6923696392727097</v>
      </c>
      <c r="AT1078" s="116">
        <v>4.8246394493319933</v>
      </c>
      <c r="AV1078" s="116">
        <v>32.005243221697214</v>
      </c>
      <c r="AW1078" s="116">
        <v>533.5723660396161</v>
      </c>
      <c r="AX1078" s="116">
        <v>1.6942596470445903</v>
      </c>
      <c r="AY1078" s="116">
        <v>0.82021822113286502</v>
      </c>
      <c r="AZ1078" s="116">
        <v>15149.310963502101</v>
      </c>
      <c r="BA1078" s="116">
        <v>1.196095660193033</v>
      </c>
      <c r="BB1078" s="116">
        <v>6.5152942422503177E-2</v>
      </c>
      <c r="BC1078" s="116">
        <v>15.826844718458696</v>
      </c>
      <c r="BD1078" s="116">
        <v>38.746480402786119</v>
      </c>
      <c r="BE1078" s="116">
        <v>574.63108475194792</v>
      </c>
      <c r="BF1078" s="116">
        <v>24.456397954152838</v>
      </c>
      <c r="BG1078" s="116">
        <v>4.0841406331687491</v>
      </c>
      <c r="BH1078" s="116">
        <v>3.3878449713222949</v>
      </c>
      <c r="BI1078" s="116">
        <v>104.95331352993952</v>
      </c>
      <c r="BJ1078" s="116">
        <v>1.1830523964539295</v>
      </c>
      <c r="BK1078" s="116">
        <v>2561.6243777892223</v>
      </c>
      <c r="BL1078" s="116">
        <v>2.2428829297527013</v>
      </c>
      <c r="BM1078" s="116">
        <v>1.1773991695814963</v>
      </c>
      <c r="BN1078" s="116">
        <v>5.9828283941973908</v>
      </c>
      <c r="BO1078" s="116">
        <v>0.5138714222400973</v>
      </c>
      <c r="BP1078" s="116">
        <v>0.49367062950644031</v>
      </c>
      <c r="BQ1078" s="116">
        <v>18.358275401233659</v>
      </c>
      <c r="BR1078" s="116">
        <v>96.046726880762549</v>
      </c>
      <c r="BS1078" s="116">
        <v>32.059522630062041</v>
      </c>
      <c r="BT1078" s="116">
        <v>22.996282055318765</v>
      </c>
    </row>
    <row r="1079" spans="1:72" x14ac:dyDescent="0.3">
      <c r="A1079" s="116">
        <v>2</v>
      </c>
      <c r="B1079" s="116">
        <v>14</v>
      </c>
      <c r="C1079" s="116">
        <v>850</v>
      </c>
      <c r="E1079" s="116">
        <v>21.4384929923851</v>
      </c>
      <c r="F1079" s="116">
        <v>13.482248669779</v>
      </c>
      <c r="G1079" s="116">
        <v>5.2574925146414104</v>
      </c>
      <c r="H1079" s="116">
        <v>39.598077734097899</v>
      </c>
      <c r="I1079" s="116">
        <v>5.5481010814403202</v>
      </c>
      <c r="J1079" s="116">
        <v>0.77961850957247403</v>
      </c>
      <c r="K1079" s="116">
        <v>13.8959684980838</v>
      </c>
      <c r="Q1079" s="160">
        <v>64.532202697909</v>
      </c>
      <c r="R1079" s="160">
        <v>16.164338109049499</v>
      </c>
      <c r="S1079" s="160">
        <v>0.35110399135888698</v>
      </c>
      <c r="T1079" s="160">
        <v>0.112174848460036</v>
      </c>
      <c r="U1079" s="160">
        <v>2.6770573794834398</v>
      </c>
      <c r="V1079" s="160">
        <v>5.3382888293041999</v>
      </c>
      <c r="W1079" s="160">
        <v>1.9645565149292501</v>
      </c>
      <c r="X1079" s="164">
        <v>2.7172997003328501</v>
      </c>
      <c r="Z1079" s="116">
        <v>5.9083418763322048E-3</v>
      </c>
      <c r="AA1079" s="116">
        <v>2.1136678825923877E-2</v>
      </c>
      <c r="AB1079" s="116">
        <v>3.5142751519334464E-2</v>
      </c>
      <c r="AC1079" s="116">
        <v>3.4018101997299668E-2</v>
      </c>
      <c r="AD1079" s="116">
        <v>5.4936398582616022E-2</v>
      </c>
      <c r="AE1079" s="116">
        <v>0.87645070681079962</v>
      </c>
      <c r="AF1079" s="116">
        <v>1.1337542462674888</v>
      </c>
      <c r="AG1079" s="116">
        <v>4.0772948675815546E-2</v>
      </c>
      <c r="AH1079" s="116">
        <v>5.8914230697370416E-2</v>
      </c>
      <c r="AI1079" s="116">
        <v>0.359662073001844</v>
      </c>
      <c r="AJ1079" s="116">
        <v>0.1565017213777809</v>
      </c>
      <c r="AK1079" s="116">
        <v>0.50627713567562305</v>
      </c>
      <c r="AL1079" s="116">
        <v>0.28318060543481355</v>
      </c>
      <c r="AM1079" s="116">
        <v>0.35777503919606912</v>
      </c>
      <c r="AN1079" s="116">
        <v>0.6954538940254078</v>
      </c>
      <c r="AO1079" s="116">
        <v>2.2594063598189504</v>
      </c>
      <c r="AP1079" s="116">
        <v>1.4580576295327399</v>
      </c>
      <c r="AQ1079" s="116">
        <v>3.2839359224051781</v>
      </c>
      <c r="AR1079" s="116">
        <v>4.0035256288662984</v>
      </c>
      <c r="AS1079" s="116">
        <v>4.6923696392727097</v>
      </c>
      <c r="AT1079" s="116">
        <v>4.8246394493319933</v>
      </c>
      <c r="AV1079" s="116">
        <v>32.005243221697214</v>
      </c>
      <c r="AW1079" s="116">
        <v>533.5723660396161</v>
      </c>
      <c r="AX1079" s="116">
        <v>1.6942596470445903</v>
      </c>
      <c r="AY1079" s="116">
        <v>0.82021822113286502</v>
      </c>
      <c r="AZ1079" s="116">
        <v>15149.310963502101</v>
      </c>
      <c r="BA1079" s="116">
        <v>1.196095660193033</v>
      </c>
      <c r="BB1079" s="116">
        <v>6.5152942422503177E-2</v>
      </c>
      <c r="BC1079" s="116">
        <v>15.826844718458696</v>
      </c>
      <c r="BD1079" s="116">
        <v>38.746480402786119</v>
      </c>
      <c r="BE1079" s="116">
        <v>574.63108475194792</v>
      </c>
      <c r="BF1079" s="116">
        <v>24.456397954152838</v>
      </c>
      <c r="BG1079" s="116">
        <v>4.0841406331687491</v>
      </c>
      <c r="BH1079" s="116">
        <v>3.3878449713222949</v>
      </c>
      <c r="BI1079" s="116">
        <v>104.95331352993952</v>
      </c>
      <c r="BJ1079" s="116">
        <v>1.1830523964539295</v>
      </c>
      <c r="BK1079" s="116">
        <v>2561.6243777892223</v>
      </c>
      <c r="BL1079" s="116">
        <v>2.2428829297527013</v>
      </c>
      <c r="BM1079" s="116">
        <v>1.1773991695814963</v>
      </c>
      <c r="BN1079" s="116">
        <v>5.9828283941973908</v>
      </c>
      <c r="BO1079" s="116">
        <v>0.5138714222400973</v>
      </c>
      <c r="BP1079" s="116">
        <v>0.49367062950644031</v>
      </c>
      <c r="BQ1079" s="116">
        <v>18.358275401233659</v>
      </c>
      <c r="BR1079" s="116">
        <v>96.046726880762549</v>
      </c>
      <c r="BS1079" s="116">
        <v>32.059522630062041</v>
      </c>
      <c r="BT1079" s="116">
        <v>22.996282055318765</v>
      </c>
    </row>
    <row r="1080" spans="1:72" x14ac:dyDescent="0.3">
      <c r="A1080" s="116">
        <v>2</v>
      </c>
      <c r="B1080" s="116">
        <v>13.9999999999997</v>
      </c>
      <c r="C1080" s="116">
        <v>859.99999999999</v>
      </c>
      <c r="E1080" s="116">
        <v>23.225645255521801</v>
      </c>
      <c r="F1080" s="116">
        <v>15.2021698785572</v>
      </c>
      <c r="G1080" s="116">
        <v>1.68412293238835</v>
      </c>
      <c r="H1080" s="116">
        <v>39.955290690258501</v>
      </c>
      <c r="I1080" s="116">
        <v>4.2714636604727101</v>
      </c>
      <c r="J1080" s="116">
        <v>0.83296582641129402</v>
      </c>
      <c r="K1080" s="116">
        <v>14.828341756390101</v>
      </c>
      <c r="Q1080" s="160">
        <v>64.7959957673188</v>
      </c>
      <c r="R1080" s="160">
        <v>16.207674011555898</v>
      </c>
      <c r="S1080" s="160">
        <v>0.43360250380415599</v>
      </c>
      <c r="T1080" s="160">
        <v>0.13892310146727699</v>
      </c>
      <c r="U1080" s="160">
        <v>2.8281694318000001</v>
      </c>
      <c r="V1080" s="160">
        <v>5.2576871718736697</v>
      </c>
      <c r="W1080" s="160">
        <v>1.8641208812291401</v>
      </c>
      <c r="X1080" s="164">
        <v>2.8204647160043201</v>
      </c>
      <c r="Z1080" s="116">
        <v>3.8976219689259976E-3</v>
      </c>
      <c r="AA1080" s="116">
        <v>1.9432712012646087E-2</v>
      </c>
      <c r="AB1080" s="116">
        <v>3.5870459139118197E-2</v>
      </c>
      <c r="AC1080" s="116">
        <v>3.3521378693763204E-2</v>
      </c>
      <c r="AD1080" s="116">
        <v>4.5154653565027368E-2</v>
      </c>
      <c r="AE1080" s="116">
        <v>0.90466047229062752</v>
      </c>
      <c r="AF1080" s="116">
        <v>1.1955750269291083</v>
      </c>
      <c r="AG1080" s="116">
        <v>3.0850350051491757E-2</v>
      </c>
      <c r="AH1080" s="116">
        <v>4.0809149552007824E-2</v>
      </c>
      <c r="AI1080" s="116">
        <v>0.36322648540925401</v>
      </c>
      <c r="AJ1080" s="116">
        <v>0.11270084696950283</v>
      </c>
      <c r="AK1080" s="116">
        <v>0.44024902728683329</v>
      </c>
      <c r="AL1080" s="116">
        <v>0.26396204550558872</v>
      </c>
      <c r="AM1080" s="116">
        <v>0.34595230115037096</v>
      </c>
      <c r="AN1080" s="116">
        <v>0.65309044234207347</v>
      </c>
      <c r="AO1080" s="116">
        <v>2.2298371518914695</v>
      </c>
      <c r="AP1080" s="116">
        <v>1.3875809447604894</v>
      </c>
      <c r="AQ1080" s="116">
        <v>3.2314619797883366</v>
      </c>
      <c r="AR1080" s="116">
        <v>3.9608837968088277</v>
      </c>
      <c r="AS1080" s="116">
        <v>4.6658194303851062</v>
      </c>
      <c r="AT1080" s="116">
        <v>4.8139816911025939</v>
      </c>
      <c r="AV1080" s="116">
        <v>29.798235762368627</v>
      </c>
      <c r="AW1080" s="116">
        <v>498.63297330348399</v>
      </c>
      <c r="AX1080" s="116">
        <v>1.5781627474144451</v>
      </c>
      <c r="AY1080" s="116">
        <v>0.76654569436458664</v>
      </c>
      <c r="AZ1080" s="116">
        <v>14616.955266584919</v>
      </c>
      <c r="BA1080" s="116">
        <v>1.1652953137843101</v>
      </c>
      <c r="BB1080" s="116">
        <v>6.2599730172269288E-2</v>
      </c>
      <c r="BC1080" s="116">
        <v>15.237850554687125</v>
      </c>
      <c r="BD1080" s="116">
        <v>38.317459298891471</v>
      </c>
      <c r="BE1080" s="116">
        <v>558.68872161146533</v>
      </c>
      <c r="BF1080" s="116">
        <v>25.879771004100757</v>
      </c>
      <c r="BG1080" s="116">
        <v>4.3840051656502474</v>
      </c>
      <c r="BH1080" s="116">
        <v>3.4029903244209723</v>
      </c>
      <c r="BI1080" s="116">
        <v>104.44722222325973</v>
      </c>
      <c r="BJ1080" s="116">
        <v>1.2267222207973367</v>
      </c>
      <c r="BK1080" s="116">
        <v>2621.1906278939273</v>
      </c>
      <c r="BL1080" s="116">
        <v>2.3505606601884268</v>
      </c>
      <c r="BM1080" s="116">
        <v>1.2125945288106945</v>
      </c>
      <c r="BN1080" s="116">
        <v>6.1407807350237649</v>
      </c>
      <c r="BO1080" s="116">
        <v>0.52550732961756663</v>
      </c>
      <c r="BP1080" s="116">
        <v>0.50328909307147141</v>
      </c>
      <c r="BQ1080" s="116">
        <v>18.615021351969308</v>
      </c>
      <c r="BR1080" s="116">
        <v>90.980079849619187</v>
      </c>
      <c r="BS1080" s="116">
        <v>30.276536417059248</v>
      </c>
      <c r="BT1080" s="116">
        <v>21.717346797046719</v>
      </c>
    </row>
    <row r="1081" spans="1:72" x14ac:dyDescent="0.3">
      <c r="A1081" s="116">
        <v>2</v>
      </c>
      <c r="B1081" s="116">
        <v>14</v>
      </c>
      <c r="C1081" s="116">
        <v>870</v>
      </c>
      <c r="E1081" s="116">
        <v>24.858592637264302</v>
      </c>
      <c r="F1081" s="116">
        <v>15.5725075527528</v>
      </c>
      <c r="H1081" s="116">
        <v>40.945387483754502</v>
      </c>
      <c r="I1081" s="116">
        <v>3.7046151923446899</v>
      </c>
      <c r="J1081" s="116">
        <v>0.86008605194302801</v>
      </c>
      <c r="K1081" s="116">
        <v>14.0588110819407</v>
      </c>
      <c r="Q1081" s="160">
        <v>64.968196704599094</v>
      </c>
      <c r="R1081" s="160">
        <v>16.315061318935701</v>
      </c>
      <c r="S1081" s="160">
        <v>0.513012969686924</v>
      </c>
      <c r="T1081" s="160">
        <v>0.16239634662306701</v>
      </c>
      <c r="U1081" s="160">
        <v>2.9239645601826201</v>
      </c>
      <c r="V1081" s="160">
        <v>5.3086749499306203</v>
      </c>
      <c r="W1081" s="160">
        <v>1.7623801005147699</v>
      </c>
      <c r="X1081" s="164">
        <v>3.0122190714591142</v>
      </c>
      <c r="Z1081" s="116">
        <v>2.8942881157935367E-3</v>
      </c>
      <c r="AA1081" s="116">
        <v>1.7547452141515596E-2</v>
      </c>
      <c r="AB1081" s="116">
        <v>3.4675769915185242E-2</v>
      </c>
      <c r="AC1081" s="116">
        <v>3.2297208773707967E-2</v>
      </c>
      <c r="AD1081" s="116">
        <v>3.749993370709661E-2</v>
      </c>
      <c r="AE1081" s="116">
        <v>0.92004780359742089</v>
      </c>
      <c r="AF1081" s="116">
        <v>1.2276214502144174</v>
      </c>
      <c r="AG1081" s="116">
        <v>2.4585802525196838E-2</v>
      </c>
      <c r="AH1081" s="116">
        <v>3.0818789503469703E-2</v>
      </c>
      <c r="AI1081" s="116">
        <v>0.33757563957800424</v>
      </c>
      <c r="AJ1081" s="116">
        <v>9.1256227102133908E-2</v>
      </c>
      <c r="AK1081" s="116">
        <v>0.41346000974187602</v>
      </c>
      <c r="AL1081" s="116">
        <v>0.2568597698825002</v>
      </c>
      <c r="AM1081" s="116">
        <v>0.34526514261773111</v>
      </c>
      <c r="AN1081" s="116">
        <v>0.62182639490980995</v>
      </c>
      <c r="AO1081" s="116">
        <v>2.2248436703436467</v>
      </c>
      <c r="AP1081" s="116">
        <v>1.3765467957021023</v>
      </c>
      <c r="AQ1081" s="116">
        <v>3.2655389074990651</v>
      </c>
      <c r="AR1081" s="116">
        <v>4.0149133238335919</v>
      </c>
      <c r="AS1081" s="116">
        <v>4.7412999281517845</v>
      </c>
      <c r="AT1081" s="116">
        <v>4.9012367180012752</v>
      </c>
      <c r="AV1081" s="116">
        <v>27.954934788818978</v>
      </c>
      <c r="AW1081" s="116">
        <v>470.83078400122201</v>
      </c>
      <c r="AX1081" s="116">
        <v>1.4928536663478353</v>
      </c>
      <c r="AY1081" s="116">
        <v>0.72479238858184203</v>
      </c>
      <c r="AZ1081" s="116">
        <v>14097.25379320194</v>
      </c>
      <c r="BA1081" s="116">
        <v>1.1490305442404851</v>
      </c>
      <c r="BB1081" s="116">
        <v>6.1483208702628661E-2</v>
      </c>
      <c r="BC1081" s="116">
        <v>14.603457468675948</v>
      </c>
      <c r="BD1081" s="116">
        <v>37.16738887079412</v>
      </c>
      <c r="BE1081" s="116">
        <v>568.56248747001223</v>
      </c>
      <c r="BF1081" s="116">
        <v>26.012342043433353</v>
      </c>
      <c r="BG1081" s="116">
        <v>4.4701480214609717</v>
      </c>
      <c r="BH1081" s="116">
        <v>3.3514950213641233</v>
      </c>
      <c r="BI1081" s="116">
        <v>102.35756767098964</v>
      </c>
      <c r="BJ1081" s="116">
        <v>1.2572729207142783</v>
      </c>
      <c r="BK1081" s="116">
        <v>2653.723751738381</v>
      </c>
      <c r="BL1081" s="116">
        <v>2.3773472726870941</v>
      </c>
      <c r="BM1081" s="116">
        <v>1.2174553555885179</v>
      </c>
      <c r="BN1081" s="116">
        <v>6.1553569798891816</v>
      </c>
      <c r="BO1081" s="116">
        <v>0.52594080424115797</v>
      </c>
      <c r="BP1081" s="116">
        <v>0.50286864375292206</v>
      </c>
      <c r="BQ1081" s="116">
        <v>18.688525997364859</v>
      </c>
      <c r="BR1081" s="116">
        <v>92.368726838690733</v>
      </c>
      <c r="BS1081" s="116">
        <v>29.040302373379173</v>
      </c>
      <c r="BT1081" s="116">
        <v>20.830596639132743</v>
      </c>
    </row>
    <row r="1082" spans="1:72" x14ac:dyDescent="0.3">
      <c r="A1082" s="116">
        <v>2</v>
      </c>
      <c r="B1082" s="116">
        <v>14.000000000000099</v>
      </c>
      <c r="C1082" s="116">
        <v>880</v>
      </c>
      <c r="E1082" s="116">
        <v>25.018189726946499</v>
      </c>
      <c r="F1082" s="116">
        <v>15.2950444818129</v>
      </c>
      <c r="H1082" s="116">
        <v>41.500621503651203</v>
      </c>
      <c r="I1082" s="116">
        <v>3.8222827666875498</v>
      </c>
      <c r="J1082" s="116">
        <v>0.860086061956578</v>
      </c>
      <c r="K1082" s="116">
        <v>13.503775458945199</v>
      </c>
      <c r="Q1082" s="160">
        <v>64.933009659649301</v>
      </c>
      <c r="R1082" s="160">
        <v>16.358539405909099</v>
      </c>
      <c r="S1082" s="160">
        <v>0.51291740590665502</v>
      </c>
      <c r="T1082" s="160">
        <v>0.16288324100742799</v>
      </c>
      <c r="U1082" s="160">
        <v>2.9264730695623702</v>
      </c>
      <c r="V1082" s="160">
        <v>5.3606199264112497</v>
      </c>
      <c r="W1082" s="160">
        <v>1.75057344681919</v>
      </c>
      <c r="X1082" s="164">
        <v>3.0622079502871196</v>
      </c>
      <c r="Z1082" s="116">
        <v>2.8816845742650871E-3</v>
      </c>
      <c r="AA1082" s="116">
        <v>1.7130960680636104E-2</v>
      </c>
      <c r="AB1082" s="116">
        <v>3.3912157132772229E-2</v>
      </c>
      <c r="AC1082" s="116">
        <v>3.1893772953464156E-2</v>
      </c>
      <c r="AD1082" s="116">
        <v>3.6125881137982915E-2</v>
      </c>
      <c r="AE1082" s="116">
        <v>0.9200672740499628</v>
      </c>
      <c r="AF1082" s="116">
        <v>1.2277436746924391</v>
      </c>
      <c r="AG1082" s="116">
        <v>2.3859730174306329E-2</v>
      </c>
      <c r="AH1082" s="116">
        <v>3.0144303686394477E-2</v>
      </c>
      <c r="AI1082" s="116">
        <v>0.32534801030307636</v>
      </c>
      <c r="AJ1082" s="116">
        <v>9.1061699955392761E-2</v>
      </c>
      <c r="AK1082" s="116">
        <v>0.41680022337479811</v>
      </c>
      <c r="AL1082" s="116">
        <v>0.25825023349033505</v>
      </c>
      <c r="AM1082" s="116">
        <v>0.34887124745836823</v>
      </c>
      <c r="AN1082" s="116">
        <v>0.61803398029508239</v>
      </c>
      <c r="AO1082" s="116">
        <v>2.2291010333647323</v>
      </c>
      <c r="AP1082" s="116">
        <v>1.3920165666833908</v>
      </c>
      <c r="AQ1082" s="116">
        <v>3.3058288819387833</v>
      </c>
      <c r="AR1082" s="116">
        <v>4.0654546826961253</v>
      </c>
      <c r="AS1082" s="116">
        <v>4.8012942606956344</v>
      </c>
      <c r="AT1082" s="116">
        <v>4.9639576733050186</v>
      </c>
      <c r="AV1082" s="116">
        <v>27.779689141741571</v>
      </c>
      <c r="AW1082" s="116">
        <v>468.58307018321113</v>
      </c>
      <c r="AX1082" s="116">
        <v>1.487610131032558</v>
      </c>
      <c r="AY1082" s="116">
        <v>0.72150837778783705</v>
      </c>
      <c r="AZ1082" s="116">
        <v>14071.535694037981</v>
      </c>
      <c r="BA1082" s="116">
        <v>1.1488567340024409</v>
      </c>
      <c r="BB1082" s="116">
        <v>6.1497473505252011E-2</v>
      </c>
      <c r="BC1082" s="116">
        <v>14.54831103990414</v>
      </c>
      <c r="BD1082" s="116">
        <v>37.025544879822647</v>
      </c>
      <c r="BE1082" s="116">
        <v>577.89553584240923</v>
      </c>
      <c r="BF1082" s="116">
        <v>25.905791415324213</v>
      </c>
      <c r="BG1082" s="116">
        <v>4.4428154123002122</v>
      </c>
      <c r="BH1082" s="116">
        <v>3.3346657172343455</v>
      </c>
      <c r="BI1082" s="116">
        <v>101.60777218911426</v>
      </c>
      <c r="BJ1082" s="116">
        <v>1.2612196633377843</v>
      </c>
      <c r="BK1082" s="116">
        <v>2652.0148624755739</v>
      </c>
      <c r="BL1082" s="116">
        <v>2.3571397159702916</v>
      </c>
      <c r="BM1082" s="116">
        <v>1.2055909058497032</v>
      </c>
      <c r="BN1082" s="116">
        <v>6.0936172159293953</v>
      </c>
      <c r="BO1082" s="116">
        <v>0.52061158934188156</v>
      </c>
      <c r="BP1082" s="116">
        <v>0.49770316134893294</v>
      </c>
      <c r="BQ1082" s="116">
        <v>18.681364754022393</v>
      </c>
      <c r="BR1082" s="116">
        <v>94.83620571566685</v>
      </c>
      <c r="BS1082" s="116">
        <v>29.230899398897964</v>
      </c>
      <c r="BT1082" s="116">
        <v>20.967311805116687</v>
      </c>
    </row>
    <row r="1083" spans="1:72" x14ac:dyDescent="0.3">
      <c r="A1083" s="116">
        <v>2</v>
      </c>
      <c r="B1083" s="116">
        <v>14</v>
      </c>
      <c r="C1083" s="116">
        <v>890</v>
      </c>
      <c r="E1083" s="116">
        <v>26.646277592147101</v>
      </c>
      <c r="F1083" s="116">
        <v>15.7900880512905</v>
      </c>
      <c r="H1083" s="116">
        <v>40.278405222143498</v>
      </c>
      <c r="I1083" s="116">
        <v>3.1869587089468898</v>
      </c>
      <c r="J1083" s="116">
        <v>0.86008605086069001</v>
      </c>
      <c r="K1083" s="116">
        <v>13.2381843746114</v>
      </c>
      <c r="Q1083" s="160">
        <v>65.219469286145198</v>
      </c>
      <c r="R1083" s="160">
        <v>16.361856404745101</v>
      </c>
      <c r="S1083" s="160">
        <v>0.65992349031223996</v>
      </c>
      <c r="T1083" s="160">
        <v>0.19112764662695</v>
      </c>
      <c r="U1083" s="160">
        <v>3.1125490092017798</v>
      </c>
      <c r="V1083" s="160">
        <v>5.29131525368539</v>
      </c>
      <c r="W1083" s="160">
        <v>1.65726960555197</v>
      </c>
      <c r="X1083" s="164">
        <v>3.1927908627293418</v>
      </c>
      <c r="Z1083" s="116">
        <v>2.7966100237416043E-3</v>
      </c>
      <c r="AA1083" s="116">
        <v>1.6386271835761197E-2</v>
      </c>
      <c r="AB1083" s="116">
        <v>3.4025845506410309E-2</v>
      </c>
      <c r="AC1083" s="116">
        <v>3.1297225250689051E-2</v>
      </c>
      <c r="AD1083" s="116">
        <v>3.5307531718599211E-2</v>
      </c>
      <c r="AE1083" s="116">
        <v>0.91989733560921227</v>
      </c>
      <c r="AF1083" s="116">
        <v>1.2273232489070394</v>
      </c>
      <c r="AG1083" s="116">
        <v>2.3509944094973857E-2</v>
      </c>
      <c r="AH1083" s="116">
        <v>2.9886829462246422E-2</v>
      </c>
      <c r="AI1083" s="116">
        <v>0.31734107370906461</v>
      </c>
      <c r="AJ1083" s="116">
        <v>8.9541514424964191E-2</v>
      </c>
      <c r="AK1083" s="116">
        <v>0.40710204444147235</v>
      </c>
      <c r="AL1083" s="116">
        <v>0.25430040279836841</v>
      </c>
      <c r="AM1083" s="116">
        <v>0.33933856041637933</v>
      </c>
      <c r="AN1083" s="116">
        <v>0.6046411902039327</v>
      </c>
      <c r="AO1083" s="116">
        <v>2.2156478926510301</v>
      </c>
      <c r="AP1083" s="116">
        <v>1.3552143613925451</v>
      </c>
      <c r="AQ1083" s="116">
        <v>3.2139995423684842</v>
      </c>
      <c r="AR1083" s="116">
        <v>3.951598182877504</v>
      </c>
      <c r="AS1083" s="116">
        <v>4.6661551206568337</v>
      </c>
      <c r="AT1083" s="116">
        <v>4.8237994921886607</v>
      </c>
      <c r="AV1083" s="116">
        <v>26.106627397518263</v>
      </c>
      <c r="AW1083" s="116">
        <v>442.57683797318003</v>
      </c>
      <c r="AX1083" s="116">
        <v>1.406894468314388</v>
      </c>
      <c r="AY1083" s="116">
        <v>0.68330646132690687</v>
      </c>
      <c r="AZ1083" s="116">
        <v>13345.129673800044</v>
      </c>
      <c r="BA1083" s="116">
        <v>1.1474204596186086</v>
      </c>
      <c r="BB1083" s="116">
        <v>6.1709164220927898E-2</v>
      </c>
      <c r="BC1083" s="116">
        <v>13.746518669638744</v>
      </c>
      <c r="BD1083" s="116">
        <v>35.022519395154006</v>
      </c>
      <c r="BE1083" s="116">
        <v>571.97987670126736</v>
      </c>
      <c r="BF1083" s="116">
        <v>24.838563648375313</v>
      </c>
      <c r="BG1083" s="116">
        <v>4.4240953399861773</v>
      </c>
      <c r="BH1083" s="116">
        <v>3.2670967187078594</v>
      </c>
      <c r="BI1083" s="116">
        <v>100.89637864928255</v>
      </c>
      <c r="BJ1083" s="116">
        <v>1.2676242086981282</v>
      </c>
      <c r="BK1083" s="116">
        <v>2693.9026799062021</v>
      </c>
      <c r="BL1083" s="116">
        <v>2.4195538858331971</v>
      </c>
      <c r="BM1083" s="116">
        <v>1.2537865695742645</v>
      </c>
      <c r="BN1083" s="116">
        <v>6.3504959313446427</v>
      </c>
      <c r="BO1083" s="116">
        <v>0.54333370938837922</v>
      </c>
      <c r="BP1083" s="116">
        <v>0.51959325657333377</v>
      </c>
      <c r="BQ1083" s="116">
        <v>18.59400421484683</v>
      </c>
      <c r="BR1083" s="116">
        <v>90.06853683317884</v>
      </c>
      <c r="BS1083" s="116">
        <v>26.456306920331642</v>
      </c>
      <c r="BT1083" s="116">
        <v>18.977097790955188</v>
      </c>
    </row>
    <row r="1084" spans="1:72" x14ac:dyDescent="0.3">
      <c r="A1084" s="116">
        <v>2</v>
      </c>
      <c r="B1084" s="116">
        <v>14</v>
      </c>
      <c r="C1084" s="116">
        <v>900</v>
      </c>
      <c r="E1084" s="116">
        <v>28.102525741343101</v>
      </c>
      <c r="F1084" s="116">
        <v>16.1242455559861</v>
      </c>
      <c r="H1084" s="116">
        <v>39.425810131263297</v>
      </c>
      <c r="I1084" s="116">
        <v>2.7022287733802401</v>
      </c>
      <c r="J1084" s="116">
        <v>0.86008606978209901</v>
      </c>
      <c r="K1084" s="116">
        <v>12.785103728245099</v>
      </c>
      <c r="Q1084" s="160">
        <v>65.365578537134596</v>
      </c>
      <c r="R1084" s="160">
        <v>16.394682126454899</v>
      </c>
      <c r="S1084" s="160">
        <v>0.80823383537752702</v>
      </c>
      <c r="T1084" s="160">
        <v>0.23100143355234301</v>
      </c>
      <c r="U1084" s="160">
        <v>3.2674561502343602</v>
      </c>
      <c r="V1084" s="160">
        <v>5.2345492570206797</v>
      </c>
      <c r="W1084" s="160">
        <v>1.58098764675159</v>
      </c>
      <c r="X1084" s="164">
        <v>3.3109362162164633</v>
      </c>
      <c r="Z1084" s="116">
        <v>2.7228973093280408E-3</v>
      </c>
      <c r="AA1084" s="116">
        <v>1.5589182048392294E-2</v>
      </c>
      <c r="AB1084" s="116">
        <v>3.3835372409071557E-2</v>
      </c>
      <c r="AC1084" s="116">
        <v>3.0623417241594203E-2</v>
      </c>
      <c r="AD1084" s="116">
        <v>3.4051381712667896E-2</v>
      </c>
      <c r="AE1084" s="116">
        <v>0.91975661097589301</v>
      </c>
      <c r="AF1084" s="116">
        <v>1.2270054512066302</v>
      </c>
      <c r="AG1084" s="116">
        <v>2.2921818144530263E-2</v>
      </c>
      <c r="AH1084" s="116">
        <v>2.940289898300489E-2</v>
      </c>
      <c r="AI1084" s="116">
        <v>0.3055570813546592</v>
      </c>
      <c r="AJ1084" s="116">
        <v>8.8145548330006915E-2</v>
      </c>
      <c r="AK1084" s="116">
        <v>0.39994315245618728</v>
      </c>
      <c r="AL1084" s="116">
        <v>0.25141295858921348</v>
      </c>
      <c r="AM1084" s="116">
        <v>0.33250019436928391</v>
      </c>
      <c r="AN1084" s="116">
        <v>0.59143169053194578</v>
      </c>
      <c r="AO1084" s="116">
        <v>2.2055840340097941</v>
      </c>
      <c r="AP1084" s="116">
        <v>1.3290876040700721</v>
      </c>
      <c r="AQ1084" s="116">
        <v>3.1494346612548481</v>
      </c>
      <c r="AR1084" s="116">
        <v>3.8717638453430014</v>
      </c>
      <c r="AS1084" s="116">
        <v>4.5713926139212946</v>
      </c>
      <c r="AT1084" s="116">
        <v>4.7257167603142198</v>
      </c>
      <c r="AV1084" s="116">
        <v>24.77181029908207</v>
      </c>
      <c r="AW1084" s="116">
        <v>421.75180493848109</v>
      </c>
      <c r="AX1084" s="116">
        <v>1.3427125161262699</v>
      </c>
      <c r="AY1084" s="116">
        <v>0.65259071979487338</v>
      </c>
      <c r="AZ1084" s="116">
        <v>12770.923898560099</v>
      </c>
      <c r="BA1084" s="116">
        <v>1.1461232545014419</v>
      </c>
      <c r="BB1084" s="116">
        <v>6.1896904225257392E-2</v>
      </c>
      <c r="BC1084" s="116">
        <v>13.109002856961251</v>
      </c>
      <c r="BD1084" s="116">
        <v>33.425424333150353</v>
      </c>
      <c r="BE1084" s="116">
        <v>570.30200424951192</v>
      </c>
      <c r="BF1084" s="116">
        <v>23.954726067096043</v>
      </c>
      <c r="BG1084" s="116">
        <v>4.3969628541905275</v>
      </c>
      <c r="BH1084" s="116">
        <v>3.2049559040582785</v>
      </c>
      <c r="BI1084" s="116">
        <v>99.983752818970359</v>
      </c>
      <c r="BJ1084" s="116">
        <v>1.2743368157076471</v>
      </c>
      <c r="BK1084" s="116">
        <v>2729.8907226013011</v>
      </c>
      <c r="BL1084" s="116">
        <v>2.4664289195927238</v>
      </c>
      <c r="BM1084" s="116">
        <v>1.2925331647804539</v>
      </c>
      <c r="BN1084" s="116">
        <v>6.5584989178907058</v>
      </c>
      <c r="BO1084" s="116">
        <v>0.5618400977234892</v>
      </c>
      <c r="BP1084" s="116">
        <v>0.53741865768342545</v>
      </c>
      <c r="BQ1084" s="116">
        <v>18.516649077156263</v>
      </c>
      <c r="BR1084" s="116">
        <v>86.956178752092882</v>
      </c>
      <c r="BS1084" s="116">
        <v>24.39253395754508</v>
      </c>
      <c r="BT1084" s="116">
        <v>17.49675431553867</v>
      </c>
    </row>
    <row r="1085" spans="1:72" x14ac:dyDescent="0.3">
      <c r="A1085" s="116">
        <v>2</v>
      </c>
      <c r="B1085" s="116">
        <v>14</v>
      </c>
      <c r="C1085" s="116">
        <v>910</v>
      </c>
      <c r="E1085" s="116">
        <v>28.102525741343101</v>
      </c>
      <c r="F1085" s="116">
        <v>16.1242455559861</v>
      </c>
      <c r="H1085" s="116">
        <v>39.425810131263297</v>
      </c>
      <c r="I1085" s="116">
        <v>2.7022287733802401</v>
      </c>
      <c r="J1085" s="116">
        <v>0.86008606978209901</v>
      </c>
      <c r="K1085" s="116">
        <v>12.785103728245099</v>
      </c>
      <c r="Q1085" s="160">
        <v>65.365578537134596</v>
      </c>
      <c r="R1085" s="160">
        <v>16.394682126454899</v>
      </c>
      <c r="S1085" s="160">
        <v>0.80823383537752702</v>
      </c>
      <c r="T1085" s="160">
        <v>0.23100143355234301</v>
      </c>
      <c r="U1085" s="160">
        <v>3.2674561502343602</v>
      </c>
      <c r="V1085" s="160">
        <v>5.2345492570206797</v>
      </c>
      <c r="W1085" s="160">
        <v>1.58098764675159</v>
      </c>
      <c r="X1085" s="164">
        <v>3.3109362162164633</v>
      </c>
      <c r="Z1085" s="116">
        <v>2.7228973093280408E-3</v>
      </c>
      <c r="AA1085" s="116">
        <v>1.5589182048392294E-2</v>
      </c>
      <c r="AB1085" s="116">
        <v>3.3835372409071557E-2</v>
      </c>
      <c r="AC1085" s="116">
        <v>3.0623417241594203E-2</v>
      </c>
      <c r="AD1085" s="116">
        <v>3.4051381712667896E-2</v>
      </c>
      <c r="AE1085" s="116">
        <v>0.91975661097589301</v>
      </c>
      <c r="AF1085" s="116">
        <v>1.2270054512066302</v>
      </c>
      <c r="AG1085" s="116">
        <v>2.2921818144530263E-2</v>
      </c>
      <c r="AH1085" s="116">
        <v>2.940289898300489E-2</v>
      </c>
      <c r="AI1085" s="116">
        <v>0.3055570813546592</v>
      </c>
      <c r="AJ1085" s="116">
        <v>8.8145548330006915E-2</v>
      </c>
      <c r="AK1085" s="116">
        <v>0.39994315245618728</v>
      </c>
      <c r="AL1085" s="116">
        <v>0.25141295858921348</v>
      </c>
      <c r="AM1085" s="116">
        <v>0.33250019436928391</v>
      </c>
      <c r="AN1085" s="116">
        <v>0.59143169053194578</v>
      </c>
      <c r="AO1085" s="116">
        <v>2.2055840340097941</v>
      </c>
      <c r="AP1085" s="116">
        <v>1.3290876040700721</v>
      </c>
      <c r="AQ1085" s="116">
        <v>3.1494346612548481</v>
      </c>
      <c r="AR1085" s="116">
        <v>3.8717638453430014</v>
      </c>
      <c r="AS1085" s="116">
        <v>4.5713926139212946</v>
      </c>
      <c r="AT1085" s="116">
        <v>4.7257167603142198</v>
      </c>
      <c r="AV1085" s="116">
        <v>24.77181029908207</v>
      </c>
      <c r="AW1085" s="116">
        <v>421.75180493848109</v>
      </c>
      <c r="AX1085" s="116">
        <v>1.3427125161262699</v>
      </c>
      <c r="AY1085" s="116">
        <v>0.65259071979487338</v>
      </c>
      <c r="AZ1085" s="116">
        <v>12770.923898560099</v>
      </c>
      <c r="BA1085" s="116">
        <v>1.1461232545014419</v>
      </c>
      <c r="BB1085" s="116">
        <v>6.1896904225257392E-2</v>
      </c>
      <c r="BC1085" s="116">
        <v>13.109002856961251</v>
      </c>
      <c r="BD1085" s="116">
        <v>33.425424333150353</v>
      </c>
      <c r="BE1085" s="116">
        <v>570.30200424951192</v>
      </c>
      <c r="BF1085" s="116">
        <v>23.954726067096043</v>
      </c>
      <c r="BG1085" s="116">
        <v>4.3969628541905275</v>
      </c>
      <c r="BH1085" s="116">
        <v>3.2049559040582785</v>
      </c>
      <c r="BI1085" s="116">
        <v>99.983752818970359</v>
      </c>
      <c r="BJ1085" s="116">
        <v>1.2743368157076471</v>
      </c>
      <c r="BK1085" s="116">
        <v>2729.8907226013011</v>
      </c>
      <c r="BL1085" s="116">
        <v>2.4664289195927238</v>
      </c>
      <c r="BM1085" s="116">
        <v>1.2925331647804539</v>
      </c>
      <c r="BN1085" s="116">
        <v>6.5584989178907058</v>
      </c>
      <c r="BO1085" s="116">
        <v>0.5618400977234892</v>
      </c>
      <c r="BP1085" s="116">
        <v>0.53741865768342545</v>
      </c>
      <c r="BQ1085" s="116">
        <v>18.516649077156263</v>
      </c>
      <c r="BR1085" s="116">
        <v>86.956178752092882</v>
      </c>
      <c r="BS1085" s="116">
        <v>24.39253395754508</v>
      </c>
      <c r="BT1085" s="116">
        <v>17.49675431553867</v>
      </c>
    </row>
    <row r="1086" spans="1:72" x14ac:dyDescent="0.3">
      <c r="A1086" s="116">
        <v>2</v>
      </c>
      <c r="B1086" s="116">
        <v>14</v>
      </c>
      <c r="C1086" s="116">
        <v>920</v>
      </c>
      <c r="E1086" s="116">
        <v>29.503006412886499</v>
      </c>
      <c r="F1086" s="116">
        <v>17.538330532579</v>
      </c>
      <c r="H1086" s="116">
        <v>36.325614569058601</v>
      </c>
      <c r="I1086" s="116">
        <v>1.70900804926331</v>
      </c>
      <c r="J1086" s="116">
        <v>0.86008607005569904</v>
      </c>
      <c r="K1086" s="116">
        <v>14.0639543661568</v>
      </c>
      <c r="Q1086" s="160">
        <v>65.583235202874405</v>
      </c>
      <c r="R1086" s="160">
        <v>16.2719028823206</v>
      </c>
      <c r="S1086" s="160">
        <v>1.0796157582013799</v>
      </c>
      <c r="T1086" s="160">
        <v>0.30607237734303899</v>
      </c>
      <c r="U1086" s="160">
        <v>3.4455555542609102</v>
      </c>
      <c r="V1086" s="160">
        <v>5.0196410782727598</v>
      </c>
      <c r="W1086" s="160">
        <v>1.5143291344626399</v>
      </c>
      <c r="X1086" s="164">
        <v>3.3147622693358407</v>
      </c>
      <c r="Z1086" s="116">
        <v>2.6794695132487086E-3</v>
      </c>
      <c r="AA1086" s="116">
        <v>1.5981200736961642E-2</v>
      </c>
      <c r="AB1086" s="116">
        <v>3.6199024358955612E-2</v>
      </c>
      <c r="AC1086" s="116">
        <v>3.1092316621082187E-2</v>
      </c>
      <c r="AD1086" s="116">
        <v>3.7050559118209453E-2</v>
      </c>
      <c r="AE1086" s="116">
        <v>0.91949287593097284</v>
      </c>
      <c r="AF1086" s="116">
        <v>1.2261396173867791</v>
      </c>
      <c r="AG1086" s="116">
        <v>2.4612332348653721E-2</v>
      </c>
      <c r="AH1086" s="116">
        <v>3.1058078034451205E-2</v>
      </c>
      <c r="AI1086" s="116">
        <v>0.33150455180913396</v>
      </c>
      <c r="AJ1086" s="116">
        <v>8.6874606569767851E-2</v>
      </c>
      <c r="AK1086" s="116">
        <v>0.37845655575304493</v>
      </c>
      <c r="AL1086" s="116">
        <v>0.24261192441349941</v>
      </c>
      <c r="AM1086" s="116">
        <v>0.31083192841536406</v>
      </c>
      <c r="AN1086" s="116">
        <v>0.5860922320239943</v>
      </c>
      <c r="AO1086" s="116">
        <v>2.1768956203169569</v>
      </c>
      <c r="AP1086" s="116">
        <v>1.239373737387123</v>
      </c>
      <c r="AQ1086" s="116">
        <v>2.9206844288072547</v>
      </c>
      <c r="AR1086" s="116">
        <v>3.5864170655790648</v>
      </c>
      <c r="AS1086" s="116">
        <v>4.2326864899451095</v>
      </c>
      <c r="AT1086" s="116">
        <v>4.3730100775364189</v>
      </c>
      <c r="AV1086" s="116">
        <v>23.609131695275508</v>
      </c>
      <c r="AW1086" s="116">
        <v>402.3881054158706</v>
      </c>
      <c r="AX1086" s="116">
        <v>1.2790544709850389</v>
      </c>
      <c r="AY1086" s="116">
        <v>0.62395759174205045</v>
      </c>
      <c r="AZ1086" s="116">
        <v>12148.889700808002</v>
      </c>
      <c r="BA1086" s="116">
        <v>1.1449836647888938</v>
      </c>
      <c r="BB1086" s="116">
        <v>6.2099213438693152E-2</v>
      </c>
      <c r="BC1086" s="116">
        <v>12.484753455564428</v>
      </c>
      <c r="BD1086" s="116">
        <v>31.868731077724703</v>
      </c>
      <c r="BE1086" s="116">
        <v>540.0813990481364</v>
      </c>
      <c r="BF1086" s="116">
        <v>23.156331484514215</v>
      </c>
      <c r="BG1086" s="116">
        <v>4.4497401655072446</v>
      </c>
      <c r="BH1086" s="116">
        <v>3.1755283355335724</v>
      </c>
      <c r="BI1086" s="116">
        <v>101.13637831046854</v>
      </c>
      <c r="BJ1086" s="116">
        <v>1.2708140502434242</v>
      </c>
      <c r="BK1086" s="116">
        <v>2785.2568015637221</v>
      </c>
      <c r="BL1086" s="116">
        <v>2.6096227919023884</v>
      </c>
      <c r="BM1086" s="116">
        <v>1.3976063590756882</v>
      </c>
      <c r="BN1086" s="116">
        <v>7.1192117641519053</v>
      </c>
      <c r="BO1086" s="116">
        <v>0.61132434586514484</v>
      </c>
      <c r="BP1086" s="116">
        <v>0.5852799519943801</v>
      </c>
      <c r="BQ1086" s="116">
        <v>18.437973709912892</v>
      </c>
      <c r="BR1086" s="116">
        <v>75.86252761403496</v>
      </c>
      <c r="BS1086" s="116">
        <v>21.331250819410105</v>
      </c>
      <c r="BT1086" s="116">
        <v>15.3008972122351</v>
      </c>
    </row>
    <row r="1087" spans="1:72" x14ac:dyDescent="0.3">
      <c r="A1087" s="116">
        <v>2</v>
      </c>
      <c r="B1087" s="116">
        <v>14</v>
      </c>
      <c r="C1087" s="116">
        <v>930</v>
      </c>
      <c r="E1087" s="116">
        <v>31.288105611488898</v>
      </c>
      <c r="F1087" s="116">
        <v>17.387210902322199</v>
      </c>
      <c r="H1087" s="116">
        <v>36.422032618330597</v>
      </c>
      <c r="I1087" s="116">
        <v>1.4027981849112501</v>
      </c>
      <c r="J1087" s="116">
        <v>0.86008607718020502</v>
      </c>
      <c r="K1087" s="116">
        <v>12.6397666057668</v>
      </c>
      <c r="Q1087" s="160">
        <v>65.582087330828202</v>
      </c>
      <c r="R1087" s="160">
        <v>16.393378201616901</v>
      </c>
      <c r="S1087" s="160">
        <v>1.22390801041218</v>
      </c>
      <c r="T1087" s="160">
        <v>0.33192672373500798</v>
      </c>
      <c r="U1087" s="160">
        <v>3.62593919786497</v>
      </c>
      <c r="V1087" s="160">
        <v>5.0141016804161396</v>
      </c>
      <c r="W1087" s="160">
        <v>1.4358137088045599</v>
      </c>
      <c r="X1087" s="164">
        <v>3.4921672983543361</v>
      </c>
      <c r="Z1087" s="116">
        <v>2.5783688476747036E-3</v>
      </c>
      <c r="AA1087" s="116">
        <v>1.443308316700148E-2</v>
      </c>
      <c r="AB1087" s="116">
        <v>3.4668554051270756E-2</v>
      </c>
      <c r="AC1087" s="116">
        <v>2.9699356259894991E-2</v>
      </c>
      <c r="AD1087" s="116">
        <v>3.338347536399891E-2</v>
      </c>
      <c r="AE1087" s="116">
        <v>0.9193828327953909</v>
      </c>
      <c r="AF1087" s="116">
        <v>1.226025802785464</v>
      </c>
      <c r="AG1087" s="116">
        <v>2.2748673574911206E-2</v>
      </c>
      <c r="AH1087" s="116">
        <v>2.9387181940126482E-2</v>
      </c>
      <c r="AI1087" s="116">
        <v>0.29823539474009664</v>
      </c>
      <c r="AJ1087" s="116">
        <v>8.510337658750286E-2</v>
      </c>
      <c r="AK1087" s="116">
        <v>0.37694499852226926</v>
      </c>
      <c r="AL1087" s="116">
        <v>0.24206327084456361</v>
      </c>
      <c r="AM1087" s="116">
        <v>0.31006565279817627</v>
      </c>
      <c r="AN1087" s="116">
        <v>0.56603163420714298</v>
      </c>
      <c r="AO1087" s="116">
        <v>2.1739965227603673</v>
      </c>
      <c r="AP1087" s="116">
        <v>1.239607451523977</v>
      </c>
      <c r="AQ1087" s="116">
        <v>2.924880843360965</v>
      </c>
      <c r="AR1087" s="116">
        <v>3.5928734223327647</v>
      </c>
      <c r="AS1087" s="116">
        <v>4.2403612338473895</v>
      </c>
      <c r="AT1087" s="116">
        <v>4.3820373880800521</v>
      </c>
      <c r="AV1087" s="116">
        <v>22.278531063330739</v>
      </c>
      <c r="AW1087" s="116">
        <v>381.81737520530129</v>
      </c>
      <c r="AX1087" s="116">
        <v>1.217692261820116</v>
      </c>
      <c r="AY1087" s="116">
        <v>0.59336921774107221</v>
      </c>
      <c r="AZ1087" s="116">
        <v>11618.179697254027</v>
      </c>
      <c r="BA1087" s="116">
        <v>1.143333329439308</v>
      </c>
      <c r="BB1087" s="116">
        <v>6.23204010820885E-2</v>
      </c>
      <c r="BC1087" s="116">
        <v>11.871708810631803</v>
      </c>
      <c r="BD1087" s="116">
        <v>30.323633129815043</v>
      </c>
      <c r="BE1087" s="116">
        <v>551.4780465259239</v>
      </c>
      <c r="BF1087" s="116">
        <v>22.215807412663889</v>
      </c>
      <c r="BG1087" s="116">
        <v>4.3714921640721602</v>
      </c>
      <c r="BH1087" s="116">
        <v>3.0884336554742982</v>
      </c>
      <c r="BI1087" s="116">
        <v>98.871902019958213</v>
      </c>
      <c r="BJ1087" s="116">
        <v>1.2823945055933552</v>
      </c>
      <c r="BK1087" s="116">
        <v>2820.7159005386861</v>
      </c>
      <c r="BL1087" s="116">
        <v>2.6188376603477015</v>
      </c>
      <c r="BM1087" s="116">
        <v>1.4165024999357356</v>
      </c>
      <c r="BN1087" s="116">
        <v>7.2260246093877303</v>
      </c>
      <c r="BO1087" s="116">
        <v>0.62125881228377766</v>
      </c>
      <c r="BP1087" s="116">
        <v>0.59479004387550161</v>
      </c>
      <c r="BQ1087" s="116">
        <v>18.34605216890867</v>
      </c>
      <c r="BR1087" s="116">
        <v>76.318318347472569</v>
      </c>
      <c r="BS1087" s="116">
        <v>19.959494838344551</v>
      </c>
      <c r="BT1087" s="116">
        <v>14.316937225816767</v>
      </c>
    </row>
    <row r="1088" spans="1:72" x14ac:dyDescent="0.3">
      <c r="A1088" s="116">
        <v>2</v>
      </c>
      <c r="B1088" s="116">
        <v>14</v>
      </c>
      <c r="C1088" s="116">
        <v>940</v>
      </c>
      <c r="E1088" s="116">
        <v>32.5872343321792</v>
      </c>
      <c r="F1088" s="116">
        <v>16.830632400375102</v>
      </c>
      <c r="H1088" s="116">
        <v>37.312317938132402</v>
      </c>
      <c r="I1088" s="116">
        <v>1.38028281554725</v>
      </c>
      <c r="J1088" s="116">
        <v>0.86008607951779703</v>
      </c>
      <c r="K1088" s="116">
        <v>11.0294464342482</v>
      </c>
      <c r="Q1088" s="160">
        <v>65.492825926116495</v>
      </c>
      <c r="R1088" s="160">
        <v>16.563661578348601</v>
      </c>
      <c r="S1088" s="160">
        <v>1.2657907487620399</v>
      </c>
      <c r="T1088" s="160">
        <v>0.342728448354439</v>
      </c>
      <c r="U1088" s="160">
        <v>3.75482994363208</v>
      </c>
      <c r="V1088" s="160">
        <v>5.0556750508542496</v>
      </c>
      <c r="W1088" s="160">
        <v>1.38650174693703</v>
      </c>
      <c r="X1088" s="164">
        <v>3.646353177717172</v>
      </c>
      <c r="Z1088" s="116">
        <v>2.492458671286731E-3</v>
      </c>
      <c r="AA1088" s="116">
        <v>1.2934090511808083E-2</v>
      </c>
      <c r="AB1088" s="116">
        <v>3.262465326672067E-2</v>
      </c>
      <c r="AC1088" s="116">
        <v>2.8308413688266702E-2</v>
      </c>
      <c r="AD1088" s="116">
        <v>2.9309931990823043E-2</v>
      </c>
      <c r="AE1088" s="116">
        <v>0.91934859196235097</v>
      </c>
      <c r="AF1088" s="116">
        <v>1.226132864004539</v>
      </c>
      <c r="AG1088" s="116">
        <v>2.0621068340686503E-2</v>
      </c>
      <c r="AH1088" s="116">
        <v>2.7425039430235654E-2</v>
      </c>
      <c r="AI1088" s="116">
        <v>0.26160206088765325</v>
      </c>
      <c r="AJ1088" s="116">
        <v>8.3779221937093654E-2</v>
      </c>
      <c r="AK1088" s="116">
        <v>0.38101673847960199</v>
      </c>
      <c r="AL1088" s="116">
        <v>0.24373781348196574</v>
      </c>
      <c r="AM1088" s="116">
        <v>0.31491045594260797</v>
      </c>
      <c r="AN1088" s="116">
        <v>0.5492153997368131</v>
      </c>
      <c r="AO1088" s="116">
        <v>2.1785720144705856</v>
      </c>
      <c r="AP1088" s="116">
        <v>1.2628460883058585</v>
      </c>
      <c r="AQ1088" s="116">
        <v>2.9876410191930951</v>
      </c>
      <c r="AR1088" s="116">
        <v>3.6723180408302629</v>
      </c>
      <c r="AS1088" s="116">
        <v>4.3347129185459696</v>
      </c>
      <c r="AT1088" s="116">
        <v>4.4812349822881865</v>
      </c>
      <c r="AV1088" s="116">
        <v>21.401144295653378</v>
      </c>
      <c r="AW1088" s="116">
        <v>368.35954792871593</v>
      </c>
      <c r="AX1088" s="116">
        <v>1.1786163654262605</v>
      </c>
      <c r="AY1088" s="116">
        <v>0.57329910495688996</v>
      </c>
      <c r="AZ1088" s="116">
        <v>11288.3718069717</v>
      </c>
      <c r="BA1088" s="116">
        <v>1.1420949542575454</v>
      </c>
      <c r="BB1088" s="116">
        <v>6.2475287491789308E-2</v>
      </c>
      <c r="BC1088" s="116">
        <v>11.478232204525243</v>
      </c>
      <c r="BD1088" s="116">
        <v>29.329743839181379</v>
      </c>
      <c r="BE1088" s="116">
        <v>568.58454645451241</v>
      </c>
      <c r="BF1088" s="116">
        <v>21.577075855773309</v>
      </c>
      <c r="BG1088" s="116">
        <v>4.2901790305001049</v>
      </c>
      <c r="BH1088" s="116">
        <v>3.0192821289688649</v>
      </c>
      <c r="BI1088" s="116">
        <v>96.625145476233186</v>
      </c>
      <c r="BJ1088" s="116">
        <v>1.2928923617561814</v>
      </c>
      <c r="BK1088" s="116">
        <v>2839.8411345023273</v>
      </c>
      <c r="BL1088" s="116">
        <v>2.5909116547196662</v>
      </c>
      <c r="BM1088" s="116">
        <v>1.4060287025092042</v>
      </c>
      <c r="BN1088" s="116">
        <v>7.1747700848030762</v>
      </c>
      <c r="BO1088" s="116">
        <v>0.61714479556875734</v>
      </c>
      <c r="BP1088" s="116">
        <v>0.59071408555472427</v>
      </c>
      <c r="BQ1088" s="116">
        <v>18.280747478075117</v>
      </c>
      <c r="BR1088" s="116">
        <v>79.247772365393942</v>
      </c>
      <c r="BS1088" s="116">
        <v>19.431113097203927</v>
      </c>
      <c r="BT1088" s="116">
        <v>13.937929225842481</v>
      </c>
    </row>
    <row r="1089" spans="1:72" x14ac:dyDescent="0.3">
      <c r="A1089" s="116">
        <v>2</v>
      </c>
      <c r="B1089" s="116">
        <v>14</v>
      </c>
      <c r="C1089" s="116">
        <v>950</v>
      </c>
      <c r="E1089" s="116">
        <v>34.871019658251001</v>
      </c>
      <c r="F1089" s="116">
        <v>17.792199000688601</v>
      </c>
      <c r="H1089" s="116">
        <v>34.840698575808702</v>
      </c>
      <c r="I1089" s="116">
        <v>0.34231846616711498</v>
      </c>
      <c r="J1089" s="116">
        <v>0.86008605952979</v>
      </c>
      <c r="K1089" s="116">
        <v>11.2936782395547</v>
      </c>
      <c r="Q1089" s="160">
        <v>65.572838485203306</v>
      </c>
      <c r="R1089" s="160">
        <v>16.475148759474902</v>
      </c>
      <c r="S1089" s="160">
        <v>1.6542221567948101</v>
      </c>
      <c r="T1089" s="160">
        <v>0.42935385549799898</v>
      </c>
      <c r="U1089" s="160">
        <v>3.9860961641255601</v>
      </c>
      <c r="V1089" s="160">
        <v>4.8456288366041402</v>
      </c>
      <c r="W1089" s="160">
        <v>1.3007160932033699</v>
      </c>
      <c r="X1089" s="164">
        <v>3.7253547195456398</v>
      </c>
      <c r="Z1089" s="116">
        <v>2.379385403986631E-3</v>
      </c>
      <c r="AA1089" s="116">
        <v>1.2352431583045741E-2</v>
      </c>
      <c r="AB1089" s="116">
        <v>3.3596914462493382E-2</v>
      </c>
      <c r="AC1089" s="116">
        <v>2.7880305200801009E-2</v>
      </c>
      <c r="AD1089" s="116">
        <v>2.9732054741046808E-2</v>
      </c>
      <c r="AE1089" s="116">
        <v>0.91906627607716151</v>
      </c>
      <c r="AF1089" s="116">
        <v>1.225335700694419</v>
      </c>
      <c r="AG1089" s="116">
        <v>2.0941321123744885E-2</v>
      </c>
      <c r="AH1089" s="116">
        <v>2.7789034671266952E-2</v>
      </c>
      <c r="AI1089" s="116">
        <v>0.26433782230752029</v>
      </c>
      <c r="AJ1089" s="116">
        <v>8.1644624233792554E-2</v>
      </c>
      <c r="AK1089" s="116">
        <v>0.36241059266231263</v>
      </c>
      <c r="AL1089" s="116">
        <v>0.23603058638524263</v>
      </c>
      <c r="AM1089" s="116">
        <v>0.29651030027654451</v>
      </c>
      <c r="AN1089" s="116">
        <v>0.53352210627514007</v>
      </c>
      <c r="AO1089" s="116">
        <v>2.153100304174731</v>
      </c>
      <c r="AP1089" s="116">
        <v>1.1894742379815553</v>
      </c>
      <c r="AQ1089" s="116">
        <v>2.8030575449102577</v>
      </c>
      <c r="AR1089" s="116">
        <v>3.4428597465218922</v>
      </c>
      <c r="AS1089" s="116">
        <v>4.0624336922625082</v>
      </c>
      <c r="AT1089" s="116">
        <v>4.1982890411178779</v>
      </c>
      <c r="AV1089" s="116">
        <v>20.013711760253422</v>
      </c>
      <c r="AW1089" s="116">
        <v>345.47498335045157</v>
      </c>
      <c r="AX1089" s="116">
        <v>1.1063393871885525</v>
      </c>
      <c r="AY1089" s="116">
        <v>0.53905676151075399</v>
      </c>
      <c r="AZ1089" s="116">
        <v>10600.061305266376</v>
      </c>
      <c r="BA1089" s="116">
        <v>1.1400959500778649</v>
      </c>
      <c r="BB1089" s="116">
        <v>6.2784927910309193E-2</v>
      </c>
      <c r="BC1089" s="116">
        <v>10.763102133610049</v>
      </c>
      <c r="BD1089" s="116">
        <v>27.534772692415331</v>
      </c>
      <c r="BE1089" s="116">
        <v>548.231375230406</v>
      </c>
      <c r="BF1089" s="116">
        <v>20.528285711084688</v>
      </c>
      <c r="BG1089" s="116">
        <v>4.2753714032236143</v>
      </c>
      <c r="BH1089" s="116">
        <v>2.9456575299202972</v>
      </c>
      <c r="BI1089" s="116">
        <v>95.97206502521685</v>
      </c>
      <c r="BJ1089" s="116">
        <v>1.2927548051259803</v>
      </c>
      <c r="BK1089" s="116">
        <v>2910.4000098432166</v>
      </c>
      <c r="BL1089" s="116">
        <v>2.714966026918991</v>
      </c>
      <c r="BM1089" s="116">
        <v>1.5131216200779378</v>
      </c>
      <c r="BN1089" s="116">
        <v>7.7575936646384687</v>
      </c>
      <c r="BO1089" s="116">
        <v>0.66938677190083684</v>
      </c>
      <c r="BP1089" s="116">
        <v>0.64125580196937904</v>
      </c>
      <c r="BQ1089" s="116">
        <v>18.158752235991066</v>
      </c>
      <c r="BR1089" s="116">
        <v>70.670287582786855</v>
      </c>
      <c r="BS1089" s="116">
        <v>16.784412866995009</v>
      </c>
      <c r="BT1089" s="116">
        <v>12.039452267464776</v>
      </c>
    </row>
    <row r="1090" spans="1:72" x14ac:dyDescent="0.3">
      <c r="A1090" s="116">
        <v>2</v>
      </c>
      <c r="B1090" s="116">
        <v>14.0000000000003</v>
      </c>
      <c r="C1090" s="116">
        <v>960.00000000001</v>
      </c>
      <c r="E1090" s="116">
        <v>35.943220673897599</v>
      </c>
      <c r="F1090" s="116">
        <v>17.801962904760298</v>
      </c>
      <c r="H1090" s="116">
        <v>34.545331352147102</v>
      </c>
      <c r="I1090" s="116">
        <v>0.101526388028244</v>
      </c>
      <c r="J1090" s="116">
        <v>0.86008606818212896</v>
      </c>
      <c r="K1090" s="116">
        <v>10.7478726129847</v>
      </c>
      <c r="Q1090" s="160">
        <v>65.521521322908796</v>
      </c>
      <c r="R1090" s="160">
        <v>16.500036003317501</v>
      </c>
      <c r="S1090" s="160">
        <v>1.8120570803213401</v>
      </c>
      <c r="T1090" s="160">
        <v>0.45571657606438298</v>
      </c>
      <c r="U1090" s="160">
        <v>4.0652405566033396</v>
      </c>
      <c r="V1090" s="160">
        <v>4.8161392230783404</v>
      </c>
      <c r="W1090" s="160">
        <v>1.2644007273189599</v>
      </c>
      <c r="X1090" s="164">
        <v>3.8090291463929322</v>
      </c>
      <c r="Z1090" s="116">
        <v>2.3216276171079617E-3</v>
      </c>
      <c r="AA1090" s="116">
        <v>1.1657793290499064E-2</v>
      </c>
      <c r="AB1090" s="116">
        <v>3.3044729765984007E-2</v>
      </c>
      <c r="AC1090" s="116">
        <v>2.7240892032833353E-2</v>
      </c>
      <c r="AD1090" s="116">
        <v>2.8295375482120893E-2</v>
      </c>
      <c r="AE1090" s="116">
        <v>0.91897899918825088</v>
      </c>
      <c r="AF1090" s="116">
        <v>1.2251648206722969</v>
      </c>
      <c r="AG1090" s="116">
        <v>2.021091081126173E-2</v>
      </c>
      <c r="AH1090" s="116">
        <v>2.7124804940018284E-2</v>
      </c>
      <c r="AI1090" s="116">
        <v>0.25118544126788334</v>
      </c>
      <c r="AJ1090" s="116">
        <v>8.0568622255913269E-2</v>
      </c>
      <c r="AK1090" s="116">
        <v>0.35912472528360645</v>
      </c>
      <c r="AL1090" s="116">
        <v>0.23464795813216038</v>
      </c>
      <c r="AM1090" s="116">
        <v>0.29371386995645288</v>
      </c>
      <c r="AN1090" s="116">
        <v>0.52301816934673129</v>
      </c>
      <c r="AO1090" s="116">
        <v>2.1481982247437337</v>
      </c>
      <c r="AP1090" s="116">
        <v>1.1793847032321647</v>
      </c>
      <c r="AQ1090" s="116">
        <v>2.7794411872872602</v>
      </c>
      <c r="AR1090" s="116">
        <v>3.4140655879030324</v>
      </c>
      <c r="AS1090" s="116">
        <v>4.0283159362424064</v>
      </c>
      <c r="AT1090" s="116">
        <v>4.163286152209726</v>
      </c>
      <c r="AV1090" s="116">
        <v>19.422620807740923</v>
      </c>
      <c r="AW1090" s="116">
        <v>335.92276531858772</v>
      </c>
      <c r="AX1090" s="116">
        <v>1.0772475954173018</v>
      </c>
      <c r="AY1090" s="116">
        <v>0.52473439646489872</v>
      </c>
      <c r="AZ1090" s="116">
        <v>10333.824471039081</v>
      </c>
      <c r="BA1090" s="116">
        <v>1.1391196775711387</v>
      </c>
      <c r="BB1090" s="116">
        <v>6.2923504613800696E-2</v>
      </c>
      <c r="BC1090" s="116">
        <v>10.47321010482016</v>
      </c>
      <c r="BD1090" s="116">
        <v>26.804138587451021</v>
      </c>
      <c r="BE1090" s="116">
        <v>548.79739252540264</v>
      </c>
      <c r="BF1090" s="116">
        <v>20.07094793977307</v>
      </c>
      <c r="BG1090" s="116">
        <v>4.2410552024199495</v>
      </c>
      <c r="BH1090" s="116">
        <v>2.9034402210466057</v>
      </c>
      <c r="BI1090" s="116">
        <v>94.964012355007327</v>
      </c>
      <c r="BJ1090" s="116">
        <v>1.2959694748769255</v>
      </c>
      <c r="BK1090" s="116">
        <v>2936.3993787884747</v>
      </c>
      <c r="BL1090" s="116">
        <v>2.7356515751093009</v>
      </c>
      <c r="BM1090" s="116">
        <v>1.5374889951938773</v>
      </c>
      <c r="BN1090" s="116">
        <v>7.8935814325154352</v>
      </c>
      <c r="BO1090" s="116">
        <v>0.68183944380685624</v>
      </c>
      <c r="BP1090" s="116">
        <v>0.65327313981998181</v>
      </c>
      <c r="BQ1090" s="116">
        <v>18.103245910452696</v>
      </c>
      <c r="BR1090" s="116">
        <v>69.524511429600622</v>
      </c>
      <c r="BS1090" s="116">
        <v>16.031900695788892</v>
      </c>
      <c r="BT1090" s="116">
        <v>11.49967560457431</v>
      </c>
    </row>
    <row r="1091" spans="1:72" x14ac:dyDescent="0.3">
      <c r="A1091" s="116">
        <v>2</v>
      </c>
      <c r="B1091" s="116">
        <v>14.000000000000099</v>
      </c>
      <c r="C1091" s="116">
        <v>970.00000000001</v>
      </c>
      <c r="E1091" s="116">
        <v>37.538772832724803</v>
      </c>
      <c r="F1091" s="116">
        <v>17.886807941901601</v>
      </c>
      <c r="H1091" s="116">
        <v>33.813364144545197</v>
      </c>
      <c r="J1091" s="116">
        <v>0.86008605223954204</v>
      </c>
      <c r="K1091" s="116">
        <v>9.9009690285888592</v>
      </c>
      <c r="Q1091" s="160">
        <v>65.080697675292498</v>
      </c>
      <c r="R1091" s="160">
        <v>16.689103924801</v>
      </c>
      <c r="S1091" s="160">
        <v>2.08900088059002</v>
      </c>
      <c r="T1091" s="160">
        <v>0.53053864331302603</v>
      </c>
      <c r="U1091" s="160">
        <v>4.2701066312479403</v>
      </c>
      <c r="V1091" s="160">
        <v>4.7942573419341903</v>
      </c>
      <c r="W1091" s="160">
        <v>1.2179370436906301</v>
      </c>
      <c r="X1091" s="164">
        <v>3.9363753379291966</v>
      </c>
      <c r="Z1091" s="116">
        <v>2.2887602637439593E-3</v>
      </c>
      <c r="AA1091" s="116">
        <v>1.079634127566716E-2</v>
      </c>
      <c r="AB1091" s="116">
        <v>3.2264375252057054E-2</v>
      </c>
      <c r="AC1091" s="116">
        <v>2.6259708063821566E-2</v>
      </c>
      <c r="AD1091" s="116">
        <v>2.6130605498269156E-2</v>
      </c>
      <c r="AE1091" s="116">
        <v>0.91880737407381663</v>
      </c>
      <c r="AF1091" s="116">
        <v>1.2247987371049782</v>
      </c>
      <c r="AG1091" s="116">
        <v>1.9124210621673434E-2</v>
      </c>
      <c r="AH1091" s="116">
        <v>2.6135049500515695E-2</v>
      </c>
      <c r="AI1091" s="116">
        <v>0.23168399715412202</v>
      </c>
      <c r="AJ1091" s="116">
        <v>7.8647808521232265E-2</v>
      </c>
      <c r="AK1091" s="116">
        <v>0.35188585208765033</v>
      </c>
      <c r="AL1091" s="116">
        <v>0.23167833739350838</v>
      </c>
      <c r="AM1091" s="116">
        <v>0.2885646169915731</v>
      </c>
      <c r="AN1091" s="116">
        <v>0.5046577100316505</v>
      </c>
      <c r="AO1091" s="116">
        <v>2.1376780326485041</v>
      </c>
      <c r="AP1091" s="116">
        <v>1.1554058084715455</v>
      </c>
      <c r="AQ1091" s="116">
        <v>2.7221603275389241</v>
      </c>
      <c r="AR1091" s="116">
        <v>3.3437220526584723</v>
      </c>
      <c r="AS1091" s="116">
        <v>3.9449487654890176</v>
      </c>
      <c r="AT1091" s="116">
        <v>4.0774526483159805</v>
      </c>
      <c r="AV1091" s="116">
        <v>18.603179049782923</v>
      </c>
      <c r="AW1091" s="116">
        <v>322.53315634659327</v>
      </c>
      <c r="AX1091" s="116">
        <v>1.0365564301730845</v>
      </c>
      <c r="AY1091" s="116">
        <v>0.50476769677144773</v>
      </c>
      <c r="AZ1091" s="116">
        <v>9960.4776939587118</v>
      </c>
      <c r="BA1091" s="116">
        <v>1.1376970672717026</v>
      </c>
      <c r="BB1091" s="116">
        <v>6.3134348127456691E-2</v>
      </c>
      <c r="BC1091" s="116">
        <v>10.068856911529263</v>
      </c>
      <c r="BD1091" s="116">
        <v>25.784249589216707</v>
      </c>
      <c r="BE1091" s="116">
        <v>549.04336927145175</v>
      </c>
      <c r="BF1091" s="116">
        <v>19.434074352430549</v>
      </c>
      <c r="BG1091" s="116">
        <v>4.2004103145097247</v>
      </c>
      <c r="BH1091" s="116">
        <v>2.8456237888338842</v>
      </c>
      <c r="BI1091" s="116">
        <v>93.587673316047713</v>
      </c>
      <c r="BJ1091" s="116">
        <v>1.3032086951301982</v>
      </c>
      <c r="BK1091" s="116">
        <v>2979.1270816355623</v>
      </c>
      <c r="BL1091" s="116">
        <v>2.7801366526782387</v>
      </c>
      <c r="BM1091" s="116">
        <v>1.5850208500702883</v>
      </c>
      <c r="BN1091" s="116">
        <v>8.1577404874165644</v>
      </c>
      <c r="BO1091" s="116">
        <v>0.70594629113755669</v>
      </c>
      <c r="BP1091" s="116">
        <v>0.67654166787120606</v>
      </c>
      <c r="BQ1091" s="116">
        <v>18.020255233726346</v>
      </c>
      <c r="BR1091" s="116">
        <v>67.303362998413505</v>
      </c>
      <c r="BS1091" s="116">
        <v>14.882833371094124</v>
      </c>
      <c r="BT1091" s="116">
        <v>10.675450097409289</v>
      </c>
    </row>
    <row r="1092" spans="1:72" x14ac:dyDescent="0.3">
      <c r="A1092" s="116">
        <v>2</v>
      </c>
      <c r="B1092" s="116">
        <v>14</v>
      </c>
      <c r="C1092" s="116">
        <v>980</v>
      </c>
      <c r="E1092" s="116">
        <v>39.263412688563399</v>
      </c>
      <c r="F1092" s="116">
        <v>18.493695779949601</v>
      </c>
      <c r="H1092" s="116">
        <v>31.562338523737299</v>
      </c>
      <c r="J1092" s="116">
        <v>0.86008605170352104</v>
      </c>
      <c r="K1092" s="116">
        <v>9.8204669560462001</v>
      </c>
      <c r="Q1092" s="160">
        <v>64.218118676709807</v>
      </c>
      <c r="R1092" s="160">
        <v>16.848368778547702</v>
      </c>
      <c r="S1092" s="160">
        <v>2.77363452491839</v>
      </c>
      <c r="T1092" s="160">
        <v>0.69693853921344395</v>
      </c>
      <c r="U1092" s="160">
        <v>4.4646604783683497</v>
      </c>
      <c r="V1092" s="160">
        <v>4.7362213310484202</v>
      </c>
      <c r="W1092" s="160">
        <v>1.16774724925622</v>
      </c>
      <c r="X1092" s="164">
        <v>4.05586168930399</v>
      </c>
      <c r="Z1092" s="116">
        <v>2.3320818267115128E-3</v>
      </c>
      <c r="AA1092" s="116">
        <v>1.0714477147497015E-2</v>
      </c>
      <c r="AB1092" s="116">
        <v>3.2650234712078813E-2</v>
      </c>
      <c r="AC1092" s="116">
        <v>2.5727857854876773E-2</v>
      </c>
      <c r="AD1092" s="116">
        <v>2.592214556804822E-2</v>
      </c>
      <c r="AE1092" s="116">
        <v>0.91850576164537301</v>
      </c>
      <c r="AF1092" s="116">
        <v>1.2239717735102436</v>
      </c>
      <c r="AG1092" s="116">
        <v>1.9080960344577604E-2</v>
      </c>
      <c r="AH1092" s="116">
        <v>2.6090222478944575E-2</v>
      </c>
      <c r="AI1092" s="116">
        <v>0.22994469310014903</v>
      </c>
      <c r="AJ1092" s="116">
        <v>7.616683198883635E-2</v>
      </c>
      <c r="AK1092" s="116">
        <v>0.33394597795911202</v>
      </c>
      <c r="AL1092" s="116">
        <v>0.22426774492857302</v>
      </c>
      <c r="AM1092" s="116">
        <v>0.27454522839967621</v>
      </c>
      <c r="AN1092" s="116">
        <v>0.4854140735461222</v>
      </c>
      <c r="AO1092" s="116">
        <v>2.1128350230468733</v>
      </c>
      <c r="AP1092" s="116">
        <v>1.0869597151985457</v>
      </c>
      <c r="AQ1092" s="116">
        <v>2.552136886779075</v>
      </c>
      <c r="AR1092" s="116">
        <v>3.1327107814935755</v>
      </c>
      <c r="AS1092" s="116">
        <v>3.6947457488590199</v>
      </c>
      <c r="AT1092" s="116">
        <v>3.8179338824185067</v>
      </c>
      <c r="AV1092" s="116">
        <v>17.789595604906125</v>
      </c>
      <c r="AW1092" s="116">
        <v>308.78755414304277</v>
      </c>
      <c r="AX1092" s="116">
        <v>0.99402430120852614</v>
      </c>
      <c r="AY1092" s="116">
        <v>0.48440380633676433</v>
      </c>
      <c r="AZ1092" s="116">
        <v>9553.9123632006194</v>
      </c>
      <c r="BA1092" s="116">
        <v>1.136240279729966</v>
      </c>
      <c r="BB1092" s="116">
        <v>6.3377721680308377E-2</v>
      </c>
      <c r="BC1092" s="116">
        <v>9.6481337728815344</v>
      </c>
      <c r="BD1092" s="116">
        <v>24.725786278335772</v>
      </c>
      <c r="BE1092" s="116">
        <v>536.46538515019699</v>
      </c>
      <c r="BF1092" s="116">
        <v>18.797195430145528</v>
      </c>
      <c r="BG1092" s="116">
        <v>4.1984241249985033</v>
      </c>
      <c r="BH1092" s="116">
        <v>2.7985425559708301</v>
      </c>
      <c r="BI1092" s="116">
        <v>92.959476426602237</v>
      </c>
      <c r="BJ1092" s="116">
        <v>1.3091707552020395</v>
      </c>
      <c r="BK1092" s="116">
        <v>3040.8279980767375</v>
      </c>
      <c r="BL1092" s="116">
        <v>2.8969914471150324</v>
      </c>
      <c r="BM1092" s="116">
        <v>1.6935062742639873</v>
      </c>
      <c r="BN1092" s="116">
        <v>8.7568888498701725</v>
      </c>
      <c r="BO1092" s="116">
        <v>0.76023157026122445</v>
      </c>
      <c r="BP1092" s="116">
        <v>0.7291121880074346</v>
      </c>
      <c r="BQ1092" s="116">
        <v>17.928070773219336</v>
      </c>
      <c r="BR1092" s="116">
        <v>61.262098257436541</v>
      </c>
      <c r="BS1092" s="116">
        <v>13.232714980733739</v>
      </c>
      <c r="BT1092" s="116">
        <v>9.4918208722562714</v>
      </c>
    </row>
    <row r="1093" spans="1:72" x14ac:dyDescent="0.3">
      <c r="A1093" s="116">
        <v>2</v>
      </c>
      <c r="B1093" s="116">
        <v>14</v>
      </c>
      <c r="C1093" s="116">
        <v>990</v>
      </c>
      <c r="E1093" s="116">
        <v>39.263412688563399</v>
      </c>
      <c r="F1093" s="116">
        <v>18.493695779949601</v>
      </c>
      <c r="H1093" s="116">
        <v>31.562338523737299</v>
      </c>
      <c r="J1093" s="116">
        <v>0.86008605170352104</v>
      </c>
      <c r="K1093" s="116">
        <v>9.8204669560462001</v>
      </c>
      <c r="Q1093" s="160">
        <v>64.218118676709807</v>
      </c>
      <c r="R1093" s="160">
        <v>16.848368778547702</v>
      </c>
      <c r="S1093" s="160">
        <v>2.77363452491839</v>
      </c>
      <c r="T1093" s="160">
        <v>0.69693853921344395</v>
      </c>
      <c r="U1093" s="160">
        <v>4.4646604783683497</v>
      </c>
      <c r="V1093" s="160">
        <v>4.7362213310484202</v>
      </c>
      <c r="W1093" s="160">
        <v>1.16774724925622</v>
      </c>
      <c r="X1093" s="164">
        <v>4.05586168930399</v>
      </c>
      <c r="Z1093" s="116">
        <v>2.3320818267115128E-3</v>
      </c>
      <c r="AA1093" s="116">
        <v>1.0714477147497015E-2</v>
      </c>
      <c r="AB1093" s="116">
        <v>3.2650234712078813E-2</v>
      </c>
      <c r="AC1093" s="116">
        <v>2.5727857854876773E-2</v>
      </c>
      <c r="AD1093" s="116">
        <v>2.592214556804822E-2</v>
      </c>
      <c r="AE1093" s="116">
        <v>0.91850576164537301</v>
      </c>
      <c r="AF1093" s="116">
        <v>1.2239717735102436</v>
      </c>
      <c r="AG1093" s="116">
        <v>1.9080960344577604E-2</v>
      </c>
      <c r="AH1093" s="116">
        <v>2.6090222478944575E-2</v>
      </c>
      <c r="AI1093" s="116">
        <v>0.22994469310014903</v>
      </c>
      <c r="AJ1093" s="116">
        <v>7.616683198883635E-2</v>
      </c>
      <c r="AK1093" s="116">
        <v>0.33394597795911202</v>
      </c>
      <c r="AL1093" s="116">
        <v>0.22426774492857302</v>
      </c>
      <c r="AM1093" s="116">
        <v>0.27454522839967621</v>
      </c>
      <c r="AN1093" s="116">
        <v>0.4854140735461222</v>
      </c>
      <c r="AO1093" s="116">
        <v>2.1128350230468733</v>
      </c>
      <c r="AP1093" s="116">
        <v>1.0869597151985457</v>
      </c>
      <c r="AQ1093" s="116">
        <v>2.552136886779075</v>
      </c>
      <c r="AR1093" s="116">
        <v>3.1327107814935755</v>
      </c>
      <c r="AS1093" s="116">
        <v>3.6947457488590199</v>
      </c>
      <c r="AT1093" s="116">
        <v>3.8179338824185067</v>
      </c>
      <c r="AV1093" s="116">
        <v>17.789595604906125</v>
      </c>
      <c r="AW1093" s="116">
        <v>308.78755414304277</v>
      </c>
      <c r="AX1093" s="116">
        <v>0.99402430120852614</v>
      </c>
      <c r="AY1093" s="116">
        <v>0.48440380633676433</v>
      </c>
      <c r="AZ1093" s="116">
        <v>9553.9123632006194</v>
      </c>
      <c r="BA1093" s="116">
        <v>1.136240279729966</v>
      </c>
      <c r="BB1093" s="116">
        <v>6.3377721680308377E-2</v>
      </c>
      <c r="BC1093" s="116">
        <v>9.6481337728815344</v>
      </c>
      <c r="BD1093" s="116">
        <v>24.725786278335772</v>
      </c>
      <c r="BE1093" s="116">
        <v>536.46538515019699</v>
      </c>
      <c r="BF1093" s="116">
        <v>18.797195430145528</v>
      </c>
      <c r="BG1093" s="116">
        <v>4.1984241249985033</v>
      </c>
      <c r="BH1093" s="116">
        <v>2.7985425559708301</v>
      </c>
      <c r="BI1093" s="116">
        <v>92.959476426602237</v>
      </c>
      <c r="BJ1093" s="116">
        <v>1.3091707552020395</v>
      </c>
      <c r="BK1093" s="116">
        <v>3040.8279980767375</v>
      </c>
      <c r="BL1093" s="116">
        <v>2.8969914471150324</v>
      </c>
      <c r="BM1093" s="116">
        <v>1.6935062742639873</v>
      </c>
      <c r="BN1093" s="116">
        <v>8.7568888498701725</v>
      </c>
      <c r="BO1093" s="116">
        <v>0.76023157026122445</v>
      </c>
      <c r="BP1093" s="116">
        <v>0.7291121880074346</v>
      </c>
      <c r="BQ1093" s="116">
        <v>17.928070773219336</v>
      </c>
      <c r="BR1093" s="116">
        <v>61.262098257436541</v>
      </c>
      <c r="BS1093" s="116">
        <v>13.232714980733739</v>
      </c>
      <c r="BT1093" s="116">
        <v>9.4918208722562714</v>
      </c>
    </row>
    <row r="1094" spans="1:72" x14ac:dyDescent="0.3">
      <c r="A1094" s="116">
        <v>2</v>
      </c>
      <c r="B1094" s="116">
        <v>14</v>
      </c>
      <c r="C1094" s="116">
        <v>1000</v>
      </c>
      <c r="E1094" s="116">
        <v>39.263412688563399</v>
      </c>
      <c r="F1094" s="116">
        <v>18.493695779949601</v>
      </c>
      <c r="H1094" s="116">
        <v>31.562338523737299</v>
      </c>
      <c r="J1094" s="116">
        <v>0.86008605170352104</v>
      </c>
      <c r="K1094" s="116">
        <v>9.8204669560462001</v>
      </c>
      <c r="Q1094" s="160">
        <v>64.218118676709807</v>
      </c>
      <c r="R1094" s="160">
        <v>16.848368778547702</v>
      </c>
      <c r="S1094" s="160">
        <v>2.77363452491839</v>
      </c>
      <c r="T1094" s="160">
        <v>0.69693853921344395</v>
      </c>
      <c r="U1094" s="160">
        <v>4.4646604783683497</v>
      </c>
      <c r="V1094" s="160">
        <v>4.7362213310484202</v>
      </c>
      <c r="W1094" s="160">
        <v>1.16774724925622</v>
      </c>
      <c r="X1094" s="164">
        <v>4.05586168930399</v>
      </c>
      <c r="Z1094" s="116">
        <v>2.3320818267115128E-3</v>
      </c>
      <c r="AA1094" s="116">
        <v>1.0714477147497015E-2</v>
      </c>
      <c r="AB1094" s="116">
        <v>3.2650234712078813E-2</v>
      </c>
      <c r="AC1094" s="116">
        <v>2.5727857854876773E-2</v>
      </c>
      <c r="AD1094" s="116">
        <v>2.592214556804822E-2</v>
      </c>
      <c r="AE1094" s="116">
        <v>0.91850576164537301</v>
      </c>
      <c r="AF1094" s="116">
        <v>1.2239717735102436</v>
      </c>
      <c r="AG1094" s="116">
        <v>1.9080960344577604E-2</v>
      </c>
      <c r="AH1094" s="116">
        <v>2.6090222478944575E-2</v>
      </c>
      <c r="AI1094" s="116">
        <v>0.22994469310014903</v>
      </c>
      <c r="AJ1094" s="116">
        <v>7.616683198883635E-2</v>
      </c>
      <c r="AK1094" s="116">
        <v>0.33394597795911202</v>
      </c>
      <c r="AL1094" s="116">
        <v>0.22426774492857302</v>
      </c>
      <c r="AM1094" s="116">
        <v>0.27454522839967621</v>
      </c>
      <c r="AN1094" s="116">
        <v>0.4854140735461222</v>
      </c>
      <c r="AO1094" s="116">
        <v>2.1128350230468733</v>
      </c>
      <c r="AP1094" s="116">
        <v>1.0869597151985457</v>
      </c>
      <c r="AQ1094" s="116">
        <v>2.552136886779075</v>
      </c>
      <c r="AR1094" s="116">
        <v>3.1327107814935755</v>
      </c>
      <c r="AS1094" s="116">
        <v>3.6947457488590199</v>
      </c>
      <c r="AT1094" s="116">
        <v>3.8179338824185067</v>
      </c>
      <c r="AV1094" s="116">
        <v>17.789595604906125</v>
      </c>
      <c r="AW1094" s="116">
        <v>308.78755414304277</v>
      </c>
      <c r="AX1094" s="116">
        <v>0.99402430120852614</v>
      </c>
      <c r="AY1094" s="116">
        <v>0.48440380633676433</v>
      </c>
      <c r="AZ1094" s="116">
        <v>9553.9123632006194</v>
      </c>
      <c r="BA1094" s="116">
        <v>1.136240279729966</v>
      </c>
      <c r="BB1094" s="116">
        <v>6.3377721680308377E-2</v>
      </c>
      <c r="BC1094" s="116">
        <v>9.6481337728815344</v>
      </c>
      <c r="BD1094" s="116">
        <v>24.725786278335772</v>
      </c>
      <c r="BE1094" s="116">
        <v>536.46538515019699</v>
      </c>
      <c r="BF1094" s="116">
        <v>18.797195430145528</v>
      </c>
      <c r="BG1094" s="116">
        <v>4.1984241249985033</v>
      </c>
      <c r="BH1094" s="116">
        <v>2.7985425559708301</v>
      </c>
      <c r="BI1094" s="116">
        <v>92.959476426602237</v>
      </c>
      <c r="BJ1094" s="116">
        <v>1.3091707552020395</v>
      </c>
      <c r="BK1094" s="116">
        <v>3040.8279980767375</v>
      </c>
      <c r="BL1094" s="116">
        <v>2.8969914471150324</v>
      </c>
      <c r="BM1094" s="116">
        <v>1.6935062742639873</v>
      </c>
      <c r="BN1094" s="116">
        <v>8.7568888498701725</v>
      </c>
      <c r="BO1094" s="116">
        <v>0.76023157026122445</v>
      </c>
      <c r="BP1094" s="116">
        <v>0.7291121880074346</v>
      </c>
      <c r="BQ1094" s="116">
        <v>17.928070773219336</v>
      </c>
      <c r="BR1094" s="116">
        <v>61.262098257436541</v>
      </c>
      <c r="BS1094" s="116">
        <v>13.232714980733739</v>
      </c>
      <c r="BT1094" s="116">
        <v>9.4918208722562714</v>
      </c>
    </row>
    <row r="1095" spans="1:72" x14ac:dyDescent="0.3">
      <c r="X1095" s="164"/>
    </row>
    <row r="1096" spans="1:72" x14ac:dyDescent="0.3">
      <c r="A1096" s="116">
        <v>2</v>
      </c>
      <c r="B1096" s="116">
        <v>15</v>
      </c>
      <c r="C1096" s="116">
        <v>600</v>
      </c>
      <c r="F1096" s="116">
        <v>1.65267354832823</v>
      </c>
      <c r="G1096" s="116">
        <v>50.447835377940002</v>
      </c>
      <c r="H1096" s="116">
        <v>9.8879335005960503</v>
      </c>
      <c r="I1096" s="116">
        <v>14.5842049494261</v>
      </c>
      <c r="M1096" s="116">
        <v>1.5468061759673599</v>
      </c>
      <c r="O1096" s="116">
        <v>17.7598087099887</v>
      </c>
      <c r="X1096" s="164"/>
      <c r="Z1096" s="116">
        <v>3.9285013559381243E-2</v>
      </c>
      <c r="AA1096" s="116">
        <v>0.13083239949256917</v>
      </c>
      <c r="AB1096" s="116">
        <v>27.739295740870038</v>
      </c>
      <c r="AC1096" s="116">
        <v>0.26353338618217298</v>
      </c>
      <c r="AD1096" s="116">
        <v>0.18331133302401603</v>
      </c>
      <c r="AE1096" s="116">
        <v>0.47934846375284884</v>
      </c>
      <c r="AF1096" s="116">
        <v>0.33796818598040274</v>
      </c>
      <c r="AG1096" s="116">
        <v>0.60131338154462866</v>
      </c>
      <c r="AH1096" s="116">
        <v>0.8373416149374342</v>
      </c>
      <c r="AI1096" s="116">
        <v>0.64204378787948679</v>
      </c>
      <c r="AJ1096" s="116">
        <v>1.4686735199906855</v>
      </c>
      <c r="AK1096" s="116">
        <v>2.1119327515541273</v>
      </c>
      <c r="AL1096" s="116">
        <v>2.253348342484228</v>
      </c>
      <c r="AM1096" s="116">
        <v>0.3728845228469983</v>
      </c>
      <c r="AN1096" s="116">
        <v>1.890194930523013</v>
      </c>
      <c r="AO1096" s="116">
        <v>3.2702957567682347</v>
      </c>
      <c r="AP1096" s="116">
        <v>2.6081285450661849</v>
      </c>
      <c r="AQ1096" s="116">
        <v>2.9866096936882491</v>
      </c>
      <c r="AR1096" s="116">
        <v>3.0247418754233113</v>
      </c>
      <c r="AS1096" s="116">
        <v>3.0030895450229798</v>
      </c>
      <c r="AT1096" s="116">
        <v>2.6449855110330129</v>
      </c>
      <c r="AV1096" s="116">
        <v>178.43954640372053</v>
      </c>
      <c r="AW1096" s="116">
        <v>942.04494053478072</v>
      </c>
      <c r="AX1096" s="116">
        <v>1.4780476181878019E-2</v>
      </c>
      <c r="AY1096" s="116">
        <v>0.75042813456400659</v>
      </c>
      <c r="AZ1096" s="116">
        <v>21284.068669605065</v>
      </c>
      <c r="BA1096" s="116">
        <v>2.2530582272958863</v>
      </c>
      <c r="BB1096" s="116">
        <v>0.21303535170111221</v>
      </c>
      <c r="BC1096" s="116">
        <v>6.4858027772171694</v>
      </c>
      <c r="BD1096" s="116">
        <v>12.061982612382961</v>
      </c>
      <c r="BE1096" s="116">
        <v>444.76354919223945</v>
      </c>
      <c r="BF1096" s="116">
        <v>5.6173137785260279</v>
      </c>
      <c r="BG1096" s="116">
        <v>1.1837498131322137</v>
      </c>
      <c r="BH1096" s="116">
        <v>0.65680035886877486</v>
      </c>
      <c r="BI1096" s="116">
        <v>139.45336106464413</v>
      </c>
      <c r="BJ1096" s="116">
        <v>0.47614136799688267</v>
      </c>
      <c r="BK1096" s="116">
        <v>1558.3048097769522</v>
      </c>
      <c r="BL1096" s="116">
        <v>1.1694208883107799</v>
      </c>
      <c r="BM1096" s="116">
        <v>1.1015835135581729</v>
      </c>
      <c r="BN1096" s="116">
        <v>6.6451951365889741</v>
      </c>
      <c r="BO1096" s="116">
        <v>0.66747926425372761</v>
      </c>
      <c r="BP1096" s="116">
        <v>0.74745210956859731</v>
      </c>
      <c r="BQ1096" s="116">
        <v>10.575982855920168</v>
      </c>
      <c r="BR1096" s="116">
        <v>66.93009611461008</v>
      </c>
      <c r="BS1096" s="116">
        <v>8.6772151609292312</v>
      </c>
      <c r="BT1096" s="116">
        <v>6.224162773662318</v>
      </c>
    </row>
    <row r="1097" spans="1:72" x14ac:dyDescent="0.3">
      <c r="A1097" s="116">
        <v>2</v>
      </c>
      <c r="B1097" s="116">
        <v>15</v>
      </c>
      <c r="C1097" s="116">
        <v>610</v>
      </c>
      <c r="F1097" s="116">
        <v>2.2763035140864498</v>
      </c>
      <c r="G1097" s="116">
        <v>50.516769410689001</v>
      </c>
      <c r="H1097" s="116">
        <v>9.55817526409467</v>
      </c>
      <c r="I1097" s="116">
        <v>15.017230964341501</v>
      </c>
      <c r="M1097" s="116">
        <v>1.4962603041817699</v>
      </c>
      <c r="O1097" s="116">
        <v>15.5380600192552</v>
      </c>
      <c r="X1097" s="164"/>
      <c r="Z1097" s="116">
        <v>3.9112548859136481E-2</v>
      </c>
      <c r="AA1097" s="116">
        <v>0.12141842985780499</v>
      </c>
      <c r="AB1097" s="116">
        <v>24.273987639286929</v>
      </c>
      <c r="AC1097" s="116">
        <v>0.23504871907177155</v>
      </c>
      <c r="AD1097" s="116">
        <v>0.18321104451465786</v>
      </c>
      <c r="AE1097" s="116">
        <v>0.47376096515662808</v>
      </c>
      <c r="AF1097" s="116">
        <v>0.3299277514281867</v>
      </c>
      <c r="AG1097" s="116">
        <v>0.55381969559442734</v>
      </c>
      <c r="AH1097" s="116">
        <v>0.78007305414153738</v>
      </c>
      <c r="AI1097" s="116">
        <v>0.59813439761479503</v>
      </c>
      <c r="AJ1097" s="116">
        <v>1.3894440446900618</v>
      </c>
      <c r="AK1097" s="116">
        <v>2.0113725652944048</v>
      </c>
      <c r="AL1097" s="116">
        <v>2.030644370027344</v>
      </c>
      <c r="AM1097" s="116">
        <v>0.37002505760951437</v>
      </c>
      <c r="AN1097" s="116">
        <v>1.7998858578456183</v>
      </c>
      <c r="AO1097" s="116">
        <v>3.229957882992716</v>
      </c>
      <c r="AP1097" s="116">
        <v>2.4923495850830659</v>
      </c>
      <c r="AQ1097" s="116">
        <v>2.8624336397577603</v>
      </c>
      <c r="AR1097" s="116">
        <v>2.9031637980989831</v>
      </c>
      <c r="AS1097" s="116">
        <v>2.8846254462821266</v>
      </c>
      <c r="AT1097" s="116">
        <v>2.5443910274271171</v>
      </c>
      <c r="AV1097" s="116">
        <v>179.22636607617818</v>
      </c>
      <c r="AW1097" s="116">
        <v>1015.0847786809629</v>
      </c>
      <c r="AX1097" s="116">
        <v>1.6890508724509021E-2</v>
      </c>
      <c r="AY1097" s="116">
        <v>0.84136968782049648</v>
      </c>
      <c r="AZ1097" s="116">
        <v>21295.719427481625</v>
      </c>
      <c r="BA1097" s="116">
        <v>2.2796306142337959</v>
      </c>
      <c r="BB1097" s="116">
        <v>0.21822708472522537</v>
      </c>
      <c r="BC1097" s="116">
        <v>7.0420030761348071</v>
      </c>
      <c r="BD1097" s="116">
        <v>12.947505296301959</v>
      </c>
      <c r="BE1097" s="116">
        <v>477.41389723252814</v>
      </c>
      <c r="BF1097" s="116">
        <v>5.9376266583231114</v>
      </c>
      <c r="BG1097" s="116">
        <v>1.2429323354294011</v>
      </c>
      <c r="BH1097" s="116">
        <v>0.72883269066954881</v>
      </c>
      <c r="BI1097" s="116">
        <v>140.53102332025131</v>
      </c>
      <c r="BJ1097" s="116">
        <v>0.50003170816468279</v>
      </c>
      <c r="BK1097" s="116">
        <v>1577.7659622122665</v>
      </c>
      <c r="BL1097" s="116">
        <v>1.2237448623798688</v>
      </c>
      <c r="BM1097" s="116">
        <v>1.1493716236085121</v>
      </c>
      <c r="BN1097" s="116">
        <v>6.9234812080398829</v>
      </c>
      <c r="BO1097" s="116">
        <v>0.69489090952293875</v>
      </c>
      <c r="BP1097" s="116">
        <v>0.77700321164830477</v>
      </c>
      <c r="BQ1097" s="116">
        <v>10.446139703988303</v>
      </c>
      <c r="BR1097" s="116">
        <v>68.955758365911635</v>
      </c>
      <c r="BS1097" s="116">
        <v>9.0630295609668998</v>
      </c>
      <c r="BT1097" s="116">
        <v>6.5009072800184526</v>
      </c>
    </row>
    <row r="1098" spans="1:72" x14ac:dyDescent="0.3">
      <c r="A1098" s="116">
        <v>2</v>
      </c>
      <c r="B1098" s="116">
        <v>15</v>
      </c>
      <c r="C1098" s="116">
        <v>620</v>
      </c>
      <c r="F1098" s="116">
        <v>2.91344962851394</v>
      </c>
      <c r="G1098" s="116">
        <v>50.896786200317898</v>
      </c>
      <c r="H1098" s="116">
        <v>8.8687112661779697</v>
      </c>
      <c r="I1098" s="116">
        <v>15.492311667325099</v>
      </c>
      <c r="M1098" s="116">
        <v>1.4327291945959899</v>
      </c>
      <c r="O1098" s="116">
        <v>12.663311218842599</v>
      </c>
      <c r="X1098" s="164"/>
      <c r="Z1098" s="116">
        <v>3.9023692546509114E-2</v>
      </c>
      <c r="AA1098" s="116">
        <v>0.10931579988085836</v>
      </c>
      <c r="AB1098" s="116">
        <v>19.790140549524661</v>
      </c>
      <c r="AC1098" s="116">
        <v>0.19818823676081021</v>
      </c>
      <c r="AD1098" s="116">
        <v>0.18403232399620881</v>
      </c>
      <c r="AE1098" s="116">
        <v>0.46884766340216205</v>
      </c>
      <c r="AF1098" s="116">
        <v>0.32058863201493187</v>
      </c>
      <c r="AG1098" s="116">
        <v>0.49330976707906926</v>
      </c>
      <c r="AH1098" s="116">
        <v>0.70759387498396975</v>
      </c>
      <c r="AI1098" s="116">
        <v>0.54215223305786742</v>
      </c>
      <c r="AJ1098" s="116">
        <v>1.2904299640576686</v>
      </c>
      <c r="AK1098" s="116">
        <v>1.8848797015509708</v>
      </c>
      <c r="AL1098" s="116">
        <v>1.7434138615270554</v>
      </c>
      <c r="AM1098" s="116">
        <v>0.36535649665435399</v>
      </c>
      <c r="AN1098" s="116">
        <v>1.6855164766240764</v>
      </c>
      <c r="AO1098" s="116">
        <v>3.1866884952845953</v>
      </c>
      <c r="AP1098" s="116">
        <v>2.3411305741491883</v>
      </c>
      <c r="AQ1098" s="116">
        <v>2.688113721590105</v>
      </c>
      <c r="AR1098" s="116">
        <v>2.7270646095945987</v>
      </c>
      <c r="AS1098" s="116">
        <v>2.7071690977726131</v>
      </c>
      <c r="AT1098" s="116">
        <v>2.3876621616695757</v>
      </c>
      <c r="AV1098" s="116">
        <v>179.63446159394988</v>
      </c>
      <c r="AW1098" s="116">
        <v>1127.4673938655558</v>
      </c>
      <c r="AX1098" s="116">
        <v>2.0717386972264214E-2</v>
      </c>
      <c r="AY1098" s="116">
        <v>0.9978537102921019</v>
      </c>
      <c r="AZ1098" s="116">
        <v>21200.68320215516</v>
      </c>
      <c r="BA1098" s="116">
        <v>2.3035200648395078</v>
      </c>
      <c r="BB1098" s="116">
        <v>0.22458429330946625</v>
      </c>
      <c r="BC1098" s="116">
        <v>7.9057830601900401</v>
      </c>
      <c r="BD1098" s="116">
        <v>14.273724458438551</v>
      </c>
      <c r="BE1098" s="116">
        <v>526.71123795524511</v>
      </c>
      <c r="BF1098" s="116">
        <v>6.3932179426913178</v>
      </c>
      <c r="BG1098" s="116">
        <v>1.3263445926776538</v>
      </c>
      <c r="BH1098" s="116">
        <v>0.84890916188062693</v>
      </c>
      <c r="BI1098" s="116">
        <v>142.32674244518682</v>
      </c>
      <c r="BJ1098" s="116">
        <v>0.53396096240044555</v>
      </c>
      <c r="BK1098" s="116">
        <v>1599.1891315093778</v>
      </c>
      <c r="BL1098" s="116">
        <v>1.3027893589867059</v>
      </c>
      <c r="BM1098" s="116">
        <v>1.2239065533484426</v>
      </c>
      <c r="BN1098" s="116">
        <v>7.3705624462590338</v>
      </c>
      <c r="BO1098" s="116">
        <v>0.74044137163402524</v>
      </c>
      <c r="BP1098" s="116">
        <v>0.82800658809183469</v>
      </c>
      <c r="BQ1098" s="116">
        <v>10.256817299620188</v>
      </c>
      <c r="BR1098" s="116">
        <v>71.461471467836219</v>
      </c>
      <c r="BS1098" s="116">
        <v>9.5479712044431277</v>
      </c>
      <c r="BT1098" s="116">
        <v>6.8487557162672239</v>
      </c>
    </row>
    <row r="1099" spans="1:72" x14ac:dyDescent="0.3">
      <c r="A1099" s="116">
        <v>2</v>
      </c>
      <c r="B1099" s="116">
        <v>15</v>
      </c>
      <c r="C1099" s="116">
        <v>630</v>
      </c>
      <c r="F1099" s="116">
        <v>3.3465866341372101</v>
      </c>
      <c r="G1099" s="116">
        <v>50.2274958105683</v>
      </c>
      <c r="H1099" s="116">
        <v>9.4836858109468594</v>
      </c>
      <c r="I1099" s="116">
        <v>15.714329175187199</v>
      </c>
      <c r="M1099" s="116">
        <v>1.4177595812708801</v>
      </c>
      <c r="O1099" s="116">
        <v>10.5089031380819</v>
      </c>
      <c r="X1099" s="164"/>
      <c r="Z1099" s="116">
        <v>3.8573588250756567E-2</v>
      </c>
      <c r="AA1099" s="116">
        <v>0.10020929884971569</v>
      </c>
      <c r="AB1099" s="116">
        <v>16.429388449594697</v>
      </c>
      <c r="AC1099" s="116">
        <v>0.17041322070221518</v>
      </c>
      <c r="AD1099" s="116">
        <v>0.18168002255562091</v>
      </c>
      <c r="AE1099" s="116">
        <v>0.45841761230060252</v>
      </c>
      <c r="AF1099" s="116">
        <v>0.31258772375984234</v>
      </c>
      <c r="AG1099" s="116">
        <v>0.44648663208488826</v>
      </c>
      <c r="AH1099" s="116">
        <v>0.65051782162278626</v>
      </c>
      <c r="AI1099" s="116">
        <v>0.49696135653439727</v>
      </c>
      <c r="AJ1099" s="116">
        <v>1.2091580144473111</v>
      </c>
      <c r="AK1099" s="116">
        <v>1.7843337534031605</v>
      </c>
      <c r="AL1099" s="116">
        <v>1.5257111663792082</v>
      </c>
      <c r="AM1099" s="116">
        <v>0.36543204311915323</v>
      </c>
      <c r="AN1099" s="116">
        <v>1.5971452454706465</v>
      </c>
      <c r="AO1099" s="116">
        <v>3.1512616647191192</v>
      </c>
      <c r="AP1099" s="116">
        <v>2.2429986725098132</v>
      </c>
      <c r="AQ1099" s="116">
        <v>2.6227218392461573</v>
      </c>
      <c r="AR1099" s="116">
        <v>2.6808987159010447</v>
      </c>
      <c r="AS1099" s="116">
        <v>2.682198414066022</v>
      </c>
      <c r="AT1099" s="116">
        <v>2.3861810376437846</v>
      </c>
      <c r="AV1099" s="116">
        <v>181.73056533993849</v>
      </c>
      <c r="AW1099" s="116">
        <v>1229.9257794911682</v>
      </c>
      <c r="AX1099" s="116">
        <v>2.4955280670237875E-2</v>
      </c>
      <c r="AY1099" s="116">
        <v>1.1604901695602619</v>
      </c>
      <c r="AZ1099" s="116">
        <v>21475.178971895664</v>
      </c>
      <c r="BA1099" s="116">
        <v>2.355930424618593</v>
      </c>
      <c r="BB1099" s="116">
        <v>0.23033269028644951</v>
      </c>
      <c r="BC1099" s="116">
        <v>8.7348639796644854</v>
      </c>
      <c r="BD1099" s="116">
        <v>15.526092697667329</v>
      </c>
      <c r="BE1099" s="116">
        <v>574.60740172127441</v>
      </c>
      <c r="BF1099" s="116">
        <v>6.8229295935080554</v>
      </c>
      <c r="BG1099" s="116">
        <v>1.4010831747322434</v>
      </c>
      <c r="BH1099" s="116">
        <v>0.97003943643691803</v>
      </c>
      <c r="BI1099" s="116">
        <v>142.29731896566284</v>
      </c>
      <c r="BJ1099" s="116">
        <v>0.56350541852866243</v>
      </c>
      <c r="BK1099" s="116">
        <v>1617.1673917847534</v>
      </c>
      <c r="BL1099" s="116">
        <v>1.3597868056636828</v>
      </c>
      <c r="BM1099" s="116">
        <v>1.2544220095203222</v>
      </c>
      <c r="BN1099" s="116">
        <v>7.4974857799670485</v>
      </c>
      <c r="BO1099" s="116">
        <v>0.74733471971647347</v>
      </c>
      <c r="BP1099" s="116">
        <v>0.82852053922621594</v>
      </c>
      <c r="BQ1099" s="116">
        <v>10.228380616267184</v>
      </c>
      <c r="BR1099" s="116">
        <v>76.640012210039799</v>
      </c>
      <c r="BS1099" s="116">
        <v>10.542724731751704</v>
      </c>
      <c r="BT1099" s="116">
        <v>7.562292001678439</v>
      </c>
    </row>
    <row r="1100" spans="1:72" x14ac:dyDescent="0.3">
      <c r="A1100" s="116">
        <v>2</v>
      </c>
      <c r="B1100" s="116">
        <v>15</v>
      </c>
      <c r="C1100" s="116">
        <v>640</v>
      </c>
      <c r="E1100" s="116">
        <v>2.8759457926718901</v>
      </c>
      <c r="F1100" s="116">
        <v>3.3330846711172599</v>
      </c>
      <c r="G1100" s="116">
        <v>48.147947382673202</v>
      </c>
      <c r="H1100" s="116">
        <v>11.678108249529799</v>
      </c>
      <c r="I1100" s="116">
        <v>15.291651726269601</v>
      </c>
      <c r="M1100" s="116">
        <v>1.4027935342489599</v>
      </c>
      <c r="O1100" s="116">
        <v>9.2408005187860507</v>
      </c>
      <c r="Q1100" s="160">
        <v>57.732519091353097</v>
      </c>
      <c r="R1100" s="160">
        <v>13.2751731534106</v>
      </c>
      <c r="S1100" s="160">
        <v>4.0411557614522101E-2</v>
      </c>
      <c r="T1100" s="160">
        <v>9.0115207266017391E-3</v>
      </c>
      <c r="U1100" s="160">
        <v>0.75193235249343104</v>
      </c>
      <c r="V1100" s="160">
        <v>6.0760519084664697</v>
      </c>
      <c r="W1100" s="160">
        <v>1.76585600476033</v>
      </c>
      <c r="X1100" s="164">
        <v>3.4408535532268041</v>
      </c>
      <c r="Z1100" s="116">
        <v>3.7231643807910088E-2</v>
      </c>
      <c r="AA1100" s="116">
        <v>9.3559293552684469E-2</v>
      </c>
      <c r="AB1100" s="116">
        <v>14.450093164853548</v>
      </c>
      <c r="AC1100" s="116">
        <v>0.15352036275031378</v>
      </c>
      <c r="AD1100" s="116">
        <v>0.17451985767111203</v>
      </c>
      <c r="AE1100" s="116">
        <v>0.4389142781517269</v>
      </c>
      <c r="AF1100" s="116">
        <v>0.30180101705762746</v>
      </c>
      <c r="AG1100" s="116">
        <v>0.41319141383514713</v>
      </c>
      <c r="AH1100" s="116">
        <v>0.60703779489656695</v>
      </c>
      <c r="AI1100" s="116">
        <v>0.4618193356161156</v>
      </c>
      <c r="AJ1100" s="116">
        <v>1.1404207609754551</v>
      </c>
      <c r="AK1100" s="116">
        <v>1.704083790636314</v>
      </c>
      <c r="AL1100" s="116">
        <v>1.3905676511315317</v>
      </c>
      <c r="AM1100" s="116">
        <v>0.36818857361461504</v>
      </c>
      <c r="AN1100" s="116">
        <v>1.5293010190973275</v>
      </c>
      <c r="AO1100" s="116">
        <v>3.0792865314560975</v>
      </c>
      <c r="AP1100" s="116">
        <v>2.1984301296743753</v>
      </c>
      <c r="AQ1100" s="116">
        <v>2.6802431535665261</v>
      </c>
      <c r="AR1100" s="116">
        <v>2.7848069505055957</v>
      </c>
      <c r="AS1100" s="116">
        <v>2.8347573679099525</v>
      </c>
      <c r="AT1100" s="116">
        <v>2.5674933086427973</v>
      </c>
      <c r="AV1100" s="116">
        <v>107.9784858977842</v>
      </c>
      <c r="AW1100" s="116">
        <v>1030.2768747247612</v>
      </c>
      <c r="AX1100" s="116">
        <v>2.9153947239586361E-2</v>
      </c>
      <c r="AY1100" s="116">
        <v>1.111872753804253</v>
      </c>
      <c r="AZ1100" s="116">
        <v>19679.242854840395</v>
      </c>
      <c r="BA1100" s="116">
        <v>2.3733613950640366</v>
      </c>
      <c r="BB1100" s="116">
        <v>0.22368268663076832</v>
      </c>
      <c r="BC1100" s="116">
        <v>9.0683394803892519</v>
      </c>
      <c r="BD1100" s="116">
        <v>16.334077493337837</v>
      </c>
      <c r="BE1100" s="116">
        <v>598.28073959358278</v>
      </c>
      <c r="BF1100" s="116">
        <v>7.2598805336770713</v>
      </c>
      <c r="BG1100" s="116">
        <v>1.4847062877489734</v>
      </c>
      <c r="BH1100" s="116">
        <v>1.0729807137393568</v>
      </c>
      <c r="BI1100" s="116">
        <v>134.58980587028555</v>
      </c>
      <c r="BJ1100" s="116">
        <v>0.59442092030345428</v>
      </c>
      <c r="BK1100" s="116">
        <v>1687.7426428080501</v>
      </c>
      <c r="BL1100" s="116">
        <v>1.4094504808667774</v>
      </c>
      <c r="BM1100" s="116">
        <v>1.2500378662283191</v>
      </c>
      <c r="BN1100" s="116">
        <v>7.3532723908603366</v>
      </c>
      <c r="BO1100" s="116">
        <v>0.72052720045387042</v>
      </c>
      <c r="BP1100" s="116">
        <v>0.78377329969281584</v>
      </c>
      <c r="BQ1100" s="116">
        <v>10.610393816405336</v>
      </c>
      <c r="BR1100" s="116">
        <v>81.362515597437792</v>
      </c>
      <c r="BS1100" s="116">
        <v>11.570105136196149</v>
      </c>
      <c r="BT1100" s="116">
        <v>8.2992315322925965</v>
      </c>
    </row>
    <row r="1101" spans="1:72" x14ac:dyDescent="0.3">
      <c r="A1101" s="116">
        <v>2</v>
      </c>
      <c r="B1101" s="116">
        <v>15</v>
      </c>
      <c r="C1101" s="116">
        <v>650</v>
      </c>
      <c r="E1101" s="116">
        <v>3.5466553995552901</v>
      </c>
      <c r="F1101" s="116">
        <v>3.9005220104074998</v>
      </c>
      <c r="G1101" s="116">
        <v>47.655508386891498</v>
      </c>
      <c r="H1101" s="116">
        <v>12.0370441364082</v>
      </c>
      <c r="I1101" s="116">
        <v>15.586407162348101</v>
      </c>
      <c r="M1101" s="116">
        <v>1.3553777331580299</v>
      </c>
      <c r="O1101" s="116">
        <v>6.2275024287883101</v>
      </c>
      <c r="Q1101" s="160">
        <v>58.7638061105202</v>
      </c>
      <c r="R1101" s="160">
        <v>13.7333089032317</v>
      </c>
      <c r="S1101" s="160">
        <v>4.3595096247802501E-2</v>
      </c>
      <c r="T1101" s="160">
        <v>9.9078277188670502E-3</v>
      </c>
      <c r="U1101" s="160">
        <v>0.78739034696226096</v>
      </c>
      <c r="V1101" s="160">
        <v>6.2626191988873003</v>
      </c>
      <c r="W1101" s="160">
        <v>1.8381446895162901</v>
      </c>
      <c r="X1101" s="164">
        <v>3.4070327731030337</v>
      </c>
      <c r="Z1101" s="116">
        <v>3.6703384758717698E-2</v>
      </c>
      <c r="AA1101" s="116">
        <v>8.0604307698027927E-2</v>
      </c>
      <c r="AB1101" s="116">
        <v>9.7496450207412728</v>
      </c>
      <c r="AC1101" s="116">
        <v>0.11469557598471201</v>
      </c>
      <c r="AD1101" s="116">
        <v>0.17251006432089311</v>
      </c>
      <c r="AE1101" s="116">
        <v>0.42721512587486005</v>
      </c>
      <c r="AF1101" s="116">
        <v>0.29033077446403394</v>
      </c>
      <c r="AG1101" s="116">
        <v>0.34782619776680579</v>
      </c>
      <c r="AH1101" s="116">
        <v>0.52759259179705642</v>
      </c>
      <c r="AI1101" s="116">
        <v>0.39953926233530884</v>
      </c>
      <c r="AJ1101" s="116">
        <v>1.0285883066649166</v>
      </c>
      <c r="AK1101" s="116">
        <v>1.5645973798885462</v>
      </c>
      <c r="AL1101" s="116">
        <v>1.0868866997103532</v>
      </c>
      <c r="AM1101" s="116">
        <v>0.36624803056235594</v>
      </c>
      <c r="AN1101" s="116">
        <v>1.4053564026379859</v>
      </c>
      <c r="AO1101" s="116">
        <v>3.0235585569347552</v>
      </c>
      <c r="AP1101" s="116">
        <v>2.0533053985979883</v>
      </c>
      <c r="AQ1101" s="116">
        <v>2.5590865171718464</v>
      </c>
      <c r="AR1101" s="116">
        <v>2.6817533266219238</v>
      </c>
      <c r="AS1101" s="116">
        <v>2.7514224647503256</v>
      </c>
      <c r="AT1101" s="116">
        <v>2.5136911361782182</v>
      </c>
      <c r="AV1101" s="116">
        <v>98.91602126433645</v>
      </c>
      <c r="AW1101" s="116">
        <v>1088.6645060402716</v>
      </c>
      <c r="AX1101" s="116">
        <v>4.3435307987496612E-2</v>
      </c>
      <c r="AY1101" s="116">
        <v>1.3536661166479109</v>
      </c>
      <c r="AZ1101" s="116">
        <v>19328.466409365126</v>
      </c>
      <c r="BA1101" s="116">
        <v>2.4132469477655505</v>
      </c>
      <c r="BB1101" s="116">
        <v>0.2282063509682869</v>
      </c>
      <c r="BC1101" s="116">
        <v>10.513360516158322</v>
      </c>
      <c r="BD1101" s="116">
        <v>18.554332576787584</v>
      </c>
      <c r="BE1101" s="116">
        <v>678.5493375413638</v>
      </c>
      <c r="BF1101" s="116">
        <v>8.028615910524465</v>
      </c>
      <c r="BG1101" s="116">
        <v>1.618570251238193</v>
      </c>
      <c r="BH1101" s="116">
        <v>1.3655591415129171</v>
      </c>
      <c r="BI1101" s="116">
        <v>133.77065051082695</v>
      </c>
      <c r="BJ1101" s="116">
        <v>0.64702592725705688</v>
      </c>
      <c r="BK1101" s="116">
        <v>1726.4499730011348</v>
      </c>
      <c r="BL1101" s="116">
        <v>1.5129356350440215</v>
      </c>
      <c r="BM1101" s="116">
        <v>1.3140073913477877</v>
      </c>
      <c r="BN1101" s="116">
        <v>7.6655900995624906</v>
      </c>
      <c r="BO1101" s="116">
        <v>0.74535970948965946</v>
      </c>
      <c r="BP1101" s="116">
        <v>0.80365666538373626</v>
      </c>
      <c r="BQ1101" s="116">
        <v>10.574845693496549</v>
      </c>
      <c r="BR1101" s="116">
        <v>88.518865309546314</v>
      </c>
      <c r="BS1101" s="116">
        <v>13.081905456652089</v>
      </c>
      <c r="BT1101" s="116">
        <v>9.3836452642652137</v>
      </c>
    </row>
    <row r="1102" spans="1:72" x14ac:dyDescent="0.3">
      <c r="A1102" s="116">
        <v>2</v>
      </c>
      <c r="B1102" s="116">
        <v>15</v>
      </c>
      <c r="C1102" s="116">
        <v>660</v>
      </c>
      <c r="E1102" s="116">
        <v>3.7177694837198199</v>
      </c>
      <c r="F1102" s="116">
        <v>4.2044614906852598</v>
      </c>
      <c r="G1102" s="116">
        <v>46.226790134359099</v>
      </c>
      <c r="H1102" s="116">
        <v>13.3803548015074</v>
      </c>
      <c r="I1102" s="116">
        <v>15.5231687546949</v>
      </c>
      <c r="M1102" s="116">
        <v>1.3681993138756801</v>
      </c>
      <c r="O1102" s="116">
        <v>5.5070616145248197</v>
      </c>
      <c r="Q1102" s="160">
        <v>58.696304304340103</v>
      </c>
      <c r="R1102" s="160">
        <v>13.7737993000581</v>
      </c>
      <c r="S1102" s="160">
        <v>4.2980662656135503E-2</v>
      </c>
      <c r="T1102" s="160">
        <v>1.0003470135676399E-2</v>
      </c>
      <c r="U1102" s="160">
        <v>0.79295147971879099</v>
      </c>
      <c r="V1102" s="160">
        <v>6.3062038226074497</v>
      </c>
      <c r="W1102" s="160">
        <v>1.77591315269921</v>
      </c>
      <c r="X1102" s="164">
        <v>3.5509640846021395</v>
      </c>
      <c r="Z1102" s="116">
        <v>3.5977059612000629E-2</v>
      </c>
      <c r="AA1102" s="116">
        <v>7.7194534346428825E-2</v>
      </c>
      <c r="AB1102" s="116">
        <v>8.6254032238831648</v>
      </c>
      <c r="AC1102" s="116">
        <v>0.10517649169210584</v>
      </c>
      <c r="AD1102" s="116">
        <v>0.1678239032288823</v>
      </c>
      <c r="AE1102" s="116">
        <v>0.41466203075353797</v>
      </c>
      <c r="AF1102" s="116">
        <v>0.28478942214830288</v>
      </c>
      <c r="AG1102" s="116">
        <v>0.32924879344335545</v>
      </c>
      <c r="AH1102" s="116">
        <v>0.50334214178457826</v>
      </c>
      <c r="AI1102" s="116">
        <v>0.37987208983260934</v>
      </c>
      <c r="AJ1102" s="116">
        <v>0.9894361264123579</v>
      </c>
      <c r="AK1102" s="116">
        <v>1.5184872751591738</v>
      </c>
      <c r="AL1102" s="116">
        <v>1.0097674286938279</v>
      </c>
      <c r="AM1102" s="116">
        <v>0.36879936455295359</v>
      </c>
      <c r="AN1102" s="116">
        <v>1.3673561449562819</v>
      </c>
      <c r="AO1102" s="116">
        <v>2.9897123099660057</v>
      </c>
      <c r="AP1102" s="116">
        <v>2.0286234863389598</v>
      </c>
      <c r="AQ1102" s="116">
        <v>2.5964660334114877</v>
      </c>
      <c r="AR1102" s="116">
        <v>2.7469216170863864</v>
      </c>
      <c r="AS1102" s="116">
        <v>2.8466800942469734</v>
      </c>
      <c r="AT1102" s="116">
        <v>2.626225556760478</v>
      </c>
      <c r="AV1102" s="116">
        <v>97.608915330333573</v>
      </c>
      <c r="AW1102" s="116">
        <v>1105.3582226222572</v>
      </c>
      <c r="AX1102" s="116">
        <v>4.9149425379993207E-2</v>
      </c>
      <c r="AY1102" s="116">
        <v>1.4284686552181611</v>
      </c>
      <c r="AZ1102" s="116">
        <v>19629.533130796863</v>
      </c>
      <c r="BA1102" s="116">
        <v>2.4746602401515263</v>
      </c>
      <c r="BB1102" s="116">
        <v>0.23122658033741922</v>
      </c>
      <c r="BC1102" s="116">
        <v>11.011170555169794</v>
      </c>
      <c r="BD1102" s="116">
        <v>19.355825254300054</v>
      </c>
      <c r="BE1102" s="116">
        <v>708.70818403499572</v>
      </c>
      <c r="BF1102" s="116">
        <v>8.3347740968567727</v>
      </c>
      <c r="BG1102" s="116">
        <v>1.6675436684962495</v>
      </c>
      <c r="BH1102" s="116">
        <v>1.4662113115862281</v>
      </c>
      <c r="BI1102" s="116">
        <v>132.56312486855427</v>
      </c>
      <c r="BJ1102" s="116">
        <v>0.66484514349265267</v>
      </c>
      <c r="BK1102" s="116">
        <v>1747.7959860157443</v>
      </c>
      <c r="BL1102" s="116">
        <v>1.5323694433439414</v>
      </c>
      <c r="BM1102" s="116">
        <v>1.2967494400215909</v>
      </c>
      <c r="BN1102" s="116">
        <v>7.4944767431758752</v>
      </c>
      <c r="BO1102" s="116">
        <v>0.72155583731626449</v>
      </c>
      <c r="BP1102" s="116">
        <v>0.77053005442880895</v>
      </c>
      <c r="BQ1102" s="116">
        <v>10.702317339729536</v>
      </c>
      <c r="BR1102" s="116">
        <v>94.564064753461636</v>
      </c>
      <c r="BS1102" s="116">
        <v>14.290384251568661</v>
      </c>
      <c r="BT1102" s="116">
        <v>10.250486593952205</v>
      </c>
    </row>
    <row r="1103" spans="1:72" x14ac:dyDescent="0.3">
      <c r="A1103" s="116">
        <v>2</v>
      </c>
      <c r="B1103" s="116">
        <v>15</v>
      </c>
      <c r="C1103" s="116">
        <v>669.99999999999898</v>
      </c>
      <c r="E1103" s="116">
        <v>4.2322030009215199</v>
      </c>
      <c r="F1103" s="116">
        <v>4.6309656120700504</v>
      </c>
      <c r="G1103" s="116">
        <v>46.129070624410502</v>
      </c>
      <c r="H1103" s="116">
        <v>13.508617510436</v>
      </c>
      <c r="I1103" s="116">
        <v>15.7931185057896</v>
      </c>
      <c r="M1103" s="116">
        <v>1.3045905781549201</v>
      </c>
      <c r="O1103" s="116">
        <v>2.9244623444286399</v>
      </c>
      <c r="Q1103" s="160">
        <v>59.523821082469297</v>
      </c>
      <c r="R1103" s="160">
        <v>14.112995478513101</v>
      </c>
      <c r="S1103" s="160">
        <v>4.4501491212424998E-2</v>
      </c>
      <c r="T1103" s="160">
        <v>1.0048793004436399E-2</v>
      </c>
      <c r="U1103" s="160">
        <v>0.82201406168490398</v>
      </c>
      <c r="V1103" s="160">
        <v>6.42338754986831</v>
      </c>
      <c r="W1103" s="160">
        <v>1.88728285485111</v>
      </c>
      <c r="X1103" s="164">
        <v>3.4035107844897254</v>
      </c>
      <c r="Z1103" s="116">
        <v>3.5583891939579747E-2</v>
      </c>
      <c r="AA1103" s="116">
        <v>6.5902562616386093E-2</v>
      </c>
      <c r="AB1103" s="116">
        <v>4.5968703222925082</v>
      </c>
      <c r="AC1103" s="116">
        <v>7.196421406508785E-2</v>
      </c>
      <c r="AD1103" s="116">
        <v>0.16702010815976664</v>
      </c>
      <c r="AE1103" s="116">
        <v>0.40669330283251121</v>
      </c>
      <c r="AF1103" s="116">
        <v>0.27459089821628735</v>
      </c>
      <c r="AG1103" s="116">
        <v>0.27315141672215421</v>
      </c>
      <c r="AH1103" s="116">
        <v>0.43527169622047801</v>
      </c>
      <c r="AI1103" s="116">
        <v>0.32716899005257138</v>
      </c>
      <c r="AJ1103" s="116">
        <v>0.89470932164144967</v>
      </c>
      <c r="AK1103" s="116">
        <v>1.4008020883927872</v>
      </c>
      <c r="AL1103" s="116">
        <v>0.75065926233359137</v>
      </c>
      <c r="AM1103" s="116">
        <v>0.36685335490144821</v>
      </c>
      <c r="AN1103" s="116">
        <v>1.2619614925756373</v>
      </c>
      <c r="AO1103" s="116">
        <v>2.9371602118490703</v>
      </c>
      <c r="AP1103" s="116">
        <v>1.9038131973694039</v>
      </c>
      <c r="AQ1103" s="116">
        <v>2.4848458534785123</v>
      </c>
      <c r="AR1103" s="116">
        <v>2.6479055234915951</v>
      </c>
      <c r="AS1103" s="116">
        <v>2.7605647699557356</v>
      </c>
      <c r="AT1103" s="116">
        <v>2.5638675370106423</v>
      </c>
      <c r="AV1103" s="116">
        <v>91.753999472720452</v>
      </c>
      <c r="AW1103" s="116">
        <v>1168.9615353585141</v>
      </c>
      <c r="AX1103" s="116">
        <v>9.2245869190407156E-2</v>
      </c>
      <c r="AY1103" s="116">
        <v>1.7777944057430732</v>
      </c>
      <c r="AZ1103" s="116">
        <v>19288.78890711203</v>
      </c>
      <c r="BA1103" s="116">
        <v>2.5011391375980452</v>
      </c>
      <c r="BB1103" s="116">
        <v>0.23583731604775632</v>
      </c>
      <c r="BC1103" s="116">
        <v>12.832614614105418</v>
      </c>
      <c r="BD1103" s="116">
        <v>21.996107826435946</v>
      </c>
      <c r="BE1103" s="116">
        <v>802.92995462747865</v>
      </c>
      <c r="BF1103" s="116">
        <v>9.1751747359518241</v>
      </c>
      <c r="BG1103" s="116">
        <v>1.8065681073780255</v>
      </c>
      <c r="BH1103" s="116">
        <v>1.9442681613543618</v>
      </c>
      <c r="BI1103" s="116">
        <v>132.09723977464191</v>
      </c>
      <c r="BJ1103" s="116">
        <v>0.71949649610705457</v>
      </c>
      <c r="BK1103" s="116">
        <v>1784.8700799510498</v>
      </c>
      <c r="BL1103" s="116">
        <v>1.6348960899947682</v>
      </c>
      <c r="BM1103" s="116">
        <v>1.3583791682342863</v>
      </c>
      <c r="BN1103" s="116">
        <v>7.7962492793567337</v>
      </c>
      <c r="BO1103" s="116">
        <v>0.74626196240227116</v>
      </c>
      <c r="BP1103" s="116">
        <v>0.79153407244152241</v>
      </c>
      <c r="BQ1103" s="116">
        <v>10.605357877680275</v>
      </c>
      <c r="BR1103" s="116">
        <v>102.98926135590781</v>
      </c>
      <c r="BS1103" s="116">
        <v>16.212333822248034</v>
      </c>
      <c r="BT1103" s="116">
        <v>11.629100210051332</v>
      </c>
    </row>
    <row r="1104" spans="1:72" x14ac:dyDescent="0.3">
      <c r="A1104" s="116">
        <v>2</v>
      </c>
      <c r="B1104" s="116">
        <v>15</v>
      </c>
      <c r="C1104" s="116">
        <v>679.99999999999898</v>
      </c>
      <c r="E1104" s="116">
        <v>4.8709334169596499</v>
      </c>
      <c r="F1104" s="116">
        <v>5.1043866559962199</v>
      </c>
      <c r="G1104" s="116">
        <v>44.255625921343999</v>
      </c>
      <c r="H1104" s="116">
        <v>15.428692077413499</v>
      </c>
      <c r="I1104" s="116">
        <v>15.8166048907635</v>
      </c>
      <c r="M1104" s="116">
        <v>1.2852343270876401</v>
      </c>
      <c r="O1104" s="116">
        <v>0.17396438800169101</v>
      </c>
      <c r="Q1104" s="160">
        <v>60.047872235007503</v>
      </c>
      <c r="R1104" s="160">
        <v>14.3397482201622</v>
      </c>
      <c r="S1104" s="160">
        <v>6.0496159365703198E-2</v>
      </c>
      <c r="T1104" s="160">
        <v>1.37565386014012E-2</v>
      </c>
      <c r="U1104" s="160">
        <v>0.85941564439350104</v>
      </c>
      <c r="V1104" s="160">
        <v>6.5114964692696597</v>
      </c>
      <c r="W1104" s="160">
        <v>1.9208003627579899</v>
      </c>
      <c r="X1104" s="164">
        <v>3.3899912742207619</v>
      </c>
      <c r="Z1104" s="116">
        <v>3.439818872902406E-2</v>
      </c>
      <c r="AA1104" s="116">
        <v>5.3613998486698587E-2</v>
      </c>
      <c r="AB1104" s="116">
        <v>0.30567062293092817</v>
      </c>
      <c r="AC1104" s="116">
        <v>3.6233157278876098E-2</v>
      </c>
      <c r="AD1104" s="116">
        <v>0.16057133225552256</v>
      </c>
      <c r="AE1104" s="116">
        <v>0.38538493296109572</v>
      </c>
      <c r="AF1104" s="116">
        <v>0.26096523921997228</v>
      </c>
      <c r="AG1104" s="116">
        <v>0.21010645391553154</v>
      </c>
      <c r="AH1104" s="116">
        <v>0.3567544044898846</v>
      </c>
      <c r="AI1104" s="116">
        <v>0.26467758703331978</v>
      </c>
      <c r="AJ1104" s="116">
        <v>0.77889173886283902</v>
      </c>
      <c r="AK1104" s="116">
        <v>1.260646696553072</v>
      </c>
      <c r="AL1104" s="116">
        <v>0.46887235468306443</v>
      </c>
      <c r="AM1104" s="116">
        <v>0.36918392304743625</v>
      </c>
      <c r="AN1104" s="116">
        <v>1.1406182332460153</v>
      </c>
      <c r="AO1104" s="116">
        <v>2.864108053082008</v>
      </c>
      <c r="AP1104" s="116">
        <v>1.7881243828591664</v>
      </c>
      <c r="AQ1104" s="116">
        <v>2.4622668088589021</v>
      </c>
      <c r="AR1104" s="116">
        <v>2.6714877525585297</v>
      </c>
      <c r="AS1104" s="116">
        <v>2.8335858458131225</v>
      </c>
      <c r="AT1104" s="116">
        <v>2.6759349169470177</v>
      </c>
      <c r="AV1104" s="116">
        <v>86.084084102854035</v>
      </c>
      <c r="AW1104" s="116">
        <v>1236.0619537020002</v>
      </c>
      <c r="AX1104" s="116">
        <v>1.2076905335557266</v>
      </c>
      <c r="AY1104" s="116">
        <v>2.3775977065447278</v>
      </c>
      <c r="AZ1104" s="116">
        <v>19366.741335926716</v>
      </c>
      <c r="BA1104" s="116">
        <v>2.600389332499693</v>
      </c>
      <c r="BB1104" s="116">
        <v>0.24245155040052715</v>
      </c>
      <c r="BC1104" s="116">
        <v>15.689010495904103</v>
      </c>
      <c r="BD1104" s="116">
        <v>26.025127910279465</v>
      </c>
      <c r="BE1104" s="116">
        <v>950.29203273008045</v>
      </c>
      <c r="BF1104" s="116">
        <v>10.447510897382399</v>
      </c>
      <c r="BG1104" s="116">
        <v>2.0032841527720469</v>
      </c>
      <c r="BH1104" s="116">
        <v>2.991450745171119</v>
      </c>
      <c r="BI1104" s="116">
        <v>130.02907640664696</v>
      </c>
      <c r="BJ1104" s="116">
        <v>0.79381262731236135</v>
      </c>
      <c r="BK1104" s="116">
        <v>1837.5588002395798</v>
      </c>
      <c r="BL1104" s="116">
        <v>1.7431207336626531</v>
      </c>
      <c r="BM1104" s="116">
        <v>1.3759698481426037</v>
      </c>
      <c r="BN1104" s="116">
        <v>7.7604059313227056</v>
      </c>
      <c r="BO1104" s="116">
        <v>0.73043021844720446</v>
      </c>
      <c r="BP1104" s="116">
        <v>0.76205490989560232</v>
      </c>
      <c r="BQ1104" s="116">
        <v>10.725397829809213</v>
      </c>
      <c r="BR1104" s="116">
        <v>122.45390784192007</v>
      </c>
      <c r="BS1104" s="116">
        <v>20.587769059913832</v>
      </c>
      <c r="BT1104" s="116">
        <v>14.767598059853805</v>
      </c>
    </row>
    <row r="1105" spans="1:72" x14ac:dyDescent="0.3">
      <c r="A1105" s="116">
        <v>2</v>
      </c>
      <c r="B1105" s="116">
        <v>14.999999999999901</v>
      </c>
      <c r="C1105" s="116">
        <v>690</v>
      </c>
      <c r="E1105" s="116">
        <v>5.4734275947468598</v>
      </c>
      <c r="F1105" s="116">
        <v>5.1616846282063804</v>
      </c>
      <c r="G1105" s="116">
        <v>43.347919155074798</v>
      </c>
      <c r="H1105" s="116">
        <v>16.4859089686944</v>
      </c>
      <c r="I1105" s="116">
        <v>15.806235851076799</v>
      </c>
      <c r="K1105" s="116">
        <v>0.19718844899981799</v>
      </c>
      <c r="M1105" s="116">
        <v>1.2746391204771099</v>
      </c>
      <c r="Q1105" s="160">
        <v>60.561145050240903</v>
      </c>
      <c r="R1105" s="160">
        <v>14.617975252116</v>
      </c>
      <c r="S1105" s="160">
        <v>5.2314994649773898E-2</v>
      </c>
      <c r="T1105" s="160">
        <v>1.3141819916699601E-2</v>
      </c>
      <c r="U1105" s="160">
        <v>0.92822680931431201</v>
      </c>
      <c r="V1105" s="160">
        <v>6.51251252029454</v>
      </c>
      <c r="W1105" s="160">
        <v>2.0324998544301298</v>
      </c>
      <c r="X1105" s="164">
        <v>3.204188431354408</v>
      </c>
      <c r="Z1105" s="116">
        <v>3.3853249543962773E-2</v>
      </c>
      <c r="AA1105" s="116">
        <v>5.2523479045008606E-2</v>
      </c>
      <c r="AB1105" s="116">
        <v>3.4095263567187964E-2</v>
      </c>
      <c r="AC1105" s="116">
        <v>3.4022107479511801E-2</v>
      </c>
      <c r="AD1105" s="116">
        <v>0.15797707864256991</v>
      </c>
      <c r="AE1105" s="116">
        <v>0.37767539323629329</v>
      </c>
      <c r="AF1105" s="116">
        <v>0.25692580189857828</v>
      </c>
      <c r="AG1105" s="116">
        <v>0.2034572805864997</v>
      </c>
      <c r="AH1105" s="116">
        <v>0.34701975830335569</v>
      </c>
      <c r="AI1105" s="116">
        <v>0.2618807494964176</v>
      </c>
      <c r="AJ1105" s="116">
        <v>0.76153109650168971</v>
      </c>
      <c r="AK1105" s="116">
        <v>1.2423753912458693</v>
      </c>
      <c r="AL1105" s="116">
        <v>0.44837603229214679</v>
      </c>
      <c r="AM1105" s="116">
        <v>0.37202174730112908</v>
      </c>
      <c r="AN1105" s="116">
        <v>1.1287965803802562</v>
      </c>
      <c r="AO1105" s="116">
        <v>2.8334227469348554</v>
      </c>
      <c r="AP1105" s="116">
        <v>1.7896077189578659</v>
      </c>
      <c r="AQ1105" s="116">
        <v>2.5124783983273273</v>
      </c>
      <c r="AR1105" s="116">
        <v>2.7425932458789619</v>
      </c>
      <c r="AS1105" s="116">
        <v>2.9262234298506451</v>
      </c>
      <c r="AT1105" s="116">
        <v>2.7784139378168549</v>
      </c>
      <c r="AV1105" s="116">
        <v>80.821271039661951</v>
      </c>
      <c r="AW1105" s="116">
        <v>1180.7487233695817</v>
      </c>
      <c r="AX1105" s="116">
        <v>4.7146292442634321</v>
      </c>
      <c r="AY1105" s="116">
        <v>2.2759039057020294</v>
      </c>
      <c r="AZ1105" s="116">
        <v>19119.490214653761</v>
      </c>
      <c r="BA1105" s="116">
        <v>2.623028029438327</v>
      </c>
      <c r="BB1105" s="116">
        <v>0.241934788678309</v>
      </c>
      <c r="BC1105" s="116">
        <v>15.78592858679089</v>
      </c>
      <c r="BD1105" s="116">
        <v>26.387281333865335</v>
      </c>
      <c r="BE1105" s="116">
        <v>944.67568628960464</v>
      </c>
      <c r="BF1105" s="116">
        <v>10.650885017238881</v>
      </c>
      <c r="BG1105" s="116">
        <v>2.0339934826887944</v>
      </c>
      <c r="BH1105" s="116">
        <v>3.0925544883548279</v>
      </c>
      <c r="BI1105" s="116">
        <v>127.9547450371596</v>
      </c>
      <c r="BJ1105" s="116">
        <v>0.80231995786017474</v>
      </c>
      <c r="BK1105" s="116">
        <v>1864.611764029715</v>
      </c>
      <c r="BL1105" s="116">
        <v>1.7464607278706079</v>
      </c>
      <c r="BM1105" s="116">
        <v>1.3540799853113039</v>
      </c>
      <c r="BN1105" s="116">
        <v>7.5928891785047945</v>
      </c>
      <c r="BO1105" s="116">
        <v>0.71061577740189397</v>
      </c>
      <c r="BP1105" s="116">
        <v>0.73739113234372256</v>
      </c>
      <c r="BQ1105" s="116">
        <v>10.841880342086984</v>
      </c>
      <c r="BR1105" s="116">
        <v>124.41584014737745</v>
      </c>
      <c r="BS1105" s="116">
        <v>21.407809091244324</v>
      </c>
      <c r="BT1105" s="116">
        <v>15.355812428318714</v>
      </c>
    </row>
    <row r="1106" spans="1:72" x14ac:dyDescent="0.3">
      <c r="A1106" s="116">
        <v>2</v>
      </c>
      <c r="B1106" s="116">
        <v>15</v>
      </c>
      <c r="C1106" s="116">
        <v>700</v>
      </c>
      <c r="E1106" s="116">
        <v>6.4997987830810704</v>
      </c>
      <c r="F1106" s="116">
        <v>4.9759050269865801</v>
      </c>
      <c r="G1106" s="116">
        <v>40.736790320270302</v>
      </c>
      <c r="H1106" s="116">
        <v>19.288701159085001</v>
      </c>
      <c r="I1106" s="116">
        <v>15.3347615116379</v>
      </c>
      <c r="K1106" s="116">
        <v>1.7140404715703801</v>
      </c>
      <c r="M1106" s="116">
        <v>1.2752815083982101</v>
      </c>
      <c r="Q1106" s="160">
        <v>61.0140541850284</v>
      </c>
      <c r="R1106" s="160">
        <v>14.765162206392</v>
      </c>
      <c r="S1106" s="160">
        <v>6.9071104071783296E-2</v>
      </c>
      <c r="T1106" s="160">
        <v>1.7255290076952499E-2</v>
      </c>
      <c r="U1106" s="160">
        <v>1.03870040391178</v>
      </c>
      <c r="V1106" s="160">
        <v>6.3050287789956698</v>
      </c>
      <c r="W1106" s="160">
        <v>2.2827809063670901</v>
      </c>
      <c r="X1106" s="164">
        <v>2.7619947062855665</v>
      </c>
      <c r="Z1106" s="116">
        <v>3.2362139125594581E-2</v>
      </c>
      <c r="AA1106" s="116">
        <v>5.2380060536537751E-2</v>
      </c>
      <c r="AB1106" s="116">
        <v>3.4075745888622486E-2</v>
      </c>
      <c r="AC1106" s="116">
        <v>3.4733269423701522E-2</v>
      </c>
      <c r="AD1106" s="116">
        <v>0.15302502048755864</v>
      </c>
      <c r="AE1106" s="116">
        <v>0.35732925751040051</v>
      </c>
      <c r="AF1106" s="116">
        <v>0.24834814717238921</v>
      </c>
      <c r="AG1106" s="116">
        <v>0.19707162975061679</v>
      </c>
      <c r="AH1106" s="116">
        <v>0.33431620883309321</v>
      </c>
      <c r="AI1106" s="116">
        <v>0.28457669189284052</v>
      </c>
      <c r="AJ1106" s="116">
        <v>0.73248448023624202</v>
      </c>
      <c r="AK1106" s="116">
        <v>1.2135382077241403</v>
      </c>
      <c r="AL1106" s="116">
        <v>0.43877965098566279</v>
      </c>
      <c r="AM1106" s="116">
        <v>0.37795626013852862</v>
      </c>
      <c r="AN1106" s="116">
        <v>1.1279159749667496</v>
      </c>
      <c r="AO1106" s="116">
        <v>2.7653033281365524</v>
      </c>
      <c r="AP1106" s="116">
        <v>1.8134041548324829</v>
      </c>
      <c r="AQ1106" s="116">
        <v>2.6631335690217894</v>
      </c>
      <c r="AR1106" s="116">
        <v>2.9461166522661815</v>
      </c>
      <c r="AS1106" s="116">
        <v>3.1856954411563105</v>
      </c>
      <c r="AT1106" s="116">
        <v>3.059596544453246</v>
      </c>
      <c r="AV1106" s="116">
        <v>73.590660357272924</v>
      </c>
      <c r="AW1106" s="116">
        <v>1081.3922030421804</v>
      </c>
      <c r="AX1106" s="116">
        <v>4.2329624817831757</v>
      </c>
      <c r="AY1106" s="116">
        <v>2.028885116162451</v>
      </c>
      <c r="AZ1106" s="116">
        <v>18750.831733701318</v>
      </c>
      <c r="BA1106" s="116">
        <v>2.7060781043733608</v>
      </c>
      <c r="BB1106" s="116">
        <v>0.24225505079063475</v>
      </c>
      <c r="BC1106" s="116">
        <v>15.646290602861544</v>
      </c>
      <c r="BD1106" s="116">
        <v>26.748992417373529</v>
      </c>
      <c r="BE1106" s="116">
        <v>862.50936178843517</v>
      </c>
      <c r="BF1106" s="116">
        <v>11.001871040761969</v>
      </c>
      <c r="BG1106" s="116">
        <v>2.0839261167156065</v>
      </c>
      <c r="BH1106" s="116">
        <v>3.1140990463069809</v>
      </c>
      <c r="BI1106" s="116">
        <v>124.28659150734686</v>
      </c>
      <c r="BJ1106" s="116">
        <v>0.80385730464433547</v>
      </c>
      <c r="BK1106" s="116">
        <v>1922.6553810279991</v>
      </c>
      <c r="BL1106" s="116">
        <v>1.7324283976234716</v>
      </c>
      <c r="BM1106" s="116">
        <v>1.2876544840239803</v>
      </c>
      <c r="BN1106" s="116">
        <v>7.1286126199617197</v>
      </c>
      <c r="BO1106" s="116">
        <v>0.65858867210377536</v>
      </c>
      <c r="BP1106" s="116">
        <v>0.67572950537486898</v>
      </c>
      <c r="BQ1106" s="116">
        <v>11.17036815348815</v>
      </c>
      <c r="BR1106" s="116">
        <v>120.99259810712884</v>
      </c>
      <c r="BS1106" s="116">
        <v>23.154665407397857</v>
      </c>
      <c r="BT1106" s="116">
        <v>16.608831726825471</v>
      </c>
    </row>
    <row r="1107" spans="1:72" x14ac:dyDescent="0.3">
      <c r="A1107" s="116">
        <v>2</v>
      </c>
      <c r="B1107" s="116">
        <v>15</v>
      </c>
      <c r="C1107" s="116">
        <v>710</v>
      </c>
      <c r="E1107" s="116">
        <v>6.8123403242269696</v>
      </c>
      <c r="F1107" s="116">
        <v>4.6912279820669998</v>
      </c>
      <c r="G1107" s="116">
        <v>40.419400574802197</v>
      </c>
      <c r="H1107" s="116">
        <v>19.816557686423899</v>
      </c>
      <c r="I1107" s="116">
        <v>15.1880735702872</v>
      </c>
      <c r="K1107" s="116">
        <v>2.3835508399215799</v>
      </c>
      <c r="M1107" s="116">
        <v>1.2769082021208</v>
      </c>
      <c r="Q1107" s="160">
        <v>61.165099939785598</v>
      </c>
      <c r="R1107" s="160">
        <v>14.7986477630318</v>
      </c>
      <c r="S1107" s="160">
        <v>6.9865988608253396E-2</v>
      </c>
      <c r="T1107" s="160">
        <v>1.65439410772956E-2</v>
      </c>
      <c r="U1107" s="160">
        <v>1.0937983215046001</v>
      </c>
      <c r="V1107" s="160">
        <v>6.1569665781982899</v>
      </c>
      <c r="W1107" s="160">
        <v>2.4416870181287198</v>
      </c>
      <c r="X1107" s="164">
        <v>2.5216035194047581</v>
      </c>
      <c r="Z1107" s="116">
        <v>3.2156455023909875E-2</v>
      </c>
      <c r="AA1107" s="116">
        <v>5.2743842249431905E-2</v>
      </c>
      <c r="AB1107" s="116">
        <v>3.427014228661731E-2</v>
      </c>
      <c r="AC1107" s="116">
        <v>3.5211416110595029E-2</v>
      </c>
      <c r="AD1107" s="116">
        <v>0.15362722024363235</v>
      </c>
      <c r="AE1107" s="116">
        <v>0.35493873872397719</v>
      </c>
      <c r="AF1107" s="116">
        <v>0.24745472270735974</v>
      </c>
      <c r="AG1107" s="116">
        <v>0.19689766709867787</v>
      </c>
      <c r="AH1107" s="116">
        <v>0.33327713742031045</v>
      </c>
      <c r="AI1107" s="116">
        <v>0.29798119167237452</v>
      </c>
      <c r="AJ1107" s="116">
        <v>0.7296589826224994</v>
      </c>
      <c r="AK1107" s="116">
        <v>1.2118219164661403</v>
      </c>
      <c r="AL1107" s="116">
        <v>0.43797222389276563</v>
      </c>
      <c r="AM1107" s="116">
        <v>0.37938053117770587</v>
      </c>
      <c r="AN1107" s="116">
        <v>1.1356496251054826</v>
      </c>
      <c r="AO1107" s="116">
        <v>2.7601823113173363</v>
      </c>
      <c r="AP1107" s="116">
        <v>1.8220062915013628</v>
      </c>
      <c r="AQ1107" s="116">
        <v>2.6952715288067481</v>
      </c>
      <c r="AR1107" s="116">
        <v>2.9878209472294515</v>
      </c>
      <c r="AS1107" s="116">
        <v>3.2375214792443505</v>
      </c>
      <c r="AT1107" s="116">
        <v>3.1144576099978174</v>
      </c>
      <c r="AV1107" s="116">
        <v>71.465526756558035</v>
      </c>
      <c r="AW1107" s="116">
        <v>1050.9561933666093</v>
      </c>
      <c r="AX1107" s="116">
        <v>4.0975846047226279</v>
      </c>
      <c r="AY1107" s="116">
        <v>1.959287822610648</v>
      </c>
      <c r="AZ1107" s="116">
        <v>18466.103764402505</v>
      </c>
      <c r="BA1107" s="116">
        <v>2.7075642091668111</v>
      </c>
      <c r="BB1107" s="116">
        <v>0.24102507477763688</v>
      </c>
      <c r="BC1107" s="116">
        <v>15.500318618589084</v>
      </c>
      <c r="BD1107" s="116">
        <v>26.670429197823683</v>
      </c>
      <c r="BE1107" s="116">
        <v>825.77634671393832</v>
      </c>
      <c r="BF1107" s="116">
        <v>11.028298131255916</v>
      </c>
      <c r="BG1107" s="116">
        <v>2.0878711705867135</v>
      </c>
      <c r="BH1107" s="116">
        <v>3.1075497648041894</v>
      </c>
      <c r="BI1107" s="116">
        <v>123.32232969328705</v>
      </c>
      <c r="BJ1107" s="116">
        <v>0.79899950276945919</v>
      </c>
      <c r="BK1107" s="116">
        <v>1930.1482015148467</v>
      </c>
      <c r="BL1107" s="116">
        <v>1.7270585780155661</v>
      </c>
      <c r="BM1107" s="116">
        <v>1.2753006356013654</v>
      </c>
      <c r="BN1107" s="116">
        <v>7.0466880826007374</v>
      </c>
      <c r="BO1107" s="116">
        <v>0.64973711146603119</v>
      </c>
      <c r="BP1107" s="116">
        <v>0.66556388832927027</v>
      </c>
      <c r="BQ1107" s="116">
        <v>11.233537471836636</v>
      </c>
      <c r="BR1107" s="116">
        <v>117.18644802129047</v>
      </c>
      <c r="BS1107" s="116">
        <v>23.28900183797338</v>
      </c>
      <c r="BT1107" s="116">
        <v>16.705191191795251</v>
      </c>
    </row>
    <row r="1108" spans="1:72" x14ac:dyDescent="0.3">
      <c r="A1108" s="116">
        <v>2</v>
      </c>
      <c r="B1108" s="116">
        <v>15.000000000000099</v>
      </c>
      <c r="C1108" s="116">
        <v>720.00000000000102</v>
      </c>
      <c r="E1108" s="116">
        <v>8.1323607410854795</v>
      </c>
      <c r="F1108" s="116">
        <v>4.49619825868775</v>
      </c>
      <c r="G1108" s="116">
        <v>37.186049681611003</v>
      </c>
      <c r="H1108" s="116">
        <v>23.368576365106801</v>
      </c>
      <c r="I1108" s="116">
        <v>14.598170679151499</v>
      </c>
      <c r="K1108" s="116">
        <v>3.7409412471514201</v>
      </c>
      <c r="M1108" s="116">
        <v>1.2985933782717101</v>
      </c>
      <c r="Q1108" s="160">
        <v>61.609777546351999</v>
      </c>
      <c r="R1108" s="160">
        <v>14.9611894647069</v>
      </c>
      <c r="S1108" s="160">
        <v>6.5682699826327698E-2</v>
      </c>
      <c r="T1108" s="160">
        <v>1.6356813438774299E-2</v>
      </c>
      <c r="U1108" s="160">
        <v>1.2395573030207401</v>
      </c>
      <c r="V1108" s="160">
        <v>5.8869091752557203</v>
      </c>
      <c r="W1108" s="160">
        <v>2.7365698541639101</v>
      </c>
      <c r="X1108" s="164">
        <v>2.1512000383612779</v>
      </c>
      <c r="Z1108" s="116">
        <v>3.0406965330650938E-2</v>
      </c>
      <c r="AA1108" s="116">
        <v>5.2404420028669102E-2</v>
      </c>
      <c r="AB1108" s="116">
        <v>3.3826495692456542E-2</v>
      </c>
      <c r="AC1108" s="116">
        <v>3.568052536374261E-2</v>
      </c>
      <c r="AD1108" s="116">
        <v>0.14632957521831977</v>
      </c>
      <c r="AE1108" s="116">
        <v>0.33017674740751191</v>
      </c>
      <c r="AF1108" s="116">
        <v>0.23820523947977051</v>
      </c>
      <c r="AG1108" s="116">
        <v>0.18934023176809089</v>
      </c>
      <c r="AH1108" s="116">
        <v>0.31859112447040711</v>
      </c>
      <c r="AI1108" s="116">
        <v>0.31485730231194914</v>
      </c>
      <c r="AJ1108" s="116">
        <v>0.69581703030094744</v>
      </c>
      <c r="AK1108" s="116">
        <v>1.1791303982271955</v>
      </c>
      <c r="AL1108" s="116">
        <v>0.4267924827781851</v>
      </c>
      <c r="AM1108" s="116">
        <v>0.3876146238293961</v>
      </c>
      <c r="AN1108" s="116">
        <v>1.1308844064981616</v>
      </c>
      <c r="AO1108" s="116">
        <v>2.6897967232214013</v>
      </c>
      <c r="AP1108" s="116">
        <v>1.8558763260436377</v>
      </c>
      <c r="AQ1108" s="116">
        <v>2.8891677950502759</v>
      </c>
      <c r="AR1108" s="116">
        <v>3.2482723676563396</v>
      </c>
      <c r="AS1108" s="116">
        <v>3.5685641082129949</v>
      </c>
      <c r="AT1108" s="116">
        <v>3.4725573535943295</v>
      </c>
      <c r="AV1108" s="116">
        <v>64.160197374280841</v>
      </c>
      <c r="AW1108" s="116">
        <v>951.98510784391942</v>
      </c>
      <c r="AX1108" s="116">
        <v>3.6477124560531</v>
      </c>
      <c r="AY1108" s="116">
        <v>1.7332041825375273</v>
      </c>
      <c r="AZ1108" s="116">
        <v>18083.681720227374</v>
      </c>
      <c r="BA1108" s="116">
        <v>2.8077532106963599</v>
      </c>
      <c r="BB1108" s="116">
        <v>0.23987159512824249</v>
      </c>
      <c r="BC1108" s="116">
        <v>15.278179898933358</v>
      </c>
      <c r="BD1108" s="116">
        <v>27.004932241099819</v>
      </c>
      <c r="BE1108" s="116">
        <v>770.57877185074915</v>
      </c>
      <c r="BF1108" s="116">
        <v>11.449519005252144</v>
      </c>
      <c r="BG1108" s="116">
        <v>2.1467282433569363</v>
      </c>
      <c r="BH1108" s="116">
        <v>3.126268819742017</v>
      </c>
      <c r="BI1108" s="116">
        <v>118.8799646188661</v>
      </c>
      <c r="BJ1108" s="116">
        <v>0.80339897438505703</v>
      </c>
      <c r="BK1108" s="116">
        <v>1996.61683567779</v>
      </c>
      <c r="BL1108" s="116">
        <v>1.707465408974093</v>
      </c>
      <c r="BM1108" s="116">
        <v>1.202690288056141</v>
      </c>
      <c r="BN1108" s="116">
        <v>6.5569818477792525</v>
      </c>
      <c r="BO1108" s="116">
        <v>0.59663434371658919</v>
      </c>
      <c r="BP1108" s="116">
        <v>0.60431363103423008</v>
      </c>
      <c r="BQ1108" s="116">
        <v>11.705234249162563</v>
      </c>
      <c r="BR1108" s="116">
        <v>117.5203454485286</v>
      </c>
      <c r="BS1108" s="116">
        <v>25.281872051745854</v>
      </c>
      <c r="BT1108" s="116">
        <v>18.134676155260742</v>
      </c>
    </row>
    <row r="1109" spans="1:72" x14ac:dyDescent="0.3">
      <c r="A1109" s="116">
        <v>2</v>
      </c>
      <c r="B1109" s="116">
        <v>15</v>
      </c>
      <c r="C1109" s="116">
        <v>730</v>
      </c>
      <c r="E1109" s="116">
        <v>8.8251321441219694</v>
      </c>
      <c r="F1109" s="116">
        <v>4.2779147325695703</v>
      </c>
      <c r="G1109" s="116">
        <v>35.989660017156503</v>
      </c>
      <c r="H1109" s="116">
        <v>24.784802368681099</v>
      </c>
      <c r="I1109" s="116">
        <v>14.294649212443</v>
      </c>
      <c r="K1109" s="116">
        <v>4.5048582702890103</v>
      </c>
      <c r="M1109" s="116">
        <v>1.3044409950295801</v>
      </c>
      <c r="Q1109" s="160">
        <v>61.7889151887277</v>
      </c>
      <c r="R1109" s="160">
        <v>15.0487726823928</v>
      </c>
      <c r="S1109" s="160">
        <v>7.9380459856954994E-2</v>
      </c>
      <c r="T1109" s="160">
        <v>1.9186922289915202E-2</v>
      </c>
      <c r="U1109" s="160">
        <v>1.33394665537604</v>
      </c>
      <c r="V1109" s="160">
        <v>5.6664501021560296</v>
      </c>
      <c r="W1109" s="160">
        <v>2.9756872265007299</v>
      </c>
      <c r="X1109" s="164">
        <v>1.9042492274362828</v>
      </c>
      <c r="Z1109" s="116">
        <v>2.9723883590191645E-2</v>
      </c>
      <c r="AA1109" s="116">
        <v>5.2409369860580882E-2</v>
      </c>
      <c r="AB1109" s="116">
        <v>3.3755443886901271E-2</v>
      </c>
      <c r="AC1109" s="116">
        <v>3.6050656132033197E-2</v>
      </c>
      <c r="AD1109" s="116">
        <v>0.14424865457981589</v>
      </c>
      <c r="AE1109" s="116">
        <v>0.32099254507610797</v>
      </c>
      <c r="AF1109" s="116">
        <v>0.2346651110685945</v>
      </c>
      <c r="AG1109" s="116">
        <v>0.18671940098290965</v>
      </c>
      <c r="AH1109" s="116">
        <v>0.31319366784800406</v>
      </c>
      <c r="AI1109" s="116">
        <v>0.32663920544138719</v>
      </c>
      <c r="AJ1109" s="116">
        <v>0.68329185343061383</v>
      </c>
      <c r="AK1109" s="116">
        <v>1.1675681902100277</v>
      </c>
      <c r="AL1109" s="116">
        <v>0.42275900839372815</v>
      </c>
      <c r="AM1109" s="116">
        <v>0.39086086888927291</v>
      </c>
      <c r="AN1109" s="116">
        <v>1.1329063296624033</v>
      </c>
      <c r="AO1109" s="116">
        <v>2.6634144785722369</v>
      </c>
      <c r="AP1109" s="116">
        <v>1.8711404881746301</v>
      </c>
      <c r="AQ1109" s="116">
        <v>2.968162461476652</v>
      </c>
      <c r="AR1109" s="116">
        <v>3.3536947105604158</v>
      </c>
      <c r="AS1109" s="116">
        <v>3.701909168512914</v>
      </c>
      <c r="AT1109" s="116">
        <v>3.6162014410347063</v>
      </c>
      <c r="AV1109" s="116">
        <v>60.770493732061809</v>
      </c>
      <c r="AW1109" s="116">
        <v>906.01353609167415</v>
      </c>
      <c r="AX1109" s="116">
        <v>3.444573371579744</v>
      </c>
      <c r="AY1109" s="116">
        <v>1.6327783774447326</v>
      </c>
      <c r="AZ1109" s="116">
        <v>17753.168364302823</v>
      </c>
      <c r="BA1109" s="116">
        <v>2.8352718830551491</v>
      </c>
      <c r="BB1109" s="116">
        <v>0.2382446101778315</v>
      </c>
      <c r="BC1109" s="116">
        <v>15.087479028488765</v>
      </c>
      <c r="BD1109" s="116">
        <v>27.019418336076161</v>
      </c>
      <c r="BE1109" s="116">
        <v>739.66372602522483</v>
      </c>
      <c r="BF1109" s="116">
        <v>11.599431298627948</v>
      </c>
      <c r="BG1109" s="116">
        <v>2.1686703752644578</v>
      </c>
      <c r="BH1109" s="116">
        <v>3.124331800074756</v>
      </c>
      <c r="BI1109" s="116">
        <v>116.95427615961358</v>
      </c>
      <c r="BJ1109" s="116">
        <v>0.80272772557914274</v>
      </c>
      <c r="BK1109" s="116">
        <v>2024.9881995817548</v>
      </c>
      <c r="BL1109" s="116">
        <v>1.6998639990730648</v>
      </c>
      <c r="BM1109" s="116">
        <v>1.1773254180813566</v>
      </c>
      <c r="BN1109" s="116">
        <v>6.3891100735984478</v>
      </c>
      <c r="BO1109" s="116">
        <v>0.5787561503590396</v>
      </c>
      <c r="BP1109" s="116">
        <v>0.58399236919093178</v>
      </c>
      <c r="BQ1109" s="116">
        <v>11.900675868129122</v>
      </c>
      <c r="BR1109" s="116">
        <v>115.76944480604864</v>
      </c>
      <c r="BS1109" s="116">
        <v>25.835061936496007</v>
      </c>
      <c r="BT1109" s="116">
        <v>18.53147902617857</v>
      </c>
    </row>
    <row r="1110" spans="1:72" x14ac:dyDescent="0.3">
      <c r="A1110" s="116">
        <v>2</v>
      </c>
      <c r="B1110" s="116">
        <v>14.999999999999901</v>
      </c>
      <c r="C1110" s="116">
        <v>740</v>
      </c>
      <c r="E1110" s="116">
        <v>10.187039654219401</v>
      </c>
      <c r="F1110" s="116">
        <v>4.0854718304986903</v>
      </c>
      <c r="G1110" s="116">
        <v>33.141918200765701</v>
      </c>
      <c r="H1110" s="116">
        <v>27.952906790528498</v>
      </c>
      <c r="I1110" s="116">
        <v>13.7040431063495</v>
      </c>
      <c r="K1110" s="116">
        <v>5.7113883444459503</v>
      </c>
      <c r="M1110" s="116">
        <v>1.32152477032855</v>
      </c>
      <c r="Q1110" s="160">
        <v>62.113873229068901</v>
      </c>
      <c r="R1110" s="160">
        <v>15.225351064046</v>
      </c>
      <c r="S1110" s="160">
        <v>8.3018804649088701E-2</v>
      </c>
      <c r="T1110" s="160">
        <v>2.3870171224814399E-2</v>
      </c>
      <c r="U1110" s="160">
        <v>1.47001617494618</v>
      </c>
      <c r="V1110" s="160">
        <v>5.4907368845015796</v>
      </c>
      <c r="W1110" s="160">
        <v>3.1387285933027198</v>
      </c>
      <c r="X1110" s="164">
        <v>1.7493506435113475</v>
      </c>
      <c r="Z1110" s="116">
        <v>2.815789234974278E-2</v>
      </c>
      <c r="AA1110" s="116">
        <v>5.2032938251446385E-2</v>
      </c>
      <c r="AB1110" s="116">
        <v>3.3347036162750199E-2</v>
      </c>
      <c r="AC1110" s="116">
        <v>3.6458161903888862E-2</v>
      </c>
      <c r="AD1110" s="116">
        <v>0.13781765116404363</v>
      </c>
      <c r="AE1110" s="116">
        <v>0.2991447206676236</v>
      </c>
      <c r="AF1110" s="116">
        <v>0.22639928378735752</v>
      </c>
      <c r="AG1110" s="116">
        <v>0.17996726004555894</v>
      </c>
      <c r="AH1110" s="116">
        <v>0.30010198169916241</v>
      </c>
      <c r="AI1110" s="116">
        <v>0.34145886857339042</v>
      </c>
      <c r="AJ1110" s="116">
        <v>0.65326825182240711</v>
      </c>
      <c r="AK1110" s="116">
        <v>1.1387868132337937</v>
      </c>
      <c r="AL1110" s="116">
        <v>0.41295568928593596</v>
      </c>
      <c r="AM1110" s="116">
        <v>0.39807591944066723</v>
      </c>
      <c r="AN1110" s="116">
        <v>1.1288333503983146</v>
      </c>
      <c r="AO1110" s="116">
        <v>2.6004587332231583</v>
      </c>
      <c r="AP1110" s="116">
        <v>1.9019110143904745</v>
      </c>
      <c r="AQ1110" s="116">
        <v>3.141714723465538</v>
      </c>
      <c r="AR1110" s="116">
        <v>3.5866490696026943</v>
      </c>
      <c r="AS1110" s="116">
        <v>3.9977238998565974</v>
      </c>
      <c r="AT1110" s="116">
        <v>3.9360432324571599</v>
      </c>
      <c r="AV1110" s="116">
        <v>55.127470851461254</v>
      </c>
      <c r="AW1110" s="116">
        <v>829.39263187407198</v>
      </c>
      <c r="AX1110" s="116">
        <v>3.1102935056349761</v>
      </c>
      <c r="AY1110" s="116">
        <v>1.4691046834567438</v>
      </c>
      <c r="AZ1110" s="116">
        <v>17290.657130741078</v>
      </c>
      <c r="BA1110" s="116">
        <v>2.9146562271607763</v>
      </c>
      <c r="BB1110" s="116">
        <v>0.23590329695867235</v>
      </c>
      <c r="BC1110" s="116">
        <v>14.800516338607791</v>
      </c>
      <c r="BD1110" s="116">
        <v>27.194335840248026</v>
      </c>
      <c r="BE1110" s="116">
        <v>698.96308411199891</v>
      </c>
      <c r="BF1110" s="116">
        <v>11.981005488115567</v>
      </c>
      <c r="BG1110" s="116">
        <v>2.2229166702128222</v>
      </c>
      <c r="BH1110" s="116">
        <v>3.1305649095929842</v>
      </c>
      <c r="BI1110" s="116">
        <v>113.19255674219285</v>
      </c>
      <c r="BJ1110" s="116">
        <v>0.80666191898593542</v>
      </c>
      <c r="BK1110" s="116">
        <v>2090.7840789657375</v>
      </c>
      <c r="BL1110" s="116">
        <v>1.6850521680111463</v>
      </c>
      <c r="BM1110" s="116">
        <v>1.1253490395855921</v>
      </c>
      <c r="BN1110" s="116">
        <v>6.0484851932467958</v>
      </c>
      <c r="BO1110" s="116">
        <v>0.54287999344364213</v>
      </c>
      <c r="BP1110" s="116">
        <v>0.54358774349764238</v>
      </c>
      <c r="BQ1110" s="116">
        <v>12.355300942111851</v>
      </c>
      <c r="BR1110" s="116">
        <v>115.56002234946352</v>
      </c>
      <c r="BS1110" s="116">
        <v>27.227465143669086</v>
      </c>
      <c r="BT1110" s="116">
        <v>19.530249259171924</v>
      </c>
    </row>
    <row r="1111" spans="1:72" x14ac:dyDescent="0.3">
      <c r="A1111" s="116">
        <v>2</v>
      </c>
      <c r="B1111" s="116">
        <v>15</v>
      </c>
      <c r="C1111" s="116">
        <v>750</v>
      </c>
      <c r="E1111" s="116">
        <v>11.1216137276982</v>
      </c>
      <c r="F1111" s="116">
        <v>4.0191702666650899</v>
      </c>
      <c r="G1111" s="116">
        <v>30.982208857112798</v>
      </c>
      <c r="H1111" s="116">
        <v>30.000136557248801</v>
      </c>
      <c r="I1111" s="116">
        <v>13.0718432729872</v>
      </c>
      <c r="K1111" s="116">
        <v>6.9193853669924996</v>
      </c>
      <c r="M1111" s="116">
        <v>1.3550166876694301</v>
      </c>
      <c r="Q1111" s="160">
        <v>62.382403750030797</v>
      </c>
      <c r="R1111" s="160">
        <v>15.365050200253</v>
      </c>
      <c r="S1111" s="160">
        <v>9.7665168413451103E-2</v>
      </c>
      <c r="T1111" s="160">
        <v>2.8574670463425E-2</v>
      </c>
      <c r="U1111" s="160">
        <v>1.6431759806622299</v>
      </c>
      <c r="V1111" s="160">
        <v>5.5050657602059001</v>
      </c>
      <c r="W1111" s="160">
        <v>2.93820562206048</v>
      </c>
      <c r="X1111" s="164">
        <v>1.8736148753079283</v>
      </c>
      <c r="Z1111" s="116">
        <v>2.7049254221533856E-2</v>
      </c>
      <c r="AA1111" s="116">
        <v>5.2172334638811151E-2</v>
      </c>
      <c r="AB1111" s="116">
        <v>3.3388070884020203E-2</v>
      </c>
      <c r="AC1111" s="116">
        <v>3.6938903380438558E-2</v>
      </c>
      <c r="AD1111" s="116">
        <v>0.13377671523385384</v>
      </c>
      <c r="AE1111" s="116">
        <v>0.28300295121724317</v>
      </c>
      <c r="AF1111" s="116">
        <v>0.2213649652885914</v>
      </c>
      <c r="AG1111" s="116">
        <v>0.17616091828317124</v>
      </c>
      <c r="AH1111" s="116">
        <v>0.29201865053999476</v>
      </c>
      <c r="AI1111" s="116">
        <v>0.3592749607991329</v>
      </c>
      <c r="AJ1111" s="116">
        <v>0.63296582873172313</v>
      </c>
      <c r="AK1111" s="116">
        <v>1.1173433639515131</v>
      </c>
      <c r="AL1111" s="116">
        <v>0.40487088693293033</v>
      </c>
      <c r="AM1111" s="116">
        <v>0.40114278673853371</v>
      </c>
      <c r="AN1111" s="116">
        <v>1.1297251339008141</v>
      </c>
      <c r="AO1111" s="116">
        <v>2.5631000422171213</v>
      </c>
      <c r="AP1111" s="116">
        <v>1.917279534388536</v>
      </c>
      <c r="AQ1111" s="116">
        <v>3.2485653673595056</v>
      </c>
      <c r="AR1111" s="116">
        <v>3.7314078898570657</v>
      </c>
      <c r="AS1111" s="116">
        <v>4.1840744922464355</v>
      </c>
      <c r="AT1111" s="116">
        <v>4.1383828254303419</v>
      </c>
      <c r="AV1111" s="116">
        <v>51.827232314920231</v>
      </c>
      <c r="AW1111" s="116">
        <v>782.11229474593654</v>
      </c>
      <c r="AX1111" s="116">
        <v>2.9100527696995413</v>
      </c>
      <c r="AY1111" s="116">
        <v>1.3729066839378461</v>
      </c>
      <c r="AZ1111" s="116">
        <v>16955.068973381669</v>
      </c>
      <c r="BA1111" s="116">
        <v>2.9773014390431007</v>
      </c>
      <c r="BB1111" s="116">
        <v>0.23379258058205651</v>
      </c>
      <c r="BC1111" s="116">
        <v>14.563916094686416</v>
      </c>
      <c r="BD1111" s="116">
        <v>27.241518338074989</v>
      </c>
      <c r="BE1111" s="116">
        <v>663.26404829231149</v>
      </c>
      <c r="BF1111" s="116">
        <v>12.244244602496392</v>
      </c>
      <c r="BG1111" s="116">
        <v>2.2638921490285187</v>
      </c>
      <c r="BH1111" s="116">
        <v>3.141857978182351</v>
      </c>
      <c r="BI1111" s="116">
        <v>111.1715968266514</v>
      </c>
      <c r="BJ1111" s="116">
        <v>0.80695950164379571</v>
      </c>
      <c r="BK1111" s="116">
        <v>2132.9288875744937</v>
      </c>
      <c r="BL1111" s="116">
        <v>1.6801970754081021</v>
      </c>
      <c r="BM1111" s="116">
        <v>1.0972194411444063</v>
      </c>
      <c r="BN1111" s="116">
        <v>5.8641080397917191</v>
      </c>
      <c r="BO1111" s="116">
        <v>0.52337442856342853</v>
      </c>
      <c r="BP1111" s="116">
        <v>0.5217261865461853</v>
      </c>
      <c r="BQ1111" s="116">
        <v>12.734798647718966</v>
      </c>
      <c r="BR1111" s="116">
        <v>113.10570060981844</v>
      </c>
      <c r="BS1111" s="116">
        <v>27.914865058047379</v>
      </c>
      <c r="BT1111" s="116">
        <v>20.023320927713311</v>
      </c>
    </row>
    <row r="1112" spans="1:72" x14ac:dyDescent="0.3">
      <c r="A1112" s="116">
        <v>2</v>
      </c>
      <c r="B1112" s="116">
        <v>15.000000000000099</v>
      </c>
      <c r="C1112" s="116">
        <v>760</v>
      </c>
      <c r="E1112" s="116">
        <v>11.851441024123201</v>
      </c>
      <c r="F1112" s="116">
        <v>4.1821164369430601</v>
      </c>
      <c r="G1112" s="116">
        <v>28.979433642780599</v>
      </c>
      <c r="H1112" s="116">
        <v>31.829321605614499</v>
      </c>
      <c r="I1112" s="116">
        <v>12.650822123749901</v>
      </c>
      <c r="K1112" s="116">
        <v>7.4840587018990403</v>
      </c>
      <c r="M1112" s="116">
        <v>1.36997127720816</v>
      </c>
      <c r="Q1112" s="160">
        <v>62.534960449706503</v>
      </c>
      <c r="R1112" s="160">
        <v>15.474491737480699</v>
      </c>
      <c r="S1112" s="160">
        <v>0.101957275264912</v>
      </c>
      <c r="T1112" s="160">
        <v>2.91723984042239E-2</v>
      </c>
      <c r="U1112" s="160">
        <v>1.7252684761619801</v>
      </c>
      <c r="V1112" s="160">
        <v>5.5112283378385998</v>
      </c>
      <c r="W1112" s="160">
        <v>2.8367764954971899</v>
      </c>
      <c r="X1112" s="164">
        <v>1.9427784834605626</v>
      </c>
      <c r="Z1112" s="116">
        <v>2.5982899162054204E-2</v>
      </c>
      <c r="AA1112" s="116">
        <v>5.1698773169858402E-2</v>
      </c>
      <c r="AB1112" s="116">
        <v>3.3115672519845832E-2</v>
      </c>
      <c r="AC1112" s="116">
        <v>3.6949656084597306E-2</v>
      </c>
      <c r="AD1112" s="116">
        <v>0.12856422193131581</v>
      </c>
      <c r="AE1112" s="116">
        <v>0.26764070832840448</v>
      </c>
      <c r="AF1112" s="116">
        <v>0.21562958530466708</v>
      </c>
      <c r="AG1112" s="116">
        <v>0.17125919011097718</v>
      </c>
      <c r="AH1112" s="116">
        <v>0.28284394688920644</v>
      </c>
      <c r="AI1112" s="116">
        <v>0.36341209128502866</v>
      </c>
      <c r="AJ1112" s="116">
        <v>0.61167588776873294</v>
      </c>
      <c r="AK1112" s="116">
        <v>1.094466329513206</v>
      </c>
      <c r="AL1112" s="116">
        <v>0.39703258371048461</v>
      </c>
      <c r="AM1112" s="116">
        <v>0.40397116331844229</v>
      </c>
      <c r="AN1112" s="116">
        <v>1.1206725716400658</v>
      </c>
      <c r="AO1112" s="116">
        <v>2.5166769117642862</v>
      </c>
      <c r="AP1112" s="116">
        <v>1.9275358911017069</v>
      </c>
      <c r="AQ1112" s="116">
        <v>3.341382942057626</v>
      </c>
      <c r="AR1112" s="116">
        <v>3.8588131469017348</v>
      </c>
      <c r="AS1112" s="116">
        <v>4.3487394165309068</v>
      </c>
      <c r="AT1112" s="116">
        <v>4.3183989531924656</v>
      </c>
      <c r="AV1112" s="116">
        <v>49.56937526874291</v>
      </c>
      <c r="AW1112" s="116">
        <v>751.12989225052638</v>
      </c>
      <c r="AX1112" s="116">
        <v>2.7757956347226207</v>
      </c>
      <c r="AY1112" s="116">
        <v>1.3089510399915121</v>
      </c>
      <c r="AZ1112" s="116">
        <v>16828.755614690079</v>
      </c>
      <c r="BA1112" s="116">
        <v>3.0470959328037308</v>
      </c>
      <c r="BB1112" s="116">
        <v>0.23331752632463595</v>
      </c>
      <c r="BC1112" s="116">
        <v>14.472482551042535</v>
      </c>
      <c r="BD1112" s="116">
        <v>27.457793773454274</v>
      </c>
      <c r="BE1112" s="116">
        <v>650.68511651014956</v>
      </c>
      <c r="BF1112" s="116">
        <v>12.543753163867823</v>
      </c>
      <c r="BG1112" s="116">
        <v>2.3078257180909465</v>
      </c>
      <c r="BH1112" s="116">
        <v>3.1590659406771575</v>
      </c>
      <c r="BI1112" s="116">
        <v>109.56383347467525</v>
      </c>
      <c r="BJ1112" s="116">
        <v>0.81347024806764445</v>
      </c>
      <c r="BK1112" s="116">
        <v>2180.6901072419405</v>
      </c>
      <c r="BL1112" s="116">
        <v>1.6780281810255742</v>
      </c>
      <c r="BM1112" s="116">
        <v>1.073796475595209</v>
      </c>
      <c r="BN1112" s="116">
        <v>5.71022306661785</v>
      </c>
      <c r="BO1112" s="116">
        <v>0.50722879610899263</v>
      </c>
      <c r="BP1112" s="116">
        <v>0.50367875827684661</v>
      </c>
      <c r="BQ1112" s="116">
        <v>13.059867301027477</v>
      </c>
      <c r="BR1112" s="116">
        <v>113.95091030927949</v>
      </c>
      <c r="BS1112" s="116">
        <v>28.733557477299346</v>
      </c>
      <c r="BT1112" s="116">
        <v>20.610568654602908</v>
      </c>
    </row>
    <row r="1113" spans="1:72" x14ac:dyDescent="0.3">
      <c r="A1113" s="116">
        <v>2</v>
      </c>
      <c r="B1113" s="116">
        <v>14.999999999999901</v>
      </c>
      <c r="C1113" s="116">
        <v>770</v>
      </c>
      <c r="E1113" s="116">
        <v>12.767676307717499</v>
      </c>
      <c r="F1113" s="116">
        <v>4.28521425236874</v>
      </c>
      <c r="G1113" s="116">
        <v>26.8228644037635</v>
      </c>
      <c r="H1113" s="116">
        <v>33.893327592212898</v>
      </c>
      <c r="I1113" s="116">
        <v>12.157978207895599</v>
      </c>
      <c r="K1113" s="116">
        <v>8.1035322426089103</v>
      </c>
      <c r="M1113" s="116">
        <v>1.4023698022804201</v>
      </c>
      <c r="Q1113" s="160">
        <v>62.760390147486099</v>
      </c>
      <c r="R1113" s="160">
        <v>15.5804189054271</v>
      </c>
      <c r="S1113" s="160">
        <v>0.104558123286214</v>
      </c>
      <c r="T1113" s="160">
        <v>2.87799107470527E-2</v>
      </c>
      <c r="U1113" s="160">
        <v>1.8301658066388</v>
      </c>
      <c r="V1113" s="160">
        <v>5.5330813322544596</v>
      </c>
      <c r="W1113" s="160">
        <v>2.7157354038834498</v>
      </c>
      <c r="X1113" s="164">
        <v>2.0374154729294536</v>
      </c>
      <c r="Z1113" s="116">
        <v>2.4902285656206731E-2</v>
      </c>
      <c r="AA1113" s="116">
        <v>5.140964097401448E-2</v>
      </c>
      <c r="AB1113" s="116">
        <v>3.2787563166787125E-2</v>
      </c>
      <c r="AC1113" s="116">
        <v>3.6988792380322086E-2</v>
      </c>
      <c r="AD1113" s="116">
        <v>0.12308327971630595</v>
      </c>
      <c r="AE1113" s="116">
        <v>0.25146729759618369</v>
      </c>
      <c r="AF1113" s="116">
        <v>0.21054331349431443</v>
      </c>
      <c r="AG1113" s="116">
        <v>0.16674466750058881</v>
      </c>
      <c r="AH1113" s="116">
        <v>0.27417574405905987</v>
      </c>
      <c r="AI1113" s="116">
        <v>0.36841361558599295</v>
      </c>
      <c r="AJ1113" s="116">
        <v>0.59082496536354789</v>
      </c>
      <c r="AK1113" s="116">
        <v>1.0727496772706275</v>
      </c>
      <c r="AL1113" s="116">
        <v>0.38919244585753954</v>
      </c>
      <c r="AM1113" s="116">
        <v>0.40772941418787617</v>
      </c>
      <c r="AN1113" s="116">
        <v>1.1139127623327638</v>
      </c>
      <c r="AO1113" s="116">
        <v>2.4784297480981667</v>
      </c>
      <c r="AP1113" s="116">
        <v>1.9432023349191321</v>
      </c>
      <c r="AQ1113" s="116">
        <v>3.4495423583460143</v>
      </c>
      <c r="AR1113" s="116">
        <v>4.0054575433586139</v>
      </c>
      <c r="AS1113" s="116">
        <v>4.5371520125994005</v>
      </c>
      <c r="AT1113" s="116">
        <v>4.5233114091663316</v>
      </c>
      <c r="AV1113" s="116">
        <v>46.921141298760759</v>
      </c>
      <c r="AW1113" s="116">
        <v>714.39920873852577</v>
      </c>
      <c r="AX1113" s="116">
        <v>2.62352791089224</v>
      </c>
      <c r="AY1113" s="116">
        <v>1.2364588255746252</v>
      </c>
      <c r="AZ1113" s="116">
        <v>16599.409519295939</v>
      </c>
      <c r="BA1113" s="116">
        <v>3.1120553436962433</v>
      </c>
      <c r="BB1113" s="116">
        <v>0.23125681872252773</v>
      </c>
      <c r="BC1113" s="116">
        <v>14.278809661602153</v>
      </c>
      <c r="BD1113" s="116">
        <v>27.531941196398002</v>
      </c>
      <c r="BE1113" s="116">
        <v>635.91152624233212</v>
      </c>
      <c r="BF1113" s="116">
        <v>12.829143149228216</v>
      </c>
      <c r="BG1113" s="116">
        <v>2.3508144163248272</v>
      </c>
      <c r="BH1113" s="116">
        <v>3.1679548372166444</v>
      </c>
      <c r="BI1113" s="116">
        <v>107.58280755060265</v>
      </c>
      <c r="BJ1113" s="116">
        <v>0.81865161289709676</v>
      </c>
      <c r="BK1113" s="116">
        <v>2225.7009398785058</v>
      </c>
      <c r="BL1113" s="116">
        <v>1.6732707702647105</v>
      </c>
      <c r="BM1113" s="116">
        <v>1.0488420162605745</v>
      </c>
      <c r="BN1113" s="116">
        <v>5.5498332255112244</v>
      </c>
      <c r="BO1113" s="116">
        <v>0.49063283003946329</v>
      </c>
      <c r="BP1113" s="116">
        <v>0.48533602575609969</v>
      </c>
      <c r="BQ1113" s="116">
        <v>13.457139819216428</v>
      </c>
      <c r="BR1113" s="116">
        <v>114.5820965068288</v>
      </c>
      <c r="BS1113" s="116">
        <v>29.42046109055546</v>
      </c>
      <c r="BT1113" s="116">
        <v>21.103284326558772</v>
      </c>
    </row>
    <row r="1114" spans="1:72" x14ac:dyDescent="0.3">
      <c r="A1114" s="116">
        <v>2</v>
      </c>
      <c r="B1114" s="116">
        <v>14.999999999999901</v>
      </c>
      <c r="C1114" s="116">
        <v>780</v>
      </c>
      <c r="E1114" s="116">
        <v>13.6907697853666</v>
      </c>
      <c r="F1114" s="116">
        <v>4.7943362762126496</v>
      </c>
      <c r="G1114" s="116">
        <v>24.404189758036502</v>
      </c>
      <c r="H1114" s="116">
        <v>35.366953539812599</v>
      </c>
      <c r="I1114" s="116">
        <v>11.5406614577317</v>
      </c>
      <c r="K1114" s="116">
        <v>8.7731814510755601</v>
      </c>
      <c r="M1114" s="116">
        <v>1.42990773176436</v>
      </c>
      <c r="Q1114" s="160">
        <v>62.967294293419798</v>
      </c>
      <c r="R1114" s="160">
        <v>15.7027287294693</v>
      </c>
      <c r="S1114" s="160">
        <v>0.103199471310723</v>
      </c>
      <c r="T1114" s="160">
        <v>2.94468712959731E-2</v>
      </c>
      <c r="U1114" s="160">
        <v>1.92084815117029</v>
      </c>
      <c r="V1114" s="160">
        <v>5.5473043892862099</v>
      </c>
      <c r="W1114" s="160">
        <v>2.61520944662493</v>
      </c>
      <c r="X1114" s="164">
        <v>2.1211702169573101</v>
      </c>
      <c r="Z1114" s="116">
        <v>2.3667034634132365E-2</v>
      </c>
      <c r="AA1114" s="116">
        <v>5.0885666799195324E-2</v>
      </c>
      <c r="AB1114" s="116">
        <v>3.2721969890207786E-2</v>
      </c>
      <c r="AC1114" s="116">
        <v>3.6863330323333741E-2</v>
      </c>
      <c r="AD1114" s="116">
        <v>0.11680023153396796</v>
      </c>
      <c r="AE1114" s="116">
        <v>0.23303398924950081</v>
      </c>
      <c r="AF1114" s="116">
        <v>0.2040006057420474</v>
      </c>
      <c r="AG1114" s="116">
        <v>0.16129233890742506</v>
      </c>
      <c r="AH1114" s="116">
        <v>0.26386597022386049</v>
      </c>
      <c r="AI1114" s="116">
        <v>0.37308990788926932</v>
      </c>
      <c r="AJ1114" s="116">
        <v>0.56560893655755651</v>
      </c>
      <c r="AK1114" s="116">
        <v>1.0408868746070723</v>
      </c>
      <c r="AL1114" s="116">
        <v>0.37774534469924848</v>
      </c>
      <c r="AM1114" s="116">
        <v>0.40653226352098953</v>
      </c>
      <c r="AN1114" s="116">
        <v>1.0985285329070544</v>
      </c>
      <c r="AO1114" s="116">
        <v>2.4211303849717769</v>
      </c>
      <c r="AP1114" s="116">
        <v>1.9348577228182333</v>
      </c>
      <c r="AQ1114" s="116">
        <v>3.5075284021061366</v>
      </c>
      <c r="AR1114" s="116">
        <v>4.0916020175030061</v>
      </c>
      <c r="AS1114" s="116">
        <v>4.6555472463757628</v>
      </c>
      <c r="AT1114" s="116">
        <v>4.6569293813842174</v>
      </c>
      <c r="AV1114" s="116">
        <v>44.55474494191612</v>
      </c>
      <c r="AW1114" s="116">
        <v>681.59172761967261</v>
      </c>
      <c r="AX1114" s="116">
        <v>2.48259491793358</v>
      </c>
      <c r="AY1114" s="116">
        <v>1.1721076213957966</v>
      </c>
      <c r="AZ1114" s="116">
        <v>16412.834211633934</v>
      </c>
      <c r="BA1114" s="116">
        <v>3.1949114279964865</v>
      </c>
      <c r="BB1114" s="116">
        <v>0.23004469882076994</v>
      </c>
      <c r="BC1114" s="116">
        <v>14.124402538921492</v>
      </c>
      <c r="BD1114" s="116">
        <v>27.697915033145485</v>
      </c>
      <c r="BE1114" s="116">
        <v>622.24018775709203</v>
      </c>
      <c r="BF1114" s="116">
        <v>13.198301811003669</v>
      </c>
      <c r="BG1114" s="116">
        <v>2.4147843217434133</v>
      </c>
      <c r="BH1114" s="116">
        <v>3.1969806882460103</v>
      </c>
      <c r="BI1114" s="116">
        <v>106.60487627769916</v>
      </c>
      <c r="BJ1114" s="116">
        <v>0.82946310587297312</v>
      </c>
      <c r="BK1114" s="116">
        <v>2288.7783317699318</v>
      </c>
      <c r="BL1114" s="116">
        <v>1.6880033012734392</v>
      </c>
      <c r="BM1114" s="116">
        <v>1.039747932321667</v>
      </c>
      <c r="BN1114" s="116">
        <v>5.4793207533351405</v>
      </c>
      <c r="BO1114" s="116">
        <v>0.48242213444632259</v>
      </c>
      <c r="BP1114" s="116">
        <v>0.47566715884279376</v>
      </c>
      <c r="BQ1114" s="116">
        <v>13.888220177964948</v>
      </c>
      <c r="BR1114" s="116">
        <v>113.56155548629788</v>
      </c>
      <c r="BS1114" s="116">
        <v>29.693877906735107</v>
      </c>
      <c r="BT1114" s="116">
        <v>21.299406093438687</v>
      </c>
    </row>
    <row r="1115" spans="1:72" x14ac:dyDescent="0.3">
      <c r="A1115" s="116">
        <v>2</v>
      </c>
      <c r="B1115" s="116">
        <v>15</v>
      </c>
      <c r="C1115" s="116">
        <v>790</v>
      </c>
      <c r="E1115" s="116">
        <v>14.6904500871299</v>
      </c>
      <c r="F1115" s="116">
        <v>5.6568197643790397</v>
      </c>
      <c r="G1115" s="116">
        <v>21.994657522900098</v>
      </c>
      <c r="H1115" s="116">
        <v>35.973988901597501</v>
      </c>
      <c r="I1115" s="116">
        <v>10.7947413331856</v>
      </c>
      <c r="K1115" s="116">
        <v>9.42250729530112</v>
      </c>
      <c r="M1115" s="116">
        <v>1.46683509550674</v>
      </c>
      <c r="Q1115" s="160">
        <v>63.255607791018299</v>
      </c>
      <c r="R1115" s="160">
        <v>15.8145048537578</v>
      </c>
      <c r="S1115" s="160">
        <v>0.11432195681737101</v>
      </c>
      <c r="T1115" s="160">
        <v>3.4868300882062199E-2</v>
      </c>
      <c r="U1115" s="160">
        <v>2.05777498452108</v>
      </c>
      <c r="V1115" s="160">
        <v>5.5364049430741096</v>
      </c>
      <c r="W1115" s="160">
        <v>2.4974039343982</v>
      </c>
      <c r="X1115" s="164">
        <v>2.2168640270073965</v>
      </c>
      <c r="Z1115" s="116">
        <v>2.2488188013089126E-2</v>
      </c>
      <c r="AA1115" s="116">
        <v>5.0389232562302343E-2</v>
      </c>
      <c r="AB1115" s="116">
        <v>3.2948048163502622E-2</v>
      </c>
      <c r="AC1115" s="116">
        <v>3.6566703973244463E-2</v>
      </c>
      <c r="AD1115" s="116">
        <v>0.11053378935045945</v>
      </c>
      <c r="AE1115" s="116">
        <v>0.21477350858671934</v>
      </c>
      <c r="AF1115" s="116">
        <v>0.19782366257706499</v>
      </c>
      <c r="AG1115" s="116">
        <v>0.15632421181373035</v>
      </c>
      <c r="AH1115" s="116">
        <v>0.25436517770383227</v>
      </c>
      <c r="AI1115" s="116">
        <v>0.37723904151256704</v>
      </c>
      <c r="AJ1115" s="116">
        <v>0.54085245589110653</v>
      </c>
      <c r="AK1115" s="116">
        <v>1.0039296266834172</v>
      </c>
      <c r="AL1115" s="116">
        <v>0.36395919559297046</v>
      </c>
      <c r="AM1115" s="116">
        <v>0.39988314502503081</v>
      </c>
      <c r="AN1115" s="116">
        <v>1.077683192607501</v>
      </c>
      <c r="AO1115" s="116">
        <v>2.3614681722543374</v>
      </c>
      <c r="AP1115" s="116">
        <v>1.9020331127005172</v>
      </c>
      <c r="AQ1115" s="116">
        <v>3.5017496852926628</v>
      </c>
      <c r="AR1115" s="116">
        <v>4.0979825576095621</v>
      </c>
      <c r="AS1115" s="116">
        <v>4.6791264721233343</v>
      </c>
      <c r="AT1115" s="116">
        <v>4.6918337642414354</v>
      </c>
      <c r="AV1115" s="116">
        <v>42.206268478483935</v>
      </c>
      <c r="AW1115" s="116">
        <v>649.05544163010666</v>
      </c>
      <c r="AX1115" s="116">
        <v>2.3426920504747497</v>
      </c>
      <c r="AY1115" s="116">
        <v>1.1104073168314357</v>
      </c>
      <c r="AZ1115" s="116">
        <v>16175.80791157473</v>
      </c>
      <c r="BA1115" s="116">
        <v>3.2714700925840758</v>
      </c>
      <c r="BB1115" s="116">
        <v>0.2280858518681689</v>
      </c>
      <c r="BC1115" s="116">
        <v>13.915452021193293</v>
      </c>
      <c r="BD1115" s="116">
        <v>27.754703123265013</v>
      </c>
      <c r="BE1115" s="116">
        <v>609.22163807489699</v>
      </c>
      <c r="BF1115" s="116">
        <v>13.562313479086917</v>
      </c>
      <c r="BG1115" s="116">
        <v>2.4916471346096722</v>
      </c>
      <c r="BH1115" s="116">
        <v>3.2357050255127171</v>
      </c>
      <c r="BI1115" s="116">
        <v>106.54798596437263</v>
      </c>
      <c r="BJ1115" s="116">
        <v>0.84406295060512504</v>
      </c>
      <c r="BK1115" s="116">
        <v>2357.7174777584105</v>
      </c>
      <c r="BL1115" s="116">
        <v>1.723630888801708</v>
      </c>
      <c r="BM1115" s="116">
        <v>1.0496991395420365</v>
      </c>
      <c r="BN1115" s="116">
        <v>5.5176200475998645</v>
      </c>
      <c r="BO1115" s="116">
        <v>0.48433712055095912</v>
      </c>
      <c r="BP1115" s="116">
        <v>0.47644446425007969</v>
      </c>
      <c r="BQ1115" s="116">
        <v>14.343152220046289</v>
      </c>
      <c r="BR1115" s="116">
        <v>110.41384379845168</v>
      </c>
      <c r="BS1115" s="116">
        <v>29.206871031854927</v>
      </c>
      <c r="BT1115" s="116">
        <v>20.950076267575266</v>
      </c>
    </row>
    <row r="1116" spans="1:72" x14ac:dyDescent="0.3">
      <c r="A1116" s="116">
        <v>2</v>
      </c>
      <c r="B1116" s="116">
        <v>15</v>
      </c>
      <c r="C1116" s="116">
        <v>800</v>
      </c>
      <c r="E1116" s="116">
        <v>15.495838005129199</v>
      </c>
      <c r="F1116" s="116">
        <v>6.2733659186331403</v>
      </c>
      <c r="G1116" s="116">
        <v>19.849362800474001</v>
      </c>
      <c r="H1116" s="116">
        <v>36.886410876349899</v>
      </c>
      <c r="I1116" s="116">
        <v>10.222884410293</v>
      </c>
      <c r="K1116" s="116">
        <v>9.7698959381758996</v>
      </c>
      <c r="M1116" s="116">
        <v>1.50224205094478</v>
      </c>
      <c r="Q1116" s="160">
        <v>63.435618219773801</v>
      </c>
      <c r="R1116" s="160">
        <v>15.9025764032914</v>
      </c>
      <c r="S1116" s="160">
        <v>0.12176385437194601</v>
      </c>
      <c r="T1116" s="160">
        <v>3.6771834574621499E-2</v>
      </c>
      <c r="U1116" s="160">
        <v>2.1097454661204602</v>
      </c>
      <c r="V1116" s="160">
        <v>5.5631787020824204</v>
      </c>
      <c r="W1116" s="160">
        <v>2.4192680678244001</v>
      </c>
      <c r="X1116" s="164">
        <v>2.2995296701804842</v>
      </c>
      <c r="Z1116" s="116">
        <v>2.1451647219701549E-2</v>
      </c>
      <c r="AA1116" s="116">
        <v>4.9847380657009201E-2</v>
      </c>
      <c r="AB1116" s="116">
        <v>3.2812978931070526E-2</v>
      </c>
      <c r="AC1116" s="116">
        <v>3.6178682925977083E-2</v>
      </c>
      <c r="AD1116" s="116">
        <v>0.1044118871170847</v>
      </c>
      <c r="AE1116" s="116">
        <v>0.19859791644538805</v>
      </c>
      <c r="AF1116" s="116">
        <v>0.19259258789654962</v>
      </c>
      <c r="AG1116" s="116">
        <v>0.15172218192849876</v>
      </c>
      <c r="AH1116" s="116">
        <v>0.24582192874390954</v>
      </c>
      <c r="AI1116" s="116">
        <v>0.37605647057244984</v>
      </c>
      <c r="AJ1116" s="116">
        <v>0.51920249570313148</v>
      </c>
      <c r="AK1116" s="116">
        <v>0.9738973135201684</v>
      </c>
      <c r="AL1116" s="116">
        <v>0.35280445204643185</v>
      </c>
      <c r="AM1116" s="116">
        <v>0.39653475698857465</v>
      </c>
      <c r="AN1116" s="116">
        <v>1.0590624529447421</v>
      </c>
      <c r="AO1116" s="116">
        <v>2.3133853796199513</v>
      </c>
      <c r="AP1116" s="116">
        <v>1.8838326074133385</v>
      </c>
      <c r="AQ1116" s="116">
        <v>3.5242332193899055</v>
      </c>
      <c r="AR1116" s="116">
        <v>4.1380473283568104</v>
      </c>
      <c r="AS1116" s="116">
        <v>4.7408932173648477</v>
      </c>
      <c r="AT1116" s="116">
        <v>4.7653483576729476</v>
      </c>
      <c r="AV1116" s="116">
        <v>40.50011816027871</v>
      </c>
      <c r="AW1116" s="116">
        <v>625.37582374965848</v>
      </c>
      <c r="AX1116" s="116">
        <v>2.2442792551302122</v>
      </c>
      <c r="AY1116" s="116">
        <v>1.0659296984893338</v>
      </c>
      <c r="AZ1116" s="116">
        <v>16043.41725414123</v>
      </c>
      <c r="BA1116" s="116">
        <v>3.3459126732689981</v>
      </c>
      <c r="BB1116" s="116">
        <v>0.22662119919562934</v>
      </c>
      <c r="BC1116" s="116">
        <v>13.772648400968793</v>
      </c>
      <c r="BD1116" s="116">
        <v>27.84761578896876</v>
      </c>
      <c r="BE1116" s="116">
        <v>604.04581223466766</v>
      </c>
      <c r="BF1116" s="116">
        <v>13.895764295463076</v>
      </c>
      <c r="BG1116" s="116">
        <v>2.5563884494952402</v>
      </c>
      <c r="BH1116" s="116">
        <v>3.2664388309466879</v>
      </c>
      <c r="BI1116" s="116">
        <v>106.11232424772797</v>
      </c>
      <c r="BJ1116" s="116">
        <v>0.85721614429456183</v>
      </c>
      <c r="BK1116" s="116">
        <v>2415.3757995276951</v>
      </c>
      <c r="BL1116" s="116">
        <v>1.7459746171196076</v>
      </c>
      <c r="BM1116" s="116">
        <v>1.0500841869780255</v>
      </c>
      <c r="BN1116" s="116">
        <v>5.504164191009199</v>
      </c>
      <c r="BO1116" s="116">
        <v>0.48171079476065592</v>
      </c>
      <c r="BP1116" s="116">
        <v>0.47275432464920319</v>
      </c>
      <c r="BQ1116" s="116">
        <v>14.764341046402548</v>
      </c>
      <c r="BR1116" s="116">
        <v>109.74342175717595</v>
      </c>
      <c r="BS1116" s="116">
        <v>29.132781410700957</v>
      </c>
      <c r="BT1116" s="116">
        <v>20.896931813582967</v>
      </c>
    </row>
    <row r="1117" spans="1:72" x14ac:dyDescent="0.3">
      <c r="A1117" s="116">
        <v>2</v>
      </c>
      <c r="B1117" s="116">
        <v>15</v>
      </c>
      <c r="C1117" s="116">
        <v>810</v>
      </c>
      <c r="E1117" s="116">
        <v>16.105006661932698</v>
      </c>
      <c r="F1117" s="116">
        <v>6.7528254651707202</v>
      </c>
      <c r="G1117" s="116">
        <v>18.2540220290552</v>
      </c>
      <c r="H1117" s="116">
        <v>37.5438343987934</v>
      </c>
      <c r="I1117" s="116">
        <v>9.8180411921544195</v>
      </c>
      <c r="K1117" s="116">
        <v>9.9931924135527499</v>
      </c>
      <c r="M1117" s="116">
        <v>1.53307783934079</v>
      </c>
      <c r="Q1117" s="160">
        <v>63.526201480713198</v>
      </c>
      <c r="R1117" s="160">
        <v>15.971699120856</v>
      </c>
      <c r="S1117" s="160">
        <v>0.15046280424949099</v>
      </c>
      <c r="T1117" s="160">
        <v>4.7790317215671001E-2</v>
      </c>
      <c r="U1117" s="160">
        <v>2.1592371659300298</v>
      </c>
      <c r="V1117" s="160">
        <v>5.5782195604423501</v>
      </c>
      <c r="W1117" s="160">
        <v>2.3509251720395299</v>
      </c>
      <c r="X1117" s="164">
        <v>2.3727763124008758</v>
      </c>
      <c r="Z1117" s="116">
        <v>2.0708482374773331E-2</v>
      </c>
      <c r="AA1117" s="116">
        <v>4.9497301989419887E-2</v>
      </c>
      <c r="AB1117" s="116">
        <v>3.2708519222781687E-2</v>
      </c>
      <c r="AC1117" s="116">
        <v>3.5870251508481027E-2</v>
      </c>
      <c r="AD1117" s="116">
        <v>9.9808043040735303E-2</v>
      </c>
      <c r="AE1117" s="116">
        <v>0.18666361703340417</v>
      </c>
      <c r="AF1117" s="116">
        <v>0.18899141584603263</v>
      </c>
      <c r="AG1117" s="116">
        <v>0.14847709161945705</v>
      </c>
      <c r="AH1117" s="116">
        <v>0.23978392513876287</v>
      </c>
      <c r="AI1117" s="116">
        <v>0.37457827598482502</v>
      </c>
      <c r="AJ1117" s="116">
        <v>0.50361839891181692</v>
      </c>
      <c r="AK1117" s="116">
        <v>0.95202303198841776</v>
      </c>
      <c r="AL1117" s="116">
        <v>0.34457486622834943</v>
      </c>
      <c r="AM1117" s="116">
        <v>0.3940815347360585</v>
      </c>
      <c r="AN1117" s="116">
        <v>1.0452329944627292</v>
      </c>
      <c r="AO1117" s="116">
        <v>2.2804165336326734</v>
      </c>
      <c r="AP1117" s="116">
        <v>1.8702049413662751</v>
      </c>
      <c r="AQ1117" s="116">
        <v>3.5397665010698574</v>
      </c>
      <c r="AR1117" s="116">
        <v>4.1661562817472477</v>
      </c>
      <c r="AS1117" s="116">
        <v>4.784774593282747</v>
      </c>
      <c r="AT1117" s="116">
        <v>4.8177918408013349</v>
      </c>
      <c r="AV1117" s="116">
        <v>39.288558406462826</v>
      </c>
      <c r="AW1117" s="116">
        <v>608.41415853022352</v>
      </c>
      <c r="AX1117" s="116">
        <v>2.1751715908146876</v>
      </c>
      <c r="AY1117" s="116">
        <v>1.0346308334423013</v>
      </c>
      <c r="AZ1117" s="116">
        <v>15938.994044591238</v>
      </c>
      <c r="BA1117" s="116">
        <v>3.3999525097154151</v>
      </c>
      <c r="BB1117" s="116">
        <v>0.22527590619552146</v>
      </c>
      <c r="BC1117" s="116">
        <v>13.654749195545552</v>
      </c>
      <c r="BD1117" s="116">
        <v>27.883854937506033</v>
      </c>
      <c r="BE1117" s="116">
        <v>600.79145820475344</v>
      </c>
      <c r="BF1117" s="116">
        <v>14.137347079462186</v>
      </c>
      <c r="BG1117" s="116">
        <v>2.6048457556997406</v>
      </c>
      <c r="BH1117" s="116">
        <v>3.287930802758372</v>
      </c>
      <c r="BI1117" s="116">
        <v>105.76312546648293</v>
      </c>
      <c r="BJ1117" s="116">
        <v>0.86709527957186849</v>
      </c>
      <c r="BK1117" s="116">
        <v>2456.9011784973109</v>
      </c>
      <c r="BL1117" s="116">
        <v>1.7629462910115186</v>
      </c>
      <c r="BM1117" s="116">
        <v>1.050870790595376</v>
      </c>
      <c r="BN1117" s="116">
        <v>5.4974410071133111</v>
      </c>
      <c r="BO1117" s="116">
        <v>0.48009257713188508</v>
      </c>
      <c r="BP1117" s="116">
        <v>0.47038544031675283</v>
      </c>
      <c r="BQ1117" s="116">
        <v>15.092392999917747</v>
      </c>
      <c r="BR1117" s="116">
        <v>109.28565807752562</v>
      </c>
      <c r="BS1117" s="116">
        <v>29.028851714352768</v>
      </c>
      <c r="BT1117" s="116">
        <v>20.822383086244606</v>
      </c>
    </row>
    <row r="1118" spans="1:72" x14ac:dyDescent="0.3">
      <c r="A1118" s="116">
        <v>2</v>
      </c>
      <c r="B1118" s="116">
        <v>15.0000000000003</v>
      </c>
      <c r="C1118" s="116">
        <v>820</v>
      </c>
      <c r="E1118" s="116">
        <v>17.901421277189101</v>
      </c>
      <c r="F1118" s="116">
        <v>9.6245118685988693</v>
      </c>
      <c r="G1118" s="116">
        <v>12.461425333860801</v>
      </c>
      <c r="H1118" s="116">
        <v>39.808129139864498</v>
      </c>
      <c r="I1118" s="116">
        <v>8.4085204760361396</v>
      </c>
      <c r="J1118" s="116">
        <v>0.61264576552093897</v>
      </c>
      <c r="K1118" s="116">
        <v>10.989515395942099</v>
      </c>
      <c r="M1118" s="116">
        <v>0.193830742987572</v>
      </c>
      <c r="Q1118" s="163">
        <v>63.734481474915</v>
      </c>
      <c r="R1118" s="163">
        <v>16.112674862954499</v>
      </c>
      <c r="S1118" s="163">
        <v>0.18087665839953199</v>
      </c>
      <c r="T1118" s="163">
        <v>5.6818238281096597E-2</v>
      </c>
      <c r="U1118" s="163">
        <v>2.3196722145686102</v>
      </c>
      <c r="V1118" s="163">
        <v>5.5559327313798104</v>
      </c>
      <c r="W1118" s="163">
        <v>2.2165223836276602</v>
      </c>
      <c r="X1118" s="166">
        <v>2.5065989734273386</v>
      </c>
      <c r="Z1118" s="116">
        <v>1.0928016015945539E-2</v>
      </c>
      <c r="AA1118" s="116">
        <v>2.6766969252356394E-2</v>
      </c>
      <c r="AB1118" s="116">
        <v>3.2581113151266335E-2</v>
      </c>
      <c r="AC1118" s="116">
        <v>3.4454157615983562E-2</v>
      </c>
      <c r="AD1118" s="116">
        <v>7.3488479204661894E-2</v>
      </c>
      <c r="AE1118" s="116">
        <v>0.76088428690226517</v>
      </c>
      <c r="AF1118" s="116">
        <v>0.93884300304009483</v>
      </c>
      <c r="AG1118" s="116">
        <v>6.8638503863496764E-2</v>
      </c>
      <c r="AH1118" s="116">
        <v>0.10890415581881488</v>
      </c>
      <c r="AI1118" s="116">
        <v>0.33529136701844736</v>
      </c>
      <c r="AJ1118" s="116">
        <v>0.2684943805040747</v>
      </c>
      <c r="AK1118" s="116">
        <v>0.67214125997876839</v>
      </c>
      <c r="AL1118" s="116">
        <v>0.32489265053315286</v>
      </c>
      <c r="AM1118" s="116">
        <v>0.38877659890321875</v>
      </c>
      <c r="AN1118" s="116">
        <v>0.80018063060575129</v>
      </c>
      <c r="AO1118" s="116">
        <v>2.344464771338286</v>
      </c>
      <c r="AP1118" s="116">
        <v>1.6492823499149967</v>
      </c>
      <c r="AQ1118" s="116">
        <v>3.4735251462460921</v>
      </c>
      <c r="AR1118" s="116">
        <v>4.1849883801029613</v>
      </c>
      <c r="AS1118" s="116">
        <v>4.85746015304679</v>
      </c>
      <c r="AT1118" s="116">
        <v>4.9574532380117375</v>
      </c>
      <c r="AV1118" s="116">
        <v>37.290019169901839</v>
      </c>
      <c r="AW1118" s="116">
        <v>613.21607027515256</v>
      </c>
      <c r="AX1118" s="116">
        <v>1.9925852152137808</v>
      </c>
      <c r="AY1118" s="116">
        <v>0.95399087258167337</v>
      </c>
      <c r="AZ1118" s="116">
        <v>16301.05069743776</v>
      </c>
      <c r="BA1118" s="116">
        <v>1.3438027210868848</v>
      </c>
      <c r="BB1118" s="116">
        <v>7.5805280615959814E-2</v>
      </c>
      <c r="BC1118" s="116">
        <v>16.569976681878998</v>
      </c>
      <c r="BD1118" s="116">
        <v>37.627181241347792</v>
      </c>
      <c r="BE1118" s="116">
        <v>628.58891741523087</v>
      </c>
      <c r="BF1118" s="116">
        <v>20.653694016186225</v>
      </c>
      <c r="BG1118" s="116">
        <v>3.4207558378319058</v>
      </c>
      <c r="BH1118" s="116">
        <v>3.3202731344208418</v>
      </c>
      <c r="BI1118" s="116">
        <v>104.37695216931371</v>
      </c>
      <c r="BJ1118" s="116">
        <v>1.0766179497771564</v>
      </c>
      <c r="BK1118" s="116">
        <v>2422.354969475547</v>
      </c>
      <c r="BL1118" s="116">
        <v>1.9894960074701571</v>
      </c>
      <c r="BM1118" s="116">
        <v>1.0855474083911079</v>
      </c>
      <c r="BN1118" s="116">
        <v>5.560427165131701</v>
      </c>
      <c r="BO1118" s="116">
        <v>0.48105075668010683</v>
      </c>
      <c r="BP1118" s="116">
        <v>0.46528454118555851</v>
      </c>
      <c r="BQ1118" s="116">
        <v>17.727033132358919</v>
      </c>
      <c r="BR1118" s="116">
        <v>113.04687549132612</v>
      </c>
      <c r="BS1118" s="116">
        <v>35.612566537581962</v>
      </c>
      <c r="BT1118" s="116">
        <v>25.544878951008169</v>
      </c>
    </row>
    <row r="1119" spans="1:72" x14ac:dyDescent="0.3">
      <c r="A1119" s="116">
        <v>2</v>
      </c>
      <c r="B1119" s="116">
        <v>15</v>
      </c>
      <c r="C1119" s="116">
        <v>830</v>
      </c>
      <c r="E1119" s="116">
        <v>19.490271039592201</v>
      </c>
      <c r="F1119" s="116">
        <v>11.2415835029908</v>
      </c>
      <c r="G1119" s="116">
        <v>8.3949274241562701</v>
      </c>
      <c r="H1119" s="116">
        <v>40.994264528246198</v>
      </c>
      <c r="I1119" s="116">
        <v>7.18556406964451</v>
      </c>
      <c r="J1119" s="116">
        <v>0.74104967173061398</v>
      </c>
      <c r="K1119" s="116">
        <v>11.952339763639401</v>
      </c>
      <c r="Q1119" s="160">
        <v>64.040761878854497</v>
      </c>
      <c r="R1119" s="160">
        <v>16.178024423751999</v>
      </c>
      <c r="S1119" s="160">
        <v>0.21061515286153301</v>
      </c>
      <c r="T1119" s="160">
        <v>6.8230059297099493E-2</v>
      </c>
      <c r="U1119" s="160">
        <v>2.43680976096383</v>
      </c>
      <c r="V1119" s="160">
        <v>5.5274179462712798</v>
      </c>
      <c r="W1119" s="160">
        <v>2.1079159896208899</v>
      </c>
      <c r="X1119" s="164">
        <v>2.6222192788932683</v>
      </c>
      <c r="Z1119" s="116">
        <v>7.6889520288395243E-3</v>
      </c>
      <c r="AA1119" s="116">
        <v>2.2012992492368134E-2</v>
      </c>
      <c r="AB1119" s="116">
        <v>3.2866549651201504E-2</v>
      </c>
      <c r="AC1119" s="116">
        <v>3.3838226692010795E-2</v>
      </c>
      <c r="AD1119" s="116">
        <v>6.0807939582596726E-2</v>
      </c>
      <c r="AE1119" s="116">
        <v>0.86056430913323834</v>
      </c>
      <c r="AF1119" s="116">
        <v>1.0915115715890102</v>
      </c>
      <c r="AG1119" s="116">
        <v>4.8037674236592817E-2</v>
      </c>
      <c r="AH1119" s="116">
        <v>7.3465522416773815E-2</v>
      </c>
      <c r="AI1119" s="116">
        <v>0.33264435239251045</v>
      </c>
      <c r="AJ1119" s="116">
        <v>0.19521722267631902</v>
      </c>
      <c r="AK1119" s="116">
        <v>0.57566932031095264</v>
      </c>
      <c r="AL1119" s="116">
        <v>0.30543789088602386</v>
      </c>
      <c r="AM1119" s="116">
        <v>0.38041937462603237</v>
      </c>
      <c r="AN1119" s="116">
        <v>0.72978101661478401</v>
      </c>
      <c r="AO1119" s="116">
        <v>2.3160033522042123</v>
      </c>
      <c r="AP1119" s="116">
        <v>1.5689866439141829</v>
      </c>
      <c r="AQ1119" s="116">
        <v>3.4557620967903722</v>
      </c>
      <c r="AR1119" s="116">
        <v>4.1981011894908447</v>
      </c>
      <c r="AS1119" s="116">
        <v>4.9021420288010118</v>
      </c>
      <c r="AT1119" s="116">
        <v>5.0284658317501894</v>
      </c>
      <c r="AV1119" s="116">
        <v>34.859481632439334</v>
      </c>
      <c r="AW1119" s="116">
        <v>579.65817628921093</v>
      </c>
      <c r="AX1119" s="116">
        <v>1.8521573621239618</v>
      </c>
      <c r="AY1119" s="116">
        <v>0.89023915668137943</v>
      </c>
      <c r="AZ1119" s="116">
        <v>15999.453438934914</v>
      </c>
      <c r="BA1119" s="116">
        <v>1.2165714561649623</v>
      </c>
      <c r="BB1119" s="116">
        <v>6.7058582158517038E-2</v>
      </c>
      <c r="BC1119" s="116">
        <v>16.696798556834253</v>
      </c>
      <c r="BD1119" s="116">
        <v>39.756015620187526</v>
      </c>
      <c r="BE1119" s="116">
        <v>617.13674432072014</v>
      </c>
      <c r="BF1119" s="116">
        <v>23.432735748256835</v>
      </c>
      <c r="BG1119" s="116">
        <v>3.797242327840503</v>
      </c>
      <c r="BH1119" s="116">
        <v>3.3574561377680174</v>
      </c>
      <c r="BI1119" s="116">
        <v>103.75569314701768</v>
      </c>
      <c r="BJ1119" s="116">
        <v>1.1502370214082291</v>
      </c>
      <c r="BK1119" s="116">
        <v>2474.4311976911745</v>
      </c>
      <c r="BL1119" s="116">
        <v>2.091778166364866</v>
      </c>
      <c r="BM1119" s="116">
        <v>1.1050921069474138</v>
      </c>
      <c r="BN1119" s="116">
        <v>5.6227195473632454</v>
      </c>
      <c r="BO1119" s="116">
        <v>0.48399122997211358</v>
      </c>
      <c r="BP1119" s="116">
        <v>0.46591020544882439</v>
      </c>
      <c r="BQ1119" s="116">
        <v>18.141920347930395</v>
      </c>
      <c r="BR1119" s="116">
        <v>109.75769627530583</v>
      </c>
      <c r="BS1119" s="116">
        <v>35.836945320289253</v>
      </c>
      <c r="BT1119" s="116">
        <v>25.70582575716951</v>
      </c>
    </row>
    <row r="1120" spans="1:72" x14ac:dyDescent="0.3">
      <c r="A1120" s="116">
        <v>2</v>
      </c>
      <c r="B1120" s="116">
        <v>15.000000000000099</v>
      </c>
      <c r="C1120" s="116">
        <v>840</v>
      </c>
      <c r="E1120" s="116">
        <v>20.666067729499499</v>
      </c>
      <c r="F1120" s="116">
        <v>12.256337439506501</v>
      </c>
      <c r="G1120" s="116">
        <v>5.4071202121482296</v>
      </c>
      <c r="H1120" s="116">
        <v>42.231414604182703</v>
      </c>
      <c r="I1120" s="116">
        <v>6.4267084326746504</v>
      </c>
      <c r="J1120" s="116">
        <v>0.78097745784262396</v>
      </c>
      <c r="K1120" s="116">
        <v>12.2313741241458</v>
      </c>
      <c r="Q1120" s="160">
        <v>64.185272850192604</v>
      </c>
      <c r="R1120" s="160">
        <v>16.275136251356201</v>
      </c>
      <c r="S1120" s="160">
        <v>0.225168027152089</v>
      </c>
      <c r="T1120" s="160">
        <v>7.2571185763281795E-2</v>
      </c>
      <c r="U1120" s="160">
        <v>2.4734735547776201</v>
      </c>
      <c r="V1120" s="160">
        <v>5.5652772285919303</v>
      </c>
      <c r="W1120" s="160">
        <v>2.0290138271593801</v>
      </c>
      <c r="X1120" s="164">
        <v>2.7428483503157395</v>
      </c>
      <c r="Z1120" s="116">
        <v>6.0202261343485948E-3</v>
      </c>
      <c r="AA1120" s="116">
        <v>2.0372783065841862E-2</v>
      </c>
      <c r="AB1120" s="116">
        <v>3.2648027241646463E-2</v>
      </c>
      <c r="AC1120" s="116">
        <v>3.3171880798755771E-2</v>
      </c>
      <c r="AD1120" s="116">
        <v>5.1437237546030197E-2</v>
      </c>
      <c r="AE1120" s="116">
        <v>0.87926423275169185</v>
      </c>
      <c r="AF1120" s="116">
        <v>1.1369076046246709</v>
      </c>
      <c r="AG1120" s="116">
        <v>3.9089798325204289E-2</v>
      </c>
      <c r="AH1120" s="116">
        <v>5.7706210832577647E-2</v>
      </c>
      <c r="AI1120" s="116">
        <v>0.3252302687369355</v>
      </c>
      <c r="AJ1120" s="116">
        <v>0.1588511478307825</v>
      </c>
      <c r="AK1120" s="116">
        <v>0.52682235329198634</v>
      </c>
      <c r="AL1120" s="116">
        <v>0.29167212953243393</v>
      </c>
      <c r="AM1120" s="116">
        <v>0.37687559598481779</v>
      </c>
      <c r="AN1120" s="116">
        <v>0.69438470996265123</v>
      </c>
      <c r="AO1120" s="116">
        <v>2.2909369241991957</v>
      </c>
      <c r="AP1120" s="116">
        <v>1.5370636035270138</v>
      </c>
      <c r="AQ1120" s="116">
        <v>3.480975666955445</v>
      </c>
      <c r="AR1120" s="116">
        <v>4.2487083382899122</v>
      </c>
      <c r="AS1120" s="116">
        <v>4.9823253605911901</v>
      </c>
      <c r="AT1120" s="116">
        <v>5.1262559998708195</v>
      </c>
      <c r="AV1120" s="116">
        <v>33.154121446356818</v>
      </c>
      <c r="AW1120" s="116">
        <v>553.12909970635997</v>
      </c>
      <c r="AX1120" s="116">
        <v>1.7629734552744822</v>
      </c>
      <c r="AY1120" s="116">
        <v>0.84885060812102353</v>
      </c>
      <c r="AZ1120" s="116">
        <v>15766.132184800483</v>
      </c>
      <c r="BA1120" s="116">
        <v>1.1944054471080343</v>
      </c>
      <c r="BB1120" s="116">
        <v>6.4945201181958623E-2</v>
      </c>
      <c r="BC1120" s="116">
        <v>16.409158484281676</v>
      </c>
      <c r="BD1120" s="116">
        <v>40.009303785244406</v>
      </c>
      <c r="BE1120" s="116">
        <v>614.52722424757849</v>
      </c>
      <c r="BF1120" s="116">
        <v>24.798341440981911</v>
      </c>
      <c r="BG1120" s="116">
        <v>4.002500338000476</v>
      </c>
      <c r="BH1120" s="116">
        <v>3.378566193972997</v>
      </c>
      <c r="BI1120" s="116">
        <v>102.83774683948423</v>
      </c>
      <c r="BJ1120" s="116">
        <v>1.1880507866912078</v>
      </c>
      <c r="BK1120" s="116">
        <v>2517.6568072116402</v>
      </c>
      <c r="BL1120" s="116">
        <v>2.1387394301288856</v>
      </c>
      <c r="BM1120" s="116">
        <v>1.1083951293070855</v>
      </c>
      <c r="BN1120" s="116">
        <v>5.6187186612896047</v>
      </c>
      <c r="BO1120" s="116">
        <v>0.48192796524426573</v>
      </c>
      <c r="BP1120" s="116">
        <v>0.46261617413846901</v>
      </c>
      <c r="BQ1120" s="116">
        <v>18.390973087628726</v>
      </c>
      <c r="BR1120" s="116">
        <v>109.37141745170287</v>
      </c>
      <c r="BS1120" s="116">
        <v>35.470351884778964</v>
      </c>
      <c r="BT1120" s="116">
        <v>25.442868440558751</v>
      </c>
    </row>
    <row r="1121" spans="1:72" x14ac:dyDescent="0.3">
      <c r="A1121" s="116">
        <v>2</v>
      </c>
      <c r="B1121" s="116">
        <v>14.9999999999997</v>
      </c>
      <c r="C1121" s="116">
        <v>850</v>
      </c>
      <c r="E1121" s="116">
        <v>21.997886316110101</v>
      </c>
      <c r="F1121" s="116">
        <v>13.415706687335501</v>
      </c>
      <c r="G1121" s="116">
        <v>1.77045032103865</v>
      </c>
      <c r="H1121" s="116">
        <v>43.828365161554601</v>
      </c>
      <c r="I1121" s="116">
        <v>5.5113333722382301</v>
      </c>
      <c r="J1121" s="116">
        <v>0.83325477415580396</v>
      </c>
      <c r="K1121" s="116">
        <v>12.643003367566999</v>
      </c>
      <c r="Q1121" s="160">
        <v>64.281402818151804</v>
      </c>
      <c r="R1121" s="160">
        <v>16.3676202809641</v>
      </c>
      <c r="S1121" s="160">
        <v>0.250705275810374</v>
      </c>
      <c r="T1121" s="160">
        <v>8.25466951546555E-2</v>
      </c>
      <c r="U1121" s="160">
        <v>2.57659945334732</v>
      </c>
      <c r="V1121" s="160">
        <v>5.5629387504634096</v>
      </c>
      <c r="W1121" s="160">
        <v>1.9403725308666</v>
      </c>
      <c r="X1121" s="164">
        <v>2.8669436729136319</v>
      </c>
      <c r="Z1121" s="116">
        <v>3.9854576723481342E-3</v>
      </c>
      <c r="AA1121" s="116">
        <v>1.8445946569714253E-2</v>
      </c>
      <c r="AB1121" s="116">
        <v>3.2386592769518475E-2</v>
      </c>
      <c r="AC1121" s="116">
        <v>3.2437953153174652E-2</v>
      </c>
      <c r="AD1121" s="116">
        <v>4.021333211127881E-2</v>
      </c>
      <c r="AE1121" s="116">
        <v>0.90593845768521331</v>
      </c>
      <c r="AF1121" s="116">
        <v>1.1973367138510158</v>
      </c>
      <c r="AG1121" s="116">
        <v>2.8273502392066333E-2</v>
      </c>
      <c r="AH1121" s="116">
        <v>3.8572381769043533E-2</v>
      </c>
      <c r="AI1121" s="116">
        <v>0.31784360416831325</v>
      </c>
      <c r="AJ1121" s="116">
        <v>0.11471175140424376</v>
      </c>
      <c r="AK1121" s="116">
        <v>0.46805773596170508</v>
      </c>
      <c r="AL1121" s="116">
        <v>0.27539877932639706</v>
      </c>
      <c r="AM1121" s="116">
        <v>0.37328664596533451</v>
      </c>
      <c r="AN1121" s="116">
        <v>0.65288727998217988</v>
      </c>
      <c r="AO1121" s="116">
        <v>2.2682656762671822</v>
      </c>
      <c r="AP1121" s="116">
        <v>1.5008675844049504</v>
      </c>
      <c r="AQ1121" s="116">
        <v>3.5183698654443898</v>
      </c>
      <c r="AR1121" s="116">
        <v>4.3186279698275083</v>
      </c>
      <c r="AS1121" s="116">
        <v>5.0898318498221222</v>
      </c>
      <c r="AT1121" s="116">
        <v>5.2555260008628206</v>
      </c>
      <c r="AV1121" s="116">
        <v>31.42263336104628</v>
      </c>
      <c r="AW1121" s="116">
        <v>525.88441183095654</v>
      </c>
      <c r="AX1121" s="116">
        <v>1.6718242439732767</v>
      </c>
      <c r="AY1121" s="116">
        <v>0.80627013355401533</v>
      </c>
      <c r="AZ1121" s="116">
        <v>15522.861945208915</v>
      </c>
      <c r="BA1121" s="116">
        <v>1.1655137322421911</v>
      </c>
      <c r="BB1121" s="116">
        <v>6.2394920433919393E-2</v>
      </c>
      <c r="BC1121" s="116">
        <v>16.113518988358287</v>
      </c>
      <c r="BD1121" s="116">
        <v>40.389315210356628</v>
      </c>
      <c r="BE1121" s="116">
        <v>610.29168900855359</v>
      </c>
      <c r="BF1121" s="116">
        <v>26.659647572450012</v>
      </c>
      <c r="BG1121" s="116">
        <v>4.2729652920913486</v>
      </c>
      <c r="BH1121" s="116">
        <v>3.4038972573804673</v>
      </c>
      <c r="BI1121" s="116">
        <v>101.73132290907003</v>
      </c>
      <c r="BJ1121" s="116">
        <v>1.2341535684213807</v>
      </c>
      <c r="BK1121" s="116">
        <v>2561.7976802022863</v>
      </c>
      <c r="BL1121" s="116">
        <v>2.1931601693007994</v>
      </c>
      <c r="BM1121" s="116">
        <v>1.1098435710160051</v>
      </c>
      <c r="BN1121" s="116">
        <v>5.6010701148435817</v>
      </c>
      <c r="BO1121" s="116">
        <v>0.47838322490640139</v>
      </c>
      <c r="BP1121" s="116">
        <v>0.45770243440468594</v>
      </c>
      <c r="BQ1121" s="116">
        <v>18.679625266555988</v>
      </c>
      <c r="BR1121" s="116">
        <v>108.95983740521287</v>
      </c>
      <c r="BS1121" s="116">
        <v>35.205228937260195</v>
      </c>
      <c r="BT1121" s="116">
        <v>25.252695862169766</v>
      </c>
    </row>
    <row r="1122" spans="1:72" x14ac:dyDescent="0.3">
      <c r="A1122" s="116">
        <v>2</v>
      </c>
      <c r="B1122" s="116">
        <v>15</v>
      </c>
      <c r="C1122" s="116">
        <v>860</v>
      </c>
      <c r="E1122" s="116">
        <v>23.036253342968401</v>
      </c>
      <c r="F1122" s="116">
        <v>14.096538956641099</v>
      </c>
      <c r="H1122" s="116">
        <v>44.2994399499689</v>
      </c>
      <c r="I1122" s="116">
        <v>4.9409627441066304</v>
      </c>
      <c r="J1122" s="116">
        <v>0.86008604595832105</v>
      </c>
      <c r="K1122" s="116">
        <v>12.7667189603566</v>
      </c>
      <c r="Q1122" s="160">
        <v>64.388197338414798</v>
      </c>
      <c r="R1122" s="160">
        <v>16.4327847158693</v>
      </c>
      <c r="S1122" s="160">
        <v>0.30981470417660201</v>
      </c>
      <c r="T1122" s="160">
        <v>0.104470480713469</v>
      </c>
      <c r="U1122" s="160">
        <v>2.6428320396243299</v>
      </c>
      <c r="V1122" s="160">
        <v>5.5659080649279504</v>
      </c>
      <c r="W1122" s="160">
        <v>1.87315689675986</v>
      </c>
      <c r="X1122" s="164">
        <v>2.9714051580813754</v>
      </c>
      <c r="Z1122" s="116">
        <v>2.9792338153941172E-3</v>
      </c>
      <c r="AA1122" s="116">
        <v>1.7339249285583863E-2</v>
      </c>
      <c r="AB1122" s="116">
        <v>3.2276100262379419E-2</v>
      </c>
      <c r="AC1122" s="116">
        <v>3.1930857083483942E-2</v>
      </c>
      <c r="AD1122" s="116">
        <v>3.4526624879640741E-2</v>
      </c>
      <c r="AE1122" s="116">
        <v>0.92034421995210924</v>
      </c>
      <c r="AF1122" s="116">
        <v>1.2285805863443238</v>
      </c>
      <c r="AG1122" s="116">
        <v>2.2910570922039325E-2</v>
      </c>
      <c r="AH1122" s="116">
        <v>2.918224362136481E-2</v>
      </c>
      <c r="AI1122" s="116">
        <v>0.31212385537898679</v>
      </c>
      <c r="AJ1122" s="116">
        <v>9.2827061999641108E-2</v>
      </c>
      <c r="AK1122" s="116">
        <v>0.43699086854532937</v>
      </c>
      <c r="AL1122" s="116">
        <v>0.26657506734969522</v>
      </c>
      <c r="AM1122" s="116">
        <v>0.36932181977551515</v>
      </c>
      <c r="AN1122" s="116">
        <v>0.62917737767560455</v>
      </c>
      <c r="AO1122" s="116">
        <v>2.2564062313270492</v>
      </c>
      <c r="AP1122" s="116">
        <v>1.4739733403621598</v>
      </c>
      <c r="AQ1122" s="116">
        <v>3.513500808898288</v>
      </c>
      <c r="AR1122" s="116">
        <v>4.324067636362261</v>
      </c>
      <c r="AS1122" s="116">
        <v>5.1082293437433615</v>
      </c>
      <c r="AT1122" s="116">
        <v>5.2832738933263315</v>
      </c>
      <c r="AV1122" s="116">
        <v>30.13039065443251</v>
      </c>
      <c r="AW1122" s="116">
        <v>505.72926772760826</v>
      </c>
      <c r="AX1122" s="116">
        <v>1.6065614825681429</v>
      </c>
      <c r="AY1122" s="116">
        <v>0.77573012506658046</v>
      </c>
      <c r="AZ1122" s="116">
        <v>15185.175788415836</v>
      </c>
      <c r="BA1122" s="116">
        <v>1.1505347682053029</v>
      </c>
      <c r="BB1122" s="116">
        <v>6.1227732520219652E-2</v>
      </c>
      <c r="BC1122" s="116">
        <v>15.726100225830848</v>
      </c>
      <c r="BD1122" s="116">
        <v>39.949010589195964</v>
      </c>
      <c r="BE1122" s="116">
        <v>606.81455532184361</v>
      </c>
      <c r="BF1122" s="116">
        <v>27.335466165671495</v>
      </c>
      <c r="BG1122" s="116">
        <v>4.4116057966397184</v>
      </c>
      <c r="BH1122" s="116">
        <v>3.3981687637904838</v>
      </c>
      <c r="BI1122" s="116">
        <v>101.04809353262773</v>
      </c>
      <c r="BJ1122" s="116">
        <v>1.2594440524655504</v>
      </c>
      <c r="BK1122" s="116">
        <v>2590.8370087473077</v>
      </c>
      <c r="BL1122" s="116">
        <v>2.2347799090506961</v>
      </c>
      <c r="BM1122" s="116">
        <v>1.1211509612554547</v>
      </c>
      <c r="BN1122" s="116">
        <v>5.6487220066814539</v>
      </c>
      <c r="BO1122" s="116">
        <v>0.48163709334170224</v>
      </c>
      <c r="BP1122" s="116">
        <v>0.46013468628055898</v>
      </c>
      <c r="BQ1122" s="116">
        <v>18.791072620978639</v>
      </c>
      <c r="BR1122" s="116">
        <v>107.42510511299507</v>
      </c>
      <c r="BS1122" s="116">
        <v>34.177167457100019</v>
      </c>
      <c r="BT1122" s="116">
        <v>24.515267796232084</v>
      </c>
    </row>
    <row r="1123" spans="1:72" x14ac:dyDescent="0.3">
      <c r="A1123" s="116">
        <v>2</v>
      </c>
      <c r="B1123" s="116">
        <v>14.999999999999901</v>
      </c>
      <c r="C1123" s="116">
        <v>870</v>
      </c>
      <c r="E1123" s="116">
        <v>24.3495682260424</v>
      </c>
      <c r="F1123" s="116">
        <v>14.606834279031601</v>
      </c>
      <c r="H1123" s="116">
        <v>43.084638006679199</v>
      </c>
      <c r="I1123" s="116">
        <v>4.3464554974284004</v>
      </c>
      <c r="J1123" s="116">
        <v>0.86008605977542896</v>
      </c>
      <c r="K1123" s="116">
        <v>12.752417931043</v>
      </c>
      <c r="Q1123" s="160">
        <v>64.723965175242</v>
      </c>
      <c r="R1123" s="160">
        <v>16.430726827257999</v>
      </c>
      <c r="S1123" s="160">
        <v>0.41073559132175003</v>
      </c>
      <c r="T1123" s="160">
        <v>0.12981439302596301</v>
      </c>
      <c r="U1123" s="160">
        <v>2.83158870656397</v>
      </c>
      <c r="V1123" s="160">
        <v>5.47261227339661</v>
      </c>
      <c r="W1123" s="160">
        <v>1.78603779988547</v>
      </c>
      <c r="X1123" s="164">
        <v>3.0641077550248612</v>
      </c>
      <c r="Z1123" s="116">
        <v>2.9085173376251034E-3</v>
      </c>
      <c r="AA1123" s="116">
        <v>1.6856951232637675E-2</v>
      </c>
      <c r="AB1123" s="116">
        <v>3.2648605649504066E-2</v>
      </c>
      <c r="AC1123" s="116">
        <v>3.1580218302384173E-2</v>
      </c>
      <c r="AD1123" s="116">
        <v>3.435201363956901E-2</v>
      </c>
      <c r="AE1123" s="116">
        <v>0.92019659089697226</v>
      </c>
      <c r="AF1123" s="116">
        <v>1.2281878314411516</v>
      </c>
      <c r="AG1123" s="116">
        <v>2.288566114228802E-2</v>
      </c>
      <c r="AH1123" s="116">
        <v>2.9214426453925978E-2</v>
      </c>
      <c r="AI1123" s="116">
        <v>0.30994104659284966</v>
      </c>
      <c r="AJ1123" s="116">
        <v>9.1637626585157714E-2</v>
      </c>
      <c r="AK1123" s="116">
        <v>0.42773854629852992</v>
      </c>
      <c r="AL1123" s="116">
        <v>0.26278814259449335</v>
      </c>
      <c r="AM1123" s="116">
        <v>0.36002671281323623</v>
      </c>
      <c r="AN1123" s="116">
        <v>0.61949671762844549</v>
      </c>
      <c r="AO1123" s="116">
        <v>2.2437044073111134</v>
      </c>
      <c r="AP1123" s="116">
        <v>1.4378509358653628</v>
      </c>
      <c r="AQ1123" s="116">
        <v>3.4227451078199933</v>
      </c>
      <c r="AR1123" s="116">
        <v>4.2113314906060104</v>
      </c>
      <c r="AS1123" s="116">
        <v>4.9744188259503792</v>
      </c>
      <c r="AT1123" s="116">
        <v>5.1443053771912188</v>
      </c>
      <c r="AV1123" s="116">
        <v>28.531194391071395</v>
      </c>
      <c r="AW1123" s="116">
        <v>480.97929119160131</v>
      </c>
      <c r="AX1123" s="116">
        <v>1.5287413056045009</v>
      </c>
      <c r="AY1123" s="116">
        <v>0.73961493758966179</v>
      </c>
      <c r="AZ1123" s="116">
        <v>14478.127131371011</v>
      </c>
      <c r="BA1123" s="116">
        <v>1.1493905751209084</v>
      </c>
      <c r="BB1123" s="116">
        <v>6.1399992724045331E-2</v>
      </c>
      <c r="BC1123" s="116">
        <v>14.953484097583321</v>
      </c>
      <c r="BD1123" s="116">
        <v>38.027606398782865</v>
      </c>
      <c r="BE1123" s="116">
        <v>597.44170949620388</v>
      </c>
      <c r="BF1123" s="116">
        <v>26.372998906856754</v>
      </c>
      <c r="BG1123" s="116">
        <v>4.4085355360761938</v>
      </c>
      <c r="BH1123" s="116">
        <v>3.3461750579991865</v>
      </c>
      <c r="BI1123" s="116">
        <v>100.8030425914924</v>
      </c>
      <c r="BJ1123" s="116">
        <v>1.2637829148126045</v>
      </c>
      <c r="BK1123" s="116">
        <v>2625.6902853584093</v>
      </c>
      <c r="BL1123" s="116">
        <v>2.2911036938824583</v>
      </c>
      <c r="BM1123" s="116">
        <v>1.1613880612086278</v>
      </c>
      <c r="BN1123" s="116">
        <v>5.8611072621148059</v>
      </c>
      <c r="BO1123" s="116">
        <v>0.50029138918049298</v>
      </c>
      <c r="BP1123" s="116">
        <v>0.47809228417378319</v>
      </c>
      <c r="BQ1123" s="116">
        <v>18.719718425484221</v>
      </c>
      <c r="BR1123" s="116">
        <v>101.93324960250511</v>
      </c>
      <c r="BS1123" s="116">
        <v>31.277401021907799</v>
      </c>
      <c r="BT1123" s="116">
        <v>22.435266555798847</v>
      </c>
    </row>
    <row r="1124" spans="1:72" x14ac:dyDescent="0.3">
      <c r="A1124" s="116">
        <v>2</v>
      </c>
      <c r="B1124" s="116">
        <v>15</v>
      </c>
      <c r="C1124" s="116">
        <v>880</v>
      </c>
      <c r="E1124" s="116">
        <v>25.467577245302898</v>
      </c>
      <c r="F1124" s="116">
        <v>14.580432709832699</v>
      </c>
      <c r="H1124" s="116">
        <v>42.948434830423601</v>
      </c>
      <c r="I1124" s="116">
        <v>4.1075715418140497</v>
      </c>
      <c r="J1124" s="116">
        <v>0.86008606436522295</v>
      </c>
      <c r="K1124" s="116">
        <v>12.0358976082615</v>
      </c>
      <c r="Q1124" s="160">
        <v>64.884634655242607</v>
      </c>
      <c r="R1124" s="160">
        <v>16.472706079551099</v>
      </c>
      <c r="S1124" s="160">
        <v>0.49564281397345999</v>
      </c>
      <c r="T1124" s="160">
        <v>0.154373023616245</v>
      </c>
      <c r="U1124" s="160">
        <v>2.9175864087763901</v>
      </c>
      <c r="V1124" s="160">
        <v>5.5009983215202496</v>
      </c>
      <c r="W1124" s="160">
        <v>1.72014990907674</v>
      </c>
      <c r="X1124" s="164">
        <v>3.1979761138799891</v>
      </c>
      <c r="Z1124" s="116">
        <v>2.8452054007978922E-3</v>
      </c>
      <c r="AA1124" s="116">
        <v>1.6009502416935342E-2</v>
      </c>
      <c r="AB1124" s="116">
        <v>3.190873892584991E-2</v>
      </c>
      <c r="AC1124" s="116">
        <v>3.0820516405671232E-2</v>
      </c>
      <c r="AD1124" s="116">
        <v>3.2486249974551601E-2</v>
      </c>
      <c r="AE1124" s="116">
        <v>0.920116995550049</v>
      </c>
      <c r="AF1124" s="116">
        <v>1.2280631944041125</v>
      </c>
      <c r="AG1124" s="116">
        <v>2.1939975547542137E-2</v>
      </c>
      <c r="AH1124" s="116">
        <v>2.8365330178103339E-2</v>
      </c>
      <c r="AI1124" s="116">
        <v>0.29292978117870061</v>
      </c>
      <c r="AJ1124" s="116">
        <v>9.053695101570472E-2</v>
      </c>
      <c r="AK1124" s="116">
        <v>0.42550251387304683</v>
      </c>
      <c r="AL1124" s="116">
        <v>0.26188059495672783</v>
      </c>
      <c r="AM1124" s="116">
        <v>0.35821158834627381</v>
      </c>
      <c r="AN1124" s="116">
        <v>0.60787077901637487</v>
      </c>
      <c r="AO1124" s="116">
        <v>2.2401893294329343</v>
      </c>
      <c r="AP1124" s="116">
        <v>1.4323613723329138</v>
      </c>
      <c r="AQ1124" s="116">
        <v>3.4109018515531728</v>
      </c>
      <c r="AR1124" s="116">
        <v>4.1972722563704385</v>
      </c>
      <c r="AS1124" s="116">
        <v>4.9577584766561431</v>
      </c>
      <c r="AT1124" s="116">
        <v>5.1275420587474922</v>
      </c>
      <c r="AV1124" s="116">
        <v>27.29789334214156</v>
      </c>
      <c r="AW1124" s="116">
        <v>462.28912997400982</v>
      </c>
      <c r="AX1124" s="116">
        <v>1.4723937203599968</v>
      </c>
      <c r="AY1124" s="116">
        <v>0.71228153644206382</v>
      </c>
      <c r="AZ1124" s="116">
        <v>13989.856655717653</v>
      </c>
      <c r="BA1124" s="116">
        <v>1.1483726595776642</v>
      </c>
      <c r="BB1124" s="116">
        <v>6.1538751377000205E-2</v>
      </c>
      <c r="BC1124" s="116">
        <v>14.389648249254902</v>
      </c>
      <c r="BD1124" s="116">
        <v>36.618463923539991</v>
      </c>
      <c r="BE1124" s="116">
        <v>603.71162765770634</v>
      </c>
      <c r="BF1124" s="116">
        <v>25.608778435793408</v>
      </c>
      <c r="BG1124" s="116">
        <v>4.3720578952610554</v>
      </c>
      <c r="BH1124" s="116">
        <v>3.2898998049239658</v>
      </c>
      <c r="BI1124" s="116">
        <v>99.681871472979921</v>
      </c>
      <c r="BJ1124" s="116">
        <v>1.2716595568172102</v>
      </c>
      <c r="BK1124" s="116">
        <v>2648.2374500864694</v>
      </c>
      <c r="BL1124" s="116">
        <v>2.3066752660231931</v>
      </c>
      <c r="BM1124" s="116">
        <v>1.1763008374032864</v>
      </c>
      <c r="BN1124" s="116">
        <v>5.9414642073639694</v>
      </c>
      <c r="BO1124" s="116">
        <v>0.50749234411623967</v>
      </c>
      <c r="BP1124" s="116">
        <v>0.4849918574717661</v>
      </c>
      <c r="BQ1124" s="116">
        <v>18.660967827287809</v>
      </c>
      <c r="BR1124" s="116">
        <v>101.60990735405829</v>
      </c>
      <c r="BS1124" s="116">
        <v>29.669875952695968</v>
      </c>
      <c r="BT1124" s="116">
        <v>21.282189501933818</v>
      </c>
    </row>
    <row r="1125" spans="1:72" x14ac:dyDescent="0.3">
      <c r="A1125" s="116">
        <v>2</v>
      </c>
      <c r="B1125" s="116">
        <v>15</v>
      </c>
      <c r="C1125" s="116">
        <v>890</v>
      </c>
      <c r="E1125" s="116">
        <v>25.467577245302898</v>
      </c>
      <c r="F1125" s="116">
        <v>14.580432709832699</v>
      </c>
      <c r="H1125" s="116">
        <v>42.948434830423601</v>
      </c>
      <c r="I1125" s="116">
        <v>4.1075715418140497</v>
      </c>
      <c r="J1125" s="116">
        <v>0.86008606436522295</v>
      </c>
      <c r="K1125" s="116">
        <v>12.0358976082615</v>
      </c>
      <c r="Q1125" s="160">
        <v>64.884634655242607</v>
      </c>
      <c r="R1125" s="160">
        <v>16.472706079551099</v>
      </c>
      <c r="S1125" s="160">
        <v>0.49564281397345999</v>
      </c>
      <c r="T1125" s="160">
        <v>0.154373023616245</v>
      </c>
      <c r="U1125" s="160">
        <v>2.9175864087763901</v>
      </c>
      <c r="V1125" s="160">
        <v>5.5009983215202496</v>
      </c>
      <c r="W1125" s="160">
        <v>1.72014990907674</v>
      </c>
      <c r="X1125" s="164">
        <v>3.1979761138799891</v>
      </c>
      <c r="Z1125" s="116">
        <v>2.8452054007978922E-3</v>
      </c>
      <c r="AA1125" s="116">
        <v>1.6009502416935342E-2</v>
      </c>
      <c r="AB1125" s="116">
        <v>3.190873892584991E-2</v>
      </c>
      <c r="AC1125" s="116">
        <v>3.0820516405671232E-2</v>
      </c>
      <c r="AD1125" s="116">
        <v>3.2486249974551601E-2</v>
      </c>
      <c r="AE1125" s="116">
        <v>0.920116995550049</v>
      </c>
      <c r="AF1125" s="116">
        <v>1.2280631944041125</v>
      </c>
      <c r="AG1125" s="116">
        <v>2.1939975547542137E-2</v>
      </c>
      <c r="AH1125" s="116">
        <v>2.8365330178103339E-2</v>
      </c>
      <c r="AI1125" s="116">
        <v>0.29292978117870061</v>
      </c>
      <c r="AJ1125" s="116">
        <v>9.053695101570472E-2</v>
      </c>
      <c r="AK1125" s="116">
        <v>0.42550251387304683</v>
      </c>
      <c r="AL1125" s="116">
        <v>0.26188059495672783</v>
      </c>
      <c r="AM1125" s="116">
        <v>0.35821158834627381</v>
      </c>
      <c r="AN1125" s="116">
        <v>0.60787077901637487</v>
      </c>
      <c r="AO1125" s="116">
        <v>2.2401893294329343</v>
      </c>
      <c r="AP1125" s="116">
        <v>1.4323613723329138</v>
      </c>
      <c r="AQ1125" s="116">
        <v>3.4109018515531728</v>
      </c>
      <c r="AR1125" s="116">
        <v>4.1972722563704385</v>
      </c>
      <c r="AS1125" s="116">
        <v>4.9577584766561431</v>
      </c>
      <c r="AT1125" s="116">
        <v>5.1275420587474922</v>
      </c>
      <c r="AV1125" s="116">
        <v>27.29789334214156</v>
      </c>
      <c r="AW1125" s="116">
        <v>462.28912997400982</v>
      </c>
      <c r="AX1125" s="116">
        <v>1.4723937203599968</v>
      </c>
      <c r="AY1125" s="116">
        <v>0.71228153644206382</v>
      </c>
      <c r="AZ1125" s="116">
        <v>13989.856655717653</v>
      </c>
      <c r="BA1125" s="116">
        <v>1.1483726595776642</v>
      </c>
      <c r="BB1125" s="116">
        <v>6.1538751377000205E-2</v>
      </c>
      <c r="BC1125" s="116">
        <v>14.389648249254902</v>
      </c>
      <c r="BD1125" s="116">
        <v>36.618463923539991</v>
      </c>
      <c r="BE1125" s="116">
        <v>603.71162765770634</v>
      </c>
      <c r="BF1125" s="116">
        <v>25.608778435793408</v>
      </c>
      <c r="BG1125" s="116">
        <v>4.3720578952610554</v>
      </c>
      <c r="BH1125" s="116">
        <v>3.2898998049239658</v>
      </c>
      <c r="BI1125" s="116">
        <v>99.681871472979921</v>
      </c>
      <c r="BJ1125" s="116">
        <v>1.2716595568172102</v>
      </c>
      <c r="BK1125" s="116">
        <v>2648.2374500864694</v>
      </c>
      <c r="BL1125" s="116">
        <v>2.3066752660231931</v>
      </c>
      <c r="BM1125" s="116">
        <v>1.1763008374032864</v>
      </c>
      <c r="BN1125" s="116">
        <v>5.9414642073639694</v>
      </c>
      <c r="BO1125" s="116">
        <v>0.50749234411623967</v>
      </c>
      <c r="BP1125" s="116">
        <v>0.4849918574717661</v>
      </c>
      <c r="BQ1125" s="116">
        <v>18.660967827287809</v>
      </c>
      <c r="BR1125" s="116">
        <v>101.60990735405829</v>
      </c>
      <c r="BS1125" s="116">
        <v>29.669875952695968</v>
      </c>
      <c r="BT1125" s="116">
        <v>21.282189501933818</v>
      </c>
    </row>
    <row r="1126" spans="1:72" x14ac:dyDescent="0.3">
      <c r="A1126" s="116">
        <v>2</v>
      </c>
      <c r="B1126" s="116">
        <v>15</v>
      </c>
      <c r="C1126" s="116">
        <v>900</v>
      </c>
      <c r="E1126" s="116">
        <v>26.6757290143047</v>
      </c>
      <c r="F1126" s="116">
        <v>14.4497349339129</v>
      </c>
      <c r="H1126" s="116">
        <v>43.110396329709801</v>
      </c>
      <c r="I1126" s="116">
        <v>3.88142340521006</v>
      </c>
      <c r="J1126" s="116">
        <v>0.86008606765112405</v>
      </c>
      <c r="K1126" s="116">
        <v>11.022630249211399</v>
      </c>
      <c r="Q1126" s="160">
        <v>65.022221331844705</v>
      </c>
      <c r="R1126" s="160">
        <v>16.568354340359399</v>
      </c>
      <c r="S1126" s="160">
        <v>0.53063443703351798</v>
      </c>
      <c r="T1126" s="160">
        <v>0.16123603056348301</v>
      </c>
      <c r="U1126" s="160">
        <v>3.0583821890810601</v>
      </c>
      <c r="V1126" s="160">
        <v>5.5072871976298003</v>
      </c>
      <c r="W1126" s="160">
        <v>1.65368256794174</v>
      </c>
      <c r="X1126" s="164">
        <v>3.3303170175425256</v>
      </c>
      <c r="Z1126" s="116">
        <v>2.7700358608148835E-3</v>
      </c>
      <c r="AA1126" s="116">
        <v>1.4901907974488392E-2</v>
      </c>
      <c r="AB1126" s="116">
        <v>3.0802003034519635E-2</v>
      </c>
      <c r="AC1126" s="116">
        <v>2.9847051627855111E-2</v>
      </c>
      <c r="AD1126" s="116">
        <v>2.9875548963354526E-2</v>
      </c>
      <c r="AE1126" s="116">
        <v>0.92005108302495886</v>
      </c>
      <c r="AF1126" s="116">
        <v>1.2280168052980784</v>
      </c>
      <c r="AG1126" s="116">
        <v>2.0610971826132977E-2</v>
      </c>
      <c r="AH1126" s="116">
        <v>2.7174770939935141E-2</v>
      </c>
      <c r="AI1126" s="116">
        <v>0.26922965945404709</v>
      </c>
      <c r="AJ1126" s="116">
        <v>8.9376696642152725E-2</v>
      </c>
      <c r="AK1126" s="116">
        <v>0.42517067576014478</v>
      </c>
      <c r="AL1126" s="116">
        <v>0.26179805528313338</v>
      </c>
      <c r="AM1126" s="116">
        <v>0.35822253744492649</v>
      </c>
      <c r="AN1126" s="116">
        <v>0.59435110250550482</v>
      </c>
      <c r="AO1126" s="116">
        <v>2.2391557383960539</v>
      </c>
      <c r="AP1126" s="116">
        <v>1.4353698289456467</v>
      </c>
      <c r="AQ1126" s="116">
        <v>3.4209439812750979</v>
      </c>
      <c r="AR1126" s="116">
        <v>4.2106253366744069</v>
      </c>
      <c r="AS1126" s="116">
        <v>4.9736036774864179</v>
      </c>
      <c r="AT1126" s="116">
        <v>5.1447367766567265</v>
      </c>
      <c r="AV1126" s="116">
        <v>26.079994645437239</v>
      </c>
      <c r="AW1126" s="116">
        <v>443.84983487080655</v>
      </c>
      <c r="AX1126" s="116">
        <v>1.4170051398324772</v>
      </c>
      <c r="AY1126" s="116">
        <v>0.68514830641673086</v>
      </c>
      <c r="AZ1126" s="116">
        <v>13516.130205272664</v>
      </c>
      <c r="BA1126" s="116">
        <v>1.1472542960651395</v>
      </c>
      <c r="BB1126" s="116">
        <v>6.168581717863475E-2</v>
      </c>
      <c r="BC1126" s="116">
        <v>13.836158982609383</v>
      </c>
      <c r="BD1126" s="116">
        <v>35.230551698971517</v>
      </c>
      <c r="BE1126" s="116">
        <v>615.20330803055288</v>
      </c>
      <c r="BF1126" s="116">
        <v>24.827553726267148</v>
      </c>
      <c r="BG1126" s="116">
        <v>4.3214420778312865</v>
      </c>
      <c r="BH1126" s="116">
        <v>3.2263774273523635</v>
      </c>
      <c r="BI1126" s="116">
        <v>98.220443101566332</v>
      </c>
      <c r="BJ1126" s="116">
        <v>1.2810277314947767</v>
      </c>
      <c r="BK1126" s="116">
        <v>2670.0788552651147</v>
      </c>
      <c r="BL1126" s="116">
        <v>2.3119516284232948</v>
      </c>
      <c r="BM1126" s="116">
        <v>1.1855259780904397</v>
      </c>
      <c r="BN1126" s="116">
        <v>5.9925448767003449</v>
      </c>
      <c r="BO1126" s="116">
        <v>0.51218618195652188</v>
      </c>
      <c r="BP1126" s="116">
        <v>0.48946571422421126</v>
      </c>
      <c r="BQ1126" s="116">
        <v>18.598348024519613</v>
      </c>
      <c r="BR1126" s="116">
        <v>102.66144362514983</v>
      </c>
      <c r="BS1126" s="116">
        <v>28.267881856728795</v>
      </c>
      <c r="BT1126" s="116">
        <v>20.276539728455258</v>
      </c>
    </row>
    <row r="1127" spans="1:72" x14ac:dyDescent="0.3">
      <c r="A1127" s="116">
        <v>2</v>
      </c>
      <c r="B1127" s="116">
        <v>15</v>
      </c>
      <c r="C1127" s="116">
        <v>910</v>
      </c>
      <c r="E1127" s="116">
        <v>28.469189665652099</v>
      </c>
      <c r="F1127" s="116">
        <v>15.491611582134199</v>
      </c>
      <c r="H1127" s="116">
        <v>40.727026453257501</v>
      </c>
      <c r="I1127" s="116">
        <v>2.9244894642864598</v>
      </c>
      <c r="J1127" s="116">
        <v>0.86008605698312401</v>
      </c>
      <c r="K1127" s="116">
        <v>11.5275967776867</v>
      </c>
      <c r="Q1127" s="160">
        <v>65.334740790049295</v>
      </c>
      <c r="R1127" s="160">
        <v>16.513984507083201</v>
      </c>
      <c r="S1127" s="160">
        <v>0.73772818745648205</v>
      </c>
      <c r="T1127" s="160">
        <v>0.21715877083879301</v>
      </c>
      <c r="U1127" s="160">
        <v>3.2815303551962201</v>
      </c>
      <c r="V1127" s="160">
        <v>5.3260352781593596</v>
      </c>
      <c r="W1127" s="160">
        <v>1.56298111603002</v>
      </c>
      <c r="X1127" s="164">
        <v>3.4076133252892502</v>
      </c>
      <c r="Z1127" s="116">
        <v>2.685821817485101E-3</v>
      </c>
      <c r="AA1127" s="116">
        <v>1.4610725563567541E-2</v>
      </c>
      <c r="AB1127" s="116">
        <v>3.2100396133968277E-2</v>
      </c>
      <c r="AC1127" s="116">
        <v>2.9709560925460378E-2</v>
      </c>
      <c r="AD1127" s="116">
        <v>3.0928049849643972E-2</v>
      </c>
      <c r="AE1127" s="116">
        <v>0.91980689492306444</v>
      </c>
      <c r="AF1127" s="116">
        <v>1.2273002304010192</v>
      </c>
      <c r="AG1127" s="116">
        <v>2.1271196862659832E-2</v>
      </c>
      <c r="AH1127" s="116">
        <v>2.7872249143297737E-2</v>
      </c>
      <c r="AI1127" s="116">
        <v>0.27770835235287822</v>
      </c>
      <c r="AJ1127" s="116">
        <v>8.7752389129045871E-2</v>
      </c>
      <c r="AK1127" s="116">
        <v>0.40786717233026942</v>
      </c>
      <c r="AL1127" s="116">
        <v>0.25470772539640291</v>
      </c>
      <c r="AM1127" s="116">
        <v>0.34080278964121463</v>
      </c>
      <c r="AN1127" s="116">
        <v>0.58318859914560417</v>
      </c>
      <c r="AO1127" s="116">
        <v>2.2157228700846616</v>
      </c>
      <c r="AP1127" s="116">
        <v>1.3654817801138091</v>
      </c>
      <c r="AQ1127" s="116">
        <v>3.2440189193334072</v>
      </c>
      <c r="AR1127" s="116">
        <v>3.9903713933949376</v>
      </c>
      <c r="AS1127" s="116">
        <v>4.7121726960220904</v>
      </c>
      <c r="AT1127" s="116">
        <v>4.8728465610327776</v>
      </c>
      <c r="AV1127" s="116">
        <v>24.458059745561957</v>
      </c>
      <c r="AW1127" s="116">
        <v>417.59408829349314</v>
      </c>
      <c r="AX1127" s="116">
        <v>1.3326677789713564</v>
      </c>
      <c r="AY1127" s="116">
        <v>0.64640347274116561</v>
      </c>
      <c r="AZ1127" s="116">
        <v>12716.494426148261</v>
      </c>
      <c r="BA1127" s="116">
        <v>1.1457217842373006</v>
      </c>
      <c r="BB1127" s="116">
        <v>6.192999264369374E-2</v>
      </c>
      <c r="BC1127" s="116">
        <v>13.004015807391164</v>
      </c>
      <c r="BD1127" s="116">
        <v>33.155068234259659</v>
      </c>
      <c r="BE1127" s="116">
        <v>590.80213747964547</v>
      </c>
      <c r="BF1127" s="116">
        <v>23.743611018503902</v>
      </c>
      <c r="BG1127" s="116">
        <v>4.3369453313878052</v>
      </c>
      <c r="BH1127" s="116">
        <v>3.1699360073985332</v>
      </c>
      <c r="BI1127" s="116">
        <v>98.397093609229202</v>
      </c>
      <c r="BJ1127" s="116">
        <v>1.2823226752281687</v>
      </c>
      <c r="BK1127" s="116">
        <v>2725.7556959720264</v>
      </c>
      <c r="BL1127" s="116">
        <v>2.417886821590447</v>
      </c>
      <c r="BM1127" s="116">
        <v>1.2628759041169793</v>
      </c>
      <c r="BN1127" s="116">
        <v>6.4032379058497213</v>
      </c>
      <c r="BO1127" s="116">
        <v>0.54837471916642266</v>
      </c>
      <c r="BP1127" s="116">
        <v>0.52436444290752382</v>
      </c>
      <c r="BQ1127" s="116">
        <v>18.50027321703498</v>
      </c>
      <c r="BR1127" s="116">
        <v>92.266154431012808</v>
      </c>
      <c r="BS1127" s="116">
        <v>24.799575911909294</v>
      </c>
      <c r="BT1127" s="116">
        <v>17.788725337656459</v>
      </c>
    </row>
    <row r="1128" spans="1:72" x14ac:dyDescent="0.3">
      <c r="A1128" s="116">
        <v>2</v>
      </c>
      <c r="B1128" s="116">
        <v>15</v>
      </c>
      <c r="C1128" s="116">
        <v>920</v>
      </c>
      <c r="E1128" s="116">
        <v>28.469189665652099</v>
      </c>
      <c r="F1128" s="116">
        <v>15.491611582134199</v>
      </c>
      <c r="H1128" s="116">
        <v>40.727026453257501</v>
      </c>
      <c r="I1128" s="116">
        <v>2.9244894642864598</v>
      </c>
      <c r="J1128" s="116">
        <v>0.86008605698312401</v>
      </c>
      <c r="K1128" s="116">
        <v>11.5275967776867</v>
      </c>
      <c r="Q1128" s="160">
        <v>65.334740790049295</v>
      </c>
      <c r="R1128" s="160">
        <v>16.513984507083201</v>
      </c>
      <c r="S1128" s="160">
        <v>0.73772818745648205</v>
      </c>
      <c r="T1128" s="160">
        <v>0.21715877083879301</v>
      </c>
      <c r="U1128" s="160">
        <v>3.2815303551962201</v>
      </c>
      <c r="V1128" s="160">
        <v>5.3260352781593596</v>
      </c>
      <c r="W1128" s="160">
        <v>1.56298111603002</v>
      </c>
      <c r="X1128" s="164">
        <v>3.4076133252892502</v>
      </c>
      <c r="Z1128" s="116">
        <v>2.685821817485101E-3</v>
      </c>
      <c r="AA1128" s="116">
        <v>1.4610725563567541E-2</v>
      </c>
      <c r="AB1128" s="116">
        <v>3.2100396133968277E-2</v>
      </c>
      <c r="AC1128" s="116">
        <v>2.9709560925460378E-2</v>
      </c>
      <c r="AD1128" s="116">
        <v>3.0928049849643972E-2</v>
      </c>
      <c r="AE1128" s="116">
        <v>0.91980689492306444</v>
      </c>
      <c r="AF1128" s="116">
        <v>1.2273002304010192</v>
      </c>
      <c r="AG1128" s="116">
        <v>2.1271196862659832E-2</v>
      </c>
      <c r="AH1128" s="116">
        <v>2.7872249143297737E-2</v>
      </c>
      <c r="AI1128" s="116">
        <v>0.27770835235287822</v>
      </c>
      <c r="AJ1128" s="116">
        <v>8.7752389129045871E-2</v>
      </c>
      <c r="AK1128" s="116">
        <v>0.40786717233026942</v>
      </c>
      <c r="AL1128" s="116">
        <v>0.25470772539640291</v>
      </c>
      <c r="AM1128" s="116">
        <v>0.34080278964121463</v>
      </c>
      <c r="AN1128" s="116">
        <v>0.58318859914560417</v>
      </c>
      <c r="AO1128" s="116">
        <v>2.2157228700846616</v>
      </c>
      <c r="AP1128" s="116">
        <v>1.3654817801138091</v>
      </c>
      <c r="AQ1128" s="116">
        <v>3.2440189193334072</v>
      </c>
      <c r="AR1128" s="116">
        <v>3.9903713933949376</v>
      </c>
      <c r="AS1128" s="116">
        <v>4.7121726960220904</v>
      </c>
      <c r="AT1128" s="116">
        <v>4.8728465610327776</v>
      </c>
      <c r="AV1128" s="116">
        <v>24.458059745561957</v>
      </c>
      <c r="AW1128" s="116">
        <v>417.59408829349314</v>
      </c>
      <c r="AX1128" s="116">
        <v>1.3326677789713564</v>
      </c>
      <c r="AY1128" s="116">
        <v>0.64640347274116561</v>
      </c>
      <c r="AZ1128" s="116">
        <v>12716.494426148261</v>
      </c>
      <c r="BA1128" s="116">
        <v>1.1457217842373006</v>
      </c>
      <c r="BB1128" s="116">
        <v>6.192999264369374E-2</v>
      </c>
      <c r="BC1128" s="116">
        <v>13.004015807391164</v>
      </c>
      <c r="BD1128" s="116">
        <v>33.155068234259659</v>
      </c>
      <c r="BE1128" s="116">
        <v>590.80213747964547</v>
      </c>
      <c r="BF1128" s="116">
        <v>23.743611018503902</v>
      </c>
      <c r="BG1128" s="116">
        <v>4.3369453313878052</v>
      </c>
      <c r="BH1128" s="116">
        <v>3.1699360073985332</v>
      </c>
      <c r="BI1128" s="116">
        <v>98.397093609229202</v>
      </c>
      <c r="BJ1128" s="116">
        <v>1.2823226752281687</v>
      </c>
      <c r="BK1128" s="116">
        <v>2725.7556959720264</v>
      </c>
      <c r="BL1128" s="116">
        <v>2.417886821590447</v>
      </c>
      <c r="BM1128" s="116">
        <v>1.2628759041169793</v>
      </c>
      <c r="BN1128" s="116">
        <v>6.4032379058497213</v>
      </c>
      <c r="BO1128" s="116">
        <v>0.54837471916642266</v>
      </c>
      <c r="BP1128" s="116">
        <v>0.52436444290752382</v>
      </c>
      <c r="BQ1128" s="116">
        <v>18.50027321703498</v>
      </c>
      <c r="BR1128" s="116">
        <v>92.266154431012808</v>
      </c>
      <c r="BS1128" s="116">
        <v>24.799575911909294</v>
      </c>
      <c r="BT1128" s="116">
        <v>17.788725337656459</v>
      </c>
    </row>
    <row r="1129" spans="1:72" x14ac:dyDescent="0.3">
      <c r="A1129" s="116">
        <v>2</v>
      </c>
      <c r="B1129" s="116">
        <v>15</v>
      </c>
      <c r="C1129" s="116">
        <v>930</v>
      </c>
      <c r="E1129" s="116">
        <v>30.111400804279601</v>
      </c>
      <c r="F1129" s="116">
        <v>15.7730102538113</v>
      </c>
      <c r="H1129" s="116">
        <v>39.908863500126401</v>
      </c>
      <c r="I1129" s="116">
        <v>2.4233220836018701</v>
      </c>
      <c r="J1129" s="116">
        <v>0.86008605991794296</v>
      </c>
      <c r="K1129" s="116">
        <v>10.923317298262999</v>
      </c>
      <c r="Q1129" s="160">
        <v>65.410361116622198</v>
      </c>
      <c r="R1129" s="160">
        <v>16.578958805066101</v>
      </c>
      <c r="S1129" s="160">
        <v>0.89513851201619099</v>
      </c>
      <c r="T1129" s="160">
        <v>0.25951951660521699</v>
      </c>
      <c r="U1129" s="160">
        <v>3.4687200913851299</v>
      </c>
      <c r="V1129" s="160">
        <v>5.2556892088273202</v>
      </c>
      <c r="W1129" s="160">
        <v>1.4889453000333801</v>
      </c>
      <c r="X1129" s="164">
        <v>3.5298067757824918</v>
      </c>
      <c r="Z1129" s="116">
        <v>2.6009271522853938E-3</v>
      </c>
      <c r="AA1129" s="116">
        <v>1.3660417994108503E-2</v>
      </c>
      <c r="AB1129" s="116">
        <v>3.1712517967183135E-2</v>
      </c>
      <c r="AC1129" s="116">
        <v>2.8887155078411952E-2</v>
      </c>
      <c r="AD1129" s="116">
        <v>2.9285323820083389E-2</v>
      </c>
      <c r="AE1129" s="116">
        <v>0.91965552913966619</v>
      </c>
      <c r="AF1129" s="116">
        <v>1.226970692080104</v>
      </c>
      <c r="AG1129" s="116">
        <v>2.047855588685784E-2</v>
      </c>
      <c r="AH1129" s="116">
        <v>2.719490348047196E-2</v>
      </c>
      <c r="AI1129" s="116">
        <v>0.2624348376003916</v>
      </c>
      <c r="AJ1129" s="116">
        <v>8.6161877789296071E-2</v>
      </c>
      <c r="AK1129" s="116">
        <v>0.40066353230099927</v>
      </c>
      <c r="AL1129" s="116">
        <v>0.25178339827504209</v>
      </c>
      <c r="AM1129" s="116">
        <v>0.33404893767163346</v>
      </c>
      <c r="AN1129" s="116">
        <v>0.56794996342018511</v>
      </c>
      <c r="AO1129" s="116">
        <v>2.2054795575846144</v>
      </c>
      <c r="AP1129" s="116">
        <v>1.3399868263057748</v>
      </c>
      <c r="AQ1129" s="116">
        <v>3.1815560120831181</v>
      </c>
      <c r="AR1129" s="116">
        <v>3.9133074569593771</v>
      </c>
      <c r="AS1129" s="116">
        <v>4.6207197843662353</v>
      </c>
      <c r="AT1129" s="116">
        <v>4.7783220003687372</v>
      </c>
      <c r="AV1129" s="116">
        <v>23.140525144532045</v>
      </c>
      <c r="AW1129" s="116">
        <v>396.73459861774546</v>
      </c>
      <c r="AX1129" s="116">
        <v>1.2682604659250976</v>
      </c>
      <c r="AY1129" s="116">
        <v>0.61550302451146577</v>
      </c>
      <c r="AZ1129" s="116">
        <v>12132.587614830352</v>
      </c>
      <c r="BA1129" s="116">
        <v>1.1442515862217675</v>
      </c>
      <c r="BB1129" s="116">
        <v>6.2141822954434732E-2</v>
      </c>
      <c r="BC1129" s="116">
        <v>12.364224022027676</v>
      </c>
      <c r="BD1129" s="116">
        <v>31.550654194687876</v>
      </c>
      <c r="BE1129" s="116">
        <v>589.35464836209303</v>
      </c>
      <c r="BF1129" s="116">
        <v>22.832229437266516</v>
      </c>
      <c r="BG1129" s="116">
        <v>4.3019475871741504</v>
      </c>
      <c r="BH1129" s="116">
        <v>3.1021927385630894</v>
      </c>
      <c r="BI1129" s="116">
        <v>97.273329211930658</v>
      </c>
      <c r="BJ1129" s="116">
        <v>1.2893127915881211</v>
      </c>
      <c r="BK1129" s="116">
        <v>2765.8820009917135</v>
      </c>
      <c r="BL1129" s="116">
        <v>2.4644233614349242</v>
      </c>
      <c r="BM1129" s="116">
        <v>1.3031463185433014</v>
      </c>
      <c r="BN1129" s="116">
        <v>6.6204012127166285</v>
      </c>
      <c r="BO1129" s="116">
        <v>0.56777137549358669</v>
      </c>
      <c r="BP1129" s="116">
        <v>0.5430399214535675</v>
      </c>
      <c r="BQ1129" s="116">
        <v>18.413550356589731</v>
      </c>
      <c r="BR1129" s="116">
        <v>89.02098670848622</v>
      </c>
      <c r="BS1129" s="116">
        <v>22.768536038625065</v>
      </c>
      <c r="BT1129" s="116">
        <v>16.331861293528529</v>
      </c>
    </row>
    <row r="1130" spans="1:72" x14ac:dyDescent="0.3">
      <c r="A1130" s="116">
        <v>2</v>
      </c>
      <c r="B1130" s="116">
        <v>15</v>
      </c>
      <c r="C1130" s="116">
        <v>940</v>
      </c>
      <c r="E1130" s="116">
        <v>31.4325133256722</v>
      </c>
      <c r="F1130" s="116">
        <v>15.1462216561197</v>
      </c>
      <c r="H1130" s="116">
        <v>40.939264743483797</v>
      </c>
      <c r="I1130" s="116">
        <v>2.4141013437327898</v>
      </c>
      <c r="J1130" s="116">
        <v>0.86008608385271401</v>
      </c>
      <c r="K1130" s="116">
        <v>9.2078128471388201</v>
      </c>
      <c r="Q1130" s="160">
        <v>65.376526178009598</v>
      </c>
      <c r="R1130" s="160">
        <v>16.715705026175701</v>
      </c>
      <c r="S1130" s="160">
        <v>0.94311159418637502</v>
      </c>
      <c r="T1130" s="160">
        <v>0.26519925005318401</v>
      </c>
      <c r="U1130" s="160">
        <v>3.5901884686496301</v>
      </c>
      <c r="V1130" s="160">
        <v>5.3114012652562304</v>
      </c>
      <c r="W1130" s="160">
        <v>1.4343929421019099</v>
      </c>
      <c r="X1130" s="164">
        <v>3.7028913830774197</v>
      </c>
      <c r="Z1130" s="116">
        <v>2.5093990734411692E-3</v>
      </c>
      <c r="AA1130" s="116">
        <v>1.2074933061725081E-2</v>
      </c>
      <c r="AB1130" s="116">
        <v>2.9507378871549032E-2</v>
      </c>
      <c r="AC1130" s="116">
        <v>2.7421984900103554E-2</v>
      </c>
      <c r="AD1130" s="116">
        <v>2.4948990087732291E-2</v>
      </c>
      <c r="AE1130" s="116">
        <v>0.9196289991390989</v>
      </c>
      <c r="AF1130" s="116">
        <v>1.2271113609724171</v>
      </c>
      <c r="AG1130" s="116">
        <v>1.8208811468150753E-2</v>
      </c>
      <c r="AH1130" s="116">
        <v>2.5098163628152682E-2</v>
      </c>
      <c r="AI1130" s="116">
        <v>0.22345064619391777</v>
      </c>
      <c r="AJ1130" s="116">
        <v>8.4826950036607437E-2</v>
      </c>
      <c r="AK1130" s="116">
        <v>0.4056221417054644</v>
      </c>
      <c r="AL1130" s="116">
        <v>0.25381607264133926</v>
      </c>
      <c r="AM1130" s="116">
        <v>0.33975428621295672</v>
      </c>
      <c r="AN1130" s="116">
        <v>0.5506625275778263</v>
      </c>
      <c r="AO1130" s="116">
        <v>2.2112018456914506</v>
      </c>
      <c r="AP1130" s="116">
        <v>1.3671815468136694</v>
      </c>
      <c r="AQ1130" s="116">
        <v>3.2545368614636927</v>
      </c>
      <c r="AR1130" s="116">
        <v>4.0055499225375089</v>
      </c>
      <c r="AS1130" s="116">
        <v>4.7302648636312457</v>
      </c>
      <c r="AT1130" s="116">
        <v>4.8933738698136704</v>
      </c>
      <c r="AV1130" s="116">
        <v>22.180332006891422</v>
      </c>
      <c r="AW1130" s="116">
        <v>382.04661574668677</v>
      </c>
      <c r="AX1130" s="116">
        <v>1.2254989824386802</v>
      </c>
      <c r="AY1130" s="116">
        <v>0.5936548294331111</v>
      </c>
      <c r="AZ1130" s="116">
        <v>11771.979356309897</v>
      </c>
      <c r="BA1130" s="116">
        <v>1.1429882240187914</v>
      </c>
      <c r="BB1130" s="116">
        <v>6.229786433877809E-2</v>
      </c>
      <c r="BC1130" s="116">
        <v>11.933522654808225</v>
      </c>
      <c r="BD1130" s="116">
        <v>30.464418300320855</v>
      </c>
      <c r="BE1130" s="116">
        <v>610.76678505082157</v>
      </c>
      <c r="BF1130" s="116">
        <v>22.148314509607321</v>
      </c>
      <c r="BG1130" s="116">
        <v>4.2197650874615631</v>
      </c>
      <c r="BH1130" s="116">
        <v>3.0305485330145183</v>
      </c>
      <c r="BI1130" s="116">
        <v>95.014288180650837</v>
      </c>
      <c r="BJ1130" s="116">
        <v>1.3007649003229684</v>
      </c>
      <c r="BK1130" s="116">
        <v>2784.0172621416009</v>
      </c>
      <c r="BL1130" s="116">
        <v>2.4365553769836299</v>
      </c>
      <c r="BM1130" s="116">
        <v>1.2922843785405318</v>
      </c>
      <c r="BN1130" s="116">
        <v>6.5668461561342717</v>
      </c>
      <c r="BO1130" s="116">
        <v>0.56341807053457138</v>
      </c>
      <c r="BP1130" s="116">
        <v>0.53875248984420487</v>
      </c>
      <c r="BQ1130" s="116">
        <v>18.347149395092892</v>
      </c>
      <c r="BR1130" s="116">
        <v>93.007628095609874</v>
      </c>
      <c r="BS1130" s="116">
        <v>22.150287710520153</v>
      </c>
      <c r="BT1130" s="116">
        <v>15.88839202864315</v>
      </c>
    </row>
    <row r="1131" spans="1:72" x14ac:dyDescent="0.3">
      <c r="A1131" s="116">
        <v>2</v>
      </c>
      <c r="B1131" s="116">
        <v>15</v>
      </c>
      <c r="C1131" s="116">
        <v>950</v>
      </c>
      <c r="E1131" s="116">
        <v>33.354953325389999</v>
      </c>
      <c r="F1131" s="116">
        <v>15.7818647181724</v>
      </c>
      <c r="H1131" s="116">
        <v>39.271511306916501</v>
      </c>
      <c r="I1131" s="116">
        <v>1.64558098273096</v>
      </c>
      <c r="J1131" s="116">
        <v>0.86008606661667197</v>
      </c>
      <c r="K1131" s="116">
        <v>9.0860036001735693</v>
      </c>
      <c r="Q1131" s="160">
        <v>65.479388002420507</v>
      </c>
      <c r="R1131" s="160">
        <v>16.698982364317899</v>
      </c>
      <c r="S1131" s="160">
        <v>1.1794020129146801</v>
      </c>
      <c r="T1131" s="160">
        <v>0.319206267316965</v>
      </c>
      <c r="U1131" s="160">
        <v>3.7867040780822601</v>
      </c>
      <c r="V1131" s="160">
        <v>5.1793229070674096</v>
      </c>
      <c r="W1131" s="160">
        <v>1.360283380297</v>
      </c>
      <c r="X1131" s="164">
        <v>3.8075322995834679</v>
      </c>
      <c r="Z1131" s="116">
        <v>2.4128340507508766E-3</v>
      </c>
      <c r="AA1131" s="116">
        <v>1.1354053872435906E-2</v>
      </c>
      <c r="AB1131" s="116">
        <v>2.9858480496762051E-2</v>
      </c>
      <c r="AC1131" s="116">
        <v>2.6838765643894983E-2</v>
      </c>
      <c r="AD1131" s="116">
        <v>2.4460695182622297E-2</v>
      </c>
      <c r="AE1131" s="116">
        <v>0.9194135681279958</v>
      </c>
      <c r="AF1131" s="116">
        <v>1.2265457606474863</v>
      </c>
      <c r="AG1131" s="116">
        <v>1.8035864239857854E-2</v>
      </c>
      <c r="AH1131" s="116">
        <v>2.4999342622791635E-2</v>
      </c>
      <c r="AI1131" s="116">
        <v>0.2182792219380813</v>
      </c>
      <c r="AJ1131" s="116">
        <v>8.3006419179278215E-2</v>
      </c>
      <c r="AK1131" s="116">
        <v>0.39262160535505403</v>
      </c>
      <c r="AL1131" s="116">
        <v>0.24845962835302346</v>
      </c>
      <c r="AM1131" s="116">
        <v>0.32705520614895783</v>
      </c>
      <c r="AN1131" s="116">
        <v>0.53572571882618192</v>
      </c>
      <c r="AO1131" s="116">
        <v>2.1932420176217211</v>
      </c>
      <c r="AP1131" s="116">
        <v>1.3171612547608131</v>
      </c>
      <c r="AQ1131" s="116">
        <v>3.1294125076386416</v>
      </c>
      <c r="AR1131" s="116">
        <v>3.8502566767899435</v>
      </c>
      <c r="AS1131" s="116">
        <v>4.5459857959950218</v>
      </c>
      <c r="AT1131" s="116">
        <v>4.7020964612740261</v>
      </c>
      <c r="AV1131" s="116">
        <v>20.915535488286327</v>
      </c>
      <c r="AW1131" s="116">
        <v>361.31356553034743</v>
      </c>
      <c r="AX1131" s="116">
        <v>1.1599985045636985</v>
      </c>
      <c r="AY1131" s="116">
        <v>0.56272758536277279</v>
      </c>
      <c r="AZ1131" s="116">
        <v>11152.195701033161</v>
      </c>
      <c r="BA1131" s="116">
        <v>1.1412953980200906</v>
      </c>
      <c r="BB1131" s="116">
        <v>6.2554584602288243E-2</v>
      </c>
      <c r="BC1131" s="116">
        <v>11.285716795780445</v>
      </c>
      <c r="BD1131" s="116">
        <v>28.839809570186773</v>
      </c>
      <c r="BE1131" s="116">
        <v>596.12664885882918</v>
      </c>
      <c r="BF1131" s="116">
        <v>21.215359814434841</v>
      </c>
      <c r="BG1131" s="116">
        <v>4.2001814164719313</v>
      </c>
      <c r="BH1131" s="116">
        <v>2.965126296923672</v>
      </c>
      <c r="BI1131" s="116">
        <v>94.285632819615671</v>
      </c>
      <c r="BJ1131" s="116">
        <v>1.3032444339725615</v>
      </c>
      <c r="BK1131" s="116">
        <v>2838.6884071292661</v>
      </c>
      <c r="BL1131" s="116">
        <v>2.5178057026133049</v>
      </c>
      <c r="BM1131" s="116">
        <v>1.359982958846951</v>
      </c>
      <c r="BN1131" s="116">
        <v>6.9320984580588982</v>
      </c>
      <c r="BO1131" s="116">
        <v>0.5960055191882323</v>
      </c>
      <c r="BP1131" s="116">
        <v>0.57019022742998882</v>
      </c>
      <c r="BQ1131" s="116">
        <v>18.244792212693266</v>
      </c>
      <c r="BR1131" s="116">
        <v>85.99512145789032</v>
      </c>
      <c r="BS1131" s="116">
        <v>19.79289762058605</v>
      </c>
      <c r="BT1131" s="116">
        <v>14.19743711181278</v>
      </c>
    </row>
    <row r="1132" spans="1:72" x14ac:dyDescent="0.3">
      <c r="A1132" s="116">
        <v>2</v>
      </c>
      <c r="B1132" s="116">
        <v>15.000000000000201</v>
      </c>
      <c r="C1132" s="116">
        <v>960</v>
      </c>
      <c r="E1132" s="116">
        <v>34.684044348019597</v>
      </c>
      <c r="F1132" s="116">
        <v>15.7841662135896</v>
      </c>
      <c r="H1132" s="116">
        <v>39.025041525741798</v>
      </c>
      <c r="I1132" s="116">
        <v>1.31145062714331</v>
      </c>
      <c r="J1132" s="116">
        <v>0.86008606208345095</v>
      </c>
      <c r="K1132" s="116">
        <v>8.3352112234221991</v>
      </c>
      <c r="Q1132" s="160">
        <v>65.504355329568099</v>
      </c>
      <c r="R1132" s="160">
        <v>16.730669059992898</v>
      </c>
      <c r="S1132" s="160">
        <v>1.2919354169305299</v>
      </c>
      <c r="T1132" s="160">
        <v>0.34330681311873701</v>
      </c>
      <c r="U1132" s="160">
        <v>3.9150423053074799</v>
      </c>
      <c r="V1132" s="160">
        <v>5.1351647606904196</v>
      </c>
      <c r="W1132" s="160">
        <v>1.31260884777557</v>
      </c>
      <c r="X1132" s="164">
        <v>3.9121820406686996</v>
      </c>
      <c r="Z1132" s="116">
        <v>2.3328382963831678E-3</v>
      </c>
      <c r="AA1132" s="116">
        <v>1.0398737219028651E-2</v>
      </c>
      <c r="AB1132" s="116">
        <v>2.909906431942471E-2</v>
      </c>
      <c r="AC1132" s="116">
        <v>2.6001272225080724E-2</v>
      </c>
      <c r="AD1132" s="116">
        <v>2.2485392758807149E-2</v>
      </c>
      <c r="AE1132" s="116">
        <v>0.9193166905701442</v>
      </c>
      <c r="AF1132" s="116">
        <v>1.2263778886258365</v>
      </c>
      <c r="AG1132" s="116">
        <v>1.7035575144980178E-2</v>
      </c>
      <c r="AH1132" s="116">
        <v>2.41010527949874E-2</v>
      </c>
      <c r="AI1132" s="116">
        <v>0.20018208119036884</v>
      </c>
      <c r="AJ1132" s="116">
        <v>8.1732006436966279E-2</v>
      </c>
      <c r="AK1132" s="116">
        <v>0.38945015667550487</v>
      </c>
      <c r="AL1132" s="116">
        <v>0.24714744681961487</v>
      </c>
      <c r="AM1132" s="116">
        <v>0.3242334999208778</v>
      </c>
      <c r="AN1132" s="116">
        <v>0.52266932501344643</v>
      </c>
      <c r="AO1132" s="116">
        <v>2.1883997935947059</v>
      </c>
      <c r="AP1132" s="116">
        <v>1.30826842924914</v>
      </c>
      <c r="AQ1132" s="116">
        <v>3.1091710771862875</v>
      </c>
      <c r="AR1132" s="116">
        <v>3.8258160410229594</v>
      </c>
      <c r="AS1132" s="116">
        <v>4.5170150608215103</v>
      </c>
      <c r="AT1132" s="116">
        <v>4.6725715139371262</v>
      </c>
      <c r="AV1132" s="116">
        <v>20.122621161613136</v>
      </c>
      <c r="AW1132" s="116">
        <v>348.52568031212917</v>
      </c>
      <c r="AX1132" s="116">
        <v>1.1206877511011233</v>
      </c>
      <c r="AY1132" s="116">
        <v>0.54356826672442538</v>
      </c>
      <c r="AZ1132" s="116">
        <v>10792.032350004534</v>
      </c>
      <c r="BA1132" s="116">
        <v>1.1400812255625408</v>
      </c>
      <c r="BB1132" s="116">
        <v>6.2724649419208786E-2</v>
      </c>
      <c r="BC1132" s="116">
        <v>10.894847086974885</v>
      </c>
      <c r="BD1132" s="116">
        <v>27.855746561287411</v>
      </c>
      <c r="BE1132" s="116">
        <v>597.91224020640095</v>
      </c>
      <c r="BF1132" s="116">
        <v>20.613431507346032</v>
      </c>
      <c r="BG1132" s="116">
        <v>4.1582563499344349</v>
      </c>
      <c r="BH1132" s="116">
        <v>2.9118544650837825</v>
      </c>
      <c r="BI1132" s="116">
        <v>93.087092494515005</v>
      </c>
      <c r="BJ1132" s="116">
        <v>1.3077082420376314</v>
      </c>
      <c r="BK1132" s="116">
        <v>2869.0887753440115</v>
      </c>
      <c r="BL1132" s="116">
        <v>2.5388137370629673</v>
      </c>
      <c r="BM1132" s="116">
        <v>1.3837336251228047</v>
      </c>
      <c r="BN1132" s="116">
        <v>7.0632667467236567</v>
      </c>
      <c r="BO1132" s="116">
        <v>0.60794523354586028</v>
      </c>
      <c r="BP1132" s="116">
        <v>0.58168013314317246</v>
      </c>
      <c r="BQ1132" s="116">
        <v>18.175968078243297</v>
      </c>
      <c r="BR1132" s="116">
        <v>84.650949998985453</v>
      </c>
      <c r="BS1132" s="116">
        <v>18.729962510672973</v>
      </c>
      <c r="BT1132" s="116">
        <v>13.434994205967959</v>
      </c>
    </row>
    <row r="1133" spans="1:72" x14ac:dyDescent="0.3">
      <c r="A1133" s="116">
        <v>2</v>
      </c>
      <c r="B1133" s="116">
        <v>15</v>
      </c>
      <c r="C1133" s="116">
        <v>970</v>
      </c>
      <c r="E1133" s="116">
        <v>35.507191237542898</v>
      </c>
      <c r="F1133" s="116">
        <v>16.297796407708599</v>
      </c>
      <c r="H1133" s="116">
        <v>37.806076907538298</v>
      </c>
      <c r="I1133" s="116">
        <v>0.86505748222104095</v>
      </c>
      <c r="J1133" s="116">
        <v>0.86008604934188904</v>
      </c>
      <c r="K1133" s="116">
        <v>8.6637919156472503</v>
      </c>
      <c r="Q1133" s="160">
        <v>65.527516612576804</v>
      </c>
      <c r="R1133" s="160">
        <v>16.689804945763701</v>
      </c>
      <c r="S1133" s="160">
        <v>1.44779499792911</v>
      </c>
      <c r="T1133" s="160">
        <v>0.37749543394471502</v>
      </c>
      <c r="U1133" s="160">
        <v>4.0069247205274001</v>
      </c>
      <c r="V1133" s="160">
        <v>5.0340531059771196</v>
      </c>
      <c r="W1133" s="160">
        <v>1.2831847115008399</v>
      </c>
      <c r="X1133" s="164">
        <v>3.9230931142323109</v>
      </c>
      <c r="Z1133" s="116">
        <v>2.2974254788085545E-3</v>
      </c>
      <c r="AA1133" s="116">
        <v>1.0347069651750813E-2</v>
      </c>
      <c r="AB1133" s="116">
        <v>2.9813793624030874E-2</v>
      </c>
      <c r="AC1133" s="116">
        <v>2.5999544266130895E-2</v>
      </c>
      <c r="AD1133" s="116">
        <v>2.3210466785329849E-2</v>
      </c>
      <c r="AE1133" s="116">
        <v>0.91919607294032457</v>
      </c>
      <c r="AF1133" s="116">
        <v>1.2260116292653718</v>
      </c>
      <c r="AG1133" s="116">
        <v>1.7462210261240028E-2</v>
      </c>
      <c r="AH1133" s="116">
        <v>2.4529097476377108E-2</v>
      </c>
      <c r="AI1133" s="116">
        <v>0.206244892496877</v>
      </c>
      <c r="AJ1133" s="116">
        <v>8.0969001945857516E-2</v>
      </c>
      <c r="AK1133" s="116">
        <v>0.38065078694449589</v>
      </c>
      <c r="AL1133" s="116">
        <v>0.24351934369055439</v>
      </c>
      <c r="AM1133" s="116">
        <v>0.31545203304970149</v>
      </c>
      <c r="AN1133" s="116">
        <v>0.51791803247160328</v>
      </c>
      <c r="AO1133" s="116">
        <v>2.176500837761326</v>
      </c>
      <c r="AP1133" s="116">
        <v>1.2725501954919252</v>
      </c>
      <c r="AQ1133" s="116">
        <v>3.0186949316000251</v>
      </c>
      <c r="AR1133" s="116">
        <v>3.7131421069708841</v>
      </c>
      <c r="AS1133" s="116">
        <v>4.383294577523392</v>
      </c>
      <c r="AT1133" s="116">
        <v>4.5334607526445119</v>
      </c>
      <c r="AV1133" s="116">
        <v>19.660438889215428</v>
      </c>
      <c r="AW1133" s="116">
        <v>340.70958931209333</v>
      </c>
      <c r="AX1133" s="116">
        <v>1.0953790185488794</v>
      </c>
      <c r="AY1133" s="116">
        <v>0.531849723057225</v>
      </c>
      <c r="AZ1133" s="116">
        <v>10543.726397237326</v>
      </c>
      <c r="BA1133" s="116">
        <v>1.1393759840842792</v>
      </c>
      <c r="BB1133" s="116">
        <v>6.2839593763242663E-2</v>
      </c>
      <c r="BC1133" s="116">
        <v>10.646028810394274</v>
      </c>
      <c r="BD1133" s="116">
        <v>27.231689804800805</v>
      </c>
      <c r="BE1133" s="116">
        <v>585.05721850434736</v>
      </c>
      <c r="BF1133" s="116">
        <v>20.255782858720085</v>
      </c>
      <c r="BG1133" s="116">
        <v>4.1627516233783224</v>
      </c>
      <c r="BH1133" s="116">
        <v>2.8899229688416965</v>
      </c>
      <c r="BI1133" s="116">
        <v>93.103903316489209</v>
      </c>
      <c r="BJ1133" s="116">
        <v>1.3060669156471822</v>
      </c>
      <c r="BK1133" s="116">
        <v>2897.5654101390546</v>
      </c>
      <c r="BL1133" s="116">
        <v>2.5940331127232708</v>
      </c>
      <c r="BM1133" s="116">
        <v>1.4292459844340841</v>
      </c>
      <c r="BN1133" s="116">
        <v>7.3096715614836345</v>
      </c>
      <c r="BO1133" s="116">
        <v>0.62995333973663459</v>
      </c>
      <c r="BP1133" s="116">
        <v>0.6029593343127766</v>
      </c>
      <c r="BQ1133" s="116">
        <v>18.131498245788229</v>
      </c>
      <c r="BR1133" s="116">
        <v>80.038783354802206</v>
      </c>
      <c r="BS1133" s="116">
        <v>17.656296543660101</v>
      </c>
      <c r="BT1133" s="116">
        <v>12.664854060853241</v>
      </c>
    </row>
    <row r="1134" spans="1:72" x14ac:dyDescent="0.3">
      <c r="A1134" s="116">
        <v>2</v>
      </c>
      <c r="B1134" s="116">
        <v>14.999999999999901</v>
      </c>
      <c r="C1134" s="116">
        <v>980</v>
      </c>
      <c r="E1134" s="116">
        <v>37.8267078829521</v>
      </c>
      <c r="F1134" s="116">
        <v>16.3788639971465</v>
      </c>
      <c r="H1134" s="116">
        <v>37.087584554046799</v>
      </c>
      <c r="I1134" s="116">
        <v>0.30737595269406998</v>
      </c>
      <c r="J1134" s="116">
        <v>0.86008607173248397</v>
      </c>
      <c r="K1134" s="116">
        <v>7.5393815414280896</v>
      </c>
      <c r="Q1134" s="160">
        <v>65.415144701606394</v>
      </c>
      <c r="R1134" s="160">
        <v>16.7702429540048</v>
      </c>
      <c r="S1134" s="160">
        <v>1.71230829977266</v>
      </c>
      <c r="T1134" s="160">
        <v>0.442522933525486</v>
      </c>
      <c r="U1134" s="160">
        <v>4.22053016632238</v>
      </c>
      <c r="V1134" s="160">
        <v>4.93983587698294</v>
      </c>
      <c r="W1134" s="160">
        <v>1.2116163788740399</v>
      </c>
      <c r="X1134" s="164">
        <v>4.0770626438489961</v>
      </c>
      <c r="Z1134" s="116">
        <v>2.1720550948850816E-3</v>
      </c>
      <c r="AA1134" s="116">
        <v>8.8682051968490411E-3</v>
      </c>
      <c r="AB1134" s="116">
        <v>2.8725835842149987E-2</v>
      </c>
      <c r="AC1134" s="116">
        <v>2.4654489334098501E-2</v>
      </c>
      <c r="AD1134" s="116">
        <v>2.0236930311723307E-2</v>
      </c>
      <c r="AE1134" s="116">
        <v>0.91900404472265451</v>
      </c>
      <c r="AF1134" s="116">
        <v>1.2256282700717736</v>
      </c>
      <c r="AG1134" s="116">
        <v>1.5959819372681334E-2</v>
      </c>
      <c r="AH1134" s="116">
        <v>2.3172655704079385E-2</v>
      </c>
      <c r="AI1134" s="116">
        <v>0.1789603978036067</v>
      </c>
      <c r="AJ1134" s="116">
        <v>7.8661861864960853E-2</v>
      </c>
      <c r="AK1134" s="116">
        <v>0.37308256261981648</v>
      </c>
      <c r="AL1134" s="116">
        <v>0.24035686303533313</v>
      </c>
      <c r="AM1134" s="116">
        <v>0.30884229231729471</v>
      </c>
      <c r="AN1134" s="116">
        <v>0.49546660839019607</v>
      </c>
      <c r="AO1134" s="116">
        <v>2.1653215934360448</v>
      </c>
      <c r="AP1134" s="116">
        <v>1.2485578727414661</v>
      </c>
      <c r="AQ1134" s="116">
        <v>2.9619094795806316</v>
      </c>
      <c r="AR1134" s="116">
        <v>3.6437050081240265</v>
      </c>
      <c r="AS1134" s="116">
        <v>4.3009877784900912</v>
      </c>
      <c r="AT1134" s="116">
        <v>4.4488604383667729</v>
      </c>
      <c r="AV1134" s="116">
        <v>18.465955037081127</v>
      </c>
      <c r="AW1134" s="116">
        <v>321.14691826970096</v>
      </c>
      <c r="AX1134" s="116">
        <v>1.035021918876657</v>
      </c>
      <c r="AY1134" s="116">
        <v>0.50245194349105848</v>
      </c>
      <c r="AZ1134" s="116">
        <v>9982.3987128225599</v>
      </c>
      <c r="BA1134" s="116">
        <v>1.1372704993510594</v>
      </c>
      <c r="BB1134" s="116">
        <v>6.314163040008812E-2</v>
      </c>
      <c r="BC1134" s="116">
        <v>10.046631208209734</v>
      </c>
      <c r="BD1134" s="116">
        <v>25.721063154287862</v>
      </c>
      <c r="BE1134" s="116">
        <v>583.32712637600719</v>
      </c>
      <c r="BF1134" s="116">
        <v>19.312984561409767</v>
      </c>
      <c r="BG1134" s="116">
        <v>4.0968509304069762</v>
      </c>
      <c r="BH1134" s="116">
        <v>2.8045980446121477</v>
      </c>
      <c r="BI1134" s="116">
        <v>91.182558974563875</v>
      </c>
      <c r="BJ1134" s="116">
        <v>1.3113512387633055</v>
      </c>
      <c r="BK1134" s="116">
        <v>2955.0954225159589</v>
      </c>
      <c r="BL1134" s="116">
        <v>2.6417525156914379</v>
      </c>
      <c r="BM1134" s="116">
        <v>1.4821263812746881</v>
      </c>
      <c r="BN1134" s="116">
        <v>7.6030426830812505</v>
      </c>
      <c r="BO1134" s="116">
        <v>0.65671083339864766</v>
      </c>
      <c r="BP1134" s="116">
        <v>0.62876278207919933</v>
      </c>
      <c r="BQ1134" s="116">
        <v>18.011421183534598</v>
      </c>
      <c r="BR1134" s="116">
        <v>76.722853032781458</v>
      </c>
      <c r="BS1134" s="116">
        <v>15.978412677333459</v>
      </c>
      <c r="BT1134" s="116">
        <v>11.461308671505012</v>
      </c>
    </row>
    <row r="1135" spans="1:72" x14ac:dyDescent="0.3">
      <c r="A1135" s="116">
        <v>2</v>
      </c>
      <c r="B1135" s="116">
        <v>15</v>
      </c>
      <c r="C1135" s="116">
        <v>990</v>
      </c>
      <c r="E1135" s="116">
        <v>39.527415708140403</v>
      </c>
      <c r="F1135" s="116">
        <v>16.2773691184664</v>
      </c>
      <c r="H1135" s="116">
        <v>36.763566234411201</v>
      </c>
      <c r="I1135" s="116">
        <v>3.7061292515152701E-2</v>
      </c>
      <c r="J1135" s="116">
        <v>0.860086051070443</v>
      </c>
      <c r="K1135" s="116">
        <v>6.5345015953963701</v>
      </c>
      <c r="Q1135" s="160">
        <v>65.303724744434106</v>
      </c>
      <c r="R1135" s="160">
        <v>16.781556099767901</v>
      </c>
      <c r="S1135" s="160">
        <v>1.9483733950352</v>
      </c>
      <c r="T1135" s="160">
        <v>0.488065865181536</v>
      </c>
      <c r="U1135" s="160">
        <v>4.3249992709999496</v>
      </c>
      <c r="V1135" s="160">
        <v>4.92706243495181</v>
      </c>
      <c r="W1135" s="160">
        <v>1.16593286806097</v>
      </c>
      <c r="X1135" s="164">
        <v>4.2258543093873566</v>
      </c>
      <c r="Z1135" s="116">
        <v>2.0881800928546786E-3</v>
      </c>
      <c r="AA1135" s="116">
        <v>7.724942657815057E-3</v>
      </c>
      <c r="AB1135" s="116">
        <v>2.7617015484879697E-2</v>
      </c>
      <c r="AC1135" s="116">
        <v>2.3546026202968872E-2</v>
      </c>
      <c r="AD1135" s="116">
        <v>1.7631586789823545E-2</v>
      </c>
      <c r="AE1135" s="116">
        <v>0.91886792503575565</v>
      </c>
      <c r="AF1135" s="116">
        <v>1.2253768641225635</v>
      </c>
      <c r="AG1135" s="116">
        <v>1.4618552757924902E-2</v>
      </c>
      <c r="AH1135" s="116">
        <v>2.1934247965966488E-2</v>
      </c>
      <c r="AI1135" s="116">
        <v>0.15528929576118106</v>
      </c>
      <c r="AJ1135" s="116">
        <v>7.687222897293762E-2</v>
      </c>
      <c r="AK1135" s="116">
        <v>0.36864226976895703</v>
      </c>
      <c r="AL1135" s="116">
        <v>0.2384586706946478</v>
      </c>
      <c r="AM1135" s="116">
        <v>0.30555714093799813</v>
      </c>
      <c r="AN1135" s="116">
        <v>0.47778658646707461</v>
      </c>
      <c r="AO1135" s="116">
        <v>2.1584848939182875</v>
      </c>
      <c r="AP1135" s="116">
        <v>1.2363988099479528</v>
      </c>
      <c r="AQ1135" s="116">
        <v>2.9346998064635632</v>
      </c>
      <c r="AR1135" s="116">
        <v>3.6109213214445623</v>
      </c>
      <c r="AS1135" s="116">
        <v>4.2622048029274593</v>
      </c>
      <c r="AT1135" s="116">
        <v>4.4093953239914967</v>
      </c>
      <c r="AV1135" s="116">
        <v>17.67805066043751</v>
      </c>
      <c r="AW1135" s="116">
        <v>308.16688793736438</v>
      </c>
      <c r="AX1135" s="116">
        <v>0.99520630954693878</v>
      </c>
      <c r="AY1135" s="116">
        <v>0.4829220180779692</v>
      </c>
      <c r="AZ1135" s="116">
        <v>9611.3841485477333</v>
      </c>
      <c r="BA1135" s="116">
        <v>1.135721521618869</v>
      </c>
      <c r="BB1135" s="116">
        <v>6.3363309043265925E-2</v>
      </c>
      <c r="BC1135" s="116">
        <v>9.6507331924312361</v>
      </c>
      <c r="BD1135" s="116">
        <v>24.722280446894647</v>
      </c>
      <c r="BE1135" s="116">
        <v>583.74572866109031</v>
      </c>
      <c r="BF1135" s="116">
        <v>18.675265807523431</v>
      </c>
      <c r="BG1135" s="116">
        <v>4.0439878181415496</v>
      </c>
      <c r="BH1135" s="116">
        <v>2.7434014453038507</v>
      </c>
      <c r="BI1135" s="116">
        <v>89.64706450221712</v>
      </c>
      <c r="BJ1135" s="116">
        <v>1.3153970597450255</v>
      </c>
      <c r="BK1135" s="116">
        <v>2996.7189420512423</v>
      </c>
      <c r="BL1135" s="116">
        <v>2.6685180766672389</v>
      </c>
      <c r="BM1135" s="116">
        <v>1.5161549038288387</v>
      </c>
      <c r="BN1135" s="116">
        <v>7.7940461026453898</v>
      </c>
      <c r="BO1135" s="116">
        <v>0.67429385144879461</v>
      </c>
      <c r="BP1135" s="116">
        <v>0.64570926690443375</v>
      </c>
      <c r="BQ1135" s="116">
        <v>17.923961654896718</v>
      </c>
      <c r="BR1135" s="116">
        <v>74.89636588920871</v>
      </c>
      <c r="BS1135" s="116">
        <v>14.945941907721705</v>
      </c>
      <c r="BT1135" s="116">
        <v>10.720717824104179</v>
      </c>
    </row>
    <row r="1136" spans="1:72" x14ac:dyDescent="0.3">
      <c r="A1136" s="116">
        <v>2</v>
      </c>
      <c r="B1136" s="116">
        <v>14.999999999999799</v>
      </c>
      <c r="C1136" s="116">
        <v>1000</v>
      </c>
      <c r="E1136" s="116">
        <v>40.296055773376096</v>
      </c>
      <c r="F1136" s="116">
        <v>16.767729314944201</v>
      </c>
      <c r="H1136" s="116">
        <v>35.544568510702298</v>
      </c>
      <c r="J1136" s="116">
        <v>0.860086066210482</v>
      </c>
      <c r="K1136" s="116">
        <v>6.53156033476691</v>
      </c>
      <c r="Q1136" s="160">
        <v>64.836715736272595</v>
      </c>
      <c r="R1136" s="160">
        <v>17.0068412056225</v>
      </c>
      <c r="S1136" s="160">
        <v>2.1348326390434398</v>
      </c>
      <c r="T1136" s="160">
        <v>0.54300425028071897</v>
      </c>
      <c r="U1136" s="160">
        <v>4.5079296594529499</v>
      </c>
      <c r="V1136" s="160">
        <v>4.86219466689663</v>
      </c>
      <c r="W1136" s="160">
        <v>1.1447202332525199</v>
      </c>
      <c r="X1136" s="164">
        <v>4.2474960480794195</v>
      </c>
      <c r="Z1136" s="116">
        <v>2.1215826587966712E-3</v>
      </c>
      <c r="AA1136" s="116">
        <v>7.6976587345956356E-3</v>
      </c>
      <c r="AB1136" s="116">
        <v>2.8029435576294167E-2</v>
      </c>
      <c r="AC1136" s="116">
        <v>2.3337490285944663E-2</v>
      </c>
      <c r="AD1136" s="116">
        <v>1.7618557180845092E-2</v>
      </c>
      <c r="AE1136" s="116">
        <v>0.9187191813385438</v>
      </c>
      <c r="AF1136" s="116">
        <v>1.2249775918743495</v>
      </c>
      <c r="AG1136" s="116">
        <v>1.4685667957952127E-2</v>
      </c>
      <c r="AH1136" s="116">
        <v>2.2044506246515015E-2</v>
      </c>
      <c r="AI1136" s="116">
        <v>0.15519642756258054</v>
      </c>
      <c r="AJ1136" s="116">
        <v>7.5756715824302198E-2</v>
      </c>
      <c r="AK1136" s="116">
        <v>0.35939541244371176</v>
      </c>
      <c r="AL1136" s="116">
        <v>0.23478549247764102</v>
      </c>
      <c r="AM1136" s="116">
        <v>0.29805075283127885</v>
      </c>
      <c r="AN1136" s="116">
        <v>0.46847394549533505</v>
      </c>
      <c r="AO1136" s="116">
        <v>2.14587519458455</v>
      </c>
      <c r="AP1136" s="116">
        <v>1.2000774209429439</v>
      </c>
      <c r="AQ1136" s="116">
        <v>2.8436094914337162</v>
      </c>
      <c r="AR1136" s="116">
        <v>3.4976795655935717</v>
      </c>
      <c r="AS1136" s="116">
        <v>4.1278111672187379</v>
      </c>
      <c r="AT1136" s="116">
        <v>4.2699140881823334</v>
      </c>
      <c r="AV1136" s="116">
        <v>17.341731443572375</v>
      </c>
      <c r="AW1136" s="116">
        <v>302.41215940750561</v>
      </c>
      <c r="AX1136" s="116">
        <v>0.97689934152614499</v>
      </c>
      <c r="AY1136" s="116">
        <v>0.47437210994118101</v>
      </c>
      <c r="AZ1136" s="116">
        <v>9436.0438783029276</v>
      </c>
      <c r="BA1136" s="116">
        <v>1.1350831501136878</v>
      </c>
      <c r="BB1136" s="116">
        <v>6.3473393648090112E-2</v>
      </c>
      <c r="BC1136" s="116">
        <v>9.4722618969279182</v>
      </c>
      <c r="BD1136" s="116">
        <v>24.271728151686847</v>
      </c>
      <c r="BE1136" s="116">
        <v>576.16375639622788</v>
      </c>
      <c r="BF1136" s="116">
        <v>18.407359343051109</v>
      </c>
      <c r="BG1136" s="116">
        <v>4.0483614385889561</v>
      </c>
      <c r="BH1136" s="116">
        <v>2.7249122441820766</v>
      </c>
      <c r="BI1136" s="116">
        <v>89.514940627295857</v>
      </c>
      <c r="BJ1136" s="116">
        <v>1.3183761491441306</v>
      </c>
      <c r="BK1136" s="116">
        <v>3025.9596801701109</v>
      </c>
      <c r="BL1136" s="116">
        <v>2.724542228058823</v>
      </c>
      <c r="BM1136" s="116">
        <v>1.566138965447861</v>
      </c>
      <c r="BN1136" s="116">
        <v>8.0683579713587079</v>
      </c>
      <c r="BO1136" s="116">
        <v>0.69905886193546163</v>
      </c>
      <c r="BP1136" s="116">
        <v>0.66965472374726376</v>
      </c>
      <c r="BQ1136" s="116">
        <v>17.882818057701915</v>
      </c>
      <c r="BR1136" s="116">
        <v>71.41028675741839</v>
      </c>
      <c r="BS1136" s="116">
        <v>14.144993772197852</v>
      </c>
      <c r="BT1136" s="116">
        <v>10.146198064445718</v>
      </c>
    </row>
    <row r="1137" spans="1:72" x14ac:dyDescent="0.3">
      <c r="X1137" s="164"/>
    </row>
    <row r="1138" spans="1:72" x14ac:dyDescent="0.3">
      <c r="A1138" s="116">
        <v>2</v>
      </c>
      <c r="B1138" s="116">
        <v>16</v>
      </c>
      <c r="C1138" s="116">
        <v>600</v>
      </c>
      <c r="F1138" s="116">
        <v>1.45043593014671</v>
      </c>
      <c r="G1138" s="116">
        <v>45.9833132539462</v>
      </c>
      <c r="H1138" s="116">
        <v>14.8051618710891</v>
      </c>
      <c r="I1138" s="116">
        <v>13.753139444461</v>
      </c>
      <c r="M1138" s="116">
        <v>1.6292063313774501</v>
      </c>
      <c r="O1138" s="116">
        <v>18.030188303188702</v>
      </c>
      <c r="X1138" s="164"/>
      <c r="Z1138" s="116">
        <v>3.7109988640761038E-2</v>
      </c>
      <c r="AA1138" s="116">
        <v>0.13053922829328629</v>
      </c>
      <c r="AB1138" s="116">
        <v>28.158847928451934</v>
      </c>
      <c r="AC1138" s="116">
        <v>0.26605789590341383</v>
      </c>
      <c r="AD1138" s="116">
        <v>0.16889002350119703</v>
      </c>
      <c r="AE1138" s="116">
        <v>0.44677957568285359</v>
      </c>
      <c r="AF1138" s="116">
        <v>0.32911822391914525</v>
      </c>
      <c r="AG1138" s="116">
        <v>0.59657644004027477</v>
      </c>
      <c r="AH1138" s="116">
        <v>0.82562798748813959</v>
      </c>
      <c r="AI1138" s="116">
        <v>0.62973134206046311</v>
      </c>
      <c r="AJ1138" s="116">
        <v>1.435361184763571</v>
      </c>
      <c r="AK1138" s="116">
        <v>2.0833166437049742</v>
      </c>
      <c r="AL1138" s="116">
        <v>2.2657328908376879</v>
      </c>
      <c r="AM1138" s="116">
        <v>0.38538163308834056</v>
      </c>
      <c r="AN1138" s="116">
        <v>1.8747748938119151</v>
      </c>
      <c r="AO1138" s="116">
        <v>3.2054628569157906</v>
      </c>
      <c r="AP1138" s="116">
        <v>2.6715985594634826</v>
      </c>
      <c r="AQ1138" s="116">
        <v>3.2691442966351123</v>
      </c>
      <c r="AR1138" s="116">
        <v>3.3977268498174142</v>
      </c>
      <c r="AS1138" s="116">
        <v>3.4722298551056605</v>
      </c>
      <c r="AT1138" s="116">
        <v>3.1493049981509036</v>
      </c>
      <c r="AV1138" s="116">
        <v>188.89792901473228</v>
      </c>
      <c r="AW1138" s="116">
        <v>944.16062980769755</v>
      </c>
      <c r="AX1138" s="116">
        <v>1.4560254774689576E-2</v>
      </c>
      <c r="AY1138" s="116">
        <v>0.74330764255843496</v>
      </c>
      <c r="AZ1138" s="116">
        <v>23101.488880853562</v>
      </c>
      <c r="BA1138" s="116">
        <v>2.4172993994842726</v>
      </c>
      <c r="BB1138" s="116">
        <v>0.21876385484448316</v>
      </c>
      <c r="BC1138" s="116">
        <v>6.5373014055612249</v>
      </c>
      <c r="BD1138" s="116">
        <v>12.233112434485015</v>
      </c>
      <c r="BE1138" s="116">
        <v>453.45952275421655</v>
      </c>
      <c r="BF1138" s="116">
        <v>5.7476822472100766</v>
      </c>
      <c r="BG1138" s="116">
        <v>1.2000096133029472</v>
      </c>
      <c r="BH1138" s="116">
        <v>0.65321027292533751</v>
      </c>
      <c r="BI1138" s="116">
        <v>134.93118388462509</v>
      </c>
      <c r="BJ1138" s="116">
        <v>0.48005763410350621</v>
      </c>
      <c r="BK1138" s="116">
        <v>1589.8226978890793</v>
      </c>
      <c r="BL1138" s="116">
        <v>1.1416385853316633</v>
      </c>
      <c r="BM1138" s="116">
        <v>1.0063795603596801</v>
      </c>
      <c r="BN1138" s="116">
        <v>5.915719799865645</v>
      </c>
      <c r="BO1138" s="116">
        <v>0.57729473095006345</v>
      </c>
      <c r="BP1138" s="116">
        <v>0.62775755322548443</v>
      </c>
      <c r="BQ1138" s="116">
        <v>11.049811684853992</v>
      </c>
      <c r="BR1138" s="116">
        <v>76.653313222258319</v>
      </c>
      <c r="BS1138" s="116">
        <v>10.413735959005004</v>
      </c>
      <c r="BT1138" s="116">
        <v>7.4697684094128727</v>
      </c>
    </row>
    <row r="1139" spans="1:72" x14ac:dyDescent="0.3">
      <c r="A1139" s="116">
        <v>2</v>
      </c>
      <c r="B1139" s="116">
        <v>16</v>
      </c>
      <c r="C1139" s="116">
        <v>610</v>
      </c>
      <c r="F1139" s="116">
        <v>2.4415081658308</v>
      </c>
      <c r="G1139" s="116">
        <v>45.418734966856498</v>
      </c>
      <c r="H1139" s="116">
        <v>14.8878491864442</v>
      </c>
      <c r="I1139" s="116">
        <v>14.2950444880973</v>
      </c>
      <c r="M1139" s="116">
        <v>1.58551068046485</v>
      </c>
      <c r="O1139" s="116">
        <v>15.4385926415175</v>
      </c>
      <c r="X1139" s="164"/>
      <c r="Z1139" s="116">
        <v>3.6667018516590287E-2</v>
      </c>
      <c r="AA1139" s="116">
        <v>0.11954501933327472</v>
      </c>
      <c r="AB1139" s="116">
        <v>24.116663953273193</v>
      </c>
      <c r="AC1139" s="116">
        <v>0.23275944751081379</v>
      </c>
      <c r="AD1139" s="116">
        <v>0.16675727040678892</v>
      </c>
      <c r="AE1139" s="116">
        <v>0.43552641702448297</v>
      </c>
      <c r="AF1139" s="116">
        <v>0.31856763774279995</v>
      </c>
      <c r="AG1139" s="116">
        <v>0.53994384030033782</v>
      </c>
      <c r="AH1139" s="116">
        <v>0.75659582971088868</v>
      </c>
      <c r="AI1139" s="116">
        <v>0.57664173997098889</v>
      </c>
      <c r="AJ1139" s="116">
        <v>1.3372709150610611</v>
      </c>
      <c r="AK1139" s="116">
        <v>1.9593897379094027</v>
      </c>
      <c r="AL1139" s="116">
        <v>2.0036436849854979</v>
      </c>
      <c r="AM1139" s="116">
        <v>0.38316634519931775</v>
      </c>
      <c r="AN1139" s="116">
        <v>1.7651005281295997</v>
      </c>
      <c r="AO1139" s="116">
        <v>3.1496207435615262</v>
      </c>
      <c r="AP1139" s="116">
        <v>2.5378735773365877</v>
      </c>
      <c r="AQ1139" s="116">
        <v>3.1466102628640891</v>
      </c>
      <c r="AR1139" s="116">
        <v>3.2869426836698028</v>
      </c>
      <c r="AS1139" s="116">
        <v>3.3749848072872801</v>
      </c>
      <c r="AT1139" s="116">
        <v>3.0772255744000683</v>
      </c>
      <c r="AV1139" s="116">
        <v>191.17998363647345</v>
      </c>
      <c r="AW1139" s="116">
        <v>1030.9923465434917</v>
      </c>
      <c r="AX1139" s="116">
        <v>1.7000692997770673E-2</v>
      </c>
      <c r="AY1139" s="116">
        <v>0.84964485653728894</v>
      </c>
      <c r="AZ1139" s="116">
        <v>23396.94689462343</v>
      </c>
      <c r="BA1139" s="116">
        <v>2.4797577317549679</v>
      </c>
      <c r="BB1139" s="116">
        <v>0.22600905689689527</v>
      </c>
      <c r="BC1139" s="116">
        <v>7.2229734074393139</v>
      </c>
      <c r="BD1139" s="116">
        <v>13.349267341136976</v>
      </c>
      <c r="BE1139" s="116">
        <v>495.20812324213023</v>
      </c>
      <c r="BF1139" s="116">
        <v>6.1692809640021951</v>
      </c>
      <c r="BG1139" s="116">
        <v>1.27590746834645</v>
      </c>
      <c r="BH1139" s="116">
        <v>0.73865428823025092</v>
      </c>
      <c r="BI1139" s="116">
        <v>135.71129263179503</v>
      </c>
      <c r="BJ1139" s="116">
        <v>0.5098859728707299</v>
      </c>
      <c r="BK1139" s="116">
        <v>1618.0099199507156</v>
      </c>
      <c r="BL1139" s="116">
        <v>1.2017935121893941</v>
      </c>
      <c r="BM1139" s="116">
        <v>1.0455695892269148</v>
      </c>
      <c r="BN1139" s="116">
        <v>6.1151051096390798</v>
      </c>
      <c r="BO1139" s="116">
        <v>0.59392859952195221</v>
      </c>
      <c r="BP1139" s="116">
        <v>0.64246183849730709</v>
      </c>
      <c r="BQ1139" s="116">
        <v>10.971939646145362</v>
      </c>
      <c r="BR1139" s="116">
        <v>80.981130228088261</v>
      </c>
      <c r="BS1139" s="116">
        <v>11.242649718049501</v>
      </c>
      <c r="BT1139" s="116">
        <v>8.0643478990228505</v>
      </c>
    </row>
    <row r="1140" spans="1:72" x14ac:dyDescent="0.3">
      <c r="A1140" s="116">
        <v>2</v>
      </c>
      <c r="B1140" s="116">
        <v>16</v>
      </c>
      <c r="C1140" s="116">
        <v>620</v>
      </c>
      <c r="F1140" s="116">
        <v>3.2012324703319499</v>
      </c>
      <c r="G1140" s="116">
        <v>45.857942343579403</v>
      </c>
      <c r="H1140" s="116">
        <v>14.1381570390247</v>
      </c>
      <c r="I1140" s="116">
        <v>14.851959030164201</v>
      </c>
      <c r="M1140" s="116">
        <v>1.52599786253765</v>
      </c>
      <c r="O1140" s="116">
        <v>12.415269751437799</v>
      </c>
      <c r="X1140" s="164"/>
      <c r="Z1140" s="116">
        <v>3.6651507302509191E-2</v>
      </c>
      <c r="AA1140" s="116">
        <v>0.10699532631510927</v>
      </c>
      <c r="AB1140" s="116">
        <v>19.401210596971783</v>
      </c>
      <c r="AC1140" s="116">
        <v>0.19405979766225445</v>
      </c>
      <c r="AD1140" s="116">
        <v>0.16782073445578735</v>
      </c>
      <c r="AE1140" s="116">
        <v>0.43083881119148992</v>
      </c>
      <c r="AF1140" s="116">
        <v>0.30938868472893105</v>
      </c>
      <c r="AG1140" s="116">
        <v>0.47681061167669286</v>
      </c>
      <c r="AH1140" s="116">
        <v>0.68120244066040936</v>
      </c>
      <c r="AI1140" s="116">
        <v>0.51833230050328827</v>
      </c>
      <c r="AJ1140" s="116">
        <v>1.2346455895171113</v>
      </c>
      <c r="AK1140" s="116">
        <v>1.8282364592855311</v>
      </c>
      <c r="AL1140" s="116">
        <v>1.7021639271839946</v>
      </c>
      <c r="AM1140" s="116">
        <v>0.37870136384834557</v>
      </c>
      <c r="AN1140" s="116">
        <v>1.6466532564350009</v>
      </c>
      <c r="AO1140" s="116">
        <v>3.1107461405177719</v>
      </c>
      <c r="AP1140" s="116">
        <v>2.3803125505103733</v>
      </c>
      <c r="AQ1140" s="116">
        <v>2.9635189843185481</v>
      </c>
      <c r="AR1140" s="116">
        <v>3.1013110964019877</v>
      </c>
      <c r="AS1140" s="116">
        <v>3.1874385631692888</v>
      </c>
      <c r="AT1140" s="116">
        <v>2.911027176117722</v>
      </c>
      <c r="AV1140" s="116">
        <v>191.2608925505252</v>
      </c>
      <c r="AW1140" s="116">
        <v>1151.9194739125285</v>
      </c>
      <c r="AX1140" s="116">
        <v>2.1132701897684385E-2</v>
      </c>
      <c r="AY1140" s="116">
        <v>1.0190821064969595</v>
      </c>
      <c r="AZ1140" s="116">
        <v>23248.682665179764</v>
      </c>
      <c r="BA1140" s="116">
        <v>2.5067379538376477</v>
      </c>
      <c r="BB1140" s="116">
        <v>0.23271430054788078</v>
      </c>
      <c r="BC1140" s="116">
        <v>8.1793481614969625</v>
      </c>
      <c r="BD1140" s="116">
        <v>14.826723154732525</v>
      </c>
      <c r="BE1140" s="116">
        <v>550.9162241227109</v>
      </c>
      <c r="BF1140" s="116">
        <v>6.6820795133822175</v>
      </c>
      <c r="BG1140" s="116">
        <v>1.3674379959455529</v>
      </c>
      <c r="BH1140" s="116">
        <v>0.86948147376643359</v>
      </c>
      <c r="BI1140" s="116">
        <v>137.31136183819996</v>
      </c>
      <c r="BJ1140" s="116">
        <v>0.5465631555902043</v>
      </c>
      <c r="BK1140" s="116">
        <v>1638.2299863006078</v>
      </c>
      <c r="BL1140" s="116">
        <v>1.2813443341068953</v>
      </c>
      <c r="BM1140" s="116">
        <v>1.110166669222983</v>
      </c>
      <c r="BN1140" s="116">
        <v>6.4811298754643438</v>
      </c>
      <c r="BO1140" s="116">
        <v>0.62887486622076694</v>
      </c>
      <c r="BP1140" s="116">
        <v>0.67914171884737151</v>
      </c>
      <c r="BQ1140" s="116">
        <v>10.771740060391727</v>
      </c>
      <c r="BR1140" s="116">
        <v>85.003114381076998</v>
      </c>
      <c r="BS1140" s="116">
        <v>12.043654416310666</v>
      </c>
      <c r="BT1140" s="116">
        <v>8.6389082311089194</v>
      </c>
    </row>
    <row r="1141" spans="1:72" x14ac:dyDescent="0.3">
      <c r="A1141" s="116">
        <v>2</v>
      </c>
      <c r="B1141" s="116">
        <v>16</v>
      </c>
      <c r="C1141" s="116">
        <v>630</v>
      </c>
      <c r="F1141" s="116">
        <v>3.4554245364664999</v>
      </c>
      <c r="G1141" s="116">
        <v>45.283171308658297</v>
      </c>
      <c r="H1141" s="116">
        <v>14.6008426394965</v>
      </c>
      <c r="I1141" s="116">
        <v>14.877216230530699</v>
      </c>
      <c r="M1141" s="116">
        <v>1.5261748448756101</v>
      </c>
      <c r="O1141" s="116">
        <v>11.315747009539701</v>
      </c>
      <c r="X1141" s="164"/>
      <c r="Z1141" s="116">
        <v>3.6320246495493362E-2</v>
      </c>
      <c r="AA1141" s="116">
        <v>0.10229224458344141</v>
      </c>
      <c r="AB1141" s="116">
        <v>17.68594061303013</v>
      </c>
      <c r="AC1141" s="116">
        <v>0.17981065113497308</v>
      </c>
      <c r="AD1141" s="116">
        <v>0.16588049739395366</v>
      </c>
      <c r="AE1141" s="116">
        <v>0.42384681141156677</v>
      </c>
      <c r="AF1141" s="116">
        <v>0.30500598118540279</v>
      </c>
      <c r="AG1141" s="116">
        <v>0.45254334376956523</v>
      </c>
      <c r="AH1141" s="116">
        <v>0.65138705083665782</v>
      </c>
      <c r="AI1141" s="116">
        <v>0.49429855396853656</v>
      </c>
      <c r="AJ1141" s="116">
        <v>1.1912867393874229</v>
      </c>
      <c r="AK1141" s="116">
        <v>1.7744989058103013</v>
      </c>
      <c r="AL1141" s="116">
        <v>1.5900400012457447</v>
      </c>
      <c r="AM1141" s="116">
        <v>0.37864475033468797</v>
      </c>
      <c r="AN1141" s="116">
        <v>1.5998539207867548</v>
      </c>
      <c r="AO1141" s="116">
        <v>3.0904488067974922</v>
      </c>
      <c r="AP1141" s="116">
        <v>2.3300868522563896</v>
      </c>
      <c r="AQ1141" s="116">
        <v>2.9364825374313499</v>
      </c>
      <c r="AR1141" s="116">
        <v>3.0867997632665767</v>
      </c>
      <c r="AS1141" s="116">
        <v>3.1869535100403046</v>
      </c>
      <c r="AT1141" s="116">
        <v>2.9239369943302598</v>
      </c>
      <c r="AV1141" s="116">
        <v>193.0052980469118</v>
      </c>
      <c r="AW1141" s="116">
        <v>1204.8811764948907</v>
      </c>
      <c r="AX1141" s="116">
        <v>2.318225583647681E-2</v>
      </c>
      <c r="AY1141" s="116">
        <v>1.0998395597798891</v>
      </c>
      <c r="AZ1141" s="116">
        <v>23520.613099766444</v>
      </c>
      <c r="BA1141" s="116">
        <v>2.5480904206951571</v>
      </c>
      <c r="BB1141" s="116">
        <v>0.23605822772490531</v>
      </c>
      <c r="BC1141" s="116">
        <v>8.6179590390481522</v>
      </c>
      <c r="BD1141" s="116">
        <v>15.505374242590955</v>
      </c>
      <c r="BE1141" s="116">
        <v>577.70283069103698</v>
      </c>
      <c r="BF1141" s="116">
        <v>6.9252848430448166</v>
      </c>
      <c r="BG1141" s="116">
        <v>1.4088484314158582</v>
      </c>
      <c r="BH1141" s="116">
        <v>0.93079419312751122</v>
      </c>
      <c r="BI1141" s="116">
        <v>137.33189210740852</v>
      </c>
      <c r="BJ1141" s="116">
        <v>0.5625513606626098</v>
      </c>
      <c r="BK1141" s="116">
        <v>1648.98949173858</v>
      </c>
      <c r="BL1141" s="116">
        <v>1.3089640830540143</v>
      </c>
      <c r="BM1141" s="116">
        <v>1.1203880690800514</v>
      </c>
      <c r="BN1141" s="116">
        <v>6.5115982705432653</v>
      </c>
      <c r="BO1141" s="116">
        <v>0.62897058073955081</v>
      </c>
      <c r="BP1141" s="116">
        <v>0.67614316034632616</v>
      </c>
      <c r="BQ1141" s="116">
        <v>10.794330048366795</v>
      </c>
      <c r="BR1141" s="116">
        <v>88.719052786841985</v>
      </c>
      <c r="BS1141" s="116">
        <v>12.745760875010497</v>
      </c>
      <c r="BT1141" s="116">
        <v>9.1425288976868551</v>
      </c>
    </row>
    <row r="1142" spans="1:72" x14ac:dyDescent="0.3">
      <c r="A1142" s="116">
        <v>2</v>
      </c>
      <c r="B1142" s="116">
        <v>16</v>
      </c>
      <c r="C1142" s="116">
        <v>640</v>
      </c>
      <c r="E1142" s="116">
        <v>1.16028340845</v>
      </c>
      <c r="F1142" s="116">
        <v>3.9134183396705202</v>
      </c>
      <c r="G1142" s="116">
        <v>45.445688501229597</v>
      </c>
      <c r="H1142" s="116">
        <v>14.2494161653752</v>
      </c>
      <c r="I1142" s="116">
        <v>15.2680987595425</v>
      </c>
      <c r="M1142" s="116">
        <v>1.4562366501836199</v>
      </c>
      <c r="O1142" s="116">
        <v>8.2644377031696106</v>
      </c>
      <c r="Q1142" s="160">
        <v>57.207190326320102</v>
      </c>
      <c r="R1142" s="160">
        <v>13.218376684592901</v>
      </c>
      <c r="S1142" s="160">
        <v>4.0687123757968402E-2</v>
      </c>
      <c r="T1142" s="160">
        <v>9.1862244709050005E-3</v>
      </c>
      <c r="U1142" s="160">
        <v>0.73001817821235404</v>
      </c>
      <c r="V1142" s="160">
        <v>6.1563484554700603</v>
      </c>
      <c r="W1142" s="160">
        <v>1.58272733008494</v>
      </c>
      <c r="X1142" s="164">
        <v>3.8897088199896492</v>
      </c>
      <c r="Z1142" s="116">
        <v>3.604023813467476E-2</v>
      </c>
      <c r="AA1142" s="116">
        <v>8.9201744723573673E-2</v>
      </c>
      <c r="AB1142" s="116">
        <v>12.926360714434582</v>
      </c>
      <c r="AC1142" s="116">
        <v>0.14057447117829885</v>
      </c>
      <c r="AD1142" s="116">
        <v>0.16590190838470981</v>
      </c>
      <c r="AE1142" s="116">
        <v>0.41669169523162297</v>
      </c>
      <c r="AF1142" s="116">
        <v>0.29412024634873574</v>
      </c>
      <c r="AG1142" s="116">
        <v>0.38737115554489249</v>
      </c>
      <c r="AH1142" s="116">
        <v>0.57282661889301834</v>
      </c>
      <c r="AI1142" s="116">
        <v>0.43344911514154993</v>
      </c>
      <c r="AJ1142" s="116">
        <v>1.0829536791635765</v>
      </c>
      <c r="AK1142" s="116">
        <v>1.6375505464467794</v>
      </c>
      <c r="AL1142" s="116">
        <v>1.2841992459604443</v>
      </c>
      <c r="AM1142" s="116">
        <v>0.37448537131276233</v>
      </c>
      <c r="AN1142" s="116">
        <v>1.4764038877625427</v>
      </c>
      <c r="AO1142" s="116">
        <v>3.0367141495872709</v>
      </c>
      <c r="AP1142" s="116">
        <v>2.1742460616320547</v>
      </c>
      <c r="AQ1142" s="116">
        <v>2.77313976263977</v>
      </c>
      <c r="AR1142" s="116">
        <v>2.9287422898845903</v>
      </c>
      <c r="AS1142" s="116">
        <v>3.0346305494788028</v>
      </c>
      <c r="AT1142" s="116">
        <v>2.7962835191313427</v>
      </c>
      <c r="AV1142" s="116">
        <v>148.43863105728636</v>
      </c>
      <c r="AW1142" s="116">
        <v>1235.3464140017988</v>
      </c>
      <c r="AX1142" s="116">
        <v>3.2061354785980288E-2</v>
      </c>
      <c r="AY1142" s="116">
        <v>1.3136353551626079</v>
      </c>
      <c r="AZ1142" s="116">
        <v>22221.29638153805</v>
      </c>
      <c r="BA1142" s="116">
        <v>2.550419643177682</v>
      </c>
      <c r="BB1142" s="116">
        <v>0.23816302375412893</v>
      </c>
      <c r="BC1142" s="116">
        <v>9.8864481507243855</v>
      </c>
      <c r="BD1142" s="116">
        <v>17.480609999778924</v>
      </c>
      <c r="BE1142" s="116">
        <v>648.96121644918503</v>
      </c>
      <c r="BF1142" s="116">
        <v>7.6248310909708357</v>
      </c>
      <c r="BG1142" s="116">
        <v>1.5335982358697204</v>
      </c>
      <c r="BH1142" s="116">
        <v>1.1554360230678971</v>
      </c>
      <c r="BI1142" s="116">
        <v>136.21725742971574</v>
      </c>
      <c r="BJ1142" s="116">
        <v>0.61188016223185171</v>
      </c>
      <c r="BK1142" s="116">
        <v>1691.3302634799829</v>
      </c>
      <c r="BL1142" s="116">
        <v>1.4116308798524677</v>
      </c>
      <c r="BM1142" s="116">
        <v>1.195248223695297</v>
      </c>
      <c r="BN1142" s="116">
        <v>6.9158591487146515</v>
      </c>
      <c r="BO1142" s="116">
        <v>0.66572057211290603</v>
      </c>
      <c r="BP1142" s="116">
        <v>0.71231909296968399</v>
      </c>
      <c r="BQ1142" s="116">
        <v>10.708713733037941</v>
      </c>
      <c r="BR1142" s="116">
        <v>93.836673433379261</v>
      </c>
      <c r="BS1142" s="116">
        <v>13.879240705885653</v>
      </c>
      <c r="BT1142" s="116">
        <v>9.9555735021120721</v>
      </c>
    </row>
    <row r="1143" spans="1:72" x14ac:dyDescent="0.3">
      <c r="A1143" s="116">
        <v>2</v>
      </c>
      <c r="B1143" s="116">
        <v>16</v>
      </c>
      <c r="C1143" s="116">
        <v>650.00000000000102</v>
      </c>
      <c r="E1143" s="116">
        <v>3.5220658570898</v>
      </c>
      <c r="F1143" s="116">
        <v>4.1459830734138601</v>
      </c>
      <c r="G1143" s="116">
        <v>43.245042220623198</v>
      </c>
      <c r="H1143" s="116">
        <v>16.2547046955697</v>
      </c>
      <c r="I1143" s="116">
        <v>14.892526212995399</v>
      </c>
      <c r="M1143" s="116">
        <v>1.46682730186946</v>
      </c>
      <c r="O1143" s="116">
        <v>6.95023660924568</v>
      </c>
      <c r="Q1143" s="160">
        <v>57.599931593414098</v>
      </c>
      <c r="R1143" s="160">
        <v>13.3917118589225</v>
      </c>
      <c r="S1143" s="160">
        <v>4.0947735151817599E-2</v>
      </c>
      <c r="T1143" s="160">
        <v>1.0165987917015999E-2</v>
      </c>
      <c r="U1143" s="160">
        <v>0.75681724842217701</v>
      </c>
      <c r="V1143" s="160">
        <v>6.1958775326538396</v>
      </c>
      <c r="W1143" s="160">
        <v>1.6127499264921801</v>
      </c>
      <c r="X1143" s="164">
        <v>3.841809217210888</v>
      </c>
      <c r="Z1143" s="116">
        <v>3.4789631598785606E-2</v>
      </c>
      <c r="AA1143" s="116">
        <v>8.2739968363963495E-2</v>
      </c>
      <c r="AB1143" s="116">
        <v>10.875372059935282</v>
      </c>
      <c r="AC1143" s="116">
        <v>0.12309784209065462</v>
      </c>
      <c r="AD1143" s="116">
        <v>0.15853375314720197</v>
      </c>
      <c r="AE1143" s="116">
        <v>0.39666649766248341</v>
      </c>
      <c r="AF1143" s="116">
        <v>0.28442882877431958</v>
      </c>
      <c r="AG1143" s="116">
        <v>0.35401995597903357</v>
      </c>
      <c r="AH1143" s="116">
        <v>0.52960357879311604</v>
      </c>
      <c r="AI1143" s="116">
        <v>0.39782370443439502</v>
      </c>
      <c r="AJ1143" s="116">
        <v>1.0142786756542805</v>
      </c>
      <c r="AK1143" s="116">
        <v>1.5554157938886888</v>
      </c>
      <c r="AL1143" s="116">
        <v>1.1439208127906502</v>
      </c>
      <c r="AM1143" s="116">
        <v>0.37640382501272746</v>
      </c>
      <c r="AN1143" s="116">
        <v>1.4073471382685505</v>
      </c>
      <c r="AO1143" s="116">
        <v>2.9756775793533272</v>
      </c>
      <c r="AP1143" s="116">
        <v>2.122584766189302</v>
      </c>
      <c r="AQ1143" s="116">
        <v>2.814456632962782</v>
      </c>
      <c r="AR1143" s="116">
        <v>3.0125732023915766</v>
      </c>
      <c r="AS1143" s="116">
        <v>3.164411189074912</v>
      </c>
      <c r="AT1143" s="116">
        <v>2.9542829741124605</v>
      </c>
      <c r="AV1143" s="116">
        <v>101.91178893248446</v>
      </c>
      <c r="AW1143" s="116">
        <v>1071.3062224937009</v>
      </c>
      <c r="AX1143" s="116">
        <v>3.8945415327270402E-2</v>
      </c>
      <c r="AY1143" s="116">
        <v>1.2843169594053896</v>
      </c>
      <c r="AZ1143" s="116">
        <v>20734.418237432485</v>
      </c>
      <c r="BA1143" s="116">
        <v>2.5842495196717445</v>
      </c>
      <c r="BB1143" s="116">
        <v>0.232531641578274</v>
      </c>
      <c r="BC1143" s="116">
        <v>10.351093194811543</v>
      </c>
      <c r="BD1143" s="116">
        <v>18.492368446823054</v>
      </c>
      <c r="BE1143" s="116">
        <v>681.46862921503089</v>
      </c>
      <c r="BF1143" s="116">
        <v>8.1378942302673121</v>
      </c>
      <c r="BG1143" s="116">
        <v>1.6277592236114584</v>
      </c>
      <c r="BH1143" s="116">
        <v>1.2995544854346148</v>
      </c>
      <c r="BI1143" s="116">
        <v>130.53280456651922</v>
      </c>
      <c r="BJ1143" s="116">
        <v>0.6460875326212755</v>
      </c>
      <c r="BK1143" s="116">
        <v>1753.5976165169534</v>
      </c>
      <c r="BL1143" s="116">
        <v>1.464201527013006</v>
      </c>
      <c r="BM1143" s="116">
        <v>1.1961242917182298</v>
      </c>
      <c r="BN1143" s="116">
        <v>6.8328092013422701</v>
      </c>
      <c r="BO1143" s="116">
        <v>0.64908798005506962</v>
      </c>
      <c r="BP1143" s="116">
        <v>0.68516132277557207</v>
      </c>
      <c r="BQ1143" s="116">
        <v>11.113539224733179</v>
      </c>
      <c r="BR1143" s="116">
        <v>99.734766350736081</v>
      </c>
      <c r="BS1143" s="116">
        <v>15.107527016965163</v>
      </c>
      <c r="BT1143" s="116">
        <v>10.836622754785141</v>
      </c>
    </row>
    <row r="1144" spans="1:72" x14ac:dyDescent="0.3">
      <c r="A1144" s="116">
        <v>2</v>
      </c>
      <c r="B1144" s="116">
        <v>16</v>
      </c>
      <c r="C1144" s="116">
        <v>660</v>
      </c>
      <c r="E1144" s="116">
        <v>4.08689622978246</v>
      </c>
      <c r="F1144" s="116">
        <v>4.9273240226527797</v>
      </c>
      <c r="G1144" s="116">
        <v>41.929225102921002</v>
      </c>
      <c r="H1144" s="116">
        <v>17.426010586287699</v>
      </c>
      <c r="I1144" s="116">
        <v>15.151318438521701</v>
      </c>
      <c r="M1144" s="116">
        <v>1.4306385538328601</v>
      </c>
      <c r="O1144" s="116">
        <v>3.5385426243467899</v>
      </c>
      <c r="Q1144" s="160">
        <v>58.3635125570055</v>
      </c>
      <c r="R1144" s="160">
        <v>13.7468134659443</v>
      </c>
      <c r="S1144" s="160">
        <v>4.1859858491069497E-2</v>
      </c>
      <c r="T1144" s="160">
        <v>9.0961340581111605E-3</v>
      </c>
      <c r="U1144" s="160">
        <v>0.79110974874715001</v>
      </c>
      <c r="V1144" s="160">
        <v>6.3686962534980198</v>
      </c>
      <c r="W1144" s="160">
        <v>1.6225736714132299</v>
      </c>
      <c r="X1144" s="164">
        <v>3.9250582982472593</v>
      </c>
      <c r="Z1144" s="116">
        <v>3.3866965973554874E-2</v>
      </c>
      <c r="AA1144" s="116">
        <v>6.7949490166073739E-2</v>
      </c>
      <c r="AB1144" s="116">
        <v>5.5532715759107294</v>
      </c>
      <c r="AC1144" s="116">
        <v>7.903282274780285E-2</v>
      </c>
      <c r="AD1144" s="116">
        <v>0.15385304408740297</v>
      </c>
      <c r="AE1144" s="116">
        <v>0.37786376960824347</v>
      </c>
      <c r="AF1144" s="116">
        <v>0.27008208238248527</v>
      </c>
      <c r="AG1144" s="116">
        <v>0.2784872044951569</v>
      </c>
      <c r="AH1144" s="116">
        <v>0.43691138637240529</v>
      </c>
      <c r="AI1144" s="116">
        <v>0.32466404644370406</v>
      </c>
      <c r="AJ1144" s="116">
        <v>0.88101654376644301</v>
      </c>
      <c r="AK1144" s="116">
        <v>1.3910318659889476</v>
      </c>
      <c r="AL1144" s="116">
        <v>0.79779613749664946</v>
      </c>
      <c r="AM1144" s="116">
        <v>0.3763248068586032</v>
      </c>
      <c r="AN1144" s="116">
        <v>1.2631421290674854</v>
      </c>
      <c r="AO1144" s="116">
        <v>2.9037289906611177</v>
      </c>
      <c r="AP1144" s="116">
        <v>1.9658437043048007</v>
      </c>
      <c r="AQ1144" s="116">
        <v>2.7190789865669829</v>
      </c>
      <c r="AR1144" s="116">
        <v>2.9518626442991258</v>
      </c>
      <c r="AS1144" s="116">
        <v>3.1413804724574517</v>
      </c>
      <c r="AT1144" s="116">
        <v>2.9706639653051696</v>
      </c>
      <c r="AV1144" s="116">
        <v>95.566816892893272</v>
      </c>
      <c r="AW1144" s="116">
        <v>1162.2816018611293</v>
      </c>
      <c r="AX1144" s="116">
        <v>7.6390150404199025E-2</v>
      </c>
      <c r="AY1144" s="116">
        <v>1.6950357743599338</v>
      </c>
      <c r="AZ1144" s="116">
        <v>20705.430134304508</v>
      </c>
      <c r="BA1144" s="116">
        <v>2.6779747838113326</v>
      </c>
      <c r="BB1144" s="116">
        <v>0.24006680104658851</v>
      </c>
      <c r="BC1144" s="116">
        <v>12.663378537286683</v>
      </c>
      <c r="BD1144" s="116">
        <v>21.96013877959707</v>
      </c>
      <c r="BE1144" s="116">
        <v>810.6346646609278</v>
      </c>
      <c r="BF1144" s="116">
        <v>9.3127813695438046</v>
      </c>
      <c r="BG1144" s="116">
        <v>1.8181146479023049</v>
      </c>
      <c r="BH1144" s="116">
        <v>1.8360916071550246</v>
      </c>
      <c r="BI1144" s="116">
        <v>129.413187286344</v>
      </c>
      <c r="BJ1144" s="116">
        <v>0.71862725905651881</v>
      </c>
      <c r="BK1144" s="116">
        <v>1803.3446015427337</v>
      </c>
      <c r="BL1144" s="116">
        <v>1.5832882220347726</v>
      </c>
      <c r="BM1144" s="116">
        <v>1.2420615597235205</v>
      </c>
      <c r="BN1144" s="116">
        <v>6.9983829542087017</v>
      </c>
      <c r="BO1144" s="116">
        <v>0.65638145262520531</v>
      </c>
      <c r="BP1144" s="116">
        <v>0.68405346404798228</v>
      </c>
      <c r="BQ1144" s="116">
        <v>11.155123374562866</v>
      </c>
      <c r="BR1144" s="116">
        <v>115.83170997714932</v>
      </c>
      <c r="BS1144" s="116">
        <v>18.512264322658883</v>
      </c>
      <c r="BT1144" s="116">
        <v>13.278839387561225</v>
      </c>
    </row>
    <row r="1145" spans="1:72" x14ac:dyDescent="0.3">
      <c r="A1145" s="116">
        <v>2</v>
      </c>
      <c r="B1145" s="116">
        <v>16</v>
      </c>
      <c r="C1145" s="116">
        <v>670</v>
      </c>
      <c r="E1145" s="116">
        <v>4.2354762406572304</v>
      </c>
      <c r="F1145" s="116">
        <v>5.1823550238070002</v>
      </c>
      <c r="G1145" s="116">
        <v>41.0917819122308</v>
      </c>
      <c r="H1145" s="116">
        <v>18.1329353843219</v>
      </c>
      <c r="I1145" s="116">
        <v>15.123496973857399</v>
      </c>
      <c r="M1145" s="116">
        <v>1.43266595091441</v>
      </c>
      <c r="O1145" s="116">
        <v>2.8545956175176999</v>
      </c>
      <c r="Q1145" s="160">
        <v>58.4282073827275</v>
      </c>
      <c r="R1145" s="160">
        <v>13.818046151127801</v>
      </c>
      <c r="S1145" s="160">
        <v>4.2947730227106698E-2</v>
      </c>
      <c r="T1145" s="160">
        <v>9.6166290274022695E-3</v>
      </c>
      <c r="U1145" s="160">
        <v>0.78824073173511</v>
      </c>
      <c r="V1145" s="160">
        <v>6.41408348042392</v>
      </c>
      <c r="W1145" s="160">
        <v>1.60164740423158</v>
      </c>
      <c r="X1145" s="164">
        <v>4.004678847215561</v>
      </c>
      <c r="Z1145" s="116">
        <v>3.3410897084191149E-2</v>
      </c>
      <c r="AA1145" s="116">
        <v>6.4811356651015312E-2</v>
      </c>
      <c r="AB1145" s="116">
        <v>4.4861726430070323</v>
      </c>
      <c r="AC1145" s="116">
        <v>7.007368586590984E-2</v>
      </c>
      <c r="AD1145" s="116">
        <v>0.15106023150656817</v>
      </c>
      <c r="AE1145" s="116">
        <v>0.3697869974728682</v>
      </c>
      <c r="AF1145" s="116">
        <v>0.26586932812272851</v>
      </c>
      <c r="AG1145" s="116">
        <v>0.26199332465934139</v>
      </c>
      <c r="AH1145" s="116">
        <v>0.41593241425433647</v>
      </c>
      <c r="AI1145" s="116">
        <v>0.30780693186400171</v>
      </c>
      <c r="AJ1145" s="116">
        <v>0.84862718204964094</v>
      </c>
      <c r="AK1145" s="116">
        <v>1.3517009022537432</v>
      </c>
      <c r="AL1145" s="116">
        <v>0.72614698051098459</v>
      </c>
      <c r="AM1145" s="116">
        <v>0.37705205236371664</v>
      </c>
      <c r="AN1145" s="116">
        <v>1.2297666017773552</v>
      </c>
      <c r="AO1145" s="116">
        <v>2.878614999604177</v>
      </c>
      <c r="AP1145" s="116">
        <v>1.9362946193290926</v>
      </c>
      <c r="AQ1145" s="116">
        <v>2.7230040178192123</v>
      </c>
      <c r="AR1145" s="116">
        <v>2.9716206062110215</v>
      </c>
      <c r="AS1145" s="116">
        <v>3.1784358086859128</v>
      </c>
      <c r="AT1145" s="116">
        <v>3.0197938390159327</v>
      </c>
      <c r="AV1145" s="116">
        <v>94.283096834076545</v>
      </c>
      <c r="AW1145" s="116">
        <v>1180.3175763375332</v>
      </c>
      <c r="AX1145" s="116">
        <v>9.4502346091988487E-2</v>
      </c>
      <c r="AY1145" s="116">
        <v>1.8067054170821917</v>
      </c>
      <c r="AZ1145" s="116">
        <v>20862.347460090441</v>
      </c>
      <c r="BA1145" s="116">
        <v>2.7239742458065797</v>
      </c>
      <c r="BB1145" s="116">
        <v>0.24245144592958676</v>
      </c>
      <c r="BC1145" s="116">
        <v>13.299168245341061</v>
      </c>
      <c r="BD1145" s="116">
        <v>22.919621260867135</v>
      </c>
      <c r="BE1145" s="116">
        <v>847.0389575979159</v>
      </c>
      <c r="BF1145" s="116">
        <v>9.6486878623517836</v>
      </c>
      <c r="BG1145" s="116">
        <v>1.8701310752667422</v>
      </c>
      <c r="BH1145" s="116">
        <v>2.006110612693762</v>
      </c>
      <c r="BI1145" s="116">
        <v>128.89253450243356</v>
      </c>
      <c r="BJ1145" s="116">
        <v>0.73768382030569268</v>
      </c>
      <c r="BK1145" s="116">
        <v>1820.6618679319124</v>
      </c>
      <c r="BL1145" s="116">
        <v>1.6081085933265689</v>
      </c>
      <c r="BM1145" s="116">
        <v>1.2414969758826191</v>
      </c>
      <c r="BN1145" s="116">
        <v>6.9595612831764555</v>
      </c>
      <c r="BO1145" s="116">
        <v>0.64951083670664378</v>
      </c>
      <c r="BP1145" s="116">
        <v>0.67376765039907394</v>
      </c>
      <c r="BQ1145" s="116">
        <v>11.23513301957243</v>
      </c>
      <c r="BR1145" s="116">
        <v>121.70867144247831</v>
      </c>
      <c r="BS1145" s="116">
        <v>19.738508130308627</v>
      </c>
      <c r="BT1145" s="116">
        <v>14.158423553385935</v>
      </c>
    </row>
    <row r="1146" spans="1:72" x14ac:dyDescent="0.3">
      <c r="A1146" s="116">
        <v>2</v>
      </c>
      <c r="B1146" s="116">
        <v>16</v>
      </c>
      <c r="C1146" s="116">
        <v>680</v>
      </c>
      <c r="E1146" s="116">
        <v>4.75395089569425</v>
      </c>
      <c r="F1146" s="116">
        <v>5.4821558959422996</v>
      </c>
      <c r="G1146" s="116">
        <v>40.643479382771098</v>
      </c>
      <c r="H1146" s="116">
        <v>18.6410748571491</v>
      </c>
      <c r="I1146" s="116">
        <v>15.2954775100399</v>
      </c>
      <c r="M1146" s="116">
        <v>1.3874625047974101</v>
      </c>
      <c r="O1146" s="116">
        <v>0.50972851949883902</v>
      </c>
      <c r="Q1146" s="160">
        <v>59.189477846201903</v>
      </c>
      <c r="R1146" s="160">
        <v>14.1422675302129</v>
      </c>
      <c r="S1146" s="160">
        <v>4.3627691667090497E-2</v>
      </c>
      <c r="T1146" s="160">
        <v>1.1142027089310899E-2</v>
      </c>
      <c r="U1146" s="160">
        <v>0.80805532171338601</v>
      </c>
      <c r="V1146" s="160">
        <v>6.5411487072677703</v>
      </c>
      <c r="W1146" s="160">
        <v>1.66268012970525</v>
      </c>
      <c r="X1146" s="164">
        <v>3.9340992836832336</v>
      </c>
      <c r="Z1146" s="116">
        <v>3.289900780839046E-2</v>
      </c>
      <c r="AA1146" s="116">
        <v>5.4525763306522555E-2</v>
      </c>
      <c r="AB1146" s="116">
        <v>0.82822645980835863</v>
      </c>
      <c r="AC1146" s="116">
        <v>3.9823756072421695E-2</v>
      </c>
      <c r="AD1146" s="116">
        <v>0.14920501431708133</v>
      </c>
      <c r="AE1146" s="116">
        <v>0.36000390876306748</v>
      </c>
      <c r="AF1146" s="116">
        <v>0.25621307876083738</v>
      </c>
      <c r="AG1146" s="116">
        <v>0.21049048937791073</v>
      </c>
      <c r="AH1146" s="116">
        <v>0.35305736134246624</v>
      </c>
      <c r="AI1146" s="116">
        <v>0.25864311973021759</v>
      </c>
      <c r="AJ1146" s="116">
        <v>0.75985423923495288</v>
      </c>
      <c r="AK1146" s="116">
        <v>1.2422302291849256</v>
      </c>
      <c r="AL1146" s="116">
        <v>0.48968701976392781</v>
      </c>
      <c r="AM1146" s="116">
        <v>0.37624553935372218</v>
      </c>
      <c r="AN1146" s="116">
        <v>1.132539494381543</v>
      </c>
      <c r="AO1146" s="116">
        <v>2.8291668036326167</v>
      </c>
      <c r="AP1146" s="116">
        <v>1.8273345334480979</v>
      </c>
      <c r="AQ1146" s="116">
        <v>2.6431814417672861</v>
      </c>
      <c r="AR1146" s="116">
        <v>2.9103257160655018</v>
      </c>
      <c r="AS1146" s="116">
        <v>3.1365902662179432</v>
      </c>
      <c r="AT1146" s="116">
        <v>3.0023660599303201</v>
      </c>
      <c r="AV1146" s="116">
        <v>88.875349420148666</v>
      </c>
      <c r="AW1146" s="116">
        <v>1239.0278896762725</v>
      </c>
      <c r="AX1146" s="116">
        <v>0.49020048017798945</v>
      </c>
      <c r="AY1146" s="116">
        <v>2.3138261507657001</v>
      </c>
      <c r="AZ1146" s="116">
        <v>20572.541001250604</v>
      </c>
      <c r="BA1146" s="116">
        <v>2.7661879010108872</v>
      </c>
      <c r="BB1146" s="116">
        <v>0.2469341585500858</v>
      </c>
      <c r="BC1146" s="116">
        <v>15.724323810844886</v>
      </c>
      <c r="BD1146" s="116">
        <v>26.314918934783677</v>
      </c>
      <c r="BE1146" s="116">
        <v>971.65852227781295</v>
      </c>
      <c r="BF1146" s="116">
        <v>10.696634173306878</v>
      </c>
      <c r="BG1146" s="116">
        <v>2.0313399630378934</v>
      </c>
      <c r="BH1146" s="116">
        <v>2.8796740929135853</v>
      </c>
      <c r="BI1146" s="116">
        <v>128.11083909421541</v>
      </c>
      <c r="BJ1146" s="116">
        <v>0.79912016379750561</v>
      </c>
      <c r="BK1146" s="116">
        <v>1858.3986118663934</v>
      </c>
      <c r="BL1146" s="116">
        <v>1.7058132576818887</v>
      </c>
      <c r="BM1146" s="116">
        <v>1.2826183676573393</v>
      </c>
      <c r="BN1146" s="116">
        <v>7.12889886635263</v>
      </c>
      <c r="BO1146" s="116">
        <v>0.66045740841272849</v>
      </c>
      <c r="BP1146" s="116">
        <v>0.68004172392431961</v>
      </c>
      <c r="BQ1146" s="116">
        <v>11.202127389960996</v>
      </c>
      <c r="BR1146" s="116">
        <v>136.29854210218923</v>
      </c>
      <c r="BS1146" s="116">
        <v>23.122586832032109</v>
      </c>
      <c r="BT1146" s="116">
        <v>16.585821778250882</v>
      </c>
    </row>
    <row r="1147" spans="1:72" x14ac:dyDescent="0.3">
      <c r="A1147" s="116">
        <v>2</v>
      </c>
      <c r="B1147" s="116">
        <v>16</v>
      </c>
      <c r="C1147" s="116">
        <v>690</v>
      </c>
      <c r="E1147" s="116">
        <v>5.2574879910971104</v>
      </c>
      <c r="F1147" s="116">
        <v>5.9644487863191804</v>
      </c>
      <c r="G1147" s="116">
        <v>39.383555743986697</v>
      </c>
      <c r="H1147" s="116">
        <v>19.661031955280201</v>
      </c>
      <c r="I1147" s="116">
        <v>15.324506874656899</v>
      </c>
      <c r="M1147" s="116">
        <v>1.35790188302003</v>
      </c>
      <c r="Q1147" s="160">
        <v>59.604955594379497</v>
      </c>
      <c r="R1147" s="160">
        <v>14.406032413356799</v>
      </c>
      <c r="S1147" s="160">
        <v>4.2391750598033497E-2</v>
      </c>
      <c r="T1147" s="160">
        <v>9.4367759544140804E-3</v>
      </c>
      <c r="U1147" s="160">
        <v>0.85372565171228798</v>
      </c>
      <c r="V1147" s="160">
        <v>6.6137720395641004</v>
      </c>
      <c r="W1147" s="160">
        <v>1.6957563905623301</v>
      </c>
      <c r="X1147" s="164">
        <v>3.9001899543901506</v>
      </c>
      <c r="Z1147" s="116">
        <v>3.209619348279652E-2</v>
      </c>
      <c r="AA1147" s="116">
        <v>5.1495656953544605E-2</v>
      </c>
      <c r="AB1147" s="116">
        <v>3.2890408425161805E-2</v>
      </c>
      <c r="AC1147" s="116">
        <v>3.3034290105539016E-2</v>
      </c>
      <c r="AD1147" s="116">
        <v>0.14481864237661868</v>
      </c>
      <c r="AE1147" s="116">
        <v>0.34830895358666863</v>
      </c>
      <c r="AF1147" s="116">
        <v>0.24892098488545408</v>
      </c>
      <c r="AG1147" s="116">
        <v>0.19481407517929689</v>
      </c>
      <c r="AH1147" s="116">
        <v>0.33175808493106129</v>
      </c>
      <c r="AI1147" s="116">
        <v>0.24305635020479902</v>
      </c>
      <c r="AJ1147" s="116">
        <v>0.72448942029805419</v>
      </c>
      <c r="AK1147" s="116">
        <v>1.2002940274456602</v>
      </c>
      <c r="AL1147" s="116">
        <v>0.43308435436413978</v>
      </c>
      <c r="AM1147" s="116">
        <v>0.37730394690231395</v>
      </c>
      <c r="AN1147" s="116">
        <v>1.0974394482045928</v>
      </c>
      <c r="AO1147" s="116">
        <v>2.7714411342908205</v>
      </c>
      <c r="AP1147" s="116">
        <v>1.8022901545522874</v>
      </c>
      <c r="AQ1147" s="116">
        <v>2.6669712621867632</v>
      </c>
      <c r="AR1147" s="116">
        <v>2.9564273010949704</v>
      </c>
      <c r="AS1147" s="116">
        <v>3.2058727992629703</v>
      </c>
      <c r="AT1147" s="116">
        <v>3.0862046084555099</v>
      </c>
      <c r="AV1147" s="116">
        <v>84.474502443866186</v>
      </c>
      <c r="AW1147" s="116">
        <v>1215.9250101977141</v>
      </c>
      <c r="AX1147" s="116">
        <v>4.8963362577765341</v>
      </c>
      <c r="AY1147" s="116">
        <v>2.3579017220470693</v>
      </c>
      <c r="AZ1147" s="116">
        <v>20558.631977670837</v>
      </c>
      <c r="BA1147" s="116">
        <v>2.8230014766058869</v>
      </c>
      <c r="BB1147" s="116">
        <v>0.24964270477648839</v>
      </c>
      <c r="BC1147" s="116">
        <v>16.445521595444873</v>
      </c>
      <c r="BD1147" s="116">
        <v>27.528625293222621</v>
      </c>
      <c r="BE1147" s="116">
        <v>1009.5636469761362</v>
      </c>
      <c r="BF1147" s="116">
        <v>11.164122183245135</v>
      </c>
      <c r="BG1147" s="116">
        <v>2.1012577748189432</v>
      </c>
      <c r="BH1147" s="116">
        <v>3.1973047491560287</v>
      </c>
      <c r="BI1147" s="116">
        <v>126.81624113608102</v>
      </c>
      <c r="BJ1147" s="116">
        <v>0.82393695721870508</v>
      </c>
      <c r="BK1147" s="116">
        <v>1902.7378224605118</v>
      </c>
      <c r="BL1147" s="116">
        <v>1.7328463941563776</v>
      </c>
      <c r="BM1147" s="116">
        <v>1.2755248177745266</v>
      </c>
      <c r="BN1147" s="116">
        <v>7.0438123040915519</v>
      </c>
      <c r="BO1147" s="116">
        <v>0.64872664260268043</v>
      </c>
      <c r="BP1147" s="116">
        <v>0.66419786823169524</v>
      </c>
      <c r="BQ1147" s="116">
        <v>11.308167323108414</v>
      </c>
      <c r="BR1147" s="116">
        <v>143.32631299526665</v>
      </c>
      <c r="BS1147" s="116">
        <v>24.759973468791841</v>
      </c>
      <c r="BT1147" s="116">
        <v>17.760318521918197</v>
      </c>
    </row>
    <row r="1148" spans="1:72" x14ac:dyDescent="0.3">
      <c r="A1148" s="116">
        <v>2</v>
      </c>
      <c r="B1148" s="116">
        <v>16</v>
      </c>
      <c r="C1148" s="116">
        <v>700</v>
      </c>
      <c r="E1148" s="116">
        <v>5.9846179154232697</v>
      </c>
      <c r="F1148" s="116">
        <v>6.1589463478412698</v>
      </c>
      <c r="G1148" s="116">
        <v>38.252661834504998</v>
      </c>
      <c r="H1148" s="116">
        <v>20.904437651036499</v>
      </c>
      <c r="I1148" s="116">
        <v>15.3547765846626</v>
      </c>
      <c r="M1148" s="116">
        <v>1.3374855923651101</v>
      </c>
      <c r="Q1148" s="160">
        <v>60.291357778358503</v>
      </c>
      <c r="R1148" s="160">
        <v>14.703667181163199</v>
      </c>
      <c r="S1148" s="160">
        <v>5.0423894350363901E-2</v>
      </c>
      <c r="T1148" s="160">
        <v>1.2361924030306301E-2</v>
      </c>
      <c r="U1148" s="160">
        <v>0.91245975676950797</v>
      </c>
      <c r="V1148" s="160">
        <v>6.6949807974297304</v>
      </c>
      <c r="W1148" s="160">
        <v>1.7617676448824899</v>
      </c>
      <c r="X1148" s="164">
        <v>3.8001497058235998</v>
      </c>
      <c r="Z1148" s="116">
        <v>3.1406025220230574E-2</v>
      </c>
      <c r="AA1148" s="116">
        <v>5.0729955130970235E-2</v>
      </c>
      <c r="AB1148" s="116">
        <v>3.2534007874964216E-2</v>
      </c>
      <c r="AC1148" s="116">
        <v>3.2870654642839094E-2</v>
      </c>
      <c r="AD1148" s="116">
        <v>0.14094086603280573</v>
      </c>
      <c r="AE1148" s="116">
        <v>0.33901276960007687</v>
      </c>
      <c r="AF1148" s="116">
        <v>0.24388787881488533</v>
      </c>
      <c r="AG1148" s="116">
        <v>0.19036200311858742</v>
      </c>
      <c r="AH1148" s="116">
        <v>0.32417263395349105</v>
      </c>
      <c r="AI1148" s="116">
        <v>0.23833431585485707</v>
      </c>
      <c r="AJ1148" s="116">
        <v>0.70896198180422321</v>
      </c>
      <c r="AK1148" s="116">
        <v>1.185026207586966</v>
      </c>
      <c r="AL1148" s="116">
        <v>0.42894427078084507</v>
      </c>
      <c r="AM1148" s="116">
        <v>0.38069587987828357</v>
      </c>
      <c r="AN1148" s="116">
        <v>1.0862001018708614</v>
      </c>
      <c r="AO1148" s="116">
        <v>2.7283255226148126</v>
      </c>
      <c r="AP1148" s="116">
        <v>1.8112246251234541</v>
      </c>
      <c r="AQ1148" s="116">
        <v>2.733312889445187</v>
      </c>
      <c r="AR1148" s="116">
        <v>3.0470819097927442</v>
      </c>
      <c r="AS1148" s="116">
        <v>3.3211617069591601</v>
      </c>
      <c r="AT1148" s="116">
        <v>3.2120264050969896</v>
      </c>
      <c r="AV1148" s="116">
        <v>78.435607942308522</v>
      </c>
      <c r="AW1148" s="116">
        <v>1146.0836823714524</v>
      </c>
      <c r="AX1148" s="116">
        <v>4.5337356447669368</v>
      </c>
      <c r="AY1148" s="116">
        <v>2.1792135379024793</v>
      </c>
      <c r="AZ1148" s="116">
        <v>20283.675060453457</v>
      </c>
      <c r="BA1148" s="116">
        <v>2.8528384687309676</v>
      </c>
      <c r="BB1148" s="116">
        <v>0.24901291629090389</v>
      </c>
      <c r="BC1148" s="116">
        <v>16.330581640416572</v>
      </c>
      <c r="BD1148" s="116">
        <v>27.700198968760088</v>
      </c>
      <c r="BE1148" s="116">
        <v>1005.7783663206932</v>
      </c>
      <c r="BF1148" s="116">
        <v>11.357699459749318</v>
      </c>
      <c r="BG1148" s="116">
        <v>2.1295569716343246</v>
      </c>
      <c r="BH1148" s="116">
        <v>3.1957175708354062</v>
      </c>
      <c r="BI1148" s="116">
        <v>124.47371996486788</v>
      </c>
      <c r="BJ1148" s="116">
        <v>0.83253059258846285</v>
      </c>
      <c r="BK1148" s="116">
        <v>1941.458128759155</v>
      </c>
      <c r="BL1148" s="116">
        <v>1.7303237348272598</v>
      </c>
      <c r="BM1148" s="116">
        <v>1.2511500237633018</v>
      </c>
      <c r="BN1148" s="116">
        <v>6.8728008170382759</v>
      </c>
      <c r="BO1148" s="116">
        <v>0.62990041634632032</v>
      </c>
      <c r="BP1148" s="116">
        <v>0.64195709273290069</v>
      </c>
      <c r="BQ1148" s="116">
        <v>11.456588321700556</v>
      </c>
      <c r="BR1148" s="116">
        <v>146.34184710071625</v>
      </c>
      <c r="BS1148" s="116">
        <v>25.438743220197182</v>
      </c>
      <c r="BT1148" s="116">
        <v>18.247199778200514</v>
      </c>
    </row>
    <row r="1149" spans="1:72" x14ac:dyDescent="0.3">
      <c r="A1149" s="116">
        <v>2</v>
      </c>
      <c r="B1149" s="116">
        <v>16.000000000000099</v>
      </c>
      <c r="C1149" s="116">
        <v>709.99999999999898</v>
      </c>
      <c r="E1149" s="116">
        <v>6.4679029763025504</v>
      </c>
      <c r="F1149" s="116">
        <v>6.16895345987054</v>
      </c>
      <c r="G1149" s="116">
        <v>38.008389559296802</v>
      </c>
      <c r="H1149" s="116">
        <v>21.220779488783499</v>
      </c>
      <c r="I1149" s="116">
        <v>15.3509842865683</v>
      </c>
      <c r="K1149" s="116">
        <v>0.14581006647498199</v>
      </c>
      <c r="M1149" s="116">
        <v>1.3193649391826201</v>
      </c>
      <c r="Q1149" s="160">
        <v>60.726058495609401</v>
      </c>
      <c r="R1149" s="160">
        <v>14.894049512915901</v>
      </c>
      <c r="S1149" s="160">
        <v>5.3936187500697501E-2</v>
      </c>
      <c r="T1149" s="160">
        <v>1.3865741866600599E-2</v>
      </c>
      <c r="U1149" s="160">
        <v>0.94642197935630701</v>
      </c>
      <c r="V1149" s="160">
        <v>6.7564457502878197</v>
      </c>
      <c r="W1149" s="160">
        <v>1.8155103696959201</v>
      </c>
      <c r="X1149" s="164">
        <v>3.7215131695554331</v>
      </c>
      <c r="Z1149" s="116">
        <v>3.1186482971712358E-2</v>
      </c>
      <c r="AA1149" s="116">
        <v>5.0482360672130612E-2</v>
      </c>
      <c r="AB1149" s="116">
        <v>3.2542976369171937E-2</v>
      </c>
      <c r="AC1149" s="116">
        <v>3.2949830085544168E-2</v>
      </c>
      <c r="AD1149" s="116">
        <v>0.14037162872131917</v>
      </c>
      <c r="AE1149" s="116">
        <v>0.33671975360721862</v>
      </c>
      <c r="AF1149" s="116">
        <v>0.24192639859093595</v>
      </c>
      <c r="AG1149" s="116">
        <v>0.18892598048677661</v>
      </c>
      <c r="AH1149" s="116">
        <v>0.32164156987051706</v>
      </c>
      <c r="AI1149" s="116">
        <v>0.24020319168669599</v>
      </c>
      <c r="AJ1149" s="116">
        <v>0.70410697238413855</v>
      </c>
      <c r="AK1149" s="116">
        <v>1.1803316652184441</v>
      </c>
      <c r="AL1149" s="116">
        <v>0.42788309382360651</v>
      </c>
      <c r="AM1149" s="116">
        <v>0.38142495812081384</v>
      </c>
      <c r="AN1149" s="116">
        <v>1.0842653624813607</v>
      </c>
      <c r="AO1149" s="116">
        <v>2.7105877124854851</v>
      </c>
      <c r="AP1149" s="116">
        <v>1.8131136446164289</v>
      </c>
      <c r="AQ1149" s="116">
        <v>2.7502409954362896</v>
      </c>
      <c r="AR1149" s="116">
        <v>3.0704669289372801</v>
      </c>
      <c r="AS1149" s="116">
        <v>3.3507176317191982</v>
      </c>
      <c r="AT1149" s="116">
        <v>3.2442989476344608</v>
      </c>
      <c r="AV1149" s="116">
        <v>74.694932516785585</v>
      </c>
      <c r="AW1149" s="116">
        <v>1101.466855723763</v>
      </c>
      <c r="AX1149" s="116">
        <v>4.3104736163520263</v>
      </c>
      <c r="AY1149" s="116">
        <v>2.0708653087842053</v>
      </c>
      <c r="AZ1149" s="116">
        <v>19909.067648111384</v>
      </c>
      <c r="BA1149" s="116">
        <v>2.8449496407774943</v>
      </c>
      <c r="BB1149" s="116">
        <v>0.24745566409022549</v>
      </c>
      <c r="BC1149" s="116">
        <v>16.156731153831309</v>
      </c>
      <c r="BD1149" s="116">
        <v>27.632083516484734</v>
      </c>
      <c r="BE1149" s="116">
        <v>986.90689774854422</v>
      </c>
      <c r="BF1149" s="116">
        <v>11.40692223463142</v>
      </c>
      <c r="BG1149" s="116">
        <v>2.1391875412918506</v>
      </c>
      <c r="BH1149" s="116">
        <v>3.183568928074989</v>
      </c>
      <c r="BI1149" s="116">
        <v>123.38830209731394</v>
      </c>
      <c r="BJ1149" s="116">
        <v>0.83424856534730785</v>
      </c>
      <c r="BK1149" s="116">
        <v>1960.0840138495444</v>
      </c>
      <c r="BL1149" s="116">
        <v>1.7324404801670492</v>
      </c>
      <c r="BM1149" s="116">
        <v>1.2476123269233974</v>
      </c>
      <c r="BN1149" s="116">
        <v>6.8447641684134313</v>
      </c>
      <c r="BO1149" s="116">
        <v>0.62666563159457656</v>
      </c>
      <c r="BP1149" s="116">
        <v>0.63791893345821782</v>
      </c>
      <c r="BQ1149" s="116">
        <v>11.496805503470672</v>
      </c>
      <c r="BR1149" s="116">
        <v>144.18420758787113</v>
      </c>
      <c r="BS1149" s="116">
        <v>25.327248191622356</v>
      </c>
      <c r="BT1149" s="116">
        <v>18.167224441248109</v>
      </c>
    </row>
    <row r="1150" spans="1:72" x14ac:dyDescent="0.3">
      <c r="A1150" s="116">
        <v>2</v>
      </c>
      <c r="B1150" s="116">
        <v>16</v>
      </c>
      <c r="C1150" s="116">
        <v>719.99999999999704</v>
      </c>
      <c r="E1150" s="116">
        <v>7.2276552175768698</v>
      </c>
      <c r="F1150" s="116">
        <v>6.1850799999691004</v>
      </c>
      <c r="G1150" s="116">
        <v>35.964400189962902</v>
      </c>
      <c r="H1150" s="116">
        <v>23.263764942160499</v>
      </c>
      <c r="I1150" s="116">
        <v>15.0410437791157</v>
      </c>
      <c r="K1150" s="116">
        <v>1.0207972232313001</v>
      </c>
      <c r="M1150" s="116">
        <v>1.3246170733482201</v>
      </c>
      <c r="Q1150" s="160">
        <v>60.998414432659501</v>
      </c>
      <c r="R1150" s="160">
        <v>15.0219420409198</v>
      </c>
      <c r="S1150" s="160">
        <v>5.9858827392822299E-2</v>
      </c>
      <c r="T1150" s="160">
        <v>1.55178179849543E-2</v>
      </c>
      <c r="U1150" s="160">
        <v>1.0299440183745401</v>
      </c>
      <c r="V1150" s="160">
        <v>6.6265568414673597</v>
      </c>
      <c r="W1150" s="160">
        <v>1.96580365166023</v>
      </c>
      <c r="X1150" s="164">
        <v>3.3709149109937129</v>
      </c>
      <c r="Z1150" s="116">
        <v>3.0063074088309338E-2</v>
      </c>
      <c r="AA1150" s="116">
        <v>5.021102078288063E-2</v>
      </c>
      <c r="AB1150" s="116">
        <v>3.2400524294656806E-2</v>
      </c>
      <c r="AC1150" s="116">
        <v>3.3251567848805029E-2</v>
      </c>
      <c r="AD1150" s="116">
        <v>0.13575967871979155</v>
      </c>
      <c r="AE1150" s="116">
        <v>0.32086096125254449</v>
      </c>
      <c r="AF1150" s="116">
        <v>0.2354766817785679</v>
      </c>
      <c r="AG1150" s="116">
        <v>0.18380798791835828</v>
      </c>
      <c r="AH1150" s="116">
        <v>0.31179869291053508</v>
      </c>
      <c r="AI1150" s="116">
        <v>0.25126954581235994</v>
      </c>
      <c r="AJ1150" s="116">
        <v>0.68157790730148549</v>
      </c>
      <c r="AK1150" s="116">
        <v>1.1571289796485251</v>
      </c>
      <c r="AL1150" s="116">
        <v>0.42014778427790206</v>
      </c>
      <c r="AM1150" s="116">
        <v>0.38552420070329951</v>
      </c>
      <c r="AN1150" s="116">
        <v>1.0790228892624647</v>
      </c>
      <c r="AO1150" s="116">
        <v>2.6586730547463207</v>
      </c>
      <c r="AP1150" s="116">
        <v>1.8277573639423144</v>
      </c>
      <c r="AQ1150" s="116">
        <v>2.8573555870462899</v>
      </c>
      <c r="AR1150" s="116">
        <v>3.2162196571998458</v>
      </c>
      <c r="AS1150" s="116">
        <v>3.5375985944954915</v>
      </c>
      <c r="AT1150" s="116">
        <v>3.4476491133264306</v>
      </c>
      <c r="AV1150" s="116">
        <v>69.983288225560926</v>
      </c>
      <c r="AW1150" s="116">
        <v>1036.9473512209636</v>
      </c>
      <c r="AX1150" s="116">
        <v>4.0064385114122469</v>
      </c>
      <c r="AY1150" s="116">
        <v>1.9177040404413777</v>
      </c>
      <c r="AZ1150" s="116">
        <v>19682.839660040518</v>
      </c>
      <c r="BA1150" s="116">
        <v>2.9193387559594246</v>
      </c>
      <c r="BB1150" s="116">
        <v>0.24764638141212</v>
      </c>
      <c r="BC1150" s="116">
        <v>16.062633895564964</v>
      </c>
      <c r="BD1150" s="116">
        <v>27.936089152532077</v>
      </c>
      <c r="BE1150" s="116">
        <v>935.07371144609601</v>
      </c>
      <c r="BF1150" s="116">
        <v>11.708897922090319</v>
      </c>
      <c r="BG1150" s="116">
        <v>2.1819345201814913</v>
      </c>
      <c r="BH1150" s="116">
        <v>3.2030645314587618</v>
      </c>
      <c r="BI1150" s="116">
        <v>120.94812363439929</v>
      </c>
      <c r="BJ1150" s="116">
        <v>0.83852646181064761</v>
      </c>
      <c r="BK1150" s="116">
        <v>2007.3018397263306</v>
      </c>
      <c r="BL1150" s="116">
        <v>1.725181509188128</v>
      </c>
      <c r="BM1150" s="116">
        <v>1.2081763814523019</v>
      </c>
      <c r="BN1150" s="116">
        <v>6.5771413207342713</v>
      </c>
      <c r="BO1150" s="116">
        <v>0.59761079991203703</v>
      </c>
      <c r="BP1150" s="116">
        <v>0.60445009653807824</v>
      </c>
      <c r="BQ1150" s="116">
        <v>11.78833601085903</v>
      </c>
      <c r="BR1150" s="116">
        <v>142.17023260520492</v>
      </c>
      <c r="BS1150" s="116">
        <v>26.573961998785247</v>
      </c>
      <c r="BT1150" s="116">
        <v>19.061491729086466</v>
      </c>
    </row>
    <row r="1151" spans="1:72" x14ac:dyDescent="0.3">
      <c r="A1151" s="116">
        <v>2</v>
      </c>
      <c r="B1151" s="116">
        <v>16</v>
      </c>
      <c r="C1151" s="116">
        <v>730</v>
      </c>
      <c r="E1151" s="116">
        <v>7.9881522048915201</v>
      </c>
      <c r="F1151" s="116">
        <v>6.01183483848527</v>
      </c>
      <c r="G1151" s="116">
        <v>34.058286711216503</v>
      </c>
      <c r="H1151" s="116">
        <v>25.1719075054801</v>
      </c>
      <c r="I1151" s="116">
        <v>14.6134413159752</v>
      </c>
      <c r="K1151" s="116">
        <v>1.97695456458047</v>
      </c>
      <c r="M1151" s="116">
        <v>1.3380210122098699</v>
      </c>
      <c r="Q1151" s="160">
        <v>61.299209346041401</v>
      </c>
      <c r="R1151" s="160">
        <v>15.1180578644202</v>
      </c>
      <c r="S1151" s="160">
        <v>6.6587773176086801E-2</v>
      </c>
      <c r="T1151" s="160">
        <v>1.5869222327435401E-2</v>
      </c>
      <c r="U1151" s="160">
        <v>1.0988707374275899</v>
      </c>
      <c r="V1151" s="160">
        <v>6.5033940678315902</v>
      </c>
      <c r="W1151" s="160">
        <v>2.1054075381086199</v>
      </c>
      <c r="X1151" s="164">
        <v>3.0889003435761775</v>
      </c>
      <c r="Z1151" s="116">
        <v>2.901564252993221E-2</v>
      </c>
      <c r="AA1151" s="116">
        <v>5.0091057017274745E-2</v>
      </c>
      <c r="AB1151" s="116">
        <v>3.2206409160429772E-2</v>
      </c>
      <c r="AC1151" s="116">
        <v>3.3578402080368608E-2</v>
      </c>
      <c r="AD1151" s="116">
        <v>0.13183108960866904</v>
      </c>
      <c r="AE1151" s="116">
        <v>0.30625752688803159</v>
      </c>
      <c r="AF1151" s="116">
        <v>0.22997897522472274</v>
      </c>
      <c r="AG1151" s="116">
        <v>0.17953944701947924</v>
      </c>
      <c r="AH1151" s="116">
        <v>0.30328640807220231</v>
      </c>
      <c r="AI1151" s="116">
        <v>0.26447114955097439</v>
      </c>
      <c r="AJ1151" s="116">
        <v>0.66155407044560843</v>
      </c>
      <c r="AK1151" s="116">
        <v>1.1363886298034962</v>
      </c>
      <c r="AL1151" s="116">
        <v>0.41276960713443528</v>
      </c>
      <c r="AM1151" s="116">
        <v>0.38885669578601784</v>
      </c>
      <c r="AN1151" s="116">
        <v>1.0766069313637086</v>
      </c>
      <c r="AO1151" s="116">
        <v>2.6153720043280089</v>
      </c>
      <c r="AP1151" s="116">
        <v>1.8419374355508904</v>
      </c>
      <c r="AQ1151" s="116">
        <v>2.957311156559828</v>
      </c>
      <c r="AR1151" s="116">
        <v>3.3519285099699148</v>
      </c>
      <c r="AS1151" s="116">
        <v>3.7116944954663951</v>
      </c>
      <c r="AT1151" s="116">
        <v>3.6367889743348023</v>
      </c>
      <c r="AV1151" s="116">
        <v>65.77259048249725</v>
      </c>
      <c r="AW1151" s="116">
        <v>978.39801033858714</v>
      </c>
      <c r="AX1151" s="116">
        <v>3.7437713839369411</v>
      </c>
      <c r="AY1151" s="116">
        <v>1.7852238481566343</v>
      </c>
      <c r="AZ1151" s="116">
        <v>19393.464490552356</v>
      </c>
      <c r="BA1151" s="116">
        <v>2.9861085273249581</v>
      </c>
      <c r="BB1151" s="116">
        <v>0.24700440143183758</v>
      </c>
      <c r="BC1151" s="116">
        <v>15.913230635807814</v>
      </c>
      <c r="BD1151" s="116">
        <v>28.138333042236603</v>
      </c>
      <c r="BE1151" s="116">
        <v>883.46047888887756</v>
      </c>
      <c r="BF1151" s="116">
        <v>11.981010813589959</v>
      </c>
      <c r="BG1151" s="116">
        <v>2.2212474431535627</v>
      </c>
      <c r="BH1151" s="116">
        <v>3.21964180100096</v>
      </c>
      <c r="BI1151" s="116">
        <v>118.80941457166531</v>
      </c>
      <c r="BJ1151" s="116">
        <v>0.84073848544860774</v>
      </c>
      <c r="BK1151" s="116">
        <v>2049.6515615539356</v>
      </c>
      <c r="BL1151" s="116">
        <v>1.7186175723261725</v>
      </c>
      <c r="BM1151" s="116">
        <v>1.1745980516026557</v>
      </c>
      <c r="BN1151" s="116">
        <v>6.352611905349371</v>
      </c>
      <c r="BO1151" s="116">
        <v>0.57352045690147846</v>
      </c>
      <c r="BP1151" s="116">
        <v>0.57703113845718212</v>
      </c>
      <c r="BQ1151" s="116">
        <v>12.089292781889936</v>
      </c>
      <c r="BR1151" s="116">
        <v>139.07043150942971</v>
      </c>
      <c r="BS1151" s="116">
        <v>27.577767602551376</v>
      </c>
      <c r="BT1151" s="116">
        <v>19.781521065121243</v>
      </c>
    </row>
    <row r="1152" spans="1:72" x14ac:dyDescent="0.3">
      <c r="A1152" s="116">
        <v>2</v>
      </c>
      <c r="B1152" s="116">
        <v>16.000000000000099</v>
      </c>
      <c r="C1152" s="116">
        <v>740</v>
      </c>
      <c r="E1152" s="116">
        <v>9.3441874197589403</v>
      </c>
      <c r="F1152" s="116">
        <v>5.6639127791108201</v>
      </c>
      <c r="G1152" s="116">
        <v>31.098766988850599</v>
      </c>
      <c r="H1152" s="116">
        <v>28.413497778404</v>
      </c>
      <c r="I1152" s="116">
        <v>13.9822091462225</v>
      </c>
      <c r="K1152" s="116">
        <v>3.63673577333316</v>
      </c>
      <c r="M1152" s="116">
        <v>1.3765558742999999</v>
      </c>
      <c r="Q1152" s="160">
        <v>61.6472625475431</v>
      </c>
      <c r="R1152" s="160">
        <v>15.2722129824442</v>
      </c>
      <c r="S1152" s="160">
        <v>7.9159747214283802E-2</v>
      </c>
      <c r="T1152" s="160">
        <v>1.8967229286374E-2</v>
      </c>
      <c r="U1152" s="160">
        <v>1.24510058890447</v>
      </c>
      <c r="V1152" s="160">
        <v>6.1842917301688196</v>
      </c>
      <c r="W1152" s="160">
        <v>2.4465521787340601</v>
      </c>
      <c r="X1152" s="164">
        <v>2.5277579542034574</v>
      </c>
      <c r="Z1152" s="116">
        <v>2.7481741430976675E-2</v>
      </c>
      <c r="AA1152" s="116">
        <v>5.0357072522397177E-2</v>
      </c>
      <c r="AB1152" s="116">
        <v>3.2041590674229903E-2</v>
      </c>
      <c r="AC1152" s="116">
        <v>3.4333910003786723E-2</v>
      </c>
      <c r="AD1152" s="116">
        <v>0.12630535760637004</v>
      </c>
      <c r="AE1152" s="116">
        <v>0.28402380256856979</v>
      </c>
      <c r="AF1152" s="116">
        <v>0.22271849778679773</v>
      </c>
      <c r="AG1152" s="116">
        <v>0.17396598110449446</v>
      </c>
      <c r="AH1152" s="116">
        <v>0.29159952432412967</v>
      </c>
      <c r="AI1152" s="116">
        <v>0.28950328137143488</v>
      </c>
      <c r="AJ1152" s="116">
        <v>0.63316514599434759</v>
      </c>
      <c r="AK1152" s="116">
        <v>1.1091066726334546</v>
      </c>
      <c r="AL1152" s="116">
        <v>0.40272433560030174</v>
      </c>
      <c r="AM1152" s="116">
        <v>0.39623460072108663</v>
      </c>
      <c r="AN1152" s="116">
        <v>1.0800395748860423</v>
      </c>
      <c r="AO1152" s="116">
        <v>2.563465127745518</v>
      </c>
      <c r="AP1152" s="116">
        <v>1.874779549204876</v>
      </c>
      <c r="AQ1152" s="116">
        <v>3.13529270645859</v>
      </c>
      <c r="AR1152" s="116">
        <v>3.5899318970970437</v>
      </c>
      <c r="AS1152" s="116">
        <v>4.0142233588986853</v>
      </c>
      <c r="AT1152" s="116">
        <v>3.9632735334692124</v>
      </c>
      <c r="AV1152" s="116">
        <v>59.228256559015485</v>
      </c>
      <c r="AW1152" s="116">
        <v>886.09468515793787</v>
      </c>
      <c r="AX1152" s="116">
        <v>3.3472273587813679</v>
      </c>
      <c r="AY1152" s="116">
        <v>1.5875952655412142</v>
      </c>
      <c r="AZ1152" s="116">
        <v>18762.70445761675</v>
      </c>
      <c r="BA1152" s="116">
        <v>3.0775722575826174</v>
      </c>
      <c r="BB1152" s="116">
        <v>0.24377647356386967</v>
      </c>
      <c r="BC1152" s="116">
        <v>15.528435776285489</v>
      </c>
      <c r="BD1152" s="116">
        <v>28.228550111879478</v>
      </c>
      <c r="BE1152" s="116">
        <v>802.36849763043983</v>
      </c>
      <c r="BF1152" s="116">
        <v>12.360608254441924</v>
      </c>
      <c r="BG1152" s="116">
        <v>2.2749783831641373</v>
      </c>
      <c r="BH1152" s="116">
        <v>3.227671486486511</v>
      </c>
      <c r="BI1152" s="116">
        <v>114.87864686193268</v>
      </c>
      <c r="BJ1152" s="116">
        <v>0.83911348343055392</v>
      </c>
      <c r="BK1152" s="116">
        <v>2108.1230251305783</v>
      </c>
      <c r="BL1152" s="116">
        <v>1.7010231433075855</v>
      </c>
      <c r="BM1152" s="116">
        <v>1.1206611599431953</v>
      </c>
      <c r="BN1152" s="116">
        <v>6.0037208614026474</v>
      </c>
      <c r="BO1152" s="116">
        <v>0.53702963626131273</v>
      </c>
      <c r="BP1152" s="116">
        <v>0.5362985260585631</v>
      </c>
      <c r="BQ1152" s="116">
        <v>12.624566319260872</v>
      </c>
      <c r="BR1152" s="116">
        <v>133.64520372504174</v>
      </c>
      <c r="BS1152" s="116">
        <v>28.954835826995737</v>
      </c>
      <c r="BT1152" s="116">
        <v>20.76929152147374</v>
      </c>
    </row>
    <row r="1153" spans="1:72" x14ac:dyDescent="0.3">
      <c r="A1153" s="116">
        <v>2</v>
      </c>
      <c r="B1153" s="116">
        <v>16.000000000000199</v>
      </c>
      <c r="C1153" s="116">
        <v>750</v>
      </c>
      <c r="E1153" s="116">
        <v>10.4584897779961</v>
      </c>
      <c r="F1153" s="116">
        <v>5.1495111592342404</v>
      </c>
      <c r="G1153" s="116">
        <v>29.581485681956799</v>
      </c>
      <c r="H1153" s="116">
        <v>30.417926918915899</v>
      </c>
      <c r="I1153" s="116">
        <v>13.5086479878972</v>
      </c>
      <c r="K1153" s="116">
        <v>4.83695410924794</v>
      </c>
      <c r="M1153" s="116">
        <v>1.38512836837995</v>
      </c>
      <c r="Q1153" s="160">
        <v>61.9301040535954</v>
      </c>
      <c r="R1153" s="160">
        <v>15.372614628699701</v>
      </c>
      <c r="S1153" s="160">
        <v>8.2896479907123802E-2</v>
      </c>
      <c r="T1153" s="160">
        <v>2.21276817979504E-2</v>
      </c>
      <c r="U1153" s="160">
        <v>1.39536499832198</v>
      </c>
      <c r="V1153" s="160">
        <v>5.8388271358465502</v>
      </c>
      <c r="W1153" s="160">
        <v>2.8201054119043598</v>
      </c>
      <c r="X1153" s="164">
        <v>2.0704286836936743</v>
      </c>
      <c r="Z1153" s="116">
        <v>2.6586717771217253E-2</v>
      </c>
      <c r="AA1153" s="116">
        <v>5.051028477706513E-2</v>
      </c>
      <c r="AB1153" s="116">
        <v>3.1933743361702759E-2</v>
      </c>
      <c r="AC1153" s="116">
        <v>3.4977755170540824E-2</v>
      </c>
      <c r="AD1153" s="116">
        <v>0.12422970975713199</v>
      </c>
      <c r="AE1153" s="116">
        <v>0.27243482070773695</v>
      </c>
      <c r="AF1153" s="116">
        <v>0.21834826101797097</v>
      </c>
      <c r="AG1153" s="116">
        <v>0.17091676045508969</v>
      </c>
      <c r="AH1153" s="116">
        <v>0.28497074935530259</v>
      </c>
      <c r="AI1153" s="116">
        <v>0.30935259980354457</v>
      </c>
      <c r="AJ1153" s="116">
        <v>0.61769501591995379</v>
      </c>
      <c r="AK1153" s="116">
        <v>1.0960835154942596</v>
      </c>
      <c r="AL1153" s="116">
        <v>0.39799974298325808</v>
      </c>
      <c r="AM1153" s="116">
        <v>0.40118346143914152</v>
      </c>
      <c r="AN1153" s="116">
        <v>1.0870587275555708</v>
      </c>
      <c r="AO1153" s="116">
        <v>2.5326998554034317</v>
      </c>
      <c r="AP1153" s="116">
        <v>1.9001854896054078</v>
      </c>
      <c r="AQ1153" s="116">
        <v>3.2506252989845268</v>
      </c>
      <c r="AR1153" s="116">
        <v>3.7424163013716094</v>
      </c>
      <c r="AS1153" s="116">
        <v>4.2057464981104005</v>
      </c>
      <c r="AT1153" s="116">
        <v>4.1685283982318193</v>
      </c>
      <c r="AV1153" s="116">
        <v>54.598822870127357</v>
      </c>
      <c r="AW1153" s="116">
        <v>822.69465332551101</v>
      </c>
      <c r="AX1153" s="116">
        <v>3.0785668154340229</v>
      </c>
      <c r="AY1153" s="116">
        <v>1.4551604674214351</v>
      </c>
      <c r="AZ1153" s="116">
        <v>18077.906732852407</v>
      </c>
      <c r="BA1153" s="116">
        <v>3.0987542809870146</v>
      </c>
      <c r="BB1153" s="116">
        <v>0.23991948138486896</v>
      </c>
      <c r="BC1153" s="116">
        <v>15.138203276954492</v>
      </c>
      <c r="BD1153" s="116">
        <v>28.074895224475</v>
      </c>
      <c r="BE1153" s="116">
        <v>748.3483531334532</v>
      </c>
      <c r="BF1153" s="116">
        <v>12.544125985404852</v>
      </c>
      <c r="BG1153" s="116">
        <v>2.3019523770140298</v>
      </c>
      <c r="BH1153" s="116">
        <v>3.2106915798657418</v>
      </c>
      <c r="BI1153" s="116">
        <v>112.11472284266044</v>
      </c>
      <c r="BJ1153" s="116">
        <v>0.83491526628011159</v>
      </c>
      <c r="BK1153" s="116">
        <v>2148.0829653906449</v>
      </c>
      <c r="BL1153" s="116">
        <v>1.6887779543681796</v>
      </c>
      <c r="BM1153" s="116">
        <v>1.0911223531460814</v>
      </c>
      <c r="BN1153" s="116">
        <v>5.8166438075696485</v>
      </c>
      <c r="BO1153" s="116">
        <v>0.51789524717751334</v>
      </c>
      <c r="BP1153" s="116">
        <v>0.51522638883633753</v>
      </c>
      <c r="BQ1153" s="116">
        <v>12.915809350288319</v>
      </c>
      <c r="BR1153" s="116">
        <v>128.65638294020508</v>
      </c>
      <c r="BS1153" s="116">
        <v>29.381653589492611</v>
      </c>
      <c r="BT1153" s="116">
        <v>21.075447722420861</v>
      </c>
    </row>
    <row r="1154" spans="1:72" x14ac:dyDescent="0.3">
      <c r="A1154" s="116">
        <v>2</v>
      </c>
      <c r="B1154" s="116">
        <v>15.999999999999901</v>
      </c>
      <c r="C1154" s="116">
        <v>760</v>
      </c>
      <c r="E1154" s="116">
        <v>11.554948044429601</v>
      </c>
      <c r="F1154" s="116">
        <v>4.9045087076205904</v>
      </c>
      <c r="G1154" s="116">
        <v>27.612143317286399</v>
      </c>
      <c r="H1154" s="116">
        <v>32.581649896736501</v>
      </c>
      <c r="I1154" s="116">
        <v>12.9655803449269</v>
      </c>
      <c r="K1154" s="116">
        <v>5.8432878417525203</v>
      </c>
      <c r="M1154" s="116">
        <v>1.41322316777024</v>
      </c>
      <c r="Q1154" s="160">
        <v>62.1645675680398</v>
      </c>
      <c r="R1154" s="160">
        <v>15.5282637210193</v>
      </c>
      <c r="S1154" s="160">
        <v>9.0362662679245698E-2</v>
      </c>
      <c r="T1154" s="160">
        <v>2.5439839397511901E-2</v>
      </c>
      <c r="U1154" s="160">
        <v>1.5360757879672999</v>
      </c>
      <c r="V1154" s="160">
        <v>5.6817079937206598</v>
      </c>
      <c r="W1154" s="160">
        <v>2.9226066570545899</v>
      </c>
      <c r="X1154" s="164">
        <v>1.9440549688772348</v>
      </c>
      <c r="Z1154" s="116">
        <v>2.5551643105769094E-2</v>
      </c>
      <c r="AA1154" s="116">
        <v>5.0535693174833626E-2</v>
      </c>
      <c r="AB1154" s="116">
        <v>3.1710174371828867E-2</v>
      </c>
      <c r="AC1154" s="116">
        <v>3.5361492372240226E-2</v>
      </c>
      <c r="AD1154" s="116">
        <v>0.12029266135320897</v>
      </c>
      <c r="AE1154" s="116">
        <v>0.25768608235062063</v>
      </c>
      <c r="AF1154" s="116">
        <v>0.21366891351467707</v>
      </c>
      <c r="AG1154" s="116">
        <v>0.16717948480457628</v>
      </c>
      <c r="AH1154" s="116">
        <v>0.27724845249585028</v>
      </c>
      <c r="AI1154" s="116">
        <v>0.32344572980046271</v>
      </c>
      <c r="AJ1154" s="116">
        <v>0.59896658247243917</v>
      </c>
      <c r="AK1154" s="116">
        <v>1.0781467254379635</v>
      </c>
      <c r="AL1154" s="116">
        <v>0.39130033372665168</v>
      </c>
      <c r="AM1154" s="116">
        <v>0.40574725709749415</v>
      </c>
      <c r="AN1154" s="116">
        <v>1.0882319655239272</v>
      </c>
      <c r="AO1154" s="116">
        <v>2.4995504193271034</v>
      </c>
      <c r="AP1154" s="116">
        <v>1.9223357624058592</v>
      </c>
      <c r="AQ1154" s="116">
        <v>3.3695211649803132</v>
      </c>
      <c r="AR1154" s="116">
        <v>3.9013530997314398</v>
      </c>
      <c r="AS1154" s="116">
        <v>4.4077067041283646</v>
      </c>
      <c r="AT1154" s="116">
        <v>4.386443732841709</v>
      </c>
      <c r="AV1154" s="116">
        <v>50.742445046512501</v>
      </c>
      <c r="AW1154" s="116">
        <v>769.13092008163699</v>
      </c>
      <c r="AX1154" s="116">
        <v>2.8552414724037756</v>
      </c>
      <c r="AY1154" s="116">
        <v>1.3469293839072953</v>
      </c>
      <c r="AZ1154" s="116">
        <v>17579.386469933834</v>
      </c>
      <c r="BA1154" s="116">
        <v>3.1444703322725962</v>
      </c>
      <c r="BB1154" s="116">
        <v>0.23642791557449222</v>
      </c>
      <c r="BC1154" s="116">
        <v>14.805733816331474</v>
      </c>
      <c r="BD1154" s="116">
        <v>27.996295307322711</v>
      </c>
      <c r="BE1154" s="116">
        <v>711.01240825279831</v>
      </c>
      <c r="BF1154" s="116">
        <v>12.784636656400629</v>
      </c>
      <c r="BG1154" s="116">
        <v>2.338378499243432</v>
      </c>
      <c r="BH1154" s="116">
        <v>3.205994246325258</v>
      </c>
      <c r="BI1154" s="116">
        <v>109.60917204059494</v>
      </c>
      <c r="BJ1154" s="116">
        <v>0.83485090075838941</v>
      </c>
      <c r="BK1154" s="116">
        <v>2190.6742376009993</v>
      </c>
      <c r="BL1154" s="116">
        <v>1.6797370917554448</v>
      </c>
      <c r="BM1154" s="116">
        <v>1.0627561631416762</v>
      </c>
      <c r="BN1154" s="116">
        <v>5.6364043759868858</v>
      </c>
      <c r="BO1154" s="116">
        <v>0.49938365357461267</v>
      </c>
      <c r="BP1154" s="116">
        <v>0.49485100657341136</v>
      </c>
      <c r="BQ1154" s="116">
        <v>13.299911411188059</v>
      </c>
      <c r="BR1154" s="116">
        <v>126.14645096827464</v>
      </c>
      <c r="BS1154" s="116">
        <v>29.919579064521994</v>
      </c>
      <c r="BT1154" s="116">
        <v>21.461301438686665</v>
      </c>
    </row>
    <row r="1155" spans="1:72" x14ac:dyDescent="0.3">
      <c r="A1155" s="116">
        <v>2</v>
      </c>
      <c r="B1155" s="116">
        <v>16.000000000000099</v>
      </c>
      <c r="C1155" s="116">
        <v>770</v>
      </c>
      <c r="E1155" s="116">
        <v>12.152912419614101</v>
      </c>
      <c r="F1155" s="116">
        <v>4.8966136692855802</v>
      </c>
      <c r="G1155" s="116">
        <v>26.2230717466329</v>
      </c>
      <c r="H1155" s="116">
        <v>33.921151728714598</v>
      </c>
      <c r="I1155" s="116">
        <v>12.620777335965901</v>
      </c>
      <c r="K1155" s="116">
        <v>6.3601879655713098</v>
      </c>
      <c r="M1155" s="116">
        <v>1.42279278531468</v>
      </c>
      <c r="Q1155" s="160">
        <v>62.3022789117042</v>
      </c>
      <c r="R1155" s="160">
        <v>15.6213241070352</v>
      </c>
      <c r="S1155" s="160">
        <v>9.9234089926385993E-2</v>
      </c>
      <c r="T1155" s="160">
        <v>2.9158869748414199E-2</v>
      </c>
      <c r="U1155" s="160">
        <v>1.61422877550052</v>
      </c>
      <c r="V1155" s="160">
        <v>5.6983734251267597</v>
      </c>
      <c r="W1155" s="160">
        <v>2.8256001940036</v>
      </c>
      <c r="X1155" s="164">
        <v>2.0166948732590226</v>
      </c>
      <c r="Z1155" s="116">
        <v>2.4788914269396004E-2</v>
      </c>
      <c r="AA1155" s="116">
        <v>5.0261117555345382E-2</v>
      </c>
      <c r="AB1155" s="116">
        <v>3.1513771040391859E-2</v>
      </c>
      <c r="AC1155" s="116">
        <v>3.5450461530916993E-2</v>
      </c>
      <c r="AD1155" s="116">
        <v>0.11697098155293727</v>
      </c>
      <c r="AE1155" s="116">
        <v>0.2470257660033891</v>
      </c>
      <c r="AF1155" s="116">
        <v>0.20964577370059664</v>
      </c>
      <c r="AG1155" s="116">
        <v>0.16386015858833805</v>
      </c>
      <c r="AH1155" s="116">
        <v>0.27089209264587205</v>
      </c>
      <c r="AI1155" s="116">
        <v>0.32891758669135301</v>
      </c>
      <c r="AJ1155" s="116">
        <v>0.58419828219572068</v>
      </c>
      <c r="AK1155" s="116">
        <v>1.0626253074545529</v>
      </c>
      <c r="AL1155" s="116">
        <v>0.38589413496312319</v>
      </c>
      <c r="AM1155" s="116">
        <v>0.40785034461234315</v>
      </c>
      <c r="AN1155" s="116">
        <v>1.0838152670386105</v>
      </c>
      <c r="AO1155" s="116">
        <v>2.4673747497972118</v>
      </c>
      <c r="AP1155" s="116">
        <v>1.9312643199715356</v>
      </c>
      <c r="AQ1155" s="116">
        <v>3.4387921084121782</v>
      </c>
      <c r="AR1155" s="116">
        <v>3.995857044908687</v>
      </c>
      <c r="AS1155" s="116">
        <v>4.5292830737046392</v>
      </c>
      <c r="AT1155" s="116">
        <v>4.5188908365661034</v>
      </c>
      <c r="AV1155" s="116">
        <v>48.916488125995997</v>
      </c>
      <c r="AW1155" s="116">
        <v>743.89469708849288</v>
      </c>
      <c r="AX1155" s="116">
        <v>2.7477488620759987</v>
      </c>
      <c r="AY1155" s="116">
        <v>1.2953504597842536</v>
      </c>
      <c r="AZ1155" s="116">
        <v>17395.794579409576</v>
      </c>
      <c r="BA1155" s="116">
        <v>3.190225478052152</v>
      </c>
      <c r="BB1155" s="116">
        <v>0.23552475574030163</v>
      </c>
      <c r="BC1155" s="116">
        <v>14.690621100887514</v>
      </c>
      <c r="BD1155" s="116">
        <v>28.094580639406022</v>
      </c>
      <c r="BE1155" s="116">
        <v>695.67846208894196</v>
      </c>
      <c r="BF1155" s="116">
        <v>12.997646385567931</v>
      </c>
      <c r="BG1155" s="116">
        <v>2.3696356584812519</v>
      </c>
      <c r="BH1155" s="116">
        <v>3.21371730653855</v>
      </c>
      <c r="BI1155" s="116">
        <v>108.37537990453458</v>
      </c>
      <c r="BJ1155" s="116">
        <v>0.83827818808184418</v>
      </c>
      <c r="BK1155" s="116">
        <v>2226.3063512740528</v>
      </c>
      <c r="BL1155" s="116">
        <v>1.6775860257329249</v>
      </c>
      <c r="BM1155" s="116">
        <v>1.0469678565493636</v>
      </c>
      <c r="BN1155" s="116">
        <v>5.5344866276829006</v>
      </c>
      <c r="BO1155" s="116">
        <v>0.48885803727493854</v>
      </c>
      <c r="BP1155" s="116">
        <v>0.48322721099715105</v>
      </c>
      <c r="BQ1155" s="116">
        <v>13.545181134036769</v>
      </c>
      <c r="BR1155" s="116">
        <v>125.6988242792446</v>
      </c>
      <c r="BS1155" s="116">
        <v>30.401063447095748</v>
      </c>
      <c r="BT1155" s="116">
        <v>21.806669983148851</v>
      </c>
    </row>
    <row r="1156" spans="1:72" x14ac:dyDescent="0.3">
      <c r="A1156" s="116">
        <v>2</v>
      </c>
      <c r="B1156" s="116">
        <v>16.000000000000099</v>
      </c>
      <c r="C1156" s="116">
        <v>780</v>
      </c>
      <c r="E1156" s="116">
        <v>13.4529224902249</v>
      </c>
      <c r="F1156" s="116">
        <v>4.9909785941840097</v>
      </c>
      <c r="G1156" s="116">
        <v>23.0125380261046</v>
      </c>
      <c r="H1156" s="116">
        <v>36.9566221770121</v>
      </c>
      <c r="I1156" s="116">
        <v>11.8500952670022</v>
      </c>
      <c r="K1156" s="116">
        <v>7.4769104857591504</v>
      </c>
      <c r="M1156" s="116">
        <v>1.47634935702347</v>
      </c>
      <c r="Q1156" s="160">
        <v>62.579767315579602</v>
      </c>
      <c r="R1156" s="160">
        <v>15.774727386159601</v>
      </c>
      <c r="S1156" s="160">
        <v>0.10597482057994401</v>
      </c>
      <c r="T1156" s="160">
        <v>3.3634954989277599E-2</v>
      </c>
      <c r="U1156" s="160">
        <v>1.7714655073563299</v>
      </c>
      <c r="V1156" s="160">
        <v>5.7107040566290497</v>
      </c>
      <c r="W1156" s="160">
        <v>2.6390967354551802</v>
      </c>
      <c r="X1156" s="164">
        <v>2.1638858401467771</v>
      </c>
      <c r="Z1156" s="116">
        <v>2.3197493224577967E-2</v>
      </c>
      <c r="AA1156" s="116">
        <v>5.0053663762194035E-2</v>
      </c>
      <c r="AB1156" s="116">
        <v>3.115099282232375E-2</v>
      </c>
      <c r="AC1156" s="116">
        <v>3.5654204053148932E-2</v>
      </c>
      <c r="AD1156" s="116">
        <v>0.10932711866776053</v>
      </c>
      <c r="AE1156" s="116">
        <v>0.2230710047303586</v>
      </c>
      <c r="AF1156" s="116">
        <v>0.20240506798735233</v>
      </c>
      <c r="AG1156" s="116">
        <v>0.15761027840295522</v>
      </c>
      <c r="AH1156" s="116">
        <v>0.2585573095150705</v>
      </c>
      <c r="AI1156" s="116">
        <v>0.34076290951774468</v>
      </c>
      <c r="AJ1156" s="116">
        <v>0.55392178959722538</v>
      </c>
      <c r="AK1156" s="116">
        <v>1.0308217458419504</v>
      </c>
      <c r="AL1156" s="116">
        <v>0.37414459235015035</v>
      </c>
      <c r="AM1156" s="116">
        <v>0.41313443779674969</v>
      </c>
      <c r="AN1156" s="116">
        <v>1.0766941650008659</v>
      </c>
      <c r="AO1156" s="116">
        <v>2.4136965617420802</v>
      </c>
      <c r="AP1156" s="116">
        <v>1.9540936515061611</v>
      </c>
      <c r="AQ1156" s="116">
        <v>3.5973567417118968</v>
      </c>
      <c r="AR1156" s="116">
        <v>4.2107990966529512</v>
      </c>
      <c r="AS1156" s="116">
        <v>4.8057952250345464</v>
      </c>
      <c r="AT1156" s="116">
        <v>4.8195384196855562</v>
      </c>
      <c r="AV1156" s="116">
        <v>45.34106714657333</v>
      </c>
      <c r="AW1156" s="116">
        <v>693.00280464575735</v>
      </c>
      <c r="AX1156" s="116">
        <v>2.5388647746962412</v>
      </c>
      <c r="AY1156" s="116">
        <v>1.1957589842346537</v>
      </c>
      <c r="AZ1156" s="116">
        <v>17026.550155893361</v>
      </c>
      <c r="BA1156" s="116">
        <v>3.2967972869441362</v>
      </c>
      <c r="BB1156" s="116">
        <v>0.23247669733149645</v>
      </c>
      <c r="BC1156" s="116">
        <v>14.394526640336315</v>
      </c>
      <c r="BD1156" s="116">
        <v>28.188431123723522</v>
      </c>
      <c r="BE1156" s="116">
        <v>664.93879038280795</v>
      </c>
      <c r="BF1156" s="116">
        <v>13.43796276678605</v>
      </c>
      <c r="BG1156" s="116">
        <v>2.4350444104937501</v>
      </c>
      <c r="BH1156" s="116">
        <v>3.2290408748641979</v>
      </c>
      <c r="BI1156" s="116">
        <v>105.6727989272235</v>
      </c>
      <c r="BJ1156" s="116">
        <v>0.84397954257929519</v>
      </c>
      <c r="BK1156" s="116">
        <v>2291.9215996672865</v>
      </c>
      <c r="BL1156" s="116">
        <v>1.6705553433252722</v>
      </c>
      <c r="BM1156" s="116">
        <v>1.0129508841863371</v>
      </c>
      <c r="BN1156" s="116">
        <v>5.3190746385122267</v>
      </c>
      <c r="BO1156" s="116">
        <v>0.46683540897080406</v>
      </c>
      <c r="BP1156" s="116">
        <v>0.45915890931061298</v>
      </c>
      <c r="BQ1156" s="116">
        <v>14.181194609122997</v>
      </c>
      <c r="BR1156" s="116">
        <v>125.01023872994473</v>
      </c>
      <c r="BS1156" s="116">
        <v>31.34977095826898</v>
      </c>
      <c r="BT1156" s="116">
        <v>22.487177480614882</v>
      </c>
    </row>
    <row r="1157" spans="1:72" x14ac:dyDescent="0.3">
      <c r="A1157" s="116">
        <v>2</v>
      </c>
      <c r="B1157" s="116">
        <v>15.999999999999799</v>
      </c>
      <c r="C1157" s="116">
        <v>790</v>
      </c>
      <c r="E1157" s="116">
        <v>14.222311654761601</v>
      </c>
      <c r="F1157" s="116">
        <v>5.11372934909829</v>
      </c>
      <c r="G1157" s="116">
        <v>21.257899844453998</v>
      </c>
      <c r="H1157" s="116">
        <v>38.441950382919003</v>
      </c>
      <c r="I1157" s="116">
        <v>11.3982477638208</v>
      </c>
      <c r="K1157" s="116">
        <v>8.0224086332415894</v>
      </c>
      <c r="M1157" s="116">
        <v>1.50716001751186</v>
      </c>
      <c r="Q1157" s="160">
        <v>62.705991063299898</v>
      </c>
      <c r="R1157" s="160">
        <v>15.904868180693001</v>
      </c>
      <c r="S1157" s="160">
        <v>9.82004421471417E-2</v>
      </c>
      <c r="T1157" s="160">
        <v>2.9347267842195799E-2</v>
      </c>
      <c r="U1157" s="160">
        <v>1.8620662110567101</v>
      </c>
      <c r="V1157" s="160">
        <v>5.7150806648435397</v>
      </c>
      <c r="W1157" s="160">
        <v>2.5643638101429902</v>
      </c>
      <c r="X1157" s="164">
        <v>2.228654390706311</v>
      </c>
      <c r="Z1157" s="116">
        <v>2.2334226837390041E-2</v>
      </c>
      <c r="AA1157" s="116">
        <v>4.9880687027037504E-2</v>
      </c>
      <c r="AB1157" s="116">
        <v>3.0951856244573205E-2</v>
      </c>
      <c r="AC1157" s="116">
        <v>3.5673486746706617E-2</v>
      </c>
      <c r="AD1157" s="116">
        <v>0.10499015662329342</v>
      </c>
      <c r="AE1157" s="116">
        <v>0.20998676544342698</v>
      </c>
      <c r="AF1157" s="116">
        <v>0.19848709563284322</v>
      </c>
      <c r="AG1157" s="116">
        <v>0.1541930590251378</v>
      </c>
      <c r="AH1157" s="116">
        <v>0.25187540592133506</v>
      </c>
      <c r="AI1157" s="116">
        <v>0.34572471067963467</v>
      </c>
      <c r="AJ1157" s="116">
        <v>0.53732854272376185</v>
      </c>
      <c r="AK1157" s="116">
        <v>1.012252462771154</v>
      </c>
      <c r="AL1157" s="116">
        <v>0.36720937416437055</v>
      </c>
      <c r="AM1157" s="116">
        <v>0.41489162571518479</v>
      </c>
      <c r="AN1157" s="116">
        <v>1.0707636275698453</v>
      </c>
      <c r="AO1157" s="116">
        <v>2.3834459943028197</v>
      </c>
      <c r="AP1157" s="116">
        <v>1.961487924682439</v>
      </c>
      <c r="AQ1157" s="116">
        <v>3.6710676989970166</v>
      </c>
      <c r="AR1157" s="116">
        <v>4.3121493806326079</v>
      </c>
      <c r="AS1157" s="116">
        <v>4.9377659331063759</v>
      </c>
      <c r="AT1157" s="116">
        <v>4.9639769550321633</v>
      </c>
      <c r="AV1157" s="116">
        <v>43.437606298683249</v>
      </c>
      <c r="AW1157" s="116">
        <v>666.18158626038644</v>
      </c>
      <c r="AX1157" s="116">
        <v>2.4292999166355749</v>
      </c>
      <c r="AY1157" s="116">
        <v>1.1443086700412317</v>
      </c>
      <c r="AZ1157" s="116">
        <v>16796.926437455069</v>
      </c>
      <c r="BA1157" s="116">
        <v>3.3504484396876313</v>
      </c>
      <c r="BB1157" s="116">
        <v>0.23041153519413746</v>
      </c>
      <c r="BC1157" s="116">
        <v>14.20835638618631</v>
      </c>
      <c r="BD1157" s="116">
        <v>28.190555642890157</v>
      </c>
      <c r="BE1157" s="116">
        <v>650.80249259321033</v>
      </c>
      <c r="BF1157" s="116">
        <v>13.678617693225485</v>
      </c>
      <c r="BG1157" s="116">
        <v>2.4739985735284926</v>
      </c>
      <c r="BH1157" s="116">
        <v>3.2370470120416868</v>
      </c>
      <c r="BI1157" s="116">
        <v>104.39512254705966</v>
      </c>
      <c r="BJ1157" s="116">
        <v>0.848496752873661</v>
      </c>
      <c r="BK1157" s="116">
        <v>2330.5188588884826</v>
      </c>
      <c r="BL1157" s="116">
        <v>1.6714690662716136</v>
      </c>
      <c r="BM1157" s="116">
        <v>0.99964142760630215</v>
      </c>
      <c r="BN1157" s="116">
        <v>5.2328961981867987</v>
      </c>
      <c r="BO1157" s="116">
        <v>0.45788627375981977</v>
      </c>
      <c r="BP1157" s="116">
        <v>0.44929696289455662</v>
      </c>
      <c r="BQ1157" s="116">
        <v>14.541148891979951</v>
      </c>
      <c r="BR1157" s="116">
        <v>124.36755248818307</v>
      </c>
      <c r="BS1157" s="116">
        <v>31.623530892909244</v>
      </c>
      <c r="BT1157" s="116">
        <v>22.683545366221825</v>
      </c>
    </row>
    <row r="1158" spans="1:72" x14ac:dyDescent="0.3">
      <c r="A1158" s="116">
        <v>2</v>
      </c>
      <c r="B1158" s="116">
        <v>16</v>
      </c>
      <c r="C1158" s="116">
        <v>800</v>
      </c>
      <c r="E1158" s="116">
        <v>15.4781076865287</v>
      </c>
      <c r="F1158" s="116">
        <v>6.7075897764827896</v>
      </c>
      <c r="G1158" s="116">
        <v>17.448470712865898</v>
      </c>
      <c r="H1158" s="116">
        <v>40.093015589791797</v>
      </c>
      <c r="I1158" s="116">
        <v>10.461342058990599</v>
      </c>
      <c r="J1158" s="116">
        <v>0.30574602092189701</v>
      </c>
      <c r="K1158" s="116">
        <v>8.6690094578998895</v>
      </c>
      <c r="M1158" s="116">
        <v>0.83671869651843001</v>
      </c>
      <c r="Q1158" s="160">
        <v>63.019083741558099</v>
      </c>
      <c r="R1158" s="160">
        <v>16.002205999117301</v>
      </c>
      <c r="S1158" s="160">
        <v>9.9727590628853793E-2</v>
      </c>
      <c r="T1158" s="160">
        <v>3.35353431265887E-2</v>
      </c>
      <c r="U1158" s="160">
        <v>1.94802229680532</v>
      </c>
      <c r="V1158" s="160">
        <v>5.7585230172382298</v>
      </c>
      <c r="W1158" s="160">
        <v>2.4246407725605001</v>
      </c>
      <c r="X1158" s="164">
        <v>2.3750004876627728</v>
      </c>
      <c r="Z1158" s="116">
        <v>1.6915934339401487E-2</v>
      </c>
      <c r="AA1158" s="116">
        <v>3.8052412006860582E-2</v>
      </c>
      <c r="AB1158" s="116">
        <v>3.0706850155440061E-2</v>
      </c>
      <c r="AC1158" s="116">
        <v>3.478467094435321E-2</v>
      </c>
      <c r="AD1158" s="116">
        <v>8.9115156782534136E-2</v>
      </c>
      <c r="AE1158" s="116">
        <v>0.48926336358299799</v>
      </c>
      <c r="AF1158" s="116">
        <v>0.56936626537505897</v>
      </c>
      <c r="AG1158" s="116">
        <v>0.11154308249068473</v>
      </c>
      <c r="AH1158" s="116">
        <v>0.18155522315791939</v>
      </c>
      <c r="AI1158" s="116">
        <v>0.32517518294760273</v>
      </c>
      <c r="AJ1158" s="116">
        <v>0.40864240844256117</v>
      </c>
      <c r="AK1158" s="116">
        <v>0.85816084958237726</v>
      </c>
      <c r="AL1158" s="116">
        <v>0.35248100070076105</v>
      </c>
      <c r="AM1158" s="116">
        <v>0.41124318250031222</v>
      </c>
      <c r="AN1158" s="116">
        <v>0.93894721391225333</v>
      </c>
      <c r="AO1158" s="116">
        <v>2.3843825475813558</v>
      </c>
      <c r="AP1158" s="116">
        <v>1.8450602271547272</v>
      </c>
      <c r="AQ1158" s="116">
        <v>3.6556641849396256</v>
      </c>
      <c r="AR1158" s="116">
        <v>4.3495728024668132</v>
      </c>
      <c r="AS1158" s="116">
        <v>5.0135805048859998</v>
      </c>
      <c r="AT1158" s="116">
        <v>5.079228749390805</v>
      </c>
      <c r="AV1158" s="116">
        <v>41.459971882459449</v>
      </c>
      <c r="AW1158" s="116">
        <v>659.28941667647223</v>
      </c>
      <c r="AX1158" s="116">
        <v>2.2685135755770767</v>
      </c>
      <c r="AY1158" s="116">
        <v>1.0737376489145223</v>
      </c>
      <c r="AZ1158" s="116">
        <v>16955.940609836307</v>
      </c>
      <c r="BA1158" s="116">
        <v>1.9003521153493468</v>
      </c>
      <c r="BB1158" s="116">
        <v>0.11320264555067029</v>
      </c>
      <c r="BC1158" s="116">
        <v>15.658915043634469</v>
      </c>
      <c r="BD1158" s="116">
        <v>32.767208213228336</v>
      </c>
      <c r="BE1158" s="116">
        <v>664.6668091307348</v>
      </c>
      <c r="BF1158" s="116">
        <v>16.494280665042304</v>
      </c>
      <c r="BG1158" s="116">
        <v>2.8405383166508984</v>
      </c>
      <c r="BH1158" s="116">
        <v>3.2692393892365121</v>
      </c>
      <c r="BI1158" s="116">
        <v>103.50903661557274</v>
      </c>
      <c r="BJ1158" s="116">
        <v>0.94896965262087696</v>
      </c>
      <c r="BK1158" s="116">
        <v>2348.3262298886966</v>
      </c>
      <c r="BL1158" s="116">
        <v>1.7791924254798386</v>
      </c>
      <c r="BM1158" s="116">
        <v>1.0139869724807538</v>
      </c>
      <c r="BN1158" s="116">
        <v>5.2465043756192413</v>
      </c>
      <c r="BO1158" s="116">
        <v>0.45636119316945617</v>
      </c>
      <c r="BP1158" s="116">
        <v>0.44448528015570787</v>
      </c>
      <c r="BQ1158" s="116">
        <v>16.787170530380724</v>
      </c>
      <c r="BR1158" s="116">
        <v>126.68755452096323</v>
      </c>
      <c r="BS1158" s="116">
        <v>35.229321965733007</v>
      </c>
      <c r="BT1158" s="116">
        <v>25.269977781327476</v>
      </c>
    </row>
    <row r="1159" spans="1:72" x14ac:dyDescent="0.3">
      <c r="A1159" s="116">
        <v>2</v>
      </c>
      <c r="B1159" s="116">
        <v>16</v>
      </c>
      <c r="C1159" s="116">
        <v>810</v>
      </c>
      <c r="E1159" s="116">
        <v>16.8242568174262</v>
      </c>
      <c r="F1159" s="116">
        <v>8.6434177373575292</v>
      </c>
      <c r="G1159" s="116">
        <v>13.076297149086701</v>
      </c>
      <c r="H1159" s="116">
        <v>41.978577022905299</v>
      </c>
      <c r="I1159" s="116">
        <v>9.4319667301017809</v>
      </c>
      <c r="J1159" s="116">
        <v>0.69414026296729403</v>
      </c>
      <c r="K1159" s="116">
        <v>9.3513442801552102</v>
      </c>
      <c r="Q1159" s="160">
        <v>63.176627413542398</v>
      </c>
      <c r="R1159" s="160">
        <v>16.147397033102699</v>
      </c>
      <c r="S1159" s="160">
        <v>0.12112167875214699</v>
      </c>
      <c r="T1159" s="160">
        <v>4.0497802164661999E-2</v>
      </c>
      <c r="U1159" s="160">
        <v>2.0649906886837801</v>
      </c>
      <c r="V1159" s="160">
        <v>5.7711174958381504</v>
      </c>
      <c r="W1159" s="160">
        <v>2.3091178228793998</v>
      </c>
      <c r="X1159" s="164">
        <v>2.4992737220492898</v>
      </c>
      <c r="Z1159" s="116">
        <v>1.0382010469201732E-2</v>
      </c>
      <c r="AA1159" s="116">
        <v>2.3458418003609701E-2</v>
      </c>
      <c r="AB1159" s="116">
        <v>3.0450445753358611E-2</v>
      </c>
      <c r="AC1159" s="116">
        <v>3.3733825090541569E-2</v>
      </c>
      <c r="AD1159" s="116">
        <v>7.0290650913877345E-2</v>
      </c>
      <c r="AE1159" s="116">
        <v>0.84804898927548866</v>
      </c>
      <c r="AF1159" s="116">
        <v>1.043125135719692</v>
      </c>
      <c r="AG1159" s="116">
        <v>5.9376015077890358E-2</v>
      </c>
      <c r="AH1159" s="116">
        <v>9.5762441007809507E-2</v>
      </c>
      <c r="AI1159" s="116">
        <v>0.29863440675816194</v>
      </c>
      <c r="AJ1159" s="116">
        <v>0.25265832371624863</v>
      </c>
      <c r="AK1159" s="116">
        <v>0.67204988278160471</v>
      </c>
      <c r="AL1159" s="116">
        <v>0.33678195802659139</v>
      </c>
      <c r="AM1159" s="116">
        <v>0.40785358811056943</v>
      </c>
      <c r="AN1159" s="116">
        <v>0.77783489548710805</v>
      </c>
      <c r="AO1159" s="116">
        <v>2.4111450446907319</v>
      </c>
      <c r="AP1159" s="116">
        <v>1.7034985533485403</v>
      </c>
      <c r="AQ1159" s="116">
        <v>3.6322212813952581</v>
      </c>
      <c r="AR1159" s="116">
        <v>4.3885539395916693</v>
      </c>
      <c r="AS1159" s="116">
        <v>5.0964010255849148</v>
      </c>
      <c r="AT1159" s="116">
        <v>5.2090121415110913</v>
      </c>
      <c r="AV1159" s="116">
        <v>39.631862951785088</v>
      </c>
      <c r="AW1159" s="116">
        <v>656.44308556993212</v>
      </c>
      <c r="AX1159" s="116">
        <v>2.1180973297420707</v>
      </c>
      <c r="AY1159" s="116">
        <v>1.0074474405518852</v>
      </c>
      <c r="AZ1159" s="116">
        <v>17209.901581914739</v>
      </c>
      <c r="BA1159" s="116">
        <v>1.2362444658553042</v>
      </c>
      <c r="BB1159" s="116">
        <v>6.9506014792345264E-2</v>
      </c>
      <c r="BC1159" s="116">
        <v>17.92040500585885</v>
      </c>
      <c r="BD1159" s="116">
        <v>40.743271815352351</v>
      </c>
      <c r="BE1159" s="116">
        <v>685.39222532619851</v>
      </c>
      <c r="BF1159" s="116">
        <v>21.802728526362795</v>
      </c>
      <c r="BG1159" s="116">
        <v>3.4377253514523169</v>
      </c>
      <c r="BH1159" s="116">
        <v>3.3008933970498164</v>
      </c>
      <c r="BI1159" s="116">
        <v>102.4675322339825</v>
      </c>
      <c r="BJ1159" s="116">
        <v>1.1040065925816449</v>
      </c>
      <c r="BK1159" s="116">
        <v>2344.4110907340382</v>
      </c>
      <c r="BL1159" s="116">
        <v>1.924120084870343</v>
      </c>
      <c r="BM1159" s="116">
        <v>1.0315518109218593</v>
      </c>
      <c r="BN1159" s="116">
        <v>5.2639092011012769</v>
      </c>
      <c r="BO1159" s="116">
        <v>0.45482268642162227</v>
      </c>
      <c r="BP1159" s="116">
        <v>0.43924771620837338</v>
      </c>
      <c r="BQ1159" s="116">
        <v>17.786150875556348</v>
      </c>
      <c r="BR1159" s="116">
        <v>130.20593614775987</v>
      </c>
      <c r="BS1159" s="116">
        <v>40.797946909205201</v>
      </c>
      <c r="BT1159" s="116">
        <v>29.264350103649306</v>
      </c>
    </row>
    <row r="1160" spans="1:72" x14ac:dyDescent="0.3">
      <c r="A1160" s="116">
        <v>2</v>
      </c>
      <c r="B1160" s="116">
        <v>16</v>
      </c>
      <c r="C1160" s="116">
        <v>820</v>
      </c>
      <c r="E1160" s="116">
        <v>18.212989575500401</v>
      </c>
      <c r="F1160" s="116">
        <v>9.9443965375233798</v>
      </c>
      <c r="G1160" s="116">
        <v>9.2355475827316305</v>
      </c>
      <c r="H1160" s="116">
        <v>43.390426439621798</v>
      </c>
      <c r="I1160" s="116">
        <v>8.4056509388279803</v>
      </c>
      <c r="J1160" s="116">
        <v>0.738168764816451</v>
      </c>
      <c r="K1160" s="116">
        <v>10.0728201609784</v>
      </c>
      <c r="Q1160" s="160">
        <v>63.408237955294801</v>
      </c>
      <c r="R1160" s="160">
        <v>16.249231387472399</v>
      </c>
      <c r="S1160" s="160">
        <v>0.154112768719189</v>
      </c>
      <c r="T1160" s="160">
        <v>5.3429991817630702E-2</v>
      </c>
      <c r="U1160" s="160">
        <v>2.1799771732030901</v>
      </c>
      <c r="V1160" s="160">
        <v>5.7636451993372901</v>
      </c>
      <c r="W1160" s="160">
        <v>2.1982658077275099</v>
      </c>
      <c r="X1160" s="164">
        <v>2.6219054943567284</v>
      </c>
      <c r="Z1160" s="116">
        <v>8.232354717055022E-3</v>
      </c>
      <c r="AA1160" s="116">
        <v>2.1635352563540225E-2</v>
      </c>
      <c r="AB1160" s="116">
        <v>3.0478030819555243E-2</v>
      </c>
      <c r="AC1160" s="116">
        <v>3.3127220961693862E-2</v>
      </c>
      <c r="AD1160" s="116">
        <v>5.9144051928399929E-2</v>
      </c>
      <c r="AE1160" s="116">
        <v>0.86435376870373926</v>
      </c>
      <c r="AF1160" s="116">
        <v>1.09121339583423</v>
      </c>
      <c r="AG1160" s="116">
        <v>4.8309297603043276E-2</v>
      </c>
      <c r="AH1160" s="116">
        <v>7.5865066198598424E-2</v>
      </c>
      <c r="AI1160" s="116">
        <v>0.29712958920561233</v>
      </c>
      <c r="AJ1160" s="116">
        <v>0.20608153011137326</v>
      </c>
      <c r="AK1160" s="116">
        <v>0.60818299056959835</v>
      </c>
      <c r="AL1160" s="116">
        <v>0.317991101788899</v>
      </c>
      <c r="AM1160" s="116">
        <v>0.40164120769730599</v>
      </c>
      <c r="AN1160" s="116">
        <v>0.73584958506053877</v>
      </c>
      <c r="AO1160" s="116">
        <v>2.3638119337418586</v>
      </c>
      <c r="AP1160" s="116">
        <v>1.6573781683489068</v>
      </c>
      <c r="AQ1160" s="116">
        <v>3.6514514358187524</v>
      </c>
      <c r="AR1160" s="116">
        <v>4.4370384983597866</v>
      </c>
      <c r="AS1160" s="116">
        <v>5.1798855893369655</v>
      </c>
      <c r="AT1160" s="116">
        <v>5.3141267238507499</v>
      </c>
      <c r="AV1160" s="116">
        <v>37.116873011802767</v>
      </c>
      <c r="AW1160" s="116">
        <v>616.79029654521878</v>
      </c>
      <c r="AX1160" s="116">
        <v>1.9801314001810495</v>
      </c>
      <c r="AY1160" s="116">
        <v>0.94522229436077265</v>
      </c>
      <c r="AZ1160" s="116">
        <v>16926.578481273213</v>
      </c>
      <c r="BA1160" s="116">
        <v>1.2147675202179358</v>
      </c>
      <c r="BB1160" s="116">
        <v>6.7000859690142106E-2</v>
      </c>
      <c r="BC1160" s="116">
        <v>17.596052086677432</v>
      </c>
      <c r="BD1160" s="116">
        <v>41.363324468268864</v>
      </c>
      <c r="BE1160" s="116">
        <v>671.67393028712172</v>
      </c>
      <c r="BF1160" s="116">
        <v>23.525867819915042</v>
      </c>
      <c r="BG1160" s="116">
        <v>3.6789344915703448</v>
      </c>
      <c r="BH1160" s="116">
        <v>3.3468616547560552</v>
      </c>
      <c r="BI1160" s="116">
        <v>101.83693618969473</v>
      </c>
      <c r="BJ1160" s="116">
        <v>1.1480188212054383</v>
      </c>
      <c r="BK1160" s="116">
        <v>2409.0323329876132</v>
      </c>
      <c r="BL1160" s="116">
        <v>1.98354638379554</v>
      </c>
      <c r="BM1160" s="116">
        <v>1.0383321744625287</v>
      </c>
      <c r="BN1160" s="116">
        <v>5.2741356165744593</v>
      </c>
      <c r="BO1160" s="116">
        <v>0.45365012201904509</v>
      </c>
      <c r="BP1160" s="116">
        <v>0.436578496499545</v>
      </c>
      <c r="BQ1160" s="116">
        <v>18.130625873098545</v>
      </c>
      <c r="BR1160" s="116">
        <v>127.35241926209183</v>
      </c>
      <c r="BS1160" s="116">
        <v>40.304440616661864</v>
      </c>
      <c r="BT1160" s="116">
        <v>28.910358248238474</v>
      </c>
    </row>
    <row r="1161" spans="1:72" x14ac:dyDescent="0.3">
      <c r="A1161" s="116">
        <v>2</v>
      </c>
      <c r="B1161" s="116">
        <v>16</v>
      </c>
      <c r="C1161" s="116">
        <v>830</v>
      </c>
      <c r="E1161" s="116">
        <v>19.0446686621076</v>
      </c>
      <c r="F1161" s="116">
        <v>10.610834519541999</v>
      </c>
      <c r="G1161" s="116">
        <v>6.8856112949773101</v>
      </c>
      <c r="H1161" s="116">
        <v>44.609840987100696</v>
      </c>
      <c r="I1161" s="116">
        <v>7.87252517001866</v>
      </c>
      <c r="J1161" s="116">
        <v>0.76847999747676299</v>
      </c>
      <c r="K1161" s="116">
        <v>10.2080393687769</v>
      </c>
      <c r="Q1161" s="160">
        <v>63.502460700782102</v>
      </c>
      <c r="R1161" s="160">
        <v>16.334156118862602</v>
      </c>
      <c r="S1161" s="160">
        <v>0.16285782005611801</v>
      </c>
      <c r="T1161" s="160">
        <v>5.7375908782309498E-2</v>
      </c>
      <c r="U1161" s="160">
        <v>2.2130142027220598</v>
      </c>
      <c r="V1161" s="160">
        <v>5.7992800510872797</v>
      </c>
      <c r="W1161" s="160">
        <v>2.1335584791011302</v>
      </c>
      <c r="X1161" s="164">
        <v>2.718125660905494</v>
      </c>
      <c r="Z1161" s="116">
        <v>6.9187836005887423E-3</v>
      </c>
      <c r="AA1161" s="116">
        <v>2.0316608688097509E-2</v>
      </c>
      <c r="AB1161" s="116">
        <v>3.0111216847187015E-2</v>
      </c>
      <c r="AC1161" s="116">
        <v>3.2569533693046465E-2</v>
      </c>
      <c r="AD1161" s="116">
        <v>5.1574925341364999E-2</v>
      </c>
      <c r="AE1161" s="116">
        <v>0.87792456539912234</v>
      </c>
      <c r="AF1161" s="116">
        <v>1.1254533262376802</v>
      </c>
      <c r="AG1161" s="116">
        <v>4.1151357092134508E-2</v>
      </c>
      <c r="AH1161" s="116">
        <v>6.3344060992202245E-2</v>
      </c>
      <c r="AI1161" s="116">
        <v>0.28957282341495694</v>
      </c>
      <c r="AJ1161" s="116">
        <v>0.17757611678565458</v>
      </c>
      <c r="AK1161" s="116">
        <v>0.57144222297500402</v>
      </c>
      <c r="AL1161" s="116">
        <v>0.30774768094950233</v>
      </c>
      <c r="AM1161" s="116">
        <v>0.40044955757139195</v>
      </c>
      <c r="AN1161" s="116">
        <v>0.70860726003767527</v>
      </c>
      <c r="AO1161" s="116">
        <v>2.3442660223189939</v>
      </c>
      <c r="AP1161" s="116">
        <v>1.6393452588394677</v>
      </c>
      <c r="AQ1161" s="116">
        <v>3.6893778258262517</v>
      </c>
      <c r="AR1161" s="116">
        <v>4.4994249450609525</v>
      </c>
      <c r="AS1161" s="116">
        <v>5.2697725482069373</v>
      </c>
      <c r="AT1161" s="116">
        <v>5.4189604936497746</v>
      </c>
      <c r="AV1161" s="116">
        <v>35.756583922338145</v>
      </c>
      <c r="AW1161" s="116">
        <v>595.71549477349026</v>
      </c>
      <c r="AX1161" s="116">
        <v>1.9085451067546224</v>
      </c>
      <c r="AY1161" s="116">
        <v>0.91213371576544577</v>
      </c>
      <c r="AZ1161" s="116">
        <v>16802.851499297358</v>
      </c>
      <c r="BA1161" s="116">
        <v>1.1984374673274265</v>
      </c>
      <c r="BB1161" s="116">
        <v>6.5361029640999213E-2</v>
      </c>
      <c r="BC1161" s="116">
        <v>17.429318207299527</v>
      </c>
      <c r="BD1161" s="116">
        <v>41.782658173286961</v>
      </c>
      <c r="BE1161" s="116">
        <v>672.10389791580212</v>
      </c>
      <c r="BF1161" s="116">
        <v>24.685519915532058</v>
      </c>
      <c r="BG1161" s="116">
        <v>3.8281343370445136</v>
      </c>
      <c r="BH1161" s="116">
        <v>3.36681309397391</v>
      </c>
      <c r="BI1161" s="116">
        <v>101.04308470873882</v>
      </c>
      <c r="BJ1161" s="116">
        <v>1.1778531540089421</v>
      </c>
      <c r="BK1161" s="116">
        <v>2440.3713037099037</v>
      </c>
      <c r="BL1161" s="116">
        <v>2.0097733330849663</v>
      </c>
      <c r="BM1161" s="116">
        <v>1.0355046762213245</v>
      </c>
      <c r="BN1161" s="116">
        <v>5.2439738494194756</v>
      </c>
      <c r="BO1161" s="116">
        <v>0.44978148603453189</v>
      </c>
      <c r="BP1161" s="116">
        <v>0.43190607403311154</v>
      </c>
      <c r="BQ1161" s="116">
        <v>18.335657713930487</v>
      </c>
      <c r="BR1161" s="116">
        <v>128.1669049494223</v>
      </c>
      <c r="BS1161" s="116">
        <v>40.354417905137701</v>
      </c>
      <c r="BT1161" s="116">
        <v>28.946206936174733</v>
      </c>
    </row>
    <row r="1162" spans="1:72" x14ac:dyDescent="0.3">
      <c r="A1162" s="116">
        <v>2</v>
      </c>
      <c r="B1162" s="116">
        <v>16.000000000000099</v>
      </c>
      <c r="C1162" s="116">
        <v>840</v>
      </c>
      <c r="E1162" s="116">
        <v>20.5951854899469</v>
      </c>
      <c r="F1162" s="116">
        <v>11.897604526927401</v>
      </c>
      <c r="G1162" s="116">
        <v>3.0456897704730999</v>
      </c>
      <c r="H1162" s="116">
        <v>46.030225935369501</v>
      </c>
      <c r="I1162" s="116">
        <v>6.7830192337347901</v>
      </c>
      <c r="J1162" s="116">
        <v>0.81708996639274001</v>
      </c>
      <c r="K1162" s="116">
        <v>10.831185077155601</v>
      </c>
      <c r="Q1162" s="160">
        <v>63.783960739671897</v>
      </c>
      <c r="R1162" s="160">
        <v>16.414480051288301</v>
      </c>
      <c r="S1162" s="160">
        <v>0.18429451167098901</v>
      </c>
      <c r="T1162" s="160">
        <v>6.3405046794679398E-2</v>
      </c>
      <c r="U1162" s="160">
        <v>2.2909928800949699</v>
      </c>
      <c r="V1162" s="160">
        <v>5.8076248098780399</v>
      </c>
      <c r="W1162" s="160">
        <v>2.0303883143414101</v>
      </c>
      <c r="X1162" s="164">
        <v>2.8603517705734229</v>
      </c>
      <c r="Z1162" s="116">
        <v>4.7545976013991017E-3</v>
      </c>
      <c r="AA1162" s="116">
        <v>1.8353406760494975E-2</v>
      </c>
      <c r="AB1162" s="116">
        <v>3.0035182514036841E-2</v>
      </c>
      <c r="AC1162" s="116">
        <v>3.1865157016541246E-2</v>
      </c>
      <c r="AD1162" s="116">
        <v>4.01679119582335E-2</v>
      </c>
      <c r="AE1162" s="116">
        <v>0.89908474355345191</v>
      </c>
      <c r="AF1162" s="116">
        <v>1.1799506975629084</v>
      </c>
      <c r="AG1162" s="116">
        <v>2.9951599291706446E-2</v>
      </c>
      <c r="AH1162" s="116">
        <v>4.3328406291126262E-2</v>
      </c>
      <c r="AI1162" s="116">
        <v>0.28563600025701147</v>
      </c>
      <c r="AJ1162" s="116">
        <v>0.13087984255335303</v>
      </c>
      <c r="AK1162" s="116">
        <v>0.50749317401456484</v>
      </c>
      <c r="AL1162" s="116">
        <v>0.28923744212700375</v>
      </c>
      <c r="AM1162" s="116">
        <v>0.39428564183931952</v>
      </c>
      <c r="AN1162" s="116">
        <v>0.66523215665934987</v>
      </c>
      <c r="AO1162" s="116">
        <v>2.3053684164550869</v>
      </c>
      <c r="AP1162" s="116">
        <v>1.5933056698551027</v>
      </c>
      <c r="AQ1162" s="116">
        <v>3.7090362012302802</v>
      </c>
      <c r="AR1162" s="116">
        <v>4.5485325623022721</v>
      </c>
      <c r="AS1162" s="116">
        <v>5.3539937174522594</v>
      </c>
      <c r="AT1162" s="116">
        <v>5.5249023609202528</v>
      </c>
      <c r="AV1162" s="116">
        <v>33.424366764818302</v>
      </c>
      <c r="AW1162" s="116">
        <v>558.89267894236627</v>
      </c>
      <c r="AX1162" s="116">
        <v>1.7841505441046805</v>
      </c>
      <c r="AY1162" s="116">
        <v>0.85517478854121476</v>
      </c>
      <c r="AZ1162" s="116">
        <v>16403.861226332134</v>
      </c>
      <c r="BA1162" s="116">
        <v>1.1740809526158125</v>
      </c>
      <c r="BB1162" s="116">
        <v>6.2997490356482957E-2</v>
      </c>
      <c r="BC1162" s="116">
        <v>16.976090982641001</v>
      </c>
      <c r="BD1162" s="116">
        <v>42.020880579567041</v>
      </c>
      <c r="BE1162" s="116">
        <v>659.85138139110757</v>
      </c>
      <c r="BF1162" s="116">
        <v>26.623488114057288</v>
      </c>
      <c r="BG1162" s="116">
        <v>4.1055900723411876</v>
      </c>
      <c r="BH1162" s="116">
        <v>3.3974540864050224</v>
      </c>
      <c r="BI1162" s="116">
        <v>100.186184957686</v>
      </c>
      <c r="BJ1162" s="116">
        <v>1.2258603996495245</v>
      </c>
      <c r="BK1162" s="116">
        <v>2502.3590095360405</v>
      </c>
      <c r="BL1162" s="116">
        <v>2.0732598020783461</v>
      </c>
      <c r="BM1162" s="116">
        <v>1.0440781319198522</v>
      </c>
      <c r="BN1162" s="116">
        <v>5.2649422415300524</v>
      </c>
      <c r="BO1162" s="116">
        <v>0.4497136626769711</v>
      </c>
      <c r="BP1162" s="116">
        <v>0.4304385290373926</v>
      </c>
      <c r="BQ1162" s="116">
        <v>18.636948011294706</v>
      </c>
      <c r="BR1162" s="116">
        <v>125.32927259603653</v>
      </c>
      <c r="BS1162" s="116">
        <v>39.439060022357502</v>
      </c>
      <c r="BT1162" s="116">
        <v>28.289621113083445</v>
      </c>
    </row>
    <row r="1163" spans="1:72" x14ac:dyDescent="0.3">
      <c r="A1163" s="116">
        <v>2</v>
      </c>
      <c r="B1163" s="116">
        <v>16</v>
      </c>
      <c r="C1163" s="116">
        <v>850</v>
      </c>
      <c r="E1163" s="116">
        <v>21.893967341570502</v>
      </c>
      <c r="F1163" s="116">
        <v>12.9116749928492</v>
      </c>
      <c r="G1163" s="116">
        <v>0.181949320222628</v>
      </c>
      <c r="H1163" s="116">
        <v>46.965034776928299</v>
      </c>
      <c r="I1163" s="116">
        <v>5.9372711525444801</v>
      </c>
      <c r="J1163" s="116">
        <v>0.85739843831687201</v>
      </c>
      <c r="K1163" s="116">
        <v>11.252703977568</v>
      </c>
      <c r="Q1163" s="160">
        <v>63.970300980228103</v>
      </c>
      <c r="R1163" s="160">
        <v>16.484289959849299</v>
      </c>
      <c r="S1163" s="160">
        <v>0.20966435901192201</v>
      </c>
      <c r="T1163" s="160">
        <v>7.8466881556664494E-2</v>
      </c>
      <c r="U1163" s="160">
        <v>2.3801252729083999</v>
      </c>
      <c r="V1163" s="160">
        <v>5.8088404909034796</v>
      </c>
      <c r="W1163" s="160">
        <v>1.9485294546818701</v>
      </c>
      <c r="X1163" s="164">
        <v>2.9811407145764033</v>
      </c>
      <c r="Z1163" s="116">
        <v>3.1382927486927571E-3</v>
      </c>
      <c r="AA1163" s="116">
        <v>1.6824343556882018E-2</v>
      </c>
      <c r="AB1163" s="116">
        <v>2.9989811786007584E-2</v>
      </c>
      <c r="AC1163" s="116">
        <v>3.1281646027489014E-2</v>
      </c>
      <c r="AD1163" s="116">
        <v>3.1544621035160418E-2</v>
      </c>
      <c r="AE1163" s="116">
        <v>0.91914672796190955</v>
      </c>
      <c r="AF1163" s="116">
        <v>1.2262293216785185</v>
      </c>
      <c r="AG1163" s="116">
        <v>2.1549281424180108E-2</v>
      </c>
      <c r="AH1163" s="116">
        <v>2.8364305503193653E-2</v>
      </c>
      <c r="AI1163" s="116">
        <v>0.28162559280600319</v>
      </c>
      <c r="AJ1163" s="116">
        <v>9.5890715662986403E-2</v>
      </c>
      <c r="AK1163" s="116">
        <v>0.45881037820270598</v>
      </c>
      <c r="AL1163" s="116">
        <v>0.2753304856176555</v>
      </c>
      <c r="AM1163" s="116">
        <v>0.38902724581913944</v>
      </c>
      <c r="AN1163" s="116">
        <v>0.63132138389976644</v>
      </c>
      <c r="AO1163" s="116">
        <v>2.2826085477855234</v>
      </c>
      <c r="AP1163" s="116">
        <v>1.5552145256772931</v>
      </c>
      <c r="AQ1163" s="116">
        <v>3.7143455396713279</v>
      </c>
      <c r="AR1163" s="116">
        <v>4.5735632974601934</v>
      </c>
      <c r="AS1163" s="116">
        <v>5.4030405662504846</v>
      </c>
      <c r="AT1163" s="116">
        <v>5.5896533676535265</v>
      </c>
      <c r="AV1163" s="116">
        <v>31.663455768489079</v>
      </c>
      <c r="AW1163" s="116">
        <v>531.06572777203075</v>
      </c>
      <c r="AX1163" s="116">
        <v>1.6916736913242172</v>
      </c>
      <c r="AY1163" s="116">
        <v>0.81259323135191286</v>
      </c>
      <c r="AZ1163" s="116">
        <v>16017.917030937551</v>
      </c>
      <c r="BA1163" s="116">
        <v>1.15280085298252</v>
      </c>
      <c r="BB1163" s="116">
        <v>6.1187429233061925E-2</v>
      </c>
      <c r="BC1163" s="116">
        <v>16.541477218258205</v>
      </c>
      <c r="BD1163" s="116">
        <v>41.892390064959983</v>
      </c>
      <c r="BE1163" s="116">
        <v>650.61200027075768</v>
      </c>
      <c r="BF1163" s="116">
        <v>28.076876191979423</v>
      </c>
      <c r="BG1163" s="116">
        <v>4.3305171435773593</v>
      </c>
      <c r="BH1163" s="116">
        <v>3.4102215994503569</v>
      </c>
      <c r="BI1163" s="116">
        <v>99.465674017168894</v>
      </c>
      <c r="BJ1163" s="116">
        <v>1.263974360608743</v>
      </c>
      <c r="BK1163" s="116">
        <v>2545.7744150113708</v>
      </c>
      <c r="BL1163" s="116">
        <v>2.1274280005541648</v>
      </c>
      <c r="BM1163" s="116">
        <v>1.0544643281372197</v>
      </c>
      <c r="BN1163" s="116">
        <v>5.3017954528257514</v>
      </c>
      <c r="BO1163" s="116">
        <v>0.45156156811824888</v>
      </c>
      <c r="BP1163" s="116">
        <v>0.43120782947859587</v>
      </c>
      <c r="BQ1163" s="116">
        <v>18.840485168800281</v>
      </c>
      <c r="BR1163" s="116">
        <v>122.71540953621559</v>
      </c>
      <c r="BS1163" s="116">
        <v>38.360799798694948</v>
      </c>
      <c r="BT1163" s="116">
        <v>27.516185509612409</v>
      </c>
    </row>
    <row r="1164" spans="1:72" x14ac:dyDescent="0.3">
      <c r="A1164" s="116">
        <v>2</v>
      </c>
      <c r="B1164" s="116">
        <v>16.000000000000099</v>
      </c>
      <c r="C1164" s="116">
        <v>860</v>
      </c>
      <c r="E1164" s="116">
        <v>22.509283474183899</v>
      </c>
      <c r="F1164" s="116">
        <v>12.9051432071857</v>
      </c>
      <c r="H1164" s="116">
        <v>47.064185523639097</v>
      </c>
      <c r="I1164" s="116">
        <v>5.7563253986289604</v>
      </c>
      <c r="J1164" s="116">
        <v>0.86008605857061304</v>
      </c>
      <c r="K1164" s="116">
        <v>10.9049763377917</v>
      </c>
      <c r="Q1164" s="160">
        <v>64.129486357727203</v>
      </c>
      <c r="R1164" s="160">
        <v>16.5107339087348</v>
      </c>
      <c r="S1164" s="160">
        <v>0.23833429852489299</v>
      </c>
      <c r="T1164" s="160">
        <v>8.2256063061138099E-2</v>
      </c>
      <c r="U1164" s="160">
        <v>2.43343551705969</v>
      </c>
      <c r="V1164" s="160">
        <v>5.8180213668068701</v>
      </c>
      <c r="W1164" s="160">
        <v>1.9016201902701999</v>
      </c>
      <c r="X1164" s="164">
        <v>3.0595075696899241</v>
      </c>
      <c r="Z1164" s="116">
        <v>2.9971315123307469E-3</v>
      </c>
      <c r="AA1164" s="116">
        <v>1.6281164789716075E-2</v>
      </c>
      <c r="AB1164" s="116">
        <v>2.9549131773666009E-2</v>
      </c>
      <c r="AC1164" s="116">
        <v>3.0861041562343674E-2</v>
      </c>
      <c r="AD1164" s="116">
        <v>3.0020197766722115E-2</v>
      </c>
      <c r="AE1164" s="116">
        <v>0.92052660804492192</v>
      </c>
      <c r="AF1164" s="116">
        <v>1.2293145618342947</v>
      </c>
      <c r="AG1164" s="116">
        <v>2.0510343511566446E-2</v>
      </c>
      <c r="AH1164" s="116">
        <v>2.6951235823357136E-2</v>
      </c>
      <c r="AI1164" s="116">
        <v>0.27245892465989063</v>
      </c>
      <c r="AJ1164" s="116">
        <v>9.3178260054826739E-2</v>
      </c>
      <c r="AK1164" s="116">
        <v>0.45535667606870533</v>
      </c>
      <c r="AL1164" s="116">
        <v>0.27428796954142759</v>
      </c>
      <c r="AM1164" s="116">
        <v>0.38839935947535159</v>
      </c>
      <c r="AN1164" s="116">
        <v>0.62388807892997844</v>
      </c>
      <c r="AO1164" s="116">
        <v>2.2806488561384914</v>
      </c>
      <c r="AP1164" s="116">
        <v>1.5531776396293708</v>
      </c>
      <c r="AQ1164" s="116">
        <v>3.716710573679594</v>
      </c>
      <c r="AR1164" s="116">
        <v>4.578036037519893</v>
      </c>
      <c r="AS1164" s="116">
        <v>5.4096000706524299</v>
      </c>
      <c r="AT1164" s="116">
        <v>5.597619715640719</v>
      </c>
      <c r="AV1164" s="116">
        <v>30.824658541690198</v>
      </c>
      <c r="AW1164" s="116">
        <v>518.49060331382327</v>
      </c>
      <c r="AX1164" s="116">
        <v>1.6532880135436616</v>
      </c>
      <c r="AY1164" s="116">
        <v>0.79420517259509937</v>
      </c>
      <c r="AZ1164" s="116">
        <v>15709.770232040624</v>
      </c>
      <c r="BA1164" s="116">
        <v>1.1508761321665399</v>
      </c>
      <c r="BB1164" s="116">
        <v>6.1135539086778025E-2</v>
      </c>
      <c r="BC1164" s="116">
        <v>16.183482724098159</v>
      </c>
      <c r="BD1164" s="116">
        <v>41.060659358245807</v>
      </c>
      <c r="BE1164" s="116">
        <v>654.613667484968</v>
      </c>
      <c r="BF1164" s="116">
        <v>27.74999637769039</v>
      </c>
      <c r="BG1164" s="116">
        <v>4.3256188429649072</v>
      </c>
      <c r="BH1164" s="116">
        <v>3.3817707427557204</v>
      </c>
      <c r="BI1164" s="116">
        <v>98.846859873808185</v>
      </c>
      <c r="BJ1164" s="116">
        <v>1.2702029709147808</v>
      </c>
      <c r="BK1164" s="116">
        <v>2557.7989341502889</v>
      </c>
      <c r="BL1164" s="116">
        <v>2.1348656707794702</v>
      </c>
      <c r="BM1164" s="116">
        <v>1.0595135902420858</v>
      </c>
      <c r="BN1164" s="116">
        <v>5.32782595095214</v>
      </c>
      <c r="BO1164" s="116">
        <v>0.45381165320707412</v>
      </c>
      <c r="BP1164" s="116">
        <v>0.43329337193585382</v>
      </c>
      <c r="BQ1164" s="116">
        <v>18.824993602051077</v>
      </c>
      <c r="BR1164" s="116">
        <v>122.86693925652385</v>
      </c>
      <c r="BS1164" s="116">
        <v>37.349942953879328</v>
      </c>
      <c r="BT1164" s="116">
        <v>26.791098321348045</v>
      </c>
    </row>
    <row r="1165" spans="1:72" x14ac:dyDescent="0.3">
      <c r="A1165" s="116">
        <v>2</v>
      </c>
      <c r="B1165" s="116">
        <v>16</v>
      </c>
      <c r="C1165" s="116">
        <v>870</v>
      </c>
      <c r="E1165" s="116">
        <v>23.412347431170801</v>
      </c>
      <c r="F1165" s="116">
        <v>12.9983530797751</v>
      </c>
      <c r="H1165" s="116">
        <v>46.735248515729801</v>
      </c>
      <c r="I1165" s="116">
        <v>5.5226343197384997</v>
      </c>
      <c r="J1165" s="116">
        <v>0.86008607830209904</v>
      </c>
      <c r="K1165" s="116">
        <v>10.4713305752837</v>
      </c>
      <c r="Q1165" s="160">
        <v>64.290777320427097</v>
      </c>
      <c r="R1165" s="160">
        <v>16.562458342823302</v>
      </c>
      <c r="S1165" s="160">
        <v>0.284717787263642</v>
      </c>
      <c r="T1165" s="160">
        <v>0.101513964447249</v>
      </c>
      <c r="U1165" s="160">
        <v>2.55819928900307</v>
      </c>
      <c r="V1165" s="160">
        <v>5.8162133728696599</v>
      </c>
      <c r="W1165" s="160">
        <v>1.8427644057875101</v>
      </c>
      <c r="X1165" s="164">
        <v>3.1562436058580619</v>
      </c>
      <c r="Z1165" s="116">
        <v>2.9510757217945673E-3</v>
      </c>
      <c r="AA1165" s="116">
        <v>1.5698608135767057E-2</v>
      </c>
      <c r="AB1165" s="116">
        <v>2.9188404133546016E-2</v>
      </c>
      <c r="AC1165" s="116">
        <v>3.0342436615136664E-2</v>
      </c>
      <c r="AD1165" s="116">
        <v>2.8870683591182986E-2</v>
      </c>
      <c r="AE1165" s="116">
        <v>0.92044912143919144</v>
      </c>
      <c r="AF1165" s="116">
        <v>1.2291612642782193</v>
      </c>
      <c r="AG1165" s="116">
        <v>1.9942884561652136E-2</v>
      </c>
      <c r="AH1165" s="116">
        <v>2.6454787836181735E-2</v>
      </c>
      <c r="AI1165" s="116">
        <v>0.2618920572675576</v>
      </c>
      <c r="AJ1165" s="116">
        <v>9.2285715136704874E-2</v>
      </c>
      <c r="AK1165" s="116">
        <v>0.45214885057655207</v>
      </c>
      <c r="AL1165" s="116">
        <v>0.27299250956880738</v>
      </c>
      <c r="AM1165" s="116">
        <v>0.38552615506368815</v>
      </c>
      <c r="AN1165" s="116">
        <v>0.6149656757152967</v>
      </c>
      <c r="AO1165" s="116">
        <v>2.2759893613758053</v>
      </c>
      <c r="AP1165" s="116">
        <v>1.5425536173557135</v>
      </c>
      <c r="AQ1165" s="116">
        <v>3.6911685347218266</v>
      </c>
      <c r="AR1165" s="116">
        <v>4.5466887508840115</v>
      </c>
      <c r="AS1165" s="116">
        <v>5.3724051167599454</v>
      </c>
      <c r="AT1165" s="116">
        <v>5.5593188372222047</v>
      </c>
      <c r="AV1165" s="116">
        <v>29.655183327962423</v>
      </c>
      <c r="AW1165" s="116">
        <v>500.71772295652124</v>
      </c>
      <c r="AX1165" s="116">
        <v>1.5985764848898969</v>
      </c>
      <c r="AY1165" s="116">
        <v>0.76842284825078799</v>
      </c>
      <c r="AZ1165" s="116">
        <v>15226.699069089462</v>
      </c>
      <c r="BA1165" s="116">
        <v>1.1500692949343416</v>
      </c>
      <c r="BB1165" s="116">
        <v>6.1249345686570991E-2</v>
      </c>
      <c r="BC1165" s="116">
        <v>15.637701782666865</v>
      </c>
      <c r="BD1165" s="116">
        <v>39.703665160479844</v>
      </c>
      <c r="BE1165" s="116">
        <v>656.90677731667381</v>
      </c>
      <c r="BF1165" s="116">
        <v>27.066668307146401</v>
      </c>
      <c r="BG1165" s="116">
        <v>4.3072728131459153</v>
      </c>
      <c r="BH1165" s="116">
        <v>3.3393348922045312</v>
      </c>
      <c r="BI1165" s="116">
        <v>98.226463305459248</v>
      </c>
      <c r="BJ1165" s="116">
        <v>1.2763943288481139</v>
      </c>
      <c r="BK1165" s="116">
        <v>2577.376071196175</v>
      </c>
      <c r="BL1165" s="116">
        <v>2.1546713834826363</v>
      </c>
      <c r="BM1165" s="116">
        <v>1.0747760552279315</v>
      </c>
      <c r="BN1165" s="116">
        <v>5.4085679912134825</v>
      </c>
      <c r="BO1165" s="116">
        <v>0.46093997209129345</v>
      </c>
      <c r="BP1165" s="116">
        <v>0.44012798239495221</v>
      </c>
      <c r="BQ1165" s="116">
        <v>18.776842136723364</v>
      </c>
      <c r="BR1165" s="116">
        <v>121.45669211958787</v>
      </c>
      <c r="BS1165" s="116">
        <v>35.529896775875187</v>
      </c>
      <c r="BT1165" s="116">
        <v>25.485579965817649</v>
      </c>
    </row>
    <row r="1166" spans="1:72" x14ac:dyDescent="0.3">
      <c r="A1166" s="116">
        <v>2</v>
      </c>
      <c r="B1166" s="116">
        <v>16.000000000000199</v>
      </c>
      <c r="C1166" s="116">
        <v>880</v>
      </c>
      <c r="E1166" s="116">
        <v>24.048163526302801</v>
      </c>
      <c r="F1166" s="116">
        <v>13.342396367675599</v>
      </c>
      <c r="H1166" s="116">
        <v>45.8446035037881</v>
      </c>
      <c r="I1166" s="116">
        <v>5.1653802166716902</v>
      </c>
      <c r="J1166" s="116">
        <v>0.860086067764947</v>
      </c>
      <c r="K1166" s="116">
        <v>10.7393703177968</v>
      </c>
      <c r="Q1166" s="160">
        <v>64.436386326144699</v>
      </c>
      <c r="R1166" s="160">
        <v>16.574233815594599</v>
      </c>
      <c r="S1166" s="160">
        <v>0.33549894665226898</v>
      </c>
      <c r="T1166" s="160">
        <v>0.115813426465272</v>
      </c>
      <c r="U1166" s="160">
        <v>2.6778378367527398</v>
      </c>
      <c r="V1166" s="160">
        <v>5.7404685941871003</v>
      </c>
      <c r="W1166" s="160">
        <v>1.8022854944570099</v>
      </c>
      <c r="X1166" s="164">
        <v>3.1851050301642587</v>
      </c>
      <c r="Z1166" s="116">
        <v>2.9167280499677694E-3</v>
      </c>
      <c r="AA1166" s="116">
        <v>1.5659550715582629E-2</v>
      </c>
      <c r="AB1166" s="116">
        <v>2.9701895642104036E-2</v>
      </c>
      <c r="AC1166" s="116">
        <v>3.0348846032647647E-2</v>
      </c>
      <c r="AD1166" s="116">
        <v>2.946224206012598E-2</v>
      </c>
      <c r="AE1166" s="116">
        <v>0.92036103972757299</v>
      </c>
      <c r="AF1166" s="116">
        <v>1.2288871410209654</v>
      </c>
      <c r="AG1166" s="116">
        <v>2.0276145993747927E-2</v>
      </c>
      <c r="AH1166" s="116">
        <v>2.6775230818596209E-2</v>
      </c>
      <c r="AI1166" s="116">
        <v>0.26684173930082117</v>
      </c>
      <c r="AJ1166" s="116">
        <v>9.1720307490241057E-2</v>
      </c>
      <c r="AK1166" s="116">
        <v>0.44567172035976271</v>
      </c>
      <c r="AL1166" s="116">
        <v>0.27027736009003112</v>
      </c>
      <c r="AM1166" s="116">
        <v>0.37897216439219994</v>
      </c>
      <c r="AN1166" s="116">
        <v>0.61176746646339453</v>
      </c>
      <c r="AO1166" s="116">
        <v>2.2671994518754466</v>
      </c>
      <c r="AP1166" s="116">
        <v>1.5163664890121127</v>
      </c>
      <c r="AQ1166" s="116">
        <v>3.6249243257568429</v>
      </c>
      <c r="AR1166" s="116">
        <v>4.464210140240942</v>
      </c>
      <c r="AS1166" s="116">
        <v>5.2745452459497066</v>
      </c>
      <c r="AT1166" s="116">
        <v>5.4574972264306885</v>
      </c>
      <c r="AV1166" s="116">
        <v>28.883758858945139</v>
      </c>
      <c r="AW1166" s="116">
        <v>488.35989414686412</v>
      </c>
      <c r="AX1166" s="116">
        <v>1.5586937312657343</v>
      </c>
      <c r="AY1166" s="116">
        <v>0.75043167982269054</v>
      </c>
      <c r="AZ1166" s="116">
        <v>14842.994620723184</v>
      </c>
      <c r="BA1166" s="116">
        <v>1.1495320348823801</v>
      </c>
      <c r="BB1166" s="116">
        <v>6.1336235613899531E-2</v>
      </c>
      <c r="BC1166" s="116">
        <v>15.241415789208073</v>
      </c>
      <c r="BD1166" s="116">
        <v>38.724333825530948</v>
      </c>
      <c r="BE1166" s="116">
        <v>644.37740246581768</v>
      </c>
      <c r="BF1166" s="116">
        <v>26.600470232847879</v>
      </c>
      <c r="BG1166" s="116">
        <v>4.3179571513840598</v>
      </c>
      <c r="BH1166" s="116">
        <v>3.3201555028574354</v>
      </c>
      <c r="BI1166" s="116">
        <v>98.425578047742405</v>
      </c>
      <c r="BJ1166" s="116">
        <v>1.2763599150257088</v>
      </c>
      <c r="BK1166" s="116">
        <v>2596.7990924275232</v>
      </c>
      <c r="BL1166" s="116">
        <v>2.1907931887891596</v>
      </c>
      <c r="BM1166" s="116">
        <v>1.0989825043417019</v>
      </c>
      <c r="BN1166" s="116">
        <v>5.5354650596888044</v>
      </c>
      <c r="BO1166" s="116">
        <v>0.47202516595321675</v>
      </c>
      <c r="BP1166" s="116">
        <v>0.45079854232442274</v>
      </c>
      <c r="BQ1166" s="116">
        <v>18.741483290863748</v>
      </c>
      <c r="BR1166" s="116">
        <v>116.40890070075586</v>
      </c>
      <c r="BS1166" s="116">
        <v>33.809816044700959</v>
      </c>
      <c r="BT1166" s="116">
        <v>24.251766783118832</v>
      </c>
    </row>
    <row r="1167" spans="1:72" x14ac:dyDescent="0.3">
      <c r="A1167" s="116">
        <v>2</v>
      </c>
      <c r="B1167" s="116">
        <v>16</v>
      </c>
      <c r="C1167" s="116">
        <v>890</v>
      </c>
      <c r="E1167" s="116">
        <v>24.8873562812418</v>
      </c>
      <c r="F1167" s="116">
        <v>13.289982083680201</v>
      </c>
      <c r="H1167" s="116">
        <v>45.854720410771797</v>
      </c>
      <c r="I1167" s="116">
        <v>4.9885340155372901</v>
      </c>
      <c r="J1167" s="116">
        <v>0.86008607090001898</v>
      </c>
      <c r="K1167" s="116">
        <v>10.1193211378688</v>
      </c>
      <c r="Q1167" s="160">
        <v>64.597528294229406</v>
      </c>
      <c r="R1167" s="160">
        <v>16.613887424237301</v>
      </c>
      <c r="S1167" s="160">
        <v>0.37449820909584902</v>
      </c>
      <c r="T1167" s="160">
        <v>0.12771728390232301</v>
      </c>
      <c r="U1167" s="160">
        <v>2.7426814458662498</v>
      </c>
      <c r="V1167" s="160">
        <v>5.7541217970766603</v>
      </c>
      <c r="W1167" s="160">
        <v>1.7525518708662899</v>
      </c>
      <c r="X1167" s="164">
        <v>3.2832818775471599</v>
      </c>
      <c r="Z1167" s="116">
        <v>2.8655556783412852E-3</v>
      </c>
      <c r="AA1167" s="116">
        <v>1.495088648217539E-2</v>
      </c>
      <c r="AB1167" s="116">
        <v>2.9043180682009048E-2</v>
      </c>
      <c r="AC1167" s="116">
        <v>2.9726551067046456E-2</v>
      </c>
      <c r="AD1167" s="116">
        <v>2.7855362401306885E-2</v>
      </c>
      <c r="AE1167" s="116">
        <v>0.92030928765252296</v>
      </c>
      <c r="AF1167" s="116">
        <v>1.2288273169152262</v>
      </c>
      <c r="AG1167" s="116">
        <v>1.9460387434676943E-2</v>
      </c>
      <c r="AH1167" s="116">
        <v>2.6045110683940081E-2</v>
      </c>
      <c r="AI1167" s="116">
        <v>0.25221636766270561</v>
      </c>
      <c r="AJ1167" s="116">
        <v>9.0913937801974556E-2</v>
      </c>
      <c r="AK1167" s="116">
        <v>0.44476755073614266</v>
      </c>
      <c r="AL1167" s="116">
        <v>0.26993091595961383</v>
      </c>
      <c r="AM1167" s="116">
        <v>0.37830261425483891</v>
      </c>
      <c r="AN1167" s="116">
        <v>0.60276944852214376</v>
      </c>
      <c r="AO1167" s="116">
        <v>2.2655943542918271</v>
      </c>
      <c r="AP1167" s="116">
        <v>1.5155214073814105</v>
      </c>
      <c r="AQ1167" s="116">
        <v>3.6243674602517939</v>
      </c>
      <c r="AR1167" s="116">
        <v>4.4640647627321979</v>
      </c>
      <c r="AS1167" s="116">
        <v>5.2743777067659297</v>
      </c>
      <c r="AT1167" s="116">
        <v>5.4577782636968664</v>
      </c>
      <c r="AV1167" s="116">
        <v>27.925398916903681</v>
      </c>
      <c r="AW1167" s="116">
        <v>473.84970731917906</v>
      </c>
      <c r="AX1167" s="116">
        <v>1.5146552296744884</v>
      </c>
      <c r="AY1167" s="116">
        <v>0.72920883945352288</v>
      </c>
      <c r="AZ1167" s="116">
        <v>14461.312695122751</v>
      </c>
      <c r="BA1167" s="116">
        <v>1.1487623903786399</v>
      </c>
      <c r="BB1167" s="116">
        <v>6.1439122648521312E-2</v>
      </c>
      <c r="BC1167" s="116">
        <v>14.801277238156265</v>
      </c>
      <c r="BD1167" s="116">
        <v>37.625252882683306</v>
      </c>
      <c r="BE1167" s="116">
        <v>651.48227327180541</v>
      </c>
      <c r="BF1167" s="116">
        <v>26.011990581414256</v>
      </c>
      <c r="BG1167" s="116">
        <v>4.2885307826665962</v>
      </c>
      <c r="BH1167" s="116">
        <v>3.2770492013888166</v>
      </c>
      <c r="BI1167" s="116">
        <v>97.556096407228978</v>
      </c>
      <c r="BJ1167" s="116">
        <v>1.2827280378041639</v>
      </c>
      <c r="BK1167" s="116">
        <v>2612.5611376722759</v>
      </c>
      <c r="BL1167" s="116">
        <v>2.1986391017630713</v>
      </c>
      <c r="BM1167" s="116">
        <v>1.1072848714881944</v>
      </c>
      <c r="BN1167" s="116">
        <v>5.580309699227926</v>
      </c>
      <c r="BO1167" s="116">
        <v>0.47606063397867582</v>
      </c>
      <c r="BP1167" s="116">
        <v>0.45465468028002448</v>
      </c>
      <c r="BQ1167" s="116">
        <v>18.697571528656713</v>
      </c>
      <c r="BR1167" s="116">
        <v>116.7466159381696</v>
      </c>
      <c r="BS1167" s="116">
        <v>32.554987070715015</v>
      </c>
      <c r="BT1167" s="116">
        <v>23.351678489542419</v>
      </c>
    </row>
    <row r="1168" spans="1:72" x14ac:dyDescent="0.3">
      <c r="A1168" s="116">
        <v>2</v>
      </c>
      <c r="B1168" s="116">
        <v>16</v>
      </c>
      <c r="C1168" s="116">
        <v>900</v>
      </c>
      <c r="E1168" s="116">
        <v>26.403162194655501</v>
      </c>
      <c r="F1168" s="116">
        <v>13.7619226541708</v>
      </c>
      <c r="H1168" s="116">
        <v>44.636939069269999</v>
      </c>
      <c r="I1168" s="116">
        <v>4.3314152242871096</v>
      </c>
      <c r="J1168" s="116">
        <v>0.86008606260917997</v>
      </c>
      <c r="K1168" s="116">
        <v>10.006474795007399</v>
      </c>
      <c r="Q1168" s="160">
        <v>64.889427070136094</v>
      </c>
      <c r="R1168" s="160">
        <v>16.639696384475801</v>
      </c>
      <c r="S1168" s="160">
        <v>0.469701205215944</v>
      </c>
      <c r="T1168" s="160">
        <v>0.14984189056705299</v>
      </c>
      <c r="U1168" s="160">
        <v>2.9772002754567302</v>
      </c>
      <c r="V1168" s="160">
        <v>5.6303560983279004</v>
      </c>
      <c r="W1168" s="160">
        <v>1.6681686653021</v>
      </c>
      <c r="X1168" s="164">
        <v>3.3751719567926672</v>
      </c>
      <c r="Z1168" s="116">
        <v>2.7771157681749665E-3</v>
      </c>
      <c r="AA1168" s="116">
        <v>1.4326462084214264E-2</v>
      </c>
      <c r="AB1168" s="116">
        <v>2.9276320541194112E-2</v>
      </c>
      <c r="AC1168" s="116">
        <v>2.9257445574169826E-2</v>
      </c>
      <c r="AD1168" s="116">
        <v>2.7415855631791185E-2</v>
      </c>
      <c r="AE1168" s="116">
        <v>0.92015061979551394</v>
      </c>
      <c r="AF1168" s="116">
        <v>1.228414597170099</v>
      </c>
      <c r="AG1168" s="116">
        <v>1.9292015979602364E-2</v>
      </c>
      <c r="AH1168" s="116">
        <v>2.5938067087686426E-2</v>
      </c>
      <c r="AI1168" s="116">
        <v>0.24758542328855226</v>
      </c>
      <c r="AJ1168" s="116">
        <v>8.9550011328324922E-2</v>
      </c>
      <c r="AK1168" s="116">
        <v>0.43524939091184905</v>
      </c>
      <c r="AL1168" s="116">
        <v>0.26599851108541267</v>
      </c>
      <c r="AM1168" s="116">
        <v>0.36871960345403215</v>
      </c>
      <c r="AN1168" s="116">
        <v>0.5914959119924692</v>
      </c>
      <c r="AO1168" s="116">
        <v>2.2524261569945043</v>
      </c>
      <c r="AP1168" s="116">
        <v>1.4789935357029609</v>
      </c>
      <c r="AQ1168" s="116">
        <v>3.5329936730360236</v>
      </c>
      <c r="AR1168" s="116">
        <v>4.3506872035804642</v>
      </c>
      <c r="AS1168" s="116">
        <v>5.1398308667095352</v>
      </c>
      <c r="AT1168" s="116">
        <v>5.3181213162901706</v>
      </c>
      <c r="AV1168" s="116">
        <v>26.345906437497334</v>
      </c>
      <c r="AW1168" s="116">
        <v>448.87480741603792</v>
      </c>
      <c r="AX1168" s="116">
        <v>1.435684479348335</v>
      </c>
      <c r="AY1168" s="116">
        <v>0.69253388035305774</v>
      </c>
      <c r="AZ1168" s="116">
        <v>13727.972744857698</v>
      </c>
      <c r="BA1168" s="116">
        <v>1.1474306177563585</v>
      </c>
      <c r="BB1168" s="116">
        <v>6.1637536540311372E-2</v>
      </c>
      <c r="BC1168" s="116">
        <v>14.01718327252782</v>
      </c>
      <c r="BD1168" s="116">
        <v>35.673765575454901</v>
      </c>
      <c r="BE1168" s="116">
        <v>639.90993467156011</v>
      </c>
      <c r="BF1168" s="116">
        <v>25.004728277539943</v>
      </c>
      <c r="BG1168" s="116">
        <v>4.2781743562407746</v>
      </c>
      <c r="BH1168" s="116">
        <v>3.218803976432719</v>
      </c>
      <c r="BI1168" s="116">
        <v>97.124082974676483</v>
      </c>
      <c r="BJ1168" s="116">
        <v>1.2869020799336084</v>
      </c>
      <c r="BK1168" s="116">
        <v>2651.816359436878</v>
      </c>
      <c r="BL1168" s="116">
        <v>2.255043004402812</v>
      </c>
      <c r="BM1168" s="116">
        <v>1.1486615014332426</v>
      </c>
      <c r="BN1168" s="116">
        <v>5.7991924424914556</v>
      </c>
      <c r="BO1168" s="116">
        <v>0.49533152712038503</v>
      </c>
      <c r="BP1168" s="116">
        <v>0.47319283130217177</v>
      </c>
      <c r="BQ1168" s="116">
        <v>18.615776719206337</v>
      </c>
      <c r="BR1168" s="116">
        <v>110.34466281595603</v>
      </c>
      <c r="BS1168" s="116">
        <v>29.622560498125381</v>
      </c>
      <c r="BT1168" s="116">
        <v>21.248250146334666</v>
      </c>
    </row>
    <row r="1169" spans="1:72" x14ac:dyDescent="0.3">
      <c r="A1169" s="116">
        <v>2</v>
      </c>
      <c r="B1169" s="116">
        <v>16</v>
      </c>
      <c r="C1169" s="116">
        <v>910</v>
      </c>
      <c r="E1169" s="116">
        <v>27.478398162984899</v>
      </c>
      <c r="F1169" s="116">
        <v>13.3706349444063</v>
      </c>
      <c r="H1169" s="116">
        <v>45.410261217305802</v>
      </c>
      <c r="I1169" s="116">
        <v>4.3322388142056196</v>
      </c>
      <c r="J1169" s="116">
        <v>0.86008604851217896</v>
      </c>
      <c r="K1169" s="116">
        <v>8.5483808125851706</v>
      </c>
      <c r="Q1169" s="160">
        <v>64.980559685440795</v>
      </c>
      <c r="R1169" s="160">
        <v>16.7376234166152</v>
      </c>
      <c r="S1169" s="160">
        <v>0.49086133991037401</v>
      </c>
      <c r="T1169" s="160">
        <v>0.155025610742168</v>
      </c>
      <c r="U1169" s="160">
        <v>3.02481066562446</v>
      </c>
      <c r="V1169" s="160">
        <v>5.7195416707577396</v>
      </c>
      <c r="W1169" s="160">
        <v>1.61240470286908</v>
      </c>
      <c r="X1169" s="164">
        <v>3.5472122231971315</v>
      </c>
      <c r="Z1169" s="116">
        <v>2.7143948535994673E-3</v>
      </c>
      <c r="AA1169" s="116">
        <v>1.299224461191352E-2</v>
      </c>
      <c r="AB1169" s="116">
        <v>2.7542265295739263E-2</v>
      </c>
      <c r="AC1169" s="116">
        <v>2.8029837275256968E-2</v>
      </c>
      <c r="AD1169" s="116">
        <v>2.3736449424206413E-2</v>
      </c>
      <c r="AE1169" s="116">
        <v>0.92012256551662075</v>
      </c>
      <c r="AF1169" s="116">
        <v>1.2285286311021055</v>
      </c>
      <c r="AG1169" s="116">
        <v>1.7398627587926555E-2</v>
      </c>
      <c r="AH1169" s="116">
        <v>2.4226265300482445E-2</v>
      </c>
      <c r="AI1169" s="116">
        <v>0.21451950928809482</v>
      </c>
      <c r="AJ1169" s="116">
        <v>8.8439062678877606E-2</v>
      </c>
      <c r="AK1169" s="116">
        <v>0.43894826201232184</v>
      </c>
      <c r="AL1169" s="116">
        <v>0.26762952193997641</v>
      </c>
      <c r="AM1169" s="116">
        <v>0.37310207109228338</v>
      </c>
      <c r="AN1169" s="116">
        <v>0.57637153306865541</v>
      </c>
      <c r="AO1169" s="116">
        <v>2.2567089281796804</v>
      </c>
      <c r="AP1169" s="116">
        <v>1.4994779131546259</v>
      </c>
      <c r="AQ1169" s="116">
        <v>3.5879403020561074</v>
      </c>
      <c r="AR1169" s="116">
        <v>4.4201744455421927</v>
      </c>
      <c r="AS1169" s="116">
        <v>5.2222836225543183</v>
      </c>
      <c r="AT1169" s="116">
        <v>5.4048237292327164</v>
      </c>
      <c r="AV1169" s="116">
        <v>25.32949076214507</v>
      </c>
      <c r="AW1169" s="116">
        <v>433.66406132367291</v>
      </c>
      <c r="AX1169" s="116">
        <v>1.3909712293414638</v>
      </c>
      <c r="AY1169" s="116">
        <v>0.67012893226725356</v>
      </c>
      <c r="AZ1169" s="116">
        <v>13361.771425552886</v>
      </c>
      <c r="BA1169" s="116">
        <v>1.1464096723228703</v>
      </c>
      <c r="BB1169" s="116">
        <v>6.1763023429252377E-2</v>
      </c>
      <c r="BC1169" s="116">
        <v>13.569854975179647</v>
      </c>
      <c r="BD1169" s="116">
        <v>34.547246347063059</v>
      </c>
      <c r="BE1169" s="116">
        <v>663.53677616978064</v>
      </c>
      <c r="BF1169" s="116">
        <v>24.341926596976972</v>
      </c>
      <c r="BG1169" s="116">
        <v>4.2150249988239379</v>
      </c>
      <c r="BH1169" s="116">
        <v>3.1565037339213449</v>
      </c>
      <c r="BI1169" s="116">
        <v>95.34923471243637</v>
      </c>
      <c r="BJ1169" s="116">
        <v>1.2991177475911095</v>
      </c>
      <c r="BK1169" s="116">
        <v>2666.1904432255069</v>
      </c>
      <c r="BL1169" s="116">
        <v>2.2389768104207404</v>
      </c>
      <c r="BM1169" s="116">
        <v>1.1436255473406265</v>
      </c>
      <c r="BN1169" s="116">
        <v>5.7752558437991111</v>
      </c>
      <c r="BO1169" s="116">
        <v>0.49346789358607701</v>
      </c>
      <c r="BP1169" s="116">
        <v>0.4713372671579828</v>
      </c>
      <c r="BQ1169" s="116">
        <v>18.561424112212496</v>
      </c>
      <c r="BR1169" s="116">
        <v>114.89305307265646</v>
      </c>
      <c r="BS1169" s="116">
        <v>28.790116803200505</v>
      </c>
      <c r="BT1169" s="116">
        <v>20.651138635207118</v>
      </c>
    </row>
    <row r="1170" spans="1:72" x14ac:dyDescent="0.3">
      <c r="A1170" s="116">
        <v>2</v>
      </c>
      <c r="B1170" s="116">
        <v>16</v>
      </c>
      <c r="C1170" s="116">
        <v>920</v>
      </c>
      <c r="E1170" s="116">
        <v>27.478398162984899</v>
      </c>
      <c r="F1170" s="116">
        <v>13.3706349444063</v>
      </c>
      <c r="H1170" s="116">
        <v>45.410261217305802</v>
      </c>
      <c r="I1170" s="116">
        <v>4.3322388142056196</v>
      </c>
      <c r="J1170" s="116">
        <v>0.86008604851217896</v>
      </c>
      <c r="K1170" s="116">
        <v>8.5483808125851706</v>
      </c>
      <c r="Q1170" s="160">
        <v>64.980559685440795</v>
      </c>
      <c r="R1170" s="160">
        <v>16.7376234166152</v>
      </c>
      <c r="S1170" s="160">
        <v>0.49086133991037401</v>
      </c>
      <c r="T1170" s="160">
        <v>0.155025610742168</v>
      </c>
      <c r="U1170" s="160">
        <v>3.02481066562446</v>
      </c>
      <c r="V1170" s="160">
        <v>5.7195416707577396</v>
      </c>
      <c r="W1170" s="160">
        <v>1.61240470286908</v>
      </c>
      <c r="X1170" s="164">
        <v>3.5472122231971315</v>
      </c>
      <c r="Z1170" s="116">
        <v>2.7143948535994673E-3</v>
      </c>
      <c r="AA1170" s="116">
        <v>1.299224461191352E-2</v>
      </c>
      <c r="AB1170" s="116">
        <v>2.7542265295739263E-2</v>
      </c>
      <c r="AC1170" s="116">
        <v>2.8029837275256968E-2</v>
      </c>
      <c r="AD1170" s="116">
        <v>2.3736449424206413E-2</v>
      </c>
      <c r="AE1170" s="116">
        <v>0.92012256551662075</v>
      </c>
      <c r="AF1170" s="116">
        <v>1.2285286311021055</v>
      </c>
      <c r="AG1170" s="116">
        <v>1.7398627587926555E-2</v>
      </c>
      <c r="AH1170" s="116">
        <v>2.4226265300482445E-2</v>
      </c>
      <c r="AI1170" s="116">
        <v>0.21451950928809482</v>
      </c>
      <c r="AJ1170" s="116">
        <v>8.8439062678877606E-2</v>
      </c>
      <c r="AK1170" s="116">
        <v>0.43894826201232184</v>
      </c>
      <c r="AL1170" s="116">
        <v>0.26762952193997641</v>
      </c>
      <c r="AM1170" s="116">
        <v>0.37310207109228338</v>
      </c>
      <c r="AN1170" s="116">
        <v>0.57637153306865541</v>
      </c>
      <c r="AO1170" s="116">
        <v>2.2567089281796804</v>
      </c>
      <c r="AP1170" s="116">
        <v>1.4994779131546259</v>
      </c>
      <c r="AQ1170" s="116">
        <v>3.5879403020561074</v>
      </c>
      <c r="AR1170" s="116">
        <v>4.4201744455421927</v>
      </c>
      <c r="AS1170" s="116">
        <v>5.2222836225543183</v>
      </c>
      <c r="AT1170" s="116">
        <v>5.4048237292327164</v>
      </c>
      <c r="AV1170" s="116">
        <v>25.32949076214507</v>
      </c>
      <c r="AW1170" s="116">
        <v>433.66406132367291</v>
      </c>
      <c r="AX1170" s="116">
        <v>1.3909712293414638</v>
      </c>
      <c r="AY1170" s="116">
        <v>0.67012893226725356</v>
      </c>
      <c r="AZ1170" s="116">
        <v>13361.771425552886</v>
      </c>
      <c r="BA1170" s="116">
        <v>1.1464096723228703</v>
      </c>
      <c r="BB1170" s="116">
        <v>6.1763023429252377E-2</v>
      </c>
      <c r="BC1170" s="116">
        <v>13.569854975179647</v>
      </c>
      <c r="BD1170" s="116">
        <v>34.547246347063059</v>
      </c>
      <c r="BE1170" s="116">
        <v>663.53677616978064</v>
      </c>
      <c r="BF1170" s="116">
        <v>24.341926596976972</v>
      </c>
      <c r="BG1170" s="116">
        <v>4.2150249988239379</v>
      </c>
      <c r="BH1170" s="116">
        <v>3.1565037339213449</v>
      </c>
      <c r="BI1170" s="116">
        <v>95.34923471243637</v>
      </c>
      <c r="BJ1170" s="116">
        <v>1.2991177475911095</v>
      </c>
      <c r="BK1170" s="116">
        <v>2666.1904432255069</v>
      </c>
      <c r="BL1170" s="116">
        <v>2.2389768104207404</v>
      </c>
      <c r="BM1170" s="116">
        <v>1.1436255473406265</v>
      </c>
      <c r="BN1170" s="116">
        <v>5.7752558437991111</v>
      </c>
      <c r="BO1170" s="116">
        <v>0.49346789358607701</v>
      </c>
      <c r="BP1170" s="116">
        <v>0.4713372671579828</v>
      </c>
      <c r="BQ1170" s="116">
        <v>18.561424112212496</v>
      </c>
      <c r="BR1170" s="116">
        <v>114.89305307265646</v>
      </c>
      <c r="BS1170" s="116">
        <v>28.790116803200505</v>
      </c>
      <c r="BT1170" s="116">
        <v>20.651138635207118</v>
      </c>
    </row>
    <row r="1171" spans="1:72" x14ac:dyDescent="0.3">
      <c r="A1171" s="116">
        <v>2</v>
      </c>
      <c r="B1171" s="116">
        <v>16</v>
      </c>
      <c r="C1171" s="116">
        <v>930</v>
      </c>
      <c r="E1171" s="116">
        <v>30.082952925735601</v>
      </c>
      <c r="F1171" s="116">
        <v>14.0366941307628</v>
      </c>
      <c r="H1171" s="116">
        <v>43.576773510015897</v>
      </c>
      <c r="I1171" s="116">
        <v>3.3485493216702502</v>
      </c>
      <c r="J1171" s="116">
        <v>0.86008606445978097</v>
      </c>
      <c r="K1171" s="116">
        <v>8.0949440473556908</v>
      </c>
      <c r="Q1171" s="160">
        <v>65.214733512862907</v>
      </c>
      <c r="R1171" s="160">
        <v>16.7864312666287</v>
      </c>
      <c r="S1171" s="160">
        <v>0.74238879875047203</v>
      </c>
      <c r="T1171" s="160">
        <v>0.21207479947428201</v>
      </c>
      <c r="U1171" s="160">
        <v>3.3735372756458899</v>
      </c>
      <c r="V1171" s="160">
        <v>5.5312834200458099</v>
      </c>
      <c r="W1171" s="160">
        <v>1.49060210613155</v>
      </c>
      <c r="X1171" s="164">
        <v>3.7107712361957832</v>
      </c>
      <c r="Z1171" s="116">
        <v>2.5721966206097963E-3</v>
      </c>
      <c r="AA1171" s="116">
        <v>1.1795959359247736E-2</v>
      </c>
      <c r="AB1171" s="116">
        <v>2.7578158322102295E-2</v>
      </c>
      <c r="AC1171" s="116">
        <v>2.705271498217951E-2</v>
      </c>
      <c r="AD1171" s="116">
        <v>2.2359844266490146E-2</v>
      </c>
      <c r="AE1171" s="116">
        <v>0.91985790846681215</v>
      </c>
      <c r="AF1171" s="116">
        <v>1.2278721404685025</v>
      </c>
      <c r="AG1171" s="116">
        <v>1.6779100395233736E-2</v>
      </c>
      <c r="AH1171" s="116">
        <v>2.37305893393937E-2</v>
      </c>
      <c r="AI1171" s="116">
        <v>0.20113805889324798</v>
      </c>
      <c r="AJ1171" s="116">
        <v>8.6000706883731654E-2</v>
      </c>
      <c r="AK1171" s="116">
        <v>0.4241233694889977</v>
      </c>
      <c r="AL1171" s="116">
        <v>0.26151598930064124</v>
      </c>
      <c r="AM1171" s="116">
        <v>0.3585973100402885</v>
      </c>
      <c r="AN1171" s="116">
        <v>0.55522054248714181</v>
      </c>
      <c r="AO1171" s="116">
        <v>2.2360282256205966</v>
      </c>
      <c r="AP1171" s="116">
        <v>1.4438629311370328</v>
      </c>
      <c r="AQ1171" s="116">
        <v>3.4496532957305903</v>
      </c>
      <c r="AR1171" s="116">
        <v>4.2488423351194369</v>
      </c>
      <c r="AS1171" s="116">
        <v>5.0189804224910874</v>
      </c>
      <c r="AT1171" s="116">
        <v>5.1940284307469087</v>
      </c>
      <c r="AV1171" s="116">
        <v>23.16375731199842</v>
      </c>
      <c r="AW1171" s="116">
        <v>398.76805330062399</v>
      </c>
      <c r="AX1171" s="116">
        <v>1.2808042673323998</v>
      </c>
      <c r="AY1171" s="116">
        <v>0.61850378540595619</v>
      </c>
      <c r="AZ1171" s="116">
        <v>12328.811193942531</v>
      </c>
      <c r="BA1171" s="116">
        <v>1.144107772346038</v>
      </c>
      <c r="BB1171" s="116">
        <v>6.2104578514595492E-2</v>
      </c>
      <c r="BC1171" s="116">
        <v>12.47756514673029</v>
      </c>
      <c r="BD1171" s="116">
        <v>31.818915056046144</v>
      </c>
      <c r="BE1171" s="116">
        <v>646.8493483391054</v>
      </c>
      <c r="BF1171" s="116">
        <v>22.85580141522987</v>
      </c>
      <c r="BG1171" s="116">
        <v>4.1850525430373926</v>
      </c>
      <c r="BH1171" s="116">
        <v>3.0599136049800442</v>
      </c>
      <c r="BI1171" s="116">
        <v>94.279726395181896</v>
      </c>
      <c r="BJ1171" s="116">
        <v>1.3061966863246512</v>
      </c>
      <c r="BK1171" s="116">
        <v>2733.683519150622</v>
      </c>
      <c r="BL1171" s="116">
        <v>2.3276475183872072</v>
      </c>
      <c r="BM1171" s="116">
        <v>1.2128025138217744</v>
      </c>
      <c r="BN1171" s="116">
        <v>6.1439807504321493</v>
      </c>
      <c r="BO1171" s="116">
        <v>0.52612205395668932</v>
      </c>
      <c r="BP1171" s="116">
        <v>0.50275397895181295</v>
      </c>
      <c r="BQ1171" s="116">
        <v>18.422277386153677</v>
      </c>
      <c r="BR1171" s="116">
        <v>105.28179931123775</v>
      </c>
      <c r="BS1171" s="116">
        <v>24.818431417976342</v>
      </c>
      <c r="BT1171" s="116">
        <v>17.802250384202438</v>
      </c>
    </row>
    <row r="1172" spans="1:72" x14ac:dyDescent="0.3">
      <c r="A1172" s="116">
        <v>2</v>
      </c>
      <c r="B1172" s="116">
        <v>16</v>
      </c>
      <c r="C1172" s="116">
        <v>940</v>
      </c>
      <c r="E1172" s="116">
        <v>30.082952925735601</v>
      </c>
      <c r="F1172" s="116">
        <v>14.0366941307628</v>
      </c>
      <c r="H1172" s="116">
        <v>43.576773510015897</v>
      </c>
      <c r="I1172" s="116">
        <v>3.3485493216702502</v>
      </c>
      <c r="J1172" s="116">
        <v>0.86008606445978097</v>
      </c>
      <c r="K1172" s="116">
        <v>8.0949440473556908</v>
      </c>
      <c r="Q1172" s="160">
        <v>65.214733512862907</v>
      </c>
      <c r="R1172" s="160">
        <v>16.7864312666287</v>
      </c>
      <c r="S1172" s="160">
        <v>0.74238879875047203</v>
      </c>
      <c r="T1172" s="160">
        <v>0.21207479947428201</v>
      </c>
      <c r="U1172" s="160">
        <v>3.3735372756458899</v>
      </c>
      <c r="V1172" s="160">
        <v>5.5312834200458099</v>
      </c>
      <c r="W1172" s="160">
        <v>1.49060210613155</v>
      </c>
      <c r="X1172" s="164">
        <v>3.7107712361957832</v>
      </c>
      <c r="Z1172" s="116">
        <v>2.5721966206097963E-3</v>
      </c>
      <c r="AA1172" s="116">
        <v>1.1795959359247736E-2</v>
      </c>
      <c r="AB1172" s="116">
        <v>2.7578158322102295E-2</v>
      </c>
      <c r="AC1172" s="116">
        <v>2.705271498217951E-2</v>
      </c>
      <c r="AD1172" s="116">
        <v>2.2359844266490146E-2</v>
      </c>
      <c r="AE1172" s="116">
        <v>0.91985790846681215</v>
      </c>
      <c r="AF1172" s="116">
        <v>1.2278721404685025</v>
      </c>
      <c r="AG1172" s="116">
        <v>1.6779100395233736E-2</v>
      </c>
      <c r="AH1172" s="116">
        <v>2.37305893393937E-2</v>
      </c>
      <c r="AI1172" s="116">
        <v>0.20113805889324798</v>
      </c>
      <c r="AJ1172" s="116">
        <v>8.6000706883731654E-2</v>
      </c>
      <c r="AK1172" s="116">
        <v>0.4241233694889977</v>
      </c>
      <c r="AL1172" s="116">
        <v>0.26151598930064124</v>
      </c>
      <c r="AM1172" s="116">
        <v>0.3585973100402885</v>
      </c>
      <c r="AN1172" s="116">
        <v>0.55522054248714181</v>
      </c>
      <c r="AO1172" s="116">
        <v>2.2360282256205966</v>
      </c>
      <c r="AP1172" s="116">
        <v>1.4438629311370328</v>
      </c>
      <c r="AQ1172" s="116">
        <v>3.4496532957305903</v>
      </c>
      <c r="AR1172" s="116">
        <v>4.2488423351194369</v>
      </c>
      <c r="AS1172" s="116">
        <v>5.0189804224910874</v>
      </c>
      <c r="AT1172" s="116">
        <v>5.1940284307469087</v>
      </c>
      <c r="AV1172" s="116">
        <v>23.16375731199842</v>
      </c>
      <c r="AW1172" s="116">
        <v>398.76805330062399</v>
      </c>
      <c r="AX1172" s="116">
        <v>1.2808042673323998</v>
      </c>
      <c r="AY1172" s="116">
        <v>0.61850378540595619</v>
      </c>
      <c r="AZ1172" s="116">
        <v>12328.811193942531</v>
      </c>
      <c r="BA1172" s="116">
        <v>1.144107772346038</v>
      </c>
      <c r="BB1172" s="116">
        <v>6.2104578514595492E-2</v>
      </c>
      <c r="BC1172" s="116">
        <v>12.47756514673029</v>
      </c>
      <c r="BD1172" s="116">
        <v>31.818915056046144</v>
      </c>
      <c r="BE1172" s="116">
        <v>646.8493483391054</v>
      </c>
      <c r="BF1172" s="116">
        <v>22.85580141522987</v>
      </c>
      <c r="BG1172" s="116">
        <v>4.1850525430373926</v>
      </c>
      <c r="BH1172" s="116">
        <v>3.0599136049800442</v>
      </c>
      <c r="BI1172" s="116">
        <v>94.279726395181896</v>
      </c>
      <c r="BJ1172" s="116">
        <v>1.3061966863246512</v>
      </c>
      <c r="BK1172" s="116">
        <v>2733.683519150622</v>
      </c>
      <c r="BL1172" s="116">
        <v>2.3276475183872072</v>
      </c>
      <c r="BM1172" s="116">
        <v>1.2128025138217744</v>
      </c>
      <c r="BN1172" s="116">
        <v>6.1439807504321493</v>
      </c>
      <c r="BO1172" s="116">
        <v>0.52612205395668932</v>
      </c>
      <c r="BP1172" s="116">
        <v>0.50275397895181295</v>
      </c>
      <c r="BQ1172" s="116">
        <v>18.422277386153677</v>
      </c>
      <c r="BR1172" s="116">
        <v>105.28179931123775</v>
      </c>
      <c r="BS1172" s="116">
        <v>24.818431417976342</v>
      </c>
      <c r="BT1172" s="116">
        <v>17.802250384202438</v>
      </c>
    </row>
    <row r="1173" spans="1:72" x14ac:dyDescent="0.3">
      <c r="A1173" s="116">
        <v>2</v>
      </c>
      <c r="B1173" s="116">
        <v>16</v>
      </c>
      <c r="C1173" s="116">
        <v>950</v>
      </c>
      <c r="E1173" s="116">
        <v>31.409229517695799</v>
      </c>
      <c r="F1173" s="116">
        <v>13.5252623596501</v>
      </c>
      <c r="H1173" s="116">
        <v>44.448923224052599</v>
      </c>
      <c r="I1173" s="116">
        <v>3.3241108031717599</v>
      </c>
      <c r="J1173" s="116">
        <v>0.86008605577257802</v>
      </c>
      <c r="K1173" s="116">
        <v>6.4323880396570896</v>
      </c>
      <c r="Q1173" s="160">
        <v>65.251766692187005</v>
      </c>
      <c r="R1173" s="160">
        <v>16.893747585498701</v>
      </c>
      <c r="S1173" s="160">
        <v>0.78254993450066401</v>
      </c>
      <c r="T1173" s="160">
        <v>0.21868114509300299</v>
      </c>
      <c r="U1173" s="160">
        <v>3.4397490217899001</v>
      </c>
      <c r="V1173" s="160">
        <v>5.6077036413841297</v>
      </c>
      <c r="W1173" s="160">
        <v>1.4376098548652401</v>
      </c>
      <c r="X1173" s="164">
        <v>3.9007131332650675</v>
      </c>
      <c r="Z1173" s="116">
        <v>2.4892640521678704E-3</v>
      </c>
      <c r="AA1173" s="116">
        <v>1.0250239665083639E-2</v>
      </c>
      <c r="AB1173" s="116">
        <v>2.5530052817344898E-2</v>
      </c>
      <c r="AC1173" s="116">
        <v>2.5622944618489334E-2</v>
      </c>
      <c r="AD1173" s="116">
        <v>1.8155729989424753E-2</v>
      </c>
      <c r="AE1173" s="116">
        <v>0.91981991701088872</v>
      </c>
      <c r="AF1173" s="116">
        <v>1.2279796688040669</v>
      </c>
      <c r="AG1173" s="116">
        <v>1.4597646197130821E-2</v>
      </c>
      <c r="AH1173" s="116">
        <v>2.1735338112856419E-2</v>
      </c>
      <c r="AI1173" s="116">
        <v>0.16333034420387896</v>
      </c>
      <c r="AJ1173" s="116">
        <v>8.4641679202425879E-2</v>
      </c>
      <c r="AK1173" s="116">
        <v>0.42808544528561882</v>
      </c>
      <c r="AL1173" s="116">
        <v>0.2631954137835153</v>
      </c>
      <c r="AM1173" s="116">
        <v>0.3633659170639954</v>
      </c>
      <c r="AN1173" s="116">
        <v>0.537652415145628</v>
      </c>
      <c r="AO1173" s="116">
        <v>2.2404756136793784</v>
      </c>
      <c r="AP1173" s="116">
        <v>1.4666415984253303</v>
      </c>
      <c r="AQ1173" s="116">
        <v>3.5111887520418823</v>
      </c>
      <c r="AR1173" s="116">
        <v>4.3267636405907259</v>
      </c>
      <c r="AS1173" s="116">
        <v>5.1114929769604407</v>
      </c>
      <c r="AT1173" s="116">
        <v>5.2913456127752774</v>
      </c>
      <c r="AV1173" s="116">
        <v>22.197614460540926</v>
      </c>
      <c r="AW1173" s="116">
        <v>383.80930298796926</v>
      </c>
      <c r="AX1173" s="116">
        <v>1.2364161773396456</v>
      </c>
      <c r="AY1173" s="116">
        <v>0.5962688666945164</v>
      </c>
      <c r="AZ1173" s="116">
        <v>11948.14074687908</v>
      </c>
      <c r="BA1173" s="116">
        <v>1.1428524707015888</v>
      </c>
      <c r="BB1173" s="116">
        <v>6.2262929570161767E-2</v>
      </c>
      <c r="BC1173" s="116">
        <v>12.03313989017243</v>
      </c>
      <c r="BD1173" s="116">
        <v>30.699019931041434</v>
      </c>
      <c r="BE1173" s="116">
        <v>670.13151930213087</v>
      </c>
      <c r="BF1173" s="116">
        <v>22.168559374774841</v>
      </c>
      <c r="BG1173" s="116">
        <v>4.1137406478520386</v>
      </c>
      <c r="BH1173" s="116">
        <v>2.9921956822453937</v>
      </c>
      <c r="BI1173" s="116">
        <v>92.308602717195996</v>
      </c>
      <c r="BJ1173" s="116">
        <v>1.3179625140107618</v>
      </c>
      <c r="BK1173" s="116">
        <v>2753.3904439528328</v>
      </c>
      <c r="BL1173" s="116">
        <v>2.3104781655734836</v>
      </c>
      <c r="BM1173" s="116">
        <v>1.2084731022863042</v>
      </c>
      <c r="BN1173" s="116">
        <v>6.1245891098822725</v>
      </c>
      <c r="BO1173" s="116">
        <v>0.52472383652495924</v>
      </c>
      <c r="BP1173" s="116">
        <v>0.50133549742977812</v>
      </c>
      <c r="BQ1173" s="116">
        <v>18.355263374071583</v>
      </c>
      <c r="BR1173" s="116">
        <v>109.41656775323042</v>
      </c>
      <c r="BS1173" s="116">
        <v>24.002170107369881</v>
      </c>
      <c r="BT1173" s="116">
        <v>17.216746490518485</v>
      </c>
    </row>
    <row r="1174" spans="1:72" x14ac:dyDescent="0.3">
      <c r="A1174" s="116">
        <v>2</v>
      </c>
      <c r="B1174" s="116">
        <v>16.000000000000099</v>
      </c>
      <c r="C1174" s="116">
        <v>960</v>
      </c>
      <c r="E1174" s="116">
        <v>31.409229517695799</v>
      </c>
      <c r="F1174" s="116">
        <v>13.5252623596501</v>
      </c>
      <c r="H1174" s="116">
        <v>44.448923224052599</v>
      </c>
      <c r="I1174" s="116">
        <v>3.3241108031717599</v>
      </c>
      <c r="J1174" s="116">
        <v>0.86008605577257802</v>
      </c>
      <c r="K1174" s="116">
        <v>6.4323880396570896</v>
      </c>
      <c r="Q1174" s="160">
        <v>65.251766692187005</v>
      </c>
      <c r="R1174" s="160">
        <v>16.893747585498701</v>
      </c>
      <c r="S1174" s="160">
        <v>0.78254993450066401</v>
      </c>
      <c r="T1174" s="160">
        <v>0.21868114509300299</v>
      </c>
      <c r="U1174" s="160">
        <v>3.4397490217899001</v>
      </c>
      <c r="V1174" s="160">
        <v>5.6077036413841297</v>
      </c>
      <c r="W1174" s="160">
        <v>1.4376098548652401</v>
      </c>
      <c r="X1174" s="164">
        <v>3.9007131332650675</v>
      </c>
      <c r="Z1174" s="116">
        <v>2.4892640521678704E-3</v>
      </c>
      <c r="AA1174" s="116">
        <v>1.0250239665083639E-2</v>
      </c>
      <c r="AB1174" s="116">
        <v>2.5530052817344898E-2</v>
      </c>
      <c r="AC1174" s="116">
        <v>2.5622944618489334E-2</v>
      </c>
      <c r="AD1174" s="116">
        <v>1.8155729989424753E-2</v>
      </c>
      <c r="AE1174" s="116">
        <v>0.91981991701088872</v>
      </c>
      <c r="AF1174" s="116">
        <v>1.2279796688040669</v>
      </c>
      <c r="AG1174" s="116">
        <v>1.4597646197130821E-2</v>
      </c>
      <c r="AH1174" s="116">
        <v>2.1735338112856419E-2</v>
      </c>
      <c r="AI1174" s="116">
        <v>0.16333034420387896</v>
      </c>
      <c r="AJ1174" s="116">
        <v>8.4641679202425879E-2</v>
      </c>
      <c r="AK1174" s="116">
        <v>0.42808544528561882</v>
      </c>
      <c r="AL1174" s="116">
        <v>0.2631954137835153</v>
      </c>
      <c r="AM1174" s="116">
        <v>0.3633659170639954</v>
      </c>
      <c r="AN1174" s="116">
        <v>0.537652415145628</v>
      </c>
      <c r="AO1174" s="116">
        <v>2.2404756136793784</v>
      </c>
      <c r="AP1174" s="116">
        <v>1.4666415984253303</v>
      </c>
      <c r="AQ1174" s="116">
        <v>3.5111887520418823</v>
      </c>
      <c r="AR1174" s="116">
        <v>4.3267636405907259</v>
      </c>
      <c r="AS1174" s="116">
        <v>5.1114929769604407</v>
      </c>
      <c r="AT1174" s="116">
        <v>5.2913456127752774</v>
      </c>
      <c r="AV1174" s="116">
        <v>22.197614460540926</v>
      </c>
      <c r="AW1174" s="116">
        <v>383.80930298796926</v>
      </c>
      <c r="AX1174" s="116">
        <v>1.2364161773396456</v>
      </c>
      <c r="AY1174" s="116">
        <v>0.5962688666945164</v>
      </c>
      <c r="AZ1174" s="116">
        <v>11948.14074687908</v>
      </c>
      <c r="BA1174" s="116">
        <v>1.1428524707015888</v>
      </c>
      <c r="BB1174" s="116">
        <v>6.2262929570161767E-2</v>
      </c>
      <c r="BC1174" s="116">
        <v>12.03313989017243</v>
      </c>
      <c r="BD1174" s="116">
        <v>30.699019931041434</v>
      </c>
      <c r="BE1174" s="116">
        <v>670.13151930213087</v>
      </c>
      <c r="BF1174" s="116">
        <v>22.168559374774841</v>
      </c>
      <c r="BG1174" s="116">
        <v>4.1137406478520386</v>
      </c>
      <c r="BH1174" s="116">
        <v>2.9921956822453937</v>
      </c>
      <c r="BI1174" s="116">
        <v>92.308602717195996</v>
      </c>
      <c r="BJ1174" s="116">
        <v>1.3179625140107618</v>
      </c>
      <c r="BK1174" s="116">
        <v>2753.3904439528328</v>
      </c>
      <c r="BL1174" s="116">
        <v>2.3104781655734836</v>
      </c>
      <c r="BM1174" s="116">
        <v>1.2084731022863042</v>
      </c>
      <c r="BN1174" s="116">
        <v>6.1245891098822725</v>
      </c>
      <c r="BO1174" s="116">
        <v>0.52472383652495924</v>
      </c>
      <c r="BP1174" s="116">
        <v>0.50133549742977812</v>
      </c>
      <c r="BQ1174" s="116">
        <v>18.355263374071583</v>
      </c>
      <c r="BR1174" s="116">
        <v>109.41656775323042</v>
      </c>
      <c r="BS1174" s="116">
        <v>24.002170107369881</v>
      </c>
      <c r="BT1174" s="116">
        <v>17.216746490518485</v>
      </c>
    </row>
    <row r="1175" spans="1:72" x14ac:dyDescent="0.3">
      <c r="A1175" s="116">
        <v>2</v>
      </c>
      <c r="B1175" s="116">
        <v>16</v>
      </c>
      <c r="C1175" s="116">
        <v>970</v>
      </c>
      <c r="E1175" s="116">
        <v>34.2015895340407</v>
      </c>
      <c r="F1175" s="116">
        <v>14.139968868921599</v>
      </c>
      <c r="H1175" s="116">
        <v>42.652380086249998</v>
      </c>
      <c r="I1175" s="116">
        <v>2.26560536397696</v>
      </c>
      <c r="J1175" s="116">
        <v>0.86008606009358002</v>
      </c>
      <c r="K1175" s="116">
        <v>5.8803700867172397</v>
      </c>
      <c r="Q1175" s="160">
        <v>65.448487627836002</v>
      </c>
      <c r="R1175" s="160">
        <v>16.951206008369699</v>
      </c>
      <c r="S1175" s="160">
        <v>0.96214141587520396</v>
      </c>
      <c r="T1175" s="160">
        <v>0.26210472170565302</v>
      </c>
      <c r="U1175" s="160">
        <v>3.7646148224552398</v>
      </c>
      <c r="V1175" s="160">
        <v>5.4281216621017503</v>
      </c>
      <c r="W1175" s="160">
        <v>1.33505713621042</v>
      </c>
      <c r="X1175" s="164">
        <v>4.0658347233808705</v>
      </c>
      <c r="Z1175" s="116">
        <v>2.3260025089529889E-3</v>
      </c>
      <c r="AA1175" s="116">
        <v>8.9020505045385775E-3</v>
      </c>
      <c r="AB1175" s="116">
        <v>2.5414924315473673E-2</v>
      </c>
      <c r="AC1175" s="116">
        <v>2.4531690503161504E-2</v>
      </c>
      <c r="AD1175" s="116">
        <v>1.6511221935895784E-2</v>
      </c>
      <c r="AE1175" s="116">
        <v>0.91954930813989422</v>
      </c>
      <c r="AF1175" s="116">
        <v>1.2273171522591975</v>
      </c>
      <c r="AG1175" s="116">
        <v>1.3831138606028977E-2</v>
      </c>
      <c r="AH1175" s="116">
        <v>2.1096608584123391E-2</v>
      </c>
      <c r="AI1175" s="116">
        <v>0.14745750908666902</v>
      </c>
      <c r="AJ1175" s="116">
        <v>8.2066585534912667E-2</v>
      </c>
      <c r="AK1175" s="116">
        <v>0.4133034384824692</v>
      </c>
      <c r="AL1175" s="116">
        <v>0.25705899988561237</v>
      </c>
      <c r="AM1175" s="116">
        <v>0.34877862696989537</v>
      </c>
      <c r="AN1175" s="116">
        <v>0.51521459967032412</v>
      </c>
      <c r="AO1175" s="116">
        <v>2.2197506280167936</v>
      </c>
      <c r="AP1175" s="116">
        <v>1.4118234491970418</v>
      </c>
      <c r="AQ1175" s="116">
        <v>3.3752822270238818</v>
      </c>
      <c r="AR1175" s="116">
        <v>4.1585172459670368</v>
      </c>
      <c r="AS1175" s="116">
        <v>4.9118744336273004</v>
      </c>
      <c r="AT1175" s="116">
        <v>5.0844471467372063</v>
      </c>
      <c r="AV1175" s="116">
        <v>20.404814757402715</v>
      </c>
      <c r="AW1175" s="116">
        <v>354.29565566504323</v>
      </c>
      <c r="AX1175" s="116">
        <v>1.1428937423412142</v>
      </c>
      <c r="AY1175" s="116">
        <v>0.55216754062890983</v>
      </c>
      <c r="AZ1175" s="116">
        <v>11056.480426473961</v>
      </c>
      <c r="BA1175" s="116">
        <v>1.1403655665210652</v>
      </c>
      <c r="BB1175" s="116">
        <v>6.2631335339972463E-2</v>
      </c>
      <c r="BC1175" s="116">
        <v>11.107422412312946</v>
      </c>
      <c r="BD1175" s="116">
        <v>28.378987051565904</v>
      </c>
      <c r="BE1175" s="116">
        <v>650.41292025463827</v>
      </c>
      <c r="BF1175" s="116">
        <v>20.832575567016647</v>
      </c>
      <c r="BG1175" s="116">
        <v>4.0719066911065722</v>
      </c>
      <c r="BH1175" s="116">
        <v>2.8953943069341155</v>
      </c>
      <c r="BI1175" s="116">
        <v>90.987561647264457</v>
      </c>
      <c r="BJ1175" s="116">
        <v>1.3215492016401953</v>
      </c>
      <c r="BK1175" s="116">
        <v>2827.1296873202978</v>
      </c>
      <c r="BL1175" s="116">
        <v>2.3997357297758031</v>
      </c>
      <c r="BM1175" s="116">
        <v>1.2837030833359695</v>
      </c>
      <c r="BN1175" s="116">
        <v>6.5296752873139097</v>
      </c>
      <c r="BO1175" s="116">
        <v>0.56086384218739194</v>
      </c>
      <c r="BP1175" s="116">
        <v>0.536135404373413</v>
      </c>
      <c r="BQ1175" s="116">
        <v>18.207588267613755</v>
      </c>
      <c r="BR1175" s="116">
        <v>99.608769446511999</v>
      </c>
      <c r="BS1175" s="116">
        <v>20.717569333616954</v>
      </c>
      <c r="BT1175" s="116">
        <v>14.860703741413007</v>
      </c>
    </row>
    <row r="1176" spans="1:72" x14ac:dyDescent="0.3">
      <c r="A1176" s="116">
        <v>2</v>
      </c>
      <c r="B1176" s="116">
        <v>16</v>
      </c>
      <c r="C1176" s="116">
        <v>980</v>
      </c>
      <c r="E1176" s="116">
        <v>35.648043294974997</v>
      </c>
      <c r="F1176" s="116">
        <v>14.9935523626602</v>
      </c>
      <c r="H1176" s="116">
        <v>40.550301489680002</v>
      </c>
      <c r="I1176" s="116">
        <v>1.4584150681436401</v>
      </c>
      <c r="J1176" s="116">
        <v>0.860086054602066</v>
      </c>
      <c r="K1176" s="116">
        <v>6.4896017299389799</v>
      </c>
      <c r="Q1176" s="160">
        <v>65.480579216719093</v>
      </c>
      <c r="R1176" s="160">
        <v>16.912099178143801</v>
      </c>
      <c r="S1176" s="160">
        <v>1.1861176003051499</v>
      </c>
      <c r="T1176" s="160">
        <v>0.319057046974908</v>
      </c>
      <c r="U1176" s="160">
        <v>3.97985364390532</v>
      </c>
      <c r="V1176" s="160">
        <v>5.2268247694157601</v>
      </c>
      <c r="W1176" s="160">
        <v>1.2845012257958299</v>
      </c>
      <c r="X1176" s="164">
        <v>4.0691473580941198</v>
      </c>
      <c r="Z1176" s="116">
        <v>2.2554647843896084E-3</v>
      </c>
      <c r="AA1176" s="116">
        <v>8.8198725006604847E-3</v>
      </c>
      <c r="AB1176" s="116">
        <v>2.6651118177671698E-2</v>
      </c>
      <c r="AC1176" s="116">
        <v>2.4547837638542978E-2</v>
      </c>
      <c r="AD1176" s="116">
        <v>1.7858722740040394E-2</v>
      </c>
      <c r="AE1176" s="116">
        <v>0.91934247990542328</v>
      </c>
      <c r="AF1176" s="116">
        <v>1.2266799718982917</v>
      </c>
      <c r="AG1176" s="116">
        <v>1.4605499063786444E-2</v>
      </c>
      <c r="AH1176" s="116">
        <v>2.1856987691247453E-2</v>
      </c>
      <c r="AI1176" s="116">
        <v>0.15874264366628574</v>
      </c>
      <c r="AJ1176" s="116">
        <v>8.0758101766629176E-2</v>
      </c>
      <c r="AK1176" s="116">
        <v>0.39809766598408031</v>
      </c>
      <c r="AL1176" s="116">
        <v>0.25073963765467222</v>
      </c>
      <c r="AM1176" s="116">
        <v>0.33347753492279486</v>
      </c>
      <c r="AN1176" s="116">
        <v>0.50749585024319954</v>
      </c>
      <c r="AO1176" s="116">
        <v>2.1991619622162086</v>
      </c>
      <c r="AP1176" s="116">
        <v>1.3501571486317443</v>
      </c>
      <c r="AQ1176" s="116">
        <v>3.2191385492497755</v>
      </c>
      <c r="AR1176" s="116">
        <v>3.964074039111904</v>
      </c>
      <c r="AS1176" s="116">
        <v>4.6811373544013888</v>
      </c>
      <c r="AT1176" s="116">
        <v>4.844380077660273</v>
      </c>
      <c r="AV1176" s="116">
        <v>19.584732776162916</v>
      </c>
      <c r="AW1176" s="116">
        <v>340.32277293042893</v>
      </c>
      <c r="AX1176" s="116">
        <v>1.0973395033745283</v>
      </c>
      <c r="AY1176" s="116">
        <v>0.53122441095616513</v>
      </c>
      <c r="AZ1176" s="116">
        <v>10602.985472701761</v>
      </c>
      <c r="BA1176" s="116">
        <v>1.1391259838064036</v>
      </c>
      <c r="BB1176" s="116">
        <v>6.283346542685174E-2</v>
      </c>
      <c r="BC1176" s="116">
        <v>10.659251256715892</v>
      </c>
      <c r="BD1176" s="116">
        <v>27.257087037992342</v>
      </c>
      <c r="BE1176" s="116">
        <v>622.62589763121287</v>
      </c>
      <c r="BF1176" s="116">
        <v>20.198318023590026</v>
      </c>
      <c r="BG1176" s="116">
        <v>4.0805395973700689</v>
      </c>
      <c r="BH1176" s="116">
        <v>2.8580460878998597</v>
      </c>
      <c r="BI1176" s="116">
        <v>91.055583448845113</v>
      </c>
      <c r="BJ1176" s="116">
        <v>1.3175926053711149</v>
      </c>
      <c r="BK1176" s="116">
        <v>2876.4255194475641</v>
      </c>
      <c r="BL1176" s="116">
        <v>2.489119331666342</v>
      </c>
      <c r="BM1176" s="116">
        <v>1.3549917418470951</v>
      </c>
      <c r="BN1176" s="116">
        <v>6.9132991471922232</v>
      </c>
      <c r="BO1176" s="116">
        <v>0.59500417635306002</v>
      </c>
      <c r="BP1176" s="116">
        <v>0.56909547274789773</v>
      </c>
      <c r="BQ1176" s="116">
        <v>18.129287889310028</v>
      </c>
      <c r="BR1176" s="116">
        <v>90.062050603449876</v>
      </c>
      <c r="BS1176" s="116">
        <v>18.730163508852598</v>
      </c>
      <c r="BT1176" s="116">
        <v>13.435138381877392</v>
      </c>
    </row>
    <row r="1177" spans="1:72" x14ac:dyDescent="0.3">
      <c r="A1177" s="116">
        <v>2</v>
      </c>
      <c r="B1177" s="116">
        <v>16</v>
      </c>
      <c r="C1177" s="116">
        <v>990</v>
      </c>
      <c r="E1177" s="116">
        <v>37.4661479104671</v>
      </c>
      <c r="F1177" s="116">
        <v>14.5640114217017</v>
      </c>
      <c r="H1177" s="116">
        <v>41.049472328908699</v>
      </c>
      <c r="I1177" s="116">
        <v>1.2185053323030199</v>
      </c>
      <c r="J1177" s="116">
        <v>0.86008604964139102</v>
      </c>
      <c r="K1177" s="116">
        <v>4.8417769569781397</v>
      </c>
      <c r="Q1177" s="160">
        <v>65.467325133760298</v>
      </c>
      <c r="R1177" s="160">
        <v>16.999594135114101</v>
      </c>
      <c r="S1177" s="160">
        <v>1.27518599082367</v>
      </c>
      <c r="T1177" s="160">
        <v>0.33688623449793298</v>
      </c>
      <c r="U1177" s="160">
        <v>4.1230181534299799</v>
      </c>
      <c r="V1177" s="160">
        <v>5.2298124795743304</v>
      </c>
      <c r="W1177" s="160">
        <v>1.2294916840519099</v>
      </c>
      <c r="X1177" s="164">
        <v>4.2536379443730539</v>
      </c>
      <c r="Z1177" s="116">
        <v>2.1374655405224131E-3</v>
      </c>
      <c r="AA1177" s="116">
        <v>7.1126351287073789E-3</v>
      </c>
      <c r="AB1177" s="116">
        <v>2.4654807991557212E-2</v>
      </c>
      <c r="AC1177" s="116">
        <v>2.2995646093536708E-2</v>
      </c>
      <c r="AD1177" s="116">
        <v>1.3638363099541886E-2</v>
      </c>
      <c r="AE1177" s="116">
        <v>0.91925545642528805</v>
      </c>
      <c r="AF1177" s="116">
        <v>1.226647502677302</v>
      </c>
      <c r="AG1177" s="116">
        <v>1.2414418715419597E-2</v>
      </c>
      <c r="AH1177" s="116">
        <v>1.9843726087706508E-2</v>
      </c>
      <c r="AI1177" s="116">
        <v>0.12056465061270635</v>
      </c>
      <c r="AJ1177" s="116">
        <v>7.8965174944035155E-2</v>
      </c>
      <c r="AK1177" s="116">
        <v>0.39904633501763143</v>
      </c>
      <c r="AL1177" s="116">
        <v>0.25109781832889078</v>
      </c>
      <c r="AM1177" s="116">
        <v>0.33519277160741467</v>
      </c>
      <c r="AN1177" s="116">
        <v>0.48695374687815751</v>
      </c>
      <c r="AO1177" s="116">
        <v>2.1993868774212029</v>
      </c>
      <c r="AP1177" s="116">
        <v>1.3615586819327847</v>
      </c>
      <c r="AQ1177" s="116">
        <v>3.2524093713744362</v>
      </c>
      <c r="AR1177" s="116">
        <v>4.0069556559232282</v>
      </c>
      <c r="AS1177" s="116">
        <v>4.7321176615668827</v>
      </c>
      <c r="AT1177" s="116">
        <v>4.8985661135415741</v>
      </c>
      <c r="AV1177" s="116">
        <v>18.643710307052292</v>
      </c>
      <c r="AW1177" s="116">
        <v>325.10414610001072</v>
      </c>
      <c r="AX1177" s="116">
        <v>1.0510689261246495</v>
      </c>
      <c r="AY1177" s="116">
        <v>0.50833354751253645</v>
      </c>
      <c r="AZ1177" s="116">
        <v>10181.920868519339</v>
      </c>
      <c r="BA1177" s="116">
        <v>1.1374319816187557</v>
      </c>
      <c r="BB1177" s="116">
        <v>6.306139121308206E-2</v>
      </c>
      <c r="BC1177" s="116">
        <v>10.198086232137728</v>
      </c>
      <c r="BD1177" s="116">
        <v>26.093436044761109</v>
      </c>
      <c r="BE1177" s="116">
        <v>634.49477801937314</v>
      </c>
      <c r="BF1177" s="116">
        <v>19.455645435238822</v>
      </c>
      <c r="BG1177" s="116">
        <v>4.0051231997151246</v>
      </c>
      <c r="BH1177" s="116">
        <v>2.7836155471583655</v>
      </c>
      <c r="BI1177" s="116">
        <v>88.999882983356557</v>
      </c>
      <c r="BJ1177" s="116">
        <v>1.3251421586424388</v>
      </c>
      <c r="BK1177" s="116">
        <v>2912.0292380424962</v>
      </c>
      <c r="BL1177" s="116">
        <v>2.4875691452063458</v>
      </c>
      <c r="BM1177" s="116">
        <v>1.3659850285868873</v>
      </c>
      <c r="BN1177" s="116">
        <v>6.9782817762619942</v>
      </c>
      <c r="BO1177" s="116">
        <v>0.60125916087162024</v>
      </c>
      <c r="BP1177" s="116">
        <v>0.57505641455946932</v>
      </c>
      <c r="BQ1177" s="116">
        <v>18.036899594799866</v>
      </c>
      <c r="BR1177" s="116">
        <v>90.924212916957956</v>
      </c>
      <c r="BS1177" s="116">
        <v>17.734062213617992</v>
      </c>
      <c r="BT1177" s="116">
        <v>12.720635343101513</v>
      </c>
    </row>
    <row r="1178" spans="1:72" x14ac:dyDescent="0.3">
      <c r="A1178" s="116">
        <v>2</v>
      </c>
      <c r="B1178" s="116">
        <v>16.000000000000099</v>
      </c>
      <c r="C1178" s="116">
        <v>1000</v>
      </c>
      <c r="E1178" s="116">
        <v>39.699889425371303</v>
      </c>
      <c r="F1178" s="116">
        <v>14.7577393014511</v>
      </c>
      <c r="H1178" s="116">
        <v>40.181786488206598</v>
      </c>
      <c r="I1178" s="116">
        <v>0.61536540305228904</v>
      </c>
      <c r="J1178" s="116">
        <v>0.86008606732507098</v>
      </c>
      <c r="K1178" s="116">
        <v>3.88513331459365</v>
      </c>
      <c r="Q1178" s="160">
        <v>65.414322138639207</v>
      </c>
      <c r="R1178" s="160">
        <v>17.0387991991748</v>
      </c>
      <c r="S1178" s="160">
        <v>1.5270861310483199</v>
      </c>
      <c r="T1178" s="160">
        <v>0.39900683740100601</v>
      </c>
      <c r="U1178" s="160">
        <v>4.2897122723529</v>
      </c>
      <c r="V1178" s="160">
        <v>5.1261404632205396</v>
      </c>
      <c r="W1178" s="160">
        <v>1.16663130294766</v>
      </c>
      <c r="X1178" s="164">
        <v>4.3939678716562947</v>
      </c>
      <c r="Z1178" s="116">
        <v>2.0170350695510697E-3</v>
      </c>
      <c r="AA1178" s="116">
        <v>5.7538474274682287E-3</v>
      </c>
      <c r="AB1178" s="116">
        <v>2.3828114529913451E-2</v>
      </c>
      <c r="AC1178" s="116">
        <v>2.1784679459737704E-2</v>
      </c>
      <c r="AD1178" s="116">
        <v>1.107914300997808E-2</v>
      </c>
      <c r="AE1178" s="116">
        <v>0.91906235175407536</v>
      </c>
      <c r="AF1178" s="116">
        <v>1.2262434579794841</v>
      </c>
      <c r="AG1178" s="116">
        <v>1.1139002688354074E-2</v>
      </c>
      <c r="AH1178" s="116">
        <v>1.8709368359915598E-2</v>
      </c>
      <c r="AI1178" s="116">
        <v>9.695361829129262E-2</v>
      </c>
      <c r="AJ1178" s="116">
        <v>7.6773890518741339E-2</v>
      </c>
      <c r="AK1178" s="116">
        <v>0.39070229622531016</v>
      </c>
      <c r="AL1178" s="116">
        <v>0.24764352625598107</v>
      </c>
      <c r="AM1178" s="116">
        <v>0.3276186213498184</v>
      </c>
      <c r="AN1178" s="116">
        <v>0.46590822929681353</v>
      </c>
      <c r="AO1178" s="116">
        <v>2.1872811050281973</v>
      </c>
      <c r="AP1178" s="116">
        <v>1.3335986881270685</v>
      </c>
      <c r="AQ1178" s="116">
        <v>3.1850433335721164</v>
      </c>
      <c r="AR1178" s="116">
        <v>3.9241915168422268</v>
      </c>
      <c r="AS1178" s="116">
        <v>4.6339632729328804</v>
      </c>
      <c r="AT1178" s="116">
        <v>4.7973682590364373</v>
      </c>
      <c r="AV1178" s="116">
        <v>17.603548413536291</v>
      </c>
      <c r="AW1178" s="116">
        <v>307.76455337618722</v>
      </c>
      <c r="AX1178" s="116">
        <v>0.99667627020758154</v>
      </c>
      <c r="AY1178" s="116">
        <v>0.48218959314793169</v>
      </c>
      <c r="AZ1178" s="116">
        <v>9665.1173667550065</v>
      </c>
      <c r="BA1178" s="116">
        <v>1.135414460683609</v>
      </c>
      <c r="BB1178" s="116">
        <v>6.3355846499923138E-2</v>
      </c>
      <c r="BC1178" s="116">
        <v>9.6602627954313984</v>
      </c>
      <c r="BD1178" s="116">
        <v>24.737884717588482</v>
      </c>
      <c r="BE1178" s="116">
        <v>626.96262907302651</v>
      </c>
      <c r="BF1178" s="116">
        <v>18.610689047227115</v>
      </c>
      <c r="BG1178" s="116">
        <v>3.9519892685189153</v>
      </c>
      <c r="BH1178" s="116">
        <v>2.7089942656163202</v>
      </c>
      <c r="BI1178" s="116">
        <v>87.460621773065881</v>
      </c>
      <c r="BJ1178" s="116">
        <v>1.3275470539075684</v>
      </c>
      <c r="BK1178" s="116">
        <v>2969.8835060060146</v>
      </c>
      <c r="BL1178" s="116">
        <v>2.5392112962844307</v>
      </c>
      <c r="BM1178" s="116">
        <v>1.4195820492973925</v>
      </c>
      <c r="BN1178" s="116">
        <v>7.2739360605677916</v>
      </c>
      <c r="BO1178" s="116">
        <v>0.62811710913604035</v>
      </c>
      <c r="BP1178" s="116">
        <v>0.60094523320907278</v>
      </c>
      <c r="BQ1178" s="116">
        <v>17.921226270490859</v>
      </c>
      <c r="BR1178" s="116">
        <v>86.193035497219753</v>
      </c>
      <c r="BS1178" s="116">
        <v>16.075113440612864</v>
      </c>
      <c r="BT1178" s="116">
        <v>11.530672088203323</v>
      </c>
    </row>
    <row r="1179" spans="1:72" x14ac:dyDescent="0.3">
      <c r="X1179" s="164"/>
    </row>
    <row r="1180" spans="1:72" x14ac:dyDescent="0.3">
      <c r="A1180" s="116">
        <v>2</v>
      </c>
      <c r="B1180" s="116">
        <v>17</v>
      </c>
      <c r="C1180" s="116">
        <v>600</v>
      </c>
      <c r="F1180" s="116">
        <v>0.47688245154421399</v>
      </c>
      <c r="G1180" s="116">
        <v>40.723742047581702</v>
      </c>
      <c r="H1180" s="116">
        <v>20.530854347547098</v>
      </c>
      <c r="I1180" s="116">
        <v>12.0593471375007</v>
      </c>
      <c r="M1180" s="116">
        <v>1.7479472482738101</v>
      </c>
      <c r="O1180" s="116">
        <v>19.9142726164431</v>
      </c>
      <c r="X1180" s="164"/>
      <c r="Z1180" s="116">
        <v>3.4516616816991308E-2</v>
      </c>
      <c r="AA1180" s="116">
        <v>0.13628907008512672</v>
      </c>
      <c r="AB1180" s="116">
        <v>31.094581168442691</v>
      </c>
      <c r="AC1180" s="116">
        <v>0.28882450085314815</v>
      </c>
      <c r="AD1180" s="116">
        <v>0.15192157685923222</v>
      </c>
      <c r="AE1180" s="116">
        <v>0.41236404187957904</v>
      </c>
      <c r="AF1180" s="116">
        <v>0.32341412365525957</v>
      </c>
      <c r="AG1180" s="116">
        <v>0.6237982024866553</v>
      </c>
      <c r="AH1180" s="116">
        <v>0.85112480285631453</v>
      </c>
      <c r="AI1180" s="116">
        <v>0.64452078580331673</v>
      </c>
      <c r="AJ1180" s="116">
        <v>1.4500407400206461</v>
      </c>
      <c r="AK1180" s="116">
        <v>2.116120526591295</v>
      </c>
      <c r="AL1180" s="116">
        <v>2.4354030055040199</v>
      </c>
      <c r="AM1180" s="116">
        <v>0.3983672172598075</v>
      </c>
      <c r="AN1180" s="116">
        <v>1.9152670663258353</v>
      </c>
      <c r="AO1180" s="116">
        <v>3.1449005377512123</v>
      </c>
      <c r="AP1180" s="116">
        <v>2.8168419748860676</v>
      </c>
      <c r="AQ1180" s="116">
        <v>3.6647611527345463</v>
      </c>
      <c r="AR1180" s="116">
        <v>3.8929084023900318</v>
      </c>
      <c r="AS1180" s="116">
        <v>4.0730058910923788</v>
      </c>
      <c r="AT1180" s="116">
        <v>3.7777777846095626</v>
      </c>
      <c r="AV1180" s="116">
        <v>203.09058785127587</v>
      </c>
      <c r="AW1180" s="116">
        <v>904.32783731679683</v>
      </c>
      <c r="AX1180" s="116">
        <v>1.3185577183978966E-2</v>
      </c>
      <c r="AY1180" s="116">
        <v>0.68471638245321809</v>
      </c>
      <c r="AZ1180" s="116">
        <v>25681.743703958273</v>
      </c>
      <c r="BA1180" s="116">
        <v>2.6190450434943306</v>
      </c>
      <c r="BB1180" s="116">
        <v>0.22262222363816392</v>
      </c>
      <c r="BC1180" s="116">
        <v>6.2520218629251838</v>
      </c>
      <c r="BD1180" s="116">
        <v>11.866649833379448</v>
      </c>
      <c r="BE1180" s="116">
        <v>443.05425073017159</v>
      </c>
      <c r="BF1180" s="116">
        <v>5.6894953171333205</v>
      </c>
      <c r="BG1180" s="116">
        <v>1.1814071876270056</v>
      </c>
      <c r="BH1180" s="116">
        <v>0.60770229676780163</v>
      </c>
      <c r="BI1180" s="116">
        <v>130.53282937708852</v>
      </c>
      <c r="BJ1180" s="116">
        <v>0.46990835681549137</v>
      </c>
      <c r="BK1180" s="116">
        <v>1620.4384036924487</v>
      </c>
      <c r="BL1180" s="116">
        <v>1.0827728453327108</v>
      </c>
      <c r="BM1180" s="116">
        <v>0.89773926945964555</v>
      </c>
      <c r="BN1180" s="116">
        <v>5.1632347649535513</v>
      </c>
      <c r="BO1180" s="116">
        <v>0.49214267143188295</v>
      </c>
      <c r="BP1180" s="116">
        <v>0.52332352846537922</v>
      </c>
      <c r="BQ1180" s="116">
        <v>11.76452647311241</v>
      </c>
      <c r="BR1180" s="116">
        <v>85.809433601099741</v>
      </c>
      <c r="BS1180" s="116">
        <v>11.946762419146209</v>
      </c>
      <c r="BT1180" s="116">
        <v>8.569407642425551</v>
      </c>
    </row>
    <row r="1181" spans="1:72" x14ac:dyDescent="0.3">
      <c r="A1181" s="116">
        <v>2</v>
      </c>
      <c r="B1181" s="116">
        <v>17</v>
      </c>
      <c r="C1181" s="116">
        <v>610</v>
      </c>
      <c r="F1181" s="116">
        <v>2.2234744715088302</v>
      </c>
      <c r="G1181" s="116">
        <v>41.474322434742703</v>
      </c>
      <c r="H1181" s="116">
        <v>19.039437487253601</v>
      </c>
      <c r="I1181" s="116">
        <v>13.4130755784456</v>
      </c>
      <c r="M1181" s="116">
        <v>1.6577908773562</v>
      </c>
      <c r="O1181" s="116">
        <v>15.6593134194048</v>
      </c>
      <c r="X1181" s="164"/>
      <c r="Z1181" s="116">
        <v>3.4708608699229024E-2</v>
      </c>
      <c r="AA1181" s="116">
        <v>0.11907970791228831</v>
      </c>
      <c r="AB1181" s="116">
        <v>24.458939825078343</v>
      </c>
      <c r="AC1181" s="116">
        <v>0.23464942915278975</v>
      </c>
      <c r="AD1181" s="116">
        <v>0.1539720652836099</v>
      </c>
      <c r="AE1181" s="116">
        <v>0.40666758594372654</v>
      </c>
      <c r="AF1181" s="116">
        <v>0.31057770139312224</v>
      </c>
      <c r="AG1181" s="116">
        <v>0.53531902822672783</v>
      </c>
      <c r="AH1181" s="116">
        <v>0.74569342425128871</v>
      </c>
      <c r="AI1181" s="116">
        <v>0.56487681128650724</v>
      </c>
      <c r="AJ1181" s="116">
        <v>1.3068353102312165</v>
      </c>
      <c r="AK1181" s="116">
        <v>1.931483668617189</v>
      </c>
      <c r="AL1181" s="116">
        <v>2.0118903080009019</v>
      </c>
      <c r="AM1181" s="116">
        <v>0.39237802523216098</v>
      </c>
      <c r="AN1181" s="116">
        <v>1.7487742900681185</v>
      </c>
      <c r="AO1181" s="116">
        <v>3.0893238307107107</v>
      </c>
      <c r="AP1181" s="116">
        <v>2.5868023574339651</v>
      </c>
      <c r="AQ1181" s="116">
        <v>3.3802764782342796</v>
      </c>
      <c r="AR1181" s="116">
        <v>3.597074062970183</v>
      </c>
      <c r="AS1181" s="116">
        <v>3.7667531938399303</v>
      </c>
      <c r="AT1181" s="116">
        <v>3.499413621918904</v>
      </c>
      <c r="AV1181" s="116">
        <v>201.96718516567077</v>
      </c>
      <c r="AW1181" s="116">
        <v>1035.0210137463844</v>
      </c>
      <c r="AX1181" s="116">
        <v>1.6762787059953311E-2</v>
      </c>
      <c r="AY1181" s="116">
        <v>0.84280139995249082</v>
      </c>
      <c r="AZ1181" s="116">
        <v>25339.732845782128</v>
      </c>
      <c r="BA1181" s="116">
        <v>2.6557317015904172</v>
      </c>
      <c r="BB1181" s="116">
        <v>0.23182337637622952</v>
      </c>
      <c r="BC1181" s="116">
        <v>7.2853752516867427</v>
      </c>
      <c r="BD1181" s="116">
        <v>13.544440210319509</v>
      </c>
      <c r="BE1181" s="116">
        <v>505.52203264239529</v>
      </c>
      <c r="BF1181" s="116">
        <v>6.3129607345399474</v>
      </c>
      <c r="BG1181" s="116">
        <v>1.2943417749888768</v>
      </c>
      <c r="BH1181" s="116">
        <v>0.73562658665550695</v>
      </c>
      <c r="BI1181" s="116">
        <v>132.52526047867437</v>
      </c>
      <c r="BJ1181" s="116">
        <v>0.5146461753877587</v>
      </c>
      <c r="BK1181" s="116">
        <v>1649.5899706288533</v>
      </c>
      <c r="BL1181" s="116">
        <v>1.179061860383301</v>
      </c>
      <c r="BM1181" s="116">
        <v>0.97329316734427707</v>
      </c>
      <c r="BN1181" s="116">
        <v>5.58787493616492</v>
      </c>
      <c r="BO1181" s="116">
        <v>0.53215591700515918</v>
      </c>
      <c r="BP1181" s="116">
        <v>0.56495179295664733</v>
      </c>
      <c r="BQ1181" s="116">
        <v>11.455840834965633</v>
      </c>
      <c r="BR1181" s="116">
        <v>90.467671237707776</v>
      </c>
      <c r="BS1181" s="116">
        <v>12.895569750401341</v>
      </c>
      <c r="BT1181" s="116">
        <v>9.2499867407942116</v>
      </c>
    </row>
    <row r="1182" spans="1:72" x14ac:dyDescent="0.3">
      <c r="A1182" s="116">
        <v>2</v>
      </c>
      <c r="B1182" s="116">
        <v>17</v>
      </c>
      <c r="C1182" s="116">
        <v>620</v>
      </c>
      <c r="F1182" s="116">
        <v>3.4963907687688902</v>
      </c>
      <c r="G1182" s="116">
        <v>42.255872741043902</v>
      </c>
      <c r="H1182" s="116">
        <v>17.690471087513</v>
      </c>
      <c r="I1182" s="116">
        <v>14.4107641814341</v>
      </c>
      <c r="M1182" s="116">
        <v>1.57438363491748</v>
      </c>
      <c r="O1182" s="116">
        <v>11.443242115938199</v>
      </c>
      <c r="X1182" s="164"/>
      <c r="Z1182" s="116">
        <v>3.4839111646340723E-2</v>
      </c>
      <c r="AA1182" s="116">
        <v>0.10183408803069391</v>
      </c>
      <c r="AB1182" s="116">
        <v>17.883477445194448</v>
      </c>
      <c r="AC1182" s="116">
        <v>0.18080166946175255</v>
      </c>
      <c r="AD1182" s="116">
        <v>0.1560726063349796</v>
      </c>
      <c r="AE1182" s="116">
        <v>0.40144346709549694</v>
      </c>
      <c r="AF1182" s="116">
        <v>0.29831896837884314</v>
      </c>
      <c r="AG1182" s="116">
        <v>0.44787617094910603</v>
      </c>
      <c r="AH1182" s="116">
        <v>0.64158587963321734</v>
      </c>
      <c r="AI1182" s="116">
        <v>0.48499255909632738</v>
      </c>
      <c r="AJ1182" s="116">
        <v>1.1657678946268895</v>
      </c>
      <c r="AK1182" s="116">
        <v>1.7500312863197311</v>
      </c>
      <c r="AL1182" s="116">
        <v>1.592127231059387</v>
      </c>
      <c r="AM1182" s="116">
        <v>0.38585389783028584</v>
      </c>
      <c r="AN1182" s="116">
        <v>1.5846989570729835</v>
      </c>
      <c r="AO1182" s="116">
        <v>3.0390293449190553</v>
      </c>
      <c r="AP1182" s="116">
        <v>2.3626523433078939</v>
      </c>
      <c r="AQ1182" s="116">
        <v>3.1071063971800879</v>
      </c>
      <c r="AR1182" s="116">
        <v>3.3147181105599439</v>
      </c>
      <c r="AS1182" s="116">
        <v>3.4760716292214044</v>
      </c>
      <c r="AT1182" s="116">
        <v>3.2365527888698864</v>
      </c>
      <c r="AV1182" s="116">
        <v>201.21064139522298</v>
      </c>
      <c r="AW1182" s="116">
        <v>1210.3019959569049</v>
      </c>
      <c r="AX1182" s="116">
        <v>2.2926189901068317E-2</v>
      </c>
      <c r="AY1182" s="116">
        <v>1.0938110692050855</v>
      </c>
      <c r="AZ1182" s="116">
        <v>24998.69190129335</v>
      </c>
      <c r="BA1182" s="116">
        <v>2.6902916313820233</v>
      </c>
      <c r="BB1182" s="116">
        <v>0.24134962572238566</v>
      </c>
      <c r="BC1182" s="116">
        <v>8.7077640048038472</v>
      </c>
      <c r="BD1182" s="116">
        <v>15.74224171793491</v>
      </c>
      <c r="BE1182" s="116">
        <v>588.78774215872761</v>
      </c>
      <c r="BF1182" s="116">
        <v>7.076880430508389</v>
      </c>
      <c r="BG1182" s="116">
        <v>1.4285458891751774</v>
      </c>
      <c r="BH1182" s="116">
        <v>0.92957395057882486</v>
      </c>
      <c r="BI1182" s="116">
        <v>134.76603525946939</v>
      </c>
      <c r="BJ1182" s="116">
        <v>0.56793121241295197</v>
      </c>
      <c r="BK1182" s="116">
        <v>1676.8898976527762</v>
      </c>
      <c r="BL1182" s="116">
        <v>1.2909220472656451</v>
      </c>
      <c r="BM1182" s="116">
        <v>1.0588629996661527</v>
      </c>
      <c r="BN1182" s="116">
        <v>6.06386405407022</v>
      </c>
      <c r="BO1182" s="116">
        <v>0.57665670153321391</v>
      </c>
      <c r="BP1182" s="116">
        <v>0.61083508564997413</v>
      </c>
      <c r="BQ1182" s="116">
        <v>11.146864733391187</v>
      </c>
      <c r="BR1182" s="116">
        <v>97.097780706927011</v>
      </c>
      <c r="BS1182" s="116">
        <v>14.255507270899701</v>
      </c>
      <c r="BT1182" s="116">
        <v>10.225469350434386</v>
      </c>
    </row>
    <row r="1183" spans="1:72" x14ac:dyDescent="0.3">
      <c r="A1183" s="116">
        <v>2</v>
      </c>
      <c r="B1183" s="116">
        <v>17</v>
      </c>
      <c r="C1183" s="116">
        <v>630</v>
      </c>
      <c r="F1183" s="116">
        <v>3.4963907687688902</v>
      </c>
      <c r="G1183" s="116">
        <v>42.255872741043902</v>
      </c>
      <c r="H1183" s="116">
        <v>17.690471087513</v>
      </c>
      <c r="I1183" s="116">
        <v>14.4107641814341</v>
      </c>
      <c r="M1183" s="116">
        <v>1.57438363491748</v>
      </c>
      <c r="O1183" s="116">
        <v>11.443242115938199</v>
      </c>
      <c r="X1183" s="164"/>
      <c r="Z1183" s="116">
        <v>3.4839111646340723E-2</v>
      </c>
      <c r="AA1183" s="116">
        <v>0.10183408803069391</v>
      </c>
      <c r="AB1183" s="116">
        <v>17.883477445194448</v>
      </c>
      <c r="AC1183" s="116">
        <v>0.18080166946175255</v>
      </c>
      <c r="AD1183" s="116">
        <v>0.1560726063349796</v>
      </c>
      <c r="AE1183" s="116">
        <v>0.40144346709549694</v>
      </c>
      <c r="AF1183" s="116">
        <v>0.29831896837884314</v>
      </c>
      <c r="AG1183" s="116">
        <v>0.44787617094910603</v>
      </c>
      <c r="AH1183" s="116">
        <v>0.64158587963321734</v>
      </c>
      <c r="AI1183" s="116">
        <v>0.48499255909632738</v>
      </c>
      <c r="AJ1183" s="116">
        <v>1.1657678946268895</v>
      </c>
      <c r="AK1183" s="116">
        <v>1.7500312863197311</v>
      </c>
      <c r="AL1183" s="116">
        <v>1.592127231059387</v>
      </c>
      <c r="AM1183" s="116">
        <v>0.38585389783028584</v>
      </c>
      <c r="AN1183" s="116">
        <v>1.5846989570729835</v>
      </c>
      <c r="AO1183" s="116">
        <v>3.0390293449190553</v>
      </c>
      <c r="AP1183" s="116">
        <v>2.3626523433078939</v>
      </c>
      <c r="AQ1183" s="116">
        <v>3.1071063971800879</v>
      </c>
      <c r="AR1183" s="116">
        <v>3.3147181105599439</v>
      </c>
      <c r="AS1183" s="116">
        <v>3.4760716292214044</v>
      </c>
      <c r="AT1183" s="116">
        <v>3.2365527888698864</v>
      </c>
      <c r="AV1183" s="116">
        <v>201.21064139522298</v>
      </c>
      <c r="AW1183" s="116">
        <v>1210.3019959569049</v>
      </c>
      <c r="AX1183" s="116">
        <v>2.2926189901068317E-2</v>
      </c>
      <c r="AY1183" s="116">
        <v>1.0938110692050855</v>
      </c>
      <c r="AZ1183" s="116">
        <v>24998.69190129335</v>
      </c>
      <c r="BA1183" s="116">
        <v>2.6902916313820233</v>
      </c>
      <c r="BB1183" s="116">
        <v>0.24134962572238566</v>
      </c>
      <c r="BC1183" s="116">
        <v>8.7077640048038472</v>
      </c>
      <c r="BD1183" s="116">
        <v>15.74224171793491</v>
      </c>
      <c r="BE1183" s="116">
        <v>588.78774215872761</v>
      </c>
      <c r="BF1183" s="116">
        <v>7.076880430508389</v>
      </c>
      <c r="BG1183" s="116">
        <v>1.4285458891751774</v>
      </c>
      <c r="BH1183" s="116">
        <v>0.92957395057882486</v>
      </c>
      <c r="BI1183" s="116">
        <v>134.76603525946939</v>
      </c>
      <c r="BJ1183" s="116">
        <v>0.56793121241295197</v>
      </c>
      <c r="BK1183" s="116">
        <v>1676.8898976527762</v>
      </c>
      <c r="BL1183" s="116">
        <v>1.2909220472656451</v>
      </c>
      <c r="BM1183" s="116">
        <v>1.0588629996661527</v>
      </c>
      <c r="BN1183" s="116">
        <v>6.06386405407022</v>
      </c>
      <c r="BO1183" s="116">
        <v>0.57665670153321391</v>
      </c>
      <c r="BP1183" s="116">
        <v>0.61083508564997413</v>
      </c>
      <c r="BQ1183" s="116">
        <v>11.146864733391187</v>
      </c>
      <c r="BR1183" s="116">
        <v>97.097780706927011</v>
      </c>
      <c r="BS1183" s="116">
        <v>14.255507270899701</v>
      </c>
      <c r="BT1183" s="116">
        <v>10.225469350434386</v>
      </c>
    </row>
    <row r="1184" spans="1:72" x14ac:dyDescent="0.3">
      <c r="A1184" s="116">
        <v>2</v>
      </c>
      <c r="B1184" s="116">
        <v>17</v>
      </c>
      <c r="C1184" s="116">
        <v>640.00000000000102</v>
      </c>
      <c r="F1184" s="116">
        <v>4.5860249017886598</v>
      </c>
      <c r="G1184" s="116">
        <v>41.148342480224798</v>
      </c>
      <c r="H1184" s="116">
        <v>18.272302521076998</v>
      </c>
      <c r="I1184" s="116">
        <v>14.8297384467719</v>
      </c>
      <c r="M1184" s="116">
        <v>1.5437040469852401</v>
      </c>
      <c r="O1184" s="116">
        <v>7.7126800568995897</v>
      </c>
      <c r="X1184" s="164"/>
      <c r="Z1184" s="116">
        <v>3.4101338114323393E-2</v>
      </c>
      <c r="AA1184" s="116">
        <v>8.6055931179778722E-2</v>
      </c>
      <c r="AB1184" s="116">
        <v>12.064356968649811</v>
      </c>
      <c r="AC1184" s="116">
        <v>0.13270285995127412</v>
      </c>
      <c r="AD1184" s="116">
        <v>0.15215251152177478</v>
      </c>
      <c r="AE1184" s="116">
        <v>0.38364075292535349</v>
      </c>
      <c r="AF1184" s="116">
        <v>0.28423087351275522</v>
      </c>
      <c r="AG1184" s="116">
        <v>0.36681251796633096</v>
      </c>
      <c r="AH1184" s="116">
        <v>0.54281854806194574</v>
      </c>
      <c r="AI1184" s="116">
        <v>0.40701120181424416</v>
      </c>
      <c r="AJ1184" s="116">
        <v>1.0248606777079994</v>
      </c>
      <c r="AK1184" s="116">
        <v>1.5730552384256589</v>
      </c>
      <c r="AL1184" s="116">
        <v>1.2143020638129436</v>
      </c>
      <c r="AM1184" s="116">
        <v>0.38347735844140179</v>
      </c>
      <c r="AN1184" s="116">
        <v>1.428788624064933</v>
      </c>
      <c r="AO1184" s="116">
        <v>2.9722799218745495</v>
      </c>
      <c r="AP1184" s="116">
        <v>2.1796838364724045</v>
      </c>
      <c r="AQ1184" s="116">
        <v>2.959532480347244</v>
      </c>
      <c r="AR1184" s="116">
        <v>3.1917924514534004</v>
      </c>
      <c r="AS1184" s="116">
        <v>3.3813854432141324</v>
      </c>
      <c r="AT1184" s="116">
        <v>3.1804240618518911</v>
      </c>
      <c r="AV1184" s="116">
        <v>205.56378100176747</v>
      </c>
      <c r="AW1184" s="116">
        <v>1432.2080803764643</v>
      </c>
      <c r="AX1184" s="116">
        <v>3.3984405556418587E-2</v>
      </c>
      <c r="AY1184" s="116">
        <v>1.4902683141918618</v>
      </c>
      <c r="AZ1184" s="116">
        <v>25642.764361741305</v>
      </c>
      <c r="BA1184" s="116">
        <v>2.8151336680598686</v>
      </c>
      <c r="BB1184" s="116">
        <v>0.25331228263241762</v>
      </c>
      <c r="BC1184" s="116">
        <v>10.632134425570431</v>
      </c>
      <c r="BD1184" s="116">
        <v>18.606586005693014</v>
      </c>
      <c r="BE1184" s="116">
        <v>701.59659626379414</v>
      </c>
      <c r="BF1184" s="116">
        <v>8.049874660476112</v>
      </c>
      <c r="BG1184" s="116">
        <v>1.5892639615771176</v>
      </c>
      <c r="BH1184" s="116">
        <v>1.218807119006911</v>
      </c>
      <c r="BI1184" s="116">
        <v>135.60122613587365</v>
      </c>
      <c r="BJ1184" s="116">
        <v>0.62990423134772833</v>
      </c>
      <c r="BK1184" s="116">
        <v>1714.5483403700055</v>
      </c>
      <c r="BL1184" s="116">
        <v>1.3992855059824241</v>
      </c>
      <c r="BM1184" s="116">
        <v>1.1116620688731154</v>
      </c>
      <c r="BN1184" s="116">
        <v>6.2974019475631486</v>
      </c>
      <c r="BO1184" s="116">
        <v>0.59280435006978927</v>
      </c>
      <c r="BP1184" s="116">
        <v>0.6216152190877452</v>
      </c>
      <c r="BQ1184" s="116">
        <v>11.113293200017937</v>
      </c>
      <c r="BR1184" s="116">
        <v>111.41048357811826</v>
      </c>
      <c r="BS1184" s="116">
        <v>17.104044590757734</v>
      </c>
      <c r="BT1184" s="116">
        <v>12.268723968054072</v>
      </c>
    </row>
    <row r="1185" spans="1:72" x14ac:dyDescent="0.3">
      <c r="A1185" s="116">
        <v>2</v>
      </c>
      <c r="B1185" s="116">
        <v>17</v>
      </c>
      <c r="C1185" s="116">
        <v>650</v>
      </c>
      <c r="E1185" s="116">
        <v>0.48686860012025002</v>
      </c>
      <c r="F1185" s="116">
        <v>4.9589202964623897</v>
      </c>
      <c r="G1185" s="116">
        <v>40.781198949884399</v>
      </c>
      <c r="H1185" s="116">
        <v>18.452539836379401</v>
      </c>
      <c r="I1185" s="116">
        <v>14.9478285291794</v>
      </c>
      <c r="M1185" s="116">
        <v>1.5255620136230801</v>
      </c>
      <c r="O1185" s="116">
        <v>6.1685206815099596</v>
      </c>
      <c r="Q1185" s="160">
        <v>56.677660513039399</v>
      </c>
      <c r="R1185" s="160">
        <v>13.1704109663984</v>
      </c>
      <c r="S1185" s="160">
        <v>3.8047739310712897E-2</v>
      </c>
      <c r="T1185" s="160">
        <v>1.0529788007685399E-2</v>
      </c>
      <c r="U1185" s="160">
        <v>0.70880300853668099</v>
      </c>
      <c r="V1185" s="160">
        <v>6.2164899228902799</v>
      </c>
      <c r="W1185" s="160">
        <v>1.38477069476395</v>
      </c>
      <c r="X1185" s="164">
        <v>4.4891836218053065</v>
      </c>
      <c r="Z1185" s="116">
        <v>3.3800200150264754E-2</v>
      </c>
      <c r="AA1185" s="116">
        <v>7.9435194939712503E-2</v>
      </c>
      <c r="AB1185" s="116">
        <v>9.6556493439634465</v>
      </c>
      <c r="AC1185" s="116">
        <v>0.11277535126520583</v>
      </c>
      <c r="AD1185" s="116">
        <v>0.15077866978558258</v>
      </c>
      <c r="AE1185" s="116">
        <v>0.37686781803520475</v>
      </c>
      <c r="AF1185" s="116">
        <v>0.27834133985310144</v>
      </c>
      <c r="AG1185" s="116">
        <v>0.33325908081966249</v>
      </c>
      <c r="AH1185" s="116">
        <v>0.50197347772555378</v>
      </c>
      <c r="AI1185" s="116">
        <v>0.37473165514332707</v>
      </c>
      <c r="AJ1185" s="116">
        <v>0.96688449707160884</v>
      </c>
      <c r="AK1185" s="116">
        <v>1.5002145056710487</v>
      </c>
      <c r="AL1185" s="116">
        <v>1.0580810446277267</v>
      </c>
      <c r="AM1185" s="116">
        <v>0.38209205680760994</v>
      </c>
      <c r="AN1185" s="116">
        <v>1.3642965599652288</v>
      </c>
      <c r="AO1185" s="116">
        <v>2.9435512494057434</v>
      </c>
      <c r="AP1185" s="116">
        <v>2.1033732519783954</v>
      </c>
      <c r="AQ1185" s="116">
        <v>2.895206095185419</v>
      </c>
      <c r="AR1185" s="116">
        <v>3.1366236262789844</v>
      </c>
      <c r="AS1185" s="116">
        <v>3.3365814682409121</v>
      </c>
      <c r="AT1185" s="116">
        <v>3.1510675055808379</v>
      </c>
      <c r="AV1185" s="116">
        <v>182.05747683337677</v>
      </c>
      <c r="AW1185" s="116">
        <v>1468.7107543626296</v>
      </c>
      <c r="AX1185" s="116">
        <v>4.2648324895964665E-2</v>
      </c>
      <c r="AY1185" s="116">
        <v>1.6889100210305903</v>
      </c>
      <c r="AZ1185" s="116">
        <v>25185.777866722594</v>
      </c>
      <c r="BA1185" s="116">
        <v>2.8428410131066699</v>
      </c>
      <c r="BB1185" s="116">
        <v>0.25544767614180569</v>
      </c>
      <c r="BC1185" s="116">
        <v>11.589715753419082</v>
      </c>
      <c r="BD1185" s="116">
        <v>20.023861603880746</v>
      </c>
      <c r="BE1185" s="116">
        <v>755.89173662239602</v>
      </c>
      <c r="BF1185" s="116">
        <v>8.5311374402502018</v>
      </c>
      <c r="BG1185" s="116">
        <v>1.6691379719737052</v>
      </c>
      <c r="BH1185" s="116">
        <v>1.3991325635599849</v>
      </c>
      <c r="BI1185" s="116">
        <v>135.02970228706741</v>
      </c>
      <c r="BJ1185" s="116">
        <v>0.66053934982374318</v>
      </c>
      <c r="BK1185" s="116">
        <v>1736.8655528885845</v>
      </c>
      <c r="BL1185" s="116">
        <v>1.4537646081023143</v>
      </c>
      <c r="BM1185" s="116">
        <v>1.1399944621035603</v>
      </c>
      <c r="BN1185" s="116">
        <v>6.4294877126735042</v>
      </c>
      <c r="BO1185" s="116">
        <v>0.60281990639852101</v>
      </c>
      <c r="BP1185" s="116">
        <v>0.62949862392923361</v>
      </c>
      <c r="BQ1185" s="116">
        <v>11.128858387142008</v>
      </c>
      <c r="BR1185" s="116">
        <v>117.56640192847989</v>
      </c>
      <c r="BS1185" s="116">
        <v>18.411026351539672</v>
      </c>
      <c r="BT1185" s="116">
        <v>13.206221433593859</v>
      </c>
    </row>
    <row r="1186" spans="1:72" x14ac:dyDescent="0.3">
      <c r="A1186" s="116">
        <v>2</v>
      </c>
      <c r="B1186" s="116">
        <v>17</v>
      </c>
      <c r="C1186" s="116">
        <v>660.00000000000102</v>
      </c>
      <c r="E1186" s="116">
        <v>4.1756958935851998</v>
      </c>
      <c r="F1186" s="116">
        <v>5.5352620886278503</v>
      </c>
      <c r="G1186" s="116">
        <v>38.419188553436598</v>
      </c>
      <c r="H1186" s="116">
        <v>20.413796596578099</v>
      </c>
      <c r="I1186" s="116">
        <v>14.691994903688199</v>
      </c>
      <c r="M1186" s="116">
        <v>1.4967713331956001</v>
      </c>
      <c r="O1186" s="116">
        <v>3.36813242114592</v>
      </c>
      <c r="Q1186" s="160">
        <v>57.735611408958697</v>
      </c>
      <c r="R1186" s="160">
        <v>13.5903087295357</v>
      </c>
      <c r="S1186" s="160">
        <v>4.0979568982349598E-2</v>
      </c>
      <c r="T1186" s="160">
        <v>9.6454472846148106E-3</v>
      </c>
      <c r="U1186" s="160">
        <v>0.77905885983684797</v>
      </c>
      <c r="V1186" s="160">
        <v>6.3070725672725896</v>
      </c>
      <c r="W1186" s="160">
        <v>1.5110902962406101</v>
      </c>
      <c r="X1186" s="164">
        <v>4.1738555154273307</v>
      </c>
      <c r="Z1186" s="116">
        <v>3.2253878146059282E-2</v>
      </c>
      <c r="AA1186" s="116">
        <v>6.6360364590989984E-2</v>
      </c>
      <c r="AB1186" s="116">
        <v>5.286421951683387</v>
      </c>
      <c r="AC1186" s="116">
        <v>7.6118265983265113E-2</v>
      </c>
      <c r="AD1186" s="116">
        <v>0.14257219652836181</v>
      </c>
      <c r="AE1186" s="116">
        <v>0.3513439948652764</v>
      </c>
      <c r="AF1186" s="116">
        <v>0.26217536198647085</v>
      </c>
      <c r="AG1186" s="116">
        <v>0.26717557262930391</v>
      </c>
      <c r="AH1186" s="116">
        <v>0.41881609234044004</v>
      </c>
      <c r="AI1186" s="116">
        <v>0.30820232050578972</v>
      </c>
      <c r="AJ1186" s="116">
        <v>0.84191172901171529</v>
      </c>
      <c r="AK1186" s="116">
        <v>1.3470043503451326</v>
      </c>
      <c r="AL1186" s="116">
        <v>0.76754857065989712</v>
      </c>
      <c r="AM1186" s="116">
        <v>0.3816313247528404</v>
      </c>
      <c r="AN1186" s="116">
        <v>1.2315837029804499</v>
      </c>
      <c r="AO1186" s="116">
        <v>2.8451860686426063</v>
      </c>
      <c r="AP1186" s="116">
        <v>1.9736023039599908</v>
      </c>
      <c r="AQ1186" s="116">
        <v>2.8608595253626863</v>
      </c>
      <c r="AR1186" s="116">
        <v>3.1500876207132351</v>
      </c>
      <c r="AS1186" s="116">
        <v>3.4016527326578041</v>
      </c>
      <c r="AT1186" s="116">
        <v>3.2580510303330952</v>
      </c>
      <c r="AV1186" s="116">
        <v>96.471412597319897</v>
      </c>
      <c r="AW1186" s="116">
        <v>1169.9507309403875</v>
      </c>
      <c r="AX1186" s="116">
        <v>8.0275143936673371E-2</v>
      </c>
      <c r="AY1186" s="116">
        <v>1.7242236965120035</v>
      </c>
      <c r="AZ1186" s="116">
        <v>21872.987066221787</v>
      </c>
      <c r="BA1186" s="116">
        <v>2.853897137782424</v>
      </c>
      <c r="BB1186" s="116">
        <v>0.24574381352906288</v>
      </c>
      <c r="BC1186" s="116">
        <v>13.097089063928841</v>
      </c>
      <c r="BD1186" s="116">
        <v>22.794745743683084</v>
      </c>
      <c r="BE1186" s="116">
        <v>847.12669704461894</v>
      </c>
      <c r="BF1186" s="116">
        <v>9.7228915284604174</v>
      </c>
      <c r="BG1186" s="116">
        <v>1.8761521864213839</v>
      </c>
      <c r="BH1186" s="116">
        <v>1.9041369080924901</v>
      </c>
      <c r="BI1186" s="116">
        <v>127.62223186914828</v>
      </c>
      <c r="BJ1186" s="116">
        <v>0.73654969911299384</v>
      </c>
      <c r="BK1186" s="116">
        <v>1840.9920251496596</v>
      </c>
      <c r="BL1186" s="116">
        <v>1.5779009987984516</v>
      </c>
      <c r="BM1186" s="116">
        <v>1.182111374918535</v>
      </c>
      <c r="BN1186" s="116">
        <v>6.5679695803382803</v>
      </c>
      <c r="BO1186" s="116">
        <v>0.60717272238948128</v>
      </c>
      <c r="BP1186" s="116">
        <v>0.62488903909330651</v>
      </c>
      <c r="BQ1186" s="116">
        <v>11.613302067703559</v>
      </c>
      <c r="BR1186" s="116">
        <v>128.97847450155029</v>
      </c>
      <c r="BS1186" s="116">
        <v>20.959063520992924</v>
      </c>
      <c r="BT1186" s="116">
        <v>15.033927420121508</v>
      </c>
    </row>
    <row r="1187" spans="1:72" x14ac:dyDescent="0.3">
      <c r="A1187" s="116">
        <v>2</v>
      </c>
      <c r="B1187" s="116">
        <v>17</v>
      </c>
      <c r="C1187" s="116">
        <v>669.99999999999898</v>
      </c>
      <c r="E1187" s="116">
        <v>4.1756958935851998</v>
      </c>
      <c r="F1187" s="116">
        <v>5.5352620886278503</v>
      </c>
      <c r="G1187" s="116">
        <v>38.419188553436598</v>
      </c>
      <c r="H1187" s="116">
        <v>20.413796596578099</v>
      </c>
      <c r="I1187" s="116">
        <v>14.691994903688199</v>
      </c>
      <c r="M1187" s="116">
        <v>1.4967713331956001</v>
      </c>
      <c r="O1187" s="116">
        <v>3.36813242114592</v>
      </c>
      <c r="Q1187" s="160">
        <v>57.735611408958697</v>
      </c>
      <c r="R1187" s="160">
        <v>13.5903087295357</v>
      </c>
      <c r="S1187" s="160">
        <v>4.0979568982349598E-2</v>
      </c>
      <c r="T1187" s="160">
        <v>9.6454472846148106E-3</v>
      </c>
      <c r="U1187" s="160">
        <v>0.77905885983684797</v>
      </c>
      <c r="V1187" s="160">
        <v>6.3070725672725896</v>
      </c>
      <c r="W1187" s="160">
        <v>1.5110902962406101</v>
      </c>
      <c r="X1187" s="164">
        <v>4.1738555154273307</v>
      </c>
      <c r="Z1187" s="116">
        <v>3.2253878146059282E-2</v>
      </c>
      <c r="AA1187" s="116">
        <v>6.6360364590989984E-2</v>
      </c>
      <c r="AB1187" s="116">
        <v>5.286421951683387</v>
      </c>
      <c r="AC1187" s="116">
        <v>7.6118265983265113E-2</v>
      </c>
      <c r="AD1187" s="116">
        <v>0.14257219652836181</v>
      </c>
      <c r="AE1187" s="116">
        <v>0.3513439948652764</v>
      </c>
      <c r="AF1187" s="116">
        <v>0.26217536198647085</v>
      </c>
      <c r="AG1187" s="116">
        <v>0.26717557262930391</v>
      </c>
      <c r="AH1187" s="116">
        <v>0.41881609234044004</v>
      </c>
      <c r="AI1187" s="116">
        <v>0.30820232050578972</v>
      </c>
      <c r="AJ1187" s="116">
        <v>0.84191172901171529</v>
      </c>
      <c r="AK1187" s="116">
        <v>1.3470043503451326</v>
      </c>
      <c r="AL1187" s="116">
        <v>0.76754857065989712</v>
      </c>
      <c r="AM1187" s="116">
        <v>0.3816313247528404</v>
      </c>
      <c r="AN1187" s="116">
        <v>1.2315837029804499</v>
      </c>
      <c r="AO1187" s="116">
        <v>2.8451860686426063</v>
      </c>
      <c r="AP1187" s="116">
        <v>1.9736023039599908</v>
      </c>
      <c r="AQ1187" s="116">
        <v>2.8608595253626863</v>
      </c>
      <c r="AR1187" s="116">
        <v>3.1500876207132351</v>
      </c>
      <c r="AS1187" s="116">
        <v>3.4016527326578041</v>
      </c>
      <c r="AT1187" s="116">
        <v>3.2580510303330952</v>
      </c>
      <c r="AV1187" s="116">
        <v>96.471412597319897</v>
      </c>
      <c r="AW1187" s="116">
        <v>1169.9507309403875</v>
      </c>
      <c r="AX1187" s="116">
        <v>8.0275143936673371E-2</v>
      </c>
      <c r="AY1187" s="116">
        <v>1.7242236965120035</v>
      </c>
      <c r="AZ1187" s="116">
        <v>21872.987066221787</v>
      </c>
      <c r="BA1187" s="116">
        <v>2.853897137782424</v>
      </c>
      <c r="BB1187" s="116">
        <v>0.24574381352906288</v>
      </c>
      <c r="BC1187" s="116">
        <v>13.097089063928841</v>
      </c>
      <c r="BD1187" s="116">
        <v>22.794745743683084</v>
      </c>
      <c r="BE1187" s="116">
        <v>847.12669704461894</v>
      </c>
      <c r="BF1187" s="116">
        <v>9.7228915284604174</v>
      </c>
      <c r="BG1187" s="116">
        <v>1.8761521864213839</v>
      </c>
      <c r="BH1187" s="116">
        <v>1.9041369080924901</v>
      </c>
      <c r="BI1187" s="116">
        <v>127.62223186914828</v>
      </c>
      <c r="BJ1187" s="116">
        <v>0.73654969911299384</v>
      </c>
      <c r="BK1187" s="116">
        <v>1840.9920251496596</v>
      </c>
      <c r="BL1187" s="116">
        <v>1.5779009987984516</v>
      </c>
      <c r="BM1187" s="116">
        <v>1.182111374918535</v>
      </c>
      <c r="BN1187" s="116">
        <v>6.5679695803382803</v>
      </c>
      <c r="BO1187" s="116">
        <v>0.60717272238948128</v>
      </c>
      <c r="BP1187" s="116">
        <v>0.62488903909330651</v>
      </c>
      <c r="BQ1187" s="116">
        <v>11.613302067703559</v>
      </c>
      <c r="BR1187" s="116">
        <v>128.97847450155029</v>
      </c>
      <c r="BS1187" s="116">
        <v>20.959063520992924</v>
      </c>
      <c r="BT1187" s="116">
        <v>15.033927420121508</v>
      </c>
    </row>
    <row r="1188" spans="1:72" x14ac:dyDescent="0.3">
      <c r="A1188" s="116">
        <v>2</v>
      </c>
      <c r="B1188" s="116">
        <v>17</v>
      </c>
      <c r="C1188" s="116">
        <v>680</v>
      </c>
      <c r="E1188" s="116">
        <v>4.8980336374674103</v>
      </c>
      <c r="F1188" s="116">
        <v>6.5691888280898301</v>
      </c>
      <c r="G1188" s="116">
        <v>36.199155869000101</v>
      </c>
      <c r="H1188" s="116">
        <v>22.0598186779612</v>
      </c>
      <c r="I1188" s="116">
        <v>14.758906417927101</v>
      </c>
      <c r="M1188" s="116">
        <v>1.4817374208485901</v>
      </c>
      <c r="O1188" s="116">
        <v>0.17993925304302699</v>
      </c>
      <c r="Q1188" s="160">
        <v>58.545020859837003</v>
      </c>
      <c r="R1188" s="160">
        <v>14.014751344379301</v>
      </c>
      <c r="S1188" s="160">
        <v>4.2884094458572802E-2</v>
      </c>
      <c r="T1188" s="160">
        <v>9.5330746377112197E-3</v>
      </c>
      <c r="U1188" s="160">
        <v>0.81716623895414497</v>
      </c>
      <c r="V1188" s="160">
        <v>6.5134276092862997</v>
      </c>
      <c r="W1188" s="160">
        <v>1.48249002919364</v>
      </c>
      <c r="X1188" s="164">
        <v>4.3935726251252429</v>
      </c>
      <c r="Z1188" s="116">
        <v>3.09418499315408E-2</v>
      </c>
      <c r="AA1188" s="116">
        <v>5.2254298002470743E-2</v>
      </c>
      <c r="AB1188" s="116">
        <v>0.31280029470810383</v>
      </c>
      <c r="AC1188" s="116">
        <v>3.4684441134022401E-2</v>
      </c>
      <c r="AD1188" s="116">
        <v>0.13500856180350893</v>
      </c>
      <c r="AE1188" s="116">
        <v>0.32636694894220747</v>
      </c>
      <c r="AF1188" s="116">
        <v>0.24656294916982838</v>
      </c>
      <c r="AG1188" s="116">
        <v>0.19440644168408297</v>
      </c>
      <c r="AH1188" s="116">
        <v>0.3283037563208861</v>
      </c>
      <c r="AI1188" s="116">
        <v>0.23603358680805944</v>
      </c>
      <c r="AJ1188" s="116">
        <v>0.70771221247564209</v>
      </c>
      <c r="AK1188" s="116">
        <v>1.1808351160266084</v>
      </c>
      <c r="AL1188" s="116">
        <v>0.43951684037899019</v>
      </c>
      <c r="AM1188" s="116">
        <v>0.38120806544876357</v>
      </c>
      <c r="AN1188" s="116">
        <v>1.0875682547495915</v>
      </c>
      <c r="AO1188" s="116">
        <v>2.7587370557153137</v>
      </c>
      <c r="AP1188" s="116">
        <v>1.8229542267073313</v>
      </c>
      <c r="AQ1188" s="116">
        <v>2.7922002744232093</v>
      </c>
      <c r="AR1188" s="116">
        <v>3.1243049039681376</v>
      </c>
      <c r="AS1188" s="116">
        <v>3.4233427689191984</v>
      </c>
      <c r="AT1188" s="116">
        <v>3.3225999159653417</v>
      </c>
      <c r="AV1188" s="116">
        <v>89.405688529232336</v>
      </c>
      <c r="AW1188" s="116">
        <v>1249.047363433481</v>
      </c>
      <c r="AX1188" s="116">
        <v>1.1833992723638165</v>
      </c>
      <c r="AY1188" s="116">
        <v>2.4127449892303381</v>
      </c>
      <c r="AZ1188" s="116">
        <v>21996.256909234962</v>
      </c>
      <c r="BA1188" s="116">
        <v>3.0053284274657597</v>
      </c>
      <c r="BB1188" s="116">
        <v>0.25399530042445673</v>
      </c>
      <c r="BC1188" s="116">
        <v>16.676310052844233</v>
      </c>
      <c r="BD1188" s="116">
        <v>27.962064062089652</v>
      </c>
      <c r="BE1188" s="116">
        <v>1044.266322649888</v>
      </c>
      <c r="BF1188" s="116">
        <v>11.426140711499439</v>
      </c>
      <c r="BG1188" s="116">
        <v>2.1331462968538841</v>
      </c>
      <c r="BH1188" s="116">
        <v>3.1693719157155802</v>
      </c>
      <c r="BI1188" s="116">
        <v>126.36182122840067</v>
      </c>
      <c r="BJ1188" s="116">
        <v>0.83081079775992583</v>
      </c>
      <c r="BK1188" s="116">
        <v>1906.8060904351116</v>
      </c>
      <c r="BL1188" s="116">
        <v>1.7109401393450279</v>
      </c>
      <c r="BM1188" s="116">
        <v>1.2165280523816138</v>
      </c>
      <c r="BN1188" s="116">
        <v>6.6550655845725508</v>
      </c>
      <c r="BO1188" s="116">
        <v>0.60657015030540862</v>
      </c>
      <c r="BP1188" s="116">
        <v>0.61611084212890355</v>
      </c>
      <c r="BQ1188" s="116">
        <v>11.832220605828116</v>
      </c>
      <c r="BR1188" s="116">
        <v>156.91300249101306</v>
      </c>
      <c r="BS1188" s="116">
        <v>27.067061496955759</v>
      </c>
      <c r="BT1188" s="116">
        <v>19.415191791065311</v>
      </c>
    </row>
    <row r="1189" spans="1:72" x14ac:dyDescent="0.3">
      <c r="A1189" s="116">
        <v>2</v>
      </c>
      <c r="B1189" s="116">
        <v>17.000000000000099</v>
      </c>
      <c r="C1189" s="116">
        <v>689.99999999999397</v>
      </c>
      <c r="E1189" s="116">
        <v>5.1512843768793504</v>
      </c>
      <c r="F1189" s="116">
        <v>7.00424446445904</v>
      </c>
      <c r="G1189" s="116">
        <v>35.490690058757899</v>
      </c>
      <c r="H1189" s="116">
        <v>22.477877615066099</v>
      </c>
      <c r="I1189" s="116">
        <v>14.7626407800111</v>
      </c>
      <c r="J1189" s="116">
        <v>4.4568073301394298E-2</v>
      </c>
      <c r="M1189" s="116">
        <v>1.3666603882406301</v>
      </c>
      <c r="Q1189" s="160">
        <v>58.790436958729998</v>
      </c>
      <c r="R1189" s="160">
        <v>14.144739582434401</v>
      </c>
      <c r="S1189" s="160">
        <v>4.1901839230193097E-2</v>
      </c>
      <c r="T1189" s="160">
        <v>1.02221405393497E-2</v>
      </c>
      <c r="U1189" s="160">
        <v>0.83157237580270005</v>
      </c>
      <c r="V1189" s="160">
        <v>6.55304366482427</v>
      </c>
      <c r="W1189" s="160">
        <v>1.5202844398042099</v>
      </c>
      <c r="X1189" s="164">
        <v>4.3104063247981443</v>
      </c>
      <c r="Z1189" s="116">
        <v>3.0019239985044376E-2</v>
      </c>
      <c r="AA1189" s="116">
        <v>4.9507464521967783E-2</v>
      </c>
      <c r="AB1189" s="116">
        <v>3.2094565034472992E-2</v>
      </c>
      <c r="AC1189" s="116">
        <v>3.2198408651517456E-2</v>
      </c>
      <c r="AD1189" s="116">
        <v>0.13186126074732571</v>
      </c>
      <c r="AE1189" s="116">
        <v>0.36509618546560701</v>
      </c>
      <c r="AF1189" s="116">
        <v>0.29862763487567096</v>
      </c>
      <c r="AG1189" s="116">
        <v>0.1831603564792012</v>
      </c>
      <c r="AH1189" s="116">
        <v>0.3115531294529662</v>
      </c>
      <c r="AI1189" s="116">
        <v>0.22678329392322244</v>
      </c>
      <c r="AJ1189" s="116">
        <v>0.67915824749102338</v>
      </c>
      <c r="AK1189" s="116">
        <v>1.1470974624376777</v>
      </c>
      <c r="AL1189" s="116">
        <v>0.41886914075947745</v>
      </c>
      <c r="AM1189" s="116">
        <v>0.38139135797375429</v>
      </c>
      <c r="AN1189" s="116">
        <v>1.0574359864224485</v>
      </c>
      <c r="AO1189" s="116">
        <v>2.7433695703413408</v>
      </c>
      <c r="AP1189" s="116">
        <v>1.7979380466414283</v>
      </c>
      <c r="AQ1189" s="116">
        <v>2.7912005252029877</v>
      </c>
      <c r="AR1189" s="116">
        <v>3.1355251849154002</v>
      </c>
      <c r="AS1189" s="116">
        <v>3.4443930592221945</v>
      </c>
      <c r="AT1189" s="116">
        <v>3.3527860572700674</v>
      </c>
      <c r="AV1189" s="116">
        <v>87.640657732640946</v>
      </c>
      <c r="AW1189" s="116">
        <v>1251.6497657203699</v>
      </c>
      <c r="AX1189" s="116">
        <v>5.0027987310186237</v>
      </c>
      <c r="AY1189" s="116">
        <v>2.4101956207807169</v>
      </c>
      <c r="AZ1189" s="116">
        <v>22095.235134154442</v>
      </c>
      <c r="BA1189" s="116">
        <v>2.7149192518377174</v>
      </c>
      <c r="BB1189" s="116">
        <v>0.2150787064974454</v>
      </c>
      <c r="BC1189" s="116">
        <v>17.315011018082803</v>
      </c>
      <c r="BD1189" s="116">
        <v>29.105203551707419</v>
      </c>
      <c r="BE1189" s="116">
        <v>1071.0532705744863</v>
      </c>
      <c r="BF1189" s="116">
        <v>11.858803163369146</v>
      </c>
      <c r="BG1189" s="116">
        <v>2.1939061024713262</v>
      </c>
      <c r="BH1189" s="116">
        <v>3.2976471177777844</v>
      </c>
      <c r="BI1189" s="116">
        <v>125.82949211792376</v>
      </c>
      <c r="BJ1189" s="116">
        <v>0.85350344090188823</v>
      </c>
      <c r="BK1189" s="116">
        <v>1920.4806392277394</v>
      </c>
      <c r="BL1189" s="116">
        <v>1.7360775233200523</v>
      </c>
      <c r="BM1189" s="116">
        <v>1.2190012916141406</v>
      </c>
      <c r="BN1189" s="116">
        <v>6.6434900095972411</v>
      </c>
      <c r="BO1189" s="116">
        <v>0.604042442816211</v>
      </c>
      <c r="BP1189" s="116">
        <v>0.61177365232384462</v>
      </c>
      <c r="BQ1189" s="116">
        <v>12.622910450086625</v>
      </c>
      <c r="BR1189" s="116">
        <v>161.21846635235906</v>
      </c>
      <c r="BS1189" s="116">
        <v>28.302969492574746</v>
      </c>
      <c r="BT1189" s="116">
        <v>20.301708074842647</v>
      </c>
    </row>
    <row r="1190" spans="1:72" x14ac:dyDescent="0.3">
      <c r="A1190" s="116">
        <v>2</v>
      </c>
      <c r="B1190" s="116">
        <v>17.000000000000099</v>
      </c>
      <c r="C1190" s="116">
        <v>699.99999999998897</v>
      </c>
      <c r="E1190" s="116">
        <v>5.8309575284557704</v>
      </c>
      <c r="F1190" s="116">
        <v>8.6388166109049092</v>
      </c>
      <c r="G1190" s="116">
        <v>33.160337400145799</v>
      </c>
      <c r="H1190" s="116">
        <v>23.602076006530901</v>
      </c>
      <c r="I1190" s="116">
        <v>14.6771113706197</v>
      </c>
      <c r="J1190" s="116">
        <v>0.36792472300047202</v>
      </c>
      <c r="M1190" s="116">
        <v>0.57217063817471403</v>
      </c>
      <c r="Q1190" s="160">
        <v>59.354780327941697</v>
      </c>
      <c r="R1190" s="160">
        <v>14.4191665115014</v>
      </c>
      <c r="S1190" s="160">
        <v>5.0711471053102003E-2</v>
      </c>
      <c r="T1190" s="160">
        <v>1.20012963900324E-2</v>
      </c>
      <c r="U1190" s="160">
        <v>0.86366674984227298</v>
      </c>
      <c r="V1190" s="160">
        <v>6.6865362191347399</v>
      </c>
      <c r="W1190" s="160">
        <v>1.5276459025320299</v>
      </c>
      <c r="X1190" s="164">
        <v>4.3770197059750533</v>
      </c>
      <c r="Z1190" s="116">
        <v>2.4944748393455743E-2</v>
      </c>
      <c r="AA1190" s="116">
        <v>3.6584195153057469E-2</v>
      </c>
      <c r="AB1190" s="116">
        <v>3.196497303634737E-2</v>
      </c>
      <c r="AC1190" s="116">
        <v>3.1395358239556907E-2</v>
      </c>
      <c r="AD1190" s="116">
        <v>0.11861376181071744</v>
      </c>
      <c r="AE1190" s="116">
        <v>0.67201568818525348</v>
      </c>
      <c r="AF1190" s="116">
        <v>0.69138485321558563</v>
      </c>
      <c r="AG1190" s="116">
        <v>0.13866665835831299</v>
      </c>
      <c r="AH1190" s="116">
        <v>0.23949110989087238</v>
      </c>
      <c r="AI1190" s="116">
        <v>0.19683933112879082</v>
      </c>
      <c r="AJ1190" s="116">
        <v>0.55331360369366234</v>
      </c>
      <c r="AK1190" s="116">
        <v>1.0013851669836762</v>
      </c>
      <c r="AL1190" s="116">
        <v>0.41201248076276448</v>
      </c>
      <c r="AM1190" s="116">
        <v>0.38172312625110494</v>
      </c>
      <c r="AN1190" s="116">
        <v>0.9216830968814449</v>
      </c>
      <c r="AO1190" s="116">
        <v>2.7465066984941102</v>
      </c>
      <c r="AP1190" s="116">
        <v>1.6867690217307945</v>
      </c>
      <c r="AQ1190" s="116">
        <v>2.7619884893993301</v>
      </c>
      <c r="AR1190" s="116">
        <v>3.1519573465962667</v>
      </c>
      <c r="AS1190" s="116">
        <v>3.4859772718209299</v>
      </c>
      <c r="AT1190" s="116">
        <v>3.4289823761467551</v>
      </c>
      <c r="AV1190" s="116">
        <v>85.697024764918481</v>
      </c>
      <c r="AW1190" s="116">
        <v>1328.6896708300242</v>
      </c>
      <c r="AX1190" s="116">
        <v>4.6374485522569886</v>
      </c>
      <c r="AY1190" s="116">
        <v>2.2505203965012139</v>
      </c>
      <c r="AZ1190" s="116">
        <v>22949.705385480171</v>
      </c>
      <c r="BA1190" s="116">
        <v>1.5626349352738431</v>
      </c>
      <c r="BB1190" s="116">
        <v>0.10149590363738926</v>
      </c>
      <c r="BC1190" s="116">
        <v>20.646867449041071</v>
      </c>
      <c r="BD1190" s="116">
        <v>35.583921191254291</v>
      </c>
      <c r="BE1190" s="116">
        <v>1171.8970891322272</v>
      </c>
      <c r="BF1190" s="116">
        <v>14.239858298864757</v>
      </c>
      <c r="BG1190" s="116">
        <v>2.4967432518844093</v>
      </c>
      <c r="BH1190" s="116">
        <v>3.3161715236763345</v>
      </c>
      <c r="BI1190" s="116">
        <v>124.46903539075632</v>
      </c>
      <c r="BJ1190" s="116">
        <v>0.97166021040588102</v>
      </c>
      <c r="BK1190" s="116">
        <v>1926.9399350647425</v>
      </c>
      <c r="BL1190" s="116">
        <v>1.8521624441376756</v>
      </c>
      <c r="BM1190" s="116">
        <v>1.2371920125005456</v>
      </c>
      <c r="BN1190" s="116">
        <v>6.6413839693141208</v>
      </c>
      <c r="BO1190" s="116">
        <v>0.59996629899643528</v>
      </c>
      <c r="BP1190" s="116">
        <v>0.60139636288269205</v>
      </c>
      <c r="BQ1190" s="116">
        <v>15.396039438760132</v>
      </c>
      <c r="BR1190" s="116">
        <v>176.45374737356934</v>
      </c>
      <c r="BS1190" s="116">
        <v>34.331546918697335</v>
      </c>
      <c r="BT1190" s="116">
        <v>24.626004118896823</v>
      </c>
    </row>
    <row r="1191" spans="1:72" x14ac:dyDescent="0.3">
      <c r="A1191" s="116">
        <v>2</v>
      </c>
      <c r="B1191" s="116">
        <v>17.000000000000099</v>
      </c>
      <c r="C1191" s="116">
        <v>710</v>
      </c>
      <c r="E1191" s="116">
        <v>6.4782914858661798</v>
      </c>
      <c r="F1191" s="116">
        <v>10.173977967985801</v>
      </c>
      <c r="G1191" s="116">
        <v>30.3492132098954</v>
      </c>
      <c r="H1191" s="116">
        <v>25.252035514796901</v>
      </c>
      <c r="I1191" s="116">
        <v>14.4243154820638</v>
      </c>
      <c r="J1191" s="116">
        <v>0.61202343719761898</v>
      </c>
      <c r="Q1191" s="160">
        <v>59.727488955404901</v>
      </c>
      <c r="R1191" s="160">
        <v>14.610523265742501</v>
      </c>
      <c r="S1191" s="160">
        <v>5.7844560272574799E-2</v>
      </c>
      <c r="T1191" s="160">
        <v>1.3556852176540001E-2</v>
      </c>
      <c r="U1191" s="160">
        <v>0.88829381658745299</v>
      </c>
      <c r="V1191" s="160">
        <v>6.7340534189737404</v>
      </c>
      <c r="W1191" s="160">
        <v>1.5412580276225301</v>
      </c>
      <c r="X1191" s="164">
        <v>4.3691927622017745</v>
      </c>
      <c r="Z1191" s="116">
        <v>2.067336303366377E-2</v>
      </c>
      <c r="AA1191" s="116">
        <v>2.6641886858377508E-2</v>
      </c>
      <c r="AB1191" s="116">
        <v>3.1689142283538453E-2</v>
      </c>
      <c r="AC1191" s="116">
        <v>3.0583495598905452E-2</v>
      </c>
      <c r="AD1191" s="116">
        <v>0.10528037847895071</v>
      </c>
      <c r="AE1191" s="116">
        <v>0.89603853289361779</v>
      </c>
      <c r="AF1191" s="116">
        <v>0.98611943173181571</v>
      </c>
      <c r="AG1191" s="116">
        <v>0.10312383840457202</v>
      </c>
      <c r="AH1191" s="116">
        <v>0.18155271163950421</v>
      </c>
      <c r="AI1191" s="116">
        <v>0.17039728364019008</v>
      </c>
      <c r="AJ1191" s="116">
        <v>0.44926305408805511</v>
      </c>
      <c r="AK1191" s="116">
        <v>0.88092497968802175</v>
      </c>
      <c r="AL1191" s="116">
        <v>0.4029380044051637</v>
      </c>
      <c r="AM1191" s="116">
        <v>0.38312845747300522</v>
      </c>
      <c r="AN1191" s="116">
        <v>0.81228230069721297</v>
      </c>
      <c r="AO1191" s="116">
        <v>2.7361139043080316</v>
      </c>
      <c r="AP1191" s="116">
        <v>1.6060207540805507</v>
      </c>
      <c r="AQ1191" s="116">
        <v>2.7787905083053852</v>
      </c>
      <c r="AR1191" s="116">
        <v>3.2180708974674013</v>
      </c>
      <c r="AS1191" s="116">
        <v>3.5878753058935122</v>
      </c>
      <c r="AT1191" s="116">
        <v>3.5641155193046687</v>
      </c>
      <c r="AV1191" s="116">
        <v>83.33630818287557</v>
      </c>
      <c r="AW1191" s="116">
        <v>1374.0419486671037</v>
      </c>
      <c r="AX1191" s="116">
        <v>4.3423398129453119</v>
      </c>
      <c r="AY1191" s="116">
        <v>2.1177127808533736</v>
      </c>
      <c r="AZ1191" s="116">
        <v>23900.643993235357</v>
      </c>
      <c r="BA1191" s="116">
        <v>1.1963134143090937</v>
      </c>
      <c r="BB1191" s="116">
        <v>7.2946109954368357E-2</v>
      </c>
      <c r="BC1191" s="116">
        <v>24.18963326494509</v>
      </c>
      <c r="BD1191" s="116">
        <v>43.056754585707317</v>
      </c>
      <c r="BE1191" s="116">
        <v>1274.0070215935655</v>
      </c>
      <c r="BF1191" s="116">
        <v>17.012364836281826</v>
      </c>
      <c r="BG1191" s="116">
        <v>2.8132908655353672</v>
      </c>
      <c r="BH1191" s="116">
        <v>3.3513170680962516</v>
      </c>
      <c r="BI1191" s="116">
        <v>122.90494514235468</v>
      </c>
      <c r="BJ1191" s="116">
        <v>1.0916458520515548</v>
      </c>
      <c r="BK1191" s="116">
        <v>1942.3819701197547</v>
      </c>
      <c r="BL1191" s="116">
        <v>1.9466913407365332</v>
      </c>
      <c r="BM1191" s="116">
        <v>1.235191186682209</v>
      </c>
      <c r="BN1191" s="116">
        <v>6.5379082571254274</v>
      </c>
      <c r="BO1191" s="116">
        <v>0.58607251938609461</v>
      </c>
      <c r="BP1191" s="116">
        <v>0.58181203627703992</v>
      </c>
      <c r="BQ1191" s="116">
        <v>16.399961767083273</v>
      </c>
      <c r="BR1191" s="116">
        <v>194.8646220608972</v>
      </c>
      <c r="BS1191" s="116">
        <v>41.57637133073468</v>
      </c>
      <c r="BT1191" s="116">
        <v>29.82271361276328</v>
      </c>
    </row>
    <row r="1192" spans="1:72" x14ac:dyDescent="0.3">
      <c r="A1192" s="116">
        <v>2</v>
      </c>
      <c r="B1192" s="116">
        <v>16.999999999999901</v>
      </c>
      <c r="C1192" s="116">
        <v>720</v>
      </c>
      <c r="E1192" s="116">
        <v>7.2177101230741902</v>
      </c>
      <c r="F1192" s="116">
        <v>9.9845491000800202</v>
      </c>
      <c r="G1192" s="116">
        <v>30.389753452001901</v>
      </c>
      <c r="H1192" s="116">
        <v>25.597341536989799</v>
      </c>
      <c r="I1192" s="116">
        <v>14.5147079669847</v>
      </c>
      <c r="J1192" s="116">
        <v>0.59167859688972002</v>
      </c>
      <c r="Q1192" s="160">
        <v>60.4563253913607</v>
      </c>
      <c r="R1192" s="160">
        <v>14.9235415852334</v>
      </c>
      <c r="S1192" s="160">
        <v>6.2504907444119795E-2</v>
      </c>
      <c r="T1192" s="160">
        <v>1.7932152705233999E-2</v>
      </c>
      <c r="U1192" s="160">
        <v>0.95646429040722802</v>
      </c>
      <c r="V1192" s="160">
        <v>6.8381937838057896</v>
      </c>
      <c r="W1192" s="160">
        <v>1.61904356568607</v>
      </c>
      <c r="X1192" s="164">
        <v>4.2236008522155508</v>
      </c>
      <c r="Z1192" s="116">
        <v>2.0694762786458685E-2</v>
      </c>
      <c r="AA1192" s="116">
        <v>2.6727514917919488E-2</v>
      </c>
      <c r="AB1192" s="116">
        <v>3.1507776988766563E-2</v>
      </c>
      <c r="AC1192" s="116">
        <v>3.0625195669279216E-2</v>
      </c>
      <c r="AD1192" s="116">
        <v>0.10543315569197115</v>
      </c>
      <c r="AE1192" s="116">
        <v>0.87483585998667257</v>
      </c>
      <c r="AF1192" s="116">
        <v>0.95788960278751323</v>
      </c>
      <c r="AG1192" s="116">
        <v>0.10322978621182839</v>
      </c>
      <c r="AH1192" s="116">
        <v>0.18172764933961216</v>
      </c>
      <c r="AI1192" s="116">
        <v>0.1708026043030923</v>
      </c>
      <c r="AJ1192" s="116">
        <v>0.45006620585685569</v>
      </c>
      <c r="AK1192" s="116">
        <v>0.88425143386170957</v>
      </c>
      <c r="AL1192" s="116">
        <v>0.40276922085960765</v>
      </c>
      <c r="AM1192" s="116">
        <v>0.38460698488813655</v>
      </c>
      <c r="AN1192" s="116">
        <v>0.81550650506585542</v>
      </c>
      <c r="AO1192" s="116">
        <v>2.7028608195365682</v>
      </c>
      <c r="AP1192" s="116">
        <v>1.6171185624690652</v>
      </c>
      <c r="AQ1192" s="116">
        <v>2.8053477555723756</v>
      </c>
      <c r="AR1192" s="116">
        <v>3.2508421547182302</v>
      </c>
      <c r="AS1192" s="116">
        <v>3.6265178978669645</v>
      </c>
      <c r="AT1192" s="116">
        <v>3.6040415650156348</v>
      </c>
      <c r="AV1192" s="116">
        <v>76.714159820882557</v>
      </c>
      <c r="AW1192" s="116">
        <v>1270.9395462569564</v>
      </c>
      <c r="AX1192" s="116">
        <v>4.0429643569897786</v>
      </c>
      <c r="AY1192" s="116">
        <v>1.9659927677230364</v>
      </c>
      <c r="AZ1192" s="116">
        <v>22950.599294655927</v>
      </c>
      <c r="BA1192" s="116">
        <v>1.2218993626324381</v>
      </c>
      <c r="BB1192" s="116">
        <v>7.4926628997092765E-2</v>
      </c>
      <c r="BC1192" s="116">
        <v>23.220358845288676</v>
      </c>
      <c r="BD1192" s="116">
        <v>41.945581313024597</v>
      </c>
      <c r="BE1192" s="116">
        <v>1238.0472921679873</v>
      </c>
      <c r="BF1192" s="116">
        <v>16.845025437693621</v>
      </c>
      <c r="BG1192" s="116">
        <v>2.8007883395249693</v>
      </c>
      <c r="BH1192" s="116">
        <v>3.3193114310121241</v>
      </c>
      <c r="BI1192" s="116">
        <v>121.20526454369451</v>
      </c>
      <c r="BJ1192" s="116">
        <v>1.0858775807573022</v>
      </c>
      <c r="BK1192" s="116">
        <v>1975.2751658931822</v>
      </c>
      <c r="BL1192" s="116">
        <v>1.9394920037917107</v>
      </c>
      <c r="BM1192" s="116">
        <v>1.2298867774943023</v>
      </c>
      <c r="BN1192" s="116">
        <v>6.5082603739817975</v>
      </c>
      <c r="BO1192" s="116">
        <v>0.58322169955792413</v>
      </c>
      <c r="BP1192" s="116">
        <v>0.57873192775279658</v>
      </c>
      <c r="BQ1192" s="116">
        <v>16.307945239066463</v>
      </c>
      <c r="BR1192" s="116">
        <v>190.22706852930372</v>
      </c>
      <c r="BS1192" s="116">
        <v>40.122823248153637</v>
      </c>
      <c r="BT1192" s="116">
        <v>28.780084186439314</v>
      </c>
    </row>
    <row r="1193" spans="1:72" x14ac:dyDescent="0.3">
      <c r="A1193" s="116">
        <v>2</v>
      </c>
      <c r="B1193" s="116">
        <v>17.000000000000099</v>
      </c>
      <c r="C1193" s="116">
        <v>729.99999999999</v>
      </c>
      <c r="E1193" s="116">
        <v>7.7165735001317302</v>
      </c>
      <c r="F1193" s="116">
        <v>10.490470986609299</v>
      </c>
      <c r="G1193" s="116">
        <v>28.6865300852863</v>
      </c>
      <c r="H1193" s="116">
        <v>26.905273004940199</v>
      </c>
      <c r="I1193" s="116">
        <v>14.388211581827999</v>
      </c>
      <c r="J1193" s="116">
        <v>0.60243051148788995</v>
      </c>
      <c r="Q1193" s="160">
        <v>60.660388319702797</v>
      </c>
      <c r="R1193" s="160">
        <v>15.0413140795864</v>
      </c>
      <c r="S1193" s="160">
        <v>6.1620113985626501E-2</v>
      </c>
      <c r="T1193" s="160">
        <v>1.7378108895240298E-2</v>
      </c>
      <c r="U1193" s="160">
        <v>0.98285653650491001</v>
      </c>
      <c r="V1193" s="160">
        <v>6.8765040482966002</v>
      </c>
      <c r="W1193" s="160">
        <v>1.6266200792682499</v>
      </c>
      <c r="X1193" s="164">
        <v>4.227480120244218</v>
      </c>
      <c r="Z1193" s="116">
        <v>1.9794520476023373E-2</v>
      </c>
      <c r="AA1193" s="116">
        <v>2.5899811335983437E-2</v>
      </c>
      <c r="AB1193" s="116">
        <v>3.1205376913691948E-2</v>
      </c>
      <c r="AC1193" s="116">
        <v>3.0304658848223563E-2</v>
      </c>
      <c r="AD1193" s="116">
        <v>9.9768334406758447E-2</v>
      </c>
      <c r="AE1193" s="116">
        <v>0.87283870677925746</v>
      </c>
      <c r="AF1193" s="116">
        <v>0.96718718240555812</v>
      </c>
      <c r="AG1193" s="116">
        <v>9.798519677498993E-2</v>
      </c>
      <c r="AH1193" s="116">
        <v>0.17265419218509698</v>
      </c>
      <c r="AI1193" s="116">
        <v>0.16399078960189375</v>
      </c>
      <c r="AJ1193" s="116">
        <v>0.42993797593218241</v>
      </c>
      <c r="AK1193" s="116">
        <v>0.86123132026980176</v>
      </c>
      <c r="AL1193" s="116">
        <v>0.3962672577473923</v>
      </c>
      <c r="AM1193" s="116">
        <v>0.38683713389574009</v>
      </c>
      <c r="AN1193" s="116">
        <v>0.79839226819394282</v>
      </c>
      <c r="AO1193" s="116">
        <v>2.6727754610524466</v>
      </c>
      <c r="AP1193" s="116">
        <v>1.6173499032810192</v>
      </c>
      <c r="AQ1193" s="116">
        <v>2.8655053895855245</v>
      </c>
      <c r="AR1193" s="116">
        <v>3.336496542787081</v>
      </c>
      <c r="AS1193" s="116">
        <v>3.7395063791474104</v>
      </c>
      <c r="AT1193" s="116">
        <v>3.7297350648928069</v>
      </c>
      <c r="AV1193" s="116">
        <v>73.454831444759563</v>
      </c>
      <c r="AW1193" s="116">
        <v>1219.4884441571799</v>
      </c>
      <c r="AX1193" s="116">
        <v>3.8692705208715492</v>
      </c>
      <c r="AY1193" s="116">
        <v>1.8810926439286533</v>
      </c>
      <c r="AZ1193" s="116">
        <v>23054.34697915471</v>
      </c>
      <c r="BA1193" s="116">
        <v>1.2235863931810709</v>
      </c>
      <c r="BB1193" s="116">
        <v>7.4247442765270233E-2</v>
      </c>
      <c r="BC1193" s="116">
        <v>23.271101548004008</v>
      </c>
      <c r="BD1193" s="116">
        <v>42.706683728824459</v>
      </c>
      <c r="BE1193" s="116">
        <v>1249.6941180523629</v>
      </c>
      <c r="BF1193" s="116">
        <v>17.407735745250839</v>
      </c>
      <c r="BG1193" s="116">
        <v>2.8671713790678424</v>
      </c>
      <c r="BH1193" s="116">
        <v>3.3419536276242652</v>
      </c>
      <c r="BI1193" s="116">
        <v>119.77363782997011</v>
      </c>
      <c r="BJ1193" s="116">
        <v>1.1057197349845092</v>
      </c>
      <c r="BK1193" s="116">
        <v>2003.4314580244534</v>
      </c>
      <c r="BL1193" s="116">
        <v>1.9430320283277802</v>
      </c>
      <c r="BM1193" s="116">
        <v>1.2088689260113874</v>
      </c>
      <c r="BN1193" s="116">
        <v>6.3684195945499731</v>
      </c>
      <c r="BO1193" s="116">
        <v>0.5681511624688278</v>
      </c>
      <c r="BP1193" s="116">
        <v>0.56179247625610029</v>
      </c>
      <c r="BQ1193" s="116">
        <v>16.47984560289007</v>
      </c>
      <c r="BR1193" s="116">
        <v>196.23300561442875</v>
      </c>
      <c r="BS1193" s="116">
        <v>41.422949810733279</v>
      </c>
      <c r="BT1193" s="116">
        <v>29.712664421201087</v>
      </c>
    </row>
    <row r="1194" spans="1:72" x14ac:dyDescent="0.3">
      <c r="A1194" s="116">
        <v>2</v>
      </c>
      <c r="B1194" s="116">
        <v>17</v>
      </c>
      <c r="C1194" s="116">
        <v>740</v>
      </c>
      <c r="E1194" s="116">
        <v>8.9944489015488802</v>
      </c>
      <c r="F1194" s="116">
        <v>10.4612315306734</v>
      </c>
      <c r="G1194" s="116">
        <v>26.5696241975112</v>
      </c>
      <c r="H1194" s="116">
        <v>28.989737274523399</v>
      </c>
      <c r="I1194" s="116">
        <v>13.973466739706</v>
      </c>
      <c r="J1194" s="116">
        <v>0.60600376973133596</v>
      </c>
      <c r="K1194" s="116">
        <v>0.73019065394208604</v>
      </c>
      <c r="Q1194" s="160">
        <v>61.316002623545401</v>
      </c>
      <c r="R1194" s="160">
        <v>15.3438251932866</v>
      </c>
      <c r="S1194" s="160">
        <v>5.8160832799571002E-2</v>
      </c>
      <c r="T1194" s="160">
        <v>1.5570622801716401E-2</v>
      </c>
      <c r="U1194" s="160">
        <v>1.0784343782869901</v>
      </c>
      <c r="V1194" s="160">
        <v>6.8152678018499699</v>
      </c>
      <c r="W1194" s="160">
        <v>1.7861438932137701</v>
      </c>
      <c r="X1194" s="164">
        <v>3.8156320035265501</v>
      </c>
      <c r="Z1194" s="116">
        <v>1.8577963402742724E-2</v>
      </c>
      <c r="AA1194" s="116">
        <v>2.5298800817136567E-2</v>
      </c>
      <c r="AB1194" s="116">
        <v>3.0830505063401945E-2</v>
      </c>
      <c r="AC1194" s="116">
        <v>3.0409277717659347E-2</v>
      </c>
      <c r="AD1194" s="116">
        <v>9.4485715845927409E-2</v>
      </c>
      <c r="AE1194" s="116">
        <v>0.86006015154594673</v>
      </c>
      <c r="AF1194" s="116">
        <v>0.96511289405610712</v>
      </c>
      <c r="AG1194" s="116">
        <v>9.2179033425633619E-2</v>
      </c>
      <c r="AH1194" s="116">
        <v>0.16181216872898155</v>
      </c>
      <c r="AI1194" s="116">
        <v>0.1710004332721633</v>
      </c>
      <c r="AJ1194" s="116">
        <v>0.40561246769264192</v>
      </c>
      <c r="AK1194" s="116">
        <v>0.83580413911498486</v>
      </c>
      <c r="AL1194" s="116">
        <v>0.38806989400878877</v>
      </c>
      <c r="AM1194" s="116">
        <v>0.39055940425698543</v>
      </c>
      <c r="AN1194" s="116">
        <v>0.78922051141547689</v>
      </c>
      <c r="AO1194" s="116">
        <v>2.6210438063141961</v>
      </c>
      <c r="AP1194" s="116">
        <v>1.6304188422248</v>
      </c>
      <c r="AQ1194" s="116">
        <v>2.9730106314865914</v>
      </c>
      <c r="AR1194" s="116">
        <v>3.4836588532979316</v>
      </c>
      <c r="AS1194" s="116">
        <v>3.9286400300793849</v>
      </c>
      <c r="AT1194" s="116">
        <v>3.9360417740458944</v>
      </c>
      <c r="AV1194" s="116">
        <v>65.605088982612671</v>
      </c>
      <c r="AW1194" s="116">
        <v>1091.0188362221636</v>
      </c>
      <c r="AX1194" s="116">
        <v>3.4745185572285457</v>
      </c>
      <c r="AY1194" s="116">
        <v>1.6813908184377115</v>
      </c>
      <c r="AZ1194" s="116">
        <v>22176.8459820809</v>
      </c>
      <c r="BA1194" s="116">
        <v>1.2376138776501104</v>
      </c>
      <c r="BB1194" s="116">
        <v>7.4360043481684346E-2</v>
      </c>
      <c r="BC1194" s="116">
        <v>22.435386985265001</v>
      </c>
      <c r="BD1194" s="116">
        <v>42.579644344717039</v>
      </c>
      <c r="BE1194" s="116">
        <v>1162.8627850650928</v>
      </c>
      <c r="BF1194" s="116">
        <v>17.970945207195047</v>
      </c>
      <c r="BG1194" s="116">
        <v>2.9391963101030241</v>
      </c>
      <c r="BH1194" s="116">
        <v>3.3400311888593879</v>
      </c>
      <c r="BI1194" s="116">
        <v>116.75548351405769</v>
      </c>
      <c r="BJ1194" s="116">
        <v>1.1136147303837551</v>
      </c>
      <c r="BK1194" s="116">
        <v>2058.837897357058</v>
      </c>
      <c r="BL1194" s="116">
        <v>1.9380877652487256</v>
      </c>
      <c r="BM1194" s="116">
        <v>1.176870720738832</v>
      </c>
      <c r="BN1194" s="116">
        <v>6.1651384283603949</v>
      </c>
      <c r="BO1194" s="116">
        <v>0.54689684821862794</v>
      </c>
      <c r="BP1194" s="116">
        <v>0.53840441160499342</v>
      </c>
      <c r="BQ1194" s="116">
        <v>16.643533539016119</v>
      </c>
      <c r="BR1194" s="116">
        <v>188.61908756432476</v>
      </c>
      <c r="BS1194" s="116">
        <v>41.670139585938202</v>
      </c>
      <c r="BT1194" s="116">
        <v>29.889973542656101</v>
      </c>
    </row>
    <row r="1195" spans="1:72" x14ac:dyDescent="0.3">
      <c r="A1195" s="116">
        <v>2</v>
      </c>
      <c r="B1195" s="116">
        <v>16.999999999999901</v>
      </c>
      <c r="C1195" s="116">
        <v>750</v>
      </c>
      <c r="E1195" s="116">
        <v>9.5730378257808404</v>
      </c>
      <c r="F1195" s="116">
        <v>9.5264988799050503</v>
      </c>
      <c r="G1195" s="116">
        <v>26.161088915856102</v>
      </c>
      <c r="H1195" s="116">
        <v>29.977345234656799</v>
      </c>
      <c r="I1195" s="116">
        <v>13.6477325780741</v>
      </c>
      <c r="J1195" s="116">
        <v>0.60336899510451902</v>
      </c>
      <c r="K1195" s="116">
        <v>2.0640615048262401</v>
      </c>
      <c r="Q1195" s="160">
        <v>61.488491372966799</v>
      </c>
      <c r="R1195" s="160">
        <v>15.4221137458514</v>
      </c>
      <c r="S1195" s="160">
        <v>6.8336711903638603E-2</v>
      </c>
      <c r="T1195" s="160">
        <v>1.9210258162973799E-2</v>
      </c>
      <c r="U1195" s="160">
        <v>1.15306393830988</v>
      </c>
      <c r="V1195" s="160">
        <v>6.6334648365172901</v>
      </c>
      <c r="W1195" s="160">
        <v>1.9892802208695901</v>
      </c>
      <c r="X1195" s="164">
        <v>3.3346055356733753</v>
      </c>
      <c r="Z1195" s="116">
        <v>1.8231296671912502E-2</v>
      </c>
      <c r="AA1195" s="116">
        <v>2.6027664637421899E-2</v>
      </c>
      <c r="AB1195" s="116">
        <v>3.0940350983242004E-2</v>
      </c>
      <c r="AC1195" s="116">
        <v>3.1319421321667582E-2</v>
      </c>
      <c r="AD1195" s="116">
        <v>9.6384724294822796E-2</v>
      </c>
      <c r="AE1195" s="116">
        <v>0.85418842776481707</v>
      </c>
      <c r="AF1195" s="116">
        <v>0.96015130753658839</v>
      </c>
      <c r="AG1195" s="116">
        <v>9.228178939015208E-2</v>
      </c>
      <c r="AH1195" s="116">
        <v>0.16051928918666289</v>
      </c>
      <c r="AI1195" s="116">
        <v>0.19825778437103442</v>
      </c>
      <c r="AJ1195" s="116">
        <v>0.40201951641845646</v>
      </c>
      <c r="AK1195" s="116">
        <v>0.8350972453618154</v>
      </c>
      <c r="AL1195" s="116">
        <v>0.38692280837170129</v>
      </c>
      <c r="AM1195" s="116">
        <v>0.39314618499189602</v>
      </c>
      <c r="AN1195" s="116">
        <v>0.80634114276940949</v>
      </c>
      <c r="AO1195" s="116">
        <v>2.6102010646379727</v>
      </c>
      <c r="AP1195" s="116">
        <v>1.6492653068845184</v>
      </c>
      <c r="AQ1195" s="116">
        <v>3.0354457384337197</v>
      </c>
      <c r="AR1195" s="116">
        <v>3.5637774285025596</v>
      </c>
      <c r="AS1195" s="116">
        <v>4.0271040437173573</v>
      </c>
      <c r="AT1195" s="116">
        <v>4.0394187041198819</v>
      </c>
      <c r="AV1195" s="116">
        <v>62.468595270933292</v>
      </c>
      <c r="AW1195" s="116">
        <v>1033.4008163926744</v>
      </c>
      <c r="AX1195" s="116">
        <v>3.3142347795533915</v>
      </c>
      <c r="AY1195" s="116">
        <v>1.5941987045875223</v>
      </c>
      <c r="AZ1195" s="116">
        <v>21333.316907980952</v>
      </c>
      <c r="BA1195" s="116">
        <v>1.2440289135781031</v>
      </c>
      <c r="BB1195" s="116">
        <v>7.4690568474844898E-2</v>
      </c>
      <c r="BC1195" s="116">
        <v>21.766065389472978</v>
      </c>
      <c r="BD1195" s="116">
        <v>41.929052733019951</v>
      </c>
      <c r="BE1195" s="116">
        <v>1038.3580496804418</v>
      </c>
      <c r="BF1195" s="116">
        <v>17.963508042593418</v>
      </c>
      <c r="BG1195" s="116">
        <v>2.9381227294832972</v>
      </c>
      <c r="BH1195" s="116">
        <v>3.3212681548211727</v>
      </c>
      <c r="BI1195" s="116">
        <v>115.23787539920615</v>
      </c>
      <c r="BJ1195" s="116">
        <v>1.0910675556762151</v>
      </c>
      <c r="BK1195" s="116">
        <v>2074.9192195885807</v>
      </c>
      <c r="BL1195" s="116">
        <v>1.9217308712044434</v>
      </c>
      <c r="BM1195" s="116">
        <v>1.1582093774478208</v>
      </c>
      <c r="BN1195" s="116">
        <v>6.057234454868957</v>
      </c>
      <c r="BO1195" s="116">
        <v>0.53634715520548493</v>
      </c>
      <c r="BP1195" s="116">
        <v>0.52741743636252436</v>
      </c>
      <c r="BQ1195" s="116">
        <v>16.655769784334694</v>
      </c>
      <c r="BR1195" s="116">
        <v>171.42444417778538</v>
      </c>
      <c r="BS1195" s="116">
        <v>41.269142597158861</v>
      </c>
      <c r="BT1195" s="116">
        <v>29.60233857180172</v>
      </c>
    </row>
    <row r="1196" spans="1:72" x14ac:dyDescent="0.3">
      <c r="A1196" s="116">
        <v>2</v>
      </c>
      <c r="B1196" s="116">
        <v>17</v>
      </c>
      <c r="C1196" s="116">
        <v>760</v>
      </c>
      <c r="E1196" s="116">
        <v>11.3949369722007</v>
      </c>
      <c r="F1196" s="116">
        <v>9.5144895901822792</v>
      </c>
      <c r="G1196" s="116">
        <v>21.693389554909899</v>
      </c>
      <c r="H1196" s="116">
        <v>34.181355687488796</v>
      </c>
      <c r="I1196" s="116">
        <v>12.652811980979299</v>
      </c>
      <c r="J1196" s="116">
        <v>0.63424784025654901</v>
      </c>
      <c r="K1196" s="116">
        <v>3.6693058271745098</v>
      </c>
      <c r="Q1196" s="160">
        <v>61.855301845853802</v>
      </c>
      <c r="R1196" s="160">
        <v>15.661909273716301</v>
      </c>
      <c r="S1196" s="160">
        <v>7.8318231836713104E-2</v>
      </c>
      <c r="T1196" s="160">
        <v>2.2486899927111201E-2</v>
      </c>
      <c r="U1196" s="160">
        <v>1.3460064203708599</v>
      </c>
      <c r="V1196" s="160">
        <v>6.3239257365301098</v>
      </c>
      <c r="W1196" s="160">
        <v>2.2814324473285001</v>
      </c>
      <c r="X1196" s="164">
        <v>2.7719101409008484</v>
      </c>
      <c r="Z1196" s="116">
        <v>1.5647705932820152E-2</v>
      </c>
      <c r="AA1196" s="116">
        <v>2.4722046229062541E-2</v>
      </c>
      <c r="AB1196" s="116">
        <v>3.0283124400168698E-2</v>
      </c>
      <c r="AC1196" s="116">
        <v>3.1574691574171761E-2</v>
      </c>
      <c r="AD1196" s="116">
        <v>8.5369447887732069E-2</v>
      </c>
      <c r="AE1196" s="116">
        <v>0.85193658920183113</v>
      </c>
      <c r="AF1196" s="116">
        <v>0.98837925472174615</v>
      </c>
      <c r="AG1196" s="116">
        <v>8.009574375779771E-2</v>
      </c>
      <c r="AH1196" s="116">
        <v>0.13769408330052543</v>
      </c>
      <c r="AI1196" s="116">
        <v>0.21412329639224376</v>
      </c>
      <c r="AJ1196" s="116">
        <v>0.35052910156130357</v>
      </c>
      <c r="AK1196" s="116">
        <v>0.77997099168769812</v>
      </c>
      <c r="AL1196" s="116">
        <v>0.37062030696167403</v>
      </c>
      <c r="AM1196" s="116">
        <v>0.40056461410749222</v>
      </c>
      <c r="AN1196" s="116">
        <v>0.78624978672581547</v>
      </c>
      <c r="AO1196" s="116">
        <v>2.5428451404034611</v>
      </c>
      <c r="AP1196" s="116">
        <v>1.6710093675371842</v>
      </c>
      <c r="AQ1196" s="116">
        <v>3.2476726888526644</v>
      </c>
      <c r="AR1196" s="116">
        <v>3.8561374710704399</v>
      </c>
      <c r="AS1196" s="116">
        <v>4.4046647185438284</v>
      </c>
      <c r="AT1196" s="116">
        <v>4.4523450460303904</v>
      </c>
      <c r="AV1196" s="116">
        <v>54.845309481838193</v>
      </c>
      <c r="AW1196" s="116">
        <v>907.22156515379197</v>
      </c>
      <c r="AX1196" s="116">
        <v>2.9123092769701859</v>
      </c>
      <c r="AY1196" s="116">
        <v>1.3934209744063786</v>
      </c>
      <c r="AZ1196" s="116">
        <v>20579.091466321472</v>
      </c>
      <c r="BA1196" s="116">
        <v>1.2430820161623171</v>
      </c>
      <c r="BB1196" s="116">
        <v>7.2748228495030959E-2</v>
      </c>
      <c r="BC1196" s="116">
        <v>21.090400306389196</v>
      </c>
      <c r="BD1196" s="116">
        <v>42.805080675373944</v>
      </c>
      <c r="BE1196" s="116">
        <v>940.34454600133279</v>
      </c>
      <c r="BF1196" s="116">
        <v>19.432985476128501</v>
      </c>
      <c r="BG1196" s="116">
        <v>3.1054235708818791</v>
      </c>
      <c r="BH1196" s="116">
        <v>3.3458597628158144</v>
      </c>
      <c r="BI1196" s="116">
        <v>110.90496567224507</v>
      </c>
      <c r="BJ1196" s="116">
        <v>1.1102797873297088</v>
      </c>
      <c r="BK1196" s="116">
        <v>2152.9505018380964</v>
      </c>
      <c r="BL1196" s="116">
        <v>1.9127674286126735</v>
      </c>
      <c r="BM1196" s="116">
        <v>1.0997636735297145</v>
      </c>
      <c r="BN1196" s="116">
        <v>5.6929504516040765</v>
      </c>
      <c r="BO1196" s="116">
        <v>0.49904084079642147</v>
      </c>
      <c r="BP1196" s="116">
        <v>0.4870714791723208</v>
      </c>
      <c r="BQ1196" s="116">
        <v>17.087454112332445</v>
      </c>
      <c r="BR1196" s="116">
        <v>165.17701216534849</v>
      </c>
      <c r="BS1196" s="116">
        <v>43.30042141294755</v>
      </c>
      <c r="BT1196" s="116">
        <v>31.059374009287279</v>
      </c>
    </row>
    <row r="1197" spans="1:72" x14ac:dyDescent="0.3">
      <c r="A1197" s="116">
        <v>2</v>
      </c>
      <c r="B1197" s="116">
        <v>17</v>
      </c>
      <c r="C1197" s="116">
        <v>770</v>
      </c>
      <c r="E1197" s="116">
        <v>11.3949369722007</v>
      </c>
      <c r="F1197" s="116">
        <v>9.5144895901822792</v>
      </c>
      <c r="G1197" s="116">
        <v>21.693389554909899</v>
      </c>
      <c r="H1197" s="116">
        <v>34.181355687488796</v>
      </c>
      <c r="I1197" s="116">
        <v>12.652811980979299</v>
      </c>
      <c r="J1197" s="116">
        <v>0.63424784025654901</v>
      </c>
      <c r="K1197" s="116">
        <v>3.6693058271745098</v>
      </c>
      <c r="Q1197" s="160">
        <v>61.855301845853802</v>
      </c>
      <c r="R1197" s="160">
        <v>15.661909273716301</v>
      </c>
      <c r="S1197" s="160">
        <v>7.8318231836713104E-2</v>
      </c>
      <c r="T1197" s="160">
        <v>2.2486899927111201E-2</v>
      </c>
      <c r="U1197" s="160">
        <v>1.3460064203708599</v>
      </c>
      <c r="V1197" s="160">
        <v>6.3239257365301098</v>
      </c>
      <c r="W1197" s="160">
        <v>2.2814324473285001</v>
      </c>
      <c r="X1197" s="164">
        <v>2.7719101409008484</v>
      </c>
      <c r="Z1197" s="116">
        <v>1.5647705932820152E-2</v>
      </c>
      <c r="AA1197" s="116">
        <v>2.4722046229062541E-2</v>
      </c>
      <c r="AB1197" s="116">
        <v>3.0283124400168698E-2</v>
      </c>
      <c r="AC1197" s="116">
        <v>3.1574691574171761E-2</v>
      </c>
      <c r="AD1197" s="116">
        <v>8.5369447887732069E-2</v>
      </c>
      <c r="AE1197" s="116">
        <v>0.85193658920183113</v>
      </c>
      <c r="AF1197" s="116">
        <v>0.98837925472174615</v>
      </c>
      <c r="AG1197" s="116">
        <v>8.009574375779771E-2</v>
      </c>
      <c r="AH1197" s="116">
        <v>0.13769408330052543</v>
      </c>
      <c r="AI1197" s="116">
        <v>0.21412329639224376</v>
      </c>
      <c r="AJ1197" s="116">
        <v>0.35052910156130357</v>
      </c>
      <c r="AK1197" s="116">
        <v>0.77997099168769812</v>
      </c>
      <c r="AL1197" s="116">
        <v>0.37062030696167403</v>
      </c>
      <c r="AM1197" s="116">
        <v>0.40056461410749222</v>
      </c>
      <c r="AN1197" s="116">
        <v>0.78624978672581547</v>
      </c>
      <c r="AO1197" s="116">
        <v>2.5428451404034611</v>
      </c>
      <c r="AP1197" s="116">
        <v>1.6710093675371842</v>
      </c>
      <c r="AQ1197" s="116">
        <v>3.2476726888526644</v>
      </c>
      <c r="AR1197" s="116">
        <v>3.8561374710704399</v>
      </c>
      <c r="AS1197" s="116">
        <v>4.4046647185438284</v>
      </c>
      <c r="AT1197" s="116">
        <v>4.4523450460303904</v>
      </c>
      <c r="AV1197" s="116">
        <v>54.845309481838193</v>
      </c>
      <c r="AW1197" s="116">
        <v>907.22156515379197</v>
      </c>
      <c r="AX1197" s="116">
        <v>2.9123092769701859</v>
      </c>
      <c r="AY1197" s="116">
        <v>1.3934209744063786</v>
      </c>
      <c r="AZ1197" s="116">
        <v>20579.091466321472</v>
      </c>
      <c r="BA1197" s="116">
        <v>1.2430820161623171</v>
      </c>
      <c r="BB1197" s="116">
        <v>7.2748228495030959E-2</v>
      </c>
      <c r="BC1197" s="116">
        <v>21.090400306389196</v>
      </c>
      <c r="BD1197" s="116">
        <v>42.805080675373944</v>
      </c>
      <c r="BE1197" s="116">
        <v>940.34454600133279</v>
      </c>
      <c r="BF1197" s="116">
        <v>19.432985476128501</v>
      </c>
      <c r="BG1197" s="116">
        <v>3.1054235708818791</v>
      </c>
      <c r="BH1197" s="116">
        <v>3.3458597628158144</v>
      </c>
      <c r="BI1197" s="116">
        <v>110.90496567224507</v>
      </c>
      <c r="BJ1197" s="116">
        <v>1.1102797873297088</v>
      </c>
      <c r="BK1197" s="116">
        <v>2152.9505018380964</v>
      </c>
      <c r="BL1197" s="116">
        <v>1.9127674286126735</v>
      </c>
      <c r="BM1197" s="116">
        <v>1.0997636735297145</v>
      </c>
      <c r="BN1197" s="116">
        <v>5.6929504516040765</v>
      </c>
      <c r="BO1197" s="116">
        <v>0.49904084079642147</v>
      </c>
      <c r="BP1197" s="116">
        <v>0.4870714791723208</v>
      </c>
      <c r="BQ1197" s="116">
        <v>17.087454112332445</v>
      </c>
      <c r="BR1197" s="116">
        <v>165.17701216534849</v>
      </c>
      <c r="BS1197" s="116">
        <v>43.30042141294755</v>
      </c>
      <c r="BT1197" s="116">
        <v>31.059374009287279</v>
      </c>
    </row>
    <row r="1198" spans="1:72" x14ac:dyDescent="0.3">
      <c r="A1198" s="116">
        <v>2</v>
      </c>
      <c r="B1198" s="116">
        <v>17.000000000000099</v>
      </c>
      <c r="C1198" s="116">
        <v>780</v>
      </c>
      <c r="E1198" s="116">
        <v>13.459372641641499</v>
      </c>
      <c r="F1198" s="116">
        <v>8.3852124889853297</v>
      </c>
      <c r="G1198" s="116">
        <v>18.9620133634292</v>
      </c>
      <c r="H1198" s="116">
        <v>37.722909674092499</v>
      </c>
      <c r="I1198" s="116">
        <v>11.6191034265509</v>
      </c>
      <c r="J1198" s="116">
        <v>0.65140559541285104</v>
      </c>
      <c r="K1198" s="116">
        <v>5.9745835360143502</v>
      </c>
      <c r="Q1198" s="160">
        <v>62.306338543089403</v>
      </c>
      <c r="R1198" s="160">
        <v>15.807721778865</v>
      </c>
      <c r="S1198" s="160">
        <v>0.100681823682518</v>
      </c>
      <c r="T1198" s="160">
        <v>3.0550480342962798E-2</v>
      </c>
      <c r="U1198" s="160">
        <v>1.5900514337340299</v>
      </c>
      <c r="V1198" s="160">
        <v>5.8511495966300702</v>
      </c>
      <c r="W1198" s="160">
        <v>2.7137118520414201</v>
      </c>
      <c r="X1198" s="164">
        <v>2.1561425514755657</v>
      </c>
      <c r="Z1198" s="116">
        <v>1.3908317113519577E-2</v>
      </c>
      <c r="AA1198" s="116">
        <v>2.4740261289614932E-2</v>
      </c>
      <c r="AB1198" s="116">
        <v>3.0003331422416651E-2</v>
      </c>
      <c r="AC1198" s="116">
        <v>3.2748376548913216E-2</v>
      </c>
      <c r="AD1198" s="116">
        <v>8.183803122595186E-2</v>
      </c>
      <c r="AE1198" s="116">
        <v>0.84890940605327969</v>
      </c>
      <c r="AF1198" s="116">
        <v>1.0034473907954202</v>
      </c>
      <c r="AG1198" s="116">
        <v>7.3971052662898773E-2</v>
      </c>
      <c r="AH1198" s="116">
        <v>0.12459706945575241</v>
      </c>
      <c r="AI1198" s="116">
        <v>0.25205427237053074</v>
      </c>
      <c r="AJ1198" s="116">
        <v>0.32058443739267423</v>
      </c>
      <c r="AK1198" s="116">
        <v>0.7534493183888199</v>
      </c>
      <c r="AL1198" s="116">
        <v>0.36227691786922955</v>
      </c>
      <c r="AM1198" s="116">
        <v>0.40876516157208082</v>
      </c>
      <c r="AN1198" s="116">
        <v>0.79741882463902702</v>
      </c>
      <c r="AO1198" s="116">
        <v>2.5078622080736106</v>
      </c>
      <c r="AP1198" s="116">
        <v>1.7121693764033052</v>
      </c>
      <c r="AQ1198" s="116">
        <v>3.4479253256832778</v>
      </c>
      <c r="AR1198" s="116">
        <v>4.1223966443061375</v>
      </c>
      <c r="AS1198" s="116">
        <v>4.7399802936629332</v>
      </c>
      <c r="AT1198" s="116">
        <v>4.8123700954529065</v>
      </c>
      <c r="AV1198" s="116">
        <v>47.807383149863675</v>
      </c>
      <c r="AW1198" s="116">
        <v>790.04331963113316</v>
      </c>
      <c r="AX1198" s="116">
        <v>2.5535816534568347</v>
      </c>
      <c r="AY1198" s="116">
        <v>1.2137577785143505</v>
      </c>
      <c r="AZ1198" s="116">
        <v>18993.624822189806</v>
      </c>
      <c r="BA1198" s="116">
        <v>1.2424571746203799</v>
      </c>
      <c r="BB1198" s="116">
        <v>7.1785008427833877E-2</v>
      </c>
      <c r="BC1198" s="116">
        <v>19.63659812107144</v>
      </c>
      <c r="BD1198" s="116">
        <v>41.663089554656757</v>
      </c>
      <c r="BE1198" s="116">
        <v>809.58035939804984</v>
      </c>
      <c r="BF1198" s="116">
        <v>20.022837696794433</v>
      </c>
      <c r="BG1198" s="116">
        <v>3.1781001203830792</v>
      </c>
      <c r="BH1198" s="116">
        <v>3.3027572110790366</v>
      </c>
      <c r="BI1198" s="116">
        <v>106.48282561616176</v>
      </c>
      <c r="BJ1198" s="116">
        <v>1.0913258054893527</v>
      </c>
      <c r="BK1198" s="116">
        <v>2210.9800632678252</v>
      </c>
      <c r="BL1198" s="116">
        <v>1.887007423198156</v>
      </c>
      <c r="BM1198" s="116">
        <v>1.0550113259838132</v>
      </c>
      <c r="BN1198" s="116">
        <v>5.4292898353374266</v>
      </c>
      <c r="BO1198" s="116">
        <v>0.47313856868892973</v>
      </c>
      <c r="BP1198" s="116">
        <v>0.45984775503793029</v>
      </c>
      <c r="BQ1198" s="116">
        <v>17.308031326198609</v>
      </c>
      <c r="BR1198" s="116">
        <v>149.11349070531523</v>
      </c>
      <c r="BS1198" s="116">
        <v>42.702389879997838</v>
      </c>
      <c r="BT1198" s="116">
        <v>30.630406243036425</v>
      </c>
    </row>
    <row r="1199" spans="1:72" x14ac:dyDescent="0.3">
      <c r="A1199" s="116">
        <v>2</v>
      </c>
      <c r="B1199" s="116">
        <v>16.999999999999702</v>
      </c>
      <c r="C1199" s="116">
        <v>790</v>
      </c>
      <c r="E1199" s="116">
        <v>14.120393932066699</v>
      </c>
      <c r="F1199" s="116">
        <v>8.1516593815135696</v>
      </c>
      <c r="G1199" s="116">
        <v>17.8313838826313</v>
      </c>
      <c r="H1199" s="116">
        <v>38.974255531158498</v>
      </c>
      <c r="I1199" s="116">
        <v>11.2224892540591</v>
      </c>
      <c r="J1199" s="116">
        <v>0.65877564560268698</v>
      </c>
      <c r="K1199" s="116">
        <v>6.7859977033382899</v>
      </c>
      <c r="Q1199" s="160">
        <v>62.456113415438899</v>
      </c>
      <c r="R1199" s="160">
        <v>15.898788544484299</v>
      </c>
      <c r="S1199" s="160">
        <v>0.100970437842777</v>
      </c>
      <c r="T1199" s="160">
        <v>2.96256970155243E-2</v>
      </c>
      <c r="U1199" s="160">
        <v>1.6916137525161199</v>
      </c>
      <c r="V1199" s="160">
        <v>5.8567893370494799</v>
      </c>
      <c r="W1199" s="160">
        <v>2.61047169310087</v>
      </c>
      <c r="X1199" s="164">
        <v>2.2435751180632209</v>
      </c>
      <c r="Z1199" s="116">
        <v>1.3213306723720482E-2</v>
      </c>
      <c r="AA1199" s="116">
        <v>2.4652597925570417E-2</v>
      </c>
      <c r="AB1199" s="116">
        <v>2.9982329199300283E-2</v>
      </c>
      <c r="AC1199" s="116">
        <v>3.3125188562193951E-2</v>
      </c>
      <c r="AD1199" s="116">
        <v>8.0030138782613142E-2</v>
      </c>
      <c r="AE1199" s="116">
        <v>0.84791288970254541</v>
      </c>
      <c r="AF1199" s="116">
        <v>1.0100191794745612</v>
      </c>
      <c r="AG1199" s="116">
        <v>7.1316712718056646E-2</v>
      </c>
      <c r="AH1199" s="116">
        <v>0.11913233096136165</v>
      </c>
      <c r="AI1199" s="116">
        <v>0.26469196890240215</v>
      </c>
      <c r="AJ1199" s="116">
        <v>0.30800050079068897</v>
      </c>
      <c r="AK1199" s="116">
        <v>0.74103966100764707</v>
      </c>
      <c r="AL1199" s="116">
        <v>0.35846247766375761</v>
      </c>
      <c r="AM1199" s="116">
        <v>0.41114059779886097</v>
      </c>
      <c r="AN1199" s="116">
        <v>0.79890431836584075</v>
      </c>
      <c r="AO1199" s="116">
        <v>2.4920520989038746</v>
      </c>
      <c r="AP1199" s="116">
        <v>1.7232178682242483</v>
      </c>
      <c r="AQ1199" s="116">
        <v>3.5153931335556816</v>
      </c>
      <c r="AR1199" s="116">
        <v>4.2133795377880023</v>
      </c>
      <c r="AS1199" s="116">
        <v>4.8558372382844075</v>
      </c>
      <c r="AT1199" s="116">
        <v>4.9376581249577614</v>
      </c>
      <c r="AV1199" s="116">
        <v>45.951702506717318</v>
      </c>
      <c r="AW1199" s="116">
        <v>759.04311353654316</v>
      </c>
      <c r="AX1199" s="116">
        <v>2.4557861823977625</v>
      </c>
      <c r="AY1199" s="116">
        <v>1.1656991540891566</v>
      </c>
      <c r="AZ1199" s="116">
        <v>18584.984604137775</v>
      </c>
      <c r="BA1199" s="116">
        <v>1.2422529014284431</v>
      </c>
      <c r="BB1199" s="116">
        <v>7.1384944473286721E-2</v>
      </c>
      <c r="BC1199" s="116">
        <v>19.263972866740087</v>
      </c>
      <c r="BD1199" s="116">
        <v>41.476000968371871</v>
      </c>
      <c r="BE1199" s="116">
        <v>774.87624894247745</v>
      </c>
      <c r="BF1199" s="116">
        <v>20.334543611432728</v>
      </c>
      <c r="BG1199" s="116">
        <v>3.2149962610637686</v>
      </c>
      <c r="BH1199" s="116">
        <v>3.2958460313932982</v>
      </c>
      <c r="BI1199" s="116">
        <v>105.2014287000096</v>
      </c>
      <c r="BJ1199" s="116">
        <v>1.0878764595130201</v>
      </c>
      <c r="BK1199" s="116">
        <v>2233.7985668011074</v>
      </c>
      <c r="BL1199" s="116">
        <v>1.8814424101440723</v>
      </c>
      <c r="BM1199" s="116">
        <v>1.0410701496363006</v>
      </c>
      <c r="BN1199" s="116">
        <v>5.3462598434353215</v>
      </c>
      <c r="BO1199" s="116">
        <v>0.46493257576556923</v>
      </c>
      <c r="BP1199" s="116">
        <v>0.45120037587472545</v>
      </c>
      <c r="BQ1199" s="116">
        <v>17.402169471369586</v>
      </c>
      <c r="BR1199" s="116">
        <v>144.93800743597393</v>
      </c>
      <c r="BS1199" s="116">
        <v>42.694939757959503</v>
      </c>
      <c r="BT1199" s="116">
        <v>30.625062273641841</v>
      </c>
    </row>
    <row r="1200" spans="1:72" x14ac:dyDescent="0.3">
      <c r="A1200" s="116">
        <v>2</v>
      </c>
      <c r="B1200" s="116">
        <v>17.000000000000099</v>
      </c>
      <c r="C1200" s="116">
        <v>800</v>
      </c>
      <c r="E1200" s="116">
        <v>15.6889091879722</v>
      </c>
      <c r="F1200" s="116">
        <v>8.6543082297922709</v>
      </c>
      <c r="G1200" s="116">
        <v>13.6164753109184</v>
      </c>
      <c r="H1200" s="116">
        <v>42.489285344971599</v>
      </c>
      <c r="I1200" s="116">
        <v>10.3330056507107</v>
      </c>
      <c r="J1200" s="116">
        <v>0.69875781706557305</v>
      </c>
      <c r="K1200" s="116">
        <v>7.51929203813628</v>
      </c>
      <c r="Q1200" s="160">
        <v>62.634973808543101</v>
      </c>
      <c r="R1200" s="160">
        <v>16.144522822217599</v>
      </c>
      <c r="S1200" s="160">
        <v>0.10156456771590899</v>
      </c>
      <c r="T1200" s="160">
        <v>3.3650530524461597E-2</v>
      </c>
      <c r="U1200" s="160">
        <v>1.81583300303813</v>
      </c>
      <c r="V1200" s="160">
        <v>5.9225181059590097</v>
      </c>
      <c r="W1200" s="160">
        <v>2.4345612695682401</v>
      </c>
      <c r="X1200" s="164">
        <v>2.4326839418624879</v>
      </c>
      <c r="Z1200" s="116">
        <v>1.0818679749893889E-2</v>
      </c>
      <c r="AA1200" s="116">
        <v>2.2771629705115828E-2</v>
      </c>
      <c r="AB1200" s="116">
        <v>2.9147051959786528E-2</v>
      </c>
      <c r="AC1200" s="116">
        <v>3.2722831840547334E-2</v>
      </c>
      <c r="AD1200" s="116">
        <v>6.7696216698932069E-2</v>
      </c>
      <c r="AE1200" s="116">
        <v>0.85719582631773661</v>
      </c>
      <c r="AF1200" s="116">
        <v>1.0517235852924725</v>
      </c>
      <c r="AG1200" s="116">
        <v>5.8973121904269794E-2</v>
      </c>
      <c r="AH1200" s="116">
        <v>9.6994871915793812E-2</v>
      </c>
      <c r="AI1200" s="116">
        <v>0.26229878922438626</v>
      </c>
      <c r="AJ1200" s="116">
        <v>0.25848359314110902</v>
      </c>
      <c r="AK1200" s="116">
        <v>0.68544571906669427</v>
      </c>
      <c r="AL1200" s="116">
        <v>0.34292314086152959</v>
      </c>
      <c r="AM1200" s="116">
        <v>0.41641780958274688</v>
      </c>
      <c r="AN1200" s="116">
        <v>0.76658830425021418</v>
      </c>
      <c r="AO1200" s="116">
        <v>2.4440580168034298</v>
      </c>
      <c r="AP1200" s="116">
        <v>1.7305089938356906</v>
      </c>
      <c r="AQ1200" s="116">
        <v>3.6825369945310467</v>
      </c>
      <c r="AR1200" s="116">
        <v>4.4482982451192523</v>
      </c>
      <c r="AS1200" s="116">
        <v>5.1632050341463103</v>
      </c>
      <c r="AT1200" s="116">
        <v>5.2770479106446979</v>
      </c>
      <c r="AV1200" s="116">
        <v>42.226260295224925</v>
      </c>
      <c r="AW1200" s="116">
        <v>699.93372126928614</v>
      </c>
      <c r="AX1200" s="116">
        <v>2.2594101623615575</v>
      </c>
      <c r="AY1200" s="116">
        <v>1.0720128910598372</v>
      </c>
      <c r="AZ1200" s="116">
        <v>18234.851138386915</v>
      </c>
      <c r="BA1200" s="116">
        <v>1.2278304923747085</v>
      </c>
      <c r="BB1200" s="116">
        <v>6.8990580526557224E-2</v>
      </c>
      <c r="BC1200" s="116">
        <v>18.876145811870895</v>
      </c>
      <c r="BD1200" s="116">
        <v>42.318460620956486</v>
      </c>
      <c r="BE1200" s="116">
        <v>755.37151700767436</v>
      </c>
      <c r="BF1200" s="116">
        <v>22.010598612286199</v>
      </c>
      <c r="BG1200" s="116">
        <v>3.4023055308794041</v>
      </c>
      <c r="BH1200" s="116">
        <v>3.3183013342188854</v>
      </c>
      <c r="BI1200" s="116">
        <v>102.36714384348561</v>
      </c>
      <c r="BJ1200" s="116">
        <v>1.120506693602235</v>
      </c>
      <c r="BK1200" s="116">
        <v>2298.1353585226602</v>
      </c>
      <c r="BL1200" s="116">
        <v>1.887492919746337</v>
      </c>
      <c r="BM1200" s="116">
        <v>1.008683816763124</v>
      </c>
      <c r="BN1200" s="116">
        <v>5.1442200453925251</v>
      </c>
      <c r="BO1200" s="116">
        <v>0.44445246831074303</v>
      </c>
      <c r="BP1200" s="116">
        <v>0.42922035354467808</v>
      </c>
      <c r="BQ1200" s="116">
        <v>17.797074368754842</v>
      </c>
      <c r="BR1200" s="116">
        <v>146.83888137410273</v>
      </c>
      <c r="BS1200" s="116">
        <v>43.977750952357979</v>
      </c>
      <c r="BT1200" s="116">
        <v>31.545222202113319</v>
      </c>
    </row>
    <row r="1201" spans="1:72" x14ac:dyDescent="0.3">
      <c r="A1201" s="116">
        <v>2</v>
      </c>
      <c r="B1201" s="116">
        <v>17.000000000000099</v>
      </c>
      <c r="C1201" s="116">
        <v>809.99999999999</v>
      </c>
      <c r="E1201" s="116">
        <v>16.253259323864199</v>
      </c>
      <c r="F1201" s="116">
        <v>8.68165375037686</v>
      </c>
      <c r="G1201" s="116">
        <v>12.4574309523219</v>
      </c>
      <c r="H1201" s="116">
        <v>43.5285500440174</v>
      </c>
      <c r="I1201" s="116">
        <v>9.9913828730500107</v>
      </c>
      <c r="J1201" s="116">
        <v>0.71075228057886297</v>
      </c>
      <c r="K1201" s="116">
        <v>7.96610390734324</v>
      </c>
      <c r="Q1201" s="160">
        <v>62.729766565375499</v>
      </c>
      <c r="R1201" s="160">
        <v>16.2109906009117</v>
      </c>
      <c r="S1201" s="160">
        <v>9.7196504168083106E-2</v>
      </c>
      <c r="T1201" s="160">
        <v>3.48556077131034E-2</v>
      </c>
      <c r="U1201" s="160">
        <v>1.8989818214268901</v>
      </c>
      <c r="V1201" s="160">
        <v>5.9007254607309498</v>
      </c>
      <c r="W1201" s="160">
        <v>2.3805088588955199</v>
      </c>
      <c r="X1201" s="164">
        <v>2.4787664362940864</v>
      </c>
      <c r="Z1201" s="116">
        <v>1.0136154246473213E-2</v>
      </c>
      <c r="AA1201" s="116">
        <v>2.2394711666158282E-2</v>
      </c>
      <c r="AB1201" s="116">
        <v>2.9033675909178588E-2</v>
      </c>
      <c r="AC1201" s="116">
        <v>3.2798629024149178E-2</v>
      </c>
      <c r="AD1201" s="116">
        <v>6.4895752068134763E-2</v>
      </c>
      <c r="AE1201" s="116">
        <v>0.86083115161388635</v>
      </c>
      <c r="AF1201" s="116">
        <v>1.0646121438112919</v>
      </c>
      <c r="AG1201" s="116">
        <v>5.5843345485342796E-2</v>
      </c>
      <c r="AH1201" s="116">
        <v>9.1105831811356203E-2</v>
      </c>
      <c r="AI1201" s="116">
        <v>0.26683466779303117</v>
      </c>
      <c r="AJ1201" s="116">
        <v>0.24511300950124679</v>
      </c>
      <c r="AK1201" s="116">
        <v>0.67081332201017285</v>
      </c>
      <c r="AL1201" s="116">
        <v>0.33882863189710255</v>
      </c>
      <c r="AM1201" s="116">
        <v>0.41797127460494388</v>
      </c>
      <c r="AN1201" s="116">
        <v>0.76140440244543672</v>
      </c>
      <c r="AO1201" s="116">
        <v>2.433626586544952</v>
      </c>
      <c r="AP1201" s="116">
        <v>1.7347074404873453</v>
      </c>
      <c r="AQ1201" s="116">
        <v>3.7338494586156106</v>
      </c>
      <c r="AR1201" s="116">
        <v>4.5194707886033694</v>
      </c>
      <c r="AS1201" s="116">
        <v>5.2556020620227617</v>
      </c>
      <c r="AT1201" s="116">
        <v>5.3783696142853294</v>
      </c>
      <c r="AV1201" s="116">
        <v>40.98904829903762</v>
      </c>
      <c r="AW1201" s="116">
        <v>679.8595856726505</v>
      </c>
      <c r="AX1201" s="116">
        <v>2.1943045961240411</v>
      </c>
      <c r="AY1201" s="116">
        <v>1.0408551368017238</v>
      </c>
      <c r="AZ1201" s="116">
        <v>17989.666816369565</v>
      </c>
      <c r="BA1201" s="116">
        <v>1.2224791843482667</v>
      </c>
      <c r="BB1201" s="116">
        <v>6.8303244258544282E-2</v>
      </c>
      <c r="BC1201" s="116">
        <v>18.633578212533276</v>
      </c>
      <c r="BD1201" s="116">
        <v>42.289360410860496</v>
      </c>
      <c r="BE1201" s="116">
        <v>739.79068607267993</v>
      </c>
      <c r="BF1201" s="116">
        <v>22.430257213663563</v>
      </c>
      <c r="BG1201" s="116">
        <v>3.4515279800743728</v>
      </c>
      <c r="BH1201" s="116">
        <v>3.3162254272980816</v>
      </c>
      <c r="BI1201" s="116">
        <v>101.44957539125291</v>
      </c>
      <c r="BJ1201" s="116">
        <v>1.1247413605906673</v>
      </c>
      <c r="BK1201" s="116">
        <v>2315.7691633244594</v>
      </c>
      <c r="BL1201" s="116">
        <v>1.8882017008530114</v>
      </c>
      <c r="BM1201" s="116">
        <v>1.0001490141220346</v>
      </c>
      <c r="BN1201" s="116">
        <v>5.091904990784573</v>
      </c>
      <c r="BO1201" s="116">
        <v>0.43920499838265226</v>
      </c>
      <c r="BP1201" s="116">
        <v>0.42363603236169201</v>
      </c>
      <c r="BQ1201" s="116">
        <v>17.89782019315053</v>
      </c>
      <c r="BR1201" s="116">
        <v>145.28760599649192</v>
      </c>
      <c r="BS1201" s="116">
        <v>43.98487566946217</v>
      </c>
      <c r="BT1201" s="116">
        <v>31.550332758685951</v>
      </c>
    </row>
    <row r="1202" spans="1:72" x14ac:dyDescent="0.3">
      <c r="A1202" s="116">
        <v>2</v>
      </c>
      <c r="B1202" s="116">
        <v>17.000000000000099</v>
      </c>
      <c r="C1202" s="116">
        <v>820</v>
      </c>
      <c r="E1202" s="116">
        <v>18.549524862465301</v>
      </c>
      <c r="F1202" s="116">
        <v>10.382222473637601</v>
      </c>
      <c r="G1202" s="116">
        <v>6.0318247931476803</v>
      </c>
      <c r="H1202" s="116">
        <v>46.854921048060497</v>
      </c>
      <c r="I1202" s="116">
        <v>8.4020799691517407</v>
      </c>
      <c r="J1202" s="116">
        <v>0.78242847966828399</v>
      </c>
      <c r="K1202" s="116">
        <v>8.9969983738689194</v>
      </c>
      <c r="Q1202" s="160">
        <v>63.0714144292239</v>
      </c>
      <c r="R1202" s="160">
        <v>16.441163326265201</v>
      </c>
      <c r="S1202" s="160">
        <v>0.114966748228752</v>
      </c>
      <c r="T1202" s="160">
        <v>4.1785281592449298E-2</v>
      </c>
      <c r="U1202" s="160">
        <v>2.0597591018391999</v>
      </c>
      <c r="V1202" s="160">
        <v>5.9492394981177696</v>
      </c>
      <c r="W1202" s="160">
        <v>2.1764998879017199</v>
      </c>
      <c r="X1202" s="164">
        <v>2.7333975669776871</v>
      </c>
      <c r="Z1202" s="116">
        <v>6.5195100570024063E-3</v>
      </c>
      <c r="AA1202" s="116">
        <v>1.9277248094395242E-2</v>
      </c>
      <c r="AB1202" s="116">
        <v>2.8497326699154567E-2</v>
      </c>
      <c r="AC1202" s="116">
        <v>3.1778796163920632E-2</v>
      </c>
      <c r="AD1202" s="116">
        <v>4.5828053730007937E-2</v>
      </c>
      <c r="AE1202" s="116">
        <v>0.88610354039383565</v>
      </c>
      <c r="AF1202" s="116">
        <v>1.1425637531732336</v>
      </c>
      <c r="AG1202" s="116">
        <v>3.704244782121266E-2</v>
      </c>
      <c r="AH1202" s="116">
        <v>5.7497296322178475E-2</v>
      </c>
      <c r="AI1202" s="116">
        <v>0.26064949705710783</v>
      </c>
      <c r="AJ1202" s="116">
        <v>0.16777583496163789</v>
      </c>
      <c r="AK1202" s="116">
        <v>0.57082321960405857</v>
      </c>
      <c r="AL1202" s="116">
        <v>0.30993843666598836</v>
      </c>
      <c r="AM1202" s="116">
        <v>0.41360663720870633</v>
      </c>
      <c r="AN1202" s="116">
        <v>0.69574854168384692</v>
      </c>
      <c r="AO1202" s="116">
        <v>2.35989762433901</v>
      </c>
      <c r="AP1202" s="116">
        <v>1.6856379848559373</v>
      </c>
      <c r="AQ1202" s="116">
        <v>3.8373038512845601</v>
      </c>
      <c r="AR1202" s="116">
        <v>4.6894104326870618</v>
      </c>
      <c r="AS1202" s="116">
        <v>5.5007456706028384</v>
      </c>
      <c r="AT1202" s="116">
        <v>5.6638712196650394</v>
      </c>
      <c r="AV1202" s="116">
        <v>36.738998190203304</v>
      </c>
      <c r="AW1202" s="116">
        <v>612.58472551496448</v>
      </c>
      <c r="AX1202" s="116">
        <v>1.9644816295327934</v>
      </c>
      <c r="AY1202" s="116">
        <v>0.9355832559161702</v>
      </c>
      <c r="AZ1202" s="116">
        <v>17509.957335949337</v>
      </c>
      <c r="BA1202" s="116">
        <v>1.1904357843064801</v>
      </c>
      <c r="BB1202" s="116">
        <v>6.4508516350722231E-2</v>
      </c>
      <c r="BC1202" s="116">
        <v>18.083476243823487</v>
      </c>
      <c r="BD1202" s="116">
        <v>43.473194984695297</v>
      </c>
      <c r="BE1202" s="116">
        <v>717.85043344131861</v>
      </c>
      <c r="BF1202" s="116">
        <v>25.609230925847179</v>
      </c>
      <c r="BG1202" s="116">
        <v>3.8435906254154362</v>
      </c>
      <c r="BH1202" s="116">
        <v>3.3794461969545959</v>
      </c>
      <c r="BI1202" s="116">
        <v>99.544427303433878</v>
      </c>
      <c r="BJ1202" s="116">
        <v>1.1965129757700561</v>
      </c>
      <c r="BK1202" s="116">
        <v>2417.9224956105304</v>
      </c>
      <c r="BL1202" s="116">
        <v>1.9570659558610333</v>
      </c>
      <c r="BM1202" s="116">
        <v>0.99365826516933631</v>
      </c>
      <c r="BN1202" s="116">
        <v>5.0186735514641629</v>
      </c>
      <c r="BO1202" s="116">
        <v>0.42960825056055246</v>
      </c>
      <c r="BP1202" s="116">
        <v>0.41198269328710724</v>
      </c>
      <c r="BQ1202" s="116">
        <v>18.453932157333707</v>
      </c>
      <c r="BR1202" s="116">
        <v>143.03588908106821</v>
      </c>
      <c r="BS1202" s="116">
        <v>43.893776458277742</v>
      </c>
      <c r="BT1202" s="116">
        <v>31.484987332941845</v>
      </c>
    </row>
    <row r="1203" spans="1:72" x14ac:dyDescent="0.3">
      <c r="A1203" s="116">
        <v>2</v>
      </c>
      <c r="B1203" s="116">
        <v>17</v>
      </c>
      <c r="C1203" s="116">
        <v>830</v>
      </c>
      <c r="E1203" s="116">
        <v>18.549524862465301</v>
      </c>
      <c r="F1203" s="116">
        <v>10.382222473637601</v>
      </c>
      <c r="G1203" s="116">
        <v>6.0318247931476803</v>
      </c>
      <c r="H1203" s="116">
        <v>46.854921048060497</v>
      </c>
      <c r="I1203" s="116">
        <v>8.4020799691517407</v>
      </c>
      <c r="J1203" s="116">
        <v>0.78242847966828399</v>
      </c>
      <c r="K1203" s="116">
        <v>8.9969983738689194</v>
      </c>
      <c r="Q1203" s="160">
        <v>63.0714144292239</v>
      </c>
      <c r="R1203" s="160">
        <v>16.441163326265201</v>
      </c>
      <c r="S1203" s="160">
        <v>0.114966748228752</v>
      </c>
      <c r="T1203" s="160">
        <v>4.1785281592449298E-2</v>
      </c>
      <c r="U1203" s="160">
        <v>2.0597591018391999</v>
      </c>
      <c r="V1203" s="160">
        <v>5.9492394981177696</v>
      </c>
      <c r="W1203" s="160">
        <v>2.1764998879017199</v>
      </c>
      <c r="X1203" s="164">
        <v>2.7333975669776871</v>
      </c>
      <c r="Z1203" s="116">
        <v>6.5195100570024063E-3</v>
      </c>
      <c r="AA1203" s="116">
        <v>1.9277248094395242E-2</v>
      </c>
      <c r="AB1203" s="116">
        <v>2.8497326699154567E-2</v>
      </c>
      <c r="AC1203" s="116">
        <v>3.1778796163920632E-2</v>
      </c>
      <c r="AD1203" s="116">
        <v>4.5828053730007937E-2</v>
      </c>
      <c r="AE1203" s="116">
        <v>0.88610354039383565</v>
      </c>
      <c r="AF1203" s="116">
        <v>1.1425637531732336</v>
      </c>
      <c r="AG1203" s="116">
        <v>3.704244782121266E-2</v>
      </c>
      <c r="AH1203" s="116">
        <v>5.7497296322178475E-2</v>
      </c>
      <c r="AI1203" s="116">
        <v>0.26064949705710783</v>
      </c>
      <c r="AJ1203" s="116">
        <v>0.16777583496163789</v>
      </c>
      <c r="AK1203" s="116">
        <v>0.57082321960405857</v>
      </c>
      <c r="AL1203" s="116">
        <v>0.30993843666598836</v>
      </c>
      <c r="AM1203" s="116">
        <v>0.41360663720870633</v>
      </c>
      <c r="AN1203" s="116">
        <v>0.69574854168384692</v>
      </c>
      <c r="AO1203" s="116">
        <v>2.35989762433901</v>
      </c>
      <c r="AP1203" s="116">
        <v>1.6856379848559373</v>
      </c>
      <c r="AQ1203" s="116">
        <v>3.8373038512845601</v>
      </c>
      <c r="AR1203" s="116">
        <v>4.6894104326870618</v>
      </c>
      <c r="AS1203" s="116">
        <v>5.5007456706028384</v>
      </c>
      <c r="AT1203" s="116">
        <v>5.6638712196650394</v>
      </c>
      <c r="AV1203" s="116">
        <v>36.738998190203304</v>
      </c>
      <c r="AW1203" s="116">
        <v>612.58472551496448</v>
      </c>
      <c r="AX1203" s="116">
        <v>1.9644816295327934</v>
      </c>
      <c r="AY1203" s="116">
        <v>0.9355832559161702</v>
      </c>
      <c r="AZ1203" s="116">
        <v>17509.957335949337</v>
      </c>
      <c r="BA1203" s="116">
        <v>1.1904357843064801</v>
      </c>
      <c r="BB1203" s="116">
        <v>6.4508516350722231E-2</v>
      </c>
      <c r="BC1203" s="116">
        <v>18.083476243823487</v>
      </c>
      <c r="BD1203" s="116">
        <v>43.473194984695297</v>
      </c>
      <c r="BE1203" s="116">
        <v>717.85043344131861</v>
      </c>
      <c r="BF1203" s="116">
        <v>25.609230925847179</v>
      </c>
      <c r="BG1203" s="116">
        <v>3.8435906254154362</v>
      </c>
      <c r="BH1203" s="116">
        <v>3.3794461969545959</v>
      </c>
      <c r="BI1203" s="116">
        <v>99.544427303433878</v>
      </c>
      <c r="BJ1203" s="116">
        <v>1.1965129757700561</v>
      </c>
      <c r="BK1203" s="116">
        <v>2417.9224956105304</v>
      </c>
      <c r="BL1203" s="116">
        <v>1.9570659558610333</v>
      </c>
      <c r="BM1203" s="116">
        <v>0.99365826516933631</v>
      </c>
      <c r="BN1203" s="116">
        <v>5.0186735514641629</v>
      </c>
      <c r="BO1203" s="116">
        <v>0.42960825056055246</v>
      </c>
      <c r="BP1203" s="116">
        <v>0.41198269328710724</v>
      </c>
      <c r="BQ1203" s="116">
        <v>18.453932157333707</v>
      </c>
      <c r="BR1203" s="116">
        <v>143.03588908106821</v>
      </c>
      <c r="BS1203" s="116">
        <v>43.893776458277742</v>
      </c>
      <c r="BT1203" s="116">
        <v>31.484987332941845</v>
      </c>
    </row>
    <row r="1204" spans="1:72" x14ac:dyDescent="0.3">
      <c r="A1204" s="116">
        <v>2</v>
      </c>
      <c r="B1204" s="116">
        <v>17.000000000000099</v>
      </c>
      <c r="C1204" s="116">
        <v>840</v>
      </c>
      <c r="E1204" s="116">
        <v>20.690556167614702</v>
      </c>
      <c r="F1204" s="116">
        <v>11.9950854550715</v>
      </c>
      <c r="G1204" s="116">
        <v>0.69949122181224999</v>
      </c>
      <c r="H1204" s="116">
        <v>49.036130955646698</v>
      </c>
      <c r="I1204" s="116">
        <v>6.9615522523865598</v>
      </c>
      <c r="J1204" s="116">
        <v>0.85062580339514204</v>
      </c>
      <c r="K1204" s="116">
        <v>9.7665581440731408</v>
      </c>
      <c r="Q1204" s="160">
        <v>63.447417062034901</v>
      </c>
      <c r="R1204" s="160">
        <v>16.558270439140099</v>
      </c>
      <c r="S1204" s="160">
        <v>0.14692081468696</v>
      </c>
      <c r="T1204" s="160">
        <v>5.5887683646803202E-2</v>
      </c>
      <c r="U1204" s="160">
        <v>2.1533421213553701</v>
      </c>
      <c r="V1204" s="160">
        <v>6.0110438871148997</v>
      </c>
      <c r="W1204" s="160">
        <v>2.0259874916381801</v>
      </c>
      <c r="X1204" s="164">
        <v>2.9669698909416606</v>
      </c>
      <c r="Z1204" s="116">
        <v>3.5101552860863543E-3</v>
      </c>
      <c r="AA1204" s="116">
        <v>1.6515580331012657E-2</v>
      </c>
      <c r="AB1204" s="116">
        <v>2.8143340413319159E-2</v>
      </c>
      <c r="AC1204" s="116">
        <v>3.0737858514660026E-2</v>
      </c>
      <c r="AD1204" s="116">
        <v>2.9759614157612836E-2</v>
      </c>
      <c r="AE1204" s="116">
        <v>0.91623568165007641</v>
      </c>
      <c r="AF1204" s="116">
        <v>1.2192500375955158</v>
      </c>
      <c r="AG1204" s="116">
        <v>2.1342723661526362E-2</v>
      </c>
      <c r="AH1204" s="116">
        <v>2.953476596402585E-2</v>
      </c>
      <c r="AI1204" s="116">
        <v>0.25321014768728722</v>
      </c>
      <c r="AJ1204" s="116">
        <v>0.10291527009675647</v>
      </c>
      <c r="AK1204" s="116">
        <v>0.4832513889470168</v>
      </c>
      <c r="AL1204" s="116">
        <v>0.28471040570722311</v>
      </c>
      <c r="AM1204" s="116">
        <v>0.40645948502564183</v>
      </c>
      <c r="AN1204" s="116">
        <v>0.63547227543891593</v>
      </c>
      <c r="AO1204" s="116">
        <v>2.3087277848363414</v>
      </c>
      <c r="AP1204" s="116">
        <v>1.6273994870397173</v>
      </c>
      <c r="AQ1204" s="116">
        <v>3.8795438533503632</v>
      </c>
      <c r="AR1204" s="116">
        <v>4.7763333694343011</v>
      </c>
      <c r="AS1204" s="116">
        <v>5.6399908190869601</v>
      </c>
      <c r="AT1204" s="116">
        <v>5.834233471711614</v>
      </c>
      <c r="AV1204" s="116">
        <v>33.430390147516647</v>
      </c>
      <c r="AW1204" s="116">
        <v>560.21714659261295</v>
      </c>
      <c r="AX1204" s="116">
        <v>1.788628687629223</v>
      </c>
      <c r="AY1204" s="116">
        <v>0.85506658964921034</v>
      </c>
      <c r="AZ1204" s="116">
        <v>16926.160032125492</v>
      </c>
      <c r="BA1204" s="116">
        <v>1.1568532492774488</v>
      </c>
      <c r="BB1204" s="116">
        <v>6.1334041174709732E-2</v>
      </c>
      <c r="BC1204" s="116">
        <v>17.423754323731146</v>
      </c>
      <c r="BD1204" s="116">
        <v>43.850238440537417</v>
      </c>
      <c r="BE1204" s="116">
        <v>700.36811261390528</v>
      </c>
      <c r="BF1204" s="116">
        <v>28.593502259207199</v>
      </c>
      <c r="BG1204" s="116">
        <v>4.2360707996846738</v>
      </c>
      <c r="BH1204" s="116">
        <v>3.4203219740054758</v>
      </c>
      <c r="BI1204" s="116">
        <v>98.249214369520587</v>
      </c>
      <c r="BJ1204" s="116">
        <v>1.2660095897142061</v>
      </c>
      <c r="BK1204" s="116">
        <v>2500.6162034544891</v>
      </c>
      <c r="BL1204" s="116">
        <v>2.0366094997088098</v>
      </c>
      <c r="BM1204" s="116">
        <v>1.001903246163377</v>
      </c>
      <c r="BN1204" s="116">
        <v>5.0313029741652473</v>
      </c>
      <c r="BO1204" s="116">
        <v>0.42831645833071436</v>
      </c>
      <c r="BP1204" s="116">
        <v>0.40897776064805164</v>
      </c>
      <c r="BQ1204" s="116">
        <v>18.861520081192069</v>
      </c>
      <c r="BR1204" s="116">
        <v>139.20213435965951</v>
      </c>
      <c r="BS1204" s="116">
        <v>42.603182862858077</v>
      </c>
      <c r="BT1204" s="116">
        <v>30.559245091501577</v>
      </c>
    </row>
    <row r="1205" spans="1:72" x14ac:dyDescent="0.3">
      <c r="A1205" s="116">
        <v>2</v>
      </c>
      <c r="B1205" s="116">
        <v>17.000000000000099</v>
      </c>
      <c r="C1205" s="116">
        <v>850</v>
      </c>
      <c r="E1205" s="116">
        <v>21.600460751332498</v>
      </c>
      <c r="F1205" s="116">
        <v>12.233907563013901</v>
      </c>
      <c r="H1205" s="116">
        <v>49.253668899302603</v>
      </c>
      <c r="I1205" s="116">
        <v>6.6078448088832404</v>
      </c>
      <c r="J1205" s="116">
        <v>0.86008606024317402</v>
      </c>
      <c r="K1205" s="116">
        <v>9.4440319172245406</v>
      </c>
      <c r="Q1205" s="160">
        <v>63.704215429622302</v>
      </c>
      <c r="R1205" s="160">
        <v>16.6054003341841</v>
      </c>
      <c r="S1205" s="160">
        <v>0.16127228287588399</v>
      </c>
      <c r="T1205" s="160">
        <v>5.9705156398283603E-2</v>
      </c>
      <c r="U1205" s="160">
        <v>2.2334678786901501</v>
      </c>
      <c r="V1205" s="160">
        <v>6.0176422489921197</v>
      </c>
      <c r="W1205" s="160">
        <v>1.9583090558727101</v>
      </c>
      <c r="X1205" s="164">
        <v>3.0728766896859336</v>
      </c>
      <c r="Z1205" s="116">
        <v>3.0779041312072957E-3</v>
      </c>
      <c r="AA1205" s="116">
        <v>1.5636436424138266E-2</v>
      </c>
      <c r="AB1205" s="116">
        <v>2.7703997507631303E-2</v>
      </c>
      <c r="AC1205" s="116">
        <v>3.0164616768343696E-2</v>
      </c>
      <c r="AD1205" s="116">
        <v>2.6545267579198457E-2</v>
      </c>
      <c r="AE1205" s="116">
        <v>0.92069117027544878</v>
      </c>
      <c r="AF1205" s="116">
        <v>1.2299731153271587</v>
      </c>
      <c r="AG1205" s="116">
        <v>1.8733419085906044E-2</v>
      </c>
      <c r="AH1205" s="116">
        <v>2.5388517765014777E-2</v>
      </c>
      <c r="AI1205" s="116">
        <v>0.24211705468375094</v>
      </c>
      <c r="AJ1205" s="116">
        <v>9.3818259978196761E-2</v>
      </c>
      <c r="AK1205" s="116">
        <v>0.47065306964399084</v>
      </c>
      <c r="AL1205" s="116">
        <v>0.28102893151452202</v>
      </c>
      <c r="AM1205" s="116">
        <v>0.40452880778307732</v>
      </c>
      <c r="AN1205" s="116">
        <v>0.62093376708278702</v>
      </c>
      <c r="AO1205" s="116">
        <v>2.3012439204673414</v>
      </c>
      <c r="AP1205" s="116">
        <v>1.6170712211915248</v>
      </c>
      <c r="AQ1205" s="116">
        <v>3.8792430337738693</v>
      </c>
      <c r="AR1205" s="116">
        <v>4.7808200330956545</v>
      </c>
      <c r="AS1205" s="116">
        <v>5.6500279942320013</v>
      </c>
      <c r="AT1205" s="116">
        <v>5.8483349764056491</v>
      </c>
      <c r="AV1205" s="116">
        <v>32.094472917512775</v>
      </c>
      <c r="AW1205" s="116">
        <v>539.94615487240401</v>
      </c>
      <c r="AX1205" s="116">
        <v>1.7246861323652014</v>
      </c>
      <c r="AY1205" s="116">
        <v>0.82520323809064311</v>
      </c>
      <c r="AZ1205" s="116">
        <v>16475.286349250491</v>
      </c>
      <c r="BA1205" s="116">
        <v>1.1516041639682379</v>
      </c>
      <c r="BB1205" s="116">
        <v>6.1000848711671267E-2</v>
      </c>
      <c r="BC1205" s="116">
        <v>16.905692806605263</v>
      </c>
      <c r="BD1205" s="116">
        <v>42.813102563350881</v>
      </c>
      <c r="BE1205" s="116">
        <v>703.65033252235537</v>
      </c>
      <c r="BF1205" s="116">
        <v>28.49173154264837</v>
      </c>
      <c r="BG1205" s="116">
        <v>4.2735448497247015</v>
      </c>
      <c r="BH1205" s="116">
        <v>3.3919281668473222</v>
      </c>
      <c r="BI1205" s="116">
        <v>97.532918162688219</v>
      </c>
      <c r="BJ1205" s="116">
        <v>1.2805667368203313</v>
      </c>
      <c r="BK1205" s="116">
        <v>2522.6191503825503</v>
      </c>
      <c r="BL1205" s="116">
        <v>2.0555594200349563</v>
      </c>
      <c r="BM1205" s="116">
        <v>1.0100348738175156</v>
      </c>
      <c r="BN1205" s="116">
        <v>5.0704496270787898</v>
      </c>
      <c r="BO1205" s="116">
        <v>0.43148350580933853</v>
      </c>
      <c r="BP1205" s="116">
        <v>0.41178301087234959</v>
      </c>
      <c r="BQ1205" s="116">
        <v>18.878494124097358</v>
      </c>
      <c r="BR1205" s="116">
        <v>138.77474075760526</v>
      </c>
      <c r="BS1205" s="116">
        <v>41.054857437637061</v>
      </c>
      <c r="BT1205" s="116">
        <v>29.448631917292403</v>
      </c>
    </row>
    <row r="1206" spans="1:72" x14ac:dyDescent="0.3">
      <c r="A1206" s="116">
        <v>2</v>
      </c>
      <c r="B1206" s="116">
        <v>17</v>
      </c>
      <c r="C1206" s="116">
        <v>860</v>
      </c>
      <c r="E1206" s="116">
        <v>22.573948834175098</v>
      </c>
      <c r="F1206" s="116">
        <v>12.279565692272801</v>
      </c>
      <c r="H1206" s="116">
        <v>49.022883236970799</v>
      </c>
      <c r="I1206" s="116">
        <v>6.3788496728526196</v>
      </c>
      <c r="J1206" s="116">
        <v>0.86008604701148506</v>
      </c>
      <c r="K1206" s="116">
        <v>8.8846665167171892</v>
      </c>
      <c r="Q1206" s="160">
        <v>63.918242631304501</v>
      </c>
      <c r="R1206" s="160">
        <v>16.688876524149101</v>
      </c>
      <c r="S1206" s="160">
        <v>0.19815186883424399</v>
      </c>
      <c r="T1206" s="160">
        <v>6.9565578515738802E-2</v>
      </c>
      <c r="U1206" s="160">
        <v>2.3410414291088202</v>
      </c>
      <c r="V1206" s="160">
        <v>6.03513324785379</v>
      </c>
      <c r="W1206" s="160">
        <v>1.8883316607396401</v>
      </c>
      <c r="X1206" s="164">
        <v>3.1960133769561914</v>
      </c>
      <c r="Z1206" s="116">
        <v>3.0261580596352903E-3</v>
      </c>
      <c r="AA1206" s="116">
        <v>1.4942341574792016E-2</v>
      </c>
      <c r="AB1206" s="116">
        <v>2.7182166318197556E-2</v>
      </c>
      <c r="AC1206" s="116">
        <v>2.9546028202697597E-2</v>
      </c>
      <c r="AD1206" s="116">
        <v>2.5079488390041781E-2</v>
      </c>
      <c r="AE1206" s="116">
        <v>0.92061498523751628</v>
      </c>
      <c r="AF1206" s="116">
        <v>1.22983958615552</v>
      </c>
      <c r="AG1206" s="116">
        <v>1.8001108057188957E-2</v>
      </c>
      <c r="AH1206" s="116">
        <v>2.4741378462093719E-2</v>
      </c>
      <c r="AI1206" s="116">
        <v>0.22871159668885643</v>
      </c>
      <c r="AJ1206" s="116">
        <v>9.2857900074001354E-2</v>
      </c>
      <c r="AK1206" s="116">
        <v>0.46800034282112418</v>
      </c>
      <c r="AL1206" s="116">
        <v>0.27996761245558471</v>
      </c>
      <c r="AM1206" s="116">
        <v>0.40223793073319775</v>
      </c>
      <c r="AN1206" s="116">
        <v>0.61094480215163138</v>
      </c>
      <c r="AO1206" s="116">
        <v>2.2972749786279945</v>
      </c>
      <c r="AP1206" s="116">
        <v>1.6091462225799951</v>
      </c>
      <c r="AQ1206" s="116">
        <v>3.8607843663797059</v>
      </c>
      <c r="AR1206" s="116">
        <v>4.7583808745674068</v>
      </c>
      <c r="AS1206" s="116">
        <v>5.6234047641545741</v>
      </c>
      <c r="AT1206" s="116">
        <v>5.8211043295302591</v>
      </c>
      <c r="AV1206" s="116">
        <v>30.734489898191562</v>
      </c>
      <c r="AW1206" s="116">
        <v>519.36558701368449</v>
      </c>
      <c r="AX1206" s="116">
        <v>1.6613613432712835</v>
      </c>
      <c r="AY1206" s="116">
        <v>0.795455712930632</v>
      </c>
      <c r="AZ1206" s="116">
        <v>15914.708994156686</v>
      </c>
      <c r="BA1206" s="116">
        <v>1.1507292048122009</v>
      </c>
      <c r="BB1206" s="116">
        <v>6.1122137625445411E-2</v>
      </c>
      <c r="BC1206" s="116">
        <v>16.271896855892038</v>
      </c>
      <c r="BD1206" s="116">
        <v>41.242036904136789</v>
      </c>
      <c r="BE1206" s="116">
        <v>708.89321549064834</v>
      </c>
      <c r="BF1206" s="116">
        <v>27.718449696660986</v>
      </c>
      <c r="BG1206" s="116">
        <v>4.2510234573113905</v>
      </c>
      <c r="BH1206" s="116">
        <v>3.3445771749936486</v>
      </c>
      <c r="BI1206" s="116">
        <v>96.802459434247098</v>
      </c>
      <c r="BJ1206" s="116">
        <v>1.2879775871801662</v>
      </c>
      <c r="BK1206" s="116">
        <v>2542.4288634542986</v>
      </c>
      <c r="BL1206" s="116">
        <v>2.0725207406855759</v>
      </c>
      <c r="BM1206" s="116">
        <v>1.0233305787929206</v>
      </c>
      <c r="BN1206" s="116">
        <v>5.1407097963187294</v>
      </c>
      <c r="BO1206" s="116">
        <v>0.43769053884182996</v>
      </c>
      <c r="BP1206" s="116">
        <v>0.41772394412803554</v>
      </c>
      <c r="BQ1206" s="116">
        <v>18.826717283087092</v>
      </c>
      <c r="BR1206" s="116">
        <v>137.89792530173321</v>
      </c>
      <c r="BS1206" s="116">
        <v>38.953708746235002</v>
      </c>
      <c r="BT1206" s="116">
        <v>27.941478847510343</v>
      </c>
    </row>
    <row r="1207" spans="1:72" x14ac:dyDescent="0.3">
      <c r="A1207" s="116">
        <v>2</v>
      </c>
      <c r="B1207" s="116">
        <v>17</v>
      </c>
      <c r="C1207" s="116">
        <v>870</v>
      </c>
      <c r="E1207" s="116">
        <v>22.573948834175098</v>
      </c>
      <c r="F1207" s="116">
        <v>12.279565692272801</v>
      </c>
      <c r="H1207" s="116">
        <v>49.022883236970799</v>
      </c>
      <c r="I1207" s="116">
        <v>6.3788496728526196</v>
      </c>
      <c r="J1207" s="116">
        <v>0.86008604701148506</v>
      </c>
      <c r="K1207" s="116">
        <v>8.8846665167171892</v>
      </c>
      <c r="Q1207" s="160">
        <v>63.918242631304501</v>
      </c>
      <c r="R1207" s="160">
        <v>16.688876524149101</v>
      </c>
      <c r="S1207" s="160">
        <v>0.19815186883424399</v>
      </c>
      <c r="T1207" s="160">
        <v>6.9565578515738802E-2</v>
      </c>
      <c r="U1207" s="160">
        <v>2.3410414291088202</v>
      </c>
      <c r="V1207" s="160">
        <v>6.03513324785379</v>
      </c>
      <c r="W1207" s="160">
        <v>1.8883316607396401</v>
      </c>
      <c r="X1207" s="164">
        <v>3.1960133769561914</v>
      </c>
      <c r="Z1207" s="116">
        <v>3.0261580596352903E-3</v>
      </c>
      <c r="AA1207" s="116">
        <v>1.4942341574792016E-2</v>
      </c>
      <c r="AB1207" s="116">
        <v>2.7182166318197556E-2</v>
      </c>
      <c r="AC1207" s="116">
        <v>2.9546028202697597E-2</v>
      </c>
      <c r="AD1207" s="116">
        <v>2.5079488390041781E-2</v>
      </c>
      <c r="AE1207" s="116">
        <v>0.92061498523751628</v>
      </c>
      <c r="AF1207" s="116">
        <v>1.22983958615552</v>
      </c>
      <c r="AG1207" s="116">
        <v>1.8001108057188957E-2</v>
      </c>
      <c r="AH1207" s="116">
        <v>2.4741378462093719E-2</v>
      </c>
      <c r="AI1207" s="116">
        <v>0.22871159668885643</v>
      </c>
      <c r="AJ1207" s="116">
        <v>9.2857900074001354E-2</v>
      </c>
      <c r="AK1207" s="116">
        <v>0.46800034282112418</v>
      </c>
      <c r="AL1207" s="116">
        <v>0.27996761245558471</v>
      </c>
      <c r="AM1207" s="116">
        <v>0.40223793073319775</v>
      </c>
      <c r="AN1207" s="116">
        <v>0.61094480215163138</v>
      </c>
      <c r="AO1207" s="116">
        <v>2.2972749786279945</v>
      </c>
      <c r="AP1207" s="116">
        <v>1.6091462225799951</v>
      </c>
      <c r="AQ1207" s="116">
        <v>3.8607843663797059</v>
      </c>
      <c r="AR1207" s="116">
        <v>4.7583808745674068</v>
      </c>
      <c r="AS1207" s="116">
        <v>5.6234047641545741</v>
      </c>
      <c r="AT1207" s="116">
        <v>5.8211043295302591</v>
      </c>
      <c r="AV1207" s="116">
        <v>30.734489898191562</v>
      </c>
      <c r="AW1207" s="116">
        <v>519.36558701368449</v>
      </c>
      <c r="AX1207" s="116">
        <v>1.6613613432712835</v>
      </c>
      <c r="AY1207" s="116">
        <v>0.795455712930632</v>
      </c>
      <c r="AZ1207" s="116">
        <v>15914.708994156686</v>
      </c>
      <c r="BA1207" s="116">
        <v>1.1507292048122009</v>
      </c>
      <c r="BB1207" s="116">
        <v>6.1122137625445411E-2</v>
      </c>
      <c r="BC1207" s="116">
        <v>16.271896855892038</v>
      </c>
      <c r="BD1207" s="116">
        <v>41.242036904136789</v>
      </c>
      <c r="BE1207" s="116">
        <v>708.89321549064834</v>
      </c>
      <c r="BF1207" s="116">
        <v>27.718449696660986</v>
      </c>
      <c r="BG1207" s="116">
        <v>4.2510234573113905</v>
      </c>
      <c r="BH1207" s="116">
        <v>3.3445771749936486</v>
      </c>
      <c r="BI1207" s="116">
        <v>96.802459434247098</v>
      </c>
      <c r="BJ1207" s="116">
        <v>1.2879775871801662</v>
      </c>
      <c r="BK1207" s="116">
        <v>2542.4288634542986</v>
      </c>
      <c r="BL1207" s="116">
        <v>2.0725207406855759</v>
      </c>
      <c r="BM1207" s="116">
        <v>1.0233305787929206</v>
      </c>
      <c r="BN1207" s="116">
        <v>5.1407097963187294</v>
      </c>
      <c r="BO1207" s="116">
        <v>0.43769053884182996</v>
      </c>
      <c r="BP1207" s="116">
        <v>0.41772394412803554</v>
      </c>
      <c r="BQ1207" s="116">
        <v>18.826717283087092</v>
      </c>
      <c r="BR1207" s="116">
        <v>137.89792530173321</v>
      </c>
      <c r="BS1207" s="116">
        <v>38.953708746235002</v>
      </c>
      <c r="BT1207" s="116">
        <v>27.941478847510343</v>
      </c>
    </row>
    <row r="1208" spans="1:72" x14ac:dyDescent="0.3">
      <c r="A1208" s="116">
        <v>2</v>
      </c>
      <c r="B1208" s="116">
        <v>17</v>
      </c>
      <c r="C1208" s="116">
        <v>880</v>
      </c>
      <c r="E1208" s="116">
        <v>22.852643051050801</v>
      </c>
      <c r="F1208" s="116">
        <v>12.1990226818076</v>
      </c>
      <c r="H1208" s="116">
        <v>49.583751847661397</v>
      </c>
      <c r="I1208" s="116">
        <v>6.5379861630640397</v>
      </c>
      <c r="J1208" s="116">
        <v>0.86008605700352303</v>
      </c>
      <c r="K1208" s="116">
        <v>7.9665101994127001</v>
      </c>
      <c r="Q1208" s="160">
        <v>63.923232711912199</v>
      </c>
      <c r="R1208" s="160">
        <v>16.755183650492999</v>
      </c>
      <c r="S1208" s="160">
        <v>0.192744182251567</v>
      </c>
      <c r="T1208" s="160">
        <v>6.8253329501645907E-2</v>
      </c>
      <c r="U1208" s="160">
        <v>2.3340093733338501</v>
      </c>
      <c r="V1208" s="160">
        <v>6.10258435764902</v>
      </c>
      <c r="W1208" s="160">
        <v>1.8713935105230599</v>
      </c>
      <c r="X1208" s="164">
        <v>3.2609840331995863</v>
      </c>
      <c r="Z1208" s="116">
        <v>3.0339026464170794E-3</v>
      </c>
      <c r="AA1208" s="116">
        <v>1.4240513310229623E-2</v>
      </c>
      <c r="AB1208" s="116">
        <v>2.6282540535779386E-2</v>
      </c>
      <c r="AC1208" s="116">
        <v>2.888716823023885E-2</v>
      </c>
      <c r="AD1208" s="116">
        <v>2.2808077343115647E-2</v>
      </c>
      <c r="AE1208" s="116">
        <v>0.92062003560456318</v>
      </c>
      <c r="AF1208" s="116">
        <v>1.2299903777847625</v>
      </c>
      <c r="AG1208" s="116">
        <v>1.6882774522263881E-2</v>
      </c>
      <c r="AH1208" s="116">
        <v>2.3793868414833119E-2</v>
      </c>
      <c r="AI1208" s="116">
        <v>0.20847032087990938</v>
      </c>
      <c r="AJ1208" s="116">
        <v>9.2475702993446374E-2</v>
      </c>
      <c r="AK1208" s="116">
        <v>0.47141837350114629</v>
      </c>
      <c r="AL1208" s="116">
        <v>0.28167102384113746</v>
      </c>
      <c r="AM1208" s="116">
        <v>0.40621315908912353</v>
      </c>
      <c r="AN1208" s="116">
        <v>0.60273764840339128</v>
      </c>
      <c r="AO1208" s="116">
        <v>2.3017205275450974</v>
      </c>
      <c r="AP1208" s="116">
        <v>1.625072486025235</v>
      </c>
      <c r="AQ1208" s="116">
        <v>3.9020450386068224</v>
      </c>
      <c r="AR1208" s="116">
        <v>4.810181956100358</v>
      </c>
      <c r="AS1208" s="116">
        <v>5.6847249801287596</v>
      </c>
      <c r="AT1208" s="116">
        <v>5.8854259400148239</v>
      </c>
      <c r="AV1208" s="116">
        <v>30.363801718307158</v>
      </c>
      <c r="AW1208" s="116">
        <v>514.58668470617727</v>
      </c>
      <c r="AX1208" s="116">
        <v>1.6478919796416143</v>
      </c>
      <c r="AY1208" s="116">
        <v>0.78849008380811814</v>
      </c>
      <c r="AZ1208" s="116">
        <v>15852.328880283916</v>
      </c>
      <c r="BA1208" s="116">
        <v>1.1504532318626208</v>
      </c>
      <c r="BB1208" s="116">
        <v>6.1149350518392896E-2</v>
      </c>
      <c r="BC1208" s="116">
        <v>16.145655683993432</v>
      </c>
      <c r="BD1208" s="116">
        <v>40.91010464056555</v>
      </c>
      <c r="BE1208" s="116">
        <v>733.4106582423226</v>
      </c>
      <c r="BF1208" s="116">
        <v>27.512014387560111</v>
      </c>
      <c r="BG1208" s="116">
        <v>4.2214523527937473</v>
      </c>
      <c r="BH1208" s="116">
        <v>3.3196645346484512</v>
      </c>
      <c r="BI1208" s="116">
        <v>95.957044372638649</v>
      </c>
      <c r="BJ1208" s="116">
        <v>1.2977226779963478</v>
      </c>
      <c r="BK1208" s="116">
        <v>2542.664563768717</v>
      </c>
      <c r="BL1208" s="116">
        <v>2.057714642689592</v>
      </c>
      <c r="BM1208" s="116">
        <v>1.015792314786931</v>
      </c>
      <c r="BN1208" s="116">
        <v>5.1022290298868205</v>
      </c>
      <c r="BO1208" s="116">
        <v>0.4344253419439883</v>
      </c>
      <c r="BP1208" s="116">
        <v>0.41455431737259896</v>
      </c>
      <c r="BQ1208" s="116">
        <v>18.813825856033908</v>
      </c>
      <c r="BR1208" s="116">
        <v>143.74318634978866</v>
      </c>
      <c r="BS1208" s="116">
        <v>38.947020950892217</v>
      </c>
      <c r="BT1208" s="116">
        <v>27.936681694732812</v>
      </c>
    </row>
    <row r="1209" spans="1:72" x14ac:dyDescent="0.3">
      <c r="A1209" s="116">
        <v>2</v>
      </c>
      <c r="B1209" s="116">
        <v>17</v>
      </c>
      <c r="C1209" s="116">
        <v>890</v>
      </c>
      <c r="E1209" s="116">
        <v>24.815856790519401</v>
      </c>
      <c r="F1209" s="116">
        <v>12.386611688139</v>
      </c>
      <c r="H1209" s="116">
        <v>48.613380524703501</v>
      </c>
      <c r="I1209" s="116">
        <v>5.8484511693411001</v>
      </c>
      <c r="J1209" s="116">
        <v>0.860086057813085</v>
      </c>
      <c r="K1209" s="116">
        <v>7.4756137694839504</v>
      </c>
      <c r="Q1209" s="160">
        <v>64.367347690775901</v>
      </c>
      <c r="R1209" s="160">
        <v>16.811306007151899</v>
      </c>
      <c r="S1209" s="160">
        <v>0.29525316137144902</v>
      </c>
      <c r="T1209" s="160">
        <v>9.7354830755825295E-2</v>
      </c>
      <c r="U1209" s="160">
        <v>2.5925107961263198</v>
      </c>
      <c r="V1209" s="160">
        <v>6.0249992803576404</v>
      </c>
      <c r="W1209" s="160">
        <v>1.7510587171441201</v>
      </c>
      <c r="X1209" s="164">
        <v>3.4407751272807579</v>
      </c>
      <c r="Z1209" s="116">
        <v>2.9050393704451068E-3</v>
      </c>
      <c r="AA1209" s="116">
        <v>1.3234017477971647E-2</v>
      </c>
      <c r="AB1209" s="116">
        <v>2.5876445496893944E-2</v>
      </c>
      <c r="AC1209" s="116">
        <v>2.8046689530560335E-2</v>
      </c>
      <c r="AD1209" s="116">
        <v>2.1400231085290638E-2</v>
      </c>
      <c r="AE1209" s="116">
        <v>0.92044834028030409</v>
      </c>
      <c r="AF1209" s="116">
        <v>1.2295766687434262</v>
      </c>
      <c r="AG1209" s="116">
        <v>1.6169730091465544E-2</v>
      </c>
      <c r="AH1209" s="116">
        <v>2.3137081935663613E-2</v>
      </c>
      <c r="AI1209" s="116">
        <v>0.19510228807180496</v>
      </c>
      <c r="AJ1209" s="116">
        <v>9.0672438252029947E-2</v>
      </c>
      <c r="AK1209" s="116">
        <v>0.46278529210919417</v>
      </c>
      <c r="AL1209" s="116">
        <v>0.27795139993873619</v>
      </c>
      <c r="AM1209" s="116">
        <v>0.39773781852943635</v>
      </c>
      <c r="AN1209" s="116">
        <v>0.58732102199550917</v>
      </c>
      <c r="AO1209" s="116">
        <v>2.2893589166293946</v>
      </c>
      <c r="AP1209" s="116">
        <v>1.5945609560986036</v>
      </c>
      <c r="AQ1209" s="116">
        <v>3.8274824089321751</v>
      </c>
      <c r="AR1209" s="116">
        <v>4.7181889758739768</v>
      </c>
      <c r="AS1209" s="116">
        <v>5.5756775497182813</v>
      </c>
      <c r="AT1209" s="116">
        <v>5.7725684957157748</v>
      </c>
      <c r="AV1209" s="116">
        <v>28.00161573620381</v>
      </c>
      <c r="AW1209" s="116">
        <v>477.51245545604024</v>
      </c>
      <c r="AX1209" s="116">
        <v>1.532059932415228</v>
      </c>
      <c r="AY1209" s="116">
        <v>0.73450833858769637</v>
      </c>
      <c r="AZ1209" s="116">
        <v>14764.951146207241</v>
      </c>
      <c r="BA1209" s="116">
        <v>1.1487042709788975</v>
      </c>
      <c r="BB1209" s="116">
        <v>6.1401030976058431E-2</v>
      </c>
      <c r="BC1209" s="116">
        <v>14.981812026395202</v>
      </c>
      <c r="BD1209" s="116">
        <v>38.033697783016997</v>
      </c>
      <c r="BE1209" s="116">
        <v>723.21543426575306</v>
      </c>
      <c r="BF1209" s="116">
        <v>26.080370353480756</v>
      </c>
      <c r="BG1209" s="116">
        <v>4.1939291304902167</v>
      </c>
      <c r="BH1209" s="116">
        <v>3.2375631067670185</v>
      </c>
      <c r="BI1209" s="116">
        <v>95.030222893571647</v>
      </c>
      <c r="BJ1209" s="116">
        <v>1.3048568220231955</v>
      </c>
      <c r="BK1209" s="116">
        <v>2587.6584467545213</v>
      </c>
      <c r="BL1209" s="116">
        <v>2.1077865938931555</v>
      </c>
      <c r="BM1209" s="116">
        <v>1.0525243485700833</v>
      </c>
      <c r="BN1209" s="116">
        <v>5.2957609727117871</v>
      </c>
      <c r="BO1209" s="116">
        <v>0.45144525930734436</v>
      </c>
      <c r="BP1209" s="116">
        <v>0.43088654634178769</v>
      </c>
      <c r="BQ1209" s="116">
        <v>18.708224482856025</v>
      </c>
      <c r="BR1209" s="116">
        <v>136.56496922583307</v>
      </c>
      <c r="BS1209" s="116">
        <v>34.769737309252939</v>
      </c>
      <c r="BT1209" s="116">
        <v>24.9403179011519</v>
      </c>
    </row>
    <row r="1210" spans="1:72" x14ac:dyDescent="0.3">
      <c r="A1210" s="116">
        <v>2</v>
      </c>
      <c r="B1210" s="116">
        <v>17</v>
      </c>
      <c r="C1210" s="116">
        <v>900</v>
      </c>
      <c r="E1210" s="116">
        <v>24.815856790519401</v>
      </c>
      <c r="F1210" s="116">
        <v>12.386611688139</v>
      </c>
      <c r="H1210" s="116">
        <v>48.613380524703501</v>
      </c>
      <c r="I1210" s="116">
        <v>5.8484511693411001</v>
      </c>
      <c r="J1210" s="116">
        <v>0.860086057813085</v>
      </c>
      <c r="K1210" s="116">
        <v>7.4756137694839504</v>
      </c>
      <c r="Q1210" s="160">
        <v>64.367347690775901</v>
      </c>
      <c r="R1210" s="160">
        <v>16.811306007151899</v>
      </c>
      <c r="S1210" s="160">
        <v>0.29525316137144902</v>
      </c>
      <c r="T1210" s="160">
        <v>9.7354830755825295E-2</v>
      </c>
      <c r="U1210" s="160">
        <v>2.5925107961263198</v>
      </c>
      <c r="V1210" s="160">
        <v>6.0249992803576404</v>
      </c>
      <c r="W1210" s="160">
        <v>1.7510587171441201</v>
      </c>
      <c r="X1210" s="164">
        <v>3.4407751272807579</v>
      </c>
      <c r="Z1210" s="116">
        <v>2.9050393704451068E-3</v>
      </c>
      <c r="AA1210" s="116">
        <v>1.3234017477971647E-2</v>
      </c>
      <c r="AB1210" s="116">
        <v>2.5876445496893944E-2</v>
      </c>
      <c r="AC1210" s="116">
        <v>2.8046689530560335E-2</v>
      </c>
      <c r="AD1210" s="116">
        <v>2.1400231085290638E-2</v>
      </c>
      <c r="AE1210" s="116">
        <v>0.92044834028030409</v>
      </c>
      <c r="AF1210" s="116">
        <v>1.2295766687434262</v>
      </c>
      <c r="AG1210" s="116">
        <v>1.6169730091465544E-2</v>
      </c>
      <c r="AH1210" s="116">
        <v>2.3137081935663613E-2</v>
      </c>
      <c r="AI1210" s="116">
        <v>0.19510228807180496</v>
      </c>
      <c r="AJ1210" s="116">
        <v>9.0672438252029947E-2</v>
      </c>
      <c r="AK1210" s="116">
        <v>0.46278529210919417</v>
      </c>
      <c r="AL1210" s="116">
        <v>0.27795139993873619</v>
      </c>
      <c r="AM1210" s="116">
        <v>0.39773781852943635</v>
      </c>
      <c r="AN1210" s="116">
        <v>0.58732102199550917</v>
      </c>
      <c r="AO1210" s="116">
        <v>2.2893589166293946</v>
      </c>
      <c r="AP1210" s="116">
        <v>1.5945609560986036</v>
      </c>
      <c r="AQ1210" s="116">
        <v>3.8274824089321751</v>
      </c>
      <c r="AR1210" s="116">
        <v>4.7181889758739768</v>
      </c>
      <c r="AS1210" s="116">
        <v>5.5756775497182813</v>
      </c>
      <c r="AT1210" s="116">
        <v>5.7725684957157748</v>
      </c>
      <c r="AV1210" s="116">
        <v>28.00161573620381</v>
      </c>
      <c r="AW1210" s="116">
        <v>477.51245545604024</v>
      </c>
      <c r="AX1210" s="116">
        <v>1.532059932415228</v>
      </c>
      <c r="AY1210" s="116">
        <v>0.73450833858769637</v>
      </c>
      <c r="AZ1210" s="116">
        <v>14764.951146207241</v>
      </c>
      <c r="BA1210" s="116">
        <v>1.1487042709788975</v>
      </c>
      <c r="BB1210" s="116">
        <v>6.1401030976058431E-2</v>
      </c>
      <c r="BC1210" s="116">
        <v>14.981812026395202</v>
      </c>
      <c r="BD1210" s="116">
        <v>38.033697783016997</v>
      </c>
      <c r="BE1210" s="116">
        <v>723.21543426575306</v>
      </c>
      <c r="BF1210" s="116">
        <v>26.080370353480756</v>
      </c>
      <c r="BG1210" s="116">
        <v>4.1939291304902167</v>
      </c>
      <c r="BH1210" s="116">
        <v>3.2375631067670185</v>
      </c>
      <c r="BI1210" s="116">
        <v>95.030222893571647</v>
      </c>
      <c r="BJ1210" s="116">
        <v>1.3048568220231955</v>
      </c>
      <c r="BK1210" s="116">
        <v>2587.6584467545213</v>
      </c>
      <c r="BL1210" s="116">
        <v>2.1077865938931555</v>
      </c>
      <c r="BM1210" s="116">
        <v>1.0525243485700833</v>
      </c>
      <c r="BN1210" s="116">
        <v>5.2957609727117871</v>
      </c>
      <c r="BO1210" s="116">
        <v>0.45144525930734436</v>
      </c>
      <c r="BP1210" s="116">
        <v>0.43088654634178769</v>
      </c>
      <c r="BQ1210" s="116">
        <v>18.708224482856025</v>
      </c>
      <c r="BR1210" s="116">
        <v>136.56496922583307</v>
      </c>
      <c r="BS1210" s="116">
        <v>34.769737309252939</v>
      </c>
      <c r="BT1210" s="116">
        <v>24.9403179011519</v>
      </c>
    </row>
    <row r="1211" spans="1:72" x14ac:dyDescent="0.3">
      <c r="A1211" s="116">
        <v>2</v>
      </c>
      <c r="B1211" s="116">
        <v>17</v>
      </c>
      <c r="C1211" s="116">
        <v>910</v>
      </c>
      <c r="E1211" s="116">
        <v>24.815856790519401</v>
      </c>
      <c r="F1211" s="116">
        <v>12.386611688139</v>
      </c>
      <c r="H1211" s="116">
        <v>48.613380524703501</v>
      </c>
      <c r="I1211" s="116">
        <v>5.8484511693411001</v>
      </c>
      <c r="J1211" s="116">
        <v>0.860086057813085</v>
      </c>
      <c r="K1211" s="116">
        <v>7.4756137694839504</v>
      </c>
      <c r="Q1211" s="160">
        <v>64.367347690775901</v>
      </c>
      <c r="R1211" s="160">
        <v>16.811306007151899</v>
      </c>
      <c r="S1211" s="160">
        <v>0.29525316137144902</v>
      </c>
      <c r="T1211" s="160">
        <v>9.7354830755825295E-2</v>
      </c>
      <c r="U1211" s="160">
        <v>2.5925107961263198</v>
      </c>
      <c r="V1211" s="160">
        <v>6.0249992803576404</v>
      </c>
      <c r="W1211" s="160">
        <v>1.7510587171441201</v>
      </c>
      <c r="X1211" s="164">
        <v>3.4407751272807579</v>
      </c>
      <c r="Z1211" s="116">
        <v>2.9050393704451068E-3</v>
      </c>
      <c r="AA1211" s="116">
        <v>1.3234017477971647E-2</v>
      </c>
      <c r="AB1211" s="116">
        <v>2.5876445496893944E-2</v>
      </c>
      <c r="AC1211" s="116">
        <v>2.8046689530560335E-2</v>
      </c>
      <c r="AD1211" s="116">
        <v>2.1400231085290638E-2</v>
      </c>
      <c r="AE1211" s="116">
        <v>0.92044834028030409</v>
      </c>
      <c r="AF1211" s="116">
        <v>1.2295766687434262</v>
      </c>
      <c r="AG1211" s="116">
        <v>1.6169730091465544E-2</v>
      </c>
      <c r="AH1211" s="116">
        <v>2.3137081935663613E-2</v>
      </c>
      <c r="AI1211" s="116">
        <v>0.19510228807180496</v>
      </c>
      <c r="AJ1211" s="116">
        <v>9.0672438252029947E-2</v>
      </c>
      <c r="AK1211" s="116">
        <v>0.46278529210919417</v>
      </c>
      <c r="AL1211" s="116">
        <v>0.27795139993873619</v>
      </c>
      <c r="AM1211" s="116">
        <v>0.39773781852943635</v>
      </c>
      <c r="AN1211" s="116">
        <v>0.58732102199550917</v>
      </c>
      <c r="AO1211" s="116">
        <v>2.2893589166293946</v>
      </c>
      <c r="AP1211" s="116">
        <v>1.5945609560986036</v>
      </c>
      <c r="AQ1211" s="116">
        <v>3.8274824089321751</v>
      </c>
      <c r="AR1211" s="116">
        <v>4.7181889758739768</v>
      </c>
      <c r="AS1211" s="116">
        <v>5.5756775497182813</v>
      </c>
      <c r="AT1211" s="116">
        <v>5.7725684957157748</v>
      </c>
      <c r="AV1211" s="116">
        <v>28.00161573620381</v>
      </c>
      <c r="AW1211" s="116">
        <v>477.51245545604024</v>
      </c>
      <c r="AX1211" s="116">
        <v>1.532059932415228</v>
      </c>
      <c r="AY1211" s="116">
        <v>0.73450833858769637</v>
      </c>
      <c r="AZ1211" s="116">
        <v>14764.951146207241</v>
      </c>
      <c r="BA1211" s="116">
        <v>1.1487042709788975</v>
      </c>
      <c r="BB1211" s="116">
        <v>6.1401030976058431E-2</v>
      </c>
      <c r="BC1211" s="116">
        <v>14.981812026395202</v>
      </c>
      <c r="BD1211" s="116">
        <v>38.033697783016997</v>
      </c>
      <c r="BE1211" s="116">
        <v>723.21543426575306</v>
      </c>
      <c r="BF1211" s="116">
        <v>26.080370353480756</v>
      </c>
      <c r="BG1211" s="116">
        <v>4.1939291304902167</v>
      </c>
      <c r="BH1211" s="116">
        <v>3.2375631067670185</v>
      </c>
      <c r="BI1211" s="116">
        <v>95.030222893571647</v>
      </c>
      <c r="BJ1211" s="116">
        <v>1.3048568220231955</v>
      </c>
      <c r="BK1211" s="116">
        <v>2587.6584467545213</v>
      </c>
      <c r="BL1211" s="116">
        <v>2.1077865938931555</v>
      </c>
      <c r="BM1211" s="116">
        <v>1.0525243485700833</v>
      </c>
      <c r="BN1211" s="116">
        <v>5.2957609727117871</v>
      </c>
      <c r="BO1211" s="116">
        <v>0.45144525930734436</v>
      </c>
      <c r="BP1211" s="116">
        <v>0.43088654634178769</v>
      </c>
      <c r="BQ1211" s="116">
        <v>18.708224482856025</v>
      </c>
      <c r="BR1211" s="116">
        <v>136.56496922583307</v>
      </c>
      <c r="BS1211" s="116">
        <v>34.769737309252939</v>
      </c>
      <c r="BT1211" s="116">
        <v>24.9403179011519</v>
      </c>
    </row>
    <row r="1212" spans="1:72" x14ac:dyDescent="0.3">
      <c r="A1212" s="116">
        <v>2</v>
      </c>
      <c r="B1212" s="116">
        <v>17</v>
      </c>
      <c r="C1212" s="116">
        <v>920</v>
      </c>
      <c r="E1212" s="116">
        <v>27.478398162984899</v>
      </c>
      <c r="F1212" s="116">
        <v>13.3706349444063</v>
      </c>
      <c r="H1212" s="116">
        <v>45.410261217305802</v>
      </c>
      <c r="I1212" s="116">
        <v>4.3322388142056196</v>
      </c>
      <c r="J1212" s="116">
        <v>0.86008604851217896</v>
      </c>
      <c r="K1212" s="116">
        <v>8.5483808125851706</v>
      </c>
      <c r="Q1212" s="160">
        <v>64.980559685440795</v>
      </c>
      <c r="R1212" s="160">
        <v>16.7376234166152</v>
      </c>
      <c r="S1212" s="160">
        <v>0.49086133991037401</v>
      </c>
      <c r="T1212" s="160">
        <v>0.155025610742168</v>
      </c>
      <c r="U1212" s="160">
        <v>3.02481066562446</v>
      </c>
      <c r="V1212" s="160">
        <v>5.7195416707577396</v>
      </c>
      <c r="W1212" s="160">
        <v>1.61240470286908</v>
      </c>
      <c r="X1212" s="164">
        <v>3.5472122231971315</v>
      </c>
      <c r="Z1212" s="116">
        <v>2.7143948535994673E-3</v>
      </c>
      <c r="AA1212" s="116">
        <v>1.299224461191352E-2</v>
      </c>
      <c r="AB1212" s="116">
        <v>2.7542265295739263E-2</v>
      </c>
      <c r="AC1212" s="116">
        <v>2.8029837275256968E-2</v>
      </c>
      <c r="AD1212" s="116">
        <v>2.3736449424206413E-2</v>
      </c>
      <c r="AE1212" s="116">
        <v>0.92012256551662075</v>
      </c>
      <c r="AF1212" s="116">
        <v>1.2285286311021055</v>
      </c>
      <c r="AG1212" s="116">
        <v>1.7398627587926555E-2</v>
      </c>
      <c r="AH1212" s="116">
        <v>2.4226265300482445E-2</v>
      </c>
      <c r="AI1212" s="116">
        <v>0.21451950928809482</v>
      </c>
      <c r="AJ1212" s="116">
        <v>8.8439062678877606E-2</v>
      </c>
      <c r="AK1212" s="116">
        <v>0.43894826201232184</v>
      </c>
      <c r="AL1212" s="116">
        <v>0.26762952193997641</v>
      </c>
      <c r="AM1212" s="116">
        <v>0.37310207109228338</v>
      </c>
      <c r="AN1212" s="116">
        <v>0.57637153306865541</v>
      </c>
      <c r="AO1212" s="116">
        <v>2.2567089281796804</v>
      </c>
      <c r="AP1212" s="116">
        <v>1.4994779131546259</v>
      </c>
      <c r="AQ1212" s="116">
        <v>3.5879403020561074</v>
      </c>
      <c r="AR1212" s="116">
        <v>4.4201744455421927</v>
      </c>
      <c r="AS1212" s="116">
        <v>5.2222836225543183</v>
      </c>
      <c r="AT1212" s="116">
        <v>5.4048237292327164</v>
      </c>
      <c r="AV1212" s="116">
        <v>25.32949076214507</v>
      </c>
      <c r="AW1212" s="116">
        <v>433.66406132367291</v>
      </c>
      <c r="AX1212" s="116">
        <v>1.3909712293414638</v>
      </c>
      <c r="AY1212" s="116">
        <v>0.67012893226725356</v>
      </c>
      <c r="AZ1212" s="116">
        <v>13361.771425552886</v>
      </c>
      <c r="BA1212" s="116">
        <v>1.1464096723228703</v>
      </c>
      <c r="BB1212" s="116">
        <v>6.1763023429252377E-2</v>
      </c>
      <c r="BC1212" s="116">
        <v>13.569854975179647</v>
      </c>
      <c r="BD1212" s="116">
        <v>34.547246347063059</v>
      </c>
      <c r="BE1212" s="116">
        <v>663.53677616978064</v>
      </c>
      <c r="BF1212" s="116">
        <v>24.341926596976972</v>
      </c>
      <c r="BG1212" s="116">
        <v>4.2150249988239379</v>
      </c>
      <c r="BH1212" s="116">
        <v>3.1565037339213449</v>
      </c>
      <c r="BI1212" s="116">
        <v>95.34923471243637</v>
      </c>
      <c r="BJ1212" s="116">
        <v>1.2991177475911095</v>
      </c>
      <c r="BK1212" s="116">
        <v>2666.1904432255069</v>
      </c>
      <c r="BL1212" s="116">
        <v>2.2389768104207404</v>
      </c>
      <c r="BM1212" s="116">
        <v>1.1436255473406265</v>
      </c>
      <c r="BN1212" s="116">
        <v>5.7752558437991111</v>
      </c>
      <c r="BO1212" s="116">
        <v>0.49346789358607701</v>
      </c>
      <c r="BP1212" s="116">
        <v>0.4713372671579828</v>
      </c>
      <c r="BQ1212" s="116">
        <v>18.561424112212496</v>
      </c>
      <c r="BR1212" s="116">
        <v>114.89305307265646</v>
      </c>
      <c r="BS1212" s="116">
        <v>28.790116803200505</v>
      </c>
      <c r="BT1212" s="116">
        <v>20.651138635207118</v>
      </c>
    </row>
    <row r="1213" spans="1:72" x14ac:dyDescent="0.3">
      <c r="A1213" s="116">
        <v>2</v>
      </c>
      <c r="B1213" s="116">
        <v>17</v>
      </c>
      <c r="C1213" s="116">
        <v>930</v>
      </c>
      <c r="E1213" s="116">
        <v>31.409229517695799</v>
      </c>
      <c r="F1213" s="116">
        <v>13.5252623596501</v>
      </c>
      <c r="H1213" s="116">
        <v>44.448923224052599</v>
      </c>
      <c r="I1213" s="116">
        <v>3.3241108031717599</v>
      </c>
      <c r="J1213" s="116">
        <v>0.86008605577257802</v>
      </c>
      <c r="K1213" s="116">
        <v>6.4323880396570896</v>
      </c>
      <c r="Q1213" s="160">
        <v>65.251766692187005</v>
      </c>
      <c r="R1213" s="160">
        <v>16.893747585498701</v>
      </c>
      <c r="S1213" s="160">
        <v>0.78254993450066401</v>
      </c>
      <c r="T1213" s="160">
        <v>0.21868114509300299</v>
      </c>
      <c r="U1213" s="160">
        <v>3.4397490217899001</v>
      </c>
      <c r="V1213" s="160">
        <v>5.6077036413841297</v>
      </c>
      <c r="W1213" s="160">
        <v>1.4376098548652401</v>
      </c>
      <c r="X1213" s="164">
        <v>3.9007131332650675</v>
      </c>
      <c r="Z1213" s="116">
        <v>2.4892640521678704E-3</v>
      </c>
      <c r="AA1213" s="116">
        <v>1.0250239665083639E-2</v>
      </c>
      <c r="AB1213" s="116">
        <v>2.5530052817344898E-2</v>
      </c>
      <c r="AC1213" s="116">
        <v>2.5622944618489334E-2</v>
      </c>
      <c r="AD1213" s="116">
        <v>1.8155729989424753E-2</v>
      </c>
      <c r="AE1213" s="116">
        <v>0.91981991701088872</v>
      </c>
      <c r="AF1213" s="116">
        <v>1.2279796688040669</v>
      </c>
      <c r="AG1213" s="116">
        <v>1.4597646197130821E-2</v>
      </c>
      <c r="AH1213" s="116">
        <v>2.1735338112856419E-2</v>
      </c>
      <c r="AI1213" s="116">
        <v>0.16333034420387896</v>
      </c>
      <c r="AJ1213" s="116">
        <v>8.4641679202425879E-2</v>
      </c>
      <c r="AK1213" s="116">
        <v>0.42808544528561882</v>
      </c>
      <c r="AL1213" s="116">
        <v>0.2631954137835153</v>
      </c>
      <c r="AM1213" s="116">
        <v>0.3633659170639954</v>
      </c>
      <c r="AN1213" s="116">
        <v>0.537652415145628</v>
      </c>
      <c r="AO1213" s="116">
        <v>2.2404756136793784</v>
      </c>
      <c r="AP1213" s="116">
        <v>1.4666415984253303</v>
      </c>
      <c r="AQ1213" s="116">
        <v>3.5111887520418823</v>
      </c>
      <c r="AR1213" s="116">
        <v>4.3267636405907259</v>
      </c>
      <c r="AS1213" s="116">
        <v>5.1114929769604407</v>
      </c>
      <c r="AT1213" s="116">
        <v>5.2913456127752774</v>
      </c>
      <c r="AV1213" s="116">
        <v>22.197614460540926</v>
      </c>
      <c r="AW1213" s="116">
        <v>383.80930298796926</v>
      </c>
      <c r="AX1213" s="116">
        <v>1.2364161773396456</v>
      </c>
      <c r="AY1213" s="116">
        <v>0.5962688666945164</v>
      </c>
      <c r="AZ1213" s="116">
        <v>11948.14074687908</v>
      </c>
      <c r="BA1213" s="116">
        <v>1.1428524707015888</v>
      </c>
      <c r="BB1213" s="116">
        <v>6.2262929570161767E-2</v>
      </c>
      <c r="BC1213" s="116">
        <v>12.03313989017243</v>
      </c>
      <c r="BD1213" s="116">
        <v>30.699019931041434</v>
      </c>
      <c r="BE1213" s="116">
        <v>670.13151930213087</v>
      </c>
      <c r="BF1213" s="116">
        <v>22.168559374774841</v>
      </c>
      <c r="BG1213" s="116">
        <v>4.1137406478520386</v>
      </c>
      <c r="BH1213" s="116">
        <v>2.9921956822453937</v>
      </c>
      <c r="BI1213" s="116">
        <v>92.308602717195996</v>
      </c>
      <c r="BJ1213" s="116">
        <v>1.3179625140107618</v>
      </c>
      <c r="BK1213" s="116">
        <v>2753.3904439528328</v>
      </c>
      <c r="BL1213" s="116">
        <v>2.3104781655734836</v>
      </c>
      <c r="BM1213" s="116">
        <v>1.2084731022863042</v>
      </c>
      <c r="BN1213" s="116">
        <v>6.1245891098822725</v>
      </c>
      <c r="BO1213" s="116">
        <v>0.52472383652495924</v>
      </c>
      <c r="BP1213" s="116">
        <v>0.50133549742977812</v>
      </c>
      <c r="BQ1213" s="116">
        <v>18.355263374071583</v>
      </c>
      <c r="BR1213" s="116">
        <v>109.41656775323042</v>
      </c>
      <c r="BS1213" s="116">
        <v>24.002170107369881</v>
      </c>
      <c r="BT1213" s="116">
        <v>17.216746490518485</v>
      </c>
    </row>
    <row r="1214" spans="1:72" x14ac:dyDescent="0.3">
      <c r="A1214" s="116">
        <v>2</v>
      </c>
      <c r="B1214" s="116">
        <v>17</v>
      </c>
      <c r="C1214" s="116">
        <v>940</v>
      </c>
      <c r="E1214" s="116">
        <v>31.409229517695799</v>
      </c>
      <c r="F1214" s="116">
        <v>13.5252623596501</v>
      </c>
      <c r="H1214" s="116">
        <v>44.448923224052599</v>
      </c>
      <c r="I1214" s="116">
        <v>3.3241108031717599</v>
      </c>
      <c r="J1214" s="116">
        <v>0.86008605577257802</v>
      </c>
      <c r="K1214" s="116">
        <v>6.4323880396570896</v>
      </c>
      <c r="Q1214" s="160">
        <v>65.251766692187005</v>
      </c>
      <c r="R1214" s="160">
        <v>16.893747585498701</v>
      </c>
      <c r="S1214" s="160">
        <v>0.78254993450066401</v>
      </c>
      <c r="T1214" s="160">
        <v>0.21868114509300299</v>
      </c>
      <c r="U1214" s="160">
        <v>3.4397490217899001</v>
      </c>
      <c r="V1214" s="160">
        <v>5.6077036413841297</v>
      </c>
      <c r="W1214" s="160">
        <v>1.4376098548652401</v>
      </c>
      <c r="X1214" s="164">
        <v>3.9007131332650675</v>
      </c>
      <c r="Z1214" s="116">
        <v>2.4892640521678704E-3</v>
      </c>
      <c r="AA1214" s="116">
        <v>1.0250239665083639E-2</v>
      </c>
      <c r="AB1214" s="116">
        <v>2.5530052817344898E-2</v>
      </c>
      <c r="AC1214" s="116">
        <v>2.5622944618489334E-2</v>
      </c>
      <c r="AD1214" s="116">
        <v>1.8155729989424753E-2</v>
      </c>
      <c r="AE1214" s="116">
        <v>0.91981991701088872</v>
      </c>
      <c r="AF1214" s="116">
        <v>1.2279796688040669</v>
      </c>
      <c r="AG1214" s="116">
        <v>1.4597646197130821E-2</v>
      </c>
      <c r="AH1214" s="116">
        <v>2.1735338112856419E-2</v>
      </c>
      <c r="AI1214" s="116">
        <v>0.16333034420387896</v>
      </c>
      <c r="AJ1214" s="116">
        <v>8.4641679202425879E-2</v>
      </c>
      <c r="AK1214" s="116">
        <v>0.42808544528561882</v>
      </c>
      <c r="AL1214" s="116">
        <v>0.2631954137835153</v>
      </c>
      <c r="AM1214" s="116">
        <v>0.3633659170639954</v>
      </c>
      <c r="AN1214" s="116">
        <v>0.537652415145628</v>
      </c>
      <c r="AO1214" s="116">
        <v>2.2404756136793784</v>
      </c>
      <c r="AP1214" s="116">
        <v>1.4666415984253303</v>
      </c>
      <c r="AQ1214" s="116">
        <v>3.5111887520418823</v>
      </c>
      <c r="AR1214" s="116">
        <v>4.3267636405907259</v>
      </c>
      <c r="AS1214" s="116">
        <v>5.1114929769604407</v>
      </c>
      <c r="AT1214" s="116">
        <v>5.2913456127752774</v>
      </c>
      <c r="AV1214" s="116">
        <v>22.197614460540926</v>
      </c>
      <c r="AW1214" s="116">
        <v>383.80930298796926</v>
      </c>
      <c r="AX1214" s="116">
        <v>1.2364161773396456</v>
      </c>
      <c r="AY1214" s="116">
        <v>0.5962688666945164</v>
      </c>
      <c r="AZ1214" s="116">
        <v>11948.14074687908</v>
      </c>
      <c r="BA1214" s="116">
        <v>1.1428524707015888</v>
      </c>
      <c r="BB1214" s="116">
        <v>6.2262929570161767E-2</v>
      </c>
      <c r="BC1214" s="116">
        <v>12.03313989017243</v>
      </c>
      <c r="BD1214" s="116">
        <v>30.699019931041434</v>
      </c>
      <c r="BE1214" s="116">
        <v>670.13151930213087</v>
      </c>
      <c r="BF1214" s="116">
        <v>22.168559374774841</v>
      </c>
      <c r="BG1214" s="116">
        <v>4.1137406478520386</v>
      </c>
      <c r="BH1214" s="116">
        <v>2.9921956822453937</v>
      </c>
      <c r="BI1214" s="116">
        <v>92.308602717195996</v>
      </c>
      <c r="BJ1214" s="116">
        <v>1.3179625140107618</v>
      </c>
      <c r="BK1214" s="116">
        <v>2753.3904439528328</v>
      </c>
      <c r="BL1214" s="116">
        <v>2.3104781655734836</v>
      </c>
      <c r="BM1214" s="116">
        <v>1.2084731022863042</v>
      </c>
      <c r="BN1214" s="116">
        <v>6.1245891098822725</v>
      </c>
      <c r="BO1214" s="116">
        <v>0.52472383652495924</v>
      </c>
      <c r="BP1214" s="116">
        <v>0.50133549742977812</v>
      </c>
      <c r="BQ1214" s="116">
        <v>18.355263374071583</v>
      </c>
      <c r="BR1214" s="116">
        <v>109.41656775323042</v>
      </c>
      <c r="BS1214" s="116">
        <v>24.002170107369881</v>
      </c>
      <c r="BT1214" s="116">
        <v>17.216746490518485</v>
      </c>
    </row>
    <row r="1215" spans="1:72" x14ac:dyDescent="0.3">
      <c r="A1215" s="116">
        <v>2</v>
      </c>
      <c r="B1215" s="116">
        <v>17</v>
      </c>
      <c r="C1215" s="116">
        <v>950</v>
      </c>
      <c r="E1215" s="116">
        <v>31.409229517695799</v>
      </c>
      <c r="F1215" s="116">
        <v>13.5252623596501</v>
      </c>
      <c r="H1215" s="116">
        <v>44.448923224052599</v>
      </c>
      <c r="I1215" s="116">
        <v>3.3241108031717599</v>
      </c>
      <c r="J1215" s="116">
        <v>0.86008605577257802</v>
      </c>
      <c r="K1215" s="116">
        <v>6.4323880396570896</v>
      </c>
      <c r="Q1215" s="160">
        <v>65.251766692187005</v>
      </c>
      <c r="R1215" s="160">
        <v>16.893747585498701</v>
      </c>
      <c r="S1215" s="160">
        <v>0.78254993450066401</v>
      </c>
      <c r="T1215" s="160">
        <v>0.21868114509300299</v>
      </c>
      <c r="U1215" s="160">
        <v>3.4397490217899001</v>
      </c>
      <c r="V1215" s="160">
        <v>5.6077036413841297</v>
      </c>
      <c r="W1215" s="160">
        <v>1.4376098548652401</v>
      </c>
      <c r="X1215" s="164">
        <v>3.9007131332650675</v>
      </c>
      <c r="Z1215" s="116">
        <v>2.4892640521678704E-3</v>
      </c>
      <c r="AA1215" s="116">
        <v>1.0250239665083639E-2</v>
      </c>
      <c r="AB1215" s="116">
        <v>2.5530052817344898E-2</v>
      </c>
      <c r="AC1215" s="116">
        <v>2.5622944618489334E-2</v>
      </c>
      <c r="AD1215" s="116">
        <v>1.8155729989424753E-2</v>
      </c>
      <c r="AE1215" s="116">
        <v>0.91981991701088872</v>
      </c>
      <c r="AF1215" s="116">
        <v>1.2279796688040669</v>
      </c>
      <c r="AG1215" s="116">
        <v>1.4597646197130821E-2</v>
      </c>
      <c r="AH1215" s="116">
        <v>2.1735338112856419E-2</v>
      </c>
      <c r="AI1215" s="116">
        <v>0.16333034420387896</v>
      </c>
      <c r="AJ1215" s="116">
        <v>8.4641679202425879E-2</v>
      </c>
      <c r="AK1215" s="116">
        <v>0.42808544528561882</v>
      </c>
      <c r="AL1215" s="116">
        <v>0.2631954137835153</v>
      </c>
      <c r="AM1215" s="116">
        <v>0.3633659170639954</v>
      </c>
      <c r="AN1215" s="116">
        <v>0.537652415145628</v>
      </c>
      <c r="AO1215" s="116">
        <v>2.2404756136793784</v>
      </c>
      <c r="AP1215" s="116">
        <v>1.4666415984253303</v>
      </c>
      <c r="AQ1215" s="116">
        <v>3.5111887520418823</v>
      </c>
      <c r="AR1215" s="116">
        <v>4.3267636405907259</v>
      </c>
      <c r="AS1215" s="116">
        <v>5.1114929769604407</v>
      </c>
      <c r="AT1215" s="116">
        <v>5.2913456127752774</v>
      </c>
      <c r="AV1215" s="116">
        <v>22.197614460540926</v>
      </c>
      <c r="AW1215" s="116">
        <v>383.80930298796926</v>
      </c>
      <c r="AX1215" s="116">
        <v>1.2364161773396456</v>
      </c>
      <c r="AY1215" s="116">
        <v>0.5962688666945164</v>
      </c>
      <c r="AZ1215" s="116">
        <v>11948.14074687908</v>
      </c>
      <c r="BA1215" s="116">
        <v>1.1428524707015888</v>
      </c>
      <c r="BB1215" s="116">
        <v>6.2262929570161767E-2</v>
      </c>
      <c r="BC1215" s="116">
        <v>12.03313989017243</v>
      </c>
      <c r="BD1215" s="116">
        <v>30.699019931041434</v>
      </c>
      <c r="BE1215" s="116">
        <v>670.13151930213087</v>
      </c>
      <c r="BF1215" s="116">
        <v>22.168559374774841</v>
      </c>
      <c r="BG1215" s="116">
        <v>4.1137406478520386</v>
      </c>
      <c r="BH1215" s="116">
        <v>2.9921956822453937</v>
      </c>
      <c r="BI1215" s="116">
        <v>92.308602717195996</v>
      </c>
      <c r="BJ1215" s="116">
        <v>1.3179625140107618</v>
      </c>
      <c r="BK1215" s="116">
        <v>2753.3904439528328</v>
      </c>
      <c r="BL1215" s="116">
        <v>2.3104781655734836</v>
      </c>
      <c r="BM1215" s="116">
        <v>1.2084731022863042</v>
      </c>
      <c r="BN1215" s="116">
        <v>6.1245891098822725</v>
      </c>
      <c r="BO1215" s="116">
        <v>0.52472383652495924</v>
      </c>
      <c r="BP1215" s="116">
        <v>0.50133549742977812</v>
      </c>
      <c r="BQ1215" s="116">
        <v>18.355263374071583</v>
      </c>
      <c r="BR1215" s="116">
        <v>109.41656775323042</v>
      </c>
      <c r="BS1215" s="116">
        <v>24.002170107369881</v>
      </c>
      <c r="BT1215" s="116">
        <v>17.216746490518485</v>
      </c>
    </row>
    <row r="1216" spans="1:72" x14ac:dyDescent="0.3">
      <c r="A1216" s="116">
        <v>2</v>
      </c>
      <c r="B1216" s="116">
        <v>17</v>
      </c>
      <c r="C1216" s="116">
        <v>960</v>
      </c>
      <c r="E1216" s="116">
        <v>31.409229517695799</v>
      </c>
      <c r="F1216" s="116">
        <v>13.5252623596501</v>
      </c>
      <c r="H1216" s="116">
        <v>44.448923224052599</v>
      </c>
      <c r="I1216" s="116">
        <v>3.3241108031717599</v>
      </c>
      <c r="J1216" s="116">
        <v>0.86008605577257802</v>
      </c>
      <c r="K1216" s="116">
        <v>6.4323880396570896</v>
      </c>
      <c r="Q1216" s="160">
        <v>65.251766692187005</v>
      </c>
      <c r="R1216" s="160">
        <v>16.893747585498701</v>
      </c>
      <c r="S1216" s="160">
        <v>0.78254993450066401</v>
      </c>
      <c r="T1216" s="160">
        <v>0.21868114509300299</v>
      </c>
      <c r="U1216" s="160">
        <v>3.4397490217899001</v>
      </c>
      <c r="V1216" s="160">
        <v>5.6077036413841297</v>
      </c>
      <c r="W1216" s="160">
        <v>1.4376098548652401</v>
      </c>
      <c r="X1216" s="164">
        <v>3.9007131332650675</v>
      </c>
      <c r="Z1216" s="116">
        <v>2.4892640521678704E-3</v>
      </c>
      <c r="AA1216" s="116">
        <v>1.0250239665083639E-2</v>
      </c>
      <c r="AB1216" s="116">
        <v>2.5530052817344898E-2</v>
      </c>
      <c r="AC1216" s="116">
        <v>2.5622944618489334E-2</v>
      </c>
      <c r="AD1216" s="116">
        <v>1.8155729989424753E-2</v>
      </c>
      <c r="AE1216" s="116">
        <v>0.91981991701088872</v>
      </c>
      <c r="AF1216" s="116">
        <v>1.2279796688040669</v>
      </c>
      <c r="AG1216" s="116">
        <v>1.4597646197130821E-2</v>
      </c>
      <c r="AH1216" s="116">
        <v>2.1735338112856419E-2</v>
      </c>
      <c r="AI1216" s="116">
        <v>0.16333034420387896</v>
      </c>
      <c r="AJ1216" s="116">
        <v>8.4641679202425879E-2</v>
      </c>
      <c r="AK1216" s="116">
        <v>0.42808544528561882</v>
      </c>
      <c r="AL1216" s="116">
        <v>0.2631954137835153</v>
      </c>
      <c r="AM1216" s="116">
        <v>0.3633659170639954</v>
      </c>
      <c r="AN1216" s="116">
        <v>0.537652415145628</v>
      </c>
      <c r="AO1216" s="116">
        <v>2.2404756136793784</v>
      </c>
      <c r="AP1216" s="116">
        <v>1.4666415984253303</v>
      </c>
      <c r="AQ1216" s="116">
        <v>3.5111887520418823</v>
      </c>
      <c r="AR1216" s="116">
        <v>4.3267636405907259</v>
      </c>
      <c r="AS1216" s="116">
        <v>5.1114929769604407</v>
      </c>
      <c r="AT1216" s="116">
        <v>5.2913456127752774</v>
      </c>
      <c r="AV1216" s="116">
        <v>22.197614460540926</v>
      </c>
      <c r="AW1216" s="116">
        <v>383.80930298796926</v>
      </c>
      <c r="AX1216" s="116">
        <v>1.2364161773396456</v>
      </c>
      <c r="AY1216" s="116">
        <v>0.5962688666945164</v>
      </c>
      <c r="AZ1216" s="116">
        <v>11948.14074687908</v>
      </c>
      <c r="BA1216" s="116">
        <v>1.1428524707015888</v>
      </c>
      <c r="BB1216" s="116">
        <v>6.2262929570161767E-2</v>
      </c>
      <c r="BC1216" s="116">
        <v>12.03313989017243</v>
      </c>
      <c r="BD1216" s="116">
        <v>30.699019931041434</v>
      </c>
      <c r="BE1216" s="116">
        <v>670.13151930213087</v>
      </c>
      <c r="BF1216" s="116">
        <v>22.168559374774841</v>
      </c>
      <c r="BG1216" s="116">
        <v>4.1137406478520386</v>
      </c>
      <c r="BH1216" s="116">
        <v>2.9921956822453937</v>
      </c>
      <c r="BI1216" s="116">
        <v>92.308602717195996</v>
      </c>
      <c r="BJ1216" s="116">
        <v>1.3179625140107618</v>
      </c>
      <c r="BK1216" s="116">
        <v>2753.3904439528328</v>
      </c>
      <c r="BL1216" s="116">
        <v>2.3104781655734836</v>
      </c>
      <c r="BM1216" s="116">
        <v>1.2084731022863042</v>
      </c>
      <c r="BN1216" s="116">
        <v>6.1245891098822725</v>
      </c>
      <c r="BO1216" s="116">
        <v>0.52472383652495924</v>
      </c>
      <c r="BP1216" s="116">
        <v>0.50133549742977812</v>
      </c>
      <c r="BQ1216" s="116">
        <v>18.355263374071583</v>
      </c>
      <c r="BR1216" s="116">
        <v>109.41656775323042</v>
      </c>
      <c r="BS1216" s="116">
        <v>24.002170107369881</v>
      </c>
      <c r="BT1216" s="116">
        <v>17.216746490518485</v>
      </c>
    </row>
    <row r="1217" spans="1:72" x14ac:dyDescent="0.3">
      <c r="A1217" s="116">
        <v>2</v>
      </c>
      <c r="B1217" s="116">
        <v>17</v>
      </c>
      <c r="C1217" s="116">
        <v>970</v>
      </c>
      <c r="E1217" s="116">
        <v>34.348812240850599</v>
      </c>
      <c r="F1217" s="116">
        <v>12.6502470420889</v>
      </c>
      <c r="H1217" s="116">
        <v>45.800254377506299</v>
      </c>
      <c r="I1217" s="116">
        <v>3.03114815570712</v>
      </c>
      <c r="J1217" s="116">
        <v>0.86008606858693504</v>
      </c>
      <c r="K1217" s="116">
        <v>3.30945211526004</v>
      </c>
      <c r="Q1217" s="160">
        <v>65.463218639299399</v>
      </c>
      <c r="R1217" s="160">
        <v>17.064121580391401</v>
      </c>
      <c r="S1217" s="160">
        <v>0.77488751711093795</v>
      </c>
      <c r="T1217" s="160">
        <v>0.213505665645814</v>
      </c>
      <c r="U1217" s="160">
        <v>3.60290874887803</v>
      </c>
      <c r="V1217" s="160">
        <v>5.7189083087822103</v>
      </c>
      <c r="W1217" s="160">
        <v>1.3392490167622</v>
      </c>
      <c r="X1217" s="164">
        <v>4.2702352118266829</v>
      </c>
      <c r="Z1217" s="116">
        <v>2.2931002179535946E-3</v>
      </c>
      <c r="AA1217" s="116">
        <v>7.1485235604770306E-3</v>
      </c>
      <c r="AB1217" s="116">
        <v>2.1728230982769978E-2</v>
      </c>
      <c r="AC1217" s="116">
        <v>2.2819713423932565E-2</v>
      </c>
      <c r="AD1217" s="116">
        <v>1.0199062132803407E-2</v>
      </c>
      <c r="AE1217" s="116">
        <v>0.91971154432094404</v>
      </c>
      <c r="AF1217" s="116">
        <v>1.2280794332888176</v>
      </c>
      <c r="AG1217" s="116">
        <v>1.047259416400078E-2</v>
      </c>
      <c r="AH1217" s="116">
        <v>1.7963250509573921E-2</v>
      </c>
      <c r="AI1217" s="116">
        <v>9.1510318518050651E-2</v>
      </c>
      <c r="AJ1217" s="116">
        <v>8.1754796854129966E-2</v>
      </c>
      <c r="AK1217" s="116">
        <v>0.43324188125879387</v>
      </c>
      <c r="AL1217" s="116">
        <v>0.26535234873504726</v>
      </c>
      <c r="AM1217" s="116">
        <v>0.3697328931583691</v>
      </c>
      <c r="AN1217" s="116">
        <v>0.50223556147947446</v>
      </c>
      <c r="AO1217" s="116">
        <v>2.2456319756113823</v>
      </c>
      <c r="AP1217" s="116">
        <v>1.5007555892037538</v>
      </c>
      <c r="AQ1217" s="116">
        <v>3.6051328469068529</v>
      </c>
      <c r="AR1217" s="116">
        <v>4.4462988257913221</v>
      </c>
      <c r="AS1217" s="116">
        <v>5.2534470502609558</v>
      </c>
      <c r="AT1217" s="116">
        <v>5.4410877126255652</v>
      </c>
      <c r="AV1217" s="116">
        <v>20.31921928648628</v>
      </c>
      <c r="AW1217" s="116">
        <v>353.98233846766209</v>
      </c>
      <c r="AX1217" s="116">
        <v>1.1460422165883095</v>
      </c>
      <c r="AY1217" s="116">
        <v>0.55168667879821354</v>
      </c>
      <c r="AZ1217" s="116">
        <v>11141.604996200636</v>
      </c>
      <c r="BA1217" s="116">
        <v>1.1400947653703788</v>
      </c>
      <c r="BB1217" s="116">
        <v>6.2622304335543777E-2</v>
      </c>
      <c r="BC1217" s="116">
        <v>11.13129634174512</v>
      </c>
      <c r="BD1217" s="116">
        <v>28.428185120533072</v>
      </c>
      <c r="BE1217" s="116">
        <v>707.58652227873279</v>
      </c>
      <c r="BF1217" s="116">
        <v>20.772426188123699</v>
      </c>
      <c r="BG1217" s="116">
        <v>3.9814206950710527</v>
      </c>
      <c r="BH1217" s="116">
        <v>2.8588256397326046</v>
      </c>
      <c r="BI1217" s="116">
        <v>88.703572977364914</v>
      </c>
      <c r="BJ1217" s="116">
        <v>1.3368750940037042</v>
      </c>
      <c r="BK1217" s="116">
        <v>2803.4963035190253</v>
      </c>
      <c r="BL1217" s="116">
        <v>2.2953869632358157</v>
      </c>
      <c r="BM1217" s="116">
        <v>1.2138874673808866</v>
      </c>
      <c r="BN1217" s="116">
        <v>6.1608513452959066</v>
      </c>
      <c r="BO1217" s="116">
        <v>0.5285517471505029</v>
      </c>
      <c r="BP1217" s="116">
        <v>0.50490000309970628</v>
      </c>
      <c r="BQ1217" s="116">
        <v>18.205889698046015</v>
      </c>
      <c r="BR1217" s="116">
        <v>114.85206875166817</v>
      </c>
      <c r="BS1217" s="116">
        <v>22.046536489220305</v>
      </c>
      <c r="BT1217" s="116">
        <v>15.813971321381656</v>
      </c>
    </row>
    <row r="1218" spans="1:72" x14ac:dyDescent="0.3">
      <c r="A1218" s="116">
        <v>2</v>
      </c>
      <c r="B1218" s="116">
        <v>17</v>
      </c>
      <c r="C1218" s="116">
        <v>980</v>
      </c>
      <c r="E1218" s="116">
        <v>34.348812240850599</v>
      </c>
      <c r="F1218" s="116">
        <v>12.6502470420889</v>
      </c>
      <c r="H1218" s="116">
        <v>45.800254377506299</v>
      </c>
      <c r="I1218" s="116">
        <v>3.03114815570712</v>
      </c>
      <c r="J1218" s="116">
        <v>0.86008606858693504</v>
      </c>
      <c r="K1218" s="116">
        <v>3.30945211526004</v>
      </c>
      <c r="Q1218" s="160">
        <v>65.463218639299399</v>
      </c>
      <c r="R1218" s="160">
        <v>17.064121580391401</v>
      </c>
      <c r="S1218" s="160">
        <v>0.77488751711093795</v>
      </c>
      <c r="T1218" s="160">
        <v>0.213505665645814</v>
      </c>
      <c r="U1218" s="160">
        <v>3.60290874887803</v>
      </c>
      <c r="V1218" s="160">
        <v>5.7189083087822103</v>
      </c>
      <c r="W1218" s="160">
        <v>1.3392490167622</v>
      </c>
      <c r="X1218" s="164">
        <v>4.2702352118266829</v>
      </c>
      <c r="Z1218" s="116">
        <v>2.2931002179535946E-3</v>
      </c>
      <c r="AA1218" s="116">
        <v>7.1485235604770306E-3</v>
      </c>
      <c r="AB1218" s="116">
        <v>2.1728230982769978E-2</v>
      </c>
      <c r="AC1218" s="116">
        <v>2.2819713423932565E-2</v>
      </c>
      <c r="AD1218" s="116">
        <v>1.0199062132803407E-2</v>
      </c>
      <c r="AE1218" s="116">
        <v>0.91971154432094404</v>
      </c>
      <c r="AF1218" s="116">
        <v>1.2280794332888176</v>
      </c>
      <c r="AG1218" s="116">
        <v>1.047259416400078E-2</v>
      </c>
      <c r="AH1218" s="116">
        <v>1.7963250509573921E-2</v>
      </c>
      <c r="AI1218" s="116">
        <v>9.1510318518050651E-2</v>
      </c>
      <c r="AJ1218" s="116">
        <v>8.1754796854129966E-2</v>
      </c>
      <c r="AK1218" s="116">
        <v>0.43324188125879387</v>
      </c>
      <c r="AL1218" s="116">
        <v>0.26535234873504726</v>
      </c>
      <c r="AM1218" s="116">
        <v>0.3697328931583691</v>
      </c>
      <c r="AN1218" s="116">
        <v>0.50223556147947446</v>
      </c>
      <c r="AO1218" s="116">
        <v>2.2456319756113823</v>
      </c>
      <c r="AP1218" s="116">
        <v>1.5007555892037538</v>
      </c>
      <c r="AQ1218" s="116">
        <v>3.6051328469068529</v>
      </c>
      <c r="AR1218" s="116">
        <v>4.4462988257913221</v>
      </c>
      <c r="AS1218" s="116">
        <v>5.2534470502609558</v>
      </c>
      <c r="AT1218" s="116">
        <v>5.4410877126255652</v>
      </c>
      <c r="AV1218" s="116">
        <v>20.31921928648628</v>
      </c>
      <c r="AW1218" s="116">
        <v>353.98233846766209</v>
      </c>
      <c r="AX1218" s="116">
        <v>1.1460422165883095</v>
      </c>
      <c r="AY1218" s="116">
        <v>0.55168667879821354</v>
      </c>
      <c r="AZ1218" s="116">
        <v>11141.604996200636</v>
      </c>
      <c r="BA1218" s="116">
        <v>1.1400947653703788</v>
      </c>
      <c r="BB1218" s="116">
        <v>6.2622304335543777E-2</v>
      </c>
      <c r="BC1218" s="116">
        <v>11.13129634174512</v>
      </c>
      <c r="BD1218" s="116">
        <v>28.428185120533072</v>
      </c>
      <c r="BE1218" s="116">
        <v>707.58652227873279</v>
      </c>
      <c r="BF1218" s="116">
        <v>20.772426188123699</v>
      </c>
      <c r="BG1218" s="116">
        <v>3.9814206950710527</v>
      </c>
      <c r="BH1218" s="116">
        <v>2.8588256397326046</v>
      </c>
      <c r="BI1218" s="116">
        <v>88.703572977364914</v>
      </c>
      <c r="BJ1218" s="116">
        <v>1.3368750940037042</v>
      </c>
      <c r="BK1218" s="116">
        <v>2803.4963035190253</v>
      </c>
      <c r="BL1218" s="116">
        <v>2.2953869632358157</v>
      </c>
      <c r="BM1218" s="116">
        <v>1.2138874673808866</v>
      </c>
      <c r="BN1218" s="116">
        <v>6.1608513452959066</v>
      </c>
      <c r="BO1218" s="116">
        <v>0.5285517471505029</v>
      </c>
      <c r="BP1218" s="116">
        <v>0.50490000309970628</v>
      </c>
      <c r="BQ1218" s="116">
        <v>18.205889698046015</v>
      </c>
      <c r="BR1218" s="116">
        <v>114.85206875166817</v>
      </c>
      <c r="BS1218" s="116">
        <v>22.046536489220305</v>
      </c>
      <c r="BT1218" s="116">
        <v>15.813971321381656</v>
      </c>
    </row>
    <row r="1219" spans="1:72" x14ac:dyDescent="0.3">
      <c r="A1219" s="116">
        <v>2</v>
      </c>
      <c r="B1219" s="116">
        <v>17.000000000000099</v>
      </c>
      <c r="C1219" s="116">
        <v>990</v>
      </c>
      <c r="E1219" s="116">
        <v>37.103762538681998</v>
      </c>
      <c r="F1219" s="116">
        <v>12.8501240342008</v>
      </c>
      <c r="H1219" s="116">
        <v>44.669944317910399</v>
      </c>
      <c r="I1219" s="116">
        <v>2.20893912852668</v>
      </c>
      <c r="J1219" s="116">
        <v>0.86008605977028396</v>
      </c>
      <c r="K1219" s="116">
        <v>2.3071439209097799</v>
      </c>
      <c r="Q1219" s="160">
        <v>65.461490823620906</v>
      </c>
      <c r="R1219" s="160">
        <v>17.1204112744879</v>
      </c>
      <c r="S1219" s="160">
        <v>1.03490183042136</v>
      </c>
      <c r="T1219" s="160">
        <v>0.27820255238146802</v>
      </c>
      <c r="U1219" s="160">
        <v>3.9086712151229999</v>
      </c>
      <c r="V1219" s="160">
        <v>5.55504160124545</v>
      </c>
      <c r="W1219" s="160">
        <v>1.2504524131556101</v>
      </c>
      <c r="X1219" s="164">
        <v>4.442425431629891</v>
      </c>
      <c r="Z1219" s="116">
        <v>2.128909867026259E-3</v>
      </c>
      <c r="AA1219" s="116">
        <v>5.5680422998296217E-3</v>
      </c>
      <c r="AB1219" s="116">
        <v>2.0825138185384371E-2</v>
      </c>
      <c r="AC1219" s="116">
        <v>2.1438231412838415E-2</v>
      </c>
      <c r="AD1219" s="116">
        <v>7.4690164879942286E-3</v>
      </c>
      <c r="AE1219" s="116">
        <v>0.91947579520025424</v>
      </c>
      <c r="AF1219" s="116">
        <v>1.2275578654215271</v>
      </c>
      <c r="AG1219" s="116">
        <v>9.0958276212948757E-3</v>
      </c>
      <c r="AH1219" s="116">
        <v>1.6715309330356393E-2</v>
      </c>
      <c r="AI1219" s="116">
        <v>6.6132262503474343E-2</v>
      </c>
      <c r="AJ1219" s="116">
        <v>7.9121853499007133E-2</v>
      </c>
      <c r="AK1219" s="116">
        <v>0.42255808770200143</v>
      </c>
      <c r="AL1219" s="116">
        <v>0.26082020796568928</v>
      </c>
      <c r="AM1219" s="116">
        <v>0.3597142920298228</v>
      </c>
      <c r="AN1219" s="116">
        <v>0.47808632739162604</v>
      </c>
      <c r="AO1219" s="116">
        <v>2.2301559830664623</v>
      </c>
      <c r="AP1219" s="116">
        <v>1.4644820978774444</v>
      </c>
      <c r="AQ1219" s="116">
        <v>3.5174698743605193</v>
      </c>
      <c r="AR1219" s="116">
        <v>4.3384799746832678</v>
      </c>
      <c r="AS1219" s="116">
        <v>5.1256310582206561</v>
      </c>
      <c r="AT1219" s="116">
        <v>5.3091327801897261</v>
      </c>
      <c r="AV1219" s="116">
        <v>18.825026714695575</v>
      </c>
      <c r="AW1219" s="116">
        <v>329.07057711254771</v>
      </c>
      <c r="AX1219" s="116">
        <v>1.067330726866182</v>
      </c>
      <c r="AY1219" s="116">
        <v>0.51430904307828329</v>
      </c>
      <c r="AZ1219" s="116">
        <v>10383.933639641622</v>
      </c>
      <c r="BA1219" s="116">
        <v>1.1376165168283561</v>
      </c>
      <c r="BB1219" s="116">
        <v>6.298449446848281E-2</v>
      </c>
      <c r="BC1219" s="116">
        <v>10.351456946808943</v>
      </c>
      <c r="BD1219" s="116">
        <v>26.470909414217264</v>
      </c>
      <c r="BE1219" s="116">
        <v>692.03902094005423</v>
      </c>
      <c r="BF1219" s="116">
        <v>19.605406417177399</v>
      </c>
      <c r="BG1219" s="116">
        <v>3.9258130401416746</v>
      </c>
      <c r="BH1219" s="116">
        <v>2.7659222979767946</v>
      </c>
      <c r="BI1219" s="116">
        <v>87.06070622579044</v>
      </c>
      <c r="BJ1219" s="116">
        <v>1.339812194418299</v>
      </c>
      <c r="BK1219" s="116">
        <v>2873.1210982396829</v>
      </c>
      <c r="BL1219" s="116">
        <v>2.3604221198898023</v>
      </c>
      <c r="BM1219" s="116">
        <v>1.2735185636607891</v>
      </c>
      <c r="BN1219" s="116">
        <v>6.4843347179998103</v>
      </c>
      <c r="BO1219" s="116">
        <v>0.55760064650230678</v>
      </c>
      <c r="BP1219" s="116">
        <v>0.53284353974931553</v>
      </c>
      <c r="BQ1219" s="116">
        <v>18.061850403476921</v>
      </c>
      <c r="BR1219" s="116">
        <v>106.72475296795351</v>
      </c>
      <c r="BS1219" s="116">
        <v>19.426822649813762</v>
      </c>
      <c r="BT1219" s="116">
        <v>13.934851689739832</v>
      </c>
    </row>
    <row r="1220" spans="1:72" x14ac:dyDescent="0.3">
      <c r="A1220" s="116">
        <v>2</v>
      </c>
      <c r="B1220" s="116">
        <v>17.000000000000298</v>
      </c>
      <c r="C1220" s="116">
        <v>999.99999999999</v>
      </c>
      <c r="E1220" s="116">
        <v>38.113407416777903</v>
      </c>
      <c r="F1220" s="116">
        <v>12.7004115756611</v>
      </c>
      <c r="H1220" s="116">
        <v>44.733749452656099</v>
      </c>
      <c r="I1220" s="116">
        <v>2.04675737062361</v>
      </c>
      <c r="J1220" s="116">
        <v>0.860086054537885</v>
      </c>
      <c r="K1220" s="116">
        <v>1.54558812974343</v>
      </c>
      <c r="Q1220" s="160">
        <v>65.459293522323506</v>
      </c>
      <c r="R1220" s="160">
        <v>17.147215906268599</v>
      </c>
      <c r="S1220" s="160">
        <v>1.1062273579436901</v>
      </c>
      <c r="T1220" s="160">
        <v>0.29472554753274199</v>
      </c>
      <c r="U1220" s="160">
        <v>3.97172347234845</v>
      </c>
      <c r="V1220" s="160">
        <v>5.54956515145913</v>
      </c>
      <c r="W1220" s="160">
        <v>1.2232269030823699</v>
      </c>
      <c r="X1220" s="164">
        <v>4.5368239837392066</v>
      </c>
      <c r="Z1220" s="116">
        <v>2.0683396068929363E-3</v>
      </c>
      <c r="AA1220" s="116">
        <v>4.737574478503326E-3</v>
      </c>
      <c r="AB1220" s="116">
        <v>1.9936148243324903E-2</v>
      </c>
      <c r="AC1220" s="116">
        <v>2.0675265695280016E-2</v>
      </c>
      <c r="AD1220" s="116">
        <v>5.5059629529653166E-3</v>
      </c>
      <c r="AE1220" s="116">
        <v>0.91941395608873222</v>
      </c>
      <c r="AF1220" s="116">
        <v>1.2274830884037724</v>
      </c>
      <c r="AG1220" s="116">
        <v>8.080826386699401E-3</v>
      </c>
      <c r="AH1220" s="116">
        <v>1.5783110439864509E-2</v>
      </c>
      <c r="AI1220" s="116">
        <v>4.8325952974332294E-2</v>
      </c>
      <c r="AJ1220" s="116">
        <v>7.811251229101826E-2</v>
      </c>
      <c r="AK1220" s="116">
        <v>0.42167714248463051</v>
      </c>
      <c r="AL1220" s="116">
        <v>0.260431002785659</v>
      </c>
      <c r="AM1220" s="116">
        <v>0.3593038952671167</v>
      </c>
      <c r="AN1220" s="116">
        <v>0.46723497233840816</v>
      </c>
      <c r="AO1220" s="116">
        <v>2.2284301938267368</v>
      </c>
      <c r="AP1220" s="116">
        <v>1.4647019701924215</v>
      </c>
      <c r="AQ1220" s="116">
        <v>3.5202644835697159</v>
      </c>
      <c r="AR1220" s="116">
        <v>4.3426843225889229</v>
      </c>
      <c r="AS1220" s="116">
        <v>5.1306757511952421</v>
      </c>
      <c r="AT1220" s="116">
        <v>5.3149552682513868</v>
      </c>
      <c r="AV1220" s="116">
        <v>18.330914098049636</v>
      </c>
      <c r="AW1220" s="116">
        <v>320.90838755692386</v>
      </c>
      <c r="AX1220" s="116">
        <v>1.0420058559655456</v>
      </c>
      <c r="AY1220" s="116">
        <v>0.50202630674580073</v>
      </c>
      <c r="AZ1220" s="116">
        <v>10146.136959905585</v>
      </c>
      <c r="BA1220" s="116">
        <v>1.136688899550546</v>
      </c>
      <c r="BB1220" s="116">
        <v>6.3113899845978427E-2</v>
      </c>
      <c r="BC1220" s="116">
        <v>10.100093943983499</v>
      </c>
      <c r="BD1220" s="116">
        <v>25.837697588847522</v>
      </c>
      <c r="BE1220" s="116">
        <v>694.71761667770579</v>
      </c>
      <c r="BF1220" s="116">
        <v>19.209488949693753</v>
      </c>
      <c r="BG1220" s="116">
        <v>3.8935006751344505</v>
      </c>
      <c r="BH1220" s="116">
        <v>2.7290867930613154</v>
      </c>
      <c r="BI1220" s="116">
        <v>86.164755248731254</v>
      </c>
      <c r="BJ1220" s="116">
        <v>1.3427026569649541</v>
      </c>
      <c r="BK1220" s="116">
        <v>2895.1371217811429</v>
      </c>
      <c r="BL1220" s="116">
        <v>2.3687697389763258</v>
      </c>
      <c r="BM1220" s="116">
        <v>1.2853039530301444</v>
      </c>
      <c r="BN1220" s="116">
        <v>6.5500616051809546</v>
      </c>
      <c r="BO1220" s="116">
        <v>0.5636421476032184</v>
      </c>
      <c r="BP1220" s="116">
        <v>0.53863650449276312</v>
      </c>
      <c r="BQ1220" s="116">
        <v>18.010119836113645</v>
      </c>
      <c r="BR1220" s="116">
        <v>106.06276071177703</v>
      </c>
      <c r="BS1220" s="116">
        <v>18.751224359542455</v>
      </c>
      <c r="BT1220" s="116">
        <v>13.450245321190792</v>
      </c>
    </row>
    <row r="1221" spans="1:72" x14ac:dyDescent="0.3">
      <c r="X1221" s="164"/>
    </row>
    <row r="1222" spans="1:72" x14ac:dyDescent="0.3">
      <c r="A1222" s="116">
        <v>2</v>
      </c>
      <c r="B1222" s="116">
        <v>18</v>
      </c>
      <c r="C1222" s="116">
        <v>600</v>
      </c>
      <c r="F1222" s="116">
        <v>0.74270172361710096</v>
      </c>
      <c r="G1222" s="116">
        <v>35.565563316092003</v>
      </c>
      <c r="H1222" s="116">
        <v>25.4033689587868</v>
      </c>
      <c r="I1222" s="116">
        <v>10.9197989120361</v>
      </c>
      <c r="M1222" s="116">
        <v>1.85622682054066</v>
      </c>
      <c r="O1222" s="116">
        <v>20.8010965190992</v>
      </c>
      <c r="X1222" s="164"/>
      <c r="Z1222" s="116">
        <v>3.2105098818273441E-2</v>
      </c>
      <c r="AA1222" s="116">
        <v>0.13836050384365861</v>
      </c>
      <c r="AB1222" s="116">
        <v>32.47590203689802</v>
      </c>
      <c r="AC1222" s="116">
        <v>0.2990502355807973</v>
      </c>
      <c r="AD1222" s="116">
        <v>0.13534292383230442</v>
      </c>
      <c r="AE1222" s="116">
        <v>0.37623446917826603</v>
      </c>
      <c r="AF1222" s="116">
        <v>0.31512791430420606</v>
      </c>
      <c r="AG1222" s="116">
        <v>0.63079224899879782</v>
      </c>
      <c r="AH1222" s="116">
        <v>0.85275371746991302</v>
      </c>
      <c r="AI1222" s="116">
        <v>0.64166201988128757</v>
      </c>
      <c r="AJ1222" s="116">
        <v>1.4317980755389932</v>
      </c>
      <c r="AK1222" s="116">
        <v>2.1034277110245969</v>
      </c>
      <c r="AL1222" s="116">
        <v>2.5053527092082124</v>
      </c>
      <c r="AM1222" s="116">
        <v>0.40835886443546543</v>
      </c>
      <c r="AN1222" s="116">
        <v>1.915326219153612</v>
      </c>
      <c r="AO1222" s="116">
        <v>3.0733139884526173</v>
      </c>
      <c r="AP1222" s="116">
        <v>2.8951972407692592</v>
      </c>
      <c r="AQ1222" s="116">
        <v>3.9586659791561165</v>
      </c>
      <c r="AR1222" s="116">
        <v>4.2744903626240918</v>
      </c>
      <c r="AS1222" s="116">
        <v>4.5494332968586209</v>
      </c>
      <c r="AT1222" s="116">
        <v>4.2863986791730184</v>
      </c>
      <c r="AV1222" s="116">
        <v>218.34537995597381</v>
      </c>
      <c r="AW1222" s="116">
        <v>890.78889261105303</v>
      </c>
      <c r="AX1222" s="116">
        <v>1.2624745558542819E-2</v>
      </c>
      <c r="AY1222" s="116">
        <v>0.66130316534926292</v>
      </c>
      <c r="AZ1222" s="116">
        <v>28827.595041719804</v>
      </c>
      <c r="BA1222" s="116">
        <v>2.8705503840698827</v>
      </c>
      <c r="BB1222" s="116">
        <v>0.22847601908924581</v>
      </c>
      <c r="BC1222" s="116">
        <v>6.1827012081872184</v>
      </c>
      <c r="BD1222" s="116">
        <v>11.843982375082815</v>
      </c>
      <c r="BE1222" s="116">
        <v>445.02816901480355</v>
      </c>
      <c r="BF1222" s="116">
        <v>5.7619856744774074</v>
      </c>
      <c r="BG1222" s="116">
        <v>1.1885362101568155</v>
      </c>
      <c r="BH1222" s="116">
        <v>0.59073518653097623</v>
      </c>
      <c r="BI1222" s="116">
        <v>127.33897688712416</v>
      </c>
      <c r="BJ1222" s="116">
        <v>0.46989384419209407</v>
      </c>
      <c r="BK1222" s="116">
        <v>1658.1831945296751</v>
      </c>
      <c r="BL1222" s="116">
        <v>1.0534688127809935</v>
      </c>
      <c r="BM1222" s="116">
        <v>0.83108805272359487</v>
      </c>
      <c r="BN1222" s="116">
        <v>4.7023149650197587</v>
      </c>
      <c r="BO1222" s="116">
        <v>0.44060432788059678</v>
      </c>
      <c r="BP1222" s="116">
        <v>0.4612263459313648</v>
      </c>
      <c r="BQ1222" s="116">
        <v>12.563902310240302</v>
      </c>
      <c r="BR1222" s="116">
        <v>94.640229828359352</v>
      </c>
      <c r="BS1222" s="116">
        <v>13.404917699795206</v>
      </c>
      <c r="BT1222" s="116">
        <v>9.6153418099796841</v>
      </c>
    </row>
    <row r="1223" spans="1:72" x14ac:dyDescent="0.3">
      <c r="A1223" s="116">
        <v>2</v>
      </c>
      <c r="B1223" s="116">
        <v>18</v>
      </c>
      <c r="C1223" s="116">
        <v>610</v>
      </c>
      <c r="F1223" s="116">
        <v>0.97141831976145498</v>
      </c>
      <c r="G1223" s="116">
        <v>35.661121935252403</v>
      </c>
      <c r="H1223" s="116">
        <v>25.134848084217499</v>
      </c>
      <c r="I1223" s="116">
        <v>11.1112015910886</v>
      </c>
      <c r="M1223" s="116">
        <v>1.8390338347513899</v>
      </c>
      <c r="O1223" s="116">
        <v>20.050077131257101</v>
      </c>
      <c r="X1223" s="164"/>
      <c r="Z1223" s="116">
        <v>3.2095253779924844E-2</v>
      </c>
      <c r="AA1223" s="116">
        <v>0.13524388164075682</v>
      </c>
      <c r="AB1223" s="116">
        <v>31.304571792763131</v>
      </c>
      <c r="AC1223" s="116">
        <v>0.28942896353401365</v>
      </c>
      <c r="AD1223" s="116">
        <v>0.1355583530799836</v>
      </c>
      <c r="AE1223" s="116">
        <v>0.37489912065820685</v>
      </c>
      <c r="AF1223" s="116">
        <v>0.31261348413340512</v>
      </c>
      <c r="AG1223" s="116">
        <v>0.61496728032037384</v>
      </c>
      <c r="AH1223" s="116">
        <v>0.83378660989396902</v>
      </c>
      <c r="AI1223" s="116">
        <v>0.62724397524173814</v>
      </c>
      <c r="AJ1223" s="116">
        <v>1.4057692464361691</v>
      </c>
      <c r="AK1223" s="116">
        <v>2.0696293724079089</v>
      </c>
      <c r="AL1223" s="116">
        <v>2.4300813248503159</v>
      </c>
      <c r="AM1223" s="116">
        <v>0.4068322468112473</v>
      </c>
      <c r="AN1223" s="116">
        <v>1.8847567155942131</v>
      </c>
      <c r="AO1223" s="116">
        <v>3.0606999298433828</v>
      </c>
      <c r="AP1223" s="116">
        <v>2.8530057648084099</v>
      </c>
      <c r="AQ1223" s="116">
        <v>3.9065385940163391</v>
      </c>
      <c r="AR1223" s="116">
        <v>4.2203099415865806</v>
      </c>
      <c r="AS1223" s="116">
        <v>4.4933829350772401</v>
      </c>
      <c r="AT1223" s="116">
        <v>4.2354357785476111</v>
      </c>
      <c r="AV1223" s="116">
        <v>218.41235617163625</v>
      </c>
      <c r="AW1223" s="116">
        <v>911.31664149794437</v>
      </c>
      <c r="AX1223" s="116">
        <v>1.3097128518933524E-2</v>
      </c>
      <c r="AY1223" s="116">
        <v>0.68328637525864944</v>
      </c>
      <c r="AZ1223" s="116">
        <v>28781.782246188322</v>
      </c>
      <c r="BA1223" s="116">
        <v>2.8807749618186733</v>
      </c>
      <c r="BB1223" s="116">
        <v>0.2303137101194169</v>
      </c>
      <c r="BC1223" s="116">
        <v>6.3418008157576331</v>
      </c>
      <c r="BD1223" s="116">
        <v>12.113411129598731</v>
      </c>
      <c r="BE1223" s="116">
        <v>455.25773878347212</v>
      </c>
      <c r="BF1223" s="116">
        <v>5.8686729852107362</v>
      </c>
      <c r="BG1223" s="116">
        <v>1.2079457478376319</v>
      </c>
      <c r="BH1223" s="116">
        <v>0.60903311542100858</v>
      </c>
      <c r="BI1223" s="116">
        <v>127.81681001832131</v>
      </c>
      <c r="BJ1223" s="116">
        <v>0.47751521061234381</v>
      </c>
      <c r="BK1223" s="116">
        <v>1665.017062755926</v>
      </c>
      <c r="BL1223" s="116">
        <v>1.0690479625458515</v>
      </c>
      <c r="BM1223" s="116">
        <v>0.84217777984820275</v>
      </c>
      <c r="BN1223" s="116">
        <v>4.7626833759142393</v>
      </c>
      <c r="BO1223" s="116">
        <v>0.4461004167599491</v>
      </c>
      <c r="BP1223" s="116">
        <v>0.46677605407534717</v>
      </c>
      <c r="BQ1223" s="116">
        <v>12.508048089386433</v>
      </c>
      <c r="BR1223" s="116">
        <v>95.588495570751931</v>
      </c>
      <c r="BS1223" s="116">
        <v>13.586388505555037</v>
      </c>
      <c r="BT1223" s="116">
        <v>9.7455107423812528</v>
      </c>
    </row>
    <row r="1224" spans="1:72" x14ac:dyDescent="0.3">
      <c r="A1224" s="116">
        <v>2</v>
      </c>
      <c r="B1224" s="116">
        <v>18</v>
      </c>
      <c r="C1224" s="116">
        <v>620</v>
      </c>
      <c r="F1224" s="116">
        <v>1.58094664628071</v>
      </c>
      <c r="G1224" s="116">
        <v>36.119143400927598</v>
      </c>
      <c r="H1224" s="116">
        <v>24.466812172366801</v>
      </c>
      <c r="I1224" s="116">
        <v>11.657903963560001</v>
      </c>
      <c r="M1224" s="116">
        <v>1.7868325379386001</v>
      </c>
      <c r="O1224" s="116">
        <v>17.999087908894101</v>
      </c>
      <c r="X1224" s="164"/>
      <c r="Z1224" s="116">
        <v>3.2154014619014452E-2</v>
      </c>
      <c r="AA1224" s="116">
        <v>0.12676408891486582</v>
      </c>
      <c r="AB1224" s="116">
        <v>28.105830005587787</v>
      </c>
      <c r="AC1224" s="116">
        <v>0.26326512572599792</v>
      </c>
      <c r="AD1224" s="116">
        <v>0.13677215667525947</v>
      </c>
      <c r="AE1224" s="116">
        <v>0.37272208980726534</v>
      </c>
      <c r="AF1224" s="116">
        <v>0.30617627724940383</v>
      </c>
      <c r="AG1224" s="116">
        <v>0.57213323988989484</v>
      </c>
      <c r="AH1224" s="116">
        <v>0.78269838992449803</v>
      </c>
      <c r="AI1224" s="116">
        <v>0.58857266463942104</v>
      </c>
      <c r="AJ1224" s="116">
        <v>1.3367123497072289</v>
      </c>
      <c r="AK1224" s="116">
        <v>1.9812388414406892</v>
      </c>
      <c r="AL1224" s="116">
        <v>2.226157630477783</v>
      </c>
      <c r="AM1224" s="116">
        <v>0.4038726548575084</v>
      </c>
      <c r="AN1224" s="116">
        <v>1.8046231714161454</v>
      </c>
      <c r="AO1224" s="116">
        <v>3.0314128531457039</v>
      </c>
      <c r="AP1224" s="116">
        <v>2.7441363155586509</v>
      </c>
      <c r="AQ1224" s="116">
        <v>3.7737174503837116</v>
      </c>
      <c r="AR1224" s="116">
        <v>4.0830606846980331</v>
      </c>
      <c r="AS1224" s="116">
        <v>4.3516648368812074</v>
      </c>
      <c r="AT1224" s="116">
        <v>4.1071718863050473</v>
      </c>
      <c r="AV1224" s="116">
        <v>218.01321182004432</v>
      </c>
      <c r="AW1224" s="116">
        <v>972.27851401017949</v>
      </c>
      <c r="AX1224" s="116">
        <v>1.4587720765353199E-2</v>
      </c>
      <c r="AY1224" s="116">
        <v>0.75119280171522762</v>
      </c>
      <c r="AZ1224" s="116">
        <v>28526.354302240503</v>
      </c>
      <c r="BA1224" s="116">
        <v>2.8976012679003498</v>
      </c>
      <c r="BB1224" s="116">
        <v>0.23515594353338226</v>
      </c>
      <c r="BC1224" s="116">
        <v>6.8165939821125265</v>
      </c>
      <c r="BD1224" s="116">
        <v>12.904076627747099</v>
      </c>
      <c r="BE1224" s="116">
        <v>485.16978614535543</v>
      </c>
      <c r="BF1224" s="116">
        <v>6.1718588908129277</v>
      </c>
      <c r="BG1224" s="116">
        <v>1.2618367597629399</v>
      </c>
      <c r="BH1224" s="116">
        <v>0.66482264316671902</v>
      </c>
      <c r="BI1224" s="116">
        <v>128.753455760322</v>
      </c>
      <c r="BJ1224" s="116">
        <v>0.49871907568034901</v>
      </c>
      <c r="BK1224" s="116">
        <v>1681.1031205719291</v>
      </c>
      <c r="BL1224" s="116">
        <v>1.1114608201885485</v>
      </c>
      <c r="BM1224" s="116">
        <v>0.87181937790956576</v>
      </c>
      <c r="BN1224" s="116">
        <v>4.9227776788447413</v>
      </c>
      <c r="BO1224" s="116">
        <v>0.46062830551918249</v>
      </c>
      <c r="BP1224" s="116">
        <v>0.48135311954975835</v>
      </c>
      <c r="BQ1224" s="116">
        <v>12.322041383950868</v>
      </c>
      <c r="BR1224" s="116">
        <v>98.55610344345537</v>
      </c>
      <c r="BS1224" s="116">
        <v>14.161316724172352</v>
      </c>
      <c r="BT1224" s="116">
        <v>10.157906511009704</v>
      </c>
    </row>
    <row r="1225" spans="1:72" x14ac:dyDescent="0.3">
      <c r="A1225" s="116">
        <v>2</v>
      </c>
      <c r="B1225" s="116">
        <v>18</v>
      </c>
      <c r="C1225" s="116">
        <v>630.00000000000102</v>
      </c>
      <c r="F1225" s="116">
        <v>3.3029791155426902</v>
      </c>
      <c r="G1225" s="116">
        <v>37.496441147292103</v>
      </c>
      <c r="H1225" s="116">
        <v>22.317898572709101</v>
      </c>
      <c r="I1225" s="116">
        <v>13.1252659432354</v>
      </c>
      <c r="M1225" s="116">
        <v>1.6925587699875</v>
      </c>
      <c r="O1225" s="116">
        <v>12.3243756528049</v>
      </c>
      <c r="X1225" s="164"/>
      <c r="Z1225" s="116">
        <v>3.2620757116102336E-2</v>
      </c>
      <c r="AA1225" s="116">
        <v>0.10406494661398594</v>
      </c>
      <c r="AB1225" s="116">
        <v>19.255647369646645</v>
      </c>
      <c r="AC1225" s="116">
        <v>0.19091270916167993</v>
      </c>
      <c r="AD1225" s="116">
        <v>0.14083467000809932</v>
      </c>
      <c r="AE1225" s="116">
        <v>0.3686398044173953</v>
      </c>
      <c r="AF1225" s="116">
        <v>0.2919468742935743</v>
      </c>
      <c r="AG1225" s="116">
        <v>0.4563308969352437</v>
      </c>
      <c r="AH1225" s="116">
        <v>0.64573233595173152</v>
      </c>
      <c r="AI1225" s="116">
        <v>0.48319547001301522</v>
      </c>
      <c r="AJ1225" s="116">
        <v>1.1529384470047928</v>
      </c>
      <c r="AK1225" s="116">
        <v>1.743495039163083</v>
      </c>
      <c r="AL1225" s="116">
        <v>1.6629224556140401</v>
      </c>
      <c r="AM1225" s="116">
        <v>0.39502917976484986</v>
      </c>
      <c r="AN1225" s="116">
        <v>1.5892024853945148</v>
      </c>
      <c r="AO1225" s="116">
        <v>2.9848959546446938</v>
      </c>
      <c r="AP1225" s="116">
        <v>2.4423519955631914</v>
      </c>
      <c r="AQ1225" s="116">
        <v>3.3902279038445426</v>
      </c>
      <c r="AR1225" s="116">
        <v>3.6803167399760359</v>
      </c>
      <c r="AS1225" s="116">
        <v>3.9310945323157318</v>
      </c>
      <c r="AT1225" s="116">
        <v>3.7208328993570059</v>
      </c>
      <c r="AV1225" s="116">
        <v>214.89384734542861</v>
      </c>
      <c r="AW1225" s="116">
        <v>1184.3565389715548</v>
      </c>
      <c r="AX1225" s="116">
        <v>2.1292454734411964E-2</v>
      </c>
      <c r="AY1225" s="116">
        <v>1.0358811011400129</v>
      </c>
      <c r="AZ1225" s="116">
        <v>27703.483806761647</v>
      </c>
      <c r="BA1225" s="116">
        <v>2.9296890543517153</v>
      </c>
      <c r="BB1225" s="116">
        <v>0.246617373583255</v>
      </c>
      <c r="BC1225" s="116">
        <v>8.5464298520935671</v>
      </c>
      <c r="BD1225" s="116">
        <v>15.641155688933896</v>
      </c>
      <c r="BE1225" s="116">
        <v>590.97754750560512</v>
      </c>
      <c r="BF1225" s="116">
        <v>7.1556291850901426</v>
      </c>
      <c r="BG1225" s="116">
        <v>1.4339014128770085</v>
      </c>
      <c r="BH1225" s="116">
        <v>0.88999940737074523</v>
      </c>
      <c r="BI1225" s="116">
        <v>131.63584530883057</v>
      </c>
      <c r="BJ1225" s="116">
        <v>0.56632179239046287</v>
      </c>
      <c r="BK1225" s="116">
        <v>1707.3015892681969</v>
      </c>
      <c r="BL1225" s="116">
        <v>1.2487962445792702</v>
      </c>
      <c r="BM1225" s="116">
        <v>0.97043623417443903</v>
      </c>
      <c r="BN1225" s="116">
        <v>5.4614864480742709</v>
      </c>
      <c r="BO1225" s="116">
        <v>0.50990887741872437</v>
      </c>
      <c r="BP1225" s="116">
        <v>0.53133264875765951</v>
      </c>
      <c r="BQ1225" s="116">
        <v>11.879491747821604</v>
      </c>
      <c r="BR1225" s="116">
        <v>108.20818711616226</v>
      </c>
      <c r="BS1225" s="116">
        <v>16.084894975071613</v>
      </c>
      <c r="BT1225" s="116">
        <v>11.537688378743351</v>
      </c>
    </row>
    <row r="1226" spans="1:72" x14ac:dyDescent="0.3">
      <c r="A1226" s="116">
        <v>2</v>
      </c>
      <c r="B1226" s="116">
        <v>17.999999999999901</v>
      </c>
      <c r="C1226" s="116">
        <v>639.99999999999295</v>
      </c>
      <c r="F1226" s="116">
        <v>4.82227591259067</v>
      </c>
      <c r="G1226" s="116">
        <v>37.497923209566103</v>
      </c>
      <c r="H1226" s="116">
        <v>21.7102428944821</v>
      </c>
      <c r="I1226" s="116">
        <v>14.080416756347001</v>
      </c>
      <c r="M1226" s="116">
        <v>1.63544033851509</v>
      </c>
      <c r="O1226" s="116">
        <v>7.6620861846476904</v>
      </c>
      <c r="X1226" s="164"/>
      <c r="Z1226" s="116">
        <v>3.245533181137232E-2</v>
      </c>
      <c r="AA1226" s="116">
        <v>8.5029836205212012E-2</v>
      </c>
      <c r="AB1226" s="116">
        <v>11.984005683031535</v>
      </c>
      <c r="AC1226" s="116">
        <v>0.13123869278117495</v>
      </c>
      <c r="AD1226" s="116">
        <v>0.1405105624755125</v>
      </c>
      <c r="AE1226" s="116">
        <v>0.35687348364921834</v>
      </c>
      <c r="AF1226" s="116">
        <v>0.27783250927549086</v>
      </c>
      <c r="AG1226" s="116">
        <v>0.35859528174925887</v>
      </c>
      <c r="AH1226" s="116">
        <v>0.52860194164411067</v>
      </c>
      <c r="AI1226" s="116">
        <v>0.39203246178306855</v>
      </c>
      <c r="AJ1226" s="116">
        <v>0.9912223836553119</v>
      </c>
      <c r="AK1226" s="116">
        <v>1.5376115261741108</v>
      </c>
      <c r="AL1226" s="116">
        <v>1.1964303905973011</v>
      </c>
      <c r="AM1226" s="116">
        <v>0.390341294042514</v>
      </c>
      <c r="AN1226" s="116">
        <v>1.4053832205260466</v>
      </c>
      <c r="AO1226" s="116">
        <v>2.929320349376535</v>
      </c>
      <c r="AP1226" s="116">
        <v>2.2051398354067389</v>
      </c>
      <c r="AQ1226" s="116">
        <v>3.137746676667565</v>
      </c>
      <c r="AR1226" s="116">
        <v>3.4336134485970295</v>
      </c>
      <c r="AS1226" s="116">
        <v>3.692896316981837</v>
      </c>
      <c r="AT1226" s="116">
        <v>3.519863109001061</v>
      </c>
      <c r="AV1226" s="116">
        <v>215.9891644535183</v>
      </c>
      <c r="AW1226" s="116">
        <v>1449.4912080336953</v>
      </c>
      <c r="AX1226" s="116">
        <v>3.4212266819977369E-2</v>
      </c>
      <c r="AY1226" s="116">
        <v>1.5068945232315769</v>
      </c>
      <c r="AZ1226" s="116">
        <v>27767.38581969561</v>
      </c>
      <c r="BA1226" s="116">
        <v>3.0262825608572377</v>
      </c>
      <c r="BB1226" s="116">
        <v>0.25914595650406647</v>
      </c>
      <c r="BC1226" s="116">
        <v>10.875770537123248</v>
      </c>
      <c r="BD1226" s="116">
        <v>19.107005109716336</v>
      </c>
      <c r="BE1226" s="116">
        <v>728.40313410608189</v>
      </c>
      <c r="BF1226" s="116">
        <v>8.3230565976291135</v>
      </c>
      <c r="BG1226" s="116">
        <v>1.6258983218085694</v>
      </c>
      <c r="BH1226" s="116">
        <v>1.2370130444957443</v>
      </c>
      <c r="BI1226" s="116">
        <v>133.21675362980281</v>
      </c>
      <c r="BJ1226" s="116">
        <v>0.64039472426824806</v>
      </c>
      <c r="BK1226" s="116">
        <v>1739.6928295158075</v>
      </c>
      <c r="BL1226" s="116">
        <v>1.3831322399730837</v>
      </c>
      <c r="BM1226" s="116">
        <v>1.0485231406552344</v>
      </c>
      <c r="BN1226" s="116">
        <v>5.853891330782397</v>
      </c>
      <c r="BO1226" s="116">
        <v>0.54279888411225574</v>
      </c>
      <c r="BP1226" s="116">
        <v>0.56166957031493003</v>
      </c>
      <c r="BQ1226" s="116">
        <v>11.677907699901734</v>
      </c>
      <c r="BR1226" s="116">
        <v>124.43058692869992</v>
      </c>
      <c r="BS1226" s="116">
        <v>19.363289577936662</v>
      </c>
      <c r="BT1226" s="116">
        <v>13.889279444089592</v>
      </c>
    </row>
    <row r="1227" spans="1:72" x14ac:dyDescent="0.3">
      <c r="A1227" s="116">
        <v>2</v>
      </c>
      <c r="B1227" s="116">
        <v>18</v>
      </c>
      <c r="C1227" s="116">
        <v>650.00000000000102</v>
      </c>
      <c r="F1227" s="116">
        <v>8.82974720693427</v>
      </c>
      <c r="G1227" s="116">
        <v>34.030497535416799</v>
      </c>
      <c r="H1227" s="116">
        <v>22.288649277210201</v>
      </c>
      <c r="I1227" s="116">
        <v>14.318626089193801</v>
      </c>
      <c r="J1227" s="116">
        <v>0.66945665895254902</v>
      </c>
      <c r="O1227" s="116">
        <v>1.8035849138587501</v>
      </c>
      <c r="X1227" s="164"/>
      <c r="Z1227" s="116">
        <v>2.2608347894263997E-2</v>
      </c>
      <c r="AA1227" s="116">
        <v>3.5471900640485686E-2</v>
      </c>
      <c r="AB1227" s="116">
        <v>2.8457914147210643</v>
      </c>
      <c r="AC1227" s="116">
        <v>5.4489291393299749E-2</v>
      </c>
      <c r="AD1227" s="116">
        <v>0.11750677379008991</v>
      </c>
      <c r="AE1227" s="116">
        <v>0.98990552037442414</v>
      </c>
      <c r="AF1227" s="116">
        <v>1.0829106499733874</v>
      </c>
      <c r="AG1227" s="116">
        <v>0.15130349249682543</v>
      </c>
      <c r="AH1227" s="116">
        <v>0.24495634218270732</v>
      </c>
      <c r="AI1227" s="116">
        <v>0.21988275575158828</v>
      </c>
      <c r="AJ1227" s="116">
        <v>0.55247783800844141</v>
      </c>
      <c r="AK1227" s="116">
        <v>1.0049891531956898</v>
      </c>
      <c r="AL1227" s="116">
        <v>0.60191797516477974</v>
      </c>
      <c r="AM1227" s="116">
        <v>0.38168578194568054</v>
      </c>
      <c r="AN1227" s="116">
        <v>0.91515805872685752</v>
      </c>
      <c r="AO1227" s="116">
        <v>2.9565669757980326</v>
      </c>
      <c r="AP1227" s="116">
        <v>1.6844010644817096</v>
      </c>
      <c r="AQ1227" s="116">
        <v>2.717942899080072</v>
      </c>
      <c r="AR1227" s="116">
        <v>3.0938195591713367</v>
      </c>
      <c r="AS1227" s="116">
        <v>3.3948500223217399</v>
      </c>
      <c r="AT1227" s="116">
        <v>3.3282227380276801</v>
      </c>
      <c r="AV1227" s="116">
        <v>310.06246156440818</v>
      </c>
      <c r="AW1227" s="116">
        <v>3474.5812255498145</v>
      </c>
      <c r="AX1227" s="116">
        <v>0.14407240034497992</v>
      </c>
      <c r="AY1227" s="116">
        <v>3.6293895980512207</v>
      </c>
      <c r="AZ1227" s="116">
        <v>33203.285854564478</v>
      </c>
      <c r="BA1227" s="116">
        <v>1.0910132106258974</v>
      </c>
      <c r="BB1227" s="116">
        <v>6.6486714638822123E-2</v>
      </c>
      <c r="BC1227" s="116">
        <v>25.776007781722736</v>
      </c>
      <c r="BD1227" s="116">
        <v>41.231837110249799</v>
      </c>
      <c r="BE1227" s="116">
        <v>1298.681530791426</v>
      </c>
      <c r="BF1227" s="116">
        <v>14.932725681340266</v>
      </c>
      <c r="BG1227" s="116">
        <v>2.4875890372054634</v>
      </c>
      <c r="BH1227" s="116">
        <v>2.4588067827594591</v>
      </c>
      <c r="BI1227" s="116">
        <v>136.23771819564493</v>
      </c>
      <c r="BJ1227" s="116">
        <v>0.98343667677696578</v>
      </c>
      <c r="BK1227" s="116">
        <v>1723.660464613544</v>
      </c>
      <c r="BL1227" s="116">
        <v>1.8107326481288382</v>
      </c>
      <c r="BM1227" s="116">
        <v>1.2104742896230636</v>
      </c>
      <c r="BN1227" s="116">
        <v>6.4968236238650201</v>
      </c>
      <c r="BO1227" s="116">
        <v>0.59045318256183865</v>
      </c>
      <c r="BP1227" s="116">
        <v>0.59401072452608117</v>
      </c>
      <c r="BQ1227" s="116">
        <v>16.409491979753291</v>
      </c>
      <c r="BR1227" s="116">
        <v>199.89484184562616</v>
      </c>
      <c r="BS1227" s="116">
        <v>43.393169041329308</v>
      </c>
      <c r="BT1227" s="116">
        <v>31.125901843991489</v>
      </c>
    </row>
    <row r="1228" spans="1:72" x14ac:dyDescent="0.3">
      <c r="A1228" s="116">
        <v>2</v>
      </c>
      <c r="B1228" s="116">
        <v>18</v>
      </c>
      <c r="C1228" s="116">
        <v>660</v>
      </c>
      <c r="E1228" s="116">
        <v>2.52417619522326</v>
      </c>
      <c r="F1228" s="116">
        <v>9.3767536126537898</v>
      </c>
      <c r="G1228" s="116">
        <v>32.305898306758699</v>
      </c>
      <c r="H1228" s="116">
        <v>23.448029018661899</v>
      </c>
      <c r="I1228" s="116">
        <v>14.1279878448712</v>
      </c>
      <c r="J1228" s="116">
        <v>0.66606541361774096</v>
      </c>
      <c r="O1228" s="116">
        <v>0.25477627066150399</v>
      </c>
      <c r="Q1228" s="160">
        <v>56.390730880067402</v>
      </c>
      <c r="R1228" s="160">
        <v>13.1609329606045</v>
      </c>
      <c r="S1228" s="160">
        <v>4.4172434194422697E-2</v>
      </c>
      <c r="T1228" s="160">
        <v>1.2841211048740499E-2</v>
      </c>
      <c r="U1228" s="160">
        <v>0.73570405527119997</v>
      </c>
      <c r="V1228" s="160">
        <v>6.1590958695429299</v>
      </c>
      <c r="W1228" s="160">
        <v>1.3314051616101199</v>
      </c>
      <c r="X1228" s="164">
        <v>4.6260117108863366</v>
      </c>
      <c r="Z1228" s="116">
        <v>2.161645922725354E-2</v>
      </c>
      <c r="AA1228" s="116">
        <v>2.8262797291222923E-2</v>
      </c>
      <c r="AB1228" s="116">
        <v>0.42933330196749703</v>
      </c>
      <c r="AC1228" s="116">
        <v>3.4104180404827197E-2</v>
      </c>
      <c r="AD1228" s="116">
        <v>0.11168464441527232</v>
      </c>
      <c r="AE1228" s="116">
        <v>0.969225896366255</v>
      </c>
      <c r="AF1228" s="116">
        <v>1.0687724107819696</v>
      </c>
      <c r="AG1228" s="116">
        <v>0.11423378551490412</v>
      </c>
      <c r="AH1228" s="116">
        <v>0.19796579276623497</v>
      </c>
      <c r="AI1228" s="116">
        <v>0.18180057587048107</v>
      </c>
      <c r="AJ1228" s="116">
        <v>0.48016954691852376</v>
      </c>
      <c r="AK1228" s="116">
        <v>0.91496597993368456</v>
      </c>
      <c r="AL1228" s="116">
        <v>0.4388598125082383</v>
      </c>
      <c r="AM1228" s="116">
        <v>0.38043601515704656</v>
      </c>
      <c r="AN1228" s="116">
        <v>0.83788933018350409</v>
      </c>
      <c r="AO1228" s="116">
        <v>2.8915761652458474</v>
      </c>
      <c r="AP1228" s="116">
        <v>1.6072562159777928</v>
      </c>
      <c r="AQ1228" s="116">
        <v>2.6966420110861038</v>
      </c>
      <c r="AR1228" s="116">
        <v>3.1002918823525523</v>
      </c>
      <c r="AS1228" s="116">
        <v>3.4323206024279291</v>
      </c>
      <c r="AT1228" s="116">
        <v>3.3905609792315397</v>
      </c>
      <c r="AV1228" s="116">
        <v>151.36274951205806</v>
      </c>
      <c r="AW1228" s="116">
        <v>2334.6713409302965</v>
      </c>
      <c r="AX1228" s="116">
        <v>0.92396878369235669</v>
      </c>
      <c r="AY1228" s="116">
        <v>3.3814235060009428</v>
      </c>
      <c r="AZ1228" s="116">
        <v>29093.206077418708</v>
      </c>
      <c r="BA1228" s="116">
        <v>1.113398975370838</v>
      </c>
      <c r="BB1228" s="116">
        <v>6.7475829665792894E-2</v>
      </c>
      <c r="BC1228" s="116">
        <v>28.552166747129654</v>
      </c>
      <c r="BD1228" s="116">
        <v>46.285571583369148</v>
      </c>
      <c r="BE1228" s="116">
        <v>1410.4861404612141</v>
      </c>
      <c r="BF1228" s="116">
        <v>16.724408668397167</v>
      </c>
      <c r="BG1228" s="116">
        <v>2.7259472574463119</v>
      </c>
      <c r="BH1228" s="116">
        <v>3.2669352326423207</v>
      </c>
      <c r="BI1228" s="116">
        <v>131.28829866964404</v>
      </c>
      <c r="BJ1228" s="116">
        <v>1.0689073636537048</v>
      </c>
      <c r="BK1228" s="116">
        <v>1791.9912909060326</v>
      </c>
      <c r="BL1228" s="116">
        <v>1.915915796233697</v>
      </c>
      <c r="BM1228" s="116">
        <v>1.2397243350920781</v>
      </c>
      <c r="BN1228" s="116">
        <v>6.5960532051151102</v>
      </c>
      <c r="BO1228" s="116">
        <v>0.59464398368042248</v>
      </c>
      <c r="BP1228" s="116">
        <v>0.5936546501038712</v>
      </c>
      <c r="BQ1228" s="116">
        <v>16.500708192629745</v>
      </c>
      <c r="BR1228" s="116">
        <v>213.83789617818874</v>
      </c>
      <c r="BS1228" s="116">
        <v>48.09558342065359</v>
      </c>
      <c r="BT1228" s="116">
        <v>34.49894169413971</v>
      </c>
    </row>
    <row r="1229" spans="1:72" x14ac:dyDescent="0.3">
      <c r="A1229" s="116">
        <v>2</v>
      </c>
      <c r="B1229" s="116">
        <v>17.999999999999901</v>
      </c>
      <c r="C1229" s="116">
        <v>670.00000000000102</v>
      </c>
      <c r="E1229" s="116">
        <v>4.5442808031348996</v>
      </c>
      <c r="F1229" s="116">
        <v>9.7803105586897203</v>
      </c>
      <c r="G1229" s="116">
        <v>30.585619548389399</v>
      </c>
      <c r="H1229" s="116">
        <v>24.693554581438999</v>
      </c>
      <c r="I1229" s="116">
        <v>13.837783297914999</v>
      </c>
      <c r="J1229" s="116">
        <v>0.67105925019440205</v>
      </c>
      <c r="O1229" s="116">
        <v>1.6451710223527399E-2</v>
      </c>
      <c r="Q1229" s="160">
        <v>56.891560641639998</v>
      </c>
      <c r="R1229" s="160">
        <v>13.354905792364599</v>
      </c>
      <c r="S1229" s="160">
        <v>3.9557704556817702E-2</v>
      </c>
      <c r="T1229" s="160">
        <v>1.07423649895995E-2</v>
      </c>
      <c r="U1229" s="160">
        <v>0.76854145719493305</v>
      </c>
      <c r="V1229" s="160">
        <v>6.1942522219806397</v>
      </c>
      <c r="W1229" s="160">
        <v>1.3751796126945499</v>
      </c>
      <c r="X1229" s="164">
        <v>4.5043223189176853</v>
      </c>
      <c r="Z1229" s="116">
        <v>2.0653896346131895E-2</v>
      </c>
      <c r="AA1229" s="116">
        <v>2.6316279881211636E-2</v>
      </c>
      <c r="AB1229" s="116">
        <v>5.7097817272163294E-2</v>
      </c>
      <c r="AC1229" s="116">
        <v>3.0597431368343777E-2</v>
      </c>
      <c r="AD1229" s="116">
        <v>0.10590792269845367</v>
      </c>
      <c r="AE1229" s="116">
        <v>0.96043359738461065</v>
      </c>
      <c r="AF1229" s="116">
        <v>1.069349136393414</v>
      </c>
      <c r="AG1229" s="116">
        <v>0.10399246897639791</v>
      </c>
      <c r="AH1229" s="116">
        <v>0.18288928058443385</v>
      </c>
      <c r="AI1229" s="116">
        <v>0.16957773756874747</v>
      </c>
      <c r="AJ1229" s="116">
        <v>0.45162626426545288</v>
      </c>
      <c r="AK1229" s="116">
        <v>0.88070063575817548</v>
      </c>
      <c r="AL1229" s="116">
        <v>0.40748169700325143</v>
      </c>
      <c r="AM1229" s="116">
        <v>0.38099123887244896</v>
      </c>
      <c r="AN1229" s="116">
        <v>0.81046121418350314</v>
      </c>
      <c r="AO1229" s="116">
        <v>2.8477749512057158</v>
      </c>
      <c r="AP1229" s="116">
        <v>1.5935285460493955</v>
      </c>
      <c r="AQ1229" s="116">
        <v>2.740225544312846</v>
      </c>
      <c r="AR1229" s="116">
        <v>3.1689965646957496</v>
      </c>
      <c r="AS1229" s="116">
        <v>3.5282253133027797</v>
      </c>
      <c r="AT1229" s="116">
        <v>3.5009165886035563</v>
      </c>
      <c r="AV1229" s="116">
        <v>107.58442026598928</v>
      </c>
      <c r="AW1229" s="116">
        <v>1746.6610932661013</v>
      </c>
      <c r="AX1229" s="116">
        <v>4.1022176525371643</v>
      </c>
      <c r="AY1229" s="116">
        <v>2.6492080482941249</v>
      </c>
      <c r="AZ1229" s="116">
        <v>26625.254907291644</v>
      </c>
      <c r="BA1229" s="116">
        <v>1.1223909020075273</v>
      </c>
      <c r="BB1229" s="116">
        <v>6.7528911591917581E-2</v>
      </c>
      <c r="BC1229" s="116">
        <v>26.950533232676353</v>
      </c>
      <c r="BD1229" s="116">
        <v>45.904691122391583</v>
      </c>
      <c r="BE1229" s="116">
        <v>1377.4132201458858</v>
      </c>
      <c r="BF1229" s="116">
        <v>17.312078195542728</v>
      </c>
      <c r="BG1229" s="116">
        <v>2.8212821559374222</v>
      </c>
      <c r="BH1229" s="116">
        <v>3.4069401799953325</v>
      </c>
      <c r="BI1229" s="116">
        <v>127.10184434399947</v>
      </c>
      <c r="BJ1229" s="116">
        <v>1.0988012960246123</v>
      </c>
      <c r="BK1229" s="116">
        <v>1843.876163949868</v>
      </c>
      <c r="BL1229" s="116">
        <v>1.9469448685217587</v>
      </c>
      <c r="BM1229" s="116">
        <v>1.2363100230053561</v>
      </c>
      <c r="BN1229" s="116">
        <v>6.5463116517781037</v>
      </c>
      <c r="BO1229" s="116">
        <v>0.58725545981240157</v>
      </c>
      <c r="BP1229" s="116">
        <v>0.58365622352016022</v>
      </c>
      <c r="BQ1229" s="116">
        <v>16.620894303616531</v>
      </c>
      <c r="BR1229" s="116">
        <v>210.41057826383104</v>
      </c>
      <c r="BS1229" s="116">
        <v>46.175354852093761</v>
      </c>
      <c r="BT1229" s="116">
        <v>33.121562552134776</v>
      </c>
    </row>
    <row r="1230" spans="1:72" x14ac:dyDescent="0.3">
      <c r="A1230" s="116">
        <v>2</v>
      </c>
      <c r="B1230" s="116">
        <v>18</v>
      </c>
      <c r="C1230" s="116">
        <v>680</v>
      </c>
      <c r="E1230" s="116">
        <v>5.1439788279469596</v>
      </c>
      <c r="F1230" s="116">
        <v>10.580601373138601</v>
      </c>
      <c r="G1230" s="116">
        <v>29.1644394493775</v>
      </c>
      <c r="H1230" s="116">
        <v>25.649751342290401</v>
      </c>
      <c r="I1230" s="116">
        <v>13.965185524775301</v>
      </c>
      <c r="J1230" s="116">
        <v>0.66466917350844301</v>
      </c>
      <c r="Q1230" s="160">
        <v>57.693343677959</v>
      </c>
      <c r="R1230" s="160">
        <v>13.751009994391699</v>
      </c>
      <c r="S1230" s="160">
        <v>3.9154929010157699E-2</v>
      </c>
      <c r="T1230" s="160">
        <v>1.04796853401091E-2</v>
      </c>
      <c r="U1230" s="160">
        <v>0.81199450246234695</v>
      </c>
      <c r="V1230" s="160">
        <v>6.3709575583596303</v>
      </c>
      <c r="W1230" s="160">
        <v>1.38182553585923</v>
      </c>
      <c r="X1230" s="164">
        <v>4.6105368536253879</v>
      </c>
      <c r="Z1230" s="116">
        <v>1.9981950200761468E-2</v>
      </c>
      <c r="AA1230" s="116">
        <v>2.5764202450228875E-2</v>
      </c>
      <c r="AB1230" s="116">
        <v>3.1554203520140212E-2</v>
      </c>
      <c r="AC1230" s="116">
        <v>3.0227074781568036E-2</v>
      </c>
      <c r="AD1230" s="116">
        <v>0.10124855157205077</v>
      </c>
      <c r="AE1230" s="116">
        <v>0.94245294431143289</v>
      </c>
      <c r="AF1230" s="116">
        <v>1.0556101717945412</v>
      </c>
      <c r="AG1230" s="116">
        <v>9.941228176671385E-2</v>
      </c>
      <c r="AH1230" s="116">
        <v>0.175152710384333</v>
      </c>
      <c r="AI1230" s="116">
        <v>0.16444234259881887</v>
      </c>
      <c r="AJ1230" s="116">
        <v>0.43456738420602209</v>
      </c>
      <c r="AK1230" s="116">
        <v>0.86063061898395754</v>
      </c>
      <c r="AL1230" s="116">
        <v>0.39965803508669384</v>
      </c>
      <c r="AM1230" s="116">
        <v>0.38242240393293314</v>
      </c>
      <c r="AN1230" s="116">
        <v>0.79576805202299794</v>
      </c>
      <c r="AO1230" s="116">
        <v>2.7939544299163583</v>
      </c>
      <c r="AP1230" s="116">
        <v>1.5902915805650122</v>
      </c>
      <c r="AQ1230" s="116">
        <v>2.781461864108643</v>
      </c>
      <c r="AR1230" s="116">
        <v>3.2291754095892458</v>
      </c>
      <c r="AS1230" s="116">
        <v>3.6090524406406388</v>
      </c>
      <c r="AT1230" s="116">
        <v>3.5919395292260692</v>
      </c>
      <c r="AV1230" s="116">
        <v>99.582532985450683</v>
      </c>
      <c r="AW1230" s="116">
        <v>1624.3033074230621</v>
      </c>
      <c r="AX1230" s="116">
        <v>5.0386594060926733</v>
      </c>
      <c r="AY1230" s="116">
        <v>2.4685801777403138</v>
      </c>
      <c r="AZ1230" s="116">
        <v>26455.16278491875</v>
      </c>
      <c r="BA1230" s="116">
        <v>1.1423577056733745</v>
      </c>
      <c r="BB1230" s="116">
        <v>6.8391544974259616E-2</v>
      </c>
      <c r="BC1230" s="116">
        <v>26.76029139874262</v>
      </c>
      <c r="BD1230" s="116">
        <v>46.41913586555291</v>
      </c>
      <c r="BE1230" s="116">
        <v>1376.6907598065093</v>
      </c>
      <c r="BF1230" s="116">
        <v>17.793474637160749</v>
      </c>
      <c r="BG1230" s="116">
        <v>2.8808489501682466</v>
      </c>
      <c r="BH1230" s="116">
        <v>3.4375475528174086</v>
      </c>
      <c r="BI1230" s="116">
        <v>125.54610602891748</v>
      </c>
      <c r="BJ1230" s="116">
        <v>1.1162462570606511</v>
      </c>
      <c r="BK1230" s="116">
        <v>1886.2816150305791</v>
      </c>
      <c r="BL1230" s="116">
        <v>1.9552195657233249</v>
      </c>
      <c r="BM1230" s="116">
        <v>1.2231284247750924</v>
      </c>
      <c r="BN1230" s="116">
        <v>6.4536696704899281</v>
      </c>
      <c r="BO1230" s="116">
        <v>0.57686053915888857</v>
      </c>
      <c r="BP1230" s="116">
        <v>0.57161680413429283</v>
      </c>
      <c r="BQ1230" s="116">
        <v>16.703200755346604</v>
      </c>
      <c r="BR1230" s="116">
        <v>213.31906188219861</v>
      </c>
      <c r="BS1230" s="116">
        <v>46.815088718867841</v>
      </c>
      <c r="BT1230" s="116">
        <v>33.580443384841914</v>
      </c>
    </row>
    <row r="1231" spans="1:72" x14ac:dyDescent="0.3">
      <c r="A1231" s="116">
        <v>2</v>
      </c>
      <c r="B1231" s="116">
        <v>18</v>
      </c>
      <c r="C1231" s="116">
        <v>689.99999999999898</v>
      </c>
      <c r="E1231" s="116">
        <v>5.3028249053897101</v>
      </c>
      <c r="F1231" s="116">
        <v>10.570023323524801</v>
      </c>
      <c r="G1231" s="116">
        <v>29.366650716661901</v>
      </c>
      <c r="H1231" s="116">
        <v>25.4805063864505</v>
      </c>
      <c r="I1231" s="116">
        <v>14.0400495540508</v>
      </c>
      <c r="J1231" s="116">
        <v>0.65823578307072905</v>
      </c>
      <c r="Q1231" s="160">
        <v>58.001152792280998</v>
      </c>
      <c r="R1231" s="160">
        <v>13.8924030193172</v>
      </c>
      <c r="S1231" s="160">
        <v>3.9570273912145001E-2</v>
      </c>
      <c r="T1231" s="160">
        <v>1.0161989876033299E-2</v>
      </c>
      <c r="U1231" s="160">
        <v>0.81570281919453702</v>
      </c>
      <c r="V1231" s="160">
        <v>6.44953601296326</v>
      </c>
      <c r="W1231" s="160">
        <v>1.3893944928667299</v>
      </c>
      <c r="X1231" s="164">
        <v>4.6419760881993772</v>
      </c>
      <c r="Z1231" s="116">
        <v>2.0104659106004705E-2</v>
      </c>
      <c r="AA1231" s="116">
        <v>2.5912814638717654E-2</v>
      </c>
      <c r="AB1231" s="116">
        <v>3.1635596155619658E-2</v>
      </c>
      <c r="AC1231" s="116">
        <v>3.0281563628583693E-2</v>
      </c>
      <c r="AD1231" s="116">
        <v>0.1019369480612512</v>
      </c>
      <c r="AE1231" s="116">
        <v>0.93722511337888237</v>
      </c>
      <c r="AF1231" s="116">
        <v>1.047294398362961</v>
      </c>
      <c r="AG1231" s="116">
        <v>0.10005677450880357</v>
      </c>
      <c r="AH1231" s="116">
        <v>0.17626522093175609</v>
      </c>
      <c r="AI1231" s="116">
        <v>0.16546183248093838</v>
      </c>
      <c r="AJ1231" s="116">
        <v>0.43700399329428774</v>
      </c>
      <c r="AK1231" s="116">
        <v>0.8633748893119827</v>
      </c>
      <c r="AL1231" s="116">
        <v>0.40013109059826796</v>
      </c>
      <c r="AM1231" s="116">
        <v>0.3820675372199055</v>
      </c>
      <c r="AN1231" s="116">
        <v>0.79787702780672987</v>
      </c>
      <c r="AO1231" s="116">
        <v>2.7879173183115467</v>
      </c>
      <c r="AP1231" s="116">
        <v>1.5900326806591527</v>
      </c>
      <c r="AQ1231" s="116">
        <v>2.7735348858234663</v>
      </c>
      <c r="AR1231" s="116">
        <v>3.2179730539212676</v>
      </c>
      <c r="AS1231" s="116">
        <v>3.5943788304653328</v>
      </c>
      <c r="AT1231" s="116">
        <v>3.5757072740886007</v>
      </c>
      <c r="AV1231" s="116">
        <v>97.270874420929161</v>
      </c>
      <c r="AW1231" s="116">
        <v>1588.949881629326</v>
      </c>
      <c r="AX1231" s="116">
        <v>4.9405766160008788</v>
      </c>
      <c r="AY1231" s="116">
        <v>2.4204786076658622</v>
      </c>
      <c r="AZ1231" s="116">
        <v>26087.322073888539</v>
      </c>
      <c r="BA1231" s="116">
        <v>1.1482594841623088</v>
      </c>
      <c r="BB1231" s="116">
        <v>6.8912810582692927E-2</v>
      </c>
      <c r="BC1231" s="116">
        <v>26.39072559987785</v>
      </c>
      <c r="BD1231" s="116">
        <v>45.920271670651594</v>
      </c>
      <c r="BE1231" s="116">
        <v>1361.640355418951</v>
      </c>
      <c r="BF1231" s="116">
        <v>17.671300227973301</v>
      </c>
      <c r="BG1231" s="116">
        <v>2.8715172468113939</v>
      </c>
      <c r="BH1231" s="116">
        <v>3.4263931802632812</v>
      </c>
      <c r="BI1231" s="116">
        <v>125.35091816136277</v>
      </c>
      <c r="BJ1231" s="116">
        <v>1.1130414064465561</v>
      </c>
      <c r="BK1231" s="116">
        <v>1892.2817552620365</v>
      </c>
      <c r="BL1231" s="116">
        <v>1.9567032499985813</v>
      </c>
      <c r="BM1231" s="116">
        <v>1.2278467723197615</v>
      </c>
      <c r="BN1231" s="116">
        <v>6.4831226346506901</v>
      </c>
      <c r="BO1231" s="116">
        <v>0.57987097648085206</v>
      </c>
      <c r="BP1231" s="116">
        <v>0.57485601974127576</v>
      </c>
      <c r="BQ1231" s="116">
        <v>16.662496776044829</v>
      </c>
      <c r="BR1231" s="116">
        <v>210.02847426351607</v>
      </c>
      <c r="BS1231" s="116">
        <v>45.908409573157932</v>
      </c>
      <c r="BT1231" s="116">
        <v>32.930082816189241</v>
      </c>
    </row>
    <row r="1232" spans="1:72" x14ac:dyDescent="0.3">
      <c r="A1232" s="116">
        <v>2</v>
      </c>
      <c r="B1232" s="116">
        <v>18</v>
      </c>
      <c r="C1232" s="116">
        <v>700</v>
      </c>
      <c r="E1232" s="116">
        <v>5.7904645398871599</v>
      </c>
      <c r="F1232" s="116">
        <v>11.631752793015499</v>
      </c>
      <c r="G1232" s="116">
        <v>26.937134489811498</v>
      </c>
      <c r="H1232" s="116">
        <v>27.082096875807899</v>
      </c>
      <c r="I1232" s="116">
        <v>13.9240587907373</v>
      </c>
      <c r="J1232" s="116">
        <v>0.667787044829527</v>
      </c>
      <c r="Q1232" s="160">
        <v>58.257466424642899</v>
      </c>
      <c r="R1232" s="160">
        <v>14.0919342510495</v>
      </c>
      <c r="S1232" s="160">
        <v>4.15285379821674E-2</v>
      </c>
      <c r="T1232" s="160">
        <v>1.0155372262081601E-2</v>
      </c>
      <c r="U1232" s="160">
        <v>0.86067122726446199</v>
      </c>
      <c r="V1232" s="160">
        <v>6.5010476742368004</v>
      </c>
      <c r="W1232" s="160">
        <v>1.3836820346529699</v>
      </c>
      <c r="X1232" s="164">
        <v>4.6983682026826887</v>
      </c>
      <c r="Z1232" s="116">
        <v>1.8864496912475659E-2</v>
      </c>
      <c r="AA1232" s="116">
        <v>2.4798590845927886E-2</v>
      </c>
      <c r="AB1232" s="116">
        <v>3.1532343520643442E-2</v>
      </c>
      <c r="AC1232" s="116">
        <v>2.9861125019998377E-2</v>
      </c>
      <c r="AD1232" s="116">
        <v>9.3881526931403836E-2</v>
      </c>
      <c r="AE1232" s="116">
        <v>0.92822788066467288</v>
      </c>
      <c r="AF1232" s="116">
        <v>1.0524359872300213</v>
      </c>
      <c r="AG1232" s="116">
        <v>9.2667127328499299E-2</v>
      </c>
      <c r="AH1232" s="116">
        <v>0.16349495524205382</v>
      </c>
      <c r="AI1232" s="116">
        <v>0.15605151624849381</v>
      </c>
      <c r="AJ1232" s="116">
        <v>0.40833177164153034</v>
      </c>
      <c r="AK1232" s="116">
        <v>0.82914646271190506</v>
      </c>
      <c r="AL1232" s="116">
        <v>0.39015841599812007</v>
      </c>
      <c r="AM1232" s="116">
        <v>0.38386484356999256</v>
      </c>
      <c r="AN1232" s="116">
        <v>0.77229451613392608</v>
      </c>
      <c r="AO1232" s="116">
        <v>2.7325295420614886</v>
      </c>
      <c r="AP1232" s="116">
        <v>1.5834815154246988</v>
      </c>
      <c r="AQ1232" s="116">
        <v>2.8409562729321589</v>
      </c>
      <c r="AR1232" s="116">
        <v>3.3170309643135258</v>
      </c>
      <c r="AS1232" s="116">
        <v>3.7279312430972311</v>
      </c>
      <c r="AT1232" s="116">
        <v>3.7262804403285985</v>
      </c>
      <c r="AV1232" s="116">
        <v>92.630766252829758</v>
      </c>
      <c r="AW1232" s="116">
        <v>1516.6004818056956</v>
      </c>
      <c r="AX1232" s="116">
        <v>4.6797712570385235</v>
      </c>
      <c r="AY1232" s="116">
        <v>2.2985880496755566</v>
      </c>
      <c r="AZ1232" s="116">
        <v>26659.45412960841</v>
      </c>
      <c r="BA1232" s="116">
        <v>1.1583212589959335</v>
      </c>
      <c r="BB1232" s="116">
        <v>6.8609864635244253E-2</v>
      </c>
      <c r="BC1232" s="116">
        <v>26.858409896328293</v>
      </c>
      <c r="BD1232" s="116">
        <v>47.656686912358786</v>
      </c>
      <c r="BE1232" s="116">
        <v>1393.5077038610968</v>
      </c>
      <c r="BF1232" s="116">
        <v>18.640187663638194</v>
      </c>
      <c r="BG1232" s="116">
        <v>2.9795968783161704</v>
      </c>
      <c r="BH1232" s="116">
        <v>3.4784973201611185</v>
      </c>
      <c r="BI1232" s="116">
        <v>123.94470282454866</v>
      </c>
      <c r="BJ1232" s="116">
        <v>1.1457966074013555</v>
      </c>
      <c r="BK1232" s="116">
        <v>1936.0618700051834</v>
      </c>
      <c r="BL1232" s="116">
        <v>1.9681289265450101</v>
      </c>
      <c r="BM1232" s="116">
        <v>1.2032082053560191</v>
      </c>
      <c r="BN1232" s="116">
        <v>6.3150669705991449</v>
      </c>
      <c r="BO1232" s="116">
        <v>0.56148909962348792</v>
      </c>
      <c r="BP1232" s="116">
        <v>0.55402731168342256</v>
      </c>
      <c r="BQ1232" s="116">
        <v>16.882721823661996</v>
      </c>
      <c r="BR1232" s="116">
        <v>220.66396292371974</v>
      </c>
      <c r="BS1232" s="116">
        <v>48.478494344833834</v>
      </c>
      <c r="BT1232" s="116">
        <v>34.773603538488409</v>
      </c>
    </row>
    <row r="1233" spans="1:72" x14ac:dyDescent="0.3">
      <c r="A1233" s="116">
        <v>2</v>
      </c>
      <c r="B1233" s="116">
        <v>18</v>
      </c>
      <c r="C1233" s="116">
        <v>710</v>
      </c>
      <c r="E1233" s="116">
        <v>6.7654660722107698</v>
      </c>
      <c r="F1233" s="116">
        <v>12.248026700985401</v>
      </c>
      <c r="G1233" s="116">
        <v>25.3364535193883</v>
      </c>
      <c r="H1233" s="116">
        <v>28.3595711447878</v>
      </c>
      <c r="I1233" s="116">
        <v>13.922181341632101</v>
      </c>
      <c r="J1233" s="116">
        <v>0.65887181609477197</v>
      </c>
      <c r="Q1233" s="160">
        <v>59.266596072952701</v>
      </c>
      <c r="R1233" s="160">
        <v>14.5478470933369</v>
      </c>
      <c r="S1233" s="160">
        <v>4.3578197120118803E-2</v>
      </c>
      <c r="T1233" s="160">
        <v>1.31908902549236E-2</v>
      </c>
      <c r="U1233" s="160">
        <v>0.91965233765940702</v>
      </c>
      <c r="V1233" s="160">
        <v>6.6820053050131198</v>
      </c>
      <c r="W1233" s="160">
        <v>1.43092067187335</v>
      </c>
      <c r="X1233" s="164">
        <v>4.6697244902228512</v>
      </c>
      <c r="Z1233" s="116">
        <v>1.805365781670892E-2</v>
      </c>
      <c r="AA1233" s="116">
        <v>2.4122918205271252E-2</v>
      </c>
      <c r="AB1233" s="116">
        <v>3.1370704993483906E-2</v>
      </c>
      <c r="AC1233" s="116">
        <v>2.9610159903595511E-2</v>
      </c>
      <c r="AD1233" s="116">
        <v>8.8591004798580161E-2</v>
      </c>
      <c r="AE1233" s="116">
        <v>0.90620705075635188</v>
      </c>
      <c r="AF1233" s="116">
        <v>1.0346067246863389</v>
      </c>
      <c r="AG1233" s="116">
        <v>8.7796595655126208E-2</v>
      </c>
      <c r="AH1233" s="116">
        <v>0.15507274747830083</v>
      </c>
      <c r="AI1233" s="116">
        <v>0.15007654357315522</v>
      </c>
      <c r="AJ1233" s="116">
        <v>0.38966060613399894</v>
      </c>
      <c r="AK1233" s="116">
        <v>0.80829144007922127</v>
      </c>
      <c r="AL1233" s="116">
        <v>0.38321090406567587</v>
      </c>
      <c r="AM1233" s="116">
        <v>0.38588862049401351</v>
      </c>
      <c r="AN1233" s="116">
        <v>0.75718890588174304</v>
      </c>
      <c r="AO1233" s="116">
        <v>2.6697992413957561</v>
      </c>
      <c r="AP1233" s="116">
        <v>1.5858116824805562</v>
      </c>
      <c r="AQ1233" s="116">
        <v>2.9020286471320382</v>
      </c>
      <c r="AR1233" s="116">
        <v>3.4029780713313049</v>
      </c>
      <c r="AS1233" s="116">
        <v>3.8404638379332505</v>
      </c>
      <c r="AT1233" s="116">
        <v>3.850966313031043</v>
      </c>
      <c r="AV1233" s="116">
        <v>82.971438545370987</v>
      </c>
      <c r="AW1233" s="116">
        <v>1367.2333079403586</v>
      </c>
      <c r="AX1233" s="116">
        <v>4.2310355381826303</v>
      </c>
      <c r="AY1233" s="116">
        <v>2.0759987253825778</v>
      </c>
      <c r="AZ1233" s="116">
        <v>25967.102950325567</v>
      </c>
      <c r="BA1233" s="116">
        <v>1.1834934474860008</v>
      </c>
      <c r="BB1233" s="116">
        <v>6.9748700359359678E-2</v>
      </c>
      <c r="BC1233" s="116">
        <v>26.084966127917923</v>
      </c>
      <c r="BD1233" s="116">
        <v>47.588530361642775</v>
      </c>
      <c r="BE1233" s="116">
        <v>1375.6655921892393</v>
      </c>
      <c r="BF1233" s="116">
        <v>19.143622874287189</v>
      </c>
      <c r="BG1233" s="116">
        <v>3.0440977090202441</v>
      </c>
      <c r="BH1233" s="116">
        <v>3.4828482342522697</v>
      </c>
      <c r="BI1233" s="116">
        <v>121.65560622648501</v>
      </c>
      <c r="BJ1233" s="116">
        <v>1.163367559530311</v>
      </c>
      <c r="BK1233" s="116">
        <v>1993.1393653550297</v>
      </c>
      <c r="BL1233" s="116">
        <v>1.9726049898409557</v>
      </c>
      <c r="BM1233" s="116">
        <v>1.1862919981775526</v>
      </c>
      <c r="BN1233" s="116">
        <v>6.2029275620235449</v>
      </c>
      <c r="BO1233" s="116">
        <v>0.54943500391778644</v>
      </c>
      <c r="BP1233" s="116">
        <v>0.54044668632875925</v>
      </c>
      <c r="BQ1233" s="116">
        <v>16.967964154004285</v>
      </c>
      <c r="BR1233" s="116">
        <v>221.77682689888837</v>
      </c>
      <c r="BS1233" s="116">
        <v>48.265567701251797</v>
      </c>
      <c r="BT1233" s="116">
        <v>34.620871346889473</v>
      </c>
    </row>
    <row r="1234" spans="1:72" x14ac:dyDescent="0.3">
      <c r="A1234" s="116">
        <v>2</v>
      </c>
      <c r="B1234" s="116">
        <v>18</v>
      </c>
      <c r="C1234" s="116">
        <v>720</v>
      </c>
      <c r="E1234" s="116">
        <v>6.7654660722107698</v>
      </c>
      <c r="F1234" s="116">
        <v>12.248026700985401</v>
      </c>
      <c r="G1234" s="116">
        <v>25.3364535193883</v>
      </c>
      <c r="H1234" s="116">
        <v>28.3595711447878</v>
      </c>
      <c r="I1234" s="116">
        <v>13.922181341632101</v>
      </c>
      <c r="J1234" s="116">
        <v>0.65887181609477197</v>
      </c>
      <c r="Q1234" s="160">
        <v>59.266596072952701</v>
      </c>
      <c r="R1234" s="160">
        <v>14.5478470933369</v>
      </c>
      <c r="S1234" s="160">
        <v>4.3578197120118803E-2</v>
      </c>
      <c r="T1234" s="160">
        <v>1.31908902549236E-2</v>
      </c>
      <c r="U1234" s="160">
        <v>0.91965233765940702</v>
      </c>
      <c r="V1234" s="160">
        <v>6.6820053050131198</v>
      </c>
      <c r="W1234" s="160">
        <v>1.43092067187335</v>
      </c>
      <c r="X1234" s="164">
        <v>4.6697244902228512</v>
      </c>
      <c r="Z1234" s="116">
        <v>1.805365781670892E-2</v>
      </c>
      <c r="AA1234" s="116">
        <v>2.4122918205271252E-2</v>
      </c>
      <c r="AB1234" s="116">
        <v>3.1370704993483906E-2</v>
      </c>
      <c r="AC1234" s="116">
        <v>2.9610159903595511E-2</v>
      </c>
      <c r="AD1234" s="116">
        <v>8.8591004798580161E-2</v>
      </c>
      <c r="AE1234" s="116">
        <v>0.90620705075635188</v>
      </c>
      <c r="AF1234" s="116">
        <v>1.0346067246863389</v>
      </c>
      <c r="AG1234" s="116">
        <v>8.7796595655126208E-2</v>
      </c>
      <c r="AH1234" s="116">
        <v>0.15507274747830083</v>
      </c>
      <c r="AI1234" s="116">
        <v>0.15007654357315522</v>
      </c>
      <c r="AJ1234" s="116">
        <v>0.38966060613399894</v>
      </c>
      <c r="AK1234" s="116">
        <v>0.80829144007922127</v>
      </c>
      <c r="AL1234" s="116">
        <v>0.38321090406567587</v>
      </c>
      <c r="AM1234" s="116">
        <v>0.38588862049401351</v>
      </c>
      <c r="AN1234" s="116">
        <v>0.75718890588174304</v>
      </c>
      <c r="AO1234" s="116">
        <v>2.6697992413957561</v>
      </c>
      <c r="AP1234" s="116">
        <v>1.5858116824805562</v>
      </c>
      <c r="AQ1234" s="116">
        <v>2.9020286471320382</v>
      </c>
      <c r="AR1234" s="116">
        <v>3.4029780713313049</v>
      </c>
      <c r="AS1234" s="116">
        <v>3.8404638379332505</v>
      </c>
      <c r="AT1234" s="116">
        <v>3.850966313031043</v>
      </c>
      <c r="AV1234" s="116">
        <v>82.971438545370987</v>
      </c>
      <c r="AW1234" s="116">
        <v>1367.2333079403586</v>
      </c>
      <c r="AX1234" s="116">
        <v>4.2310355381826303</v>
      </c>
      <c r="AY1234" s="116">
        <v>2.0759987253825778</v>
      </c>
      <c r="AZ1234" s="116">
        <v>25967.102950325567</v>
      </c>
      <c r="BA1234" s="116">
        <v>1.1834934474860008</v>
      </c>
      <c r="BB1234" s="116">
        <v>6.9748700359359678E-2</v>
      </c>
      <c r="BC1234" s="116">
        <v>26.084966127917923</v>
      </c>
      <c r="BD1234" s="116">
        <v>47.588530361642775</v>
      </c>
      <c r="BE1234" s="116">
        <v>1375.6655921892393</v>
      </c>
      <c r="BF1234" s="116">
        <v>19.143622874287189</v>
      </c>
      <c r="BG1234" s="116">
        <v>3.0440977090202441</v>
      </c>
      <c r="BH1234" s="116">
        <v>3.4828482342522697</v>
      </c>
      <c r="BI1234" s="116">
        <v>121.65560622648501</v>
      </c>
      <c r="BJ1234" s="116">
        <v>1.163367559530311</v>
      </c>
      <c r="BK1234" s="116">
        <v>1993.1393653550297</v>
      </c>
      <c r="BL1234" s="116">
        <v>1.9726049898409557</v>
      </c>
      <c r="BM1234" s="116">
        <v>1.1862919981775526</v>
      </c>
      <c r="BN1234" s="116">
        <v>6.2029275620235449</v>
      </c>
      <c r="BO1234" s="116">
        <v>0.54943500391778644</v>
      </c>
      <c r="BP1234" s="116">
        <v>0.54044668632875925</v>
      </c>
      <c r="BQ1234" s="116">
        <v>16.967964154004285</v>
      </c>
      <c r="BR1234" s="116">
        <v>221.77682689888837</v>
      </c>
      <c r="BS1234" s="116">
        <v>48.265567701251797</v>
      </c>
      <c r="BT1234" s="116">
        <v>34.620871346889473</v>
      </c>
    </row>
    <row r="1235" spans="1:72" x14ac:dyDescent="0.3">
      <c r="A1235" s="116">
        <v>2</v>
      </c>
      <c r="B1235" s="116">
        <v>18</v>
      </c>
      <c r="C1235" s="116">
        <v>730</v>
      </c>
      <c r="E1235" s="116">
        <v>7.6167437041908697</v>
      </c>
      <c r="F1235" s="116">
        <v>12.713392117270899</v>
      </c>
      <c r="G1235" s="116">
        <v>23.766346804235202</v>
      </c>
      <c r="H1235" s="116">
        <v>29.6490792886284</v>
      </c>
      <c r="I1235" s="116">
        <v>13.814314952572699</v>
      </c>
      <c r="J1235" s="116">
        <v>0.65807086264283199</v>
      </c>
      <c r="Q1235" s="160">
        <v>59.928213819106603</v>
      </c>
      <c r="R1235" s="160">
        <v>14.8648142913787</v>
      </c>
      <c r="S1235" s="160">
        <v>4.7463731380481398E-2</v>
      </c>
      <c r="T1235" s="160">
        <v>1.3821599479438E-2</v>
      </c>
      <c r="U1235" s="160">
        <v>0.96606675363656602</v>
      </c>
      <c r="V1235" s="160">
        <v>6.7721048505507904</v>
      </c>
      <c r="W1235" s="160">
        <v>1.48885647398351</v>
      </c>
      <c r="X1235" s="164">
        <v>4.5485276578955158</v>
      </c>
      <c r="Z1235" s="116">
        <v>1.7225106735626515E-2</v>
      </c>
      <c r="AA1235" s="116">
        <v>2.3368053651908815E-2</v>
      </c>
      <c r="AB1235" s="116">
        <v>3.1076529561955436E-2</v>
      </c>
      <c r="AC1235" s="116">
        <v>2.9319412336775361E-2</v>
      </c>
      <c r="AD1235" s="116">
        <v>8.337153431317855E-2</v>
      </c>
      <c r="AE1235" s="116">
        <v>0.89302318817678683</v>
      </c>
      <c r="AF1235" s="116">
        <v>1.0282166702358908</v>
      </c>
      <c r="AG1235" s="116">
        <v>8.2966507344834101E-2</v>
      </c>
      <c r="AH1235" s="116">
        <v>0.14672009325274693</v>
      </c>
      <c r="AI1235" s="116">
        <v>0.14382597336447436</v>
      </c>
      <c r="AJ1235" s="116">
        <v>0.3712196695793355</v>
      </c>
      <c r="AK1235" s="116">
        <v>0.78778120095654558</v>
      </c>
      <c r="AL1235" s="116">
        <v>0.37677881434674632</v>
      </c>
      <c r="AM1235" s="116">
        <v>0.38798614892928318</v>
      </c>
      <c r="AN1235" s="116">
        <v>0.74216447657744677</v>
      </c>
      <c r="AO1235" s="116">
        <v>2.6229490220757969</v>
      </c>
      <c r="AP1235" s="116">
        <v>1.5886583511923822</v>
      </c>
      <c r="AQ1235" s="116">
        <v>2.9639322580566669</v>
      </c>
      <c r="AR1235" s="116">
        <v>3.489918410685604</v>
      </c>
      <c r="AS1235" s="116">
        <v>3.9540680185928534</v>
      </c>
      <c r="AT1235" s="116">
        <v>3.976631802601974</v>
      </c>
      <c r="AV1235" s="116">
        <v>76.128996649160285</v>
      </c>
      <c r="AW1235" s="116">
        <v>1260.7972588042351</v>
      </c>
      <c r="AX1235" s="116">
        <v>3.9093433947848681</v>
      </c>
      <c r="AY1235" s="116">
        <v>1.9153108764467213</v>
      </c>
      <c r="AZ1235" s="116">
        <v>25469.300823581805</v>
      </c>
      <c r="BA1235" s="116">
        <v>1.1984402463231574</v>
      </c>
      <c r="BB1235" s="116">
        <v>7.0170015961891138E-2</v>
      </c>
      <c r="BC1235" s="116">
        <v>25.521121979893525</v>
      </c>
      <c r="BD1235" s="116">
        <v>47.706264650898142</v>
      </c>
      <c r="BE1235" s="116">
        <v>1366.0526611108166</v>
      </c>
      <c r="BF1235" s="116">
        <v>19.684463734086453</v>
      </c>
      <c r="BG1235" s="116">
        <v>3.1096640582124988</v>
      </c>
      <c r="BH1235" s="116">
        <v>3.4885257868555066</v>
      </c>
      <c r="BI1235" s="116">
        <v>119.64979185181772</v>
      </c>
      <c r="BJ1235" s="116">
        <v>1.1814075629183596</v>
      </c>
      <c r="BK1235" s="116">
        <v>2038.990919540257</v>
      </c>
      <c r="BL1235" s="116">
        <v>1.975616675631565</v>
      </c>
      <c r="BM1235" s="116">
        <v>1.1690110846379564</v>
      </c>
      <c r="BN1235" s="116">
        <v>6.0904150163257382</v>
      </c>
      <c r="BO1235" s="116">
        <v>0.53753431880727243</v>
      </c>
      <c r="BP1235" s="116">
        <v>0.52721273926209666</v>
      </c>
      <c r="BQ1235" s="116">
        <v>17.079093255073822</v>
      </c>
      <c r="BR1235" s="116">
        <v>224.29549668602667</v>
      </c>
      <c r="BS1235" s="116">
        <v>48.407635247231852</v>
      </c>
      <c r="BT1235" s="116">
        <v>34.722776337676855</v>
      </c>
    </row>
    <row r="1236" spans="1:72" x14ac:dyDescent="0.3">
      <c r="A1236" s="116">
        <v>2</v>
      </c>
      <c r="B1236" s="116">
        <v>18</v>
      </c>
      <c r="C1236" s="116">
        <v>740</v>
      </c>
      <c r="E1236" s="116">
        <v>8.0436349659901296</v>
      </c>
      <c r="F1236" s="116">
        <v>13.685706949660799</v>
      </c>
      <c r="G1236" s="116">
        <v>21.397456702498001</v>
      </c>
      <c r="H1236" s="116">
        <v>31.1380121198812</v>
      </c>
      <c r="I1236" s="116">
        <v>13.575879365860001</v>
      </c>
      <c r="J1236" s="116">
        <v>0.67521096808068004</v>
      </c>
      <c r="Q1236" s="160">
        <v>59.982313006469099</v>
      </c>
      <c r="R1236" s="160">
        <v>14.9684552492098</v>
      </c>
      <c r="S1236" s="160">
        <v>5.4839019751104598E-2</v>
      </c>
      <c r="T1236" s="160">
        <v>1.5107486543344199E-2</v>
      </c>
      <c r="U1236" s="160">
        <v>0.98926461107282504</v>
      </c>
      <c r="V1236" s="160">
        <v>6.7910492961599997</v>
      </c>
      <c r="W1236" s="160">
        <v>1.46220694600533</v>
      </c>
      <c r="X1236" s="164">
        <v>4.6443831461153824</v>
      </c>
      <c r="Z1236" s="116">
        <v>1.5985871079266679E-2</v>
      </c>
      <c r="AA1236" s="116">
        <v>2.2176470306841823E-2</v>
      </c>
      <c r="AB1236" s="116">
        <v>3.0909338402100986E-2</v>
      </c>
      <c r="AC1236" s="116">
        <v>2.8852569867532363E-2</v>
      </c>
      <c r="AD1236" s="116">
        <v>7.5484039144124007E-2</v>
      </c>
      <c r="AE1236" s="116">
        <v>0.89253198108996334</v>
      </c>
      <c r="AF1236" s="116">
        <v>1.0441384140610972</v>
      </c>
      <c r="AG1236" s="116">
        <v>7.5721654362927313E-2</v>
      </c>
      <c r="AH1236" s="116">
        <v>0.13420415815521769</v>
      </c>
      <c r="AI1236" s="116">
        <v>0.13421591125844978</v>
      </c>
      <c r="AJ1236" s="116">
        <v>0.34307157606724104</v>
      </c>
      <c r="AK1236" s="116">
        <v>0.75360726492997487</v>
      </c>
      <c r="AL1236" s="116">
        <v>0.36716311638563398</v>
      </c>
      <c r="AM1236" s="116">
        <v>0.38916083795428535</v>
      </c>
      <c r="AN1236" s="116">
        <v>0.71628431499265655</v>
      </c>
      <c r="AO1236" s="116">
        <v>2.5824242413594174</v>
      </c>
      <c r="AP1236" s="116">
        <v>1.5797169119184433</v>
      </c>
      <c r="AQ1236" s="116">
        <v>3.0236966952559929</v>
      </c>
      <c r="AR1236" s="116">
        <v>3.5791969836194646</v>
      </c>
      <c r="AS1236" s="116">
        <v>4.0756849663763868</v>
      </c>
      <c r="AT1236" s="116">
        <v>4.1145249678417386</v>
      </c>
      <c r="AV1236" s="116">
        <v>73.683698312703825</v>
      </c>
      <c r="AW1236" s="116">
        <v>1222.3662701213996</v>
      </c>
      <c r="AX1236" s="116">
        <v>3.7663242467688685</v>
      </c>
      <c r="AY1236" s="116">
        <v>1.8488018650262734</v>
      </c>
      <c r="AZ1236" s="116">
        <v>26036.997750233473</v>
      </c>
      <c r="BA1236" s="116">
        <v>1.1984336256312007</v>
      </c>
      <c r="BB1236" s="116">
        <v>6.9190847625564572E-2</v>
      </c>
      <c r="BC1236" s="116">
        <v>25.988351924395193</v>
      </c>
      <c r="BD1236" s="116">
        <v>49.547300730038835</v>
      </c>
      <c r="BE1236" s="116">
        <v>1400.7783993321941</v>
      </c>
      <c r="BF1236" s="116">
        <v>20.837937650557809</v>
      </c>
      <c r="BG1236" s="116">
        <v>3.2323704696112507</v>
      </c>
      <c r="BH1236" s="116">
        <v>3.5401091536987561</v>
      </c>
      <c r="BI1236" s="116">
        <v>118.64168673955675</v>
      </c>
      <c r="BJ1236" s="116">
        <v>1.217688353656484</v>
      </c>
      <c r="BK1236" s="116">
        <v>2075.693442276422</v>
      </c>
      <c r="BL1236" s="116">
        <v>1.9894505637329805</v>
      </c>
      <c r="BM1236" s="116">
        <v>1.149980562772871</v>
      </c>
      <c r="BN1236" s="116">
        <v>5.9613211807750162</v>
      </c>
      <c r="BO1236" s="116">
        <v>0.52360218203795361</v>
      </c>
      <c r="BP1236" s="116">
        <v>0.51164543989802558</v>
      </c>
      <c r="BQ1236" s="116">
        <v>17.320695825504014</v>
      </c>
      <c r="BR1236" s="116">
        <v>234.97784414797837</v>
      </c>
      <c r="BS1236" s="116">
        <v>50.793674482029679</v>
      </c>
      <c r="BT1236" s="116">
        <v>36.434281274029736</v>
      </c>
    </row>
    <row r="1237" spans="1:72" x14ac:dyDescent="0.3">
      <c r="A1237" s="116">
        <v>2</v>
      </c>
      <c r="B1237" s="116">
        <v>17.999999999999901</v>
      </c>
      <c r="C1237" s="116">
        <v>750</v>
      </c>
      <c r="E1237" s="116">
        <v>9.09453531626251</v>
      </c>
      <c r="F1237" s="116">
        <v>13.0118711801128</v>
      </c>
      <c r="G1237" s="116">
        <v>21.727867028677899</v>
      </c>
      <c r="H1237" s="116">
        <v>31.563808213004702</v>
      </c>
      <c r="I1237" s="116">
        <v>13.6023514338723</v>
      </c>
      <c r="J1237" s="116">
        <v>0.65492134933377699</v>
      </c>
      <c r="Q1237" s="160">
        <v>60.8441187997635</v>
      </c>
      <c r="R1237" s="160">
        <v>15.3480591326247</v>
      </c>
      <c r="S1237" s="160">
        <v>5.5117260544322803E-2</v>
      </c>
      <c r="T1237" s="160">
        <v>1.7128404530424898E-2</v>
      </c>
      <c r="U1237" s="160">
        <v>1.0461201342903099</v>
      </c>
      <c r="V1237" s="160">
        <v>6.9240591252535104</v>
      </c>
      <c r="W1237" s="160">
        <v>1.55257612358527</v>
      </c>
      <c r="X1237" s="164">
        <v>4.4597227923769687</v>
      </c>
      <c r="Z1237" s="116">
        <v>1.6106681436260262E-2</v>
      </c>
      <c r="AA1237" s="116">
        <v>2.2316850033377893E-2</v>
      </c>
      <c r="AB1237" s="116">
        <v>3.0384012836781573E-2</v>
      </c>
      <c r="AC1237" s="116">
        <v>2.8891667230882039E-2</v>
      </c>
      <c r="AD1237" s="116">
        <v>7.6568900099886913E-2</v>
      </c>
      <c r="AE1237" s="116">
        <v>0.87368496873778545</v>
      </c>
      <c r="AF1237" s="116">
        <v>1.0169871833204176</v>
      </c>
      <c r="AG1237" s="116">
        <v>7.6611093394557198E-2</v>
      </c>
      <c r="AH1237" s="116">
        <v>0.13571889159513226</v>
      </c>
      <c r="AI1237" s="116">
        <v>0.13538692334738214</v>
      </c>
      <c r="AJ1237" s="116">
        <v>0.34724399366755937</v>
      </c>
      <c r="AK1237" s="116">
        <v>0.76242231821996742</v>
      </c>
      <c r="AL1237" s="116">
        <v>0.3685444783194069</v>
      </c>
      <c r="AM1237" s="116">
        <v>0.39156245356050617</v>
      </c>
      <c r="AN1237" s="116">
        <v>0.72373076213800214</v>
      </c>
      <c r="AO1237" s="116">
        <v>2.5596255966750725</v>
      </c>
      <c r="AP1237" s="116">
        <v>1.5986388744961741</v>
      </c>
      <c r="AQ1237" s="116">
        <v>3.0610734690330252</v>
      </c>
      <c r="AR1237" s="116">
        <v>3.623879378407254</v>
      </c>
      <c r="AS1237" s="116">
        <v>4.1267433665851811</v>
      </c>
      <c r="AT1237" s="116">
        <v>4.1659677683159844</v>
      </c>
      <c r="AV1237" s="116">
        <v>66.390618850665646</v>
      </c>
      <c r="AW1237" s="116">
        <v>1108.0385764446694</v>
      </c>
      <c r="AX1237" s="116">
        <v>3.457987274068433</v>
      </c>
      <c r="AY1237" s="116">
        <v>1.6872603250880607</v>
      </c>
      <c r="AZ1237" s="116">
        <v>24301.431182337881</v>
      </c>
      <c r="BA1237" s="116">
        <v>1.2201008443668231</v>
      </c>
      <c r="BB1237" s="116">
        <v>7.09042482558465E-2</v>
      </c>
      <c r="BC1237" s="116">
        <v>24.28559506916859</v>
      </c>
      <c r="BD1237" s="116">
        <v>47.125520059852597</v>
      </c>
      <c r="BE1237" s="116">
        <v>1334.2602921532521</v>
      </c>
      <c r="BF1237" s="116">
        <v>20.289756453038297</v>
      </c>
      <c r="BG1237" s="116">
        <v>3.1886579512466864</v>
      </c>
      <c r="BH1237" s="116">
        <v>3.4744033122798883</v>
      </c>
      <c r="BI1237" s="116">
        <v>116.35790248084551</v>
      </c>
      <c r="BJ1237" s="116">
        <v>1.2018329305561732</v>
      </c>
      <c r="BK1237" s="116">
        <v>2107.7630254163219</v>
      </c>
      <c r="BL1237" s="116">
        <v>1.9751385737727569</v>
      </c>
      <c r="BM1237" s="116">
        <v>1.1448940243636478</v>
      </c>
      <c r="BN1237" s="116">
        <v>5.937523531133575</v>
      </c>
      <c r="BO1237" s="116">
        <v>0.52168179457645425</v>
      </c>
      <c r="BP1237" s="116">
        <v>0.50979390791498125</v>
      </c>
      <c r="BQ1237" s="116">
        <v>17.207725550721399</v>
      </c>
      <c r="BR1237" s="116">
        <v>224.7166323058797</v>
      </c>
      <c r="BS1237" s="116">
        <v>47.63806450433048</v>
      </c>
      <c r="BT1237" s="116">
        <v>34.170763568507098</v>
      </c>
    </row>
    <row r="1238" spans="1:72" x14ac:dyDescent="0.3">
      <c r="A1238" s="116">
        <v>2</v>
      </c>
      <c r="B1238" s="116">
        <v>17.999999999999801</v>
      </c>
      <c r="C1238" s="116">
        <v>760</v>
      </c>
      <c r="E1238" s="116">
        <v>10.1800753251639</v>
      </c>
      <c r="F1238" s="116">
        <v>13.6206861989331</v>
      </c>
      <c r="G1238" s="116">
        <v>19.3251965820028</v>
      </c>
      <c r="H1238" s="116">
        <v>33.402420381844998</v>
      </c>
      <c r="I1238" s="116">
        <v>13.2327757379984</v>
      </c>
      <c r="J1238" s="116">
        <v>0.66712154398742896</v>
      </c>
      <c r="Q1238" s="160">
        <v>61.315050596209304</v>
      </c>
      <c r="R1238" s="160">
        <v>15.5592549836231</v>
      </c>
      <c r="S1238" s="160">
        <v>6.8668298611650996E-2</v>
      </c>
      <c r="T1238" s="160">
        <v>2.2285217402053002E-2</v>
      </c>
      <c r="U1238" s="160">
        <v>1.1170202636462601</v>
      </c>
      <c r="V1238" s="160">
        <v>6.9314194014183199</v>
      </c>
      <c r="W1238" s="160">
        <v>1.6051301944015499</v>
      </c>
      <c r="X1238" s="164">
        <v>4.3182910804332613</v>
      </c>
      <c r="Z1238" s="116">
        <v>1.4789672310230508E-2</v>
      </c>
      <c r="AA1238" s="116">
        <v>2.0989786824084353E-2</v>
      </c>
      <c r="AB1238" s="116">
        <v>2.9824746200025051E-2</v>
      </c>
      <c r="AC1238" s="116">
        <v>2.8350356807869501E-2</v>
      </c>
      <c r="AD1238" s="116">
        <v>6.852756509911069E-2</v>
      </c>
      <c r="AE1238" s="116">
        <v>0.86771422037389923</v>
      </c>
      <c r="AF1238" s="116">
        <v>1.0259167656977242</v>
      </c>
      <c r="AG1238" s="116">
        <v>6.9154232540089483E-2</v>
      </c>
      <c r="AH1238" s="116">
        <v>0.12282959607372346</v>
      </c>
      <c r="AI1238" s="116">
        <v>0.12511207899797194</v>
      </c>
      <c r="AJ1238" s="116">
        <v>0.31868964801902444</v>
      </c>
      <c r="AK1238" s="116">
        <v>0.72959207206688292</v>
      </c>
      <c r="AL1238" s="116">
        <v>0.35886156921001444</v>
      </c>
      <c r="AM1238" s="116">
        <v>0.39375604233528738</v>
      </c>
      <c r="AN1238" s="116">
        <v>0.69906606814053507</v>
      </c>
      <c r="AO1238" s="116">
        <v>2.5109598267224369</v>
      </c>
      <c r="AP1238" s="116">
        <v>1.5983197019921302</v>
      </c>
      <c r="AQ1238" s="116">
        <v>3.1448131202406757</v>
      </c>
      <c r="AR1238" s="116">
        <v>3.7434625244946913</v>
      </c>
      <c r="AS1238" s="116">
        <v>4.2847342121017533</v>
      </c>
      <c r="AT1238" s="116">
        <v>4.3418271174354865</v>
      </c>
      <c r="AV1238" s="116">
        <v>60.911592405584813</v>
      </c>
      <c r="AW1238" s="116">
        <v>1021.5180691278053</v>
      </c>
      <c r="AX1238" s="116">
        <v>3.1884452530067406</v>
      </c>
      <c r="AY1238" s="116">
        <v>1.5539451743085477</v>
      </c>
      <c r="AZ1238" s="116">
        <v>23884.661124444086</v>
      </c>
      <c r="BA1238" s="116">
        <v>1.2256278617235694</v>
      </c>
      <c r="BB1238" s="116">
        <v>7.0361272159320254E-2</v>
      </c>
      <c r="BC1238" s="116">
        <v>23.792814683921574</v>
      </c>
      <c r="BD1238" s="116">
        <v>47.613165244045831</v>
      </c>
      <c r="BE1238" s="116">
        <v>1333.2830757334825</v>
      </c>
      <c r="BF1238" s="116">
        <v>21.260280840996209</v>
      </c>
      <c r="BG1238" s="116">
        <v>3.3019873350328841</v>
      </c>
      <c r="BH1238" s="116">
        <v>3.4894966024697895</v>
      </c>
      <c r="BI1238" s="116">
        <v>114.16724785565427</v>
      </c>
      <c r="BJ1238" s="116">
        <v>1.2333812681909175</v>
      </c>
      <c r="BK1238" s="116">
        <v>2161.9891768269849</v>
      </c>
      <c r="BL1238" s="116">
        <v>1.9838555711530288</v>
      </c>
      <c r="BM1238" s="116">
        <v>1.1242215124331176</v>
      </c>
      <c r="BN1238" s="116">
        <v>5.8022456586375624</v>
      </c>
      <c r="BO1238" s="116">
        <v>0.50742393298767796</v>
      </c>
      <c r="BP1238" s="116">
        <v>0.4940490949795216</v>
      </c>
      <c r="BQ1238" s="116">
        <v>17.419069100233987</v>
      </c>
      <c r="BR1238" s="116">
        <v>229.78742269360473</v>
      </c>
      <c r="BS1238" s="116">
        <v>48.158806332613139</v>
      </c>
      <c r="BT1238" s="116">
        <v>34.544291462211959</v>
      </c>
    </row>
    <row r="1239" spans="1:72" x14ac:dyDescent="0.3">
      <c r="A1239" s="116">
        <v>2</v>
      </c>
      <c r="B1239" s="116">
        <v>18</v>
      </c>
      <c r="C1239" s="116">
        <v>770</v>
      </c>
      <c r="E1239" s="116">
        <v>11.2769141022294</v>
      </c>
      <c r="F1239" s="116">
        <v>13.601503523192401</v>
      </c>
      <c r="G1239" s="116">
        <v>17.415524233996699</v>
      </c>
      <c r="H1239" s="116">
        <v>35.236400605035598</v>
      </c>
      <c r="I1239" s="116">
        <v>12.8164583201282</v>
      </c>
      <c r="J1239" s="116">
        <v>0.68155886072606398</v>
      </c>
      <c r="K1239" s="116">
        <v>0.45662339264052898</v>
      </c>
      <c r="Q1239" s="160">
        <v>61.664692044166898</v>
      </c>
      <c r="R1239" s="160">
        <v>15.8001710031555</v>
      </c>
      <c r="S1239" s="160">
        <v>6.8271503004810899E-2</v>
      </c>
      <c r="T1239" s="160">
        <v>2.19439402156952E-2</v>
      </c>
      <c r="U1239" s="160">
        <v>1.1926074437283001</v>
      </c>
      <c r="V1239" s="160">
        <v>6.9002266007783897</v>
      </c>
      <c r="W1239" s="160">
        <v>1.68573945171687</v>
      </c>
      <c r="X1239" s="164">
        <v>4.0932936544557563</v>
      </c>
      <c r="Z1239" s="116">
        <v>1.3681401507345021E-2</v>
      </c>
      <c r="AA1239" s="116">
        <v>2.0229960345547401E-2</v>
      </c>
      <c r="AB1239" s="116">
        <v>2.9317223231468115E-2</v>
      </c>
      <c r="AC1239" s="116">
        <v>2.8261559008667302E-2</v>
      </c>
      <c r="AD1239" s="116">
        <v>6.3242946433800185E-2</v>
      </c>
      <c r="AE1239" s="116">
        <v>0.86805068145039144</v>
      </c>
      <c r="AF1239" s="116">
        <v>1.0397103642297978</v>
      </c>
      <c r="AG1239" s="116">
        <v>6.3657860167076405E-2</v>
      </c>
      <c r="AH1239" s="116">
        <v>0.11282124386251334</v>
      </c>
      <c r="AI1239" s="116">
        <v>0.12672918521573373</v>
      </c>
      <c r="AJ1239" s="116">
        <v>0.29644585453044231</v>
      </c>
      <c r="AK1239" s="116">
        <v>0.70600651049509511</v>
      </c>
      <c r="AL1239" s="116">
        <v>0.35201415094803074</v>
      </c>
      <c r="AM1239" s="116">
        <v>0.39721158619648622</v>
      </c>
      <c r="AN1239" s="116">
        <v>0.68750551706022445</v>
      </c>
      <c r="AO1239" s="116">
        <v>2.484363931356222</v>
      </c>
      <c r="AP1239" s="116">
        <v>1.60837167583661</v>
      </c>
      <c r="AQ1239" s="116">
        <v>3.237925474348772</v>
      </c>
      <c r="AR1239" s="116">
        <v>3.8715791223847078</v>
      </c>
      <c r="AS1239" s="116">
        <v>4.4498450257107285</v>
      </c>
      <c r="AT1239" s="116">
        <v>4.5223711466142964</v>
      </c>
      <c r="AV1239" s="116">
        <v>56.121438888030049</v>
      </c>
      <c r="AW1239" s="116">
        <v>942.87092568957189</v>
      </c>
      <c r="AX1239" s="116">
        <v>2.9543100919212901</v>
      </c>
      <c r="AY1239" s="116">
        <v>1.4346895278574281</v>
      </c>
      <c r="AZ1239" s="116">
        <v>23102.827910417669</v>
      </c>
      <c r="BA1239" s="116">
        <v>1.2231993445167817</v>
      </c>
      <c r="BB1239" s="116">
        <v>6.9548809582849411E-2</v>
      </c>
      <c r="BC1239" s="116">
        <v>23.04305946318587</v>
      </c>
      <c r="BD1239" s="116">
        <v>47.447326745037593</v>
      </c>
      <c r="BE1239" s="116">
        <v>1267.9776357392684</v>
      </c>
      <c r="BF1239" s="116">
        <v>21.954039880363315</v>
      </c>
      <c r="BG1239" s="116">
        <v>3.382218092783269</v>
      </c>
      <c r="BH1239" s="116">
        <v>3.4816405685143059</v>
      </c>
      <c r="BI1239" s="116">
        <v>111.78287895928358</v>
      </c>
      <c r="BJ1239" s="116">
        <v>1.2452520416600039</v>
      </c>
      <c r="BK1239" s="116">
        <v>2199.4716980067624</v>
      </c>
      <c r="BL1239" s="116">
        <v>1.9808203021290298</v>
      </c>
      <c r="BM1239" s="116">
        <v>1.1019720962880009</v>
      </c>
      <c r="BN1239" s="116">
        <v>5.6655569134084116</v>
      </c>
      <c r="BO1239" s="116">
        <v>0.49362085659022126</v>
      </c>
      <c r="BP1239" s="116">
        <v>0.47925455881385964</v>
      </c>
      <c r="BQ1239" s="116">
        <v>17.587638837436263</v>
      </c>
      <c r="BR1239" s="116">
        <v>223.80458887252627</v>
      </c>
      <c r="BS1239" s="116">
        <v>48.081043861568553</v>
      </c>
      <c r="BT1239" s="116">
        <v>34.488512474542844</v>
      </c>
    </row>
    <row r="1240" spans="1:72" x14ac:dyDescent="0.3">
      <c r="A1240" s="116">
        <v>2</v>
      </c>
      <c r="B1240" s="116">
        <v>18</v>
      </c>
      <c r="C1240" s="116">
        <v>780</v>
      </c>
      <c r="E1240" s="116">
        <v>12.0850660226487</v>
      </c>
      <c r="F1240" s="116">
        <v>12.3577472276313</v>
      </c>
      <c r="G1240" s="116">
        <v>16.7230600737374</v>
      </c>
      <c r="H1240" s="116">
        <v>36.582243126630203</v>
      </c>
      <c r="I1240" s="116">
        <v>12.299495746200501</v>
      </c>
      <c r="J1240" s="116">
        <v>0.68009064067013603</v>
      </c>
      <c r="K1240" s="116">
        <v>2.1888688767354401</v>
      </c>
      <c r="Q1240" s="160">
        <v>61.830505287453299</v>
      </c>
      <c r="R1240" s="160">
        <v>15.874694121040401</v>
      </c>
      <c r="S1240" s="160">
        <v>8.9123304490753202E-2</v>
      </c>
      <c r="T1240" s="160">
        <v>2.8251163785136299E-2</v>
      </c>
      <c r="U1240" s="160">
        <v>1.3256638835883601</v>
      </c>
      <c r="V1240" s="160">
        <v>6.6534853581057201</v>
      </c>
      <c r="W1240" s="160">
        <v>1.9100408819641701</v>
      </c>
      <c r="X1240" s="164">
        <v>3.4834256276565556</v>
      </c>
      <c r="Z1240" s="116">
        <v>1.3121901923208844E-2</v>
      </c>
      <c r="AA1240" s="116">
        <v>2.1026428502448152E-2</v>
      </c>
      <c r="AB1240" s="116">
        <v>2.9339969723186372E-2</v>
      </c>
      <c r="AC1240" s="116">
        <v>2.9351785552153124E-2</v>
      </c>
      <c r="AD1240" s="116">
        <v>6.5147144428564285E-2</v>
      </c>
      <c r="AE1240" s="116">
        <v>0.86120804798531114</v>
      </c>
      <c r="AF1240" s="116">
        <v>1.0354059909279854</v>
      </c>
      <c r="AG1240" s="116">
        <v>6.3255618639658173E-2</v>
      </c>
      <c r="AH1240" s="116">
        <v>0.11021372368671342</v>
      </c>
      <c r="AI1240" s="116">
        <v>0.16118167754087062</v>
      </c>
      <c r="AJ1240" s="116">
        <v>0.28968002739506793</v>
      </c>
      <c r="AK1240" s="116">
        <v>0.702161276782722</v>
      </c>
      <c r="AL1240" s="116">
        <v>0.34955130402268675</v>
      </c>
      <c r="AM1240" s="116">
        <v>0.40006116909142969</v>
      </c>
      <c r="AN1240" s="116">
        <v>0.70725365247238214</v>
      </c>
      <c r="AO1240" s="116">
        <v>2.468027132679369</v>
      </c>
      <c r="AP1240" s="116">
        <v>1.6306171195242942</v>
      </c>
      <c r="AQ1240" s="116">
        <v>3.3195674054049205</v>
      </c>
      <c r="AR1240" s="116">
        <v>3.9774782172921412</v>
      </c>
      <c r="AS1240" s="116">
        <v>4.5810696806348661</v>
      </c>
      <c r="AT1240" s="116">
        <v>4.6609203703576307</v>
      </c>
      <c r="AV1240" s="116">
        <v>52.950909771584143</v>
      </c>
      <c r="AW1240" s="116">
        <v>884.55225219834119</v>
      </c>
      <c r="AX1240" s="116">
        <v>2.7958699500115363</v>
      </c>
      <c r="AY1240" s="116">
        <v>1.3484880336808664</v>
      </c>
      <c r="AZ1240" s="116">
        <v>21903.814347783398</v>
      </c>
      <c r="BA1240" s="116">
        <v>1.230094750513925</v>
      </c>
      <c r="BB1240" s="116">
        <v>6.9825696196977163E-2</v>
      </c>
      <c r="BC1240" s="116">
        <v>22.101101187082062</v>
      </c>
      <c r="BD1240" s="116">
        <v>46.384536063983901</v>
      </c>
      <c r="BE1240" s="116">
        <v>1087.6173988575658</v>
      </c>
      <c r="BF1240" s="116">
        <v>21.969379661172187</v>
      </c>
      <c r="BG1240" s="116">
        <v>3.3868212517801517</v>
      </c>
      <c r="BH1240" s="116">
        <v>3.4566641649847822</v>
      </c>
      <c r="BI1240" s="116">
        <v>110.0379651733726</v>
      </c>
      <c r="BJ1240" s="116">
        <v>1.2119053675315665</v>
      </c>
      <c r="BK1240" s="116">
        <v>2224.7813007640643</v>
      </c>
      <c r="BL1240" s="116">
        <v>1.9621635371075627</v>
      </c>
      <c r="BM1240" s="116">
        <v>1.082505277411894</v>
      </c>
      <c r="BN1240" s="116">
        <v>5.5560961017838864</v>
      </c>
      <c r="BO1240" s="116">
        <v>0.4832105667643975</v>
      </c>
      <c r="BP1240" s="116">
        <v>0.46865046882733324</v>
      </c>
      <c r="BQ1240" s="116">
        <v>17.616648562211935</v>
      </c>
      <c r="BR1240" s="116">
        <v>195.7520854450963</v>
      </c>
      <c r="BS1240" s="116">
        <v>47.15902929188119</v>
      </c>
      <c r="BT1240" s="116">
        <v>33.827151812741789</v>
      </c>
    </row>
    <row r="1241" spans="1:72" x14ac:dyDescent="0.3">
      <c r="A1241" s="116">
        <v>2</v>
      </c>
      <c r="B1241" s="116">
        <v>18.000000000000099</v>
      </c>
      <c r="C1241" s="116">
        <v>790</v>
      </c>
      <c r="E1241" s="116">
        <v>13.183137449462</v>
      </c>
      <c r="F1241" s="116">
        <v>11.3818409761409</v>
      </c>
      <c r="G1241" s="116">
        <v>15.288575002270299</v>
      </c>
      <c r="H1241" s="116">
        <v>38.601909889999803</v>
      </c>
      <c r="I1241" s="116">
        <v>11.664545340923199</v>
      </c>
      <c r="J1241" s="116">
        <v>0.69392068286672504</v>
      </c>
      <c r="K1241" s="116">
        <v>3.7903826043564002</v>
      </c>
      <c r="Q1241" s="160">
        <v>62.055842347412401</v>
      </c>
      <c r="R1241" s="160">
        <v>15.9453251455858</v>
      </c>
      <c r="S1241" s="160">
        <v>9.5441713233916897E-2</v>
      </c>
      <c r="T1241" s="160">
        <v>2.79069813220643E-2</v>
      </c>
      <c r="U1241" s="160">
        <v>1.45544241759337</v>
      </c>
      <c r="V1241" s="160">
        <v>6.3563078540487297</v>
      </c>
      <c r="W1241" s="160">
        <v>2.2004524956347198</v>
      </c>
      <c r="X1241" s="164">
        <v>2.8886367084308517</v>
      </c>
      <c r="Z1241" s="116">
        <v>1.216192295685316E-2</v>
      </c>
      <c r="AA1241" s="116">
        <v>2.129841618947894E-2</v>
      </c>
      <c r="AB1241" s="116">
        <v>2.9179488028740298E-2</v>
      </c>
      <c r="AC1241" s="116">
        <v>3.0234256352528757E-2</v>
      </c>
      <c r="AD1241" s="116">
        <v>6.4242622463142635E-2</v>
      </c>
      <c r="AE1241" s="116">
        <v>0.86475476981706922</v>
      </c>
      <c r="AF1241" s="116">
        <v>1.0500605274553101</v>
      </c>
      <c r="AG1241" s="116">
        <v>6.0414778760569082E-2</v>
      </c>
      <c r="AH1241" s="116">
        <v>0.10354523180410084</v>
      </c>
      <c r="AI1241" s="116">
        <v>0.18952610694711691</v>
      </c>
      <c r="AJ1241" s="116">
        <v>0.27417880392551308</v>
      </c>
      <c r="AK1241" s="116">
        <v>0.68913279829647422</v>
      </c>
      <c r="AL1241" s="116">
        <v>0.34544160379908606</v>
      </c>
      <c r="AM1241" s="116">
        <v>0.40492887519103471</v>
      </c>
      <c r="AN1241" s="116">
        <v>0.71874673258902522</v>
      </c>
      <c r="AO1241" s="116">
        <v>2.4597125217202636</v>
      </c>
      <c r="AP1241" s="116">
        <v>1.6562413960638525</v>
      </c>
      <c r="AQ1241" s="116">
        <v>3.4354767369962325</v>
      </c>
      <c r="AR1241" s="116">
        <v>4.1307279267311428</v>
      </c>
      <c r="AS1241" s="116">
        <v>4.7733531800996296</v>
      </c>
      <c r="AT1241" s="116">
        <v>4.8665736221521989</v>
      </c>
      <c r="AV1241" s="116">
        <v>49.230994162223844</v>
      </c>
      <c r="AW1241" s="116">
        <v>819.90664847785411</v>
      </c>
      <c r="AX1241" s="116">
        <v>2.6087384126418085</v>
      </c>
      <c r="AY1241" s="116">
        <v>1.2510318097967099</v>
      </c>
      <c r="AZ1241" s="116">
        <v>20796.967467118833</v>
      </c>
      <c r="BA1241" s="116">
        <v>1.22367909546792</v>
      </c>
      <c r="BB1241" s="116">
        <v>6.9000348639322029E-2</v>
      </c>
      <c r="BC1241" s="116">
        <v>21.163264336127703</v>
      </c>
      <c r="BD1241" s="116">
        <v>45.551697247759655</v>
      </c>
      <c r="BE1241" s="116">
        <v>963.51099079666494</v>
      </c>
      <c r="BF1241" s="116">
        <v>22.305447235001736</v>
      </c>
      <c r="BG1241" s="116">
        <v>3.4241188275644454</v>
      </c>
      <c r="BH1241" s="116">
        <v>3.4280451493312056</v>
      </c>
      <c r="BI1241" s="116">
        <v>107.57628328192447</v>
      </c>
      <c r="BJ1241" s="116">
        <v>1.1907522411618532</v>
      </c>
      <c r="BK1241" s="116">
        <v>2247.6823412561075</v>
      </c>
      <c r="BL1241" s="116">
        <v>1.9430115467352249</v>
      </c>
      <c r="BM1241" s="116">
        <v>1.0563817286056905</v>
      </c>
      <c r="BN1241" s="116">
        <v>5.4061326767525042</v>
      </c>
      <c r="BO1241" s="116">
        <v>0.46878944588171056</v>
      </c>
      <c r="BP1241" s="116">
        <v>0.45376946359241693</v>
      </c>
      <c r="BQ1241" s="116">
        <v>17.734390037133345</v>
      </c>
      <c r="BR1241" s="116">
        <v>178.225553904728</v>
      </c>
      <c r="BS1241" s="116">
        <v>46.638802374628035</v>
      </c>
      <c r="BT1241" s="116">
        <v>33.453993264501122</v>
      </c>
    </row>
    <row r="1242" spans="1:72" x14ac:dyDescent="0.3">
      <c r="A1242" s="116">
        <v>2</v>
      </c>
      <c r="B1242" s="116">
        <v>17.999999999999901</v>
      </c>
      <c r="C1242" s="116">
        <v>800</v>
      </c>
      <c r="E1242" s="116">
        <v>14.718522983342</v>
      </c>
      <c r="F1242" s="116">
        <v>11.0010891630627</v>
      </c>
      <c r="G1242" s="116">
        <v>12.3731183258665</v>
      </c>
      <c r="H1242" s="116">
        <v>41.506725907233303</v>
      </c>
      <c r="I1242" s="116">
        <v>10.8158738119527</v>
      </c>
      <c r="J1242" s="116">
        <v>0.71930787046135802</v>
      </c>
      <c r="K1242" s="116">
        <v>5.1894873134357598</v>
      </c>
      <c r="Q1242" s="160">
        <v>62.234979862506997</v>
      </c>
      <c r="R1242" s="160">
        <v>16.1359721989995</v>
      </c>
      <c r="S1242" s="160">
        <v>7.7454626868700999E-2</v>
      </c>
      <c r="T1242" s="160">
        <v>2.7627077331639101E-2</v>
      </c>
      <c r="U1242" s="160">
        <v>1.58645284887203</v>
      </c>
      <c r="V1242" s="160">
        <v>6.1166259260436302</v>
      </c>
      <c r="W1242" s="160">
        <v>2.4446947703656798</v>
      </c>
      <c r="X1242" s="164">
        <v>2.5019998407116892</v>
      </c>
      <c r="Z1242" s="116">
        <v>1.0409344245578269E-2</v>
      </c>
      <c r="AA1242" s="116">
        <v>2.058789704104556E-2</v>
      </c>
      <c r="AB1242" s="116">
        <v>2.8701409583616708E-2</v>
      </c>
      <c r="AC1242" s="116">
        <v>3.0608875857348408E-2</v>
      </c>
      <c r="AD1242" s="116">
        <v>5.7880397077538753E-2</v>
      </c>
      <c r="AE1242" s="116">
        <v>0.86886253340854569</v>
      </c>
      <c r="AF1242" s="116">
        <v>1.075807291634109</v>
      </c>
      <c r="AG1242" s="116">
        <v>5.2776129482737265E-2</v>
      </c>
      <c r="AH1242" s="116">
        <v>8.8808565374970408E-2</v>
      </c>
      <c r="AI1242" s="116">
        <v>0.20706465255788928</v>
      </c>
      <c r="AJ1242" s="116">
        <v>0.24075374701701399</v>
      </c>
      <c r="AK1242" s="116">
        <v>0.65403332630539079</v>
      </c>
      <c r="AL1242" s="116">
        <v>0.33508598344714274</v>
      </c>
      <c r="AM1242" s="116">
        <v>0.41001569215053502</v>
      </c>
      <c r="AN1242" s="116">
        <v>0.71069496170560098</v>
      </c>
      <c r="AO1242" s="116">
        <v>2.4265399377096983</v>
      </c>
      <c r="AP1242" s="116">
        <v>1.674475556082015</v>
      </c>
      <c r="AQ1242" s="116">
        <v>3.5848183727607563</v>
      </c>
      <c r="AR1242" s="116">
        <v>4.3351011258695618</v>
      </c>
      <c r="AS1242" s="116">
        <v>5.0361142649741897</v>
      </c>
      <c r="AT1242" s="116">
        <v>5.1528216488899377</v>
      </c>
      <c r="AV1242" s="116">
        <v>44.917909438908218</v>
      </c>
      <c r="AW1242" s="116">
        <v>748.13546197455378</v>
      </c>
      <c r="AX1242" s="116">
        <v>2.3884114391022599</v>
      </c>
      <c r="AY1242" s="116">
        <v>1.1412319641359647</v>
      </c>
      <c r="AZ1242" s="116">
        <v>19850.830469278768</v>
      </c>
      <c r="BA1242" s="116">
        <v>1.2159915979626177</v>
      </c>
      <c r="BB1242" s="116">
        <v>6.7627107409298393E-2</v>
      </c>
      <c r="BC1242" s="116">
        <v>20.292050203570462</v>
      </c>
      <c r="BD1242" s="116">
        <v>45.30722842986799</v>
      </c>
      <c r="BE1242" s="116">
        <v>881.96870258648721</v>
      </c>
      <c r="BF1242" s="116">
        <v>23.4040175434614</v>
      </c>
      <c r="BG1242" s="116">
        <v>3.5463281135128977</v>
      </c>
      <c r="BH1242" s="116">
        <v>3.4183967030890101</v>
      </c>
      <c r="BI1242" s="116">
        <v>104.65879190889163</v>
      </c>
      <c r="BJ1242" s="116">
        <v>1.1947805767424058</v>
      </c>
      <c r="BK1242" s="116">
        <v>2299.0961955280804</v>
      </c>
      <c r="BL1242" s="116">
        <v>1.9362587229920361</v>
      </c>
      <c r="BM1242" s="116">
        <v>1.0267224693570147</v>
      </c>
      <c r="BN1242" s="116">
        <v>5.2286241940053841</v>
      </c>
      <c r="BO1242" s="116">
        <v>0.45125481556389108</v>
      </c>
      <c r="BP1242" s="116">
        <v>0.43531032684909471</v>
      </c>
      <c r="BQ1242" s="116">
        <v>17.980831127421915</v>
      </c>
      <c r="BR1242" s="116">
        <v>168.68083646127485</v>
      </c>
      <c r="BS1242" s="116">
        <v>46.615136264858087</v>
      </c>
      <c r="BT1242" s="116">
        <v>33.437017573948843</v>
      </c>
    </row>
    <row r="1243" spans="1:72" x14ac:dyDescent="0.3">
      <c r="A1243" s="116">
        <v>2</v>
      </c>
      <c r="B1243" s="116">
        <v>17.999999999999801</v>
      </c>
      <c r="C1243" s="116">
        <v>810</v>
      </c>
      <c r="E1243" s="116">
        <v>16.080638576792499</v>
      </c>
      <c r="F1243" s="116">
        <v>10.5597508498262</v>
      </c>
      <c r="G1243" s="116">
        <v>9.8901000707953006</v>
      </c>
      <c r="H1243" s="116">
        <v>44.206999439233002</v>
      </c>
      <c r="I1243" s="116">
        <v>10.0594605133422</v>
      </c>
      <c r="J1243" s="116">
        <v>0.74579095446602195</v>
      </c>
      <c r="K1243" s="116">
        <v>6.4773583732874398</v>
      </c>
      <c r="Q1243" s="160">
        <v>62.459473271809699</v>
      </c>
      <c r="R1243" s="160">
        <v>16.251427153128699</v>
      </c>
      <c r="S1243" s="160">
        <v>8.9195893973709403E-2</v>
      </c>
      <c r="T1243" s="160">
        <v>3.09228668692322E-2</v>
      </c>
      <c r="U1243" s="160">
        <v>1.72274211806941</v>
      </c>
      <c r="V1243" s="160">
        <v>6.0244945403375603</v>
      </c>
      <c r="W1243" s="160">
        <v>2.4461032482740301</v>
      </c>
      <c r="X1243" s="164">
        <v>2.4628946241694591</v>
      </c>
      <c r="Z1243" s="116">
        <v>8.9025038975348511E-3</v>
      </c>
      <c r="AA1243" s="116">
        <v>2.0041204613747442E-2</v>
      </c>
      <c r="AB1243" s="116">
        <v>2.8287644690455048E-2</v>
      </c>
      <c r="AC1243" s="116">
        <v>3.1045043301678767E-2</v>
      </c>
      <c r="AD1243" s="116">
        <v>5.2695057683211387E-2</v>
      </c>
      <c r="AE1243" s="116">
        <v>0.8775476334455814</v>
      </c>
      <c r="AF1243" s="116">
        <v>1.1046157151825298</v>
      </c>
      <c r="AG1243" s="116">
        <v>4.6364626563765193E-2</v>
      </c>
      <c r="AH1243" s="116">
        <v>7.6320914830135284E-2</v>
      </c>
      <c r="AI1243" s="116">
        <v>0.22404451036069864</v>
      </c>
      <c r="AJ1243" s="116">
        <v>0.21257057506442747</v>
      </c>
      <c r="AK1243" s="116">
        <v>0.62591665060949375</v>
      </c>
      <c r="AL1243" s="116">
        <v>0.32726168610267825</v>
      </c>
      <c r="AM1243" s="116">
        <v>0.41583191976845835</v>
      </c>
      <c r="AN1243" s="116">
        <v>0.70681557643908866</v>
      </c>
      <c r="AO1243" s="116">
        <v>2.4098482239968346</v>
      </c>
      <c r="AP1243" s="116">
        <v>1.6967847312874051</v>
      </c>
      <c r="AQ1243" s="116">
        <v>3.7289226834408011</v>
      </c>
      <c r="AR1243" s="116">
        <v>4.5301509779712203</v>
      </c>
      <c r="AS1243" s="116">
        <v>5.2848367428873164</v>
      </c>
      <c r="AT1243" s="116">
        <v>5.4224193133030063</v>
      </c>
      <c r="AV1243" s="116">
        <v>41.657428396671932</v>
      </c>
      <c r="AW1243" s="116">
        <v>693.87818893402414</v>
      </c>
      <c r="AX1243" s="116">
        <v>2.2216779827180582</v>
      </c>
      <c r="AY1243" s="116">
        <v>1.0583523863751703</v>
      </c>
      <c r="AZ1243" s="116">
        <v>19029.673585058095</v>
      </c>
      <c r="BA1243" s="116">
        <v>1.203692989017864</v>
      </c>
      <c r="BB1243" s="116">
        <v>6.6188311513018031E-2</v>
      </c>
      <c r="BC1243" s="116">
        <v>19.527799354679804</v>
      </c>
      <c r="BD1243" s="116">
        <v>44.917953774412112</v>
      </c>
      <c r="BE1243" s="116">
        <v>818.63175675250784</v>
      </c>
      <c r="BF1243" s="116">
        <v>24.322345912272507</v>
      </c>
      <c r="BG1243" s="116">
        <v>3.6439343166971638</v>
      </c>
      <c r="BH1243" s="116">
        <v>3.3988429466953463</v>
      </c>
      <c r="BI1243" s="116">
        <v>102.00681190110046</v>
      </c>
      <c r="BJ1243" s="116">
        <v>1.1936948972573447</v>
      </c>
      <c r="BK1243" s="116">
        <v>2334.3110455614392</v>
      </c>
      <c r="BL1243" s="116">
        <v>1.9246092117548623</v>
      </c>
      <c r="BM1243" s="116">
        <v>0.99997128055839257</v>
      </c>
      <c r="BN1243" s="116">
        <v>5.0725806057293115</v>
      </c>
      <c r="BO1243" s="116">
        <v>0.43615837742118274</v>
      </c>
      <c r="BP1243" s="116">
        <v>0.41963242580689347</v>
      </c>
      <c r="BQ1243" s="116">
        <v>18.185884508945655</v>
      </c>
      <c r="BR1243" s="116">
        <v>161.38368621050407</v>
      </c>
      <c r="BS1243" s="116">
        <v>46.535487140038384</v>
      </c>
      <c r="BT1243" s="116">
        <v>33.379885290322896</v>
      </c>
    </row>
    <row r="1244" spans="1:72" x14ac:dyDescent="0.3">
      <c r="A1244" s="116">
        <v>2</v>
      </c>
      <c r="B1244" s="116">
        <v>18.000000000000199</v>
      </c>
      <c r="C1244" s="116">
        <v>820.00000000001</v>
      </c>
      <c r="E1244" s="116">
        <v>17.329516648892099</v>
      </c>
      <c r="F1244" s="116">
        <v>10.4623463439878</v>
      </c>
      <c r="G1244" s="116">
        <v>7.3207228151411501</v>
      </c>
      <c r="H1244" s="116">
        <v>46.647747496515699</v>
      </c>
      <c r="I1244" s="116">
        <v>9.3306936581052202</v>
      </c>
      <c r="J1244" s="116">
        <v>0.77219507544625399</v>
      </c>
      <c r="K1244" s="116">
        <v>7.3704373994081998</v>
      </c>
      <c r="Q1244" s="160">
        <v>62.641772851314997</v>
      </c>
      <c r="R1244" s="160">
        <v>16.422705301462901</v>
      </c>
      <c r="S1244" s="160">
        <v>8.7723256506564207E-2</v>
      </c>
      <c r="T1244" s="160">
        <v>3.0952880058392199E-2</v>
      </c>
      <c r="U1244" s="160">
        <v>1.85742740000352</v>
      </c>
      <c r="V1244" s="160">
        <v>6.0365996113655003</v>
      </c>
      <c r="W1244" s="160">
        <v>2.3033148942333801</v>
      </c>
      <c r="X1244" s="164">
        <v>2.6208312317516107</v>
      </c>
      <c r="Z1244" s="116">
        <v>7.3780937839640947E-3</v>
      </c>
      <c r="AA1244" s="116">
        <v>1.9133085573724336E-2</v>
      </c>
      <c r="AB1244" s="116">
        <v>2.779188691787339E-2</v>
      </c>
      <c r="AC1244" s="116">
        <v>3.1120320610516495E-2</v>
      </c>
      <c r="AD1244" s="116">
        <v>4.6243937677516493E-2</v>
      </c>
      <c r="AE1244" s="116">
        <v>0.88541172385466771</v>
      </c>
      <c r="AF1244" s="116">
        <v>1.1329359531890282</v>
      </c>
      <c r="AG1244" s="116">
        <v>3.9271616048719107E-2</v>
      </c>
      <c r="AH1244" s="116">
        <v>6.3089783314649123E-2</v>
      </c>
      <c r="AI1244" s="116">
        <v>0.23194652322932233</v>
      </c>
      <c r="AJ1244" s="116">
        <v>0.1828260006384608</v>
      </c>
      <c r="AK1244" s="116">
        <v>0.59412352461666129</v>
      </c>
      <c r="AL1244" s="116">
        <v>0.31834229188626983</v>
      </c>
      <c r="AM1244" s="116">
        <v>0.42004747472624338</v>
      </c>
      <c r="AN1244" s="116">
        <v>0.69464331800871415</v>
      </c>
      <c r="AO1244" s="116">
        <v>2.3870909822393256</v>
      </c>
      <c r="AP1244" s="116">
        <v>1.7095878749850766</v>
      </c>
      <c r="AQ1244" s="116">
        <v>3.8521598322920068</v>
      </c>
      <c r="AR1244" s="116">
        <v>4.6998983722462544</v>
      </c>
      <c r="AS1244" s="116">
        <v>5.5039437301708327</v>
      </c>
      <c r="AT1244" s="116">
        <v>5.6619596573816589</v>
      </c>
      <c r="AV1244" s="116">
        <v>39.075853874701075</v>
      </c>
      <c r="AW1244" s="116">
        <v>651.72819000375603</v>
      </c>
      <c r="AX1244" s="116">
        <v>2.088950000445883</v>
      </c>
      <c r="AY1244" s="116">
        <v>0.99367097358892953</v>
      </c>
      <c r="AZ1244" s="116">
        <v>18445.130968342863</v>
      </c>
      <c r="BA1244" s="116">
        <v>1.1930151372979407</v>
      </c>
      <c r="BB1244" s="116">
        <v>6.487003291228742E-2</v>
      </c>
      <c r="BC1244" s="116">
        <v>18.954010646477727</v>
      </c>
      <c r="BD1244" s="116">
        <v>44.798933566026918</v>
      </c>
      <c r="BE1244" s="116">
        <v>782.25018117699346</v>
      </c>
      <c r="BF1244" s="116">
        <v>25.428563382284416</v>
      </c>
      <c r="BG1244" s="116">
        <v>3.7624539710102893</v>
      </c>
      <c r="BH1244" s="116">
        <v>3.3908379904193655</v>
      </c>
      <c r="BI1244" s="116">
        <v>99.894257289487314</v>
      </c>
      <c r="BJ1244" s="116">
        <v>1.2039164927621304</v>
      </c>
      <c r="BK1244" s="116">
        <v>2373.9145790517732</v>
      </c>
      <c r="BL1244" s="116">
        <v>1.9223257784593599</v>
      </c>
      <c r="BM1244" s="116">
        <v>0.97978068609494995</v>
      </c>
      <c r="BN1244" s="116">
        <v>4.9522955131998163</v>
      </c>
      <c r="BO1244" s="116">
        <v>0.42437362877348611</v>
      </c>
      <c r="BP1244" s="116">
        <v>0.40728753531048945</v>
      </c>
      <c r="BQ1244" s="116">
        <v>18.390851426128453</v>
      </c>
      <c r="BR1244" s="116">
        <v>157.95708860506988</v>
      </c>
      <c r="BS1244" s="116">
        <v>46.537173380541653</v>
      </c>
      <c r="BT1244" s="116">
        <v>33.381094829924393</v>
      </c>
    </row>
    <row r="1245" spans="1:72" x14ac:dyDescent="0.3">
      <c r="A1245" s="116">
        <v>2</v>
      </c>
      <c r="B1245" s="116">
        <v>17.999999999999801</v>
      </c>
      <c r="C1245" s="116">
        <v>830</v>
      </c>
      <c r="E1245" s="116">
        <v>18.8302111929621</v>
      </c>
      <c r="F1245" s="116">
        <v>11.1974730494913</v>
      </c>
      <c r="G1245" s="116">
        <v>3.1115533801526798</v>
      </c>
      <c r="H1245" s="116">
        <v>49.558098644259502</v>
      </c>
      <c r="I1245" s="116">
        <v>8.3490319123948193</v>
      </c>
      <c r="J1245" s="116">
        <v>0.82107787574418101</v>
      </c>
      <c r="K1245" s="116">
        <v>8.1325539449955198</v>
      </c>
      <c r="Q1245" s="160">
        <v>62.8409932628633</v>
      </c>
      <c r="R1245" s="160">
        <v>16.5398204199563</v>
      </c>
      <c r="S1245" s="160">
        <v>9.4011436225176798E-2</v>
      </c>
      <c r="T1245" s="160">
        <v>3.4965439226110097E-2</v>
      </c>
      <c r="U1245" s="160">
        <v>1.92380629010886</v>
      </c>
      <c r="V1245" s="160">
        <v>6.0908615527862304</v>
      </c>
      <c r="W1245" s="160">
        <v>2.1791427897270998</v>
      </c>
      <c r="X1245" s="164">
        <v>2.7950722557051924</v>
      </c>
      <c r="Z1245" s="116">
        <v>4.9893774153544042E-3</v>
      </c>
      <c r="AA1245" s="116">
        <v>1.7209480879243681E-2</v>
      </c>
      <c r="AB1245" s="116">
        <v>2.7193078600224029E-2</v>
      </c>
      <c r="AC1245" s="116">
        <v>3.0640854492281804E-2</v>
      </c>
      <c r="AD1245" s="116">
        <v>3.3981286981364635E-2</v>
      </c>
      <c r="AE1245" s="116">
        <v>0.90410311755575634</v>
      </c>
      <c r="AF1245" s="116">
        <v>1.186924389059365</v>
      </c>
      <c r="AG1245" s="116">
        <v>2.700390132577863E-2</v>
      </c>
      <c r="AH1245" s="116">
        <v>4.1056060167954975E-2</v>
      </c>
      <c r="AI1245" s="116">
        <v>0.22997080253881358</v>
      </c>
      <c r="AJ1245" s="116">
        <v>0.13284378091445481</v>
      </c>
      <c r="AK1245" s="116">
        <v>0.53407352620437953</v>
      </c>
      <c r="AL1245" s="116">
        <v>0.30162403280764449</v>
      </c>
      <c r="AM1245" s="116">
        <v>0.42181740266385437</v>
      </c>
      <c r="AN1245" s="116">
        <v>0.65816283987353119</v>
      </c>
      <c r="AO1245" s="116">
        <v>2.3497964566839009</v>
      </c>
      <c r="AP1245" s="116">
        <v>1.6990086793456698</v>
      </c>
      <c r="AQ1245" s="116">
        <v>3.9742430469212064</v>
      </c>
      <c r="AR1245" s="116">
        <v>4.8787606499879512</v>
      </c>
      <c r="AS1245" s="116">
        <v>5.7447532827959744</v>
      </c>
      <c r="AT1245" s="116">
        <v>5.9322096709576337</v>
      </c>
      <c r="AV1245" s="116">
        <v>36.44360736483948</v>
      </c>
      <c r="AW1245" s="116">
        <v>609.33101219110392</v>
      </c>
      <c r="AX1245" s="116">
        <v>1.9489037702489744</v>
      </c>
      <c r="AY1245" s="116">
        <v>0.92770967767527535</v>
      </c>
      <c r="AZ1245" s="116">
        <v>18072.665126621385</v>
      </c>
      <c r="BA1245" s="116">
        <v>1.1711624627149182</v>
      </c>
      <c r="BB1245" s="116">
        <v>6.2514142359369196E-2</v>
      </c>
      <c r="BC1245" s="116">
        <v>18.551894168466447</v>
      </c>
      <c r="BD1245" s="116">
        <v>45.572017633858529</v>
      </c>
      <c r="BE1245" s="116">
        <v>761.55023396584636</v>
      </c>
      <c r="BF1245" s="116">
        <v>27.859279928502833</v>
      </c>
      <c r="BG1245" s="116">
        <v>4.0205306614784284</v>
      </c>
      <c r="BH1245" s="116">
        <v>3.4169903194519917</v>
      </c>
      <c r="BI1245" s="116">
        <v>97.985566219823212</v>
      </c>
      <c r="BJ1245" s="116">
        <v>1.245620434775754</v>
      </c>
      <c r="BK1245" s="116">
        <v>2431.7866536227466</v>
      </c>
      <c r="BL1245" s="116">
        <v>1.9459176917508199</v>
      </c>
      <c r="BM1245" s="116">
        <v>0.96362624335568081</v>
      </c>
      <c r="BN1245" s="116">
        <v>4.8452627635895507</v>
      </c>
      <c r="BO1245" s="116">
        <v>0.41318768791061672</v>
      </c>
      <c r="BP1245" s="116">
        <v>0.39512624283309389</v>
      </c>
      <c r="BQ1245" s="116">
        <v>18.734360234558867</v>
      </c>
      <c r="BR1245" s="116">
        <v>157.17418664858161</v>
      </c>
      <c r="BS1245" s="116">
        <v>46.951814780631999</v>
      </c>
      <c r="BT1245" s="116">
        <v>33.678516931255018</v>
      </c>
    </row>
    <row r="1246" spans="1:72" x14ac:dyDescent="0.3">
      <c r="A1246" s="116">
        <v>2</v>
      </c>
      <c r="B1246" s="116">
        <v>18.000000000000298</v>
      </c>
      <c r="C1246" s="116">
        <v>839.99999999999</v>
      </c>
      <c r="E1246" s="116">
        <v>20.0238445168129</v>
      </c>
      <c r="F1246" s="116">
        <v>12.0637229939777</v>
      </c>
      <c r="G1246" s="116">
        <v>0.24144401906727</v>
      </c>
      <c r="H1246" s="116">
        <v>50.727516286895799</v>
      </c>
      <c r="I1246" s="116">
        <v>7.5601528887810501</v>
      </c>
      <c r="J1246" s="116">
        <v>0.85699238096462804</v>
      </c>
      <c r="K1246" s="116">
        <v>8.5263269135006805</v>
      </c>
      <c r="Q1246" s="160">
        <v>63.027675512141101</v>
      </c>
      <c r="R1246" s="160">
        <v>16.646197591474401</v>
      </c>
      <c r="S1246" s="160">
        <v>0.11139490527644599</v>
      </c>
      <c r="T1246" s="160">
        <v>4.02850589133079E-2</v>
      </c>
      <c r="U1246" s="160">
        <v>2.0107358451103798</v>
      </c>
      <c r="V1246" s="160">
        <v>6.10633161263193</v>
      </c>
      <c r="W1246" s="160">
        <v>2.0920293396692</v>
      </c>
      <c r="X1246" s="164">
        <v>2.918855628285542</v>
      </c>
      <c r="Z1246" s="116">
        <v>3.3663461319847644E-3</v>
      </c>
      <c r="AA1246" s="116">
        <v>1.569336842883946E-2</v>
      </c>
      <c r="AB1246" s="116">
        <v>2.6978038935486191E-2</v>
      </c>
      <c r="AC1246" s="116">
        <v>3.0055073566216412E-2</v>
      </c>
      <c r="AD1246" s="116">
        <v>2.5277581626366185E-2</v>
      </c>
      <c r="AE1246" s="116">
        <v>0.91947917018073666</v>
      </c>
      <c r="AF1246" s="116">
        <v>1.2270868763805629</v>
      </c>
      <c r="AG1246" s="116">
        <v>1.8525204814391131E-2</v>
      </c>
      <c r="AH1246" s="116">
        <v>2.5979357598296757E-2</v>
      </c>
      <c r="AI1246" s="116">
        <v>0.22545852098009944</v>
      </c>
      <c r="AJ1246" s="116">
        <v>9.7898003403184455E-2</v>
      </c>
      <c r="AK1246" s="116">
        <v>0.4868636831459105</v>
      </c>
      <c r="AL1246" s="116">
        <v>0.28795586676205204</v>
      </c>
      <c r="AM1246" s="116">
        <v>0.41785079149311799</v>
      </c>
      <c r="AN1246" s="116">
        <v>0.62537365121172617</v>
      </c>
      <c r="AO1246" s="116">
        <v>2.3206476875926803</v>
      </c>
      <c r="AP1246" s="116">
        <v>1.6674777906922398</v>
      </c>
      <c r="AQ1246" s="116">
        <v>3.996577419724249</v>
      </c>
      <c r="AR1246" s="116">
        <v>4.9250695929417887</v>
      </c>
      <c r="AS1246" s="116">
        <v>5.8191371581970079</v>
      </c>
      <c r="AT1246" s="116">
        <v>6.0233351804771038</v>
      </c>
      <c r="AV1246" s="116">
        <v>34.543808947473153</v>
      </c>
      <c r="AW1246" s="116">
        <v>579.21118821903929</v>
      </c>
      <c r="AX1246" s="116">
        <v>1.848391806542123</v>
      </c>
      <c r="AY1246" s="116">
        <v>0.88178606512191571</v>
      </c>
      <c r="AZ1246" s="116">
        <v>17698.034279981162</v>
      </c>
      <c r="BA1246" s="116">
        <v>1.1543363324751885</v>
      </c>
      <c r="BB1246" s="116">
        <v>6.0932833312336475E-2</v>
      </c>
      <c r="BC1246" s="116">
        <v>18.134963879696507</v>
      </c>
      <c r="BD1246" s="116">
        <v>45.698103472748087</v>
      </c>
      <c r="BE1246" s="116">
        <v>750.37852167243932</v>
      </c>
      <c r="BF1246" s="116">
        <v>29.619416925436358</v>
      </c>
      <c r="BG1246" s="116">
        <v>4.240067166221511</v>
      </c>
      <c r="BH1246" s="116">
        <v>3.4375876484540622</v>
      </c>
      <c r="BI1246" s="116">
        <v>97.301848945421256</v>
      </c>
      <c r="BJ1246" s="116">
        <v>1.2850015709521811</v>
      </c>
      <c r="BK1246" s="116">
        <v>2478.4114177850051</v>
      </c>
      <c r="BL1246" s="116">
        <v>1.9884953149557452</v>
      </c>
      <c r="BM1246" s="116">
        <v>0.96863067011544135</v>
      </c>
      <c r="BN1246" s="116">
        <v>4.8561049602720718</v>
      </c>
      <c r="BO1246" s="116">
        <v>0.4129447198390504</v>
      </c>
      <c r="BP1246" s="116">
        <v>0.3940232548208632</v>
      </c>
      <c r="BQ1246" s="116">
        <v>18.944405991399737</v>
      </c>
      <c r="BR1246" s="116">
        <v>154.52271477064573</v>
      </c>
      <c r="BS1246" s="116">
        <v>46.02511059389451</v>
      </c>
      <c r="BT1246" s="116">
        <v>33.013792409122651</v>
      </c>
    </row>
    <row r="1247" spans="1:72" x14ac:dyDescent="0.3">
      <c r="A1247" s="116">
        <v>2</v>
      </c>
      <c r="B1247" s="116">
        <v>18</v>
      </c>
      <c r="C1247" s="116">
        <v>850</v>
      </c>
      <c r="E1247" s="116">
        <v>21.2015360877819</v>
      </c>
      <c r="F1247" s="116">
        <v>12.1126395252119</v>
      </c>
      <c r="H1247" s="116">
        <v>50.316570217153298</v>
      </c>
      <c r="I1247" s="116">
        <v>7.0998011894053104</v>
      </c>
      <c r="J1247" s="116">
        <v>0.86008606641971996</v>
      </c>
      <c r="K1247" s="116">
        <v>8.4093669140278404</v>
      </c>
      <c r="Q1247" s="160">
        <v>63.438178023744896</v>
      </c>
      <c r="R1247" s="160">
        <v>16.696265299133302</v>
      </c>
      <c r="S1247" s="160">
        <v>0.13121692872243901</v>
      </c>
      <c r="T1247" s="160">
        <v>4.7572943907905001E-2</v>
      </c>
      <c r="U1247" s="160">
        <v>2.1358789746079698</v>
      </c>
      <c r="V1247" s="160">
        <v>6.12451965800682</v>
      </c>
      <c r="W1247" s="160">
        <v>1.99214577530696</v>
      </c>
      <c r="X1247" s="164">
        <v>3.0743330804007667</v>
      </c>
      <c r="Z1247" s="116">
        <v>3.1459960493567273E-3</v>
      </c>
      <c r="AA1247" s="116">
        <v>1.5102438320001412E-2</v>
      </c>
      <c r="AB1247" s="116">
        <v>2.6718940680719238E-2</v>
      </c>
      <c r="AC1247" s="116">
        <v>2.9615496332998374E-2</v>
      </c>
      <c r="AD1247" s="116">
        <v>2.4065069566434678E-2</v>
      </c>
      <c r="AE1247" s="116">
        <v>0.92075935005736331</v>
      </c>
      <c r="AF1247" s="116">
        <v>1.2303240723033371</v>
      </c>
      <c r="AG1247" s="116">
        <v>1.7533071304648519E-2</v>
      </c>
      <c r="AH1247" s="116">
        <v>2.4406864847400858E-2</v>
      </c>
      <c r="AI1247" s="116">
        <v>0.22035072766318387</v>
      </c>
      <c r="AJ1247" s="116">
        <v>9.3992784857797829E-2</v>
      </c>
      <c r="AK1247" s="116">
        <v>0.47818361758083866</v>
      </c>
      <c r="AL1247" s="116">
        <v>0.28463334300798115</v>
      </c>
      <c r="AM1247" s="116">
        <v>0.41282845864502787</v>
      </c>
      <c r="AN1247" s="116">
        <v>0.61561674475951444</v>
      </c>
      <c r="AO1247" s="116">
        <v>2.3114975245950684</v>
      </c>
      <c r="AP1247" s="116">
        <v>1.6484575417669143</v>
      </c>
      <c r="AQ1247" s="116">
        <v>3.9587931259486635</v>
      </c>
      <c r="AR1247" s="116">
        <v>4.8800801692418734</v>
      </c>
      <c r="AS1247" s="116">
        <v>5.7675439814157183</v>
      </c>
      <c r="AT1247" s="116">
        <v>5.9710759655472883</v>
      </c>
      <c r="AV1247" s="116">
        <v>32.681512388869379</v>
      </c>
      <c r="AW1247" s="116">
        <v>550.42999341885718</v>
      </c>
      <c r="AX1247" s="116">
        <v>1.7591321160989077</v>
      </c>
      <c r="AY1247" s="116">
        <v>0.84028577226637036</v>
      </c>
      <c r="AZ1247" s="116">
        <v>16891.680186910133</v>
      </c>
      <c r="BA1247" s="116">
        <v>1.1519267865424101</v>
      </c>
      <c r="BB1247" s="116">
        <v>6.0939203704423101E-2</v>
      </c>
      <c r="BC1247" s="116">
        <v>17.269539520600027</v>
      </c>
      <c r="BD1247" s="116">
        <v>43.6761298192799</v>
      </c>
      <c r="BE1247" s="116">
        <v>740.4612886518205</v>
      </c>
      <c r="BF1247" s="116">
        <v>28.838063908715796</v>
      </c>
      <c r="BG1247" s="116">
        <v>4.2458034454994857</v>
      </c>
      <c r="BH1247" s="116">
        <v>3.3921453178397138</v>
      </c>
      <c r="BI1247" s="116">
        <v>96.776983112040185</v>
      </c>
      <c r="BJ1247" s="116">
        <v>1.2910409374146503</v>
      </c>
      <c r="BK1247" s="116">
        <v>2506.1559960899608</v>
      </c>
      <c r="BL1247" s="116">
        <v>2.0185647305143273</v>
      </c>
      <c r="BM1247" s="116">
        <v>0.9875480298282695</v>
      </c>
      <c r="BN1247" s="116">
        <v>4.9538581729339715</v>
      </c>
      <c r="BO1247" s="116">
        <v>0.42140104063771472</v>
      </c>
      <c r="BP1247" s="116">
        <v>0.40206368279842403</v>
      </c>
      <c r="BQ1247" s="116">
        <v>18.902885441852284</v>
      </c>
      <c r="BR1247" s="116">
        <v>149.47163661192889</v>
      </c>
      <c r="BS1247" s="116">
        <v>42.952249256638702</v>
      </c>
      <c r="BT1247" s="116">
        <v>30.809630268475019</v>
      </c>
    </row>
    <row r="1248" spans="1:72" x14ac:dyDescent="0.3">
      <c r="A1248" s="116">
        <v>2</v>
      </c>
      <c r="B1248" s="116">
        <v>18</v>
      </c>
      <c r="C1248" s="116">
        <v>860</v>
      </c>
      <c r="E1248" s="116">
        <v>21.324918567524701</v>
      </c>
      <c r="F1248" s="116">
        <v>12.102732356352099</v>
      </c>
      <c r="H1248" s="116">
        <v>50.5417223843477</v>
      </c>
      <c r="I1248" s="116">
        <v>7.1800113370388896</v>
      </c>
      <c r="J1248" s="116">
        <v>0.86008606026582202</v>
      </c>
      <c r="K1248" s="116">
        <v>7.9905292944707096</v>
      </c>
      <c r="Q1248" s="160">
        <v>63.424654748545699</v>
      </c>
      <c r="R1248" s="160">
        <v>16.7349695687371</v>
      </c>
      <c r="S1248" s="160">
        <v>0.13909121428319701</v>
      </c>
      <c r="T1248" s="160">
        <v>5.2897098628096398E-2</v>
      </c>
      <c r="U1248" s="160">
        <v>2.1277542450517002</v>
      </c>
      <c r="V1248" s="160">
        <v>6.1552396056395402</v>
      </c>
      <c r="W1248" s="160">
        <v>1.9857554003446101</v>
      </c>
      <c r="X1248" s="164">
        <v>3.0996967726092315</v>
      </c>
      <c r="Z1248" s="116">
        <v>3.1534445728326494E-3</v>
      </c>
      <c r="AA1248" s="116">
        <v>1.4789372817258967E-2</v>
      </c>
      <c r="AB1248" s="116">
        <v>2.6334846800044578E-2</v>
      </c>
      <c r="AC1248" s="116">
        <v>2.9316530458253217E-2</v>
      </c>
      <c r="AD1248" s="116">
        <v>2.3031389798863065E-2</v>
      </c>
      <c r="AE1248" s="116">
        <v>0.92075891584792569</v>
      </c>
      <c r="AF1248" s="116">
        <v>1.2303868496246</v>
      </c>
      <c r="AG1248" s="116">
        <v>1.7030039403075344E-2</v>
      </c>
      <c r="AH1248" s="116">
        <v>2.3987237336132214E-2</v>
      </c>
      <c r="AI1248" s="116">
        <v>0.21114940150810158</v>
      </c>
      <c r="AJ1248" s="116">
        <v>9.3808455314704733E-2</v>
      </c>
      <c r="AK1248" s="116">
        <v>0.47954875669929892</v>
      </c>
      <c r="AL1248" s="116">
        <v>0.28535060148310198</v>
      </c>
      <c r="AM1248" s="116">
        <v>0.41449912881350637</v>
      </c>
      <c r="AN1248" s="116">
        <v>0.61169355984050955</v>
      </c>
      <c r="AO1248" s="116">
        <v>2.3132797932053313</v>
      </c>
      <c r="AP1248" s="116">
        <v>1.6548691420768986</v>
      </c>
      <c r="AQ1248" s="116">
        <v>3.9754049496833574</v>
      </c>
      <c r="AR1248" s="116">
        <v>4.9009458214368609</v>
      </c>
      <c r="AS1248" s="116">
        <v>5.7922246679744323</v>
      </c>
      <c r="AT1248" s="116">
        <v>5.9969983510170639</v>
      </c>
      <c r="AV1248" s="116">
        <v>32.494297391132882</v>
      </c>
      <c r="AW1248" s="116">
        <v>548.05853773508898</v>
      </c>
      <c r="AX1248" s="116">
        <v>1.7523752860575486</v>
      </c>
      <c r="AY1248" s="116">
        <v>0.83686483175645487</v>
      </c>
      <c r="AZ1248" s="116">
        <v>16863.142705159498</v>
      </c>
      <c r="BA1248" s="116">
        <v>1.1518070953287796</v>
      </c>
      <c r="BB1248" s="116">
        <v>6.0951316124671362E-2</v>
      </c>
      <c r="BC1248" s="116">
        <v>17.207331080383835</v>
      </c>
      <c r="BD1248" s="116">
        <v>43.511758333436021</v>
      </c>
      <c r="BE1248" s="116">
        <v>752.71320550911969</v>
      </c>
      <c r="BF1248" s="116">
        <v>28.740330713973513</v>
      </c>
      <c r="BG1248" s="116">
        <v>4.2334524804305582</v>
      </c>
      <c r="BH1248" s="116">
        <v>3.3809328800002603</v>
      </c>
      <c r="BI1248" s="116">
        <v>96.411148253729081</v>
      </c>
      <c r="BJ1248" s="116">
        <v>1.2958970896039348</v>
      </c>
      <c r="BK1248" s="116">
        <v>2506.4221849908299</v>
      </c>
      <c r="BL1248" s="116">
        <v>2.0129105697421275</v>
      </c>
      <c r="BM1248" s="116">
        <v>0.98476391614013747</v>
      </c>
      <c r="BN1248" s="116">
        <v>4.9397008728104099</v>
      </c>
      <c r="BO1248" s="116">
        <v>0.42020535512607254</v>
      </c>
      <c r="BP1248" s="116">
        <v>0.40090096078206544</v>
      </c>
      <c r="BQ1248" s="116">
        <v>18.897165287995492</v>
      </c>
      <c r="BR1248" s="116">
        <v>152.38032117537281</v>
      </c>
      <c r="BS1248" s="116">
        <v>42.921650890574803</v>
      </c>
      <c r="BT1248" s="116">
        <v>30.787682073408092</v>
      </c>
    </row>
    <row r="1249" spans="1:72" x14ac:dyDescent="0.3">
      <c r="A1249" s="116">
        <v>2</v>
      </c>
      <c r="B1249" s="116">
        <v>18.000000000000099</v>
      </c>
      <c r="C1249" s="116">
        <v>870</v>
      </c>
      <c r="E1249" s="116">
        <v>22.852643051050801</v>
      </c>
      <c r="F1249" s="116">
        <v>12.1990226818076</v>
      </c>
      <c r="H1249" s="116">
        <v>49.583751847661397</v>
      </c>
      <c r="I1249" s="116">
        <v>6.5379861630640397</v>
      </c>
      <c r="J1249" s="116">
        <v>0.86008605700352303</v>
      </c>
      <c r="K1249" s="116">
        <v>7.9665101994127001</v>
      </c>
      <c r="Q1249" s="160">
        <v>63.923232711912199</v>
      </c>
      <c r="R1249" s="160">
        <v>16.755183650492999</v>
      </c>
      <c r="S1249" s="160">
        <v>0.192744182251567</v>
      </c>
      <c r="T1249" s="160">
        <v>6.8253329501645907E-2</v>
      </c>
      <c r="U1249" s="160">
        <v>2.3340093733338501</v>
      </c>
      <c r="V1249" s="160">
        <v>6.10258435764902</v>
      </c>
      <c r="W1249" s="160">
        <v>1.8713935105230599</v>
      </c>
      <c r="X1249" s="164">
        <v>3.2609840331995863</v>
      </c>
      <c r="Z1249" s="116">
        <v>3.0339026464170794E-3</v>
      </c>
      <c r="AA1249" s="116">
        <v>1.4240513310229623E-2</v>
      </c>
      <c r="AB1249" s="116">
        <v>2.6282540535779386E-2</v>
      </c>
      <c r="AC1249" s="116">
        <v>2.888716823023885E-2</v>
      </c>
      <c r="AD1249" s="116">
        <v>2.2808077343115647E-2</v>
      </c>
      <c r="AE1249" s="116">
        <v>0.92062003560456318</v>
      </c>
      <c r="AF1249" s="116">
        <v>1.2299903777847625</v>
      </c>
      <c r="AG1249" s="116">
        <v>1.6882774522263881E-2</v>
      </c>
      <c r="AH1249" s="116">
        <v>2.3793868414833119E-2</v>
      </c>
      <c r="AI1249" s="116">
        <v>0.20847032087990938</v>
      </c>
      <c r="AJ1249" s="116">
        <v>9.2475702993446374E-2</v>
      </c>
      <c r="AK1249" s="116">
        <v>0.47141837350114629</v>
      </c>
      <c r="AL1249" s="116">
        <v>0.28167102384113746</v>
      </c>
      <c r="AM1249" s="116">
        <v>0.40621315908912353</v>
      </c>
      <c r="AN1249" s="116">
        <v>0.60273764840339128</v>
      </c>
      <c r="AO1249" s="116">
        <v>2.3017205275450974</v>
      </c>
      <c r="AP1249" s="116">
        <v>1.625072486025235</v>
      </c>
      <c r="AQ1249" s="116">
        <v>3.9020450386068224</v>
      </c>
      <c r="AR1249" s="116">
        <v>4.810181956100358</v>
      </c>
      <c r="AS1249" s="116">
        <v>5.6847249801287596</v>
      </c>
      <c r="AT1249" s="116">
        <v>5.8854259400148239</v>
      </c>
      <c r="AV1249" s="116">
        <v>30.363801718307158</v>
      </c>
      <c r="AW1249" s="116">
        <v>514.58668470617727</v>
      </c>
      <c r="AX1249" s="116">
        <v>1.6478919796416143</v>
      </c>
      <c r="AY1249" s="116">
        <v>0.78849008380811814</v>
      </c>
      <c r="AZ1249" s="116">
        <v>15852.328880283916</v>
      </c>
      <c r="BA1249" s="116">
        <v>1.1504532318626208</v>
      </c>
      <c r="BB1249" s="116">
        <v>6.1149350518392896E-2</v>
      </c>
      <c r="BC1249" s="116">
        <v>16.145655683993432</v>
      </c>
      <c r="BD1249" s="116">
        <v>40.91010464056555</v>
      </c>
      <c r="BE1249" s="116">
        <v>733.4106582423226</v>
      </c>
      <c r="BF1249" s="116">
        <v>27.512014387560111</v>
      </c>
      <c r="BG1249" s="116">
        <v>4.2214523527937473</v>
      </c>
      <c r="BH1249" s="116">
        <v>3.3196645346484512</v>
      </c>
      <c r="BI1249" s="116">
        <v>95.957044372638649</v>
      </c>
      <c r="BJ1249" s="116">
        <v>1.2977226779963478</v>
      </c>
      <c r="BK1249" s="116">
        <v>2542.664563768717</v>
      </c>
      <c r="BL1249" s="116">
        <v>2.057714642689592</v>
      </c>
      <c r="BM1249" s="116">
        <v>1.015792314786931</v>
      </c>
      <c r="BN1249" s="116">
        <v>5.1022290298868205</v>
      </c>
      <c r="BO1249" s="116">
        <v>0.4344253419439883</v>
      </c>
      <c r="BP1249" s="116">
        <v>0.41455431737259896</v>
      </c>
      <c r="BQ1249" s="116">
        <v>18.813825856033908</v>
      </c>
      <c r="BR1249" s="116">
        <v>143.74318634978866</v>
      </c>
      <c r="BS1249" s="116">
        <v>38.947020950892217</v>
      </c>
      <c r="BT1249" s="116">
        <v>27.936681694732812</v>
      </c>
    </row>
    <row r="1250" spans="1:72" x14ac:dyDescent="0.3">
      <c r="A1250" s="116">
        <v>2</v>
      </c>
      <c r="B1250" s="116">
        <v>18.000000000000099</v>
      </c>
      <c r="C1250" s="116">
        <v>880</v>
      </c>
      <c r="E1250" s="116">
        <v>22.852643051050801</v>
      </c>
      <c r="F1250" s="116">
        <v>12.1990226818076</v>
      </c>
      <c r="H1250" s="116">
        <v>49.583751847661397</v>
      </c>
      <c r="I1250" s="116">
        <v>6.5379861630640397</v>
      </c>
      <c r="J1250" s="116">
        <v>0.86008605700352303</v>
      </c>
      <c r="K1250" s="116">
        <v>7.9665101994127001</v>
      </c>
      <c r="Q1250" s="160">
        <v>63.923232711912199</v>
      </c>
      <c r="R1250" s="160">
        <v>16.755183650492999</v>
      </c>
      <c r="S1250" s="160">
        <v>0.192744182251567</v>
      </c>
      <c r="T1250" s="160">
        <v>6.8253329501645907E-2</v>
      </c>
      <c r="U1250" s="160">
        <v>2.3340093733338501</v>
      </c>
      <c r="V1250" s="160">
        <v>6.10258435764902</v>
      </c>
      <c r="W1250" s="160">
        <v>1.8713935105230599</v>
      </c>
      <c r="X1250" s="164">
        <v>3.2609840331995863</v>
      </c>
      <c r="Z1250" s="116">
        <v>3.0339026464170794E-3</v>
      </c>
      <c r="AA1250" s="116">
        <v>1.4240513310229623E-2</v>
      </c>
      <c r="AB1250" s="116">
        <v>2.6282540535779386E-2</v>
      </c>
      <c r="AC1250" s="116">
        <v>2.888716823023885E-2</v>
      </c>
      <c r="AD1250" s="116">
        <v>2.2808077343115647E-2</v>
      </c>
      <c r="AE1250" s="116">
        <v>0.92062003560456318</v>
      </c>
      <c r="AF1250" s="116">
        <v>1.2299903777847625</v>
      </c>
      <c r="AG1250" s="116">
        <v>1.6882774522263881E-2</v>
      </c>
      <c r="AH1250" s="116">
        <v>2.3793868414833119E-2</v>
      </c>
      <c r="AI1250" s="116">
        <v>0.20847032087990938</v>
      </c>
      <c r="AJ1250" s="116">
        <v>9.2475702993446374E-2</v>
      </c>
      <c r="AK1250" s="116">
        <v>0.47141837350114629</v>
      </c>
      <c r="AL1250" s="116">
        <v>0.28167102384113746</v>
      </c>
      <c r="AM1250" s="116">
        <v>0.40621315908912353</v>
      </c>
      <c r="AN1250" s="116">
        <v>0.60273764840339128</v>
      </c>
      <c r="AO1250" s="116">
        <v>2.3017205275450974</v>
      </c>
      <c r="AP1250" s="116">
        <v>1.625072486025235</v>
      </c>
      <c r="AQ1250" s="116">
        <v>3.9020450386068224</v>
      </c>
      <c r="AR1250" s="116">
        <v>4.810181956100358</v>
      </c>
      <c r="AS1250" s="116">
        <v>5.6847249801287596</v>
      </c>
      <c r="AT1250" s="116">
        <v>5.8854259400148239</v>
      </c>
      <c r="AV1250" s="116">
        <v>30.363801718307158</v>
      </c>
      <c r="AW1250" s="116">
        <v>514.58668470617727</v>
      </c>
      <c r="AX1250" s="116">
        <v>1.6478919796416143</v>
      </c>
      <c r="AY1250" s="116">
        <v>0.78849008380811814</v>
      </c>
      <c r="AZ1250" s="116">
        <v>15852.328880283916</v>
      </c>
      <c r="BA1250" s="116">
        <v>1.1504532318626208</v>
      </c>
      <c r="BB1250" s="116">
        <v>6.1149350518392896E-2</v>
      </c>
      <c r="BC1250" s="116">
        <v>16.145655683993432</v>
      </c>
      <c r="BD1250" s="116">
        <v>40.91010464056555</v>
      </c>
      <c r="BE1250" s="116">
        <v>733.4106582423226</v>
      </c>
      <c r="BF1250" s="116">
        <v>27.512014387560111</v>
      </c>
      <c r="BG1250" s="116">
        <v>4.2214523527937473</v>
      </c>
      <c r="BH1250" s="116">
        <v>3.3196645346484512</v>
      </c>
      <c r="BI1250" s="116">
        <v>95.957044372638649</v>
      </c>
      <c r="BJ1250" s="116">
        <v>1.2977226779963478</v>
      </c>
      <c r="BK1250" s="116">
        <v>2542.664563768717</v>
      </c>
      <c r="BL1250" s="116">
        <v>2.057714642689592</v>
      </c>
      <c r="BM1250" s="116">
        <v>1.015792314786931</v>
      </c>
      <c r="BN1250" s="116">
        <v>5.1022290298868205</v>
      </c>
      <c r="BO1250" s="116">
        <v>0.4344253419439883</v>
      </c>
      <c r="BP1250" s="116">
        <v>0.41455431737259896</v>
      </c>
      <c r="BQ1250" s="116">
        <v>18.813825856033908</v>
      </c>
      <c r="BR1250" s="116">
        <v>143.74318634978866</v>
      </c>
      <c r="BS1250" s="116">
        <v>38.947020950892217</v>
      </c>
      <c r="BT1250" s="116">
        <v>27.936681694732812</v>
      </c>
    </row>
    <row r="1251" spans="1:72" x14ac:dyDescent="0.3">
      <c r="A1251" s="116">
        <v>2</v>
      </c>
      <c r="B1251" s="116">
        <v>18</v>
      </c>
      <c r="C1251" s="116">
        <v>890</v>
      </c>
      <c r="E1251" s="116">
        <v>24.815856790519401</v>
      </c>
      <c r="F1251" s="116">
        <v>12.386611688139</v>
      </c>
      <c r="H1251" s="116">
        <v>48.613380524703501</v>
      </c>
      <c r="I1251" s="116">
        <v>5.8484511693411001</v>
      </c>
      <c r="J1251" s="116">
        <v>0.860086057813085</v>
      </c>
      <c r="K1251" s="116">
        <v>7.4756137694839504</v>
      </c>
      <c r="Q1251" s="160">
        <v>64.367347690775901</v>
      </c>
      <c r="R1251" s="160">
        <v>16.811306007151899</v>
      </c>
      <c r="S1251" s="160">
        <v>0.29525316137144902</v>
      </c>
      <c r="T1251" s="160">
        <v>9.7354830755825295E-2</v>
      </c>
      <c r="U1251" s="160">
        <v>2.5925107961263198</v>
      </c>
      <c r="V1251" s="160">
        <v>6.0249992803576404</v>
      </c>
      <c r="W1251" s="160">
        <v>1.7510587171441201</v>
      </c>
      <c r="X1251" s="164">
        <v>3.4407751272807579</v>
      </c>
      <c r="Z1251" s="116">
        <v>2.9050393704451068E-3</v>
      </c>
      <c r="AA1251" s="116">
        <v>1.3234017477971647E-2</v>
      </c>
      <c r="AB1251" s="116">
        <v>2.5876445496893944E-2</v>
      </c>
      <c r="AC1251" s="116">
        <v>2.8046689530560335E-2</v>
      </c>
      <c r="AD1251" s="116">
        <v>2.1400231085290638E-2</v>
      </c>
      <c r="AE1251" s="116">
        <v>0.92044834028030409</v>
      </c>
      <c r="AF1251" s="116">
        <v>1.2295766687434262</v>
      </c>
      <c r="AG1251" s="116">
        <v>1.6169730091465544E-2</v>
      </c>
      <c r="AH1251" s="116">
        <v>2.3137081935663613E-2</v>
      </c>
      <c r="AI1251" s="116">
        <v>0.19510228807180496</v>
      </c>
      <c r="AJ1251" s="116">
        <v>9.0672438252029947E-2</v>
      </c>
      <c r="AK1251" s="116">
        <v>0.46278529210919417</v>
      </c>
      <c r="AL1251" s="116">
        <v>0.27795139993873619</v>
      </c>
      <c r="AM1251" s="116">
        <v>0.39773781852943635</v>
      </c>
      <c r="AN1251" s="116">
        <v>0.58732102199550917</v>
      </c>
      <c r="AO1251" s="116">
        <v>2.2893589166293946</v>
      </c>
      <c r="AP1251" s="116">
        <v>1.5945609560986036</v>
      </c>
      <c r="AQ1251" s="116">
        <v>3.8274824089321751</v>
      </c>
      <c r="AR1251" s="116">
        <v>4.7181889758739768</v>
      </c>
      <c r="AS1251" s="116">
        <v>5.5756775497182813</v>
      </c>
      <c r="AT1251" s="116">
        <v>5.7725684957157748</v>
      </c>
      <c r="AV1251" s="116">
        <v>28.00161573620381</v>
      </c>
      <c r="AW1251" s="116">
        <v>477.51245545604024</v>
      </c>
      <c r="AX1251" s="116">
        <v>1.532059932415228</v>
      </c>
      <c r="AY1251" s="116">
        <v>0.73450833858769637</v>
      </c>
      <c r="AZ1251" s="116">
        <v>14764.951146207241</v>
      </c>
      <c r="BA1251" s="116">
        <v>1.1487042709788975</v>
      </c>
      <c r="BB1251" s="116">
        <v>6.1401030976058431E-2</v>
      </c>
      <c r="BC1251" s="116">
        <v>14.981812026395202</v>
      </c>
      <c r="BD1251" s="116">
        <v>38.033697783016997</v>
      </c>
      <c r="BE1251" s="116">
        <v>723.21543426575306</v>
      </c>
      <c r="BF1251" s="116">
        <v>26.080370353480756</v>
      </c>
      <c r="BG1251" s="116">
        <v>4.1939291304902167</v>
      </c>
      <c r="BH1251" s="116">
        <v>3.2375631067670185</v>
      </c>
      <c r="BI1251" s="116">
        <v>95.030222893571647</v>
      </c>
      <c r="BJ1251" s="116">
        <v>1.3048568220231955</v>
      </c>
      <c r="BK1251" s="116">
        <v>2587.6584467545213</v>
      </c>
      <c r="BL1251" s="116">
        <v>2.1077865938931555</v>
      </c>
      <c r="BM1251" s="116">
        <v>1.0525243485700833</v>
      </c>
      <c r="BN1251" s="116">
        <v>5.2957609727117871</v>
      </c>
      <c r="BO1251" s="116">
        <v>0.45144525930734436</v>
      </c>
      <c r="BP1251" s="116">
        <v>0.43088654634178769</v>
      </c>
      <c r="BQ1251" s="116">
        <v>18.708224482856025</v>
      </c>
      <c r="BR1251" s="116">
        <v>136.56496922583307</v>
      </c>
      <c r="BS1251" s="116">
        <v>34.769737309252939</v>
      </c>
      <c r="BT1251" s="116">
        <v>24.9403179011519</v>
      </c>
    </row>
    <row r="1252" spans="1:72" x14ac:dyDescent="0.3">
      <c r="A1252" s="116">
        <v>2</v>
      </c>
      <c r="B1252" s="116">
        <v>18</v>
      </c>
      <c r="C1252" s="116">
        <v>900</v>
      </c>
      <c r="E1252" s="116">
        <v>25.8440974410771</v>
      </c>
      <c r="F1252" s="116">
        <v>12.1905683658469</v>
      </c>
      <c r="H1252" s="116">
        <v>49.098361865342198</v>
      </c>
      <c r="I1252" s="116">
        <v>5.8386882800687303</v>
      </c>
      <c r="J1252" s="116">
        <v>0.86008606559064704</v>
      </c>
      <c r="K1252" s="116">
        <v>6.1681979820743296</v>
      </c>
      <c r="Q1252" s="160">
        <v>64.480305156355101</v>
      </c>
      <c r="R1252" s="160">
        <v>16.899041320906601</v>
      </c>
      <c r="S1252" s="160">
        <v>0.32741831305407099</v>
      </c>
      <c r="T1252" s="160">
        <v>0.107986784934678</v>
      </c>
      <c r="U1252" s="160">
        <v>2.6439151233441698</v>
      </c>
      <c r="V1252" s="160">
        <v>6.1043535482303604</v>
      </c>
      <c r="W1252" s="160">
        <v>1.69749433943437</v>
      </c>
      <c r="X1252" s="164">
        <v>3.5960965562126237</v>
      </c>
      <c r="Z1252" s="116">
        <v>2.8608266434815201E-3</v>
      </c>
      <c r="AA1252" s="116">
        <v>1.2034395827820678E-2</v>
      </c>
      <c r="AB1252" s="116">
        <v>2.4466010399739533E-2</v>
      </c>
      <c r="AC1252" s="116">
        <v>2.6932411182906364E-2</v>
      </c>
      <c r="AD1252" s="116">
        <v>1.8101859275840817E-2</v>
      </c>
      <c r="AE1252" s="116">
        <v>0.92040277943006243</v>
      </c>
      <c r="AF1252" s="116">
        <v>1.2296305860286594</v>
      </c>
      <c r="AG1252" s="116">
        <v>1.4503352861046131E-2</v>
      </c>
      <c r="AH1252" s="116">
        <v>2.1662863750931613E-2</v>
      </c>
      <c r="AI1252" s="116">
        <v>0.16545784063269892</v>
      </c>
      <c r="AJ1252" s="116">
        <v>8.9567100177279896E-2</v>
      </c>
      <c r="AK1252" s="116">
        <v>0.46470477510855596</v>
      </c>
      <c r="AL1252" s="116">
        <v>0.27893236017837891</v>
      </c>
      <c r="AM1252" s="116">
        <v>0.40045898661520313</v>
      </c>
      <c r="AN1252" s="116">
        <v>0.57241410152156147</v>
      </c>
      <c r="AO1252" s="116">
        <v>2.291378350239563</v>
      </c>
      <c r="AP1252" s="116">
        <v>1.6070184436992054</v>
      </c>
      <c r="AQ1252" s="116">
        <v>3.8615808228717299</v>
      </c>
      <c r="AR1252" s="116">
        <v>4.7615617638232699</v>
      </c>
      <c r="AS1252" s="116">
        <v>5.6270858245211848</v>
      </c>
      <c r="AT1252" s="116">
        <v>5.8269127766084852</v>
      </c>
      <c r="AV1252" s="116">
        <v>26.903339684806578</v>
      </c>
      <c r="AW1252" s="116">
        <v>460.979981514065</v>
      </c>
      <c r="AX1252" s="116">
        <v>1.4823708223287442</v>
      </c>
      <c r="AY1252" s="116">
        <v>0.71032209355172127</v>
      </c>
      <c r="AZ1252" s="116">
        <v>14351.303584524123</v>
      </c>
      <c r="BA1252" s="116">
        <v>1.1477469545812913</v>
      </c>
      <c r="BB1252" s="116">
        <v>6.1522786248465355E-2</v>
      </c>
      <c r="BC1252" s="116">
        <v>14.48758166818118</v>
      </c>
      <c r="BD1252" s="116">
        <v>36.793465302532404</v>
      </c>
      <c r="BE1252" s="116">
        <v>749.22436626484523</v>
      </c>
      <c r="BF1252" s="116">
        <v>25.395534218534813</v>
      </c>
      <c r="BG1252" s="116">
        <v>4.1456138945632084</v>
      </c>
      <c r="BH1252" s="116">
        <v>3.1808407909085372</v>
      </c>
      <c r="BI1252" s="116">
        <v>93.625380851646909</v>
      </c>
      <c r="BJ1252" s="116">
        <v>1.3178706732228851</v>
      </c>
      <c r="BK1252" s="116">
        <v>2603.2034101963895</v>
      </c>
      <c r="BL1252" s="116">
        <v>2.1032451957540474</v>
      </c>
      <c r="BM1252" s="116">
        <v>1.0538011661909674</v>
      </c>
      <c r="BN1252" s="116">
        <v>5.3042417033270777</v>
      </c>
      <c r="BO1252" s="116">
        <v>0.45235468953648639</v>
      </c>
      <c r="BP1252" s="116">
        <v>0.43171210510325292</v>
      </c>
      <c r="BQ1252" s="116">
        <v>18.655640041171267</v>
      </c>
      <c r="BR1252" s="116">
        <v>141.25004254517575</v>
      </c>
      <c r="BS1252" s="116">
        <v>33.558432800294476</v>
      </c>
      <c r="BT1252" s="116">
        <v>24.071449687974944</v>
      </c>
    </row>
    <row r="1253" spans="1:72" x14ac:dyDescent="0.3">
      <c r="A1253" s="116">
        <v>2</v>
      </c>
      <c r="B1253" s="116">
        <v>18</v>
      </c>
      <c r="C1253" s="116">
        <v>910</v>
      </c>
      <c r="E1253" s="116">
        <v>25.8440974410771</v>
      </c>
      <c r="F1253" s="116">
        <v>12.1905683658469</v>
      </c>
      <c r="H1253" s="116">
        <v>49.098361865342198</v>
      </c>
      <c r="I1253" s="116">
        <v>5.8386882800687303</v>
      </c>
      <c r="J1253" s="116">
        <v>0.86008606559064704</v>
      </c>
      <c r="K1253" s="116">
        <v>6.1681979820743296</v>
      </c>
      <c r="Q1253" s="160">
        <v>64.480305156355101</v>
      </c>
      <c r="R1253" s="160">
        <v>16.899041320906601</v>
      </c>
      <c r="S1253" s="160">
        <v>0.32741831305407099</v>
      </c>
      <c r="T1253" s="160">
        <v>0.107986784934678</v>
      </c>
      <c r="U1253" s="160">
        <v>2.6439151233441698</v>
      </c>
      <c r="V1253" s="160">
        <v>6.1043535482303604</v>
      </c>
      <c r="W1253" s="160">
        <v>1.69749433943437</v>
      </c>
      <c r="X1253" s="164">
        <v>3.5960965562126237</v>
      </c>
      <c r="Z1253" s="116">
        <v>2.8608266434815201E-3</v>
      </c>
      <c r="AA1253" s="116">
        <v>1.2034395827820678E-2</v>
      </c>
      <c r="AB1253" s="116">
        <v>2.4466010399739533E-2</v>
      </c>
      <c r="AC1253" s="116">
        <v>2.6932411182906364E-2</v>
      </c>
      <c r="AD1253" s="116">
        <v>1.8101859275840817E-2</v>
      </c>
      <c r="AE1253" s="116">
        <v>0.92040277943006243</v>
      </c>
      <c r="AF1253" s="116">
        <v>1.2296305860286594</v>
      </c>
      <c r="AG1253" s="116">
        <v>1.4503352861046131E-2</v>
      </c>
      <c r="AH1253" s="116">
        <v>2.1662863750931613E-2</v>
      </c>
      <c r="AI1253" s="116">
        <v>0.16545784063269892</v>
      </c>
      <c r="AJ1253" s="116">
        <v>8.9567100177279896E-2</v>
      </c>
      <c r="AK1253" s="116">
        <v>0.46470477510855596</v>
      </c>
      <c r="AL1253" s="116">
        <v>0.27893236017837891</v>
      </c>
      <c r="AM1253" s="116">
        <v>0.40045898661520313</v>
      </c>
      <c r="AN1253" s="116">
        <v>0.57241410152156147</v>
      </c>
      <c r="AO1253" s="116">
        <v>2.291378350239563</v>
      </c>
      <c r="AP1253" s="116">
        <v>1.6070184436992054</v>
      </c>
      <c r="AQ1253" s="116">
        <v>3.8615808228717299</v>
      </c>
      <c r="AR1253" s="116">
        <v>4.7615617638232699</v>
      </c>
      <c r="AS1253" s="116">
        <v>5.6270858245211848</v>
      </c>
      <c r="AT1253" s="116">
        <v>5.8269127766084852</v>
      </c>
      <c r="AV1253" s="116">
        <v>26.903339684806578</v>
      </c>
      <c r="AW1253" s="116">
        <v>460.979981514065</v>
      </c>
      <c r="AX1253" s="116">
        <v>1.4823708223287442</v>
      </c>
      <c r="AY1253" s="116">
        <v>0.71032209355172127</v>
      </c>
      <c r="AZ1253" s="116">
        <v>14351.303584524123</v>
      </c>
      <c r="BA1253" s="116">
        <v>1.1477469545812913</v>
      </c>
      <c r="BB1253" s="116">
        <v>6.1522786248465355E-2</v>
      </c>
      <c r="BC1253" s="116">
        <v>14.48758166818118</v>
      </c>
      <c r="BD1253" s="116">
        <v>36.793465302532404</v>
      </c>
      <c r="BE1253" s="116">
        <v>749.22436626484523</v>
      </c>
      <c r="BF1253" s="116">
        <v>25.395534218534813</v>
      </c>
      <c r="BG1253" s="116">
        <v>4.1456138945632084</v>
      </c>
      <c r="BH1253" s="116">
        <v>3.1808407909085372</v>
      </c>
      <c r="BI1253" s="116">
        <v>93.625380851646909</v>
      </c>
      <c r="BJ1253" s="116">
        <v>1.3178706732228851</v>
      </c>
      <c r="BK1253" s="116">
        <v>2603.2034101963895</v>
      </c>
      <c r="BL1253" s="116">
        <v>2.1032451957540474</v>
      </c>
      <c r="BM1253" s="116">
        <v>1.0538011661909674</v>
      </c>
      <c r="BN1253" s="116">
        <v>5.3042417033270777</v>
      </c>
      <c r="BO1253" s="116">
        <v>0.45235468953648639</v>
      </c>
      <c r="BP1253" s="116">
        <v>0.43171210510325292</v>
      </c>
      <c r="BQ1253" s="116">
        <v>18.655640041171267</v>
      </c>
      <c r="BR1253" s="116">
        <v>141.25004254517575</v>
      </c>
      <c r="BS1253" s="116">
        <v>33.558432800294476</v>
      </c>
      <c r="BT1253" s="116">
        <v>24.071449687974944</v>
      </c>
    </row>
    <row r="1254" spans="1:72" x14ac:dyDescent="0.3">
      <c r="A1254" s="116">
        <v>2</v>
      </c>
      <c r="B1254" s="116">
        <v>18</v>
      </c>
      <c r="C1254" s="116">
        <v>920</v>
      </c>
      <c r="E1254" s="116">
        <v>25.8440974410771</v>
      </c>
      <c r="F1254" s="116">
        <v>12.1905683658469</v>
      </c>
      <c r="H1254" s="116">
        <v>49.098361865342198</v>
      </c>
      <c r="I1254" s="116">
        <v>5.8386882800687303</v>
      </c>
      <c r="J1254" s="116">
        <v>0.86008606559064704</v>
      </c>
      <c r="K1254" s="116">
        <v>6.1681979820743296</v>
      </c>
      <c r="Q1254" s="160">
        <v>64.480305156355101</v>
      </c>
      <c r="R1254" s="160">
        <v>16.899041320906601</v>
      </c>
      <c r="S1254" s="160">
        <v>0.32741831305407099</v>
      </c>
      <c r="T1254" s="160">
        <v>0.107986784934678</v>
      </c>
      <c r="U1254" s="160">
        <v>2.6439151233441698</v>
      </c>
      <c r="V1254" s="160">
        <v>6.1043535482303604</v>
      </c>
      <c r="W1254" s="160">
        <v>1.69749433943437</v>
      </c>
      <c r="X1254" s="164">
        <v>3.5960965562126237</v>
      </c>
      <c r="Z1254" s="116">
        <v>2.8608266434815201E-3</v>
      </c>
      <c r="AA1254" s="116">
        <v>1.2034395827820678E-2</v>
      </c>
      <c r="AB1254" s="116">
        <v>2.4466010399739533E-2</v>
      </c>
      <c r="AC1254" s="116">
        <v>2.6932411182906364E-2</v>
      </c>
      <c r="AD1254" s="116">
        <v>1.8101859275840817E-2</v>
      </c>
      <c r="AE1254" s="116">
        <v>0.92040277943006243</v>
      </c>
      <c r="AF1254" s="116">
        <v>1.2296305860286594</v>
      </c>
      <c r="AG1254" s="116">
        <v>1.4503352861046131E-2</v>
      </c>
      <c r="AH1254" s="116">
        <v>2.1662863750931613E-2</v>
      </c>
      <c r="AI1254" s="116">
        <v>0.16545784063269892</v>
      </c>
      <c r="AJ1254" s="116">
        <v>8.9567100177279896E-2</v>
      </c>
      <c r="AK1254" s="116">
        <v>0.46470477510855596</v>
      </c>
      <c r="AL1254" s="116">
        <v>0.27893236017837891</v>
      </c>
      <c r="AM1254" s="116">
        <v>0.40045898661520313</v>
      </c>
      <c r="AN1254" s="116">
        <v>0.57241410152156147</v>
      </c>
      <c r="AO1254" s="116">
        <v>2.291378350239563</v>
      </c>
      <c r="AP1254" s="116">
        <v>1.6070184436992054</v>
      </c>
      <c r="AQ1254" s="116">
        <v>3.8615808228717299</v>
      </c>
      <c r="AR1254" s="116">
        <v>4.7615617638232699</v>
      </c>
      <c r="AS1254" s="116">
        <v>5.6270858245211848</v>
      </c>
      <c r="AT1254" s="116">
        <v>5.8269127766084852</v>
      </c>
      <c r="AV1254" s="116">
        <v>26.903339684806578</v>
      </c>
      <c r="AW1254" s="116">
        <v>460.979981514065</v>
      </c>
      <c r="AX1254" s="116">
        <v>1.4823708223287442</v>
      </c>
      <c r="AY1254" s="116">
        <v>0.71032209355172127</v>
      </c>
      <c r="AZ1254" s="116">
        <v>14351.303584524123</v>
      </c>
      <c r="BA1254" s="116">
        <v>1.1477469545812913</v>
      </c>
      <c r="BB1254" s="116">
        <v>6.1522786248465355E-2</v>
      </c>
      <c r="BC1254" s="116">
        <v>14.48758166818118</v>
      </c>
      <c r="BD1254" s="116">
        <v>36.793465302532404</v>
      </c>
      <c r="BE1254" s="116">
        <v>749.22436626484523</v>
      </c>
      <c r="BF1254" s="116">
        <v>25.395534218534813</v>
      </c>
      <c r="BG1254" s="116">
        <v>4.1456138945632084</v>
      </c>
      <c r="BH1254" s="116">
        <v>3.1808407909085372</v>
      </c>
      <c r="BI1254" s="116">
        <v>93.625380851646909</v>
      </c>
      <c r="BJ1254" s="116">
        <v>1.3178706732228851</v>
      </c>
      <c r="BK1254" s="116">
        <v>2603.2034101963895</v>
      </c>
      <c r="BL1254" s="116">
        <v>2.1032451957540474</v>
      </c>
      <c r="BM1254" s="116">
        <v>1.0538011661909674</v>
      </c>
      <c r="BN1254" s="116">
        <v>5.3042417033270777</v>
      </c>
      <c r="BO1254" s="116">
        <v>0.45235468953648639</v>
      </c>
      <c r="BP1254" s="116">
        <v>0.43171210510325292</v>
      </c>
      <c r="BQ1254" s="116">
        <v>18.655640041171267</v>
      </c>
      <c r="BR1254" s="116">
        <v>141.25004254517575</v>
      </c>
      <c r="BS1254" s="116">
        <v>33.558432800294476</v>
      </c>
      <c r="BT1254" s="116">
        <v>24.071449687974944</v>
      </c>
    </row>
    <row r="1255" spans="1:72" x14ac:dyDescent="0.3">
      <c r="A1255" s="116">
        <v>2</v>
      </c>
      <c r="B1255" s="116">
        <v>18.000000000000099</v>
      </c>
      <c r="C1255" s="116">
        <v>930</v>
      </c>
      <c r="E1255" s="116">
        <v>27.990587184404099</v>
      </c>
      <c r="F1255" s="116">
        <v>12.270557120811899</v>
      </c>
      <c r="H1255" s="116">
        <v>48.211807748685501</v>
      </c>
      <c r="I1255" s="116">
        <v>5.1212321179132196</v>
      </c>
      <c r="J1255" s="116">
        <v>0.86008606122909903</v>
      </c>
      <c r="K1255" s="116">
        <v>5.5457297669562298</v>
      </c>
      <c r="Q1255" s="160">
        <v>64.833704938401894</v>
      </c>
      <c r="R1255" s="160">
        <v>16.963360319540701</v>
      </c>
      <c r="S1255" s="160">
        <v>0.41112019513088499</v>
      </c>
      <c r="T1255" s="160">
        <v>0.129912751386867</v>
      </c>
      <c r="U1255" s="160">
        <v>2.8879309975407002</v>
      </c>
      <c r="V1255" s="160">
        <v>6.0361013869117004</v>
      </c>
      <c r="W1255" s="160">
        <v>1.5918952028775299</v>
      </c>
      <c r="X1255" s="164">
        <v>3.7917705738422773</v>
      </c>
      <c r="Z1255" s="116">
        <v>2.7138536047180361E-3</v>
      </c>
      <c r="AA1255" s="116">
        <v>1.088105306511602E-2</v>
      </c>
      <c r="AB1255" s="116">
        <v>2.3826791278474594E-2</v>
      </c>
      <c r="AC1255" s="116">
        <v>2.5955096765645273E-2</v>
      </c>
      <c r="AD1255" s="116">
        <v>1.6352644252534902E-2</v>
      </c>
      <c r="AE1255" s="116">
        <v>0.92022559344496102</v>
      </c>
      <c r="AF1255" s="116">
        <v>1.2292130955053442</v>
      </c>
      <c r="AG1255" s="116">
        <v>1.3595718313133935E-2</v>
      </c>
      <c r="AH1255" s="116">
        <v>2.0807005322565027E-2</v>
      </c>
      <c r="AI1255" s="116">
        <v>0.14899127296580011</v>
      </c>
      <c r="AJ1255" s="116">
        <v>8.7595202625528085E-2</v>
      </c>
      <c r="AK1255" s="116">
        <v>0.45633529822321356</v>
      </c>
      <c r="AL1255" s="116">
        <v>0.27525504326498529</v>
      </c>
      <c r="AM1255" s="116">
        <v>0.39228842645033418</v>
      </c>
      <c r="AN1255" s="116">
        <v>0.55549628950309671</v>
      </c>
      <c r="AO1255" s="116">
        <v>2.2792222711320376</v>
      </c>
      <c r="AP1255" s="116">
        <v>1.5784922554241962</v>
      </c>
      <c r="AQ1255" s="116">
        <v>3.7926409846358262</v>
      </c>
      <c r="AR1255" s="116">
        <v>4.6767409983001276</v>
      </c>
      <c r="AS1255" s="116">
        <v>5.5265994420134845</v>
      </c>
      <c r="AT1255" s="116">
        <v>5.7230569552819102</v>
      </c>
      <c r="AV1255" s="116">
        <v>24.8704940962125</v>
      </c>
      <c r="AW1255" s="116">
        <v>428.33621586550322</v>
      </c>
      <c r="AX1255" s="116">
        <v>1.3801767367333286</v>
      </c>
      <c r="AY1255" s="116">
        <v>0.66230919896406726</v>
      </c>
      <c r="AZ1255" s="116">
        <v>13376.280207277867</v>
      </c>
      <c r="BA1255" s="116">
        <v>1.1458218286004622</v>
      </c>
      <c r="BB1255" s="116">
        <v>6.179894606385939E-2</v>
      </c>
      <c r="BC1255" s="116">
        <v>13.462384962857557</v>
      </c>
      <c r="BD1255" s="116">
        <v>34.250190100778148</v>
      </c>
      <c r="BE1255" s="116">
        <v>737.506158423849</v>
      </c>
      <c r="BF1255" s="116">
        <v>24.053693938988705</v>
      </c>
      <c r="BG1255" s="116">
        <v>4.1083942937086295</v>
      </c>
      <c r="BH1255" s="116">
        <v>3.0954869098493782</v>
      </c>
      <c r="BI1255" s="116">
        <v>92.462449673794723</v>
      </c>
      <c r="BJ1255" s="116">
        <v>1.323693923311597</v>
      </c>
      <c r="BK1255" s="116">
        <v>2652.6246767399971</v>
      </c>
      <c r="BL1255" s="116">
        <v>2.153089800994969</v>
      </c>
      <c r="BM1255" s="116">
        <v>1.0926731738260065</v>
      </c>
      <c r="BN1255" s="116">
        <v>5.5104732383504818</v>
      </c>
      <c r="BO1255" s="116">
        <v>0.47058655838576496</v>
      </c>
      <c r="BP1255" s="116">
        <v>0.44921143484277465</v>
      </c>
      <c r="BQ1255" s="116">
        <v>18.541122488018445</v>
      </c>
      <c r="BR1255" s="116">
        <v>133.83717269346832</v>
      </c>
      <c r="BS1255" s="116">
        <v>29.968927588785519</v>
      </c>
      <c r="BT1255" s="116">
        <v>21.49669911431873</v>
      </c>
    </row>
    <row r="1256" spans="1:72" x14ac:dyDescent="0.3">
      <c r="A1256" s="116">
        <v>2</v>
      </c>
      <c r="B1256" s="116">
        <v>18</v>
      </c>
      <c r="C1256" s="116">
        <v>940</v>
      </c>
      <c r="E1256" s="116">
        <v>29.258228480373099</v>
      </c>
      <c r="F1256" s="116">
        <v>11.992026569357799</v>
      </c>
      <c r="H1256" s="116">
        <v>48.761401461172397</v>
      </c>
      <c r="I1256" s="116">
        <v>5.0643631629408103</v>
      </c>
      <c r="J1256" s="116">
        <v>0.86008605283900297</v>
      </c>
      <c r="K1256" s="116">
        <v>4.0638942733167998</v>
      </c>
      <c r="Q1256" s="160">
        <v>64.929600472075293</v>
      </c>
      <c r="R1256" s="160">
        <v>17.056794244319399</v>
      </c>
      <c r="S1256" s="160">
        <v>0.443863470930909</v>
      </c>
      <c r="T1256" s="160">
        <v>0.13864959551950401</v>
      </c>
      <c r="U1256" s="160">
        <v>2.95395285680772</v>
      </c>
      <c r="V1256" s="160">
        <v>6.1011761512650997</v>
      </c>
      <c r="W1256" s="160">
        <v>1.5395950465519199</v>
      </c>
      <c r="X1256" s="164">
        <v>3.9628447525401604</v>
      </c>
      <c r="Z1256" s="116">
        <v>2.6494058936048408E-3</v>
      </c>
      <c r="AA1256" s="116">
        <v>9.4813676427279291E-3</v>
      </c>
      <c r="AB1256" s="116">
        <v>2.2165477091713681E-2</v>
      </c>
      <c r="AC1256" s="116">
        <v>2.4662661611065992E-2</v>
      </c>
      <c r="AD1256" s="116">
        <v>1.2601052285706276E-2</v>
      </c>
      <c r="AE1256" s="116">
        <v>0.92016997963023939</v>
      </c>
      <c r="AF1256" s="116">
        <v>1.2292583695988055</v>
      </c>
      <c r="AG1256" s="116">
        <v>1.1684384733577748E-2</v>
      </c>
      <c r="AH1256" s="116">
        <v>1.9096453074646799E-2</v>
      </c>
      <c r="AI1256" s="116">
        <v>0.11522283645440584</v>
      </c>
      <c r="AJ1256" s="116">
        <v>8.6270170961484816E-2</v>
      </c>
      <c r="AK1256" s="116">
        <v>0.45835778067340732</v>
      </c>
      <c r="AL1256" s="116">
        <v>0.27623561751401171</v>
      </c>
      <c r="AM1256" s="116">
        <v>0.3951504730749073</v>
      </c>
      <c r="AN1256" s="116">
        <v>0.53838213100708887</v>
      </c>
      <c r="AO1256" s="116">
        <v>2.2812261418256066</v>
      </c>
      <c r="AP1256" s="116">
        <v>1.5923711725520513</v>
      </c>
      <c r="AQ1256" s="116">
        <v>3.8309536500923027</v>
      </c>
      <c r="AR1256" s="116">
        <v>4.7255519823162606</v>
      </c>
      <c r="AS1256" s="116">
        <v>5.5844955274009136</v>
      </c>
      <c r="AT1256" s="116">
        <v>5.7842753982269004</v>
      </c>
      <c r="AV1256" s="116">
        <v>23.806570712243627</v>
      </c>
      <c r="AW1256" s="116">
        <v>411.80853405005928</v>
      </c>
      <c r="AX1256" s="116">
        <v>1.3300351232030134</v>
      </c>
      <c r="AY1256" s="116">
        <v>0.63788487823801276</v>
      </c>
      <c r="AZ1256" s="116">
        <v>12940.817217054382</v>
      </c>
      <c r="BA1256" s="116">
        <v>1.1446415367996101</v>
      </c>
      <c r="BB1256" s="116">
        <v>6.195174813585181E-2</v>
      </c>
      <c r="BC1256" s="116">
        <v>12.963355809963279</v>
      </c>
      <c r="BD1256" s="116">
        <v>32.99667425473779</v>
      </c>
      <c r="BE1256" s="116">
        <v>763.33345980982426</v>
      </c>
      <c r="BF1256" s="116">
        <v>23.330700270617598</v>
      </c>
      <c r="BG1256" s="116">
        <v>4.0529628294116291</v>
      </c>
      <c r="BH1256" s="116">
        <v>3.0328101645415981</v>
      </c>
      <c r="BI1256" s="116">
        <v>90.890224891036411</v>
      </c>
      <c r="BJ1256" s="116">
        <v>1.3364153212404801</v>
      </c>
      <c r="BK1256" s="116">
        <v>2673.2160105516655</v>
      </c>
      <c r="BL1256" s="116">
        <v>2.1493194042091721</v>
      </c>
      <c r="BM1256" s="116">
        <v>1.0956926824408895</v>
      </c>
      <c r="BN1256" s="116">
        <v>5.5287804402660088</v>
      </c>
      <c r="BO1256" s="116">
        <v>0.47240809700543285</v>
      </c>
      <c r="BP1256" s="116">
        <v>0.45090853919928864</v>
      </c>
      <c r="BQ1256" s="116">
        <v>18.476339590766123</v>
      </c>
      <c r="BR1256" s="116">
        <v>138.06543198034785</v>
      </c>
      <c r="BS1256" s="116">
        <v>28.749412980697283</v>
      </c>
      <c r="BT1256" s="116">
        <v>20.62194180050016</v>
      </c>
    </row>
    <row r="1257" spans="1:72" x14ac:dyDescent="0.3">
      <c r="A1257" s="116">
        <v>2</v>
      </c>
      <c r="B1257" s="116">
        <v>18</v>
      </c>
      <c r="C1257" s="116">
        <v>950</v>
      </c>
      <c r="E1257" s="116">
        <v>30.977979531922902</v>
      </c>
      <c r="F1257" s="116">
        <v>12.0936972178914</v>
      </c>
      <c r="H1257" s="116">
        <v>48.007619428252397</v>
      </c>
      <c r="I1257" s="116">
        <v>4.4475788161035004</v>
      </c>
      <c r="J1257" s="116">
        <v>0.86008605622150902</v>
      </c>
      <c r="K1257" s="116">
        <v>3.6130389496082902</v>
      </c>
      <c r="Q1257" s="160">
        <v>65.157438972671002</v>
      </c>
      <c r="R1257" s="160">
        <v>17.070171101671299</v>
      </c>
      <c r="S1257" s="160">
        <v>0.51930856858169505</v>
      </c>
      <c r="T1257" s="160">
        <v>0.155310381905849</v>
      </c>
      <c r="U1257" s="160">
        <v>3.1642083838698398</v>
      </c>
      <c r="V1257" s="160">
        <v>6.0083365257023598</v>
      </c>
      <c r="W1257" s="160">
        <v>1.4683807595982199</v>
      </c>
      <c r="X1257" s="164">
        <v>4.0918109873261814</v>
      </c>
      <c r="Z1257" s="116">
        <v>2.5280903521115723E-3</v>
      </c>
      <c r="AA1257" s="116">
        <v>8.5686864190824014E-3</v>
      </c>
      <c r="AB1257" s="116">
        <v>2.1730857771746197E-2</v>
      </c>
      <c r="AC1257" s="116">
        <v>2.3912125004530882E-2</v>
      </c>
      <c r="AD1257" s="116">
        <v>1.1311034615753852E-2</v>
      </c>
      <c r="AE1257" s="116">
        <v>0.92002796443025847</v>
      </c>
      <c r="AF1257" s="116">
        <v>1.2289191095955219</v>
      </c>
      <c r="AG1257" s="116">
        <v>1.1019076607052725E-2</v>
      </c>
      <c r="AH1257" s="116">
        <v>1.8473127161493182E-2</v>
      </c>
      <c r="AI1257" s="116">
        <v>0.10298394619465868</v>
      </c>
      <c r="AJ1257" s="116">
        <v>8.4723716045005393E-2</v>
      </c>
      <c r="AK1257" s="116">
        <v>0.45143301059023933</v>
      </c>
      <c r="AL1257" s="116">
        <v>0.2732052264761205</v>
      </c>
      <c r="AM1257" s="116">
        <v>0.38823424332886219</v>
      </c>
      <c r="AN1257" s="116">
        <v>0.52522288751951085</v>
      </c>
      <c r="AO1257" s="116">
        <v>2.2712259678998166</v>
      </c>
      <c r="AP1257" s="116">
        <v>1.5683783263805338</v>
      </c>
      <c r="AQ1257" s="116">
        <v>3.7726570066044967</v>
      </c>
      <c r="AR1257" s="116">
        <v>4.6537374581350361</v>
      </c>
      <c r="AS1257" s="116">
        <v>5.4993966877396847</v>
      </c>
      <c r="AT1257" s="116">
        <v>5.6962540249842739</v>
      </c>
      <c r="AV1257" s="116">
        <v>22.502226073356066</v>
      </c>
      <c r="AW1257" s="116">
        <v>390.40960677674445</v>
      </c>
      <c r="AX1257" s="116">
        <v>1.2623973873272714</v>
      </c>
      <c r="AY1257" s="116">
        <v>0.60610574989740318</v>
      </c>
      <c r="AZ1257" s="116">
        <v>12285.176122355053</v>
      </c>
      <c r="BA1257" s="116">
        <v>1.1430970296431007</v>
      </c>
      <c r="BB1257" s="116">
        <v>6.2175203531032293E-2</v>
      </c>
      <c r="BC1257" s="116">
        <v>12.287900416530899</v>
      </c>
      <c r="BD1257" s="116">
        <v>31.31488528236865</v>
      </c>
      <c r="BE1257" s="116">
        <v>749.76796553212444</v>
      </c>
      <c r="BF1257" s="116">
        <v>22.402783166290408</v>
      </c>
      <c r="BG1257" s="116">
        <v>4.0233807973808577</v>
      </c>
      <c r="BH1257" s="116">
        <v>2.9697910288631952</v>
      </c>
      <c r="BI1257" s="116">
        <v>90.004807850450106</v>
      </c>
      <c r="BJ1257" s="116">
        <v>1.3386895905400136</v>
      </c>
      <c r="BK1257" s="116">
        <v>2714.4175165411893</v>
      </c>
      <c r="BL1257" s="116">
        <v>2.1906100752476179</v>
      </c>
      <c r="BM1257" s="116">
        <v>1.1291314981804621</v>
      </c>
      <c r="BN1257" s="116">
        <v>5.7071735843163642</v>
      </c>
      <c r="BO1257" s="116">
        <v>0.48823861280717945</v>
      </c>
      <c r="BP1257" s="116">
        <v>0.46611424700899312</v>
      </c>
      <c r="BQ1257" s="116">
        <v>18.385095097800026</v>
      </c>
      <c r="BR1257" s="116">
        <v>131.37290367206094</v>
      </c>
      <c r="BS1257" s="116">
        <v>26.362421864126841</v>
      </c>
      <c r="BT1257" s="116">
        <v>18.90975407975343</v>
      </c>
    </row>
    <row r="1258" spans="1:72" x14ac:dyDescent="0.3">
      <c r="A1258" s="116">
        <v>2</v>
      </c>
      <c r="B1258" s="116">
        <v>18.000000000000199</v>
      </c>
      <c r="C1258" s="116">
        <v>960</v>
      </c>
      <c r="E1258" s="116">
        <v>32.236491739927203</v>
      </c>
      <c r="F1258" s="116">
        <v>11.9557149427397</v>
      </c>
      <c r="H1258" s="116">
        <v>48.024366527963103</v>
      </c>
      <c r="I1258" s="116">
        <v>4.1900654396152897</v>
      </c>
      <c r="J1258" s="116">
        <v>0.86008606536617305</v>
      </c>
      <c r="K1258" s="116">
        <v>2.73327528438847</v>
      </c>
      <c r="Q1258" s="160">
        <v>65.266881912769506</v>
      </c>
      <c r="R1258" s="160">
        <v>17.104900855467299</v>
      </c>
      <c r="S1258" s="160">
        <v>0.57087712722635697</v>
      </c>
      <c r="T1258" s="160">
        <v>0.167953506926657</v>
      </c>
      <c r="U1258" s="160">
        <v>3.25763982166028</v>
      </c>
      <c r="V1258" s="160">
        <v>6.00328165718956</v>
      </c>
      <c r="W1258" s="160">
        <v>1.42369535680881</v>
      </c>
      <c r="X1258" s="164">
        <v>4.2166897774014087</v>
      </c>
      <c r="Z1258" s="116">
        <v>2.4478865401522153E-3</v>
      </c>
      <c r="AA1258" s="116">
        <v>7.5541467884201298E-3</v>
      </c>
      <c r="AB1258" s="116">
        <v>2.072966057051329E-2</v>
      </c>
      <c r="AC1258" s="116">
        <v>2.3007864074215682E-2</v>
      </c>
      <c r="AD1258" s="116">
        <v>9.0270633730652923E-3</v>
      </c>
      <c r="AE1258" s="116">
        <v>0.9199504463360807</v>
      </c>
      <c r="AF1258" s="116">
        <v>1.2288174749916643</v>
      </c>
      <c r="AG1258" s="116">
        <v>9.8429473375190243E-3</v>
      </c>
      <c r="AH1258" s="116">
        <v>1.7399067945909633E-2</v>
      </c>
      <c r="AI1258" s="116">
        <v>8.2190580975204333E-2</v>
      </c>
      <c r="AJ1258" s="116">
        <v>8.3508656690736982E-2</v>
      </c>
      <c r="AK1258" s="116">
        <v>0.45000506132172385</v>
      </c>
      <c r="AL1258" s="116">
        <v>0.27258856392353964</v>
      </c>
      <c r="AM1258" s="116">
        <v>0.38719866586071605</v>
      </c>
      <c r="AN1258" s="116">
        <v>0.51225677280107829</v>
      </c>
      <c r="AO1258" s="116">
        <v>2.2686744297200123</v>
      </c>
      <c r="AP1258" s="116">
        <v>1.5669861665791189</v>
      </c>
      <c r="AQ1258" s="116">
        <v>3.7716875600051321</v>
      </c>
      <c r="AR1258" s="116">
        <v>4.6533756610698935</v>
      </c>
      <c r="AS1258" s="116">
        <v>5.4990217800147958</v>
      </c>
      <c r="AT1258" s="116">
        <v>5.6965275741286288</v>
      </c>
      <c r="AV1258" s="116">
        <v>21.634220553755068</v>
      </c>
      <c r="AW1258" s="116">
        <v>376.35441141292245</v>
      </c>
      <c r="AX1258" s="116">
        <v>1.2187434563659201</v>
      </c>
      <c r="AY1258" s="116">
        <v>0.58517367127549103</v>
      </c>
      <c r="AZ1258" s="116">
        <v>11877.702065256506</v>
      </c>
      <c r="BA1258" s="116">
        <v>1.1419440539491346</v>
      </c>
      <c r="BB1258" s="116">
        <v>6.2333990188326457E-2</v>
      </c>
      <c r="BC1258" s="116">
        <v>11.852848028456187</v>
      </c>
      <c r="BD1258" s="116">
        <v>30.225481833161954</v>
      </c>
      <c r="BE1258" s="116">
        <v>755.32341215975396</v>
      </c>
      <c r="BF1258" s="116">
        <v>21.770491825065456</v>
      </c>
      <c r="BG1258" s="116">
        <v>3.9853077053200692</v>
      </c>
      <c r="BH1258" s="116">
        <v>2.9186687814146257</v>
      </c>
      <c r="BI1258" s="116">
        <v>88.927756045731513</v>
      </c>
      <c r="BJ1258" s="116">
        <v>1.3443107198518447</v>
      </c>
      <c r="BK1258" s="116">
        <v>2740.2926602386087</v>
      </c>
      <c r="BL1258" s="116">
        <v>2.203423340211891</v>
      </c>
      <c r="BM1258" s="116">
        <v>1.1430784211324048</v>
      </c>
      <c r="BN1258" s="116">
        <v>5.7830817515460806</v>
      </c>
      <c r="BO1258" s="116">
        <v>0.49509780366677458</v>
      </c>
      <c r="BP1258" s="116">
        <v>0.47268020199335009</v>
      </c>
      <c r="BQ1258" s="116">
        <v>18.319765035080188</v>
      </c>
      <c r="BR1258" s="116">
        <v>130.60915349464352</v>
      </c>
      <c r="BS1258" s="116">
        <v>25.075829236069715</v>
      </c>
      <c r="BT1258" s="116">
        <v>17.986881730514142</v>
      </c>
    </row>
    <row r="1259" spans="1:72" x14ac:dyDescent="0.3">
      <c r="A1259" s="116">
        <v>2</v>
      </c>
      <c r="B1259" s="116">
        <v>18</v>
      </c>
      <c r="C1259" s="116">
        <v>970</v>
      </c>
      <c r="E1259" s="116">
        <v>33.360843941962997</v>
      </c>
      <c r="F1259" s="116">
        <v>12.074830655948301</v>
      </c>
      <c r="H1259" s="116">
        <v>47.401265398741501</v>
      </c>
      <c r="I1259" s="116">
        <v>3.7236955802585099</v>
      </c>
      <c r="J1259" s="116">
        <v>0.86008605959083195</v>
      </c>
      <c r="K1259" s="116">
        <v>2.5792783634977599</v>
      </c>
      <c r="Q1259" s="160">
        <v>65.389805849229305</v>
      </c>
      <c r="R1259" s="160">
        <v>17.0974814723807</v>
      </c>
      <c r="S1259" s="160">
        <v>0.63277262680548896</v>
      </c>
      <c r="T1259" s="160">
        <v>0.18027716101328201</v>
      </c>
      <c r="U1259" s="160">
        <v>3.4115458640689802</v>
      </c>
      <c r="V1259" s="160">
        <v>5.91186924505483</v>
      </c>
      <c r="W1259" s="160">
        <v>1.3805956346777399</v>
      </c>
      <c r="X1259" s="164">
        <v>4.2821149774494138</v>
      </c>
      <c r="Z1259" s="116">
        <v>2.3637461914339962E-3</v>
      </c>
      <c r="AA1259" s="116">
        <v>7.035598622883903E-3</v>
      </c>
      <c r="AB1259" s="116">
        <v>2.0618537953819648E-2</v>
      </c>
      <c r="AC1259" s="116">
        <v>2.2608552100567746E-2</v>
      </c>
      <c r="AD1259" s="116">
        <v>8.5236075640215611E-3</v>
      </c>
      <c r="AE1259" s="116">
        <v>0.91985299339108939</v>
      </c>
      <c r="AF1259" s="116">
        <v>1.2285643350553563</v>
      </c>
      <c r="AG1259" s="116">
        <v>9.5826930504102539E-3</v>
      </c>
      <c r="AH1259" s="116">
        <v>1.7148963634155457E-2</v>
      </c>
      <c r="AI1259" s="116">
        <v>7.7175112058465653E-2</v>
      </c>
      <c r="AJ1259" s="116">
        <v>8.2535655669271582E-2</v>
      </c>
      <c r="AK1259" s="116">
        <v>0.44467079162523071</v>
      </c>
      <c r="AL1259" s="116">
        <v>0.27024826601142565</v>
      </c>
      <c r="AM1259" s="116">
        <v>0.38169943670096401</v>
      </c>
      <c r="AN1259" s="116">
        <v>0.50463050789817598</v>
      </c>
      <c r="AO1259" s="116">
        <v>2.2610889758492814</v>
      </c>
      <c r="AP1259" s="116">
        <v>1.5476333050093052</v>
      </c>
      <c r="AQ1259" s="116">
        <v>3.7240605311484405</v>
      </c>
      <c r="AR1259" s="116">
        <v>4.5945028131237171</v>
      </c>
      <c r="AS1259" s="116">
        <v>5.4292440760140472</v>
      </c>
      <c r="AT1259" s="116">
        <v>5.6241865596244613</v>
      </c>
      <c r="AV1259" s="116">
        <v>20.913909818749975</v>
      </c>
      <c r="AW1259" s="116">
        <v>364.3249433251558</v>
      </c>
      <c r="AX1259" s="116">
        <v>1.1803708617511359</v>
      </c>
      <c r="AY1259" s="116">
        <v>0.5671846310105616</v>
      </c>
      <c r="AZ1259" s="116">
        <v>11499.390651291797</v>
      </c>
      <c r="BA1259" s="116">
        <v>1.140936613081948</v>
      </c>
      <c r="BB1259" s="116">
        <v>6.2482285520127738E-2</v>
      </c>
      <c r="BC1259" s="116">
        <v>11.470781713777113</v>
      </c>
      <c r="BD1259" s="116">
        <v>29.272276931072625</v>
      </c>
      <c r="BE1259" s="116">
        <v>741.63642484359559</v>
      </c>
      <c r="BF1259" s="116">
        <v>21.229537412827284</v>
      </c>
      <c r="BG1259" s="116">
        <v>3.9686741299240174</v>
      </c>
      <c r="BH1259" s="116">
        <v>2.8810612095501376</v>
      </c>
      <c r="BI1259" s="116">
        <v>88.439928096717722</v>
      </c>
      <c r="BJ1259" s="116">
        <v>1.3435042554821466</v>
      </c>
      <c r="BK1259" s="116">
        <v>2769.0586922154894</v>
      </c>
      <c r="BL1259" s="116">
        <v>2.2345333814436481</v>
      </c>
      <c r="BM1259" s="116">
        <v>1.1686181145117605</v>
      </c>
      <c r="BN1259" s="116">
        <v>5.9198673691248436</v>
      </c>
      <c r="BO1259" s="116">
        <v>0.50726148523380565</v>
      </c>
      <c r="BP1259" s="116">
        <v>0.48437849963783564</v>
      </c>
      <c r="BQ1259" s="116">
        <v>18.260161317473131</v>
      </c>
      <c r="BR1259" s="116">
        <v>125.27922985430575</v>
      </c>
      <c r="BS1259" s="116">
        <v>23.681442760885727</v>
      </c>
      <c r="BT1259" s="116">
        <v>16.986688900213395</v>
      </c>
    </row>
    <row r="1260" spans="1:72" x14ac:dyDescent="0.3">
      <c r="A1260" s="116">
        <v>2</v>
      </c>
      <c r="B1260" s="116">
        <v>17.999999999999901</v>
      </c>
      <c r="C1260" s="116">
        <v>980</v>
      </c>
      <c r="E1260" s="116">
        <v>35.186407406624099</v>
      </c>
      <c r="F1260" s="116">
        <v>11.947238636277399</v>
      </c>
      <c r="H1260" s="116">
        <v>47.295424873462203</v>
      </c>
      <c r="I1260" s="116">
        <v>3.3142629388215799</v>
      </c>
      <c r="J1260" s="116">
        <v>0.86008606897305195</v>
      </c>
      <c r="K1260" s="116">
        <v>1.3965800758417399</v>
      </c>
      <c r="Q1260" s="160">
        <v>65.485771391857</v>
      </c>
      <c r="R1260" s="160">
        <v>17.1485529953125</v>
      </c>
      <c r="S1260" s="160">
        <v>0.72801530153467198</v>
      </c>
      <c r="T1260" s="160">
        <v>0.20595307792169701</v>
      </c>
      <c r="U1260" s="160">
        <v>3.5516778122803898</v>
      </c>
      <c r="V1260" s="160">
        <v>5.8733341581225904</v>
      </c>
      <c r="W1260" s="160">
        <v>1.3221135273618101</v>
      </c>
      <c r="X1260" s="164">
        <v>4.4423826218936275</v>
      </c>
      <c r="Z1260" s="116">
        <v>2.2487999388768622E-3</v>
      </c>
      <c r="AA1260" s="116">
        <v>5.6220247366849767E-3</v>
      </c>
      <c r="AB1260" s="116">
        <v>1.9317491921727856E-2</v>
      </c>
      <c r="AC1260" s="116">
        <v>2.1358415318580289E-2</v>
      </c>
      <c r="AD1260" s="116">
        <v>5.4385920300568432E-3</v>
      </c>
      <c r="AE1260" s="116">
        <v>0.91973357995306115</v>
      </c>
      <c r="AF1260" s="116">
        <v>1.228387436730821</v>
      </c>
      <c r="AG1260" s="116">
        <v>8.0018875033876571E-3</v>
      </c>
      <c r="AH1260" s="116">
        <v>1.571240496627414E-2</v>
      </c>
      <c r="AI1260" s="116">
        <v>4.9025227605763541E-2</v>
      </c>
      <c r="AJ1260" s="116">
        <v>8.0782830125722724E-2</v>
      </c>
      <c r="AK1260" s="116">
        <v>0.44178584670006593</v>
      </c>
      <c r="AL1260" s="116">
        <v>0.26902784648358802</v>
      </c>
      <c r="AM1260" s="116">
        <v>0.37932892782264049</v>
      </c>
      <c r="AN1260" s="116">
        <v>0.4862116630578337</v>
      </c>
      <c r="AO1260" s="116">
        <v>2.256338917111044</v>
      </c>
      <c r="AP1260" s="116">
        <v>1.5419642471490058</v>
      </c>
      <c r="AQ1260" s="116">
        <v>3.7131932646805512</v>
      </c>
      <c r="AR1260" s="116">
        <v>4.5821308605683857</v>
      </c>
      <c r="AS1260" s="116">
        <v>5.4146297227156666</v>
      </c>
      <c r="AT1260" s="116">
        <v>5.6098976329995081</v>
      </c>
      <c r="AV1260" s="116">
        <v>19.840281370846316</v>
      </c>
      <c r="AW1260" s="116">
        <v>346.68708188464348</v>
      </c>
      <c r="AX1260" s="116">
        <v>1.1251852743736814</v>
      </c>
      <c r="AY1260" s="116">
        <v>0.54076827301425967</v>
      </c>
      <c r="AZ1260" s="116">
        <v>10978.422995732526</v>
      </c>
      <c r="BA1260" s="116">
        <v>1.1392688083603262</v>
      </c>
      <c r="BB1260" s="116">
        <v>6.2715622223179557E-2</v>
      </c>
      <c r="BC1260" s="116">
        <v>10.922828165638121</v>
      </c>
      <c r="BD1260" s="116">
        <v>27.89686515193906</v>
      </c>
      <c r="BE1260" s="116">
        <v>744.33936669970785</v>
      </c>
      <c r="BF1260" s="116">
        <v>20.409560330920826</v>
      </c>
      <c r="BG1260" s="116">
        <v>3.9172590103608464</v>
      </c>
      <c r="BH1260" s="116">
        <v>2.81245476197418</v>
      </c>
      <c r="BI1260" s="116">
        <v>86.997142722291457</v>
      </c>
      <c r="BJ1260" s="116">
        <v>1.3493348039122719</v>
      </c>
      <c r="BK1260" s="116">
        <v>2808.8950641524157</v>
      </c>
      <c r="BL1260" s="116">
        <v>2.2571417273506169</v>
      </c>
      <c r="BM1260" s="116">
        <v>1.1926693846486631</v>
      </c>
      <c r="BN1260" s="116">
        <v>6.0511043723410181</v>
      </c>
      <c r="BO1260" s="116">
        <v>0.51912835540389579</v>
      </c>
      <c r="BP1260" s="116">
        <v>0.49575706792075347</v>
      </c>
      <c r="BQ1260" s="116">
        <v>18.165630316257229</v>
      </c>
      <c r="BR1260" s="116">
        <v>123.0088461375757</v>
      </c>
      <c r="BS1260" s="116">
        <v>22.032622170066833</v>
      </c>
      <c r="BT1260" s="116">
        <v>15.803990586123891</v>
      </c>
    </row>
    <row r="1261" spans="1:72" x14ac:dyDescent="0.3">
      <c r="A1261" s="116">
        <v>2</v>
      </c>
      <c r="B1261" s="116">
        <v>17.999999999999801</v>
      </c>
      <c r="C1261" s="116">
        <v>989.99999999999</v>
      </c>
      <c r="E1261" s="116">
        <v>35.825825294947798</v>
      </c>
      <c r="F1261" s="116">
        <v>12.0465929141227</v>
      </c>
      <c r="H1261" s="116">
        <v>46.852822835410102</v>
      </c>
      <c r="I1261" s="116">
        <v>3.0559857892042701</v>
      </c>
      <c r="J1261" s="116">
        <v>0.86008604209119199</v>
      </c>
      <c r="K1261" s="116">
        <v>1.35868712422389</v>
      </c>
      <c r="Q1261" s="160">
        <v>65.483972165724495</v>
      </c>
      <c r="R1261" s="160">
        <v>17.1544322580563</v>
      </c>
      <c r="S1261" s="160">
        <v>0.80688967499225095</v>
      </c>
      <c r="T1261" s="160">
        <v>0.22263293241197901</v>
      </c>
      <c r="U1261" s="160">
        <v>3.64301132618789</v>
      </c>
      <c r="V1261" s="160">
        <v>5.80603797727691</v>
      </c>
      <c r="W1261" s="160">
        <v>1.2999000961976801</v>
      </c>
      <c r="X1261" s="164">
        <v>4.4665263078755606</v>
      </c>
      <c r="Z1261" s="116">
        <v>2.2058066328923603E-3</v>
      </c>
      <c r="AA1261" s="116">
        <v>5.3780296457726405E-3</v>
      </c>
      <c r="AB1261" s="116">
        <v>1.9328381916566831E-2</v>
      </c>
      <c r="AC1261" s="116">
        <v>2.1162802169315386E-2</v>
      </c>
      <c r="AD1261" s="116">
        <v>5.2792362650689031E-3</v>
      </c>
      <c r="AE1261" s="116">
        <v>0.91967108451590152</v>
      </c>
      <c r="AF1261" s="116">
        <v>1.2282174419611416</v>
      </c>
      <c r="AG1261" s="116">
        <v>7.9214688357845623E-3</v>
      </c>
      <c r="AH1261" s="116">
        <v>1.5631597584918371E-2</v>
      </c>
      <c r="AI1261" s="116">
        <v>4.7325437703761075E-2</v>
      </c>
      <c r="AJ1261" s="116">
        <v>8.0204684724061309E-2</v>
      </c>
      <c r="AK1261" s="116">
        <v>0.43814100932991651</v>
      </c>
      <c r="AL1261" s="116">
        <v>0.26744378503930655</v>
      </c>
      <c r="AM1261" s="116">
        <v>0.37569203034926874</v>
      </c>
      <c r="AN1261" s="116">
        <v>0.48190165283796454</v>
      </c>
      <c r="AO1261" s="116">
        <v>2.2512112481354349</v>
      </c>
      <c r="AP1261" s="116">
        <v>1.5283883867339438</v>
      </c>
      <c r="AQ1261" s="116">
        <v>3.6795742940271787</v>
      </c>
      <c r="AR1261" s="116">
        <v>4.540492637615424</v>
      </c>
      <c r="AS1261" s="116">
        <v>5.3652717362235203</v>
      </c>
      <c r="AT1261" s="116">
        <v>5.5586804982861402</v>
      </c>
      <c r="AV1261" s="116">
        <v>19.489881616771033</v>
      </c>
      <c r="AW1261" s="116">
        <v>340.74299918990414</v>
      </c>
      <c r="AX1261" s="116">
        <v>1.1061287877179178</v>
      </c>
      <c r="AY1261" s="116">
        <v>0.53185035547669357</v>
      </c>
      <c r="AZ1261" s="116">
        <v>10788.476249977561</v>
      </c>
      <c r="BA1261" s="116">
        <v>1.1387004867057984</v>
      </c>
      <c r="BB1261" s="116">
        <v>6.2801476830076725E-2</v>
      </c>
      <c r="BC1261" s="116">
        <v>10.733695119023121</v>
      </c>
      <c r="BD1261" s="116">
        <v>27.424063050300227</v>
      </c>
      <c r="BE1261" s="116">
        <v>734.78227754515797</v>
      </c>
      <c r="BF1261" s="116">
        <v>20.135262718015902</v>
      </c>
      <c r="BG1261" s="116">
        <v>3.9097221403489146</v>
      </c>
      <c r="BH1261" s="116">
        <v>2.7930425584727625</v>
      </c>
      <c r="BI1261" s="116">
        <v>86.759859356215884</v>
      </c>
      <c r="BJ1261" s="116">
        <v>1.3482849918420088</v>
      </c>
      <c r="BK1261" s="116">
        <v>2826.5370140553596</v>
      </c>
      <c r="BL1261" s="116">
        <v>2.277668070373795</v>
      </c>
      <c r="BM1261" s="116">
        <v>1.2097390885297232</v>
      </c>
      <c r="BN1261" s="116">
        <v>6.1428779675469318</v>
      </c>
      <c r="BO1261" s="116">
        <v>0.52730890459145996</v>
      </c>
      <c r="BP1261" s="116">
        <v>0.50363067696185193</v>
      </c>
      <c r="BQ1261" s="116">
        <v>18.131746961728371</v>
      </c>
      <c r="BR1261" s="116">
        <v>119.61531409659152</v>
      </c>
      <c r="BS1261" s="116">
        <v>21.312631676398372</v>
      </c>
      <c r="BT1261" s="116">
        <v>15.287541708808959</v>
      </c>
    </row>
    <row r="1262" spans="1:72" x14ac:dyDescent="0.3">
      <c r="A1262" s="116">
        <v>2</v>
      </c>
      <c r="B1262" s="116">
        <v>18.0000000000014</v>
      </c>
      <c r="C1262" s="116">
        <v>999.99999999988995</v>
      </c>
      <c r="E1262" s="116">
        <v>37.916586894909898</v>
      </c>
      <c r="F1262" s="116">
        <v>11.8579271762733</v>
      </c>
      <c r="H1262" s="116">
        <v>46.656378469566597</v>
      </c>
      <c r="I1262" s="116">
        <v>2.6344708563253101</v>
      </c>
      <c r="J1262" s="116">
        <v>0.86008606557451195</v>
      </c>
      <c r="K1262" s="116">
        <v>7.4550537350345197E-2</v>
      </c>
      <c r="Q1262" s="160">
        <v>65.465252409003398</v>
      </c>
      <c r="R1262" s="160">
        <v>17.221090155741301</v>
      </c>
      <c r="S1262" s="160">
        <v>0.95263874034677298</v>
      </c>
      <c r="T1262" s="160">
        <v>0.26239481955134197</v>
      </c>
      <c r="U1262" s="160">
        <v>3.8288589903065202</v>
      </c>
      <c r="V1262" s="160">
        <v>5.7554462939147104</v>
      </c>
      <c r="W1262" s="160">
        <v>1.2390547059641099</v>
      </c>
      <c r="X1262" s="164">
        <v>4.6450300105485587</v>
      </c>
      <c r="Z1262" s="116">
        <v>2.0797943813467752E-3</v>
      </c>
      <c r="AA1262" s="116">
        <v>3.8570045748364968E-3</v>
      </c>
      <c r="AB1262" s="116">
        <v>1.7859570167242857E-2</v>
      </c>
      <c r="AC1262" s="116">
        <v>1.9771517286800936E-2</v>
      </c>
      <c r="AD1262" s="116">
        <v>1.9321367428986943E-3</v>
      </c>
      <c r="AE1262" s="116">
        <v>0.91952570522474486</v>
      </c>
      <c r="AF1262" s="116">
        <v>1.2279754819832704</v>
      </c>
      <c r="AG1262" s="116">
        <v>6.1904222387093285E-3</v>
      </c>
      <c r="AH1262" s="116">
        <v>1.4034061619600333E-2</v>
      </c>
      <c r="AI1262" s="116">
        <v>1.681707358423094E-2</v>
      </c>
      <c r="AJ1262" s="116">
        <v>7.8135866784483102E-2</v>
      </c>
      <c r="AK1262" s="116">
        <v>0.43417925954070502</v>
      </c>
      <c r="AL1262" s="116">
        <v>0.26570827195591823</v>
      </c>
      <c r="AM1262" s="116">
        <v>0.37259674591052666</v>
      </c>
      <c r="AN1262" s="116">
        <v>0.46101453189214181</v>
      </c>
      <c r="AO1262" s="116">
        <v>2.244828381657217</v>
      </c>
      <c r="AP1262" s="116">
        <v>1.5194542966302489</v>
      </c>
      <c r="AQ1262" s="116">
        <v>3.6612143488340183</v>
      </c>
      <c r="AR1262" s="116">
        <v>4.5189862114355632</v>
      </c>
      <c r="AS1262" s="116">
        <v>5.3398853277082932</v>
      </c>
      <c r="AT1262" s="116">
        <v>5.5333155170118724</v>
      </c>
      <c r="AV1262" s="116">
        <v>18.425205987545379</v>
      </c>
      <c r="AW1262" s="116">
        <v>323.01567621262041</v>
      </c>
      <c r="AX1262" s="116">
        <v>1.0505986242837204</v>
      </c>
      <c r="AY1262" s="116">
        <v>0.50521794623663752</v>
      </c>
      <c r="AZ1262" s="116">
        <v>10257.53379451368</v>
      </c>
      <c r="BA1262" s="116">
        <v>1.1367956628150557</v>
      </c>
      <c r="BB1262" s="116">
        <v>6.3072243838988282E-2</v>
      </c>
      <c r="BC1262" s="116">
        <v>10.182525839266718</v>
      </c>
      <c r="BD1262" s="116">
        <v>26.039068842559761</v>
      </c>
      <c r="BE1262" s="116">
        <v>732.93871347046263</v>
      </c>
      <c r="BF1262" s="116">
        <v>19.290336264445997</v>
      </c>
      <c r="BG1262" s="116">
        <v>3.8537476721490411</v>
      </c>
      <c r="BH1262" s="116">
        <v>2.7199550803411392</v>
      </c>
      <c r="BI1262" s="116">
        <v>85.177948357710775</v>
      </c>
      <c r="BJ1262" s="116">
        <v>1.3526117066976677</v>
      </c>
      <c r="BK1262" s="116">
        <v>2874.5632753526706</v>
      </c>
      <c r="BL1262" s="116">
        <v>2.3062469797394418</v>
      </c>
      <c r="BM1262" s="116">
        <v>1.2404923716811025</v>
      </c>
      <c r="BN1262" s="116">
        <v>6.3114131373225524</v>
      </c>
      <c r="BO1262" s="116">
        <v>0.54258545539932046</v>
      </c>
      <c r="BP1262" s="116">
        <v>0.5182940497148445</v>
      </c>
      <c r="BQ1262" s="116">
        <v>18.023707317549757</v>
      </c>
      <c r="BR1262" s="116">
        <v>116.12909779843571</v>
      </c>
      <c r="BS1262" s="116">
        <v>19.646233339682272</v>
      </c>
      <c r="BT1262" s="116">
        <v>14.092234885004162</v>
      </c>
    </row>
    <row r="1263" spans="1:72" x14ac:dyDescent="0.3">
      <c r="X1263" s="164"/>
    </row>
    <row r="1264" spans="1:72" x14ac:dyDescent="0.3">
      <c r="A1264" s="116">
        <v>2</v>
      </c>
      <c r="B1264" s="116">
        <v>19</v>
      </c>
      <c r="C1264" s="116">
        <v>600</v>
      </c>
      <c r="F1264" s="116">
        <v>0.71606579731703801</v>
      </c>
      <c r="G1264" s="116">
        <v>34.524298587788202</v>
      </c>
      <c r="H1264" s="116">
        <v>26.934400616784199</v>
      </c>
      <c r="I1264" s="116">
        <v>10.907955688215701</v>
      </c>
      <c r="M1264" s="116">
        <v>1.8750242516908799</v>
      </c>
      <c r="O1264" s="116">
        <v>20.301856980724001</v>
      </c>
      <c r="X1264" s="164"/>
      <c r="Z1264" s="116">
        <v>3.1609728010680668E-2</v>
      </c>
      <c r="AA1264" s="116">
        <v>0.13614613411784696</v>
      </c>
      <c r="AB1264" s="116">
        <v>31.696631797442837</v>
      </c>
      <c r="AC1264" s="116">
        <v>0.29254824445366373</v>
      </c>
      <c r="AD1264" s="116">
        <v>0.13200065076258879</v>
      </c>
      <c r="AE1264" s="116">
        <v>0.36741740371427106</v>
      </c>
      <c r="AF1264" s="116">
        <v>0.31194025459041785</v>
      </c>
      <c r="AG1264" s="116">
        <v>0.61819263951218528</v>
      </c>
      <c r="AH1264" s="116">
        <v>0.83636112697739617</v>
      </c>
      <c r="AI1264" s="116">
        <v>0.62815942592338414</v>
      </c>
      <c r="AJ1264" s="116">
        <v>1.4057746491466785</v>
      </c>
      <c r="AK1264" s="116">
        <v>2.0763558578361305</v>
      </c>
      <c r="AL1264" s="116">
        <v>2.4535734612924496</v>
      </c>
      <c r="AM1264" s="116">
        <v>0.4138496517881281</v>
      </c>
      <c r="AN1264" s="116">
        <v>1.8940309544067555</v>
      </c>
      <c r="AO1264" s="116">
        <v>3.0606671793245717</v>
      </c>
      <c r="AP1264" s="116">
        <v>2.8958754343092794</v>
      </c>
      <c r="AQ1264" s="116">
        <v>4.028953643632506</v>
      </c>
      <c r="AR1264" s="116">
        <v>4.3746990549039682</v>
      </c>
      <c r="AS1264" s="116">
        <v>4.6810478647523617</v>
      </c>
      <c r="AT1264" s="116">
        <v>4.4324638541771115</v>
      </c>
      <c r="AV1264" s="116">
        <v>221.76717236008415</v>
      </c>
      <c r="AW1264" s="116">
        <v>905.27726548089743</v>
      </c>
      <c r="AX1264" s="116">
        <v>1.2935128332250028E-2</v>
      </c>
      <c r="AY1264" s="116">
        <v>0.67600086870234966</v>
      </c>
      <c r="AZ1264" s="116">
        <v>29557.513371788482</v>
      </c>
      <c r="BA1264" s="116">
        <v>2.9394361537644582</v>
      </c>
      <c r="BB1264" s="116">
        <v>0.23081077323174584</v>
      </c>
      <c r="BC1264" s="116">
        <v>6.3087130948008099</v>
      </c>
      <c r="BD1264" s="116">
        <v>12.076123189155545</v>
      </c>
      <c r="BE1264" s="116">
        <v>454.59426707534436</v>
      </c>
      <c r="BF1264" s="116">
        <v>5.8686504305706793</v>
      </c>
      <c r="BG1264" s="116">
        <v>1.2040325315937748</v>
      </c>
      <c r="BH1264" s="116">
        <v>0.60320182922927124</v>
      </c>
      <c r="BI1264" s="116">
        <v>125.64949559658346</v>
      </c>
      <c r="BJ1264" s="116">
        <v>0.47517702807655338</v>
      </c>
      <c r="BK1264" s="116">
        <v>1665.0348791892197</v>
      </c>
      <c r="BL1264" s="116">
        <v>1.0532220978377413</v>
      </c>
      <c r="BM1264" s="116">
        <v>0.81658919188599421</v>
      </c>
      <c r="BN1264" s="116">
        <v>4.5946017652273063</v>
      </c>
      <c r="BO1264" s="116">
        <v>0.42821608706324193</v>
      </c>
      <c r="BP1264" s="116">
        <v>0.44602732589390298</v>
      </c>
      <c r="BQ1264" s="116">
        <v>12.735264097976543</v>
      </c>
      <c r="BR1264" s="116">
        <v>98.940950773098052</v>
      </c>
      <c r="BS1264" s="116">
        <v>14.14423002482469</v>
      </c>
      <c r="BT1264" s="116">
        <v>10.145650228777207</v>
      </c>
    </row>
    <row r="1265" spans="1:72" x14ac:dyDescent="0.3">
      <c r="A1265" s="116">
        <v>2</v>
      </c>
      <c r="B1265" s="116">
        <v>19</v>
      </c>
      <c r="C1265" s="116">
        <v>610</v>
      </c>
      <c r="F1265" s="116">
        <v>3.1201583805005599</v>
      </c>
      <c r="G1265" s="116">
        <v>33.081038970305599</v>
      </c>
      <c r="H1265" s="116">
        <v>26.4569618204725</v>
      </c>
      <c r="I1265" s="116">
        <v>11.071736188534301</v>
      </c>
      <c r="J1265" s="116">
        <v>0.53710063649499395</v>
      </c>
      <c r="M1265" s="116">
        <v>0.55367788745296398</v>
      </c>
      <c r="O1265" s="116">
        <v>16.9501763130326</v>
      </c>
      <c r="X1265" s="164"/>
      <c r="Z1265" s="116">
        <v>2.4367382900007867E-2</v>
      </c>
      <c r="AA1265" s="116">
        <v>0.10227599861274425</v>
      </c>
      <c r="AB1265" s="116">
        <v>26.468655398766664</v>
      </c>
      <c r="AC1265" s="116">
        <v>0.24848604789552828</v>
      </c>
      <c r="AD1265" s="116">
        <v>0.11794806131495353</v>
      </c>
      <c r="AE1265" s="116">
        <v>0.88865025379826335</v>
      </c>
      <c r="AF1265" s="116">
        <v>0.96473684682332372</v>
      </c>
      <c r="AG1265" s="116">
        <v>0.48308396041109247</v>
      </c>
      <c r="AH1265" s="116">
        <v>0.64788135905902466</v>
      </c>
      <c r="AI1265" s="116">
        <v>0.52157871966296543</v>
      </c>
      <c r="AJ1265" s="116">
        <v>1.1131114011814713</v>
      </c>
      <c r="AK1265" s="116">
        <v>1.7224087173043583</v>
      </c>
      <c r="AL1265" s="116">
        <v>2.1163752471962143</v>
      </c>
      <c r="AM1265" s="116">
        <v>0.40637835302314201</v>
      </c>
      <c r="AN1265" s="116">
        <v>1.5631710881964864</v>
      </c>
      <c r="AO1265" s="116">
        <v>3.1199766648370519</v>
      </c>
      <c r="AP1265" s="116">
        <v>2.5407649171341165</v>
      </c>
      <c r="AQ1265" s="116">
        <v>3.7090721857871745</v>
      </c>
      <c r="AR1265" s="116">
        <v>4.0963839075882253</v>
      </c>
      <c r="AS1265" s="116">
        <v>4.410698457236875</v>
      </c>
      <c r="AT1265" s="116">
        <v>4.2270305883244106</v>
      </c>
      <c r="AV1265" s="116">
        <v>287.67964244521869</v>
      </c>
      <c r="AW1265" s="116">
        <v>1205.0725651349667</v>
      </c>
      <c r="AX1265" s="116">
        <v>1.5490019943329058E-2</v>
      </c>
      <c r="AY1265" s="116">
        <v>0.79587111253493814</v>
      </c>
      <c r="AZ1265" s="116">
        <v>33079.06002440882</v>
      </c>
      <c r="BA1265" s="116">
        <v>1.2153262719319224</v>
      </c>
      <c r="BB1265" s="116">
        <v>7.4630891938252578E-2</v>
      </c>
      <c r="BC1265" s="116">
        <v>8.0731308004538107</v>
      </c>
      <c r="BD1265" s="116">
        <v>15.589273960079854</v>
      </c>
      <c r="BE1265" s="116">
        <v>547.48720196758029</v>
      </c>
      <c r="BF1265" s="116">
        <v>7.4116570823399526</v>
      </c>
      <c r="BG1265" s="116">
        <v>1.4514557287614085</v>
      </c>
      <c r="BH1265" s="116">
        <v>0.69930887821557741</v>
      </c>
      <c r="BI1265" s="116">
        <v>127.95957169755732</v>
      </c>
      <c r="BJ1265" s="116">
        <v>0.5757527162547369</v>
      </c>
      <c r="BK1265" s="116">
        <v>1633.3832443683532</v>
      </c>
      <c r="BL1265" s="116">
        <v>1.2004258951435305</v>
      </c>
      <c r="BM1265" s="116">
        <v>0.88701428152489981</v>
      </c>
      <c r="BN1265" s="116">
        <v>4.9067666638291279</v>
      </c>
      <c r="BO1265" s="116">
        <v>0.45446316936745179</v>
      </c>
      <c r="BP1265" s="116">
        <v>0.46770420953676611</v>
      </c>
      <c r="BQ1265" s="116">
        <v>16.284493463342873</v>
      </c>
      <c r="BR1265" s="116">
        <v>111.5779981965423</v>
      </c>
      <c r="BS1265" s="116">
        <v>17.261189093101766</v>
      </c>
      <c r="BT1265" s="116">
        <v>12.381443653279749</v>
      </c>
    </row>
    <row r="1266" spans="1:72" x14ac:dyDescent="0.3">
      <c r="A1266" s="116">
        <v>2</v>
      </c>
      <c r="B1266" s="116">
        <v>19</v>
      </c>
      <c r="C1266" s="116">
        <v>620</v>
      </c>
      <c r="F1266" s="116">
        <v>4.5609623943742799</v>
      </c>
      <c r="G1266" s="116">
        <v>31.9486756058037</v>
      </c>
      <c r="H1266" s="116">
        <v>26.575681980476201</v>
      </c>
      <c r="I1266" s="116">
        <v>11.213956780915099</v>
      </c>
      <c r="J1266" s="116">
        <v>0.75800638163575995</v>
      </c>
      <c r="O1266" s="116">
        <v>14.7368061625482</v>
      </c>
      <c r="X1266" s="164"/>
      <c r="Z1266" s="116">
        <v>2.1065314147185651E-2</v>
      </c>
      <c r="AA1266" s="116">
        <v>8.4631491004280759E-2</v>
      </c>
      <c r="AB1266" s="116">
        <v>23.016251231070623</v>
      </c>
      <c r="AC1266" s="116">
        <v>0.21956509499881183</v>
      </c>
      <c r="AD1266" s="116">
        <v>0.11030485739026918</v>
      </c>
      <c r="AE1266" s="116">
        <v>1.0966869709723717</v>
      </c>
      <c r="AF1266" s="116">
        <v>1.2288894530613113</v>
      </c>
      <c r="AG1266" s="116">
        <v>0.40835195496509102</v>
      </c>
      <c r="AH1266" s="116">
        <v>0.54652144141275871</v>
      </c>
      <c r="AI1266" s="116">
        <v>0.45908370309717272</v>
      </c>
      <c r="AJ1266" s="116">
        <v>0.95744202450074212</v>
      </c>
      <c r="AK1266" s="116">
        <v>1.5328089035313741</v>
      </c>
      <c r="AL1266" s="116">
        <v>1.8919198334518876</v>
      </c>
      <c r="AM1266" s="116">
        <v>0.40290683668244914</v>
      </c>
      <c r="AN1266" s="116">
        <v>1.3888861790190157</v>
      </c>
      <c r="AO1266" s="116">
        <v>3.1187018938220361</v>
      </c>
      <c r="AP1266" s="116">
        <v>2.3527061761637431</v>
      </c>
      <c r="AQ1266" s="116">
        <v>3.5522082824844761</v>
      </c>
      <c r="AR1266" s="116">
        <v>3.9659168394279676</v>
      </c>
      <c r="AS1266" s="116">
        <v>4.293862948533044</v>
      </c>
      <c r="AT1266" s="116">
        <v>4.1476122696727318</v>
      </c>
      <c r="AV1266" s="116">
        <v>332.77452930539579</v>
      </c>
      <c r="AW1266" s="116">
        <v>1456.3137023518334</v>
      </c>
      <c r="AX1266" s="116">
        <v>1.7813500377790604E-2</v>
      </c>
      <c r="AY1266" s="116">
        <v>0.90070267038162055</v>
      </c>
      <c r="AZ1266" s="116">
        <v>35371.162180063613</v>
      </c>
      <c r="BA1266" s="116">
        <v>0.98478419876040268</v>
      </c>
      <c r="BB1266" s="116">
        <v>5.8588810559618211E-2</v>
      </c>
      <c r="BC1266" s="116">
        <v>9.5505848633280106</v>
      </c>
      <c r="BD1266" s="116">
        <v>18.480519216028352</v>
      </c>
      <c r="BE1266" s="116">
        <v>622.01657760364208</v>
      </c>
      <c r="BF1266" s="116">
        <v>8.6167097211990047</v>
      </c>
      <c r="BG1266" s="116">
        <v>1.6309926137826802</v>
      </c>
      <c r="BH1266" s="116">
        <v>0.78227416079236167</v>
      </c>
      <c r="BI1266" s="116">
        <v>129.06209392764356</v>
      </c>
      <c r="BJ1266" s="116">
        <v>0.6480012643193549</v>
      </c>
      <c r="BK1266" s="116">
        <v>1634.0508906158057</v>
      </c>
      <c r="BL1266" s="116">
        <v>1.2963794760692322</v>
      </c>
      <c r="BM1266" s="116">
        <v>0.9261844290557526</v>
      </c>
      <c r="BN1266" s="116">
        <v>5.068184940282098</v>
      </c>
      <c r="BO1266" s="116">
        <v>0.46682905906086686</v>
      </c>
      <c r="BP1266" s="116">
        <v>0.47665979157593619</v>
      </c>
      <c r="BQ1266" s="116">
        <v>16.808400603359509</v>
      </c>
      <c r="BR1266" s="116">
        <v>122.72965271251927</v>
      </c>
      <c r="BS1266" s="116">
        <v>20.036481012488583</v>
      </c>
      <c r="BT1266" s="116">
        <v>14.372159376046664</v>
      </c>
    </row>
    <row r="1267" spans="1:72" x14ac:dyDescent="0.3">
      <c r="A1267" s="116">
        <v>2</v>
      </c>
      <c r="B1267" s="116">
        <v>19</v>
      </c>
      <c r="C1267" s="116">
        <v>630</v>
      </c>
      <c r="F1267" s="116">
        <v>5.9295467274512497</v>
      </c>
      <c r="G1267" s="116">
        <v>30.6862465554957</v>
      </c>
      <c r="H1267" s="116">
        <v>26.7759092317084</v>
      </c>
      <c r="I1267" s="116">
        <v>11.5511468705445</v>
      </c>
      <c r="J1267" s="116">
        <v>0.75157340075519496</v>
      </c>
      <c r="O1267" s="116">
        <v>10.993990603240499</v>
      </c>
      <c r="X1267" s="164"/>
      <c r="Z1267" s="116">
        <v>2.0404388703896392E-2</v>
      </c>
      <c r="AA1267" s="116">
        <v>6.9135681217698586E-2</v>
      </c>
      <c r="AB1267" s="116">
        <v>17.178220448469489</v>
      </c>
      <c r="AC1267" s="116">
        <v>0.17121900420867664</v>
      </c>
      <c r="AD1267" s="116">
        <v>0.10606912366829777</v>
      </c>
      <c r="AE1267" s="116">
        <v>1.0714356506634735</v>
      </c>
      <c r="AF1267" s="116">
        <v>1.207098589877118</v>
      </c>
      <c r="AG1267" s="116">
        <v>0.32804051413815799</v>
      </c>
      <c r="AH1267" s="116">
        <v>0.44900942412440487</v>
      </c>
      <c r="AI1267" s="116">
        <v>0.38087491267712681</v>
      </c>
      <c r="AJ1267" s="116">
        <v>0.81766952758293443</v>
      </c>
      <c r="AK1267" s="116">
        <v>1.3537889816542312</v>
      </c>
      <c r="AL1267" s="116">
        <v>1.5110386500801125</v>
      </c>
      <c r="AM1267" s="116">
        <v>0.39771499141953542</v>
      </c>
      <c r="AN1267" s="116">
        <v>1.2314599822716676</v>
      </c>
      <c r="AO1267" s="116">
        <v>3.0507467561038402</v>
      </c>
      <c r="AP1267" s="116">
        <v>2.1580571347021942</v>
      </c>
      <c r="AQ1267" s="116">
        <v>3.3748599051363688</v>
      </c>
      <c r="AR1267" s="116">
        <v>3.8056226175304619</v>
      </c>
      <c r="AS1267" s="116">
        <v>4.1557063888664176</v>
      </c>
      <c r="AT1267" s="116">
        <v>4.0463950529680268</v>
      </c>
      <c r="AV1267" s="116">
        <v>343.55354143304379</v>
      </c>
      <c r="AW1267" s="116">
        <v>1782.7263408586805</v>
      </c>
      <c r="AX1267" s="116">
        <v>2.3867431508979693E-2</v>
      </c>
      <c r="AY1267" s="116">
        <v>1.1550287206845129</v>
      </c>
      <c r="AZ1267" s="116">
        <v>36783.663945421322</v>
      </c>
      <c r="BA1267" s="116">
        <v>1.0079933398998093</v>
      </c>
      <c r="BB1267" s="116">
        <v>5.9646471272451304E-2</v>
      </c>
      <c r="BC1267" s="116">
        <v>11.888775416189814</v>
      </c>
      <c r="BD1267" s="116">
        <v>22.493959942367805</v>
      </c>
      <c r="BE1267" s="116">
        <v>749.74135688527554</v>
      </c>
      <c r="BF1267" s="116">
        <v>10.089650796193112</v>
      </c>
      <c r="BG1267" s="116">
        <v>1.8466688929209505</v>
      </c>
      <c r="BH1267" s="116">
        <v>0.97945873186071919</v>
      </c>
      <c r="BI1267" s="116">
        <v>130.74689443915642</v>
      </c>
      <c r="BJ1267" s="116">
        <v>0.73083982667449321</v>
      </c>
      <c r="BK1267" s="116">
        <v>1670.4492422941835</v>
      </c>
      <c r="BL1267" s="116">
        <v>1.4133082720355739</v>
      </c>
      <c r="BM1267" s="116">
        <v>0.97485528065706784</v>
      </c>
      <c r="BN1267" s="116">
        <v>5.2816587507678987</v>
      </c>
      <c r="BO1267" s="116">
        <v>0.48234880244915046</v>
      </c>
      <c r="BP1267" s="116">
        <v>0.48858304098357186</v>
      </c>
      <c r="BQ1267" s="116">
        <v>16.899463093055893</v>
      </c>
      <c r="BR1267" s="116">
        <v>141.95187388361106</v>
      </c>
      <c r="BS1267" s="116">
        <v>24.333172498694164</v>
      </c>
      <c r="BT1267" s="116">
        <v>17.454174366151932</v>
      </c>
    </row>
    <row r="1268" spans="1:72" x14ac:dyDescent="0.3">
      <c r="A1268" s="116">
        <v>2</v>
      </c>
      <c r="B1268" s="116">
        <v>19</v>
      </c>
      <c r="C1268" s="116">
        <v>640.00000000000102</v>
      </c>
      <c r="F1268" s="116">
        <v>7.7563808774020302</v>
      </c>
      <c r="G1268" s="116">
        <v>29.9405343885905</v>
      </c>
      <c r="H1268" s="116">
        <v>26.411279228303901</v>
      </c>
      <c r="I1268" s="116">
        <v>12.362000224983101</v>
      </c>
      <c r="J1268" s="116">
        <v>0.73623196815249803</v>
      </c>
      <c r="O1268" s="116">
        <v>6.4639374593455097</v>
      </c>
      <c r="X1268" s="164"/>
      <c r="Z1268" s="116">
        <v>2.012342181406003E-2</v>
      </c>
      <c r="AA1268" s="116">
        <v>5.1060377244708549E-2</v>
      </c>
      <c r="AB1268" s="116">
        <v>10.112842256503892</v>
      </c>
      <c r="AC1268" s="116">
        <v>0.11305933726937989</v>
      </c>
      <c r="AD1268" s="116">
        <v>0.10364239383626714</v>
      </c>
      <c r="AE1268" s="116">
        <v>1.0390432985541564</v>
      </c>
      <c r="AF1268" s="116">
        <v>1.172900034254388</v>
      </c>
      <c r="AG1268" s="116">
        <v>0.23340963847920654</v>
      </c>
      <c r="AH1268" s="116">
        <v>0.33543944550319454</v>
      </c>
      <c r="AI1268" s="116">
        <v>0.29060967805169019</v>
      </c>
      <c r="AJ1268" s="116">
        <v>0.65825214668070908</v>
      </c>
      <c r="AK1268" s="116">
        <v>1.1487226282554879</v>
      </c>
      <c r="AL1268" s="116">
        <v>1.0537629737774483</v>
      </c>
      <c r="AM1268" s="116">
        <v>0.39187563284426313</v>
      </c>
      <c r="AN1268" s="116">
        <v>1.0502921663808467</v>
      </c>
      <c r="AO1268" s="116">
        <v>2.979354588057201</v>
      </c>
      <c r="AP1268" s="116">
        <v>1.9238625501733255</v>
      </c>
      <c r="AQ1268" s="116">
        <v>3.1344444998945336</v>
      </c>
      <c r="AR1268" s="116">
        <v>3.5741047733037319</v>
      </c>
      <c r="AS1268" s="116">
        <v>3.9384678798427029</v>
      </c>
      <c r="AT1268" s="116">
        <v>3.8680427695248416</v>
      </c>
      <c r="AV1268" s="116">
        <v>348.35029871024142</v>
      </c>
      <c r="AW1268" s="116">
        <v>2413.809036492627</v>
      </c>
      <c r="AX1268" s="116">
        <v>4.0542509178002444E-2</v>
      </c>
      <c r="AY1268" s="116">
        <v>1.7491953532048925</v>
      </c>
      <c r="AZ1268" s="116">
        <v>37644.933270874775</v>
      </c>
      <c r="BA1268" s="116">
        <v>1.0394177042504729</v>
      </c>
      <c r="BB1268" s="116">
        <v>6.1385599165654246E-2</v>
      </c>
      <c r="BC1268" s="116">
        <v>16.708821561143175</v>
      </c>
      <c r="BD1268" s="116">
        <v>30.109756426674672</v>
      </c>
      <c r="BE1268" s="116">
        <v>982.61584317683423</v>
      </c>
      <c r="BF1268" s="116">
        <v>12.533191181527181</v>
      </c>
      <c r="BG1268" s="116">
        <v>2.1763304199871425</v>
      </c>
      <c r="BH1268" s="116">
        <v>1.404490418461573</v>
      </c>
      <c r="BI1268" s="116">
        <v>132.69516050941991</v>
      </c>
      <c r="BJ1268" s="116">
        <v>0.8569044203207461</v>
      </c>
      <c r="BK1268" s="116">
        <v>1710.4770367357351</v>
      </c>
      <c r="BL1268" s="116">
        <v>1.5853523422061611</v>
      </c>
      <c r="BM1268" s="116">
        <v>1.0496277729947685</v>
      </c>
      <c r="BN1268" s="116">
        <v>5.6237858918222257</v>
      </c>
      <c r="BO1268" s="116">
        <v>0.50895425864944654</v>
      </c>
      <c r="BP1268" s="116">
        <v>0.51111120476128002</v>
      </c>
      <c r="BQ1268" s="116">
        <v>16.932598498314174</v>
      </c>
      <c r="BR1268" s="116">
        <v>174.72497390160171</v>
      </c>
      <c r="BS1268" s="116">
        <v>32.691166629671542</v>
      </c>
      <c r="BT1268" s="116">
        <v>23.449360029722207</v>
      </c>
    </row>
    <row r="1269" spans="1:72" x14ac:dyDescent="0.3">
      <c r="A1269" s="116">
        <v>2</v>
      </c>
      <c r="B1269" s="116">
        <v>19.000000000000099</v>
      </c>
      <c r="C1269" s="116">
        <v>650</v>
      </c>
      <c r="F1269" s="116">
        <v>10.0512887046097</v>
      </c>
      <c r="G1269" s="116">
        <v>29.387165046518199</v>
      </c>
      <c r="H1269" s="116">
        <v>25.8023259955364</v>
      </c>
      <c r="I1269" s="116">
        <v>13.5358774795092</v>
      </c>
      <c r="J1269" s="116">
        <v>0.715343677980526</v>
      </c>
      <c r="O1269" s="116">
        <v>1.20342021352226</v>
      </c>
      <c r="X1269" s="164"/>
      <c r="Z1269" s="116">
        <v>2.0029022678256504E-2</v>
      </c>
      <c r="AA1269" s="116">
        <v>3.0406635996517023E-2</v>
      </c>
      <c r="AB1269" s="116">
        <v>1.9085359049018868</v>
      </c>
      <c r="AC1269" s="116">
        <v>4.5731446927715268E-2</v>
      </c>
      <c r="AD1269" s="116">
        <v>0.10192522179091709</v>
      </c>
      <c r="AE1269" s="116">
        <v>1.0006552878227166</v>
      </c>
      <c r="AF1269" s="116">
        <v>1.1300394903073927</v>
      </c>
      <c r="AG1269" s="116">
        <v>0.12459080422423817</v>
      </c>
      <c r="AH1269" s="116">
        <v>0.2054156836317399</v>
      </c>
      <c r="AI1269" s="116">
        <v>0.18781692439310629</v>
      </c>
      <c r="AJ1269" s="116">
        <v>0.47723738094818557</v>
      </c>
      <c r="AK1269" s="116">
        <v>0.91600243102525725</v>
      </c>
      <c r="AL1269" s="116">
        <v>0.5246935570744512</v>
      </c>
      <c r="AM1269" s="116">
        <v>0.38601084745039083</v>
      </c>
      <c r="AN1269" s="116">
        <v>0.84456601196667602</v>
      </c>
      <c r="AO1269" s="116">
        <v>2.9019103677192084</v>
      </c>
      <c r="AP1269" s="116">
        <v>1.6547025100111599</v>
      </c>
      <c r="AQ1269" s="116">
        <v>2.8499694503158208</v>
      </c>
      <c r="AR1269" s="116">
        <v>3.2963373369115576</v>
      </c>
      <c r="AS1269" s="116">
        <v>3.6733182865584784</v>
      </c>
      <c r="AT1269" s="116">
        <v>3.6459664801000407</v>
      </c>
      <c r="AV1269" s="116">
        <v>349.99211457332126</v>
      </c>
      <c r="AW1269" s="116">
        <v>4053.3915035559298</v>
      </c>
      <c r="AX1269" s="116">
        <v>0.21482435774299832</v>
      </c>
      <c r="AY1269" s="116">
        <v>4.3244393229152571</v>
      </c>
      <c r="AZ1269" s="116">
        <v>38279.151435191539</v>
      </c>
      <c r="BA1269" s="116">
        <v>1.0792927526020737</v>
      </c>
      <c r="BB1269" s="116">
        <v>6.3713854234011616E-2</v>
      </c>
      <c r="BC1269" s="116">
        <v>31.302470710284453</v>
      </c>
      <c r="BD1269" s="116">
        <v>49.168592297493852</v>
      </c>
      <c r="BE1269" s="116">
        <v>1520.4043765322733</v>
      </c>
      <c r="BF1269" s="116">
        <v>17.286994542650287</v>
      </c>
      <c r="BG1269" s="116">
        <v>2.7292503986062746</v>
      </c>
      <c r="BH1269" s="116">
        <v>2.8206940604570754</v>
      </c>
      <c r="BI1269" s="116">
        <v>134.71124022410513</v>
      </c>
      <c r="BJ1269" s="116">
        <v>1.0656360630760398</v>
      </c>
      <c r="BK1269" s="116">
        <v>1756.1250905107911</v>
      </c>
      <c r="BL1269" s="116">
        <v>1.8432316271638638</v>
      </c>
      <c r="BM1269" s="116">
        <v>1.1543983391244481</v>
      </c>
      <c r="BN1269" s="116">
        <v>6.0976768897179454</v>
      </c>
      <c r="BO1269" s="116">
        <v>0.54569189044546706</v>
      </c>
      <c r="BP1269" s="116">
        <v>0.54224305428769426</v>
      </c>
      <c r="BQ1269" s="116">
        <v>16.939687067713564</v>
      </c>
      <c r="BR1269" s="116">
        <v>249.3415777894065</v>
      </c>
      <c r="BS1269" s="116">
        <v>57.727748585741239</v>
      </c>
      <c r="BT1269" s="116">
        <v>41.408089702852372</v>
      </c>
    </row>
    <row r="1270" spans="1:72" x14ac:dyDescent="0.3">
      <c r="A1270" s="116">
        <v>2</v>
      </c>
      <c r="B1270" s="116">
        <v>19</v>
      </c>
      <c r="C1270" s="116">
        <v>660</v>
      </c>
      <c r="F1270" s="116">
        <v>11.2858613342953</v>
      </c>
      <c r="G1270" s="116">
        <v>28.495859867810399</v>
      </c>
      <c r="H1270" s="116">
        <v>25.987943751226101</v>
      </c>
      <c r="I1270" s="116">
        <v>13.9579170975925</v>
      </c>
      <c r="J1270" s="116">
        <v>0.71111379835926203</v>
      </c>
      <c r="X1270" s="164"/>
      <c r="Z1270" s="116">
        <v>1.968927356420171E-2</v>
      </c>
      <c r="AA1270" s="116">
        <v>2.5501917665678473E-2</v>
      </c>
      <c r="AB1270" s="116">
        <v>3.2037554631806631E-2</v>
      </c>
      <c r="AC1270" s="116">
        <v>3.0307616119851916E-2</v>
      </c>
      <c r="AD1270" s="116">
        <v>9.9054661013952272E-2</v>
      </c>
      <c r="AE1270" s="116">
        <v>0.98643570705938544</v>
      </c>
      <c r="AF1270" s="116">
        <v>1.1184383216247884</v>
      </c>
      <c r="AG1270" s="116">
        <v>9.7495452390624515E-2</v>
      </c>
      <c r="AH1270" s="116">
        <v>0.17187411636270045</v>
      </c>
      <c r="AI1270" s="116">
        <v>0.16207689508978285</v>
      </c>
      <c r="AJ1270" s="116">
        <v>0.42701915179579691</v>
      </c>
      <c r="AK1270" s="116">
        <v>0.85144243818592869</v>
      </c>
      <c r="AL1270" s="116">
        <v>0.40049741596042709</v>
      </c>
      <c r="AM1270" s="116">
        <v>0.38503278966470006</v>
      </c>
      <c r="AN1270" s="116">
        <v>0.78923171949044468</v>
      </c>
      <c r="AO1270" s="116">
        <v>2.8617957782739687</v>
      </c>
      <c r="AP1270" s="116">
        <v>1.5870073162750655</v>
      </c>
      <c r="AQ1270" s="116">
        <v>2.794481561281819</v>
      </c>
      <c r="AR1270" s="116">
        <v>3.2491561923757954</v>
      </c>
      <c r="AS1270" s="116">
        <v>3.6368841715016096</v>
      </c>
      <c r="AT1270" s="116">
        <v>3.6240133379326824</v>
      </c>
      <c r="AV1270" s="116">
        <v>356.03141868805744</v>
      </c>
      <c r="AW1270" s="116">
        <v>4832.9698815503161</v>
      </c>
      <c r="AX1270" s="116">
        <v>12.797481103409659</v>
      </c>
      <c r="AY1270" s="116">
        <v>6.5251871544752262</v>
      </c>
      <c r="AZ1270" s="116">
        <v>39388.464511028324</v>
      </c>
      <c r="BA1270" s="116">
        <v>1.0948508780359689</v>
      </c>
      <c r="BB1270" s="116">
        <v>6.4374735711421868E-2</v>
      </c>
      <c r="BC1270" s="116">
        <v>40.001865772921292</v>
      </c>
      <c r="BD1270" s="116">
        <v>58.763938478591463</v>
      </c>
      <c r="BE1270" s="116">
        <v>1761.865401456047</v>
      </c>
      <c r="BF1270" s="116">
        <v>19.319976552117733</v>
      </c>
      <c r="BG1270" s="116">
        <v>2.9361937905355822</v>
      </c>
      <c r="BH1270" s="116">
        <v>3.6954046169082844</v>
      </c>
      <c r="BI1270" s="116">
        <v>135.05343283953403</v>
      </c>
      <c r="BJ1270" s="116">
        <v>1.140349504174859</v>
      </c>
      <c r="BK1270" s="116">
        <v>1780.7411856057433</v>
      </c>
      <c r="BL1270" s="116">
        <v>1.9218562943734807</v>
      </c>
      <c r="BM1270" s="116">
        <v>1.1773203464942128</v>
      </c>
      <c r="BN1270" s="116">
        <v>6.1862215325828345</v>
      </c>
      <c r="BO1270" s="116">
        <v>0.55115860320961918</v>
      </c>
      <c r="BP1270" s="116">
        <v>0.54552779353946279</v>
      </c>
      <c r="BQ1270" s="116">
        <v>17.007462103517607</v>
      </c>
      <c r="BR1270" s="116">
        <v>284.80477011311353</v>
      </c>
      <c r="BS1270" s="116">
        <v>73.326906981921923</v>
      </c>
      <c r="BT1270" s="116">
        <v>52.5973594385094</v>
      </c>
    </row>
    <row r="1271" spans="1:72" x14ac:dyDescent="0.3">
      <c r="A1271" s="116">
        <v>2</v>
      </c>
      <c r="B1271" s="116">
        <v>19.000000000000099</v>
      </c>
      <c r="C1271" s="116">
        <v>669.99999999999795</v>
      </c>
      <c r="E1271" s="116">
        <v>0.32485495243268198</v>
      </c>
      <c r="F1271" s="116">
        <v>12.5832476344747</v>
      </c>
      <c r="G1271" s="116">
        <v>27.185134269314801</v>
      </c>
      <c r="H1271" s="116">
        <v>26.490099355592299</v>
      </c>
      <c r="I1271" s="116">
        <v>14.3151883231019</v>
      </c>
      <c r="J1271" s="116">
        <v>0.70587406142693199</v>
      </c>
      <c r="Q1271" s="160">
        <v>56.0008811916965</v>
      </c>
      <c r="R1271" s="160">
        <v>13.1387293113035</v>
      </c>
      <c r="S1271" s="160">
        <v>4.0033525729363098E-2</v>
      </c>
      <c r="T1271" s="160">
        <v>1.48770765188737E-2</v>
      </c>
      <c r="U1271" s="160">
        <v>0.75585141386719901</v>
      </c>
      <c r="V1271" s="160">
        <v>6.1174990516298502</v>
      </c>
      <c r="W1271" s="160">
        <v>1.2576631224381201</v>
      </c>
      <c r="X1271" s="164">
        <v>4.864179399464617</v>
      </c>
      <c r="Z1271" s="116">
        <v>1.9169111517117563E-2</v>
      </c>
      <c r="AA1271" s="116">
        <v>2.5272461852188021E-2</v>
      </c>
      <c r="AB1271" s="116">
        <v>3.2725273911579283E-2</v>
      </c>
      <c r="AC1271" s="116">
        <v>3.0291880394440408E-2</v>
      </c>
      <c r="AD1271" s="116">
        <v>9.483255396680132E-2</v>
      </c>
      <c r="AE1271" s="116">
        <v>0.97056192150481846</v>
      </c>
      <c r="AF1271" s="116">
        <v>1.1067061492752146</v>
      </c>
      <c r="AG1271" s="116">
        <v>9.3755905694513364E-2</v>
      </c>
      <c r="AH1271" s="116">
        <v>0.16541949010151291</v>
      </c>
      <c r="AI1271" s="116">
        <v>0.15859555264679609</v>
      </c>
      <c r="AJ1271" s="116">
        <v>0.41195425505649608</v>
      </c>
      <c r="AK1271" s="116">
        <v>0.83178210426701005</v>
      </c>
      <c r="AL1271" s="116">
        <v>0.39462265010677311</v>
      </c>
      <c r="AM1271" s="116">
        <v>0.38539994575640452</v>
      </c>
      <c r="AN1271" s="116">
        <v>0.7748931852753651</v>
      </c>
      <c r="AO1271" s="116">
        <v>2.8115365945287563</v>
      </c>
      <c r="AP1271" s="116">
        <v>1.5751332533892601</v>
      </c>
      <c r="AQ1271" s="116">
        <v>2.807177146397787</v>
      </c>
      <c r="AR1271" s="116">
        <v>3.2724693634022644</v>
      </c>
      <c r="AS1271" s="116">
        <v>3.6727418915728443</v>
      </c>
      <c r="AT1271" s="116">
        <v>3.6675869696699475</v>
      </c>
      <c r="AV1271" s="116">
        <v>313.57092139305678</v>
      </c>
      <c r="AW1271" s="116">
        <v>4333.8506653085151</v>
      </c>
      <c r="AX1271" s="116">
        <v>11.430956790320003</v>
      </c>
      <c r="AY1271" s="116">
        <v>5.9136031965311986</v>
      </c>
      <c r="AZ1271" s="116">
        <v>39904.775281867856</v>
      </c>
      <c r="BA1271" s="116">
        <v>1.1126478098798391</v>
      </c>
      <c r="BB1271" s="116">
        <v>6.5077554605180901E-2</v>
      </c>
      <c r="BC1271" s="116">
        <v>40.330968537557759</v>
      </c>
      <c r="BD1271" s="116">
        <v>60.072324859444308</v>
      </c>
      <c r="BE1271" s="116">
        <v>1770.0342575875943</v>
      </c>
      <c r="BF1271" s="116">
        <v>19.934058098044979</v>
      </c>
      <c r="BG1271" s="116">
        <v>3.0036215201757974</v>
      </c>
      <c r="BH1271" s="116">
        <v>3.7318207841943454</v>
      </c>
      <c r="BI1271" s="116">
        <v>134.22939907809831</v>
      </c>
      <c r="BJ1271" s="116">
        <v>1.160355366751056</v>
      </c>
      <c r="BK1271" s="116">
        <v>1816.3756948049502</v>
      </c>
      <c r="BL1271" s="116">
        <v>1.9386436392326707</v>
      </c>
      <c r="BM1271" s="116">
        <v>1.1744520166538246</v>
      </c>
      <c r="BN1271" s="116">
        <v>6.1560378557367077</v>
      </c>
      <c r="BO1271" s="116">
        <v>0.54707083172007831</v>
      </c>
      <c r="BP1271" s="116">
        <v>0.54032319966613207</v>
      </c>
      <c r="BQ1271" s="116">
        <v>17.097259056984601</v>
      </c>
      <c r="BR1271" s="116">
        <v>287.52816325489766</v>
      </c>
      <c r="BS1271" s="116">
        <v>74.642304018184731</v>
      </c>
      <c r="BT1271" s="116">
        <v>53.540893177600871</v>
      </c>
    </row>
    <row r="1272" spans="1:72" x14ac:dyDescent="0.3">
      <c r="A1272" s="116">
        <v>2</v>
      </c>
      <c r="B1272" s="116">
        <v>18.999999999999901</v>
      </c>
      <c r="C1272" s="116">
        <v>680</v>
      </c>
      <c r="E1272" s="116">
        <v>4.9367096083083899</v>
      </c>
      <c r="F1272" s="116">
        <v>12.3018328205924</v>
      </c>
      <c r="G1272" s="116">
        <v>25.003018661173101</v>
      </c>
      <c r="H1272" s="116">
        <v>28.125746935269699</v>
      </c>
      <c r="I1272" s="116">
        <v>13.3995150917915</v>
      </c>
      <c r="J1272" s="116">
        <v>0.71075640771624704</v>
      </c>
      <c r="Q1272" s="160">
        <v>56.394119424724799</v>
      </c>
      <c r="R1272" s="160">
        <v>13.331040833936701</v>
      </c>
      <c r="S1272" s="160">
        <v>4.0227158813312298E-2</v>
      </c>
      <c r="T1272" s="160">
        <v>1.08234686665073E-2</v>
      </c>
      <c r="U1272" s="160">
        <v>0.80713809930307101</v>
      </c>
      <c r="V1272" s="160">
        <v>6.0800473682860297</v>
      </c>
      <c r="W1272" s="160">
        <v>1.32508530470582</v>
      </c>
      <c r="X1272" s="164">
        <v>4.5884195883040535</v>
      </c>
      <c r="Z1272" s="116">
        <v>1.7778649128678155E-2</v>
      </c>
      <c r="AA1272" s="116">
        <v>2.3552188091045562E-2</v>
      </c>
      <c r="AB1272" s="116">
        <v>3.1282466590900261E-2</v>
      </c>
      <c r="AC1272" s="116">
        <v>2.9365954032784698E-2</v>
      </c>
      <c r="AD1272" s="116">
        <v>8.7356879774283816E-2</v>
      </c>
      <c r="AE1272" s="116">
        <v>0.9585059318063387</v>
      </c>
      <c r="AF1272" s="116">
        <v>1.1058902835564881</v>
      </c>
      <c r="AG1272" s="116">
        <v>8.6660870444680085E-2</v>
      </c>
      <c r="AH1272" s="116">
        <v>0.15313472171700901</v>
      </c>
      <c r="AI1272" s="116">
        <v>0.14707888855100618</v>
      </c>
      <c r="AJ1272" s="116">
        <v>0.38492143181260507</v>
      </c>
      <c r="AK1272" s="116">
        <v>0.79942276933168899</v>
      </c>
      <c r="AL1272" s="116">
        <v>0.38334781571742071</v>
      </c>
      <c r="AM1272" s="116">
        <v>0.38390099892692581</v>
      </c>
      <c r="AN1272" s="116">
        <v>0.74901633474334683</v>
      </c>
      <c r="AO1272" s="116">
        <v>2.7511010685464523</v>
      </c>
      <c r="AP1272" s="116">
        <v>1.5702452178014399</v>
      </c>
      <c r="AQ1272" s="116">
        <v>2.8757535694294738</v>
      </c>
      <c r="AR1272" s="116">
        <v>3.3727846799651662</v>
      </c>
      <c r="AS1272" s="116">
        <v>3.8070322258487028</v>
      </c>
      <c r="AT1272" s="116">
        <v>3.8179067643372337</v>
      </c>
      <c r="AV1272" s="116">
        <v>105.78247617752679</v>
      </c>
      <c r="AW1272" s="116">
        <v>1717.6124922733391</v>
      </c>
      <c r="AX1272" s="116">
        <v>5.1829690377013193</v>
      </c>
      <c r="AY1272" s="116">
        <v>2.558932777591548</v>
      </c>
      <c r="AZ1272" s="116">
        <v>29465.819404414204</v>
      </c>
      <c r="BA1272" s="116">
        <v>1.1243507185463071</v>
      </c>
      <c r="BB1272" s="116">
        <v>6.5414377741478735E-2</v>
      </c>
      <c r="BC1272" s="116">
        <v>29.601569476030452</v>
      </c>
      <c r="BD1272" s="116">
        <v>51.810281692566072</v>
      </c>
      <c r="BE1272" s="116">
        <v>1509.4086852673438</v>
      </c>
      <c r="BF1272" s="116">
        <v>19.865823837713368</v>
      </c>
      <c r="BG1272" s="116">
        <v>3.0889951179133037</v>
      </c>
      <c r="BH1272" s="116">
        <v>3.576692252798916</v>
      </c>
      <c r="BI1272" s="116">
        <v>125.50806100272504</v>
      </c>
      <c r="BJ1272" s="116">
        <v>1.1820227430325621</v>
      </c>
      <c r="BK1272" s="116">
        <v>1912.4873417680262</v>
      </c>
      <c r="BL1272" s="116">
        <v>1.9778303153844117</v>
      </c>
      <c r="BM1272" s="116">
        <v>1.1821124910614456</v>
      </c>
      <c r="BN1272" s="116">
        <v>6.1738876551214306</v>
      </c>
      <c r="BO1272" s="116">
        <v>0.54641498939956035</v>
      </c>
      <c r="BP1272" s="116">
        <v>0.53740424756663507</v>
      </c>
      <c r="BQ1272" s="116">
        <v>17.188128319278732</v>
      </c>
      <c r="BR1272" s="116">
        <v>244.48269382019652</v>
      </c>
      <c r="BS1272" s="116">
        <v>55.082500017568293</v>
      </c>
      <c r="BT1272" s="116">
        <v>39.510654021040551</v>
      </c>
    </row>
    <row r="1273" spans="1:72" x14ac:dyDescent="0.3">
      <c r="A1273" s="116">
        <v>2</v>
      </c>
      <c r="B1273" s="116">
        <v>19</v>
      </c>
      <c r="C1273" s="116">
        <v>690.00000000000102</v>
      </c>
      <c r="E1273" s="116">
        <v>5.6363002289431297</v>
      </c>
      <c r="F1273" s="116">
        <v>13.9672824557125</v>
      </c>
      <c r="G1273" s="116">
        <v>22.1144785753939</v>
      </c>
      <c r="H1273" s="116">
        <v>29.749884266049801</v>
      </c>
      <c r="I1273" s="116">
        <v>13.391387620878699</v>
      </c>
      <c r="J1273" s="116">
        <v>0.71919150724557801</v>
      </c>
      <c r="Q1273" s="160">
        <v>57.114957085462699</v>
      </c>
      <c r="R1273" s="160">
        <v>13.687724165656901</v>
      </c>
      <c r="S1273" s="160">
        <v>3.8681339942948201E-2</v>
      </c>
      <c r="T1273" s="160">
        <v>1.17043401735473E-2</v>
      </c>
      <c r="U1273" s="160">
        <v>0.849467843297393</v>
      </c>
      <c r="V1273" s="160">
        <v>6.2270771283174904</v>
      </c>
      <c r="W1273" s="160">
        <v>1.30141165665945</v>
      </c>
      <c r="X1273" s="164">
        <v>4.7848634953075235</v>
      </c>
      <c r="Z1273" s="116">
        <v>1.6366962854417858E-2</v>
      </c>
      <c r="AA1273" s="116">
        <v>2.2349730108859461E-2</v>
      </c>
      <c r="AB1273" s="116">
        <v>3.1563786190731614E-2</v>
      </c>
      <c r="AC1273" s="116">
        <v>2.8940466030390223E-2</v>
      </c>
      <c r="AD1273" s="116">
        <v>7.782257877166629E-2</v>
      </c>
      <c r="AE1273" s="116">
        <v>0.94469901869527118</v>
      </c>
      <c r="AF1273" s="116">
        <v>1.1079039168949674</v>
      </c>
      <c r="AG1273" s="116">
        <v>7.7993222015453348E-2</v>
      </c>
      <c r="AH1273" s="116">
        <v>0.13816830218321718</v>
      </c>
      <c r="AI1273" s="116">
        <v>0.13643283434892087</v>
      </c>
      <c r="AJ1273" s="116">
        <v>0.35093242918669182</v>
      </c>
      <c r="AK1273" s="116">
        <v>0.75737276912421236</v>
      </c>
      <c r="AL1273" s="116">
        <v>0.37108559406403929</v>
      </c>
      <c r="AM1273" s="116">
        <v>0.38498687402549847</v>
      </c>
      <c r="AN1273" s="116">
        <v>0.71753840077360564</v>
      </c>
      <c r="AO1273" s="116">
        <v>2.6782885780953039</v>
      </c>
      <c r="AP1273" s="116">
        <v>1.5553383297582488</v>
      </c>
      <c r="AQ1273" s="116">
        <v>2.9366634353565733</v>
      </c>
      <c r="AR1273" s="116">
        <v>3.4662941668578977</v>
      </c>
      <c r="AS1273" s="116">
        <v>3.9368017163499269</v>
      </c>
      <c r="AT1273" s="116">
        <v>3.9667525267186337</v>
      </c>
      <c r="AV1273" s="116">
        <v>97.622150057090764</v>
      </c>
      <c r="AW1273" s="116">
        <v>1591.2869105946172</v>
      </c>
      <c r="AX1273" s="116">
        <v>4.7592648498271535</v>
      </c>
      <c r="AY1273" s="116">
        <v>2.3635405627677888</v>
      </c>
      <c r="AZ1273" s="116">
        <v>30058.806139010729</v>
      </c>
      <c r="BA1273" s="116">
        <v>1.1394617301422505</v>
      </c>
      <c r="BB1273" s="116">
        <v>6.5345548544257628E-2</v>
      </c>
      <c r="BC1273" s="116">
        <v>30.009166148861564</v>
      </c>
      <c r="BD1273" s="116">
        <v>54.084816218017416</v>
      </c>
      <c r="BE1273" s="116">
        <v>1542.6704807829824</v>
      </c>
      <c r="BF1273" s="116">
        <v>21.289453082766812</v>
      </c>
      <c r="BG1273" s="116">
        <v>3.2423404286155053</v>
      </c>
      <c r="BH1273" s="116">
        <v>3.6405399872186863</v>
      </c>
      <c r="BI1273" s="116">
        <v>123.91253045131671</v>
      </c>
      <c r="BJ1273" s="116">
        <v>1.2270628138533264</v>
      </c>
      <c r="BK1273" s="116">
        <v>1972.4143996470852</v>
      </c>
      <c r="BL1273" s="116">
        <v>2.0012627059472958</v>
      </c>
      <c r="BM1273" s="116">
        <v>1.163569068499968</v>
      </c>
      <c r="BN1273" s="116">
        <v>6.0409587405957073</v>
      </c>
      <c r="BO1273" s="116">
        <v>0.53151788996935645</v>
      </c>
      <c r="BP1273" s="116">
        <v>0.52032649432738853</v>
      </c>
      <c r="BQ1273" s="116">
        <v>17.437480525096657</v>
      </c>
      <c r="BR1273" s="116">
        <v>255.36848487577279</v>
      </c>
      <c r="BS1273" s="116">
        <v>57.673723087373382</v>
      </c>
      <c r="BT1273" s="116">
        <v>41.369337235668681</v>
      </c>
    </row>
    <row r="1274" spans="1:72" x14ac:dyDescent="0.3">
      <c r="A1274" s="116">
        <v>2</v>
      </c>
      <c r="B1274" s="116">
        <v>19</v>
      </c>
      <c r="C1274" s="116">
        <v>700</v>
      </c>
      <c r="E1274" s="116">
        <v>6.3323835381771101</v>
      </c>
      <c r="F1274" s="116">
        <v>13.753792221247</v>
      </c>
      <c r="G1274" s="116">
        <v>22.437829569131001</v>
      </c>
      <c r="H1274" s="116">
        <v>29.711042842879198</v>
      </c>
      <c r="I1274" s="116">
        <v>13.551996888121201</v>
      </c>
      <c r="J1274" s="116">
        <v>0.69921490253303198</v>
      </c>
      <c r="Q1274" s="160">
        <v>58.235298495320997</v>
      </c>
      <c r="R1274" s="160">
        <v>14.198518691266001</v>
      </c>
      <c r="S1274" s="160">
        <v>4.50808492767669E-2</v>
      </c>
      <c r="T1274" s="160">
        <v>1.2236014134592001E-2</v>
      </c>
      <c r="U1274" s="160">
        <v>0.88961712054962805</v>
      </c>
      <c r="V1274" s="160">
        <v>6.4956936941513703</v>
      </c>
      <c r="W1274" s="160">
        <v>1.3362857829753301</v>
      </c>
      <c r="X1274" s="164">
        <v>4.8610063632408567</v>
      </c>
      <c r="Z1274" s="116">
        <v>1.6552182526382443E-2</v>
      </c>
      <c r="AA1274" s="116">
        <v>2.2612513743238541E-2</v>
      </c>
      <c r="AB1274" s="116">
        <v>3.149118791133184E-2</v>
      </c>
      <c r="AC1274" s="116">
        <v>2.9022759746895874E-2</v>
      </c>
      <c r="AD1274" s="116">
        <v>7.8928053917068045E-2</v>
      </c>
      <c r="AE1274" s="116">
        <v>0.9260898551199811</v>
      </c>
      <c r="AF1274" s="116">
        <v>1.0810885365817586</v>
      </c>
      <c r="AG1274" s="116">
        <v>7.8985945072283584E-2</v>
      </c>
      <c r="AH1274" s="116">
        <v>0.13986885752867406</v>
      </c>
      <c r="AI1274" s="116">
        <v>0.13814322977257443</v>
      </c>
      <c r="AJ1274" s="116">
        <v>0.35492599518581491</v>
      </c>
      <c r="AK1274" s="116">
        <v>0.76324647973483994</v>
      </c>
      <c r="AL1274" s="116">
        <v>0.37164759841804462</v>
      </c>
      <c r="AM1274" s="116">
        <v>0.38534476548657415</v>
      </c>
      <c r="AN1274" s="116">
        <v>0.72234022998658221</v>
      </c>
      <c r="AO1274" s="116">
        <v>2.652339798390476</v>
      </c>
      <c r="AP1274" s="116">
        <v>1.5613929471746111</v>
      </c>
      <c r="AQ1274" s="116">
        <v>2.9407225874659879</v>
      </c>
      <c r="AR1274" s="116">
        <v>3.4692888685933996</v>
      </c>
      <c r="AS1274" s="116">
        <v>3.9382292444024292</v>
      </c>
      <c r="AT1274" s="116">
        <v>3.9666663517726426</v>
      </c>
      <c r="AV1274" s="116">
        <v>88.927938555805554</v>
      </c>
      <c r="AW1274" s="116">
        <v>1458.5032795600641</v>
      </c>
      <c r="AX1274" s="116">
        <v>4.4171095751160916</v>
      </c>
      <c r="AY1274" s="116">
        <v>2.1850134899442253</v>
      </c>
      <c r="AZ1274" s="116">
        <v>28426.238338967953</v>
      </c>
      <c r="BA1274" s="116">
        <v>1.160329458787154</v>
      </c>
      <c r="BB1274" s="116">
        <v>6.6916607472609232E-2</v>
      </c>
      <c r="BC1274" s="116">
        <v>28.403279601638175</v>
      </c>
      <c r="BD1274" s="116">
        <v>51.971933401958168</v>
      </c>
      <c r="BE1274" s="116">
        <v>1481.7284253538585</v>
      </c>
      <c r="BF1274" s="116">
        <v>20.845200607331591</v>
      </c>
      <c r="BG1274" s="116">
        <v>3.2123823382364041</v>
      </c>
      <c r="BH1274" s="116">
        <v>3.5971460611439841</v>
      </c>
      <c r="BI1274" s="116">
        <v>122.56430190967727</v>
      </c>
      <c r="BJ1274" s="116">
        <v>1.2163432557821108</v>
      </c>
      <c r="BK1274" s="116">
        <v>2000.275933251367</v>
      </c>
      <c r="BL1274" s="116">
        <v>1.9988945227179575</v>
      </c>
      <c r="BM1274" s="116">
        <v>1.1675656964695966</v>
      </c>
      <c r="BN1274" s="116">
        <v>6.0671478843436324</v>
      </c>
      <c r="BO1274" s="116">
        <v>0.53422429534616034</v>
      </c>
      <c r="BP1274" s="116">
        <v>0.52318117888019711</v>
      </c>
      <c r="BQ1274" s="116">
        <v>17.339932531130003</v>
      </c>
      <c r="BR1274" s="116">
        <v>244.22157718909099</v>
      </c>
      <c r="BS1274" s="116">
        <v>54.289566880887783</v>
      </c>
      <c r="BT1274" s="116">
        <v>38.941883416670564</v>
      </c>
    </row>
    <row r="1275" spans="1:72" x14ac:dyDescent="0.3">
      <c r="A1275" s="116">
        <v>2</v>
      </c>
      <c r="B1275" s="116">
        <v>19</v>
      </c>
      <c r="C1275" s="116">
        <v>709.99999999999898</v>
      </c>
      <c r="E1275" s="116">
        <v>6.7319099055310696</v>
      </c>
      <c r="F1275" s="116">
        <v>14.9226053166458</v>
      </c>
      <c r="G1275" s="116">
        <v>19.957893006674301</v>
      </c>
      <c r="H1275" s="116">
        <v>31.2145121324758</v>
      </c>
      <c r="I1275" s="116">
        <v>13.3825325589196</v>
      </c>
      <c r="J1275" s="116">
        <v>0.71420465231935204</v>
      </c>
      <c r="Q1275" s="160">
        <v>58.353177224711402</v>
      </c>
      <c r="R1275" s="160">
        <v>14.3091469703912</v>
      </c>
      <c r="S1275" s="160">
        <v>4.2818086543953499E-2</v>
      </c>
      <c r="T1275" s="160">
        <v>1.43214023049164E-2</v>
      </c>
      <c r="U1275" s="160">
        <v>0.90637695059684698</v>
      </c>
      <c r="V1275" s="160">
        <v>6.5288471191191997</v>
      </c>
      <c r="W1275" s="160">
        <v>1.3022670423602301</v>
      </c>
      <c r="X1275" s="164">
        <v>5.013447247567834</v>
      </c>
      <c r="Z1275" s="116">
        <v>1.5284564010033769E-2</v>
      </c>
      <c r="AA1275" s="116">
        <v>2.1437014191903851E-2</v>
      </c>
      <c r="AB1275" s="116">
        <v>3.1470276327859648E-2</v>
      </c>
      <c r="AC1275" s="116">
        <v>2.8580431167450394E-2</v>
      </c>
      <c r="AD1275" s="116">
        <v>7.0695072024053479E-2</v>
      </c>
      <c r="AE1275" s="116">
        <v>0.92244683470394417</v>
      </c>
      <c r="AF1275" s="116">
        <v>1.0936392214994053</v>
      </c>
      <c r="AG1275" s="116">
        <v>7.1452823335595772E-2</v>
      </c>
      <c r="AH1275" s="116">
        <v>0.12685854753339323</v>
      </c>
      <c r="AI1275" s="116">
        <v>0.12839163422318312</v>
      </c>
      <c r="AJ1275" s="116">
        <v>0.3255688354146527</v>
      </c>
      <c r="AK1275" s="116">
        <v>0.7273935119881082</v>
      </c>
      <c r="AL1275" s="116">
        <v>0.36149718011180654</v>
      </c>
      <c r="AM1275" s="116">
        <v>0.38651746013308264</v>
      </c>
      <c r="AN1275" s="116">
        <v>0.69531125844642405</v>
      </c>
      <c r="AO1275" s="116">
        <v>2.6044306034296589</v>
      </c>
      <c r="AP1275" s="116">
        <v>1.5509287802499139</v>
      </c>
      <c r="AQ1275" s="116">
        <v>2.9999049289205444</v>
      </c>
      <c r="AR1275" s="116">
        <v>3.5583948399407967</v>
      </c>
      <c r="AS1275" s="116">
        <v>4.0602782905282053</v>
      </c>
      <c r="AT1275" s="116">
        <v>4.1055313330370735</v>
      </c>
      <c r="AV1275" s="116">
        <v>85.933485289803528</v>
      </c>
      <c r="AW1275" s="116">
        <v>1411.5883111599132</v>
      </c>
      <c r="AX1275" s="116">
        <v>4.2411968774362716</v>
      </c>
      <c r="AY1275" s="116">
        <v>2.1044083028812506</v>
      </c>
      <c r="AZ1275" s="116">
        <v>29279.27473607596</v>
      </c>
      <c r="BA1275" s="116">
        <v>1.16421005634695</v>
      </c>
      <c r="BB1275" s="116">
        <v>6.6216149911475938E-2</v>
      </c>
      <c r="BC1275" s="116">
        <v>29.11278068583983</v>
      </c>
      <c r="BD1275" s="116">
        <v>54.407068586313237</v>
      </c>
      <c r="BE1275" s="116">
        <v>1526.4951794945021</v>
      </c>
      <c r="BF1275" s="116">
        <v>22.238939088107536</v>
      </c>
      <c r="BG1275" s="116">
        <v>3.3523517380657539</v>
      </c>
      <c r="BH1275" s="116">
        <v>3.6590134267146515</v>
      </c>
      <c r="BI1275" s="116">
        <v>121.54742437273619</v>
      </c>
      <c r="BJ1275" s="116">
        <v>1.2572947015865081</v>
      </c>
      <c r="BK1275" s="116">
        <v>2041.3688289948004</v>
      </c>
      <c r="BL1275" s="116">
        <v>2.0147429627216686</v>
      </c>
      <c r="BM1275" s="116">
        <v>1.1482325941317395</v>
      </c>
      <c r="BN1275" s="116">
        <v>5.935916896733783</v>
      </c>
      <c r="BO1275" s="116">
        <v>0.5200734721924789</v>
      </c>
      <c r="BP1275" s="116">
        <v>0.50738235401668619</v>
      </c>
      <c r="BQ1275" s="116">
        <v>17.581965395200069</v>
      </c>
      <c r="BR1275" s="116">
        <v>257.16249166736998</v>
      </c>
      <c r="BS1275" s="116">
        <v>57.378386251253829</v>
      </c>
      <c r="BT1275" s="116">
        <v>41.157492247734815</v>
      </c>
    </row>
    <row r="1276" spans="1:72" x14ac:dyDescent="0.3">
      <c r="A1276" s="116">
        <v>2</v>
      </c>
      <c r="B1276" s="116">
        <v>19</v>
      </c>
      <c r="C1276" s="116">
        <v>720</v>
      </c>
      <c r="E1276" s="116">
        <v>6.7319099055310696</v>
      </c>
      <c r="F1276" s="116">
        <v>14.9226053166458</v>
      </c>
      <c r="G1276" s="116">
        <v>19.957893006674301</v>
      </c>
      <c r="H1276" s="116">
        <v>31.2145121324758</v>
      </c>
      <c r="I1276" s="116">
        <v>13.3825325589196</v>
      </c>
      <c r="J1276" s="116">
        <v>0.71420465231935204</v>
      </c>
      <c r="Q1276" s="160">
        <v>58.353177224711402</v>
      </c>
      <c r="R1276" s="160">
        <v>14.3091469703912</v>
      </c>
      <c r="S1276" s="160">
        <v>4.2818086543953499E-2</v>
      </c>
      <c r="T1276" s="160">
        <v>1.43214023049164E-2</v>
      </c>
      <c r="U1276" s="160">
        <v>0.90637695059684698</v>
      </c>
      <c r="V1276" s="160">
        <v>6.5288471191191997</v>
      </c>
      <c r="W1276" s="160">
        <v>1.3022670423602301</v>
      </c>
      <c r="X1276" s="164">
        <v>5.013447247567834</v>
      </c>
      <c r="Z1276" s="116">
        <v>1.5284564010033769E-2</v>
      </c>
      <c r="AA1276" s="116">
        <v>2.1437014191903851E-2</v>
      </c>
      <c r="AB1276" s="116">
        <v>3.1470276327859648E-2</v>
      </c>
      <c r="AC1276" s="116">
        <v>2.8580431167450394E-2</v>
      </c>
      <c r="AD1276" s="116">
        <v>7.0695072024053479E-2</v>
      </c>
      <c r="AE1276" s="116">
        <v>0.92244683470394417</v>
      </c>
      <c r="AF1276" s="116">
        <v>1.0936392214994053</v>
      </c>
      <c r="AG1276" s="116">
        <v>7.1452823335595772E-2</v>
      </c>
      <c r="AH1276" s="116">
        <v>0.12685854753339323</v>
      </c>
      <c r="AI1276" s="116">
        <v>0.12839163422318312</v>
      </c>
      <c r="AJ1276" s="116">
        <v>0.3255688354146527</v>
      </c>
      <c r="AK1276" s="116">
        <v>0.7273935119881082</v>
      </c>
      <c r="AL1276" s="116">
        <v>0.36149718011180654</v>
      </c>
      <c r="AM1276" s="116">
        <v>0.38651746013308264</v>
      </c>
      <c r="AN1276" s="116">
        <v>0.69531125844642405</v>
      </c>
      <c r="AO1276" s="116">
        <v>2.6044306034296589</v>
      </c>
      <c r="AP1276" s="116">
        <v>1.5509287802499139</v>
      </c>
      <c r="AQ1276" s="116">
        <v>2.9999049289205444</v>
      </c>
      <c r="AR1276" s="116">
        <v>3.5583948399407967</v>
      </c>
      <c r="AS1276" s="116">
        <v>4.0602782905282053</v>
      </c>
      <c r="AT1276" s="116">
        <v>4.1055313330370735</v>
      </c>
      <c r="AV1276" s="116">
        <v>85.933485289803528</v>
      </c>
      <c r="AW1276" s="116">
        <v>1411.5883111599132</v>
      </c>
      <c r="AX1276" s="116">
        <v>4.2411968774362716</v>
      </c>
      <c r="AY1276" s="116">
        <v>2.1044083028812506</v>
      </c>
      <c r="AZ1276" s="116">
        <v>29279.27473607596</v>
      </c>
      <c r="BA1276" s="116">
        <v>1.16421005634695</v>
      </c>
      <c r="BB1276" s="116">
        <v>6.6216149911475938E-2</v>
      </c>
      <c r="BC1276" s="116">
        <v>29.11278068583983</v>
      </c>
      <c r="BD1276" s="116">
        <v>54.407068586313237</v>
      </c>
      <c r="BE1276" s="116">
        <v>1526.4951794945021</v>
      </c>
      <c r="BF1276" s="116">
        <v>22.238939088107536</v>
      </c>
      <c r="BG1276" s="116">
        <v>3.3523517380657539</v>
      </c>
      <c r="BH1276" s="116">
        <v>3.6590134267146515</v>
      </c>
      <c r="BI1276" s="116">
        <v>121.54742437273619</v>
      </c>
      <c r="BJ1276" s="116">
        <v>1.2572947015865081</v>
      </c>
      <c r="BK1276" s="116">
        <v>2041.3688289948004</v>
      </c>
      <c r="BL1276" s="116">
        <v>2.0147429627216686</v>
      </c>
      <c r="BM1276" s="116">
        <v>1.1482325941317395</v>
      </c>
      <c r="BN1276" s="116">
        <v>5.935916896733783</v>
      </c>
      <c r="BO1276" s="116">
        <v>0.5200734721924789</v>
      </c>
      <c r="BP1276" s="116">
        <v>0.50738235401668619</v>
      </c>
      <c r="BQ1276" s="116">
        <v>17.581965395200069</v>
      </c>
      <c r="BR1276" s="116">
        <v>257.16249166736998</v>
      </c>
      <c r="BS1276" s="116">
        <v>57.378386251253829</v>
      </c>
      <c r="BT1276" s="116">
        <v>41.157492247734815</v>
      </c>
    </row>
    <row r="1277" spans="1:72" x14ac:dyDescent="0.3">
      <c r="A1277" s="116">
        <v>2</v>
      </c>
      <c r="B1277" s="116">
        <v>19</v>
      </c>
      <c r="C1277" s="116">
        <v>730</v>
      </c>
      <c r="E1277" s="116">
        <v>7.5002399038512104</v>
      </c>
      <c r="F1277" s="116">
        <v>15.6142718199228</v>
      </c>
      <c r="G1277" s="116">
        <v>18.099524389161601</v>
      </c>
      <c r="H1277" s="116">
        <v>32.543869282149501</v>
      </c>
      <c r="I1277" s="116">
        <v>13.2481085008517</v>
      </c>
      <c r="J1277" s="116">
        <v>0.71935209182358695</v>
      </c>
      <c r="Q1277" s="160">
        <v>58.973906200115401</v>
      </c>
      <c r="R1277" s="160">
        <v>14.624479791516301</v>
      </c>
      <c r="S1277" s="160">
        <v>5.1961517120848302E-2</v>
      </c>
      <c r="T1277" s="160">
        <v>1.8380573870033501E-2</v>
      </c>
      <c r="U1277" s="160">
        <v>0.96097703209414598</v>
      </c>
      <c r="V1277" s="160">
        <v>6.6178375290292104</v>
      </c>
      <c r="W1277" s="160">
        <v>1.3343055016223799</v>
      </c>
      <c r="X1277" s="164">
        <v>4.9597618543748734</v>
      </c>
      <c r="Z1277" s="116">
        <v>1.4315784055146623E-2</v>
      </c>
      <c r="AA1277" s="116">
        <v>2.054293385448247E-2</v>
      </c>
      <c r="AB1277" s="116">
        <v>3.1265405251643633E-2</v>
      </c>
      <c r="AC1277" s="116">
        <v>2.8234782577639551E-2</v>
      </c>
      <c r="AD1277" s="116">
        <v>6.4518956762348659E-2</v>
      </c>
      <c r="AE1277" s="116">
        <v>0.91328399186601206</v>
      </c>
      <c r="AF1277" s="116">
        <v>1.0945624198255599</v>
      </c>
      <c r="AG1277" s="116">
        <v>6.576489171947307E-2</v>
      </c>
      <c r="AH1277" s="116">
        <v>0.11702739172864812</v>
      </c>
      <c r="AI1277" s="116">
        <v>0.12100863512618851</v>
      </c>
      <c r="AJ1277" s="116">
        <v>0.30363391967805503</v>
      </c>
      <c r="AK1277" s="116">
        <v>0.70179017404492494</v>
      </c>
      <c r="AL1277" s="116">
        <v>0.3538518599779758</v>
      </c>
      <c r="AM1277" s="116">
        <v>0.38816700161259804</v>
      </c>
      <c r="AN1277" s="116">
        <v>0.67624082460320578</v>
      </c>
      <c r="AO1277" s="116">
        <v>2.5586940737708033</v>
      </c>
      <c r="AP1277" s="116">
        <v>1.5486928891424838</v>
      </c>
      <c r="AQ1277" s="116">
        <v>3.0588132558332934</v>
      </c>
      <c r="AR1277" s="116">
        <v>3.6433788150077517</v>
      </c>
      <c r="AS1277" s="116">
        <v>4.1734278744542026</v>
      </c>
      <c r="AT1277" s="116">
        <v>4.2321313193642442</v>
      </c>
      <c r="AV1277" s="116">
        <v>79.43841015226171</v>
      </c>
      <c r="AW1277" s="116">
        <v>1311.1065603470524</v>
      </c>
      <c r="AX1277" s="116">
        <v>3.9452353646245868</v>
      </c>
      <c r="AY1277" s="116">
        <v>1.9557341288733929</v>
      </c>
      <c r="AZ1277" s="116">
        <v>28969.000386915133</v>
      </c>
      <c r="BA1277" s="116">
        <v>1.1741837432302271</v>
      </c>
      <c r="BB1277" s="116">
        <v>6.6207960315292178E-2</v>
      </c>
      <c r="BC1277" s="116">
        <v>28.711353593687207</v>
      </c>
      <c r="BD1277" s="116">
        <v>55.115223231475184</v>
      </c>
      <c r="BE1277" s="116">
        <v>1527.5765738986256</v>
      </c>
      <c r="BF1277" s="116">
        <v>23.183075864483996</v>
      </c>
      <c r="BG1277" s="116">
        <v>3.4522918231090522</v>
      </c>
      <c r="BH1277" s="116">
        <v>3.6787138523900089</v>
      </c>
      <c r="BI1277" s="116">
        <v>119.80022548372457</v>
      </c>
      <c r="BJ1277" s="116">
        <v>1.2847534012669937</v>
      </c>
      <c r="BK1277" s="116">
        <v>2087.043193409716</v>
      </c>
      <c r="BL1277" s="116">
        <v>2.0231640930794472</v>
      </c>
      <c r="BM1277" s="116">
        <v>1.1327651263629792</v>
      </c>
      <c r="BN1277" s="116">
        <v>5.8343411755690928</v>
      </c>
      <c r="BO1277" s="116">
        <v>0.50934931430497854</v>
      </c>
      <c r="BP1277" s="116">
        <v>0.49552427580736286</v>
      </c>
      <c r="BQ1277" s="116">
        <v>17.734782005646892</v>
      </c>
      <c r="BR1277" s="116">
        <v>261.82503352653572</v>
      </c>
      <c r="BS1277" s="116">
        <v>57.941366337516968</v>
      </c>
      <c r="BT1277" s="116">
        <v>41.56131762606703</v>
      </c>
    </row>
    <row r="1278" spans="1:72" x14ac:dyDescent="0.3">
      <c r="A1278" s="116">
        <v>2</v>
      </c>
      <c r="B1278" s="116">
        <v>19</v>
      </c>
      <c r="C1278" s="116">
        <v>740</v>
      </c>
      <c r="E1278" s="116">
        <v>8.9101823150774209</v>
      </c>
      <c r="F1278" s="116">
        <v>15.517315371537199</v>
      </c>
      <c r="G1278" s="116">
        <v>16.8690551017248</v>
      </c>
      <c r="H1278" s="116">
        <v>33.976147024822097</v>
      </c>
      <c r="I1278" s="116">
        <v>13.0720317705811</v>
      </c>
      <c r="J1278" s="116">
        <v>0.71281048626427002</v>
      </c>
      <c r="Q1278" s="160">
        <v>60.126692781342499</v>
      </c>
      <c r="R1278" s="160">
        <v>15.1650607242352</v>
      </c>
      <c r="S1278" s="160">
        <v>6.311263483092E-2</v>
      </c>
      <c r="T1278" s="160">
        <v>2.0052642200184701E-2</v>
      </c>
      <c r="U1278" s="160">
        <v>1.05317575745309</v>
      </c>
      <c r="V1278" s="160">
        <v>6.7995892777033902</v>
      </c>
      <c r="W1278" s="160">
        <v>1.4200217707864</v>
      </c>
      <c r="X1278" s="164">
        <v>4.7883697402313885</v>
      </c>
      <c r="Z1278" s="116">
        <v>1.3605404505642609E-2</v>
      </c>
      <c r="AA1278" s="116">
        <v>1.9858603476956324E-2</v>
      </c>
      <c r="AB1278" s="116">
        <v>3.0566303151089817E-2</v>
      </c>
      <c r="AC1278" s="116">
        <v>2.7946780022126531E-2</v>
      </c>
      <c r="AD1278" s="116">
        <v>6.0393746848808903E-2</v>
      </c>
      <c r="AE1278" s="116">
        <v>0.89671419038365552</v>
      </c>
      <c r="AF1278" s="116">
        <v>1.0813314431514842</v>
      </c>
      <c r="AG1278" s="116">
        <v>6.1857376393077861E-2</v>
      </c>
      <c r="AH1278" s="116">
        <v>0.11025500235182947</v>
      </c>
      <c r="AI1278" s="116">
        <v>0.11567928923381525</v>
      </c>
      <c r="AJ1278" s="116">
        <v>0.28921373698720809</v>
      </c>
      <c r="AK1278" s="116">
        <v>0.68813759144407338</v>
      </c>
      <c r="AL1278" s="116">
        <v>0.3490228949485224</v>
      </c>
      <c r="AM1278" s="116">
        <v>0.39140235762757802</v>
      </c>
      <c r="AN1278" s="116">
        <v>0.66661938427054634</v>
      </c>
      <c r="AO1278" s="116">
        <v>2.513799186670103</v>
      </c>
      <c r="AP1278" s="116">
        <v>1.5622545926647162</v>
      </c>
      <c r="AQ1278" s="116">
        <v>3.1371561758752882</v>
      </c>
      <c r="AR1278" s="116">
        <v>3.7489255187463937</v>
      </c>
      <c r="AS1278" s="116">
        <v>4.3070797118558817</v>
      </c>
      <c r="AT1278" s="116">
        <v>4.3769930159458443</v>
      </c>
      <c r="AV1278" s="116">
        <v>69.067468074312643</v>
      </c>
      <c r="AW1278" s="116">
        <v>1149.8168019455607</v>
      </c>
      <c r="AX1278" s="116">
        <v>3.5059331901486002</v>
      </c>
      <c r="AY1278" s="116">
        <v>1.7263047048948741</v>
      </c>
      <c r="AZ1278" s="116">
        <v>27073.017140325759</v>
      </c>
      <c r="BA1278" s="116">
        <v>1.1921620059452867</v>
      </c>
      <c r="BB1278" s="116">
        <v>6.7033050396391222E-2</v>
      </c>
      <c r="BC1278" s="116">
        <v>26.813781366074785</v>
      </c>
      <c r="BD1278" s="116">
        <v>53.288900230433228</v>
      </c>
      <c r="BE1278" s="116">
        <v>1468.3600621002136</v>
      </c>
      <c r="BF1278" s="116">
        <v>23.401195644871464</v>
      </c>
      <c r="BG1278" s="116">
        <v>3.4919854016011795</v>
      </c>
      <c r="BH1278" s="116">
        <v>3.6361300856910872</v>
      </c>
      <c r="BI1278" s="116">
        <v>116.68885924591419</v>
      </c>
      <c r="BJ1278" s="116">
        <v>1.2925013860229015</v>
      </c>
      <c r="BK1278" s="116">
        <v>2142.2007493914316</v>
      </c>
      <c r="BL1278" s="116">
        <v>2.0169867537639941</v>
      </c>
      <c r="BM1278" s="116">
        <v>1.1164912095383721</v>
      </c>
      <c r="BN1278" s="116">
        <v>5.7363157052165255</v>
      </c>
      <c r="BO1278" s="116">
        <v>0.49957470974118762</v>
      </c>
      <c r="BP1278" s="116">
        <v>0.48502283090859588</v>
      </c>
      <c r="BQ1278" s="116">
        <v>17.784689774605091</v>
      </c>
      <c r="BR1278" s="116">
        <v>255.97615918609699</v>
      </c>
      <c r="BS1278" s="116">
        <v>55.283544726841797</v>
      </c>
      <c r="BT1278" s="116">
        <v>39.654863306173446</v>
      </c>
    </row>
    <row r="1279" spans="1:72" x14ac:dyDescent="0.3">
      <c r="A1279" s="116">
        <v>2</v>
      </c>
      <c r="B1279" s="116">
        <v>19</v>
      </c>
      <c r="C1279" s="116">
        <v>750</v>
      </c>
      <c r="E1279" s="116">
        <v>9.3670713666095899</v>
      </c>
      <c r="F1279" s="116">
        <v>16.550538728019198</v>
      </c>
      <c r="G1279" s="116">
        <v>14.4919094229791</v>
      </c>
      <c r="H1279" s="116">
        <v>35.370802106848899</v>
      </c>
      <c r="I1279" s="116">
        <v>12.7813646003824</v>
      </c>
      <c r="J1279" s="116">
        <v>0.73255312627750002</v>
      </c>
      <c r="Q1279" s="160">
        <v>60.231602476522703</v>
      </c>
      <c r="R1279" s="160">
        <v>15.230908311428299</v>
      </c>
      <c r="S1279" s="160">
        <v>6.2733427758838806E-2</v>
      </c>
      <c r="T1279" s="160">
        <v>2.1316557121759099E-2</v>
      </c>
      <c r="U1279" s="160">
        <v>1.08926586867339</v>
      </c>
      <c r="V1279" s="160">
        <v>6.7651219016608701</v>
      </c>
      <c r="W1279" s="160">
        <v>1.42535601352898</v>
      </c>
      <c r="X1279" s="164">
        <v>4.7462681866486003</v>
      </c>
      <c r="Z1279" s="116">
        <v>1.2357332981858114E-2</v>
      </c>
      <c r="AA1279" s="116">
        <v>1.8623318165124369E-2</v>
      </c>
      <c r="AB1279" s="116">
        <v>3.0451349684381554E-2</v>
      </c>
      <c r="AC1279" s="116">
        <v>2.7460107118092478E-2</v>
      </c>
      <c r="AD1279" s="116">
        <v>5.2467504976707852E-2</v>
      </c>
      <c r="AE1279" s="116">
        <v>0.89890574726497152</v>
      </c>
      <c r="AF1279" s="116">
        <v>1.1008409363666796</v>
      </c>
      <c r="AG1279" s="116">
        <v>5.4590842226746331E-2</v>
      </c>
      <c r="AH1279" s="116">
        <v>9.7708429910434713E-2</v>
      </c>
      <c r="AI1279" s="116">
        <v>0.10588046246041913</v>
      </c>
      <c r="AJ1279" s="116">
        <v>0.26088941049934516</v>
      </c>
      <c r="AK1279" s="116">
        <v>0.65313136313339271</v>
      </c>
      <c r="AL1279" s="116">
        <v>0.33927649458386372</v>
      </c>
      <c r="AM1279" s="116">
        <v>0.3919580570199126</v>
      </c>
      <c r="AN1279" s="116">
        <v>0.63992517723401887</v>
      </c>
      <c r="AO1279" s="116">
        <v>2.4769497036461963</v>
      </c>
      <c r="AP1279" s="116">
        <v>1.5503927908096697</v>
      </c>
      <c r="AQ1279" s="116">
        <v>3.189789412136816</v>
      </c>
      <c r="AR1279" s="116">
        <v>3.8293812093712774</v>
      </c>
      <c r="AS1279" s="116">
        <v>4.418267102225558</v>
      </c>
      <c r="AT1279" s="116">
        <v>4.5040889557083394</v>
      </c>
      <c r="AV1279" s="116">
        <v>66.844329263858754</v>
      </c>
      <c r="AW1279" s="116">
        <v>1114.8844577568461</v>
      </c>
      <c r="AX1279" s="116">
        <v>3.3808950030275358</v>
      </c>
      <c r="AY1279" s="116">
        <v>1.6680598942758718</v>
      </c>
      <c r="AZ1279" s="116">
        <v>27627.198153542889</v>
      </c>
      <c r="BA1279" s="116">
        <v>1.188935871022081</v>
      </c>
      <c r="BB1279" s="116">
        <v>6.5969850668348928E-2</v>
      </c>
      <c r="BC1279" s="116">
        <v>27.24453151804741</v>
      </c>
      <c r="BD1279" s="116">
        <v>55.425459619322041</v>
      </c>
      <c r="BE1279" s="116">
        <v>1505.8415768637367</v>
      </c>
      <c r="BF1279" s="116">
        <v>24.990728674722934</v>
      </c>
      <c r="BG1279" s="116">
        <v>3.6463198349888333</v>
      </c>
      <c r="BH1279" s="116">
        <v>3.6892372326078311</v>
      </c>
      <c r="BI1279" s="116">
        <v>115.83516110389381</v>
      </c>
      <c r="BJ1279" s="116">
        <v>1.3359981194264585</v>
      </c>
      <c r="BK1279" s="116">
        <v>2179.1292094031755</v>
      </c>
      <c r="BL1279" s="116">
        <v>2.0349109247558252</v>
      </c>
      <c r="BM1279" s="116">
        <v>1.1022993150772296</v>
      </c>
      <c r="BN1279" s="116">
        <v>5.6391751837344595</v>
      </c>
      <c r="BO1279" s="116">
        <v>0.48913202289110541</v>
      </c>
      <c r="BP1279" s="116">
        <v>0.47343558868987667</v>
      </c>
      <c r="BQ1279" s="116">
        <v>18.022412647244472</v>
      </c>
      <c r="BR1279" s="116">
        <v>267.0322392549819</v>
      </c>
      <c r="BS1279" s="116">
        <v>57.546437506821867</v>
      </c>
      <c r="BT1279" s="116">
        <v>41.278035342446067</v>
      </c>
    </row>
    <row r="1280" spans="1:72" x14ac:dyDescent="0.3">
      <c r="A1280" s="116">
        <v>2</v>
      </c>
      <c r="B1280" s="116">
        <v>19</v>
      </c>
      <c r="C1280" s="116">
        <v>760</v>
      </c>
      <c r="E1280" s="116">
        <v>10.201092028501201</v>
      </c>
      <c r="F1280" s="116">
        <v>16.439405878730099</v>
      </c>
      <c r="G1280" s="116">
        <v>13.796570298793</v>
      </c>
      <c r="H1280" s="116">
        <v>36.168119450634599</v>
      </c>
      <c r="I1280" s="116">
        <v>12.6186185462815</v>
      </c>
      <c r="J1280" s="116">
        <v>0.73070846303242298</v>
      </c>
      <c r="Q1280" s="160">
        <v>60.733694879446098</v>
      </c>
      <c r="R1280" s="160">
        <v>15.4916663603194</v>
      </c>
      <c r="S1280" s="160">
        <v>6.2341230554854403E-2</v>
      </c>
      <c r="T1280" s="160">
        <v>2.0357057978467999E-2</v>
      </c>
      <c r="U1280" s="160">
        <v>1.13604927687541</v>
      </c>
      <c r="V1280" s="160">
        <v>6.8432415577364401</v>
      </c>
      <c r="W1280" s="160">
        <v>1.4608922127814801</v>
      </c>
      <c r="X1280" s="164">
        <v>4.6842891610101631</v>
      </c>
      <c r="Z1280" s="116">
        <v>1.1938302455347551E-2</v>
      </c>
      <c r="AA1280" s="116">
        <v>1.8182464380116871E-2</v>
      </c>
      <c r="AB1280" s="116">
        <v>2.999479733224323E-2</v>
      </c>
      <c r="AC1280" s="116">
        <v>2.7263721233909393E-2</v>
      </c>
      <c r="AD1280" s="116">
        <v>5.0118905351368606E-2</v>
      </c>
      <c r="AE1280" s="116">
        <v>0.89149950953381862</v>
      </c>
      <c r="AF1280" s="116">
        <v>1.0959358215851294</v>
      </c>
      <c r="AG1280" s="116">
        <v>5.2356942036060901E-2</v>
      </c>
      <c r="AH1280" s="116">
        <v>9.3837682511356935E-2</v>
      </c>
      <c r="AI1280" s="116">
        <v>0.10264217056545076</v>
      </c>
      <c r="AJ1280" s="116">
        <v>0.25264926541335031</v>
      </c>
      <c r="AK1280" s="116">
        <v>0.6451592726053671</v>
      </c>
      <c r="AL1280" s="116">
        <v>0.33649664339095531</v>
      </c>
      <c r="AM1280" s="116">
        <v>0.39352068344489255</v>
      </c>
      <c r="AN1280" s="116">
        <v>0.63415246267978131</v>
      </c>
      <c r="AO1280" s="116">
        <v>2.4546232592775552</v>
      </c>
      <c r="AP1280" s="116">
        <v>1.5574390579652688</v>
      </c>
      <c r="AQ1280" s="116">
        <v>3.2328015899850078</v>
      </c>
      <c r="AR1280" s="116">
        <v>3.8875362734620582</v>
      </c>
      <c r="AS1280" s="116">
        <v>4.4920724411101629</v>
      </c>
      <c r="AT1280" s="116">
        <v>4.5841710022382696</v>
      </c>
      <c r="AV1280" s="116">
        <v>62.183215150326241</v>
      </c>
      <c r="AW1280" s="116">
        <v>1041.5031638677378</v>
      </c>
      <c r="AX1280" s="116">
        <v>3.1796275341989042</v>
      </c>
      <c r="AY1280" s="116">
        <v>1.5634238485556635</v>
      </c>
      <c r="AZ1280" s="116">
        <v>26538.475277128462</v>
      </c>
      <c r="BA1280" s="116">
        <v>1.196586080856272</v>
      </c>
      <c r="BB1280" s="116">
        <v>6.6288465157852347E-2</v>
      </c>
      <c r="BC1280" s="116">
        <v>26.169775110916543</v>
      </c>
      <c r="BD1280" s="116">
        <v>54.220579732555031</v>
      </c>
      <c r="BE1280" s="116">
        <v>1470.5636195455813</v>
      </c>
      <c r="BF1280" s="116">
        <v>25.084588148329445</v>
      </c>
      <c r="BG1280" s="116">
        <v>3.6691490077179907</v>
      </c>
      <c r="BH1280" s="116">
        <v>3.6617237144681343</v>
      </c>
      <c r="BI1280" s="116">
        <v>114.18829117955038</v>
      </c>
      <c r="BJ1280" s="116">
        <v>1.3403370278865439</v>
      </c>
      <c r="BK1280" s="116">
        <v>2209.7122952036721</v>
      </c>
      <c r="BL1280" s="116">
        <v>2.0325552892455856</v>
      </c>
      <c r="BM1280" s="116">
        <v>1.0948304735711014</v>
      </c>
      <c r="BN1280" s="116">
        <v>5.5942482698119491</v>
      </c>
      <c r="BO1280" s="116">
        <v>0.48466540917837692</v>
      </c>
      <c r="BP1280" s="116">
        <v>0.46864483716513716</v>
      </c>
      <c r="BQ1280" s="116">
        <v>18.051196056611786</v>
      </c>
      <c r="BR1280" s="116">
        <v>262.87063938172599</v>
      </c>
      <c r="BS1280" s="116">
        <v>55.841381437634524</v>
      </c>
      <c r="BT1280" s="116">
        <v>40.05499934345093</v>
      </c>
    </row>
    <row r="1281" spans="1:72" x14ac:dyDescent="0.3">
      <c r="A1281" s="116">
        <v>2</v>
      </c>
      <c r="B1281" s="116">
        <v>19</v>
      </c>
      <c r="C1281" s="116">
        <v>770</v>
      </c>
      <c r="E1281" s="116">
        <v>10.733940922280199</v>
      </c>
      <c r="F1281" s="116">
        <v>17.4389743148467</v>
      </c>
      <c r="G1281" s="116">
        <v>11.2856444841259</v>
      </c>
      <c r="H1281" s="116">
        <v>37.686293645566501</v>
      </c>
      <c r="I1281" s="116">
        <v>12.2838676190188</v>
      </c>
      <c r="J1281" s="116">
        <v>0.75270679315996103</v>
      </c>
      <c r="Q1281" s="160">
        <v>60.8143216453756</v>
      </c>
      <c r="R1281" s="160">
        <v>15.587560122885201</v>
      </c>
      <c r="S1281" s="160">
        <v>6.4711510022746999E-2</v>
      </c>
      <c r="T1281" s="160">
        <v>2.1538307208778099E-2</v>
      </c>
      <c r="U1281" s="160">
        <v>1.16606148325703</v>
      </c>
      <c r="V1281" s="160">
        <v>6.83356023817674</v>
      </c>
      <c r="W1281" s="160">
        <v>1.45260484986135</v>
      </c>
      <c r="X1281" s="164">
        <v>4.7043490449787484</v>
      </c>
      <c r="Z1281" s="116">
        <v>1.0605946517166611E-2</v>
      </c>
      <c r="AA1281" s="116">
        <v>1.6850921281820964E-2</v>
      </c>
      <c r="AB1281" s="116">
        <v>2.9781071449158911E-2</v>
      </c>
      <c r="AC1281" s="116">
        <v>2.6728699671102803E-2</v>
      </c>
      <c r="AD1281" s="116">
        <v>4.1737001516033143E-2</v>
      </c>
      <c r="AE1281" s="116">
        <v>0.89502802887144017</v>
      </c>
      <c r="AF1281" s="116">
        <v>1.1181398414758303</v>
      </c>
      <c r="AG1281" s="116">
        <v>4.4653917824859966E-2</v>
      </c>
      <c r="AH1281" s="116">
        <v>8.0533352475461922E-2</v>
      </c>
      <c r="AI1281" s="116">
        <v>9.2173681094578658E-2</v>
      </c>
      <c r="AJ1281" s="116">
        <v>0.22268269072304381</v>
      </c>
      <c r="AK1281" s="116">
        <v>0.60833058816580476</v>
      </c>
      <c r="AL1281" s="116">
        <v>0.3262566601949427</v>
      </c>
      <c r="AM1281" s="116">
        <v>0.39425404450803969</v>
      </c>
      <c r="AN1281" s="116">
        <v>0.60603088062554189</v>
      </c>
      <c r="AO1281" s="116">
        <v>2.417957833340731</v>
      </c>
      <c r="AP1281" s="116">
        <v>1.5459404508760024</v>
      </c>
      <c r="AQ1281" s="116">
        <v>3.2913374557157722</v>
      </c>
      <c r="AR1281" s="116">
        <v>3.9762587635734277</v>
      </c>
      <c r="AS1281" s="116">
        <v>4.6140102224841915</v>
      </c>
      <c r="AT1281" s="116">
        <v>4.7230993894382154</v>
      </c>
      <c r="AV1281" s="116">
        <v>60.013567840072682</v>
      </c>
      <c r="AW1281" s="116">
        <v>1007.0961459585496</v>
      </c>
      <c r="AX1281" s="116">
        <v>3.0614424467469536</v>
      </c>
      <c r="AY1281" s="116">
        <v>1.5073496582261994</v>
      </c>
      <c r="AZ1281" s="116">
        <v>26982.769883010475</v>
      </c>
      <c r="BA1281" s="116">
        <v>1.1916641001022859</v>
      </c>
      <c r="BB1281" s="116">
        <v>6.5130579829881435E-2</v>
      </c>
      <c r="BC1281" s="116">
        <v>26.494528879414553</v>
      </c>
      <c r="BD1281" s="116">
        <v>56.352689071691024</v>
      </c>
      <c r="BE1281" s="116">
        <v>1505.9531995698692</v>
      </c>
      <c r="BF1281" s="116">
        <v>26.950262131733556</v>
      </c>
      <c r="BG1281" s="116">
        <v>3.8439530266697535</v>
      </c>
      <c r="BH1281" s="116">
        <v>3.7132202499306359</v>
      </c>
      <c r="BI1281" s="116">
        <v>113.22205959800755</v>
      </c>
      <c r="BJ1281" s="116">
        <v>1.3882048698959053</v>
      </c>
      <c r="BK1281" s="116">
        <v>2249.1917411686359</v>
      </c>
      <c r="BL1281" s="116">
        <v>2.0506413955233569</v>
      </c>
      <c r="BM1281" s="116">
        <v>1.080322593310346</v>
      </c>
      <c r="BN1281" s="116">
        <v>5.4966257324659713</v>
      </c>
      <c r="BO1281" s="116">
        <v>0.47431611929868972</v>
      </c>
      <c r="BP1281" s="116">
        <v>0.45727221367981591</v>
      </c>
      <c r="BQ1281" s="116">
        <v>18.296537559083099</v>
      </c>
      <c r="BR1281" s="116">
        <v>273.97775887758104</v>
      </c>
      <c r="BS1281" s="116">
        <v>57.940386681719836</v>
      </c>
      <c r="BT1281" s="116">
        <v>41.560614919377102</v>
      </c>
    </row>
    <row r="1282" spans="1:72" x14ac:dyDescent="0.3">
      <c r="A1282" s="116">
        <v>2</v>
      </c>
      <c r="B1282" s="116">
        <v>18.999999999999901</v>
      </c>
      <c r="C1282" s="116">
        <v>780</v>
      </c>
      <c r="E1282" s="116">
        <v>12.0346092018549</v>
      </c>
      <c r="F1282" s="116">
        <v>17.166484899788401</v>
      </c>
      <c r="G1282" s="116">
        <v>10.185729365253</v>
      </c>
      <c r="H1282" s="116">
        <v>38.950514289450702</v>
      </c>
      <c r="I1282" s="116">
        <v>11.978192420028</v>
      </c>
      <c r="J1282" s="116">
        <v>0.75716649644270095</v>
      </c>
      <c r="Q1282" s="160">
        <v>61.402588725396598</v>
      </c>
      <c r="R1282" s="160">
        <v>15.9273606918744</v>
      </c>
      <c r="S1282" s="160">
        <v>6.3799307074521805E-2</v>
      </c>
      <c r="T1282" s="160">
        <v>2.0417199924538901E-2</v>
      </c>
      <c r="U1282" s="160">
        <v>1.2227899485881599</v>
      </c>
      <c r="V1282" s="160">
        <v>6.9270815964618997</v>
      </c>
      <c r="W1282" s="160">
        <v>1.5065753526574099</v>
      </c>
      <c r="X1282" s="164">
        <v>4.59789919186146</v>
      </c>
      <c r="Z1282" s="116">
        <v>9.9248544544291092E-3</v>
      </c>
      <c r="AA1282" s="116">
        <v>1.6109546983162134E-2</v>
      </c>
      <c r="AB1282" s="116">
        <v>2.8968954329065814E-2</v>
      </c>
      <c r="AC1282" s="116">
        <v>2.6390670092391891E-2</v>
      </c>
      <c r="AD1282" s="116">
        <v>3.8006952888775952E-2</v>
      </c>
      <c r="AE1282" s="116">
        <v>0.89112655223768977</v>
      </c>
      <c r="AF1282" s="116">
        <v>1.1206837086670418</v>
      </c>
      <c r="AG1282" s="116">
        <v>4.1086505514871786E-2</v>
      </c>
      <c r="AH1282" s="116">
        <v>7.4347545297887757E-2</v>
      </c>
      <c r="AI1282" s="116">
        <v>8.6863903038050749E-2</v>
      </c>
      <c r="AJ1282" s="116">
        <v>0.20953388827255651</v>
      </c>
      <c r="AK1282" s="116">
        <v>0.59549565657571502</v>
      </c>
      <c r="AL1282" s="116">
        <v>0.32217908877911666</v>
      </c>
      <c r="AM1282" s="116">
        <v>0.3968343311248646</v>
      </c>
      <c r="AN1282" s="116">
        <v>0.59656946645103792</v>
      </c>
      <c r="AO1282" s="116">
        <v>2.3960718831875654</v>
      </c>
      <c r="AP1282" s="116">
        <v>1.5567734738414336</v>
      </c>
      <c r="AQ1282" s="116">
        <v>3.3590487283499346</v>
      </c>
      <c r="AR1282" s="116">
        <v>4.0679537869844946</v>
      </c>
      <c r="AS1282" s="116">
        <v>4.7304780917156561</v>
      </c>
      <c r="AT1282" s="116">
        <v>4.8495050868786898</v>
      </c>
      <c r="AV1282" s="116">
        <v>54.30886663068884</v>
      </c>
      <c r="AW1282" s="116">
        <v>916.24162858137436</v>
      </c>
      <c r="AX1282" s="116">
        <v>2.8115170123537134</v>
      </c>
      <c r="AY1282" s="116">
        <v>1.3775552858700613</v>
      </c>
      <c r="AZ1282" s="116">
        <v>25371.53683213516</v>
      </c>
      <c r="BA1282" s="116">
        <v>1.1943876438587242</v>
      </c>
      <c r="BB1282" s="116">
        <v>6.5089298235426987E-2</v>
      </c>
      <c r="BC1282" s="116">
        <v>24.922039202867992</v>
      </c>
      <c r="BD1282" s="116">
        <v>54.375270972521562</v>
      </c>
      <c r="BE1282" s="116">
        <v>1451.3269785457856</v>
      </c>
      <c r="BF1282" s="116">
        <v>27.079065344426684</v>
      </c>
      <c r="BG1282" s="116">
        <v>3.880925906297783</v>
      </c>
      <c r="BH1282" s="116">
        <v>3.6656148235596691</v>
      </c>
      <c r="BI1282" s="116">
        <v>110.77429990807087</v>
      </c>
      <c r="BJ1282" s="116">
        <v>1.3950876539499992</v>
      </c>
      <c r="BK1282" s="116">
        <v>2287.2442421601363</v>
      </c>
      <c r="BL1282" s="116">
        <v>2.0472986918375118</v>
      </c>
      <c r="BM1282" s="116">
        <v>1.0698677515587081</v>
      </c>
      <c r="BN1282" s="116">
        <v>5.4342866430130119</v>
      </c>
      <c r="BO1282" s="116">
        <v>0.46817380055262126</v>
      </c>
      <c r="BP1282" s="116">
        <v>0.45072853255339923</v>
      </c>
      <c r="BQ1282" s="116">
        <v>18.349984962791311</v>
      </c>
      <c r="BR1282" s="116">
        <v>267.06853610892796</v>
      </c>
      <c r="BS1282" s="116">
        <v>55.292792452440096</v>
      </c>
      <c r="BT1282" s="116">
        <v>39.661496695843113</v>
      </c>
    </row>
    <row r="1283" spans="1:72" x14ac:dyDescent="0.3">
      <c r="A1283" s="116">
        <v>2</v>
      </c>
      <c r="B1283" s="116">
        <v>19</v>
      </c>
      <c r="C1283" s="116">
        <v>790</v>
      </c>
      <c r="E1283" s="116">
        <v>12.3397220671098</v>
      </c>
      <c r="F1283" s="116">
        <v>17.6842214459469</v>
      </c>
      <c r="G1283" s="116">
        <v>8.8347158334604803</v>
      </c>
      <c r="H1283" s="116">
        <v>39.759544323626102</v>
      </c>
      <c r="I1283" s="116">
        <v>11.786556403697</v>
      </c>
      <c r="J1283" s="116">
        <v>0.76988061567126498</v>
      </c>
      <c r="Q1283" s="160">
        <v>61.421702907476302</v>
      </c>
      <c r="R1283" s="160">
        <v>15.9821359564544</v>
      </c>
      <c r="S1283" s="160">
        <v>6.7634385066939195E-2</v>
      </c>
      <c r="T1283" s="160">
        <v>2.2329294106855802E-2</v>
      </c>
      <c r="U1283" s="160">
        <v>1.2469497562932099</v>
      </c>
      <c r="V1283" s="160">
        <v>6.9239426543978704</v>
      </c>
      <c r="W1283" s="160">
        <v>1.49115806238249</v>
      </c>
      <c r="X1283" s="164">
        <v>4.6433324736447972</v>
      </c>
      <c r="Z1283" s="116">
        <v>9.2037893067567836E-3</v>
      </c>
      <c r="AA1283" s="116">
        <v>1.5382563446052622E-2</v>
      </c>
      <c r="AB1283" s="116">
        <v>2.8833201144135255E-2</v>
      </c>
      <c r="AC1283" s="116">
        <v>2.6092976965551601E-2</v>
      </c>
      <c r="AD1283" s="116">
        <v>3.3493430005693312E-2</v>
      </c>
      <c r="AE1283" s="116">
        <v>0.89395300642898501</v>
      </c>
      <c r="AF1283" s="116">
        <v>1.1338505636141814</v>
      </c>
      <c r="AG1283" s="116">
        <v>3.6934169385433181E-2</v>
      </c>
      <c r="AH1283" s="116">
        <v>6.7174595662331221E-2</v>
      </c>
      <c r="AI1283" s="116">
        <v>8.1186765824887333E-2</v>
      </c>
      <c r="AJ1283" s="116">
        <v>0.1933746586229616</v>
      </c>
      <c r="AK1283" s="116">
        <v>0.57555955053785146</v>
      </c>
      <c r="AL1283" s="116">
        <v>0.316656452103389</v>
      </c>
      <c r="AM1283" s="116">
        <v>0.39715831951171443</v>
      </c>
      <c r="AN1283" s="116">
        <v>0.58129344583365983</v>
      </c>
      <c r="AO1283" s="116">
        <v>2.3777990915011165</v>
      </c>
      <c r="AP1283" s="116">
        <v>1.550255383184693</v>
      </c>
      <c r="AQ1283" s="116">
        <v>3.3898251139695583</v>
      </c>
      <c r="AR1283" s="116">
        <v>4.1148239472462231</v>
      </c>
      <c r="AS1283" s="116">
        <v>4.7950754247834917</v>
      </c>
      <c r="AT1283" s="116">
        <v>4.9232108386814533</v>
      </c>
      <c r="AV1283" s="116">
        <v>53.322060209934627</v>
      </c>
      <c r="AW1283" s="116">
        <v>900.41308185571472</v>
      </c>
      <c r="AX1283" s="116">
        <v>2.7577396058880321</v>
      </c>
      <c r="AY1283" s="116">
        <v>1.3520361721472776</v>
      </c>
      <c r="AZ1283" s="116">
        <v>25541.181636266341</v>
      </c>
      <c r="BA1283" s="116">
        <v>1.1906876179888184</v>
      </c>
      <c r="BB1283" s="116">
        <v>6.4438373658397122E-2</v>
      </c>
      <c r="BC1283" s="116">
        <v>25.036300034071019</v>
      </c>
      <c r="BD1283" s="116">
        <v>55.408452536030062</v>
      </c>
      <c r="BE1283" s="116">
        <v>1467.66659327207</v>
      </c>
      <c r="BF1283" s="116">
        <v>28.165649702168764</v>
      </c>
      <c r="BG1283" s="116">
        <v>3.9813080939361387</v>
      </c>
      <c r="BH1283" s="116">
        <v>3.6909650096863014</v>
      </c>
      <c r="BI1283" s="116">
        <v>110.27525591857552</v>
      </c>
      <c r="BJ1283" s="116">
        <v>1.4218892916806924</v>
      </c>
      <c r="BK1283" s="116">
        <v>2308.251640383352</v>
      </c>
      <c r="BL1283" s="116">
        <v>2.0575362720845876</v>
      </c>
      <c r="BM1283" s="116">
        <v>1.0630298038507016</v>
      </c>
      <c r="BN1283" s="116">
        <v>5.388070656601136</v>
      </c>
      <c r="BO1283" s="116">
        <v>0.46327821955546877</v>
      </c>
      <c r="BP1283" s="116">
        <v>0.44536079435734677</v>
      </c>
      <c r="BQ1283" s="116">
        <v>18.47792783071981</v>
      </c>
      <c r="BR1283" s="116">
        <v>272.39186098533696</v>
      </c>
      <c r="BS1283" s="116">
        <v>56.215770115549269</v>
      </c>
      <c r="BT1283" s="116">
        <v>40.323548184149274</v>
      </c>
    </row>
    <row r="1284" spans="1:72" x14ac:dyDescent="0.3">
      <c r="A1284" s="116">
        <v>2</v>
      </c>
      <c r="B1284" s="116">
        <v>19.000000000000298</v>
      </c>
      <c r="C1284" s="116">
        <v>800</v>
      </c>
      <c r="E1284" s="116">
        <v>14.0854015116211</v>
      </c>
      <c r="F1284" s="116">
        <v>16.967680467714601</v>
      </c>
      <c r="G1284" s="116">
        <v>7.4162023794552399</v>
      </c>
      <c r="H1284" s="116">
        <v>41.7452901249194</v>
      </c>
      <c r="I1284" s="116">
        <v>11.2739003243131</v>
      </c>
      <c r="J1284" s="116">
        <v>0.77892095524127702</v>
      </c>
      <c r="K1284" s="116">
        <v>0.32500975424979001</v>
      </c>
      <c r="Q1284" s="160">
        <v>61.982519192805299</v>
      </c>
      <c r="R1284" s="160">
        <v>16.267166545498</v>
      </c>
      <c r="S1284" s="160">
        <v>8.7718969803137994E-2</v>
      </c>
      <c r="T1284" s="160">
        <v>2.9671150956359499E-2</v>
      </c>
      <c r="U1284" s="160">
        <v>1.3543652957035299</v>
      </c>
      <c r="V1284" s="160">
        <v>6.8877879539383802</v>
      </c>
      <c r="W1284" s="160">
        <v>1.64799386222041</v>
      </c>
      <c r="X1284" s="164">
        <v>4.1794985478029512</v>
      </c>
      <c r="Z1284" s="116">
        <v>8.2756356356490993E-3</v>
      </c>
      <c r="AA1284" s="116">
        <v>1.4612792462003839E-2</v>
      </c>
      <c r="AB1284" s="116">
        <v>2.7737447960700559E-2</v>
      </c>
      <c r="AC1284" s="116">
        <v>2.5915968943551054E-2</v>
      </c>
      <c r="AD1284" s="116">
        <v>2.9464088939757445E-2</v>
      </c>
      <c r="AE1284" s="116">
        <v>0.89246136352321348</v>
      </c>
      <c r="AF1284" s="116">
        <v>1.1418157853459823</v>
      </c>
      <c r="AG1284" s="116">
        <v>3.2637646363576231E-2</v>
      </c>
      <c r="AH1284" s="116">
        <v>5.9369241958016454E-2</v>
      </c>
      <c r="AI1284" s="116">
        <v>8.1201952767245872E-2</v>
      </c>
      <c r="AJ1284" s="116">
        <v>0.17684895849805518</v>
      </c>
      <c r="AK1284" s="116">
        <v>0.56154627272619928</v>
      </c>
      <c r="AL1284" s="116">
        <v>0.31231779146703681</v>
      </c>
      <c r="AM1284" s="116">
        <v>0.40217968792433489</v>
      </c>
      <c r="AN1284" s="116">
        <v>0.57558226730347262</v>
      </c>
      <c r="AO1284" s="116">
        <v>2.3590714829486301</v>
      </c>
      <c r="AP1284" s="116">
        <v>1.5743692982554007</v>
      </c>
      <c r="AQ1284" s="116">
        <v>3.5029449376410069</v>
      </c>
      <c r="AR1284" s="116">
        <v>4.2651642918583388</v>
      </c>
      <c r="AS1284" s="116">
        <v>4.9835417733813987</v>
      </c>
      <c r="AT1284" s="116">
        <v>5.1257388450557508</v>
      </c>
      <c r="AV1284" s="116">
        <v>47.376390694046961</v>
      </c>
      <c r="AW1284" s="116">
        <v>803.41030779398488</v>
      </c>
      <c r="AX1284" s="116">
        <v>2.4896084326563495</v>
      </c>
      <c r="AY1284" s="116">
        <v>1.2123794336092835</v>
      </c>
      <c r="AZ1284" s="116">
        <v>23479.922319207981</v>
      </c>
      <c r="BA1284" s="116">
        <v>1.1899402291052923</v>
      </c>
      <c r="BB1284" s="116">
        <v>6.4179510158671765E-2</v>
      </c>
      <c r="BC1284" s="116">
        <v>23.091335630311459</v>
      </c>
      <c r="BD1284" s="116">
        <v>52.642315628810955</v>
      </c>
      <c r="BE1284" s="116">
        <v>1355.8062636586581</v>
      </c>
      <c r="BF1284" s="116">
        <v>28.176894692631578</v>
      </c>
      <c r="BG1284" s="116">
        <v>4.0108823860581131</v>
      </c>
      <c r="BH1284" s="116">
        <v>3.6169848476570174</v>
      </c>
      <c r="BI1284" s="116">
        <v>106.91117434301108</v>
      </c>
      <c r="BJ1284" s="116">
        <v>1.4165126138786521</v>
      </c>
      <c r="BK1284" s="116">
        <v>2350.9972634560804</v>
      </c>
      <c r="BL1284" s="116">
        <v>2.0422278121304007</v>
      </c>
      <c r="BM1284" s="116">
        <v>1.0443134598342683</v>
      </c>
      <c r="BN1284" s="116">
        <v>5.2821720664037555</v>
      </c>
      <c r="BO1284" s="116">
        <v>0.45325617151102893</v>
      </c>
      <c r="BP1284" s="116">
        <v>0.4350206389275823</v>
      </c>
      <c r="BQ1284" s="116">
        <v>18.540811953275881</v>
      </c>
      <c r="BR1284" s="116">
        <v>256.67589897004763</v>
      </c>
      <c r="BS1284" s="116">
        <v>53.081011712999356</v>
      </c>
      <c r="BT1284" s="116">
        <v>38.074987304683091</v>
      </c>
    </row>
    <row r="1285" spans="1:72" x14ac:dyDescent="0.3">
      <c r="A1285" s="116">
        <v>2</v>
      </c>
      <c r="B1285" s="116">
        <v>19.000000000000099</v>
      </c>
      <c r="C1285" s="116">
        <v>810</v>
      </c>
      <c r="E1285" s="116">
        <v>15.087514367215601</v>
      </c>
      <c r="F1285" s="116">
        <v>16.342441658225599</v>
      </c>
      <c r="G1285" s="116">
        <v>5.8574769503709003</v>
      </c>
      <c r="H1285" s="116">
        <v>43.401091151236798</v>
      </c>
      <c r="I1285" s="116">
        <v>10.6637664926872</v>
      </c>
      <c r="J1285" s="116">
        <v>0.79395309091917499</v>
      </c>
      <c r="K1285" s="116">
        <v>1.5244484701029</v>
      </c>
      <c r="Q1285" s="160">
        <v>62.165283786841499</v>
      </c>
      <c r="R1285" s="160">
        <v>16.372511079835402</v>
      </c>
      <c r="S1285" s="160">
        <v>7.6956520124770902E-2</v>
      </c>
      <c r="T1285" s="160">
        <v>2.51326293599137E-2</v>
      </c>
      <c r="U1285" s="160">
        <v>1.4417189934700101</v>
      </c>
      <c r="V1285" s="160">
        <v>6.7342669105883104</v>
      </c>
      <c r="W1285" s="160">
        <v>1.79991503029643</v>
      </c>
      <c r="X1285" s="164">
        <v>3.7414360107205931</v>
      </c>
      <c r="Z1285" s="116">
        <v>7.2766091645076955E-3</v>
      </c>
      <c r="AA1285" s="116">
        <v>1.449540900454181E-2</v>
      </c>
      <c r="AB1285" s="116">
        <v>2.7468704696379329E-2</v>
      </c>
      <c r="AC1285" s="116">
        <v>2.6385732152480107E-2</v>
      </c>
      <c r="AD1285" s="116">
        <v>2.7147579411822172E-2</v>
      </c>
      <c r="AE1285" s="116">
        <v>0.89622618244366226</v>
      </c>
      <c r="AF1285" s="116">
        <v>1.1575870593467099</v>
      </c>
      <c r="AG1285" s="116">
        <v>2.8981670581262272E-2</v>
      </c>
      <c r="AH1285" s="116">
        <v>5.1726247353901418E-2</v>
      </c>
      <c r="AI1285" s="116">
        <v>0.10014449815746308</v>
      </c>
      <c r="AJ1285" s="116">
        <v>0.15914215451605651</v>
      </c>
      <c r="AK1285" s="116">
        <v>0.54315871738886823</v>
      </c>
      <c r="AL1285" s="116">
        <v>0.30651796450455993</v>
      </c>
      <c r="AM1285" s="116">
        <v>0.40466639566558299</v>
      </c>
      <c r="AN1285" s="116">
        <v>0.57708739980377355</v>
      </c>
      <c r="AO1285" s="116">
        <v>2.3443111996300856</v>
      </c>
      <c r="AP1285" s="116">
        <v>1.5862609516967365</v>
      </c>
      <c r="AQ1285" s="116">
        <v>3.5890121237818069</v>
      </c>
      <c r="AR1285" s="116">
        <v>4.3822615929156132</v>
      </c>
      <c r="AS1285" s="116">
        <v>5.1336289649685671</v>
      </c>
      <c r="AT1285" s="116">
        <v>5.2884881224637414</v>
      </c>
      <c r="AV1285" s="116">
        <v>44.634359893783206</v>
      </c>
      <c r="AW1285" s="116">
        <v>755.28443675324843</v>
      </c>
      <c r="AX1285" s="116">
        <v>2.3536232395882148</v>
      </c>
      <c r="AY1285" s="116">
        <v>1.1412912819292189</v>
      </c>
      <c r="AZ1285" s="116">
        <v>22432.485210748553</v>
      </c>
      <c r="BA1285" s="116">
        <v>1.1843623739392577</v>
      </c>
      <c r="BB1285" s="116">
        <v>6.3501911433557559E-2</v>
      </c>
      <c r="BC1285" s="116">
        <v>22.224222966998365</v>
      </c>
      <c r="BD1285" s="116">
        <v>51.848798260915999</v>
      </c>
      <c r="BE1285" s="116">
        <v>1210.450082174862</v>
      </c>
      <c r="BF1285" s="116">
        <v>28.845477816949074</v>
      </c>
      <c r="BG1285" s="116">
        <v>4.0844019673639522</v>
      </c>
      <c r="BH1285" s="116">
        <v>3.5996843016587885</v>
      </c>
      <c r="BI1285" s="116">
        <v>105.15939521375263</v>
      </c>
      <c r="BJ1285" s="116">
        <v>1.404287510137356</v>
      </c>
      <c r="BK1285" s="116">
        <v>2379.7086316037639</v>
      </c>
      <c r="BL1285" s="116">
        <v>2.0363080449164142</v>
      </c>
      <c r="BM1285" s="116">
        <v>1.0286410732004274</v>
      </c>
      <c r="BN1285" s="116">
        <v>5.1911661271133021</v>
      </c>
      <c r="BO1285" s="116">
        <v>0.44446000494311727</v>
      </c>
      <c r="BP1285" s="116">
        <v>0.42594339009340781</v>
      </c>
      <c r="BQ1285" s="116">
        <v>18.650814553487312</v>
      </c>
      <c r="BR1285" s="116">
        <v>233.17498468267434</v>
      </c>
      <c r="BS1285" s="116">
        <v>52.176471061388405</v>
      </c>
      <c r="BT1285" s="116">
        <v>37.426160676945273</v>
      </c>
    </row>
    <row r="1286" spans="1:72" x14ac:dyDescent="0.3">
      <c r="A1286" s="116">
        <v>2</v>
      </c>
      <c r="B1286" s="116">
        <v>18.999999999999702</v>
      </c>
      <c r="C1286" s="116">
        <v>820</v>
      </c>
      <c r="E1286" s="116">
        <v>17.210009524326299</v>
      </c>
      <c r="F1286" s="116">
        <v>14.5420965048905</v>
      </c>
      <c r="G1286" s="116">
        <v>2.9062536990893801</v>
      </c>
      <c r="H1286" s="116">
        <v>47.113315187825698</v>
      </c>
      <c r="I1286" s="116">
        <v>9.3146648455138497</v>
      </c>
      <c r="J1286" s="116">
        <v>0.825599680014378</v>
      </c>
      <c r="K1286" s="116">
        <v>4.6592752218480697</v>
      </c>
      <c r="Q1286" s="160">
        <v>62.389989131799503</v>
      </c>
      <c r="R1286" s="160">
        <v>16.511888928907201</v>
      </c>
      <c r="S1286" s="160">
        <v>9.7537367331356595E-2</v>
      </c>
      <c r="T1286" s="160">
        <v>3.8416360194394601E-2</v>
      </c>
      <c r="U1286" s="160">
        <v>1.6634254020436099</v>
      </c>
      <c r="V1286" s="160">
        <v>6.2486973002716804</v>
      </c>
      <c r="W1286" s="160">
        <v>2.21743570154986</v>
      </c>
      <c r="X1286" s="164">
        <v>2.8179835365256363</v>
      </c>
      <c r="Z1286" s="116">
        <v>5.3081597920686743E-3</v>
      </c>
      <c r="AA1286" s="116">
        <v>1.48788419101645E-2</v>
      </c>
      <c r="AB1286" s="116">
        <v>2.7171549195552879E-2</v>
      </c>
      <c r="AC1286" s="116">
        <v>2.7989265158868064E-2</v>
      </c>
      <c r="AD1286" s="116">
        <v>2.487561278508128E-2</v>
      </c>
      <c r="AE1286" s="116">
        <v>0.90684337645921953</v>
      </c>
      <c r="AF1286" s="116">
        <v>1.1920577037984292</v>
      </c>
      <c r="AG1286" s="116">
        <v>2.2966755016753736E-2</v>
      </c>
      <c r="AH1286" s="116">
        <v>3.7887048828468793E-2</v>
      </c>
      <c r="AI1286" s="116">
        <v>0.15474287892361815</v>
      </c>
      <c r="AJ1286" s="116">
        <v>0.12668719192674921</v>
      </c>
      <c r="AK1286" s="116">
        <v>0.51285661314807407</v>
      </c>
      <c r="AL1286" s="116">
        <v>0.29694984825585125</v>
      </c>
      <c r="AM1286" s="116">
        <v>0.41203072271042579</v>
      </c>
      <c r="AN1286" s="116">
        <v>0.59517336231305962</v>
      </c>
      <c r="AO1286" s="116">
        <v>2.3283921038626816</v>
      </c>
      <c r="AP1286" s="116">
        <v>1.625663773005521</v>
      </c>
      <c r="AQ1286" s="116">
        <v>3.7942834099204332</v>
      </c>
      <c r="AR1286" s="116">
        <v>4.6563758050417503</v>
      </c>
      <c r="AS1286" s="116">
        <v>5.4803282545008427</v>
      </c>
      <c r="AT1286" s="116">
        <v>5.6609498195661532</v>
      </c>
      <c r="AV1286" s="116">
        <v>39.717901990964641</v>
      </c>
      <c r="AW1286" s="116">
        <v>668.31767052947168</v>
      </c>
      <c r="AX1286" s="116">
        <v>2.1069355266434422</v>
      </c>
      <c r="AY1286" s="116">
        <v>1.0127537845551726</v>
      </c>
      <c r="AZ1286" s="116">
        <v>20247.639232647591</v>
      </c>
      <c r="BA1286" s="116">
        <v>1.1702551816358242</v>
      </c>
      <c r="BB1286" s="116">
        <v>6.2121560327987255E-2</v>
      </c>
      <c r="BC1286" s="116">
        <v>20.406639491155296</v>
      </c>
      <c r="BD1286" s="116">
        <v>49.639553109239543</v>
      </c>
      <c r="BE1286" s="116">
        <v>951.18765975696328</v>
      </c>
      <c r="BF1286" s="116">
        <v>29.785069920237724</v>
      </c>
      <c r="BG1286" s="116">
        <v>4.1897519455518415</v>
      </c>
      <c r="BH1286" s="116">
        <v>3.5411370973695804</v>
      </c>
      <c r="BI1286" s="116">
        <v>101.32101337036559</v>
      </c>
      <c r="BJ1286" s="116">
        <v>1.3537008857973507</v>
      </c>
      <c r="BK1286" s="116">
        <v>2426.9818991732163</v>
      </c>
      <c r="BL1286" s="116">
        <v>2.0092398973380576</v>
      </c>
      <c r="BM1286" s="116">
        <v>0.9929416729299313</v>
      </c>
      <c r="BN1286" s="116">
        <v>4.9911683873414505</v>
      </c>
      <c r="BO1286" s="116">
        <v>0.42565043772887939</v>
      </c>
      <c r="BP1286" s="116">
        <v>0.40689059766415081</v>
      </c>
      <c r="BQ1286" s="116">
        <v>18.838148550312511</v>
      </c>
      <c r="BR1286" s="116">
        <v>190.57414736183927</v>
      </c>
      <c r="BS1286" s="116">
        <v>50.152644490446107</v>
      </c>
      <c r="BT1286" s="116">
        <v>35.974470731543626</v>
      </c>
    </row>
    <row r="1287" spans="1:72" x14ac:dyDescent="0.3">
      <c r="A1287" s="116">
        <v>2</v>
      </c>
      <c r="B1287" s="116">
        <v>18.999999999998902</v>
      </c>
      <c r="C1287" s="116">
        <v>830</v>
      </c>
      <c r="E1287" s="116">
        <v>18.608595019263898</v>
      </c>
      <c r="F1287" s="116">
        <v>14.087100907075</v>
      </c>
      <c r="G1287" s="116">
        <v>0.32885653311267499</v>
      </c>
      <c r="H1287" s="116">
        <v>49.7957844786458</v>
      </c>
      <c r="I1287" s="116">
        <v>8.5111278919938602</v>
      </c>
      <c r="J1287" s="116">
        <v>0.85606933392581996</v>
      </c>
      <c r="K1287" s="116">
        <v>5.8928416478063301</v>
      </c>
      <c r="Q1287" s="160">
        <v>62.533629345713301</v>
      </c>
      <c r="R1287" s="160">
        <v>16.639092478379201</v>
      </c>
      <c r="S1287" s="160">
        <v>8.4984855347346996E-2</v>
      </c>
      <c r="T1287" s="160">
        <v>3.11503401518947E-2</v>
      </c>
      <c r="U1287" s="160">
        <v>1.77831280778983</v>
      </c>
      <c r="V1287" s="160">
        <v>6.1492884945431596</v>
      </c>
      <c r="W1287" s="160">
        <v>2.2742553210333698</v>
      </c>
      <c r="X1287" s="164">
        <v>2.703869014913006</v>
      </c>
      <c r="Z1287" s="116">
        <v>3.738184077083314E-3</v>
      </c>
      <c r="AA1287" s="116">
        <v>1.4200614943686905E-2</v>
      </c>
      <c r="AB1287" s="116">
        <v>2.664247961601551E-2</v>
      </c>
      <c r="AC1287" s="116">
        <v>2.8315484595981485E-2</v>
      </c>
      <c r="AD1287" s="116">
        <v>1.9227269502110299E-2</v>
      </c>
      <c r="AE1287" s="116">
        <v>0.91899123829338736</v>
      </c>
      <c r="AF1287" s="116">
        <v>1.2260726830783859</v>
      </c>
      <c r="AG1287" s="116">
        <v>1.6174747014133489E-2</v>
      </c>
      <c r="AH1287" s="116">
        <v>2.4794795755308865E-2</v>
      </c>
      <c r="AI1287" s="116">
        <v>0.16996789850517682</v>
      </c>
      <c r="AJ1287" s="116">
        <v>9.714682830848069E-2</v>
      </c>
      <c r="AK1287" s="116">
        <v>0.48250301095481085</v>
      </c>
      <c r="AL1287" s="116">
        <v>0.2885410358778675</v>
      </c>
      <c r="AM1287" s="116">
        <v>0.41735574062740372</v>
      </c>
      <c r="AN1287" s="116">
        <v>0.58860045385588899</v>
      </c>
      <c r="AO1287" s="116">
        <v>2.3149676050852412</v>
      </c>
      <c r="AP1287" s="116">
        <v>1.6448847520022252</v>
      </c>
      <c r="AQ1287" s="116">
        <v>3.9344369845776725</v>
      </c>
      <c r="AR1287" s="116">
        <v>4.847246004832658</v>
      </c>
      <c r="AS1287" s="116">
        <v>5.7247746675669955</v>
      </c>
      <c r="AT1287" s="116">
        <v>5.9266340618811464</v>
      </c>
      <c r="AV1287" s="116">
        <v>37.064744880631658</v>
      </c>
      <c r="AW1287" s="116">
        <v>623.59586509286532</v>
      </c>
      <c r="AX1287" s="116">
        <v>1.9733298343644226</v>
      </c>
      <c r="AY1287" s="116">
        <v>0.94563511993890881</v>
      </c>
      <c r="AZ1287" s="116">
        <v>19340.249807996741</v>
      </c>
      <c r="BA1287" s="116">
        <v>1.1562354220823876</v>
      </c>
      <c r="BB1287" s="116">
        <v>6.0809919221753689E-2</v>
      </c>
      <c r="BC1287" s="116">
        <v>19.57332126612862</v>
      </c>
      <c r="BD1287" s="116">
        <v>48.965712568534983</v>
      </c>
      <c r="BE1287" s="116">
        <v>880.19569480431869</v>
      </c>
      <c r="BF1287" s="116">
        <v>31.113862866735737</v>
      </c>
      <c r="BG1287" s="116">
        <v>4.319266869937457</v>
      </c>
      <c r="BH1287" s="116">
        <v>3.5159943620782101</v>
      </c>
      <c r="BI1287" s="116">
        <v>98.90112270020866</v>
      </c>
      <c r="BJ1287" s="116">
        <v>1.353065784622709</v>
      </c>
      <c r="BK1287" s="116">
        <v>2461.5707654125126</v>
      </c>
      <c r="BL1287" s="116">
        <v>2.0001563923448549</v>
      </c>
      <c r="BM1287" s="116">
        <v>0.97096562226521088</v>
      </c>
      <c r="BN1287" s="116">
        <v>4.865264162257998</v>
      </c>
      <c r="BO1287" s="116">
        <v>0.41367763472867813</v>
      </c>
      <c r="BP1287" s="116">
        <v>0.39462206721585424</v>
      </c>
      <c r="BQ1287" s="116">
        <v>19.013927939387305</v>
      </c>
      <c r="BR1287" s="116">
        <v>180.91426599862456</v>
      </c>
      <c r="BS1287" s="116">
        <v>49.600169104132263</v>
      </c>
      <c r="BT1287" s="116">
        <v>35.578180370052685</v>
      </c>
    </row>
    <row r="1288" spans="1:72" x14ac:dyDescent="0.3">
      <c r="A1288" s="116">
        <v>2</v>
      </c>
      <c r="B1288" s="116">
        <v>19.000000000000099</v>
      </c>
      <c r="C1288" s="116">
        <v>840</v>
      </c>
      <c r="E1288" s="116">
        <v>19.728081617222401</v>
      </c>
      <c r="F1288" s="116">
        <v>12.7060833879505</v>
      </c>
      <c r="H1288" s="116">
        <v>51.641938871689099</v>
      </c>
      <c r="I1288" s="116">
        <v>8.11803875487856</v>
      </c>
      <c r="J1288" s="116">
        <v>0.86008605871878896</v>
      </c>
      <c r="K1288" s="116">
        <v>6.7338066650971298</v>
      </c>
      <c r="Q1288" s="160">
        <v>62.734560794705999</v>
      </c>
      <c r="R1288" s="160">
        <v>16.768643461472099</v>
      </c>
      <c r="S1288" s="160">
        <v>9.4250997292202807E-2</v>
      </c>
      <c r="T1288" s="160">
        <v>3.5409119005411702E-2</v>
      </c>
      <c r="U1288" s="160">
        <v>1.9329424019538901</v>
      </c>
      <c r="V1288" s="160">
        <v>6.1704802831166203</v>
      </c>
      <c r="W1288" s="160">
        <v>2.1461661661753899</v>
      </c>
      <c r="X1288" s="164">
        <v>2.8751176774503087</v>
      </c>
      <c r="Z1288" s="116">
        <v>3.3745719480883707E-3</v>
      </c>
      <c r="AA1288" s="116">
        <v>1.4454382550376956E-2</v>
      </c>
      <c r="AB1288" s="116">
        <v>2.5935384076064123E-2</v>
      </c>
      <c r="AC1288" s="116">
        <v>2.8919554828329606E-2</v>
      </c>
      <c r="AD1288" s="116">
        <v>2.0127408857613591E-2</v>
      </c>
      <c r="AE1288" s="116">
        <v>0.92086564344303401</v>
      </c>
      <c r="AF1288" s="116">
        <v>1.2309393431916817</v>
      </c>
      <c r="AG1288" s="116">
        <v>1.5823789342160763E-2</v>
      </c>
      <c r="AH1288" s="116">
        <v>2.3258740925382861E-2</v>
      </c>
      <c r="AI1288" s="116">
        <v>0.1860659092644637</v>
      </c>
      <c r="AJ1288" s="116">
        <v>9.4676757272767281E-2</v>
      </c>
      <c r="AK1288" s="116">
        <v>0.48904261750568268</v>
      </c>
      <c r="AL1288" s="116">
        <v>0.29065939090915571</v>
      </c>
      <c r="AM1288" s="116">
        <v>0.42539028699337095</v>
      </c>
      <c r="AN1288" s="116">
        <v>0.60627619337542493</v>
      </c>
      <c r="AO1288" s="116">
        <v>2.3270804111403622</v>
      </c>
      <c r="AP1288" s="116">
        <v>1.6901508822198124</v>
      </c>
      <c r="AQ1288" s="116">
        <v>4.0616639684802474</v>
      </c>
      <c r="AR1288" s="116">
        <v>5.0078480587649992</v>
      </c>
      <c r="AS1288" s="116">
        <v>5.9182394841502131</v>
      </c>
      <c r="AT1288" s="116">
        <v>6.1285880685653229</v>
      </c>
      <c r="AV1288" s="116">
        <v>35.051813964293032</v>
      </c>
      <c r="AW1288" s="116">
        <v>590.04146070245747</v>
      </c>
      <c r="AX1288" s="116">
        <v>1.8798746653684266</v>
      </c>
      <c r="AY1288" s="116">
        <v>0.8969036931979073</v>
      </c>
      <c r="AZ1288" s="116">
        <v>18279.878121492067</v>
      </c>
      <c r="BA1288" s="116">
        <v>1.1532580244218895</v>
      </c>
      <c r="BB1288" s="116">
        <v>6.0739345452533018E-2</v>
      </c>
      <c r="BC1288" s="116">
        <v>18.57294311197791</v>
      </c>
      <c r="BD1288" s="116">
        <v>46.769857459508934</v>
      </c>
      <c r="BE1288" s="116">
        <v>823.78863704854382</v>
      </c>
      <c r="BF1288" s="116">
        <v>30.188854282207949</v>
      </c>
      <c r="BG1288" s="116">
        <v>4.2384037197057935</v>
      </c>
      <c r="BH1288" s="116">
        <v>3.4370750557727785</v>
      </c>
      <c r="BI1288" s="116">
        <v>96.519764547016464</v>
      </c>
      <c r="BJ1288" s="116">
        <v>1.3158849959831469</v>
      </c>
      <c r="BK1288" s="116">
        <v>2467.5274614073114</v>
      </c>
      <c r="BL1288" s="116">
        <v>1.9626803059355091</v>
      </c>
      <c r="BM1288" s="116">
        <v>0.95151154931426174</v>
      </c>
      <c r="BN1288" s="116">
        <v>4.7662221138015646</v>
      </c>
      <c r="BO1288" s="116">
        <v>0.40511602754284026</v>
      </c>
      <c r="BP1288" s="116">
        <v>0.38637308610559978</v>
      </c>
      <c r="BQ1288" s="116">
        <v>18.987001190573334</v>
      </c>
      <c r="BR1288" s="116">
        <v>172.83891043665307</v>
      </c>
      <c r="BS1288" s="116">
        <v>48.069971175222413</v>
      </c>
      <c r="BT1288" s="116">
        <v>34.480570041298783</v>
      </c>
    </row>
    <row r="1289" spans="1:72" x14ac:dyDescent="0.3">
      <c r="A1289" s="116">
        <v>2</v>
      </c>
      <c r="B1289" s="116">
        <v>19</v>
      </c>
      <c r="C1289" s="116">
        <v>850</v>
      </c>
      <c r="E1289" s="116">
        <v>20.367443312176899</v>
      </c>
      <c r="F1289" s="116">
        <v>12.4234637720712</v>
      </c>
      <c r="H1289" s="116">
        <v>51.662681287452202</v>
      </c>
      <c r="I1289" s="116">
        <v>7.8830822630390598</v>
      </c>
      <c r="J1289" s="116">
        <v>0.86008605697315499</v>
      </c>
      <c r="K1289" s="116">
        <v>6.8032433082875299</v>
      </c>
      <c r="Q1289" s="160">
        <v>62.963785451790002</v>
      </c>
      <c r="R1289" s="160">
        <v>16.8063916634032</v>
      </c>
      <c r="S1289" s="160">
        <v>0.106801316191031</v>
      </c>
      <c r="T1289" s="160">
        <v>4.2638617151547001E-2</v>
      </c>
      <c r="U1289" s="160">
        <v>1.9926394695969001</v>
      </c>
      <c r="V1289" s="160">
        <v>6.1928003091075103</v>
      </c>
      <c r="W1289" s="160">
        <v>2.0743682624312001</v>
      </c>
      <c r="X1289" s="164">
        <v>2.9853909844578066</v>
      </c>
      <c r="Z1289" s="116">
        <v>3.3032021826924175E-3</v>
      </c>
      <c r="AA1289" s="116">
        <v>1.431306237349606E-2</v>
      </c>
      <c r="AB1289" s="116">
        <v>2.5687834080005939E-2</v>
      </c>
      <c r="AC1289" s="116">
        <v>2.8839580070671653E-2</v>
      </c>
      <c r="AD1289" s="116">
        <v>2.0235247126710262E-2</v>
      </c>
      <c r="AE1289" s="116">
        <v>0.92085452451337002</v>
      </c>
      <c r="AF1289" s="116">
        <v>1.2308748888497387</v>
      </c>
      <c r="AG1289" s="116">
        <v>1.5797245300615284E-2</v>
      </c>
      <c r="AH1289" s="116">
        <v>2.3137691322327448E-2</v>
      </c>
      <c r="AI1289" s="116">
        <v>0.18677180855343856</v>
      </c>
      <c r="AJ1289" s="116">
        <v>9.4424504024228723E-2</v>
      </c>
      <c r="AK1289" s="116">
        <v>0.48854958351578559</v>
      </c>
      <c r="AL1289" s="116">
        <v>0.29010570310471379</v>
      </c>
      <c r="AM1289" s="116">
        <v>0.42440744734062236</v>
      </c>
      <c r="AN1289" s="116">
        <v>0.60635343159481292</v>
      </c>
      <c r="AO1289" s="116">
        <v>2.3260663288998189</v>
      </c>
      <c r="AP1289" s="116">
        <v>1.6897169498106468</v>
      </c>
      <c r="AQ1289" s="116">
        <v>4.0617283483620721</v>
      </c>
      <c r="AR1289" s="116">
        <v>5.0082099084548641</v>
      </c>
      <c r="AS1289" s="116">
        <v>5.9188798934845757</v>
      </c>
      <c r="AT1289" s="116">
        <v>6.1292401416520423</v>
      </c>
      <c r="AV1289" s="116">
        <v>33.97884124438179</v>
      </c>
      <c r="AW1289" s="116">
        <v>573.06312979189033</v>
      </c>
      <c r="AX1289" s="116">
        <v>1.8292929503978139</v>
      </c>
      <c r="AY1289" s="116">
        <v>0.87258540255887984</v>
      </c>
      <c r="AZ1289" s="116">
        <v>17751.679205771841</v>
      </c>
      <c r="BA1289" s="116">
        <v>1.1526461772986611</v>
      </c>
      <c r="BB1289" s="116">
        <v>6.0817734907541207E-2</v>
      </c>
      <c r="BC1289" s="116">
        <v>18.034333199689993</v>
      </c>
      <c r="BD1289" s="116">
        <v>45.475099651046911</v>
      </c>
      <c r="BE1289" s="116">
        <v>810.30969508959413</v>
      </c>
      <c r="BF1289" s="116">
        <v>29.583986770477591</v>
      </c>
      <c r="BG1289" s="116">
        <v>4.217850584644057</v>
      </c>
      <c r="BH1289" s="116">
        <v>3.4047015398320921</v>
      </c>
      <c r="BI1289" s="116">
        <v>96.004560799288214</v>
      </c>
      <c r="BJ1289" s="116">
        <v>1.3109421056641826</v>
      </c>
      <c r="BK1289" s="116">
        <v>2478.6799071860378</v>
      </c>
      <c r="BL1289" s="116">
        <v>1.9687082015465069</v>
      </c>
      <c r="BM1289" s="116">
        <v>0.95691481932768196</v>
      </c>
      <c r="BN1289" s="116">
        <v>4.7950303131927505</v>
      </c>
      <c r="BO1289" s="116">
        <v>0.40766480447522807</v>
      </c>
      <c r="BP1289" s="116">
        <v>0.38882534726840623</v>
      </c>
      <c r="BQ1289" s="116">
        <v>18.952468043260463</v>
      </c>
      <c r="BR1289" s="116">
        <v>168.98948331153571</v>
      </c>
      <c r="BS1289" s="116">
        <v>46.381578069397023</v>
      </c>
      <c r="BT1289" s="116">
        <v>33.269486378892381</v>
      </c>
    </row>
    <row r="1290" spans="1:72" x14ac:dyDescent="0.3">
      <c r="A1290" s="116">
        <v>2</v>
      </c>
      <c r="B1290" s="116">
        <v>19</v>
      </c>
      <c r="C1290" s="116">
        <v>860</v>
      </c>
      <c r="E1290" s="116">
        <v>20.997746735597701</v>
      </c>
      <c r="F1290" s="116">
        <v>12.323896335212099</v>
      </c>
      <c r="H1290" s="116">
        <v>51.608095047448998</v>
      </c>
      <c r="I1290" s="116">
        <v>7.7416829504134403</v>
      </c>
      <c r="J1290" s="116">
        <v>0.86008605596697996</v>
      </c>
      <c r="K1290" s="116">
        <v>6.46849287536081</v>
      </c>
      <c r="Q1290" s="160">
        <v>63.167059762683699</v>
      </c>
      <c r="R1290" s="160">
        <v>16.832373790188601</v>
      </c>
      <c r="S1290" s="160">
        <v>0.12927329285708</v>
      </c>
      <c r="T1290" s="160">
        <v>4.6711952150752502E-2</v>
      </c>
      <c r="U1290" s="160">
        <v>2.0387627951443101</v>
      </c>
      <c r="V1290" s="160">
        <v>6.2342028092042998</v>
      </c>
      <c r="W1290" s="160">
        <v>2.0258315719343698</v>
      </c>
      <c r="X1290" s="164">
        <v>3.0773549467646797</v>
      </c>
      <c r="Z1290" s="116">
        <v>3.2593024571926131E-3</v>
      </c>
      <c r="AA1290" s="116">
        <v>1.3888254258377378E-2</v>
      </c>
      <c r="AB1290" s="116">
        <v>2.5249451126243196E-2</v>
      </c>
      <c r="AC1290" s="116">
        <v>2.8451915757143738E-2</v>
      </c>
      <c r="AD1290" s="116">
        <v>1.9353147449496923E-2</v>
      </c>
      <c r="AE1290" s="116">
        <v>0.92081258575560976</v>
      </c>
      <c r="AF1290" s="116">
        <v>1.2307962105785377</v>
      </c>
      <c r="AG1290" s="116">
        <v>1.5326989168184984E-2</v>
      </c>
      <c r="AH1290" s="116">
        <v>2.2686630585257016E-2</v>
      </c>
      <c r="AI1290" s="116">
        <v>0.17869854513681432</v>
      </c>
      <c r="AJ1290" s="116">
        <v>9.3817588922080239E-2</v>
      </c>
      <c r="AK1290" s="116">
        <v>0.48735280898064354</v>
      </c>
      <c r="AL1290" s="116">
        <v>0.28952606165335482</v>
      </c>
      <c r="AM1290" s="116">
        <v>0.4234114194675444</v>
      </c>
      <c r="AN1290" s="116">
        <v>0.60068882665773204</v>
      </c>
      <c r="AO1290" s="116">
        <v>2.3241108205907564</v>
      </c>
      <c r="AP1290" s="116">
        <v>1.6870690338712451</v>
      </c>
      <c r="AQ1290" s="116">
        <v>4.056390274526648</v>
      </c>
      <c r="AR1290" s="116">
        <v>5.0019778758592333</v>
      </c>
      <c r="AS1290" s="116">
        <v>5.9115586841116992</v>
      </c>
      <c r="AT1290" s="116">
        <v>6.1219076651748914</v>
      </c>
      <c r="AV1290" s="116">
        <v>32.980104381067484</v>
      </c>
      <c r="AW1290" s="116">
        <v>557.81977037008005</v>
      </c>
      <c r="AX1290" s="116">
        <v>1.7831893743502147</v>
      </c>
      <c r="AY1290" s="116">
        <v>0.85075719463923183</v>
      </c>
      <c r="AZ1290" s="116">
        <v>17319.948801214301</v>
      </c>
      <c r="BA1290" s="116">
        <v>1.1520735379966456</v>
      </c>
      <c r="BB1290" s="116">
        <v>6.0895786444874381E-2</v>
      </c>
      <c r="BC1290" s="116">
        <v>17.560754140791612</v>
      </c>
      <c r="BD1290" s="116">
        <v>44.317602161018684</v>
      </c>
      <c r="BE1290" s="116">
        <v>813.19935650347418</v>
      </c>
      <c r="BF1290" s="116">
        <v>29.039533116880278</v>
      </c>
      <c r="BG1290" s="116">
        <v>4.201700672377922</v>
      </c>
      <c r="BH1290" s="116">
        <v>3.3735301620417557</v>
      </c>
      <c r="BI1290" s="116">
        <v>95.503611139385669</v>
      </c>
      <c r="BJ1290" s="116">
        <v>1.3147607780889687</v>
      </c>
      <c r="BK1290" s="116">
        <v>2490.6768664052593</v>
      </c>
      <c r="BL1290" s="116">
        <v>1.9769250479261122</v>
      </c>
      <c r="BM1290" s="116">
        <v>0.96350478584778565</v>
      </c>
      <c r="BN1290" s="116">
        <v>4.829811967284857</v>
      </c>
      <c r="BO1290" s="116">
        <v>0.41073782556849692</v>
      </c>
      <c r="BP1290" s="116">
        <v>0.39176268207281489</v>
      </c>
      <c r="BQ1290" s="116">
        <v>18.918772631987512</v>
      </c>
      <c r="BR1290" s="116">
        <v>168.37081070893635</v>
      </c>
      <c r="BS1290" s="116">
        <v>44.824979367298916</v>
      </c>
      <c r="BT1290" s="116">
        <v>32.15293878667012</v>
      </c>
    </row>
    <row r="1291" spans="1:72" x14ac:dyDescent="0.3">
      <c r="A1291" s="116">
        <v>2</v>
      </c>
      <c r="B1291" s="116">
        <v>19</v>
      </c>
      <c r="C1291" s="116">
        <v>870</v>
      </c>
      <c r="E1291" s="116">
        <v>21.867393839187699</v>
      </c>
      <c r="F1291" s="116">
        <v>12.2583462620068</v>
      </c>
      <c r="H1291" s="116">
        <v>51.444195035594298</v>
      </c>
      <c r="I1291" s="116">
        <v>7.5186682679099999</v>
      </c>
      <c r="J1291" s="116">
        <v>0.86008606941473298</v>
      </c>
      <c r="K1291" s="116">
        <v>6.0513105258865103</v>
      </c>
      <c r="Q1291" s="160">
        <v>63.433453007892297</v>
      </c>
      <c r="R1291" s="160">
        <v>16.887022201407898</v>
      </c>
      <c r="S1291" s="160">
        <v>0.133705039288949</v>
      </c>
      <c r="T1291" s="160">
        <v>4.89898046594597E-2</v>
      </c>
      <c r="U1291" s="160">
        <v>2.1182391312955202</v>
      </c>
      <c r="V1291" s="160">
        <v>6.2686157641267704</v>
      </c>
      <c r="W1291" s="160">
        <v>1.96302111201116</v>
      </c>
      <c r="X1291" s="164">
        <v>3.1933511696695049</v>
      </c>
      <c r="Z1291" s="116">
        <v>3.20088371414599E-3</v>
      </c>
      <c r="AA1291" s="116">
        <v>1.3322995570301852E-2</v>
      </c>
      <c r="AB1291" s="116">
        <v>2.4752592022690197E-2</v>
      </c>
      <c r="AC1291" s="116">
        <v>2.7948019148528215E-2</v>
      </c>
      <c r="AD1291" s="116">
        <v>1.8243637252684134E-2</v>
      </c>
      <c r="AE1291" s="116">
        <v>0.92075005191536752</v>
      </c>
      <c r="AF1291" s="116">
        <v>1.2306723847917207</v>
      </c>
      <c r="AG1291" s="116">
        <v>1.4745510008642895E-2</v>
      </c>
      <c r="AH1291" s="116">
        <v>2.213905922480287E-2</v>
      </c>
      <c r="AI1291" s="116">
        <v>0.16849676092026705</v>
      </c>
      <c r="AJ1291" s="116">
        <v>9.2989705801175701E-2</v>
      </c>
      <c r="AK1291" s="116">
        <v>0.48517996979783745</v>
      </c>
      <c r="AL1291" s="116">
        <v>0.28854325235979439</v>
      </c>
      <c r="AM1291" s="116">
        <v>0.42145994448947088</v>
      </c>
      <c r="AN1291" s="116">
        <v>0.59294370739370184</v>
      </c>
      <c r="AO1291" s="116">
        <v>2.3207603755451354</v>
      </c>
      <c r="AP1291" s="116">
        <v>1.6809970840192385</v>
      </c>
      <c r="AQ1291" s="116">
        <v>4.0426812397659884</v>
      </c>
      <c r="AR1291" s="116">
        <v>4.9854256663820751</v>
      </c>
      <c r="AS1291" s="116">
        <v>5.8919929880187025</v>
      </c>
      <c r="AT1291" s="116">
        <v>6.1019191766850192</v>
      </c>
      <c r="AV1291" s="116">
        <v>31.694377975385486</v>
      </c>
      <c r="AW1291" s="116">
        <v>538.0133330280496</v>
      </c>
      <c r="AX1291" s="116">
        <v>1.7225893128722072</v>
      </c>
      <c r="AY1291" s="116">
        <v>0.82226308253083635</v>
      </c>
      <c r="AZ1291" s="116">
        <v>16750.275587529519</v>
      </c>
      <c r="BA1291" s="116">
        <v>1.1512877977962581</v>
      </c>
      <c r="BB1291" s="116">
        <v>6.1004338358477621E-2</v>
      </c>
      <c r="BC1291" s="116">
        <v>16.942158497338649</v>
      </c>
      <c r="BD1291" s="116">
        <v>42.801731443141882</v>
      </c>
      <c r="BE1291" s="116">
        <v>815.12252029210515</v>
      </c>
      <c r="BF1291" s="116">
        <v>28.318477729226281</v>
      </c>
      <c r="BG1291" s="116">
        <v>4.182296652554756</v>
      </c>
      <c r="BH1291" s="116">
        <v>3.3324304146017418</v>
      </c>
      <c r="BI1291" s="116">
        <v>94.895432879687505</v>
      </c>
      <c r="BJ1291" s="116">
        <v>1.3197326379170202</v>
      </c>
      <c r="BK1291" s="116">
        <v>2508.0003911341128</v>
      </c>
      <c r="BL1291" s="116">
        <v>1.9907566627507396</v>
      </c>
      <c r="BM1291" s="116">
        <v>0.97414340637472219</v>
      </c>
      <c r="BN1291" s="116">
        <v>4.8858545990089572</v>
      </c>
      <c r="BO1291" s="116">
        <v>0.4156780518569565</v>
      </c>
      <c r="BP1291" s="116">
        <v>0.39648936110434996</v>
      </c>
      <c r="BQ1291" s="116">
        <v>18.872228250898921</v>
      </c>
      <c r="BR1291" s="116">
        <v>166.83315145265354</v>
      </c>
      <c r="BS1291" s="116">
        <v>42.730423964338684</v>
      </c>
      <c r="BT1291" s="116">
        <v>30.650515079905386</v>
      </c>
    </row>
    <row r="1292" spans="1:72" x14ac:dyDescent="0.3">
      <c r="A1292" s="116">
        <v>2</v>
      </c>
      <c r="B1292" s="116">
        <v>18.999999999999801</v>
      </c>
      <c r="C1292" s="116">
        <v>880</v>
      </c>
      <c r="E1292" s="116">
        <v>22.5085557027374</v>
      </c>
      <c r="F1292" s="116">
        <v>12.1442334200655</v>
      </c>
      <c r="H1292" s="116">
        <v>51.042754122883103</v>
      </c>
      <c r="I1292" s="116">
        <v>7.2006407522190496</v>
      </c>
      <c r="J1292" s="116">
        <v>0.86008605549452</v>
      </c>
      <c r="K1292" s="116">
        <v>6.2437299466003804</v>
      </c>
      <c r="Q1292" s="160">
        <v>63.679164578011097</v>
      </c>
      <c r="R1292" s="160">
        <v>16.8720679986397</v>
      </c>
      <c r="S1292" s="160">
        <v>0.144310973864826</v>
      </c>
      <c r="T1292" s="160">
        <v>5.3185311652811498E-2</v>
      </c>
      <c r="U1292" s="160">
        <v>2.1962127837263399</v>
      </c>
      <c r="V1292" s="160">
        <v>6.2574419793449696</v>
      </c>
      <c r="W1292" s="160">
        <v>1.9112167307499</v>
      </c>
      <c r="X1292" s="164">
        <v>3.2740619515661895</v>
      </c>
      <c r="Z1292" s="116">
        <v>3.1300855029379421E-3</v>
      </c>
      <c r="AA1292" s="116">
        <v>1.322879964122944E-2</v>
      </c>
      <c r="AB1292" s="116">
        <v>2.4757982544043471E-2</v>
      </c>
      <c r="AC1292" s="116">
        <v>2.7890679940507212E-2</v>
      </c>
      <c r="AD1292" s="116">
        <v>1.8642538455720292E-2</v>
      </c>
      <c r="AE1292" s="116">
        <v>0.92069722667775622</v>
      </c>
      <c r="AF1292" s="116">
        <v>1.2304791732597429</v>
      </c>
      <c r="AG1292" s="116">
        <v>1.4886306515009018E-2</v>
      </c>
      <c r="AH1292" s="116">
        <v>2.2180744235754505E-2</v>
      </c>
      <c r="AI1292" s="116">
        <v>0.17174320925496661</v>
      </c>
      <c r="AJ1292" s="116">
        <v>9.248467249531922E-2</v>
      </c>
      <c r="AK1292" s="116">
        <v>0.48163731502791896</v>
      </c>
      <c r="AL1292" s="116">
        <v>0.28673822629216017</v>
      </c>
      <c r="AM1292" s="116">
        <v>0.41766129827076803</v>
      </c>
      <c r="AN1292" s="116">
        <v>0.59151385658429534</v>
      </c>
      <c r="AO1292" s="116">
        <v>2.3156288390935602</v>
      </c>
      <c r="AP1292" s="116">
        <v>1.6681666310029799</v>
      </c>
      <c r="AQ1292" s="116">
        <v>4.01138177140583</v>
      </c>
      <c r="AR1292" s="116">
        <v>4.9467185150024093</v>
      </c>
      <c r="AS1292" s="116">
        <v>5.8462742005470236</v>
      </c>
      <c r="AT1292" s="116">
        <v>6.0543513567954639</v>
      </c>
      <c r="AV1292" s="116">
        <v>30.811682730216585</v>
      </c>
      <c r="AW1292" s="116">
        <v>523.71762019281255</v>
      </c>
      <c r="AX1292" s="116">
        <v>1.6784645305367329</v>
      </c>
      <c r="AY1292" s="116">
        <v>0.80163806947976379</v>
      </c>
      <c r="AZ1292" s="116">
        <v>16288.479831924798</v>
      </c>
      <c r="BA1292" s="116">
        <v>1.1507147153851274</v>
      </c>
      <c r="BB1292" s="116">
        <v>6.1088640054957205E-2</v>
      </c>
      <c r="BC1292" s="116">
        <v>16.48204167179502</v>
      </c>
      <c r="BD1292" s="116">
        <v>41.688381757499961</v>
      </c>
      <c r="BE1292" s="116">
        <v>797.26442361644217</v>
      </c>
      <c r="BF1292" s="116">
        <v>27.800873517487876</v>
      </c>
      <c r="BG1292" s="116">
        <v>4.1784131001484095</v>
      </c>
      <c r="BH1292" s="116">
        <v>3.3088659839297914</v>
      </c>
      <c r="BI1292" s="116">
        <v>94.763008129358013</v>
      </c>
      <c r="BJ1292" s="116">
        <v>1.3168325673463923</v>
      </c>
      <c r="BK1292" s="116">
        <v>2523.4553798473858</v>
      </c>
      <c r="BL1292" s="116">
        <v>2.0095245233850023</v>
      </c>
      <c r="BM1292" s="116">
        <v>0.98693193289348902</v>
      </c>
      <c r="BN1292" s="116">
        <v>4.9527283276549925</v>
      </c>
      <c r="BO1292" s="116">
        <v>0.4215165540023153</v>
      </c>
      <c r="BP1292" s="116">
        <v>0.4020997975843979</v>
      </c>
      <c r="BQ1292" s="116">
        <v>18.836803607837879</v>
      </c>
      <c r="BR1292" s="116">
        <v>160.97479426938995</v>
      </c>
      <c r="BS1292" s="116">
        <v>40.989927801034412</v>
      </c>
      <c r="BT1292" s="116">
        <v>29.402057916353797</v>
      </c>
    </row>
    <row r="1293" spans="1:72" x14ac:dyDescent="0.3">
      <c r="A1293" s="116">
        <v>2</v>
      </c>
      <c r="B1293" s="116">
        <v>19</v>
      </c>
      <c r="C1293" s="116">
        <v>890</v>
      </c>
      <c r="E1293" s="116">
        <v>23.2476944459005</v>
      </c>
      <c r="F1293" s="116">
        <v>12.114371936504901</v>
      </c>
      <c r="H1293" s="116">
        <v>50.974762220613599</v>
      </c>
      <c r="I1293" s="116">
        <v>7.0446256231796998</v>
      </c>
      <c r="J1293" s="116">
        <v>0.86008604900190699</v>
      </c>
      <c r="K1293" s="116">
        <v>5.7584597247994598</v>
      </c>
      <c r="Q1293" s="160">
        <v>63.865305752812297</v>
      </c>
      <c r="R1293" s="160">
        <v>16.9183391048619</v>
      </c>
      <c r="S1293" s="160">
        <v>0.15228195938153299</v>
      </c>
      <c r="T1293" s="160">
        <v>5.4578447412649299E-2</v>
      </c>
      <c r="U1293" s="160">
        <v>2.2582233219685999</v>
      </c>
      <c r="V1293" s="160">
        <v>6.2866789106826904</v>
      </c>
      <c r="W1293" s="160">
        <v>1.86072822050916</v>
      </c>
      <c r="X1293" s="164">
        <v>3.378612116154414</v>
      </c>
      <c r="Z1293" s="116">
        <v>3.0872751318190622E-3</v>
      </c>
      <c r="AA1293" s="116">
        <v>1.2659240108820918E-2</v>
      </c>
      <c r="AB1293" s="116">
        <v>2.4246779123160592E-2</v>
      </c>
      <c r="AC1293" s="116">
        <v>2.7380806917025758E-2</v>
      </c>
      <c r="AD1293" s="116">
        <v>1.738016537289953E-2</v>
      </c>
      <c r="AE1293" s="116">
        <v>0.92064610908865274</v>
      </c>
      <c r="AF1293" s="116">
        <v>1.230402064899945</v>
      </c>
      <c r="AG1293" s="116">
        <v>1.4244555657521441E-2</v>
      </c>
      <c r="AH1293" s="116">
        <v>2.1602820433885488E-2</v>
      </c>
      <c r="AI1293" s="116">
        <v>0.16023859163980972</v>
      </c>
      <c r="AJ1293" s="116">
        <v>9.1759601600211529E-2</v>
      </c>
      <c r="AK1293" s="116">
        <v>0.48030177936646118</v>
      </c>
      <c r="AL1293" s="116">
        <v>0.28619352322210356</v>
      </c>
      <c r="AM1293" s="116">
        <v>0.4165951564559166</v>
      </c>
      <c r="AN1293" s="116">
        <v>0.58381976315694173</v>
      </c>
      <c r="AO1293" s="116">
        <v>2.3134903392507091</v>
      </c>
      <c r="AP1293" s="116">
        <v>1.6651619398020623</v>
      </c>
      <c r="AQ1293" s="116">
        <v>4.0051611118241155</v>
      </c>
      <c r="AR1293" s="116">
        <v>4.9394363162475381</v>
      </c>
      <c r="AS1293" s="116">
        <v>5.8376503663891706</v>
      </c>
      <c r="AT1293" s="116">
        <v>6.0457600159006688</v>
      </c>
      <c r="AV1293" s="116">
        <v>29.849284621446291</v>
      </c>
      <c r="AW1293" s="116">
        <v>508.89124227388498</v>
      </c>
      <c r="AX1293" s="116">
        <v>1.6329007584771669</v>
      </c>
      <c r="AY1293" s="116">
        <v>0.78015321271831173</v>
      </c>
      <c r="AZ1293" s="116">
        <v>15872.03894837762</v>
      </c>
      <c r="BA1293" s="116">
        <v>1.1500445449996588</v>
      </c>
      <c r="BB1293" s="116">
        <v>6.1180142461755786E-2</v>
      </c>
      <c r="BC1293" s="116">
        <v>16.022351140921923</v>
      </c>
      <c r="BD1293" s="116">
        <v>40.552866918121232</v>
      </c>
      <c r="BE1293" s="116">
        <v>803.33836421760236</v>
      </c>
      <c r="BF1293" s="116">
        <v>27.236302274512649</v>
      </c>
      <c r="BG1293" s="116">
        <v>4.1589059143604397</v>
      </c>
      <c r="BH1293" s="116">
        <v>3.273343620887136</v>
      </c>
      <c r="BI1293" s="116">
        <v>94.164800723510567</v>
      </c>
      <c r="BJ1293" s="116">
        <v>1.3224168839053565</v>
      </c>
      <c r="BK1293" s="116">
        <v>2537.7376739679744</v>
      </c>
      <c r="BL1293" s="116">
        <v>2.0191626820851134</v>
      </c>
      <c r="BM1293" s="116">
        <v>0.99500066935856879</v>
      </c>
      <c r="BN1293" s="116">
        <v>4.99551621532538</v>
      </c>
      <c r="BO1293" s="116">
        <v>0.42531222498012927</v>
      </c>
      <c r="BP1293" s="116">
        <v>0.40572678993299821</v>
      </c>
      <c r="BQ1293" s="116">
        <v>18.797676806956787</v>
      </c>
      <c r="BR1293" s="116">
        <v>160.81188201393465</v>
      </c>
      <c r="BS1293" s="116">
        <v>39.490493451437743</v>
      </c>
      <c r="BT1293" s="116">
        <v>28.326514290060835</v>
      </c>
    </row>
    <row r="1294" spans="1:72" x14ac:dyDescent="0.3">
      <c r="A1294" s="116">
        <v>2</v>
      </c>
      <c r="B1294" s="116">
        <v>19</v>
      </c>
      <c r="C1294" s="116">
        <v>900</v>
      </c>
      <c r="E1294" s="116">
        <v>24.677350780742401</v>
      </c>
      <c r="F1294" s="116">
        <v>11.990255561376999</v>
      </c>
      <c r="H1294" s="116">
        <v>50.408213528779797</v>
      </c>
      <c r="I1294" s="116">
        <v>6.5445957681328499</v>
      </c>
      <c r="J1294" s="116">
        <v>0.860086060497956</v>
      </c>
      <c r="K1294" s="116">
        <v>5.5194983004699303</v>
      </c>
      <c r="Q1294" s="160">
        <v>64.187626507841699</v>
      </c>
      <c r="R1294" s="160">
        <v>16.9420933323117</v>
      </c>
      <c r="S1294" s="160">
        <v>0.23086575938971901</v>
      </c>
      <c r="T1294" s="160">
        <v>7.9330189805728493E-2</v>
      </c>
      <c r="U1294" s="160">
        <v>2.43010512199226</v>
      </c>
      <c r="V1294" s="160">
        <v>6.2567084866300799</v>
      </c>
      <c r="W1294" s="160">
        <v>1.7678617107293599</v>
      </c>
      <c r="X1294" s="164">
        <v>3.5391390902678546</v>
      </c>
      <c r="Z1294" s="116">
        <v>2.9711127533916439E-3</v>
      </c>
      <c r="AA1294" s="116">
        <v>1.2022983372793545E-2</v>
      </c>
      <c r="AB1294" s="116">
        <v>2.3803190924064865E-2</v>
      </c>
      <c r="AC1294" s="116">
        <v>2.6834328219443541E-2</v>
      </c>
      <c r="AD1294" s="116">
        <v>1.6645769747328846E-2</v>
      </c>
      <c r="AE1294" s="116">
        <v>0.92053333391048442</v>
      </c>
      <c r="AF1294" s="116">
        <v>1.2300989300710248</v>
      </c>
      <c r="AG1294" s="116">
        <v>1.3807769379880274E-2</v>
      </c>
      <c r="AH1294" s="116">
        <v>2.1119802824224793E-2</v>
      </c>
      <c r="AI1294" s="116">
        <v>0.15311514102932711</v>
      </c>
      <c r="AJ1294" s="116">
        <v>9.0478716804428483E-2</v>
      </c>
      <c r="AK1294" s="116">
        <v>0.47470645575393161</v>
      </c>
      <c r="AL1294" s="116">
        <v>0.28352377993214245</v>
      </c>
      <c r="AM1294" s="116">
        <v>0.41103989902231874</v>
      </c>
      <c r="AN1294" s="116">
        <v>0.57464459148041858</v>
      </c>
      <c r="AO1294" s="116">
        <v>2.3052395565154096</v>
      </c>
      <c r="AP1294" s="116">
        <v>1.6464343290294137</v>
      </c>
      <c r="AQ1294" s="116">
        <v>3.9603592221291848</v>
      </c>
      <c r="AR1294" s="116">
        <v>4.8843786025781339</v>
      </c>
      <c r="AS1294" s="116">
        <v>5.7725628287408677</v>
      </c>
      <c r="AT1294" s="116">
        <v>5.9784097749217304</v>
      </c>
      <c r="AV1294" s="116">
        <v>28.151318347744706</v>
      </c>
      <c r="AW1294" s="116">
        <v>481.76610587296602</v>
      </c>
      <c r="AX1294" s="116">
        <v>1.5489074996071022</v>
      </c>
      <c r="AY1294" s="116">
        <v>0.74072419457599759</v>
      </c>
      <c r="AZ1294" s="116">
        <v>15046.036753401766</v>
      </c>
      <c r="BA1294" s="116">
        <v>1.1487606764209961</v>
      </c>
      <c r="BB1294" s="116">
        <v>6.1363804750794469E-2</v>
      </c>
      <c r="BC1294" s="116">
        <v>15.164836788854554</v>
      </c>
      <c r="BD1294" s="116">
        <v>38.449604910005291</v>
      </c>
      <c r="BE1294" s="116">
        <v>788.60703514263548</v>
      </c>
      <c r="BF1294" s="116">
        <v>26.196757234425867</v>
      </c>
      <c r="BG1294" s="116">
        <v>4.1367785362255747</v>
      </c>
      <c r="BH1294" s="116">
        <v>3.2150769380712148</v>
      </c>
      <c r="BI1294" s="116">
        <v>93.461362370443254</v>
      </c>
      <c r="BJ1294" s="116">
        <v>1.3242869083444706</v>
      </c>
      <c r="BK1294" s="116">
        <v>2569.7202441592071</v>
      </c>
      <c r="BL1294" s="116">
        <v>2.0512317496817669</v>
      </c>
      <c r="BM1294" s="116">
        <v>1.0186323042748087</v>
      </c>
      <c r="BN1294" s="116">
        <v>5.1199535459382455</v>
      </c>
      <c r="BO1294" s="116">
        <v>0.43625205540304302</v>
      </c>
      <c r="BP1294" s="116">
        <v>0.41622190613276422</v>
      </c>
      <c r="BQ1294" s="116">
        <v>18.720492985828479</v>
      </c>
      <c r="BR1294" s="116">
        <v>154.02620904016837</v>
      </c>
      <c r="BS1294" s="116">
        <v>36.434499399023359</v>
      </c>
      <c r="BT1294" s="116">
        <v>26.134451045712961</v>
      </c>
    </row>
    <row r="1295" spans="1:72" x14ac:dyDescent="0.3">
      <c r="A1295" s="116">
        <v>2</v>
      </c>
      <c r="B1295" s="116">
        <v>19</v>
      </c>
      <c r="C1295" s="116">
        <v>910</v>
      </c>
      <c r="E1295" s="116">
        <v>25.612205683189401</v>
      </c>
      <c r="F1295" s="116">
        <v>12.006744781078</v>
      </c>
      <c r="H1295" s="116">
        <v>50.6635676863052</v>
      </c>
      <c r="I1295" s="116">
        <v>6.5385210036812502</v>
      </c>
      <c r="J1295" s="116">
        <v>0.86008606621572603</v>
      </c>
      <c r="K1295" s="116">
        <v>4.3188747795303497</v>
      </c>
      <c r="Q1295" s="160">
        <v>64.2890731506034</v>
      </c>
      <c r="R1295" s="160">
        <v>17.044811308613401</v>
      </c>
      <c r="S1295" s="160">
        <v>0.25701758347120401</v>
      </c>
      <c r="T1295" s="160">
        <v>8.7760935743411594E-2</v>
      </c>
      <c r="U1295" s="160">
        <v>2.46570923502399</v>
      </c>
      <c r="V1295" s="160">
        <v>6.3183356550803103</v>
      </c>
      <c r="W1295" s="160">
        <v>1.72773311829554</v>
      </c>
      <c r="X1295" s="164">
        <v>3.6570090531768793</v>
      </c>
      <c r="Z1295" s="116">
        <v>2.9493824792343765E-3</v>
      </c>
      <c r="AA1295" s="116">
        <v>1.0931652593755677E-2</v>
      </c>
      <c r="AB1295" s="116">
        <v>2.2698352212110605E-2</v>
      </c>
      <c r="AC1295" s="116">
        <v>2.5819571391697851E-2</v>
      </c>
      <c r="AD1295" s="116">
        <v>1.3622703214994775E-2</v>
      </c>
      <c r="AE1295" s="116">
        <v>0.92047674745865327</v>
      </c>
      <c r="AF1295" s="116">
        <v>1.230119861005055</v>
      </c>
      <c r="AG1295" s="116">
        <v>1.2323463453756522E-2</v>
      </c>
      <c r="AH1295" s="116">
        <v>1.9855750941426227E-2</v>
      </c>
      <c r="AI1295" s="116">
        <v>0.12595503452322251</v>
      </c>
      <c r="AJ1295" s="116">
        <v>8.9429806886342347E-2</v>
      </c>
      <c r="AK1295" s="116">
        <v>0.47534062969119861</v>
      </c>
      <c r="AL1295" s="116">
        <v>0.28410459098310603</v>
      </c>
      <c r="AM1295" s="116">
        <v>0.41254750009057828</v>
      </c>
      <c r="AN1295" s="116">
        <v>0.55992453087040339</v>
      </c>
      <c r="AO1295" s="116">
        <v>2.3057008125823044</v>
      </c>
      <c r="AP1295" s="116">
        <v>1.652720068205805</v>
      </c>
      <c r="AQ1295" s="116">
        <v>3.9781601067993755</v>
      </c>
      <c r="AR1295" s="116">
        <v>4.9072815927621249</v>
      </c>
      <c r="AS1295" s="116">
        <v>5.7995924368717935</v>
      </c>
      <c r="AT1295" s="116">
        <v>6.0073376821001254</v>
      </c>
      <c r="AV1295" s="116">
        <v>27.137300767091389</v>
      </c>
      <c r="AW1295" s="116">
        <v>466.40754601038827</v>
      </c>
      <c r="AX1295" s="116">
        <v>1.5017937623112712</v>
      </c>
      <c r="AY1295" s="116">
        <v>0.71827924751745154</v>
      </c>
      <c r="AZ1295" s="116">
        <v>14653.625126911847</v>
      </c>
      <c r="BA1295" s="116">
        <v>1.1479050016965764</v>
      </c>
      <c r="BB1295" s="116">
        <v>6.1475694960692058E-2</v>
      </c>
      <c r="BC1295" s="116">
        <v>14.700937168403255</v>
      </c>
      <c r="BD1295" s="116">
        <v>37.284188411798574</v>
      </c>
      <c r="BE1295" s="116">
        <v>816.30534544336274</v>
      </c>
      <c r="BF1295" s="116">
        <v>25.569746831725393</v>
      </c>
      <c r="BG1295" s="116">
        <v>4.1002597700251266</v>
      </c>
      <c r="BH1295" s="116">
        <v>3.1660381949917396</v>
      </c>
      <c r="BI1295" s="116">
        <v>92.361189221480075</v>
      </c>
      <c r="BJ1295" s="116">
        <v>1.3380162610339559</v>
      </c>
      <c r="BK1295" s="116">
        <v>2585.1793487965738</v>
      </c>
      <c r="BL1295" s="116">
        <v>2.0531198491018472</v>
      </c>
      <c r="BM1295" s="116">
        <v>1.0232047871890564</v>
      </c>
      <c r="BN1295" s="116">
        <v>5.1452172358765091</v>
      </c>
      <c r="BO1295" s="116">
        <v>0.43859160173913531</v>
      </c>
      <c r="BP1295" s="116">
        <v>0.41842615396092825</v>
      </c>
      <c r="BQ1295" s="116">
        <v>18.672501424027072</v>
      </c>
      <c r="BR1295" s="116">
        <v>158.65323231669183</v>
      </c>
      <c r="BS1295" s="116">
        <v>35.133886897939938</v>
      </c>
      <c r="BT1295" s="116">
        <v>25.201522247467469</v>
      </c>
    </row>
    <row r="1296" spans="1:72" x14ac:dyDescent="0.3">
      <c r="A1296" s="116">
        <v>2</v>
      </c>
      <c r="B1296" s="116">
        <v>19</v>
      </c>
      <c r="C1296" s="116">
        <v>920</v>
      </c>
      <c r="E1296" s="116">
        <v>25.612205683189401</v>
      </c>
      <c r="F1296" s="116">
        <v>12.006744781078</v>
      </c>
      <c r="H1296" s="116">
        <v>50.6635676863052</v>
      </c>
      <c r="I1296" s="116">
        <v>6.5385210036812502</v>
      </c>
      <c r="J1296" s="116">
        <v>0.86008606621572603</v>
      </c>
      <c r="K1296" s="116">
        <v>4.3188747795303497</v>
      </c>
      <c r="Q1296" s="160">
        <v>64.2890731506034</v>
      </c>
      <c r="R1296" s="160">
        <v>17.044811308613401</v>
      </c>
      <c r="S1296" s="160">
        <v>0.25701758347120401</v>
      </c>
      <c r="T1296" s="160">
        <v>8.7760935743411594E-2</v>
      </c>
      <c r="U1296" s="160">
        <v>2.46570923502399</v>
      </c>
      <c r="V1296" s="160">
        <v>6.3183356550803103</v>
      </c>
      <c r="W1296" s="160">
        <v>1.72773311829554</v>
      </c>
      <c r="X1296" s="164">
        <v>3.6570090531768793</v>
      </c>
      <c r="Z1296" s="116">
        <v>2.9493824792343765E-3</v>
      </c>
      <c r="AA1296" s="116">
        <v>1.0931652593755677E-2</v>
      </c>
      <c r="AB1296" s="116">
        <v>2.2698352212110605E-2</v>
      </c>
      <c r="AC1296" s="116">
        <v>2.5819571391697851E-2</v>
      </c>
      <c r="AD1296" s="116">
        <v>1.3622703214994775E-2</v>
      </c>
      <c r="AE1296" s="116">
        <v>0.92047674745865327</v>
      </c>
      <c r="AF1296" s="116">
        <v>1.230119861005055</v>
      </c>
      <c r="AG1296" s="116">
        <v>1.2323463453756522E-2</v>
      </c>
      <c r="AH1296" s="116">
        <v>1.9855750941426227E-2</v>
      </c>
      <c r="AI1296" s="116">
        <v>0.12595503452322251</v>
      </c>
      <c r="AJ1296" s="116">
        <v>8.9429806886342347E-2</v>
      </c>
      <c r="AK1296" s="116">
        <v>0.47534062969119861</v>
      </c>
      <c r="AL1296" s="116">
        <v>0.28410459098310603</v>
      </c>
      <c r="AM1296" s="116">
        <v>0.41254750009057828</v>
      </c>
      <c r="AN1296" s="116">
        <v>0.55992453087040339</v>
      </c>
      <c r="AO1296" s="116">
        <v>2.3057008125823044</v>
      </c>
      <c r="AP1296" s="116">
        <v>1.652720068205805</v>
      </c>
      <c r="AQ1296" s="116">
        <v>3.9781601067993755</v>
      </c>
      <c r="AR1296" s="116">
        <v>4.9072815927621249</v>
      </c>
      <c r="AS1296" s="116">
        <v>5.7995924368717935</v>
      </c>
      <c r="AT1296" s="116">
        <v>6.0073376821001254</v>
      </c>
      <c r="AV1296" s="116">
        <v>27.137300767091389</v>
      </c>
      <c r="AW1296" s="116">
        <v>466.40754601038827</v>
      </c>
      <c r="AX1296" s="116">
        <v>1.5017937623112712</v>
      </c>
      <c r="AY1296" s="116">
        <v>0.71827924751745154</v>
      </c>
      <c r="AZ1296" s="116">
        <v>14653.625126911847</v>
      </c>
      <c r="BA1296" s="116">
        <v>1.1479050016965764</v>
      </c>
      <c r="BB1296" s="116">
        <v>6.1475694960692058E-2</v>
      </c>
      <c r="BC1296" s="116">
        <v>14.700937168403255</v>
      </c>
      <c r="BD1296" s="116">
        <v>37.284188411798574</v>
      </c>
      <c r="BE1296" s="116">
        <v>816.30534544336274</v>
      </c>
      <c r="BF1296" s="116">
        <v>25.569746831725393</v>
      </c>
      <c r="BG1296" s="116">
        <v>4.1002597700251266</v>
      </c>
      <c r="BH1296" s="116">
        <v>3.1660381949917396</v>
      </c>
      <c r="BI1296" s="116">
        <v>92.361189221480075</v>
      </c>
      <c r="BJ1296" s="116">
        <v>1.3380162610339559</v>
      </c>
      <c r="BK1296" s="116">
        <v>2585.1793487965738</v>
      </c>
      <c r="BL1296" s="116">
        <v>2.0531198491018472</v>
      </c>
      <c r="BM1296" s="116">
        <v>1.0232047871890564</v>
      </c>
      <c r="BN1296" s="116">
        <v>5.1452172358765091</v>
      </c>
      <c r="BO1296" s="116">
        <v>0.43859160173913531</v>
      </c>
      <c r="BP1296" s="116">
        <v>0.41842615396092825</v>
      </c>
      <c r="BQ1296" s="116">
        <v>18.672501424027072</v>
      </c>
      <c r="BR1296" s="116">
        <v>158.65323231669183</v>
      </c>
      <c r="BS1296" s="116">
        <v>35.133886897939938</v>
      </c>
      <c r="BT1296" s="116">
        <v>25.201522247467469</v>
      </c>
    </row>
    <row r="1297" spans="1:72" x14ac:dyDescent="0.3">
      <c r="A1297" s="116">
        <v>2</v>
      </c>
      <c r="B1297" s="116">
        <v>19</v>
      </c>
      <c r="C1297" s="116">
        <v>930</v>
      </c>
      <c r="E1297" s="116">
        <v>27.014854956901299</v>
      </c>
      <c r="F1297" s="116">
        <v>11.8662779366942</v>
      </c>
      <c r="H1297" s="116">
        <v>50.450310735979699</v>
      </c>
      <c r="I1297" s="116">
        <v>6.1823079223736004</v>
      </c>
      <c r="J1297" s="116">
        <v>0.86008607563950001</v>
      </c>
      <c r="K1297" s="116">
        <v>3.6261623724116898</v>
      </c>
      <c r="Q1297" s="160">
        <v>64.535916947023196</v>
      </c>
      <c r="R1297" s="160">
        <v>17.078657433927201</v>
      </c>
      <c r="S1297" s="160">
        <v>0.30819013650120702</v>
      </c>
      <c r="T1297" s="160">
        <v>0.102945728529288</v>
      </c>
      <c r="U1297" s="160">
        <v>2.5923799318572698</v>
      </c>
      <c r="V1297" s="160">
        <v>6.3216573489169896</v>
      </c>
      <c r="W1297" s="160">
        <v>1.65617694222151</v>
      </c>
      <c r="X1297" s="164">
        <v>3.8170180901307837</v>
      </c>
      <c r="Z1297" s="116">
        <v>2.8523082632690984E-3</v>
      </c>
      <c r="AA1297" s="116">
        <v>1.0003620688967263E-2</v>
      </c>
      <c r="AB1297" s="116">
        <v>2.1846136477444173E-2</v>
      </c>
      <c r="AC1297" s="116">
        <v>2.4993355943943297E-2</v>
      </c>
      <c r="AD1297" s="116">
        <v>1.1783326262727907E-2</v>
      </c>
      <c r="AE1297" s="116">
        <v>0.92037951923362837</v>
      </c>
      <c r="AF1297" s="116">
        <v>1.2299312934311983</v>
      </c>
      <c r="AG1297" s="116">
        <v>1.1354147419255462E-2</v>
      </c>
      <c r="AH1297" s="116">
        <v>1.8938093175664351E-2</v>
      </c>
      <c r="AI1297" s="116">
        <v>0.10905476447155665</v>
      </c>
      <c r="AJ1297" s="116">
        <v>8.8101713260718528E-2</v>
      </c>
      <c r="AK1297" s="116">
        <v>0.47216044120450706</v>
      </c>
      <c r="AL1297" s="116">
        <v>0.28263727353567075</v>
      </c>
      <c r="AM1297" s="116">
        <v>0.40970046850684005</v>
      </c>
      <c r="AN1297" s="116">
        <v>0.54749183402548451</v>
      </c>
      <c r="AO1297" s="116">
        <v>2.3007135443634557</v>
      </c>
      <c r="AP1297" s="116">
        <v>1.6443589138989336</v>
      </c>
      <c r="AQ1297" s="116">
        <v>3.9597539748571156</v>
      </c>
      <c r="AR1297" s="116">
        <v>4.8852202533054632</v>
      </c>
      <c r="AS1297" s="116">
        <v>5.7735462414539862</v>
      </c>
      <c r="AT1297" s="116">
        <v>5.9808378361418848</v>
      </c>
      <c r="AV1297" s="116">
        <v>25.750255278443603</v>
      </c>
      <c r="AW1297" s="116">
        <v>444.22465423841294</v>
      </c>
      <c r="AX1297" s="116">
        <v>1.4331005057169361</v>
      </c>
      <c r="AY1297" s="116">
        <v>0.68574803751432756</v>
      </c>
      <c r="AZ1297" s="116">
        <v>13996.879688100875</v>
      </c>
      <c r="BA1297" s="116">
        <v>1.1466320781552244</v>
      </c>
      <c r="BB1297" s="116">
        <v>6.165285507235891E-2</v>
      </c>
      <c r="BC1297" s="116">
        <v>14.006840123869567</v>
      </c>
      <c r="BD1297" s="116">
        <v>35.567069195204425</v>
      </c>
      <c r="BE1297" s="116">
        <v>816.48016640637763</v>
      </c>
      <c r="BF1297" s="116">
        <v>24.66738551359143</v>
      </c>
      <c r="BG1297" s="116">
        <v>4.0666571802384226</v>
      </c>
      <c r="BH1297" s="116">
        <v>3.1064258976719823</v>
      </c>
      <c r="BI1297" s="116">
        <v>91.361260347192555</v>
      </c>
      <c r="BJ1297" s="116">
        <v>1.3438125654185815</v>
      </c>
      <c r="BK1297" s="116">
        <v>2614.2950174926609</v>
      </c>
      <c r="BL1297" s="116">
        <v>2.0744259298923398</v>
      </c>
      <c r="BM1297" s="116">
        <v>1.0410796975119001</v>
      </c>
      <c r="BN1297" s="116">
        <v>5.2403336453943101</v>
      </c>
      <c r="BO1297" s="116">
        <v>0.44703592731137498</v>
      </c>
      <c r="BP1297" s="116">
        <v>0.42651221326821953</v>
      </c>
      <c r="BQ1297" s="116">
        <v>18.598199171952036</v>
      </c>
      <c r="BR1297" s="116">
        <v>155.80690499048202</v>
      </c>
      <c r="BS1297" s="116">
        <v>32.840419777290471</v>
      </c>
      <c r="BT1297" s="116">
        <v>23.556419249533253</v>
      </c>
    </row>
    <row r="1298" spans="1:72" x14ac:dyDescent="0.3">
      <c r="A1298" s="116">
        <v>2</v>
      </c>
      <c r="B1298" s="116">
        <v>19</v>
      </c>
      <c r="C1298" s="116">
        <v>940</v>
      </c>
      <c r="E1298" s="116">
        <v>28.935646734891101</v>
      </c>
      <c r="F1298" s="116">
        <v>11.7624435256661</v>
      </c>
      <c r="H1298" s="116">
        <v>49.581183434156799</v>
      </c>
      <c r="I1298" s="116">
        <v>5.4368340455909703</v>
      </c>
      <c r="J1298" s="116">
        <v>0.86008604609948802</v>
      </c>
      <c r="K1298" s="116">
        <v>3.4238062135954501</v>
      </c>
      <c r="Q1298" s="160">
        <v>64.848042115818302</v>
      </c>
      <c r="R1298" s="160">
        <v>17.0795534508514</v>
      </c>
      <c r="S1298" s="160">
        <v>0.41153673726411999</v>
      </c>
      <c r="T1298" s="160">
        <v>0.13054523956434499</v>
      </c>
      <c r="U1298" s="160">
        <v>2.8420335420918899</v>
      </c>
      <c r="V1298" s="160">
        <v>6.2164212203695799</v>
      </c>
      <c r="W1298" s="160">
        <v>1.5592861932686899</v>
      </c>
      <c r="X1298" s="164">
        <v>3.9867095900709941</v>
      </c>
      <c r="Z1298" s="116">
        <v>2.6901537690434624E-3</v>
      </c>
      <c r="AA1298" s="116">
        <v>9.1994848710500159E-3</v>
      </c>
      <c r="AB1298" s="116">
        <v>2.1413633083472345E-2</v>
      </c>
      <c r="AC1298" s="116">
        <v>2.4337569382087202E-2</v>
      </c>
      <c r="AD1298" s="116">
        <v>1.1079126813652357E-2</v>
      </c>
      <c r="AE1298" s="116">
        <v>0.92022566192446509</v>
      </c>
      <c r="AF1298" s="116">
        <v>1.2295035739345863</v>
      </c>
      <c r="AG1298" s="116">
        <v>1.0916851137354976E-2</v>
      </c>
      <c r="AH1298" s="116">
        <v>1.8430218493123193E-2</v>
      </c>
      <c r="AI1298" s="116">
        <v>0.1019407209784961</v>
      </c>
      <c r="AJ1298" s="116">
        <v>8.643354319442817E-2</v>
      </c>
      <c r="AK1298" s="116">
        <v>0.46402410911448638</v>
      </c>
      <c r="AL1298" s="116">
        <v>0.27878735664418297</v>
      </c>
      <c r="AM1298" s="116">
        <v>0.40138080526047915</v>
      </c>
      <c r="AN1298" s="116">
        <v>0.53605743167165931</v>
      </c>
      <c r="AO1298" s="116">
        <v>2.2888482730474977</v>
      </c>
      <c r="AP1298" s="116">
        <v>1.6162443325854603</v>
      </c>
      <c r="AQ1298" s="116">
        <v>3.8917889635770586</v>
      </c>
      <c r="AR1298" s="116">
        <v>4.8014899015104353</v>
      </c>
      <c r="AS1298" s="116">
        <v>5.6745090598588011</v>
      </c>
      <c r="AT1298" s="116">
        <v>5.8782138867166873</v>
      </c>
      <c r="AV1298" s="116">
        <v>24.067164949829014</v>
      </c>
      <c r="AW1298" s="116">
        <v>416.53426879033719</v>
      </c>
      <c r="AX1298" s="116">
        <v>1.3461428026863951</v>
      </c>
      <c r="AY1298" s="116">
        <v>0.64491017188395383</v>
      </c>
      <c r="AZ1298" s="116">
        <v>13126.581855945824</v>
      </c>
      <c r="BA1298" s="116">
        <v>1.1449060005157095</v>
      </c>
      <c r="BB1298" s="116">
        <v>6.1903075065387989E-2</v>
      </c>
      <c r="BC1298" s="116">
        <v>13.126254573043335</v>
      </c>
      <c r="BD1298" s="116">
        <v>33.3935317398821</v>
      </c>
      <c r="BE1298" s="116">
        <v>789.26945410156634</v>
      </c>
      <c r="BF1298" s="116">
        <v>23.519021081372379</v>
      </c>
      <c r="BG1298" s="116">
        <v>4.0380402810320382</v>
      </c>
      <c r="BH1298" s="116">
        <v>3.0360537578961937</v>
      </c>
      <c r="BI1298" s="116">
        <v>90.498502881963503</v>
      </c>
      <c r="BJ1298" s="116">
        <v>1.3426779455671962</v>
      </c>
      <c r="BK1298" s="116">
        <v>2659.8917028744672</v>
      </c>
      <c r="BL1298" s="116">
        <v>2.1211045704851301</v>
      </c>
      <c r="BM1298" s="116">
        <v>1.0769121051952601</v>
      </c>
      <c r="BN1298" s="116">
        <v>5.4302248069030643</v>
      </c>
      <c r="BO1298" s="116">
        <v>0.46379960962025613</v>
      </c>
      <c r="BP1298" s="116">
        <v>0.44261149608661282</v>
      </c>
      <c r="BQ1298" s="116">
        <v>18.495139365957982</v>
      </c>
      <c r="BR1298" s="116">
        <v>145.34747310981001</v>
      </c>
      <c r="BS1298" s="116">
        <v>29.656379667270802</v>
      </c>
      <c r="BT1298" s="116">
        <v>21.272508622092982</v>
      </c>
    </row>
    <row r="1299" spans="1:72" x14ac:dyDescent="0.3">
      <c r="A1299" s="116">
        <v>2</v>
      </c>
      <c r="B1299" s="116">
        <v>19</v>
      </c>
      <c r="C1299" s="116">
        <v>950</v>
      </c>
      <c r="E1299" s="116">
        <v>30.223939679259399</v>
      </c>
      <c r="F1299" s="116">
        <v>11.657053224080901</v>
      </c>
      <c r="H1299" s="116">
        <v>49.678845997853898</v>
      </c>
      <c r="I1299" s="116">
        <v>5.2030023779940304</v>
      </c>
      <c r="J1299" s="116">
        <v>0.86008605465574095</v>
      </c>
      <c r="K1299" s="116">
        <v>2.37707266615597</v>
      </c>
      <c r="Q1299" s="160">
        <v>65.041580150345894</v>
      </c>
      <c r="R1299" s="160">
        <v>17.125263252684299</v>
      </c>
      <c r="S1299" s="160">
        <v>0.41716340853721201</v>
      </c>
      <c r="T1299" s="160">
        <v>0.127578035316913</v>
      </c>
      <c r="U1299" s="160">
        <v>2.9175785440893298</v>
      </c>
      <c r="V1299" s="160">
        <v>6.2412177583669797</v>
      </c>
      <c r="W1299" s="160">
        <v>1.51168551339922</v>
      </c>
      <c r="X1299" s="164">
        <v>4.1286482559013189</v>
      </c>
      <c r="Z1299" s="116">
        <v>2.6149356896888886E-3</v>
      </c>
      <c r="AA1299" s="116">
        <v>8.0555218423492871E-3</v>
      </c>
      <c r="AB1299" s="116">
        <v>2.0295910159062291E-2</v>
      </c>
      <c r="AC1299" s="116">
        <v>2.3321181201095439E-2</v>
      </c>
      <c r="AD1299" s="116">
        <v>8.3823980658756566E-3</v>
      </c>
      <c r="AE1299" s="116">
        <v>0.9201492043737417</v>
      </c>
      <c r="AF1299" s="116">
        <v>1.2294333094731282</v>
      </c>
      <c r="AG1299" s="116">
        <v>9.5487332971447916E-3</v>
      </c>
      <c r="AH1299" s="116">
        <v>1.720803497448907E-2</v>
      </c>
      <c r="AI1299" s="116">
        <v>7.7463121867102996E-2</v>
      </c>
      <c r="AJ1299" s="116">
        <v>8.5173583407777739E-2</v>
      </c>
      <c r="AK1299" s="116">
        <v>0.46315764015357991</v>
      </c>
      <c r="AL1299" s="116">
        <v>0.27849619609161919</v>
      </c>
      <c r="AM1299" s="116">
        <v>0.40097154702945198</v>
      </c>
      <c r="AN1299" s="116">
        <v>0.52156807787104209</v>
      </c>
      <c r="AO1299" s="116">
        <v>2.2870687976389221</v>
      </c>
      <c r="AP1299" s="116">
        <v>1.6172839446523912</v>
      </c>
      <c r="AQ1299" s="116">
        <v>3.896967982456863</v>
      </c>
      <c r="AR1299" s="116">
        <v>4.8088237746237699</v>
      </c>
      <c r="AS1299" s="116">
        <v>5.6832094806965276</v>
      </c>
      <c r="AT1299" s="116">
        <v>5.8880178388085858</v>
      </c>
      <c r="AV1299" s="116">
        <v>23.054357288587607</v>
      </c>
      <c r="AW1299" s="116">
        <v>400.34402291445838</v>
      </c>
      <c r="AX1299" s="116">
        <v>1.2958236290269385</v>
      </c>
      <c r="AY1299" s="116">
        <v>0.62089613098250762</v>
      </c>
      <c r="AZ1299" s="116">
        <v>12663.937417664885</v>
      </c>
      <c r="BA1299" s="116">
        <v>1.1437246057135808</v>
      </c>
      <c r="BB1299" s="116">
        <v>6.2063461352692612E-2</v>
      </c>
      <c r="BC1299" s="116">
        <v>12.625358205495358</v>
      </c>
      <c r="BD1299" s="116">
        <v>32.140375345496111</v>
      </c>
      <c r="BE1299" s="116">
        <v>801.47515934603427</v>
      </c>
      <c r="BF1299" s="116">
        <v>22.810839090804418</v>
      </c>
      <c r="BG1299" s="116">
        <v>3.997361414218469</v>
      </c>
      <c r="BH1299" s="116">
        <v>2.9804874500750556</v>
      </c>
      <c r="BI1299" s="116">
        <v>89.3437715809808</v>
      </c>
      <c r="BJ1299" s="116">
        <v>1.3510084195255891</v>
      </c>
      <c r="BK1299" s="116">
        <v>2684.9002479457658</v>
      </c>
      <c r="BL1299" s="116">
        <v>2.1317991200369071</v>
      </c>
      <c r="BM1299" s="116">
        <v>1.0889027440368717</v>
      </c>
      <c r="BN1299" s="116">
        <v>5.4953359471558612</v>
      </c>
      <c r="BO1299" s="116">
        <v>0.46968443299867241</v>
      </c>
      <c r="BP1299" s="116">
        <v>0.44823159958711506</v>
      </c>
      <c r="BQ1299" s="116">
        <v>18.428308392502515</v>
      </c>
      <c r="BR1299" s="116">
        <v>145.84643542326867</v>
      </c>
      <c r="BS1299" s="116">
        <v>28.167041808576425</v>
      </c>
      <c r="BT1299" s="116">
        <v>20.204207204464108</v>
      </c>
    </row>
    <row r="1300" spans="1:72" x14ac:dyDescent="0.3">
      <c r="A1300" s="116">
        <v>2</v>
      </c>
      <c r="B1300" s="116">
        <v>18.999999999999801</v>
      </c>
      <c r="C1300" s="116">
        <v>960</v>
      </c>
      <c r="E1300" s="116">
        <v>31.5984762295008</v>
      </c>
      <c r="F1300" s="116">
        <v>11.633376273338101</v>
      </c>
      <c r="H1300" s="116">
        <v>49.2972261046475</v>
      </c>
      <c r="I1300" s="116">
        <v>4.7818602151033902</v>
      </c>
      <c r="J1300" s="116">
        <v>0.86008607410363602</v>
      </c>
      <c r="K1300" s="116">
        <v>1.82897510330657</v>
      </c>
      <c r="Q1300" s="160">
        <v>65.192688988899505</v>
      </c>
      <c r="R1300" s="160">
        <v>17.1538749274773</v>
      </c>
      <c r="S1300" s="160">
        <v>0.47480216033113498</v>
      </c>
      <c r="T1300" s="160">
        <v>0.14307594947285299</v>
      </c>
      <c r="U1300" s="160">
        <v>3.0599133717265499</v>
      </c>
      <c r="V1300" s="160">
        <v>6.1862427657455497</v>
      </c>
      <c r="W1300" s="160">
        <v>1.45934955489694</v>
      </c>
      <c r="X1300" s="164">
        <v>4.23904111594595</v>
      </c>
      <c r="Z1300" s="116">
        <v>2.5189176946339947E-3</v>
      </c>
      <c r="AA1300" s="116">
        <v>7.2107863157713833E-3</v>
      </c>
      <c r="AB1300" s="116">
        <v>1.9684069197828006E-2</v>
      </c>
      <c r="AC1300" s="116">
        <v>2.2598880523808068E-2</v>
      </c>
      <c r="AD1300" s="116">
        <v>6.8942336296831551E-3</v>
      </c>
      <c r="AE1300" s="116">
        <v>0.92004647681294938</v>
      </c>
      <c r="AF1300" s="116">
        <v>1.2292149465959346</v>
      </c>
      <c r="AG1300" s="116">
        <v>8.7747294793896705E-3</v>
      </c>
      <c r="AH1300" s="116">
        <v>1.6484252543455501E-2</v>
      </c>
      <c r="AI1300" s="116">
        <v>6.3648728246013683E-2</v>
      </c>
      <c r="AJ1300" s="116">
        <v>8.3909397792100687E-2</v>
      </c>
      <c r="AK1300" s="116">
        <v>0.45901334275324729</v>
      </c>
      <c r="AL1300" s="116">
        <v>0.27665787125346919</v>
      </c>
      <c r="AM1300" s="116">
        <v>0.39697202251764607</v>
      </c>
      <c r="AN1300" s="116">
        <v>0.51004371924664293</v>
      </c>
      <c r="AO1300" s="116">
        <v>2.2808799344648425</v>
      </c>
      <c r="AP1300" s="116">
        <v>1.6043337091897174</v>
      </c>
      <c r="AQ1300" s="116">
        <v>3.8664879055121815</v>
      </c>
      <c r="AR1300" s="116">
        <v>4.7716034295122052</v>
      </c>
      <c r="AS1300" s="116">
        <v>5.6391430786889272</v>
      </c>
      <c r="AT1300" s="116">
        <v>5.8426809722180959</v>
      </c>
      <c r="AV1300" s="116">
        <v>22.064303474636628</v>
      </c>
      <c r="AW1300" s="116">
        <v>384.05563056198037</v>
      </c>
      <c r="AX1300" s="116">
        <v>1.2445023140235434</v>
      </c>
      <c r="AY1300" s="116">
        <v>0.59667279734077905</v>
      </c>
      <c r="AZ1300" s="116">
        <v>12165.901575954085</v>
      </c>
      <c r="BA1300" s="116">
        <v>1.142481669180041</v>
      </c>
      <c r="BB1300" s="116">
        <v>6.2240673068871016E-2</v>
      </c>
      <c r="BC1300" s="116">
        <v>12.112297358714052</v>
      </c>
      <c r="BD1300" s="116">
        <v>30.862288469815706</v>
      </c>
      <c r="BE1300" s="116">
        <v>794.27156316756839</v>
      </c>
      <c r="BF1300" s="116">
        <v>22.095448272657332</v>
      </c>
      <c r="BG1300" s="116">
        <v>3.9685255725811017</v>
      </c>
      <c r="BH1300" s="116">
        <v>2.9293997140219772</v>
      </c>
      <c r="BI1300" s="116">
        <v>88.507674286642384</v>
      </c>
      <c r="BJ1300" s="116">
        <v>1.3536634773606933</v>
      </c>
      <c r="BK1300" s="116">
        <v>2716.2758769681991</v>
      </c>
      <c r="BL1300" s="116">
        <v>2.1579575914801157</v>
      </c>
      <c r="BM1300" s="116">
        <v>1.1112156629319501</v>
      </c>
      <c r="BN1300" s="116">
        <v>5.6147851506933462</v>
      </c>
      <c r="BO1300" s="116">
        <v>0.4803217192853127</v>
      </c>
      <c r="BP1300" s="116">
        <v>0.45843822939008222</v>
      </c>
      <c r="BQ1300" s="116">
        <v>18.355869447553268</v>
      </c>
      <c r="BR1300" s="116">
        <v>141.4607223340482</v>
      </c>
      <c r="BS1300" s="116">
        <v>26.420783831288585</v>
      </c>
      <c r="BT1300" s="116">
        <v>18.951617094173251</v>
      </c>
    </row>
    <row r="1301" spans="1:72" x14ac:dyDescent="0.3">
      <c r="A1301" s="116">
        <v>2</v>
      </c>
      <c r="B1301" s="116">
        <v>19</v>
      </c>
      <c r="C1301" s="116">
        <v>970</v>
      </c>
      <c r="E1301" s="116">
        <v>31.842481319287401</v>
      </c>
      <c r="F1301" s="116">
        <v>11.5561464376831</v>
      </c>
      <c r="H1301" s="116">
        <v>49.552373797068903</v>
      </c>
      <c r="I1301" s="116">
        <v>4.8331351449472599</v>
      </c>
      <c r="J1301" s="116">
        <v>0.86008604069370298</v>
      </c>
      <c r="K1301" s="116">
        <v>1.35577726031971</v>
      </c>
      <c r="Q1301" s="160">
        <v>65.199216782656407</v>
      </c>
      <c r="R1301" s="160">
        <v>17.180569955832699</v>
      </c>
      <c r="S1301" s="160">
        <v>0.47169832198797002</v>
      </c>
      <c r="T1301" s="160">
        <v>0.13868757639341101</v>
      </c>
      <c r="U1301" s="160">
        <v>3.0576664858559401</v>
      </c>
      <c r="V1301" s="160">
        <v>6.2163893217699799</v>
      </c>
      <c r="W1301" s="160">
        <v>1.4542254026502399</v>
      </c>
      <c r="X1301" s="164">
        <v>4.2747082470440807</v>
      </c>
      <c r="Z1301" s="116">
        <v>2.5132590221868872E-3</v>
      </c>
      <c r="AA1301" s="116">
        <v>6.821665384800937E-3</v>
      </c>
      <c r="AB1301" s="116">
        <v>1.9177962971706975E-2</v>
      </c>
      <c r="AC1301" s="116">
        <v>2.2230368435723728E-2</v>
      </c>
      <c r="AD1301" s="116">
        <v>5.7143860032592333E-3</v>
      </c>
      <c r="AE1301" s="116">
        <v>0.92004145163634887</v>
      </c>
      <c r="AF1301" s="116">
        <v>1.2292676846252713</v>
      </c>
      <c r="AG1301" s="116">
        <v>8.1820564438659822E-3</v>
      </c>
      <c r="AH1301" s="116">
        <v>1.5965800456508868E-2</v>
      </c>
      <c r="AI1301" s="116">
        <v>5.3102244131319566E-2</v>
      </c>
      <c r="AJ1301" s="116">
        <v>8.3619966351025657E-2</v>
      </c>
      <c r="AK1301" s="116">
        <v>0.46038578393627594</v>
      </c>
      <c r="AL1301" s="116">
        <v>0.27732202921757759</v>
      </c>
      <c r="AM1301" s="116">
        <v>0.39865221198533179</v>
      </c>
      <c r="AN1301" s="116">
        <v>0.50537106144290089</v>
      </c>
      <c r="AO1301" s="116">
        <v>2.2825756242011646</v>
      </c>
      <c r="AP1301" s="116">
        <v>1.6113231393927216</v>
      </c>
      <c r="AQ1301" s="116">
        <v>3.8849329979938534</v>
      </c>
      <c r="AR1301" s="116">
        <v>4.7948527184018488</v>
      </c>
      <c r="AS1301" s="116">
        <v>5.6666916497821527</v>
      </c>
      <c r="AT1301" s="116">
        <v>5.871632222954684</v>
      </c>
      <c r="AV1301" s="116">
        <v>21.896821490031247</v>
      </c>
      <c r="AW1301" s="116">
        <v>381.49120314936363</v>
      </c>
      <c r="AX1301" s="116">
        <v>1.2368171995330759</v>
      </c>
      <c r="AY1301" s="116">
        <v>0.59285614790876739</v>
      </c>
      <c r="AZ1301" s="116">
        <v>12104.789896482842</v>
      </c>
      <c r="BA1301" s="116">
        <v>1.1422500732507854</v>
      </c>
      <c r="BB1301" s="116">
        <v>6.2268844623736753E-2</v>
      </c>
      <c r="BC1301" s="116">
        <v>12.036981316139027</v>
      </c>
      <c r="BD1301" s="116">
        <v>30.670495914337454</v>
      </c>
      <c r="BE1301" s="116">
        <v>805.25434633001669</v>
      </c>
      <c r="BF1301" s="116">
        <v>21.975498351929353</v>
      </c>
      <c r="BG1301" s="116">
        <v>3.954367610831981</v>
      </c>
      <c r="BH1301" s="116">
        <v>2.9165973733070683</v>
      </c>
      <c r="BI1301" s="116">
        <v>88.115241728658503</v>
      </c>
      <c r="BJ1301" s="116">
        <v>1.3577257538890022</v>
      </c>
      <c r="BK1301" s="116">
        <v>2719.1305636458515</v>
      </c>
      <c r="BL1301" s="116">
        <v>2.1529472306628903</v>
      </c>
      <c r="BM1301" s="116">
        <v>1.1091263155101954</v>
      </c>
      <c r="BN1301" s="116">
        <v>5.6043848811809793</v>
      </c>
      <c r="BO1301" s="116">
        <v>0.47946501993285406</v>
      </c>
      <c r="BP1301" s="116">
        <v>0.45759825136604387</v>
      </c>
      <c r="BQ1301" s="116">
        <v>18.343845628626969</v>
      </c>
      <c r="BR1301" s="116">
        <v>143.68291318356603</v>
      </c>
      <c r="BS1301" s="116">
        <v>26.304692555545532</v>
      </c>
      <c r="BT1301" s="116">
        <v>18.868344871066416</v>
      </c>
    </row>
    <row r="1302" spans="1:72" x14ac:dyDescent="0.3">
      <c r="A1302" s="116">
        <v>2</v>
      </c>
      <c r="B1302" s="116">
        <v>19.000000000000199</v>
      </c>
      <c r="C1302" s="116">
        <v>980.00000000001</v>
      </c>
      <c r="E1302" s="116">
        <v>34.1670277088175</v>
      </c>
      <c r="F1302" s="116">
        <v>11.41722790365</v>
      </c>
      <c r="H1302" s="116">
        <v>49.123502840503399</v>
      </c>
      <c r="I1302" s="116">
        <v>4.2021066429004001</v>
      </c>
      <c r="J1302" s="116">
        <v>0.86008605896149704</v>
      </c>
      <c r="K1302" s="116">
        <v>0.23004884516722601</v>
      </c>
      <c r="Q1302" s="160">
        <v>65.379160860483097</v>
      </c>
      <c r="R1302" s="160">
        <v>17.218174124983801</v>
      </c>
      <c r="S1302" s="160">
        <v>0.57974189098105899</v>
      </c>
      <c r="T1302" s="160">
        <v>0.171973692256362</v>
      </c>
      <c r="U1302" s="160">
        <v>3.28597842516043</v>
      </c>
      <c r="V1302" s="160">
        <v>6.1382391189371903</v>
      </c>
      <c r="W1302" s="160">
        <v>1.37254940585904</v>
      </c>
      <c r="X1302" s="164">
        <v>4.4721443852838503</v>
      </c>
      <c r="Z1302" s="116">
        <v>2.3539550897840179E-3</v>
      </c>
      <c r="AA1302" s="116">
        <v>5.2755171949869081E-3</v>
      </c>
      <c r="AB1302" s="116">
        <v>1.7875087851526649E-2</v>
      </c>
      <c r="AC1302" s="116">
        <v>2.0879371980664255E-2</v>
      </c>
      <c r="AD1302" s="116">
        <v>2.7151104122344742E-3</v>
      </c>
      <c r="AE1302" s="116">
        <v>0.91987735778613133</v>
      </c>
      <c r="AF1302" s="116">
        <v>1.2289500515165528</v>
      </c>
      <c r="AG1302" s="116">
        <v>6.6199009133020683E-3</v>
      </c>
      <c r="AH1302" s="116">
        <v>1.4508408625894803E-2</v>
      </c>
      <c r="AI1302" s="116">
        <v>2.5489975851673282E-2</v>
      </c>
      <c r="AJ1302" s="116">
        <v>8.1443332737683408E-2</v>
      </c>
      <c r="AK1302" s="116">
        <v>0.45473229723837227</v>
      </c>
      <c r="AL1302" s="116">
        <v>0.27479164471052164</v>
      </c>
      <c r="AM1302" s="116">
        <v>0.39342517522123438</v>
      </c>
      <c r="AN1302" s="116">
        <v>0.48470468873062555</v>
      </c>
      <c r="AO1302" s="116">
        <v>2.2738670304625188</v>
      </c>
      <c r="AP1302" s="116">
        <v>1.595520649567759</v>
      </c>
      <c r="AQ1302" s="116">
        <v>3.849184218394869</v>
      </c>
      <c r="AR1302" s="116">
        <v>4.7516941276925655</v>
      </c>
      <c r="AS1302" s="116">
        <v>5.6156499562350595</v>
      </c>
      <c r="AT1302" s="116">
        <v>5.8194983959098776</v>
      </c>
      <c r="AV1302" s="116">
        <v>20.42422033970497</v>
      </c>
      <c r="AW1302" s="116">
        <v>357.09804463774657</v>
      </c>
      <c r="AX1302" s="116">
        <v>1.1600337957009288</v>
      </c>
      <c r="AY1302" s="116">
        <v>0.55642679340973078</v>
      </c>
      <c r="AZ1302" s="116">
        <v>11359.800143958397</v>
      </c>
      <c r="BA1302" s="116">
        <v>1.1401390475644138</v>
      </c>
      <c r="BB1302" s="116">
        <v>6.2568550167439896E-2</v>
      </c>
      <c r="BC1302" s="116">
        <v>11.270752664933619</v>
      </c>
      <c r="BD1302" s="116">
        <v>28.756774015688197</v>
      </c>
      <c r="BE1302" s="116">
        <v>796.64335002578946</v>
      </c>
      <c r="BF1302" s="116">
        <v>20.870919764178002</v>
      </c>
      <c r="BG1302" s="116">
        <v>3.8999487533008121</v>
      </c>
      <c r="BH1302" s="116">
        <v>2.8321359474126124</v>
      </c>
      <c r="BI1302" s="116">
        <v>86.569454409975108</v>
      </c>
      <c r="BJ1302" s="116">
        <v>1.3620560061381133</v>
      </c>
      <c r="BK1302" s="116">
        <v>2771.7010875557517</v>
      </c>
      <c r="BL1302" s="116">
        <v>2.1910149155803622</v>
      </c>
      <c r="BM1302" s="116">
        <v>1.1440682130219235</v>
      </c>
      <c r="BN1302" s="116">
        <v>5.792754681217791</v>
      </c>
      <c r="BO1302" s="116">
        <v>0.49633296026897039</v>
      </c>
      <c r="BP1302" s="116">
        <v>0.47378042981621832</v>
      </c>
      <c r="BQ1302" s="116">
        <v>18.222238560958886</v>
      </c>
      <c r="BR1302" s="116">
        <v>137.52409585180533</v>
      </c>
      <c r="BS1302" s="116">
        <v>23.788978935465099</v>
      </c>
      <c r="BT1302" s="116">
        <v>17.063824552865263</v>
      </c>
    </row>
    <row r="1303" spans="1:72" x14ac:dyDescent="0.3">
      <c r="A1303" s="116">
        <v>2</v>
      </c>
      <c r="B1303" s="116">
        <v>19.000000000000298</v>
      </c>
      <c r="C1303" s="116">
        <v>990</v>
      </c>
      <c r="E1303" s="116">
        <v>35.141350644477598</v>
      </c>
      <c r="F1303" s="116">
        <v>11.474338028964601</v>
      </c>
      <c r="H1303" s="116">
        <v>48.680072388444898</v>
      </c>
      <c r="I1303" s="116">
        <v>3.8441528833496301</v>
      </c>
      <c r="J1303" s="116">
        <v>0.86008605476325495</v>
      </c>
      <c r="Q1303" s="160">
        <v>65.428431264251202</v>
      </c>
      <c r="R1303" s="160">
        <v>17.231541170794198</v>
      </c>
      <c r="S1303" s="160">
        <v>0.65089071336989901</v>
      </c>
      <c r="T1303" s="160">
        <v>0.18851847248932399</v>
      </c>
      <c r="U1303" s="160">
        <v>3.4126632979011999</v>
      </c>
      <c r="V1303" s="160">
        <v>6.0584949715570202</v>
      </c>
      <c r="W1303" s="160">
        <v>1.3375893445742699</v>
      </c>
      <c r="X1303" s="164">
        <v>4.5294133032177584</v>
      </c>
      <c r="Z1303" s="116">
        <v>2.2839498976140113E-3</v>
      </c>
      <c r="AA1303" s="116">
        <v>4.7743677365412983E-3</v>
      </c>
      <c r="AB1303" s="116">
        <v>1.7650462848284528E-2</v>
      </c>
      <c r="AC1303" s="116">
        <v>2.0470219492281609E-2</v>
      </c>
      <c r="AD1303" s="116">
        <v>2.0459411189214772E-3</v>
      </c>
      <c r="AE1303" s="116">
        <v>0.9197964325693444</v>
      </c>
      <c r="AF1303" s="116">
        <v>1.2287525231675829</v>
      </c>
      <c r="AG1303" s="116">
        <v>6.2724661051562821E-3</v>
      </c>
      <c r="AH1303" s="116">
        <v>1.417915656869996E-2</v>
      </c>
      <c r="AI1303" s="116">
        <v>1.910112728345947E-2</v>
      </c>
      <c r="AJ1303" s="116">
        <v>8.0572779423305332E-2</v>
      </c>
      <c r="AK1303" s="116">
        <v>0.45069946298332636</v>
      </c>
      <c r="AL1303" s="116">
        <v>0.27301745682507073</v>
      </c>
      <c r="AM1303" s="116">
        <v>0.38937420465762079</v>
      </c>
      <c r="AN1303" s="116">
        <v>0.47745684921231402</v>
      </c>
      <c r="AO1303" s="116">
        <v>2.268053465238276</v>
      </c>
      <c r="AP1303" s="116">
        <v>1.5814483551161655</v>
      </c>
      <c r="AQ1303" s="116">
        <v>3.8149324943140948</v>
      </c>
      <c r="AR1303" s="116">
        <v>4.7094762485356867</v>
      </c>
      <c r="AS1303" s="116">
        <v>5.5656264607484083</v>
      </c>
      <c r="AT1303" s="116">
        <v>5.7677319905933935</v>
      </c>
      <c r="AV1303" s="116">
        <v>19.864274271451606</v>
      </c>
      <c r="AW1303" s="116">
        <v>347.66287642244095</v>
      </c>
      <c r="AX1303" s="116">
        <v>1.1299081334362953</v>
      </c>
      <c r="AY1303" s="116">
        <v>0.54227632006156534</v>
      </c>
      <c r="AZ1303" s="116">
        <v>11060.854262594603</v>
      </c>
      <c r="BA1303" s="116">
        <v>1.1392632802627376</v>
      </c>
      <c r="BB1303" s="116">
        <v>6.2697070531803512E-2</v>
      </c>
      <c r="BC1303" s="116">
        <v>10.971027553858121</v>
      </c>
      <c r="BD1303" s="116">
        <v>28.008103923615401</v>
      </c>
      <c r="BE1303" s="116">
        <v>784.92555224031355</v>
      </c>
      <c r="BF1303" s="116">
        <v>20.437388709576503</v>
      </c>
      <c r="BG1303" s="116">
        <v>3.8836092209533342</v>
      </c>
      <c r="BH1303" s="116">
        <v>2.8004370270259398</v>
      </c>
      <c r="BI1303" s="116">
        <v>86.098936517922326</v>
      </c>
      <c r="BJ1303" s="116">
        <v>1.3613971333012023</v>
      </c>
      <c r="BK1303" s="116">
        <v>2796.3121057415533</v>
      </c>
      <c r="BL1303" s="116">
        <v>2.2147677740689935</v>
      </c>
      <c r="BM1303" s="116">
        <v>1.1643020616292763</v>
      </c>
      <c r="BN1303" s="116">
        <v>5.9014957683110509</v>
      </c>
      <c r="BO1303" s="116">
        <v>0.50603305801445719</v>
      </c>
      <c r="BP1303" s="116">
        <v>0.48310399681330157</v>
      </c>
      <c r="BQ1303" s="116">
        <v>18.170917247000219</v>
      </c>
      <c r="BR1303" s="116">
        <v>133.0045098829159</v>
      </c>
      <c r="BS1303" s="116">
        <v>22.709453091314291</v>
      </c>
      <c r="BT1303" s="116">
        <v>16.289481120352026</v>
      </c>
    </row>
    <row r="1304" spans="1:72" x14ac:dyDescent="0.3">
      <c r="A1304" s="116">
        <v>2</v>
      </c>
      <c r="B1304" s="116">
        <v>18.999999999999901</v>
      </c>
      <c r="C1304" s="116">
        <v>1000</v>
      </c>
      <c r="E1304" s="116">
        <v>35.724583198738998</v>
      </c>
      <c r="F1304" s="116">
        <v>11.482969951376001</v>
      </c>
      <c r="H1304" s="116">
        <v>48.332995858860301</v>
      </c>
      <c r="I1304" s="116">
        <v>3.5993649423219698</v>
      </c>
      <c r="J1304" s="116">
        <v>0.86008604870275096</v>
      </c>
      <c r="Q1304" s="160">
        <v>65.436328511074706</v>
      </c>
      <c r="R1304" s="160">
        <v>17.188380711610598</v>
      </c>
      <c r="S1304" s="160">
        <v>0.74621681713476096</v>
      </c>
      <c r="T1304" s="160">
        <v>0.207203046074526</v>
      </c>
      <c r="U1304" s="160">
        <v>3.52422770628257</v>
      </c>
      <c r="V1304" s="160">
        <v>5.9829449928932696</v>
      </c>
      <c r="W1304" s="160">
        <v>1.31575226939268</v>
      </c>
      <c r="X1304" s="164">
        <v>4.5471667669285916</v>
      </c>
      <c r="Z1304" s="116">
        <v>2.2358738448922054E-3</v>
      </c>
      <c r="AA1304" s="116">
        <v>4.5721137682115595E-3</v>
      </c>
      <c r="AB1304" s="116">
        <v>1.7611378381060042E-2</v>
      </c>
      <c r="AC1304" s="116">
        <v>2.0311132516495804E-2</v>
      </c>
      <c r="AD1304" s="116">
        <v>1.9830166628612583E-3</v>
      </c>
      <c r="AE1304" s="116">
        <v>0.91974496890034141</v>
      </c>
      <c r="AF1304" s="116">
        <v>1.2286022179481351</v>
      </c>
      <c r="AG1304" s="116">
        <v>6.2208110254526475E-3</v>
      </c>
      <c r="AH1304" s="116">
        <v>1.4101388376643037E-2</v>
      </c>
      <c r="AI1304" s="116">
        <v>1.8278735464578828E-2</v>
      </c>
      <c r="AJ1304" s="116">
        <v>8.0068045217486172E-2</v>
      </c>
      <c r="AK1304" s="116">
        <v>0.44769574965982711</v>
      </c>
      <c r="AL1304" s="116">
        <v>0.27162920053747752</v>
      </c>
      <c r="AM1304" s="116">
        <v>0.3863003720181436</v>
      </c>
      <c r="AN1304" s="116">
        <v>0.47423939711566093</v>
      </c>
      <c r="AO1304" s="116">
        <v>2.2637565174631242</v>
      </c>
      <c r="AP1304" s="116">
        <v>1.5705553419114799</v>
      </c>
      <c r="AQ1304" s="116">
        <v>3.7882166145366729</v>
      </c>
      <c r="AR1304" s="116">
        <v>4.676444964227108</v>
      </c>
      <c r="AS1304" s="116">
        <v>5.5265245309833668</v>
      </c>
      <c r="AT1304" s="116">
        <v>5.7271476476844576</v>
      </c>
      <c r="AV1304" s="116">
        <v>19.543722430177862</v>
      </c>
      <c r="AW1304" s="116">
        <v>342.1856676065546</v>
      </c>
      <c r="AX1304" s="116">
        <v>1.1124206356616775</v>
      </c>
      <c r="AY1304" s="116">
        <v>0.53405991979259881</v>
      </c>
      <c r="AZ1304" s="116">
        <v>10882.534819509963</v>
      </c>
      <c r="BA1304" s="116">
        <v>1.1387411127874216</v>
      </c>
      <c r="BB1304" s="116">
        <v>6.2775283325654824E-2</v>
      </c>
      <c r="BC1304" s="116">
        <v>10.796018568461797</v>
      </c>
      <c r="BD1304" s="116">
        <v>27.572308108066448</v>
      </c>
      <c r="BE1304" s="116">
        <v>773.88043243884363</v>
      </c>
      <c r="BF1304" s="116">
        <v>20.185466425353699</v>
      </c>
      <c r="BG1304" s="116">
        <v>3.8759441075885634</v>
      </c>
      <c r="BH1304" s="116">
        <v>2.7828094357564344</v>
      </c>
      <c r="BI1304" s="116">
        <v>85.873481058281939</v>
      </c>
      <c r="BJ1304" s="116">
        <v>1.3593827702560735</v>
      </c>
      <c r="BK1304" s="116">
        <v>2811.9850116660114</v>
      </c>
      <c r="BL1304" s="116">
        <v>2.2316090869282319</v>
      </c>
      <c r="BM1304" s="116">
        <v>1.1783085851682773</v>
      </c>
      <c r="BN1304" s="116">
        <v>5.9767169867213656</v>
      </c>
      <c r="BO1304" s="116">
        <v>0.51273295244429962</v>
      </c>
      <c r="BP1304" s="116">
        <v>0.48955106207756705</v>
      </c>
      <c r="BQ1304" s="116">
        <v>18.139959749445595</v>
      </c>
      <c r="BR1304" s="116">
        <v>129.48252931470483</v>
      </c>
      <c r="BS1304" s="116">
        <v>22.052895815699852</v>
      </c>
      <c r="BT1304" s="116">
        <v>15.818532863582174</v>
      </c>
    </row>
    <row r="1305" spans="1:72" x14ac:dyDescent="0.3">
      <c r="X1305" s="164"/>
    </row>
    <row r="1306" spans="1:72" x14ac:dyDescent="0.3">
      <c r="A1306" s="116">
        <v>2</v>
      </c>
      <c r="B1306" s="116">
        <v>20</v>
      </c>
      <c r="C1306" s="116">
        <v>600</v>
      </c>
      <c r="F1306" s="116">
        <v>3.2196817505521298</v>
      </c>
      <c r="G1306" s="116">
        <v>32.532293354719101</v>
      </c>
      <c r="H1306" s="116">
        <v>27.5910717756841</v>
      </c>
      <c r="I1306" s="116">
        <v>10.9763258354463</v>
      </c>
      <c r="J1306" s="116">
        <v>0.74436074103108696</v>
      </c>
      <c r="M1306" s="116">
        <v>6.7406865875566199E-2</v>
      </c>
      <c r="O1306" s="116">
        <v>18.257122084831899</v>
      </c>
      <c r="X1306" s="164"/>
      <c r="Z1306" s="116">
        <v>2.1708545170828934E-2</v>
      </c>
      <c r="AA1306" s="116">
        <v>0.10002308655818661</v>
      </c>
      <c r="AB1306" s="116">
        <v>28.507005454879263</v>
      </c>
      <c r="AC1306" s="116">
        <v>0.26514190309996566</v>
      </c>
      <c r="AD1306" s="116">
        <v>0.11278174318507511</v>
      </c>
      <c r="AE1306" s="116">
        <v>1.096388817780579</v>
      </c>
      <c r="AF1306" s="116">
        <v>1.2244455802894798</v>
      </c>
      <c r="AG1306" s="116">
        <v>0.48520730521301664</v>
      </c>
      <c r="AH1306" s="116">
        <v>0.64010475274965672</v>
      </c>
      <c r="AI1306" s="116">
        <v>0.53239926372466539</v>
      </c>
      <c r="AJ1306" s="116">
        <v>1.0908922533445058</v>
      </c>
      <c r="AK1306" s="116">
        <v>1.7082332645203477</v>
      </c>
      <c r="AL1306" s="116">
        <v>2.2502165704479391</v>
      </c>
      <c r="AM1306" s="116">
        <v>0.41367294254402642</v>
      </c>
      <c r="AN1306" s="116">
        <v>1.5460940278290496</v>
      </c>
      <c r="AO1306" s="116">
        <v>3.1809153296025698</v>
      </c>
      <c r="AP1306" s="116">
        <v>2.5662048497174066</v>
      </c>
      <c r="AQ1306" s="116">
        <v>3.801591940315538</v>
      </c>
      <c r="AR1306" s="116">
        <v>4.2198322783194691</v>
      </c>
      <c r="AS1306" s="116">
        <v>4.5495919605975361</v>
      </c>
      <c r="AT1306" s="116">
        <v>4.3745069616731094</v>
      </c>
      <c r="AV1306" s="116">
        <v>322.91431530012221</v>
      </c>
      <c r="AW1306" s="116">
        <v>1232.215523846103</v>
      </c>
      <c r="AX1306" s="116">
        <v>1.4382429632917628E-2</v>
      </c>
      <c r="AY1306" s="116">
        <v>0.74587556729372217</v>
      </c>
      <c r="AZ1306" s="116">
        <v>34594.349136787561</v>
      </c>
      <c r="BA1306" s="116">
        <v>0.98505200206824917</v>
      </c>
      <c r="BB1306" s="116">
        <v>5.8801446567433538E-2</v>
      </c>
      <c r="BC1306" s="116">
        <v>8.0378014883510751</v>
      </c>
      <c r="BD1306" s="116">
        <v>15.778667408129811</v>
      </c>
      <c r="BE1306" s="116">
        <v>536.36000890825494</v>
      </c>
      <c r="BF1306" s="116">
        <v>7.5626167247102405</v>
      </c>
      <c r="BG1306" s="116">
        <v>1.4635003614111046</v>
      </c>
      <c r="BH1306" s="116">
        <v>0.65771447043667619</v>
      </c>
      <c r="BI1306" s="116">
        <v>125.70316946573256</v>
      </c>
      <c r="BJ1306" s="116">
        <v>0.58211207326357539</v>
      </c>
      <c r="BK1306" s="116">
        <v>1602.0915614254395</v>
      </c>
      <c r="BL1306" s="116">
        <v>1.1885255381447313</v>
      </c>
      <c r="BM1306" s="116">
        <v>0.86542691894673074</v>
      </c>
      <c r="BN1306" s="116">
        <v>4.7632224871280293</v>
      </c>
      <c r="BO1306" s="116">
        <v>0.44058896212238169</v>
      </c>
      <c r="BP1306" s="116">
        <v>0.45193664504853376</v>
      </c>
      <c r="BQ1306" s="116">
        <v>16.752172940823673</v>
      </c>
      <c r="BR1306" s="116">
        <v>112.60444171098369</v>
      </c>
      <c r="BS1306" s="116">
        <v>17.785239538360273</v>
      </c>
      <c r="BT1306" s="116">
        <v>12.757344816545345</v>
      </c>
    </row>
    <row r="1307" spans="1:72" x14ac:dyDescent="0.3">
      <c r="A1307" s="116">
        <v>2</v>
      </c>
      <c r="B1307" s="116">
        <v>20</v>
      </c>
      <c r="C1307" s="116">
        <v>610</v>
      </c>
      <c r="F1307" s="116">
        <v>4.49754190222421</v>
      </c>
      <c r="G1307" s="116">
        <v>31.323281649262299</v>
      </c>
      <c r="H1307" s="116">
        <v>27.599041627120201</v>
      </c>
      <c r="I1307" s="116">
        <v>11.154975632881801</v>
      </c>
      <c r="J1307" s="116">
        <v>0.76647783959756999</v>
      </c>
      <c r="O1307" s="116">
        <v>14.848623802624999</v>
      </c>
      <c r="X1307" s="164"/>
      <c r="Z1307" s="116">
        <v>2.0716638145881608E-2</v>
      </c>
      <c r="AA1307" s="116">
        <v>8.4769867073454644E-2</v>
      </c>
      <c r="AB1307" s="116">
        <v>23.190365212188595</v>
      </c>
      <c r="AC1307" s="116">
        <v>0.22097352294648587</v>
      </c>
      <c r="AD1307" s="116">
        <v>0.10822442568237239</v>
      </c>
      <c r="AE1307" s="116">
        <v>1.1010653371386787</v>
      </c>
      <c r="AF1307" s="116">
        <v>1.239058225546283</v>
      </c>
      <c r="AG1307" s="116">
        <v>0.4086742558107273</v>
      </c>
      <c r="AH1307" s="116">
        <v>0.54584573121820523</v>
      </c>
      <c r="AI1307" s="116">
        <v>0.45872655876896318</v>
      </c>
      <c r="AJ1307" s="116">
        <v>0.95424186027875801</v>
      </c>
      <c r="AK1307" s="116">
        <v>1.5331137997404733</v>
      </c>
      <c r="AL1307" s="116">
        <v>1.9025988362492985</v>
      </c>
      <c r="AM1307" s="116">
        <v>0.40727366030012596</v>
      </c>
      <c r="AN1307" s="116">
        <v>1.390838374449022</v>
      </c>
      <c r="AO1307" s="116">
        <v>3.1220374712062413</v>
      </c>
      <c r="AP1307" s="116">
        <v>2.3740644516253222</v>
      </c>
      <c r="AQ1307" s="116">
        <v>3.6197320954958432</v>
      </c>
      <c r="AR1307" s="116">
        <v>4.0523088016390867</v>
      </c>
      <c r="AS1307" s="116">
        <v>4.3992564871952151</v>
      </c>
      <c r="AT1307" s="116">
        <v>4.2590182183482481</v>
      </c>
      <c r="AV1307" s="116">
        <v>338.37536528066272</v>
      </c>
      <c r="AW1307" s="116">
        <v>1453.9364547216007</v>
      </c>
      <c r="AX1307" s="116">
        <v>1.7679756064579291E-2</v>
      </c>
      <c r="AY1307" s="116">
        <v>0.89496182506859479</v>
      </c>
      <c r="AZ1307" s="116">
        <v>36051.113003369763</v>
      </c>
      <c r="BA1307" s="116">
        <v>0.98086822241319416</v>
      </c>
      <c r="BB1307" s="116">
        <v>5.8107980625671241E-2</v>
      </c>
      <c r="BC1307" s="116">
        <v>9.543052797057614</v>
      </c>
      <c r="BD1307" s="116">
        <v>18.503396513624949</v>
      </c>
      <c r="BE1307" s="116">
        <v>622.50085236056827</v>
      </c>
      <c r="BF1307" s="116">
        <v>8.6456068879539281</v>
      </c>
      <c r="BG1307" s="116">
        <v>1.6306682520392171</v>
      </c>
      <c r="BH1307" s="116">
        <v>0.77788337289094966</v>
      </c>
      <c r="BI1307" s="116">
        <v>127.67827892842477</v>
      </c>
      <c r="BJ1307" s="116">
        <v>0.64709172290168748</v>
      </c>
      <c r="BK1307" s="116">
        <v>1632.3050745435621</v>
      </c>
      <c r="BL1307" s="116">
        <v>1.2847165955885997</v>
      </c>
      <c r="BM1307" s="116">
        <v>0.90890704427928792</v>
      </c>
      <c r="BN1307" s="116">
        <v>4.96013531640775</v>
      </c>
      <c r="BO1307" s="116">
        <v>0.45564517682350159</v>
      </c>
      <c r="BP1307" s="116">
        <v>0.46419148701522323</v>
      </c>
      <c r="BQ1307" s="116">
        <v>16.88009481403078</v>
      </c>
      <c r="BR1307" s="116">
        <v>125.50078025117236</v>
      </c>
      <c r="BS1307" s="116">
        <v>20.558439919740813</v>
      </c>
      <c r="BT1307" s="116">
        <v>14.746560279982864</v>
      </c>
    </row>
    <row r="1308" spans="1:72" x14ac:dyDescent="0.3">
      <c r="A1308" s="116">
        <v>2</v>
      </c>
      <c r="B1308" s="116">
        <v>20</v>
      </c>
      <c r="C1308" s="116">
        <v>620</v>
      </c>
      <c r="F1308" s="116">
        <v>5.24123848446105</v>
      </c>
      <c r="G1308" s="116">
        <v>30.653646538185999</v>
      </c>
      <c r="H1308" s="116">
        <v>27.554018651706301</v>
      </c>
      <c r="I1308" s="116">
        <v>11.2969623241046</v>
      </c>
      <c r="J1308" s="116">
        <v>0.76203436074669595</v>
      </c>
      <c r="O1308" s="116">
        <v>12.5398724723527</v>
      </c>
      <c r="X1308" s="164"/>
      <c r="Z1308" s="116">
        <v>2.0345139289262845E-2</v>
      </c>
      <c r="AA1308" s="116">
        <v>7.5199249113662145E-2</v>
      </c>
      <c r="AB1308" s="116">
        <v>19.589118797219598</v>
      </c>
      <c r="AC1308" s="116">
        <v>0.19110734918898475</v>
      </c>
      <c r="AD1308" s="116">
        <v>0.10595292045260386</v>
      </c>
      <c r="AE1308" s="116">
        <v>1.0858256959761712</v>
      </c>
      <c r="AF1308" s="116">
        <v>1.2252633886603981</v>
      </c>
      <c r="AG1308" s="116">
        <v>0.35943574615545626</v>
      </c>
      <c r="AH1308" s="116">
        <v>0.48621430921514153</v>
      </c>
      <c r="AI1308" s="116">
        <v>0.41064933976762441</v>
      </c>
      <c r="AJ1308" s="116">
        <v>0.8691063054800412</v>
      </c>
      <c r="AK1308" s="116">
        <v>1.4232428349393607</v>
      </c>
      <c r="AL1308" s="116">
        <v>1.6675949626789803</v>
      </c>
      <c r="AM1308" s="116">
        <v>0.40305318270423807</v>
      </c>
      <c r="AN1308" s="116">
        <v>1.2937932012683957</v>
      </c>
      <c r="AO1308" s="116">
        <v>3.0810606272890357</v>
      </c>
      <c r="AP1308" s="116">
        <v>2.2510241512638731</v>
      </c>
      <c r="AQ1308" s="116">
        <v>3.4995552240434069</v>
      </c>
      <c r="AR1308" s="116">
        <v>3.9394553848340501</v>
      </c>
      <c r="AS1308" s="116">
        <v>4.2967994113807286</v>
      </c>
      <c r="AT1308" s="116">
        <v>4.1781724242061342</v>
      </c>
      <c r="AV1308" s="116">
        <v>344.55404312220804</v>
      </c>
      <c r="AW1308" s="116">
        <v>1638.9791314765673</v>
      </c>
      <c r="AX1308" s="116">
        <v>2.0929986909783493E-2</v>
      </c>
      <c r="AY1308" s="116">
        <v>1.0348260714581816</v>
      </c>
      <c r="AZ1308" s="116">
        <v>36824.006203258134</v>
      </c>
      <c r="BA1308" s="116">
        <v>0.99463477794110067</v>
      </c>
      <c r="BB1308" s="116">
        <v>5.876219923851634E-2</v>
      </c>
      <c r="BC1308" s="116">
        <v>10.850339849930359</v>
      </c>
      <c r="BD1308" s="116">
        <v>20.772732946308501</v>
      </c>
      <c r="BE1308" s="116">
        <v>695.38081808605716</v>
      </c>
      <c r="BF1308" s="116">
        <v>9.4925096596131642</v>
      </c>
      <c r="BG1308" s="116">
        <v>1.7565519661347997</v>
      </c>
      <c r="BH1308" s="116">
        <v>0.88750567921025003</v>
      </c>
      <c r="BI1308" s="116">
        <v>129.0152323103172</v>
      </c>
      <c r="BJ1308" s="116">
        <v>0.69562894527322239</v>
      </c>
      <c r="BK1308" s="116">
        <v>1654.0140632185712</v>
      </c>
      <c r="BL1308" s="116">
        <v>1.354938816754822</v>
      </c>
      <c r="BM1308" s="116">
        <v>0.94011946929607659</v>
      </c>
      <c r="BN1308" s="116">
        <v>5.1022281093422555</v>
      </c>
      <c r="BO1308" s="116">
        <v>0.46651002480841347</v>
      </c>
      <c r="BP1308" s="116">
        <v>0.47317338761471434</v>
      </c>
      <c r="BQ1308" s="116">
        <v>16.926438949363831</v>
      </c>
      <c r="BR1308" s="116">
        <v>136.28963722982212</v>
      </c>
      <c r="BS1308" s="116">
        <v>22.931001898960016</v>
      </c>
      <c r="BT1308" s="116">
        <v>16.448397986595793</v>
      </c>
    </row>
    <row r="1309" spans="1:72" x14ac:dyDescent="0.3">
      <c r="A1309" s="116">
        <v>2</v>
      </c>
      <c r="B1309" s="116">
        <v>20</v>
      </c>
      <c r="C1309" s="116">
        <v>630</v>
      </c>
      <c r="F1309" s="116">
        <v>6.30762561809843</v>
      </c>
      <c r="G1309" s="116">
        <v>29.460656827546899</v>
      </c>
      <c r="H1309" s="116">
        <v>27.9235213708792</v>
      </c>
      <c r="I1309" s="116">
        <v>11.475783389863301</v>
      </c>
      <c r="J1309" s="116">
        <v>0.76195154972886203</v>
      </c>
      <c r="O1309" s="116">
        <v>10.4891575626584</v>
      </c>
      <c r="X1309" s="164"/>
      <c r="Z1309" s="116">
        <v>1.9739907718729844E-2</v>
      </c>
      <c r="AA1309" s="116">
        <v>6.6497983589350315E-2</v>
      </c>
      <c r="AB1309" s="116">
        <v>16.390500077352439</v>
      </c>
      <c r="AC1309" s="116">
        <v>0.16454957131433684</v>
      </c>
      <c r="AD1309" s="116">
        <v>0.10197728809403171</v>
      </c>
      <c r="AE1309" s="116">
        <v>1.0716894554234759</v>
      </c>
      <c r="AF1309" s="116">
        <v>1.2164406462329476</v>
      </c>
      <c r="AG1309" s="116">
        <v>0.31393433530279735</v>
      </c>
      <c r="AH1309" s="116">
        <v>0.43020205139504197</v>
      </c>
      <c r="AI1309" s="116">
        <v>0.36594411032311219</v>
      </c>
      <c r="AJ1309" s="116">
        <v>0.78662613182478314</v>
      </c>
      <c r="AK1309" s="116">
        <v>1.3177411928607905</v>
      </c>
      <c r="AL1309" s="116">
        <v>1.4568909644865105</v>
      </c>
      <c r="AM1309" s="116">
        <v>0.40037059142211157</v>
      </c>
      <c r="AN1309" s="116">
        <v>1.2019689258414277</v>
      </c>
      <c r="AO1309" s="116">
        <v>3.034768257727976</v>
      </c>
      <c r="AP1309" s="116">
        <v>2.1412089108547163</v>
      </c>
      <c r="AQ1309" s="116">
        <v>3.4114124401048902</v>
      </c>
      <c r="AR1309" s="116">
        <v>3.8659199595917362</v>
      </c>
      <c r="AS1309" s="116">
        <v>4.2413101805475177</v>
      </c>
      <c r="AT1309" s="116">
        <v>4.1461394275659851</v>
      </c>
      <c r="AV1309" s="116">
        <v>355.11817481034581</v>
      </c>
      <c r="AW1309" s="116">
        <v>1853.4396585784377</v>
      </c>
      <c r="AX1309" s="116">
        <v>2.5014489982921093E-2</v>
      </c>
      <c r="AY1309" s="116">
        <v>1.2018437107334681</v>
      </c>
      <c r="AZ1309" s="116">
        <v>38259.607339257578</v>
      </c>
      <c r="BA1309" s="116">
        <v>1.0077546200855734</v>
      </c>
      <c r="BB1309" s="116">
        <v>5.9188396562617165E-2</v>
      </c>
      <c r="BC1309" s="116">
        <v>12.422980099447722</v>
      </c>
      <c r="BD1309" s="116">
        <v>23.477340396792911</v>
      </c>
      <c r="BE1309" s="116">
        <v>780.3313833415034</v>
      </c>
      <c r="BF1309" s="116">
        <v>10.487828545514992</v>
      </c>
      <c r="BG1309" s="116">
        <v>1.8971858916943687</v>
      </c>
      <c r="BH1309" s="116">
        <v>1.0158618840234448</v>
      </c>
      <c r="BI1309" s="116">
        <v>129.87966927165309</v>
      </c>
      <c r="BJ1309" s="116">
        <v>0.74877143714007666</v>
      </c>
      <c r="BK1309" s="116">
        <v>1679.2444016731549</v>
      </c>
      <c r="BL1309" s="116">
        <v>1.424428968391747</v>
      </c>
      <c r="BM1309" s="116">
        <v>0.9644099204547788</v>
      </c>
      <c r="BN1309" s="116">
        <v>5.199279915283781</v>
      </c>
      <c r="BO1309" s="116">
        <v>0.4726133941331393</v>
      </c>
      <c r="BP1309" s="116">
        <v>0.47682911646813791</v>
      </c>
      <c r="BQ1309" s="116">
        <v>17.026219303296042</v>
      </c>
      <c r="BR1309" s="116">
        <v>150.08451094307205</v>
      </c>
      <c r="BS1309" s="116">
        <v>26.053316943949323</v>
      </c>
      <c r="BT1309" s="116">
        <v>18.688033250934115</v>
      </c>
    </row>
    <row r="1310" spans="1:72" x14ac:dyDescent="0.3">
      <c r="A1310" s="116">
        <v>2</v>
      </c>
      <c r="B1310" s="116">
        <v>20</v>
      </c>
      <c r="C1310" s="116">
        <v>640</v>
      </c>
      <c r="F1310" s="116">
        <v>8.200169574077</v>
      </c>
      <c r="G1310" s="116">
        <v>27.551022544440499</v>
      </c>
      <c r="H1310" s="116">
        <v>28.373946985807098</v>
      </c>
      <c r="I1310" s="116">
        <v>11.843229259816001</v>
      </c>
      <c r="J1310" s="116">
        <v>0.75911249114699697</v>
      </c>
      <c r="O1310" s="116">
        <v>6.5562008572217696</v>
      </c>
      <c r="X1310" s="164"/>
      <c r="Z1310" s="116">
        <v>1.8774632133017815E-2</v>
      </c>
      <c r="AA1310" s="116">
        <v>4.9989484227040339E-2</v>
      </c>
      <c r="AB1310" s="116">
        <v>10.256066737662056</v>
      </c>
      <c r="AC1310" s="116">
        <v>0.11368203351721778</v>
      </c>
      <c r="AD1310" s="116">
        <v>9.5608932682679559E-2</v>
      </c>
      <c r="AE1310" s="116">
        <v>1.0447145388267185</v>
      </c>
      <c r="AF1310" s="116">
        <v>1.1970489713664876</v>
      </c>
      <c r="AG1310" s="116">
        <v>0.22782437812081113</v>
      </c>
      <c r="AH1310" s="116">
        <v>0.32477487420009515</v>
      </c>
      <c r="AI1310" s="116">
        <v>0.28169618350950965</v>
      </c>
      <c r="AJ1310" s="116">
        <v>0.63291027250441056</v>
      </c>
      <c r="AK1310" s="116">
        <v>1.1206921549810103</v>
      </c>
      <c r="AL1310" s="116">
        <v>1.0542558365832182</v>
      </c>
      <c r="AM1310" s="116">
        <v>0.39486555017677211</v>
      </c>
      <c r="AN1310" s="116">
        <v>1.0298158562906163</v>
      </c>
      <c r="AO1310" s="116">
        <v>2.9523240459524231</v>
      </c>
      <c r="AP1310" s="116">
        <v>1.9313962225163335</v>
      </c>
      <c r="AQ1310" s="116">
        <v>3.2312632788454017</v>
      </c>
      <c r="AR1310" s="116">
        <v>3.7087006771723225</v>
      </c>
      <c r="AS1310" s="116">
        <v>4.1131794888263311</v>
      </c>
      <c r="AT1310" s="116">
        <v>4.0603075017925478</v>
      </c>
      <c r="AV1310" s="116">
        <v>373.37615727084926</v>
      </c>
      <c r="AW1310" s="116">
        <v>2465.5185366631877</v>
      </c>
      <c r="AX1310" s="116">
        <v>3.9976338930635937E-2</v>
      </c>
      <c r="AY1310" s="116">
        <v>1.739614090893894</v>
      </c>
      <c r="AZ1310" s="116">
        <v>40808.017520174792</v>
      </c>
      <c r="BA1310" s="116">
        <v>1.0337752178819195</v>
      </c>
      <c r="BB1310" s="116">
        <v>6.0147222951064033E-2</v>
      </c>
      <c r="BC1310" s="116">
        <v>17.118449009578338</v>
      </c>
      <c r="BD1310" s="116">
        <v>31.098464820826464</v>
      </c>
      <c r="BE1310" s="116">
        <v>1013.7079965958072</v>
      </c>
      <c r="BF1310" s="116">
        <v>13.035023064730725</v>
      </c>
      <c r="BG1310" s="116">
        <v>2.230764254829964</v>
      </c>
      <c r="BH1310" s="116">
        <v>1.4038338215860335</v>
      </c>
      <c r="BI1310" s="116">
        <v>131.6903943043925</v>
      </c>
      <c r="BJ1310" s="116">
        <v>0.87394265149673322</v>
      </c>
      <c r="BK1310" s="116">
        <v>1726.1376216990045</v>
      </c>
      <c r="BL1310" s="116">
        <v>1.579168460848642</v>
      </c>
      <c r="BM1310" s="116">
        <v>1.0181776339734181</v>
      </c>
      <c r="BN1310" s="116">
        <v>5.4196878501732124</v>
      </c>
      <c r="BO1310" s="116">
        <v>0.48733589318076931</v>
      </c>
      <c r="BP1310" s="116">
        <v>0.4869089346378796</v>
      </c>
      <c r="BQ1310" s="116">
        <v>17.187413934688259</v>
      </c>
      <c r="BR1310" s="116">
        <v>187.04176783233177</v>
      </c>
      <c r="BS1310" s="116">
        <v>35.157393491474025</v>
      </c>
      <c r="BT1310" s="116">
        <v>25.218383517091077</v>
      </c>
    </row>
    <row r="1311" spans="1:72" x14ac:dyDescent="0.3">
      <c r="A1311" s="116">
        <v>2</v>
      </c>
      <c r="B1311" s="116">
        <v>20</v>
      </c>
      <c r="C1311" s="116">
        <v>649.99999999999898</v>
      </c>
      <c r="F1311" s="116">
        <v>9.0988339011604005</v>
      </c>
      <c r="G1311" s="116">
        <v>26.493704259935701</v>
      </c>
      <c r="H1311" s="116">
        <v>28.799475826698899</v>
      </c>
      <c r="I1311" s="116">
        <v>11.9889239332614</v>
      </c>
      <c r="J1311" s="116">
        <v>0.76252688775886901</v>
      </c>
      <c r="O1311" s="116">
        <v>4.8864254564883902</v>
      </c>
      <c r="X1311" s="164"/>
      <c r="Z1311" s="116">
        <v>1.8238753800198886E-2</v>
      </c>
      <c r="AA1311" s="116">
        <v>4.2869567175429404E-2</v>
      </c>
      <c r="AB1311" s="116">
        <v>7.6516220543385733</v>
      </c>
      <c r="AC1311" s="116">
        <v>9.2067500115615195E-2</v>
      </c>
      <c r="AD1311" s="116">
        <v>9.2088640127390903E-2</v>
      </c>
      <c r="AE1311" s="116">
        <v>1.0362282963826366</v>
      </c>
      <c r="AF1311" s="116">
        <v>1.1944764834379087</v>
      </c>
      <c r="AG1311" s="116">
        <v>0.19051608835345818</v>
      </c>
      <c r="AH1311" s="116">
        <v>0.27872177720974006</v>
      </c>
      <c r="AI1311" s="116">
        <v>0.24497857799997977</v>
      </c>
      <c r="AJ1311" s="116">
        <v>0.56482320238089345</v>
      </c>
      <c r="AK1311" s="116">
        <v>1.0341489347281947</v>
      </c>
      <c r="AL1311" s="116">
        <v>0.88281002381873241</v>
      </c>
      <c r="AM1311" s="116">
        <v>0.39335306938772163</v>
      </c>
      <c r="AN1311" s="116">
        <v>0.95473113427040046</v>
      </c>
      <c r="AO1311" s="116">
        <v>2.9193817909315696</v>
      </c>
      <c r="AP1311" s="116">
        <v>1.8438601872901286</v>
      </c>
      <c r="AQ1311" s="116">
        <v>3.1670763825300039</v>
      </c>
      <c r="AR1311" s="116">
        <v>3.6587690616993176</v>
      </c>
      <c r="AS1311" s="116">
        <v>4.0803495448417371</v>
      </c>
      <c r="AT1311" s="116">
        <v>4.0474619779427563</v>
      </c>
      <c r="AV1311" s="116">
        <v>384.34643489313169</v>
      </c>
      <c r="AW1311" s="116">
        <v>2874.9998686863455</v>
      </c>
      <c r="AX1311" s="116">
        <v>5.358340977747645E-2</v>
      </c>
      <c r="AY1311" s="116">
        <v>2.1480203887330513</v>
      </c>
      <c r="AZ1311" s="116">
        <v>42367.994517051207</v>
      </c>
      <c r="BA1311" s="116">
        <v>1.0422413707193345</v>
      </c>
      <c r="BB1311" s="116">
        <v>6.027675920156754E-2</v>
      </c>
      <c r="BC1311" s="116">
        <v>20.470712125710136</v>
      </c>
      <c r="BD1311" s="116">
        <v>36.23685275370385</v>
      </c>
      <c r="BE1311" s="116">
        <v>1165.6434459103336</v>
      </c>
      <c r="BF1311" s="116">
        <v>14.606340471184362</v>
      </c>
      <c r="BG1311" s="116">
        <v>2.4174467681070277</v>
      </c>
      <c r="BH1311" s="116">
        <v>1.6764648792704337</v>
      </c>
      <c r="BI1311" s="116">
        <v>132.19675667191618</v>
      </c>
      <c r="BJ1311" s="116">
        <v>0.94267377243099371</v>
      </c>
      <c r="BK1311" s="116">
        <v>1745.6153295862464</v>
      </c>
      <c r="BL1311" s="116">
        <v>1.6541384325253545</v>
      </c>
      <c r="BM1311" s="116">
        <v>1.0388129626895197</v>
      </c>
      <c r="BN1311" s="116">
        <v>5.4936509140220355</v>
      </c>
      <c r="BO1311" s="116">
        <v>0.49125693227288153</v>
      </c>
      <c r="BP1311" s="116">
        <v>0.48845424880430111</v>
      </c>
      <c r="BQ1311" s="116">
        <v>17.290932434407161</v>
      </c>
      <c r="BR1311" s="116">
        <v>212.18010830195573</v>
      </c>
      <c r="BS1311" s="116">
        <v>41.909169949531375</v>
      </c>
      <c r="BT1311" s="116">
        <v>30.061429921604788</v>
      </c>
    </row>
    <row r="1312" spans="1:72" x14ac:dyDescent="0.3">
      <c r="A1312" s="116">
        <v>2</v>
      </c>
      <c r="B1312" s="116">
        <v>19.999999999999901</v>
      </c>
      <c r="C1312" s="116">
        <v>660</v>
      </c>
      <c r="F1312" s="116">
        <v>13.1817427339803</v>
      </c>
      <c r="G1312" s="116">
        <v>23.6015210133816</v>
      </c>
      <c r="H1312" s="116">
        <v>29.2256787985879</v>
      </c>
      <c r="I1312" s="116">
        <v>13.3457476180809</v>
      </c>
      <c r="J1312" s="116">
        <v>0.75236944084374802</v>
      </c>
      <c r="X1312" s="164"/>
      <c r="Z1312" s="116">
        <v>1.709646270728752E-2</v>
      </c>
      <c r="AA1312" s="116">
        <v>2.2941067786587114E-2</v>
      </c>
      <c r="AB1312" s="116">
        <v>3.1587631077908261E-2</v>
      </c>
      <c r="AC1312" s="116">
        <v>2.9335540819362706E-2</v>
      </c>
      <c r="AD1312" s="116">
        <v>8.2727684665949208E-2</v>
      </c>
      <c r="AE1312" s="116">
        <v>0.99163034921259252</v>
      </c>
      <c r="AF1312" s="116">
        <v>1.1595531836689905</v>
      </c>
      <c r="AG1312" s="116">
        <v>8.2485771138971403E-2</v>
      </c>
      <c r="AH1312" s="116">
        <v>0.14595464959997384</v>
      </c>
      <c r="AI1312" s="116">
        <v>0.14180117849522822</v>
      </c>
      <c r="AJ1312" s="116">
        <v>0.36893527538782195</v>
      </c>
      <c r="AK1312" s="116">
        <v>0.78192401921760835</v>
      </c>
      <c r="AL1312" s="116">
        <v>0.38139446517309722</v>
      </c>
      <c r="AM1312" s="116">
        <v>0.38827541314386765</v>
      </c>
      <c r="AN1312" s="116">
        <v>0.7367554533308075</v>
      </c>
      <c r="AO1312" s="116">
        <v>2.7904469245588523</v>
      </c>
      <c r="AP1312" s="116">
        <v>1.5731418125042138</v>
      </c>
      <c r="AQ1312" s="116">
        <v>2.9297333807020225</v>
      </c>
      <c r="AR1312" s="116">
        <v>3.4483239603918445</v>
      </c>
      <c r="AS1312" s="116">
        <v>3.9056497911230155</v>
      </c>
      <c r="AT1312" s="116">
        <v>3.9270625172157518</v>
      </c>
      <c r="AV1312" s="116">
        <v>410.02633819754567</v>
      </c>
      <c r="AW1312" s="116">
        <v>5372.4613495131298</v>
      </c>
      <c r="AX1312" s="116">
        <v>12.979764104144724</v>
      </c>
      <c r="AY1312" s="116">
        <v>6.7414086075921977</v>
      </c>
      <c r="AZ1312" s="116">
        <v>47162.095926587761</v>
      </c>
      <c r="BA1312" s="116">
        <v>1.0891155165405917</v>
      </c>
      <c r="BB1312" s="116">
        <v>6.2092168240447949E-2</v>
      </c>
      <c r="BC1312" s="116">
        <v>47.280881855724054</v>
      </c>
      <c r="BD1312" s="116">
        <v>69.199576907495853</v>
      </c>
      <c r="BE1312" s="116">
        <v>2013.7891438167367</v>
      </c>
      <c r="BF1312" s="116">
        <v>22.361645931871553</v>
      </c>
      <c r="BG1312" s="116">
        <v>3.1972415970818946</v>
      </c>
      <c r="BH1312" s="116">
        <v>3.8804967956949685</v>
      </c>
      <c r="BI1312" s="116">
        <v>133.92555448967468</v>
      </c>
      <c r="BJ1312" s="116">
        <v>1.2215722271632712</v>
      </c>
      <c r="BK1312" s="116">
        <v>1826.2729035675006</v>
      </c>
      <c r="BL1312" s="116">
        <v>1.9387953303109029</v>
      </c>
      <c r="BM1312" s="116">
        <v>1.1229690802825376</v>
      </c>
      <c r="BN1312" s="116">
        <v>5.8289186952481034</v>
      </c>
      <c r="BO1312" s="116">
        <v>0.51323085970379179</v>
      </c>
      <c r="BP1312" s="116">
        <v>0.50342972421067367</v>
      </c>
      <c r="BQ1312" s="116">
        <v>17.54030415435102</v>
      </c>
      <c r="BR1312" s="116">
        <v>345.48245551244923</v>
      </c>
      <c r="BS1312" s="116">
        <v>93.917541181851433</v>
      </c>
      <c r="BT1312" s="116">
        <v>67.367012662087532</v>
      </c>
    </row>
    <row r="1313" spans="1:72" x14ac:dyDescent="0.3">
      <c r="A1313" s="116">
        <v>2</v>
      </c>
      <c r="B1313" s="116">
        <v>20</v>
      </c>
      <c r="C1313" s="116">
        <v>670.00000000000102</v>
      </c>
      <c r="F1313" s="116">
        <v>15.829136894261</v>
      </c>
      <c r="G1313" s="116">
        <v>21.074258739047099</v>
      </c>
      <c r="H1313" s="116">
        <v>30.166017477674199</v>
      </c>
      <c r="I1313" s="116">
        <v>14.061233126047201</v>
      </c>
      <c r="J1313" s="116">
        <v>0.751741566988407</v>
      </c>
      <c r="X1313" s="164"/>
      <c r="Z1313" s="116">
        <v>1.6113684771285813E-2</v>
      </c>
      <c r="AA1313" s="116">
        <v>2.2528538971389071E-2</v>
      </c>
      <c r="AB1313" s="116">
        <v>3.3084590102653966E-2</v>
      </c>
      <c r="AC1313" s="116">
        <v>2.9369389659701199E-2</v>
      </c>
      <c r="AD1313" s="116">
        <v>7.4599059195713538E-2</v>
      </c>
      <c r="AE1313" s="116">
        <v>0.97107307312433766</v>
      </c>
      <c r="AF1313" s="116">
        <v>1.1502255830127186</v>
      </c>
      <c r="AG1313" s="116">
        <v>7.5319378820062455E-2</v>
      </c>
      <c r="AH1313" s="116">
        <v>0.13359571799265299</v>
      </c>
      <c r="AI1313" s="116">
        <v>0.13522518745501205</v>
      </c>
      <c r="AJ1313" s="116">
        <v>0.34002260683689611</v>
      </c>
      <c r="AK1313" s="116">
        <v>0.74416627695232551</v>
      </c>
      <c r="AL1313" s="116">
        <v>0.37094409380028071</v>
      </c>
      <c r="AM1313" s="116">
        <v>0.38954430237857152</v>
      </c>
      <c r="AN1313" s="116">
        <v>0.70937117683271822</v>
      </c>
      <c r="AO1313" s="116">
        <v>2.7117122529715116</v>
      </c>
      <c r="AP1313" s="116">
        <v>1.5499852787697341</v>
      </c>
      <c r="AQ1313" s="116">
        <v>2.9529010710893568</v>
      </c>
      <c r="AR1313" s="116">
        <v>3.4914973778036664</v>
      </c>
      <c r="AS1313" s="116">
        <v>3.9725768244324922</v>
      </c>
      <c r="AT1313" s="116">
        <v>4.0087484441399202</v>
      </c>
      <c r="AV1313" s="116">
        <v>435.03395402717859</v>
      </c>
      <c r="AW1313" s="116">
        <v>5470.8385730883738</v>
      </c>
      <c r="AX1313" s="116">
        <v>12.392476338013049</v>
      </c>
      <c r="AY1313" s="116">
        <v>6.733638992143633</v>
      </c>
      <c r="AZ1313" s="116">
        <v>52301.075135062645</v>
      </c>
      <c r="BA1313" s="116">
        <v>1.1121717097202584</v>
      </c>
      <c r="BB1313" s="116">
        <v>6.2595696381173141E-2</v>
      </c>
      <c r="BC1313" s="116">
        <v>51.779502979134712</v>
      </c>
      <c r="BD1313" s="116">
        <v>75.601225486549225</v>
      </c>
      <c r="BE1313" s="116">
        <v>2111.7195635547691</v>
      </c>
      <c r="BF1313" s="116">
        <v>24.263092612419751</v>
      </c>
      <c r="BG1313" s="116">
        <v>3.3594642453277426</v>
      </c>
      <c r="BH1313" s="116">
        <v>3.9898195570053852</v>
      </c>
      <c r="BI1313" s="116">
        <v>133.48930964330918</v>
      </c>
      <c r="BJ1313" s="116">
        <v>1.2687293047603416</v>
      </c>
      <c r="BK1313" s="116">
        <v>1879.2988089281005</v>
      </c>
      <c r="BL1313" s="116">
        <v>1.9677606244240387</v>
      </c>
      <c r="BM1313" s="116">
        <v>1.1141585582432951</v>
      </c>
      <c r="BN1313" s="116">
        <v>5.7568423587486546</v>
      </c>
      <c r="BO1313" s="116">
        <v>0.50458432614109505</v>
      </c>
      <c r="BP1313" s="116">
        <v>0.49317137943390377</v>
      </c>
      <c r="BQ1313" s="116">
        <v>17.76754272286945</v>
      </c>
      <c r="BR1313" s="116">
        <v>366.81907058747157</v>
      </c>
      <c r="BS1313" s="116">
        <v>104.99291957812071</v>
      </c>
      <c r="BT1313" s="116">
        <v>75.311376912576037</v>
      </c>
    </row>
    <row r="1314" spans="1:72" x14ac:dyDescent="0.3">
      <c r="A1314" s="116">
        <v>2</v>
      </c>
      <c r="B1314" s="116">
        <v>20</v>
      </c>
      <c r="C1314" s="116">
        <v>679.99999999999795</v>
      </c>
      <c r="F1314" s="116">
        <v>15.829136894261</v>
      </c>
      <c r="G1314" s="116">
        <v>21.074258739047099</v>
      </c>
      <c r="H1314" s="116">
        <v>30.166017477674199</v>
      </c>
      <c r="I1314" s="116">
        <v>14.061233126047201</v>
      </c>
      <c r="J1314" s="116">
        <v>0.751741566988407</v>
      </c>
      <c r="X1314" s="164"/>
      <c r="Z1314" s="116">
        <v>1.6113684771285813E-2</v>
      </c>
      <c r="AA1314" s="116">
        <v>2.2528538971389071E-2</v>
      </c>
      <c r="AB1314" s="116">
        <v>3.3084590102653966E-2</v>
      </c>
      <c r="AC1314" s="116">
        <v>2.9369389659701199E-2</v>
      </c>
      <c r="AD1314" s="116">
        <v>7.4599059195713538E-2</v>
      </c>
      <c r="AE1314" s="116">
        <v>0.97107307312433766</v>
      </c>
      <c r="AF1314" s="116">
        <v>1.1502255830127186</v>
      </c>
      <c r="AG1314" s="116">
        <v>7.5319378820062455E-2</v>
      </c>
      <c r="AH1314" s="116">
        <v>0.13359571799265299</v>
      </c>
      <c r="AI1314" s="116">
        <v>0.13522518745501205</v>
      </c>
      <c r="AJ1314" s="116">
        <v>0.34002260683689611</v>
      </c>
      <c r="AK1314" s="116">
        <v>0.74416627695232551</v>
      </c>
      <c r="AL1314" s="116">
        <v>0.37094409380028071</v>
      </c>
      <c r="AM1314" s="116">
        <v>0.38954430237857152</v>
      </c>
      <c r="AN1314" s="116">
        <v>0.70937117683271822</v>
      </c>
      <c r="AO1314" s="116">
        <v>2.7117122529715116</v>
      </c>
      <c r="AP1314" s="116">
        <v>1.5499852787697341</v>
      </c>
      <c r="AQ1314" s="116">
        <v>2.9529010710893568</v>
      </c>
      <c r="AR1314" s="116">
        <v>3.4914973778036664</v>
      </c>
      <c r="AS1314" s="116">
        <v>3.9725768244324922</v>
      </c>
      <c r="AT1314" s="116">
        <v>4.0087484441399202</v>
      </c>
      <c r="AV1314" s="116">
        <v>435.03395402717859</v>
      </c>
      <c r="AW1314" s="116">
        <v>5470.8385730883738</v>
      </c>
      <c r="AX1314" s="116">
        <v>12.392476338013049</v>
      </c>
      <c r="AY1314" s="116">
        <v>6.733638992143633</v>
      </c>
      <c r="AZ1314" s="116">
        <v>52301.075135062645</v>
      </c>
      <c r="BA1314" s="116">
        <v>1.1121717097202584</v>
      </c>
      <c r="BB1314" s="116">
        <v>6.2595696381173141E-2</v>
      </c>
      <c r="BC1314" s="116">
        <v>51.779502979134712</v>
      </c>
      <c r="BD1314" s="116">
        <v>75.601225486549225</v>
      </c>
      <c r="BE1314" s="116">
        <v>2111.7195635547691</v>
      </c>
      <c r="BF1314" s="116">
        <v>24.263092612419751</v>
      </c>
      <c r="BG1314" s="116">
        <v>3.3594642453277426</v>
      </c>
      <c r="BH1314" s="116">
        <v>3.9898195570053852</v>
      </c>
      <c r="BI1314" s="116">
        <v>133.48930964330918</v>
      </c>
      <c r="BJ1314" s="116">
        <v>1.2687293047603416</v>
      </c>
      <c r="BK1314" s="116">
        <v>1879.2988089281005</v>
      </c>
      <c r="BL1314" s="116">
        <v>1.9677606244240387</v>
      </c>
      <c r="BM1314" s="116">
        <v>1.1141585582432951</v>
      </c>
      <c r="BN1314" s="116">
        <v>5.7568423587486546</v>
      </c>
      <c r="BO1314" s="116">
        <v>0.50458432614109505</v>
      </c>
      <c r="BP1314" s="116">
        <v>0.49317137943390377</v>
      </c>
      <c r="BQ1314" s="116">
        <v>17.76754272286945</v>
      </c>
      <c r="BR1314" s="116">
        <v>366.81907058747157</v>
      </c>
      <c r="BS1314" s="116">
        <v>104.99291957812071</v>
      </c>
      <c r="BT1314" s="116">
        <v>75.311376912576037</v>
      </c>
    </row>
    <row r="1315" spans="1:72" x14ac:dyDescent="0.3">
      <c r="A1315" s="116">
        <v>2</v>
      </c>
      <c r="B1315" s="116">
        <v>19.999999999999503</v>
      </c>
      <c r="C1315" s="116">
        <v>690.00000000004297</v>
      </c>
      <c r="E1315" s="116">
        <v>5.1374441658629904</v>
      </c>
      <c r="F1315" s="116">
        <v>15.7962384408789</v>
      </c>
      <c r="G1315" s="116">
        <v>18.578910489066001</v>
      </c>
      <c r="H1315" s="116">
        <v>31.679440494566499</v>
      </c>
      <c r="I1315" s="116">
        <v>13.0538637169256</v>
      </c>
      <c r="J1315" s="116">
        <v>0.75438499511979495</v>
      </c>
      <c r="Q1315" s="160">
        <v>56.046428072262103</v>
      </c>
      <c r="R1315" s="160">
        <v>13.2615328917884</v>
      </c>
      <c r="S1315" s="160">
        <v>4.6874084023562398E-2</v>
      </c>
      <c r="T1315" s="160">
        <v>1.363153985295E-2</v>
      </c>
      <c r="U1315" s="160">
        <v>0.86249420936019305</v>
      </c>
      <c r="V1315" s="160">
        <v>5.9243888158146003</v>
      </c>
      <c r="W1315" s="160">
        <v>1.26740425672878</v>
      </c>
      <c r="X1315" s="164">
        <v>4.6744271090785823</v>
      </c>
      <c r="Z1315" s="116">
        <v>1.4557348062381124E-2</v>
      </c>
      <c r="AA1315" s="116">
        <v>2.0603191469645055E-2</v>
      </c>
      <c r="AB1315" s="116">
        <v>3.1706064509355737E-2</v>
      </c>
      <c r="AC1315" s="116">
        <v>2.8303525208509522E-2</v>
      </c>
      <c r="AD1315" s="116">
        <v>6.6066304496031569E-2</v>
      </c>
      <c r="AE1315" s="116">
        <v>0.9541370315045572</v>
      </c>
      <c r="AF1315" s="116">
        <v>1.1451007536072191</v>
      </c>
      <c r="AG1315" s="116">
        <v>6.7274722750555627E-2</v>
      </c>
      <c r="AH1315" s="116">
        <v>0.11967337703317985</v>
      </c>
      <c r="AI1315" s="116">
        <v>0.12226005899237391</v>
      </c>
      <c r="AJ1315" s="116">
        <v>0.30895860390454599</v>
      </c>
      <c r="AK1315" s="116">
        <v>0.70483548805223284</v>
      </c>
      <c r="AL1315" s="116">
        <v>0.35708401214435204</v>
      </c>
      <c r="AM1315" s="116">
        <v>0.38583348445670429</v>
      </c>
      <c r="AN1315" s="116">
        <v>0.67758841257495461</v>
      </c>
      <c r="AO1315" s="116">
        <v>2.6340901168209117</v>
      </c>
      <c r="AP1315" s="116">
        <v>1.5343721075772603</v>
      </c>
      <c r="AQ1315" s="116">
        <v>3.0054800772877313</v>
      </c>
      <c r="AR1315" s="116">
        <v>3.5739236922499327</v>
      </c>
      <c r="AS1315" s="116">
        <v>4.0877142504452877</v>
      </c>
      <c r="AT1315" s="116">
        <v>4.1407269758445677</v>
      </c>
      <c r="AV1315" s="116">
        <v>107.54186976370399</v>
      </c>
      <c r="AW1315" s="116">
        <v>1737.8943507628405</v>
      </c>
      <c r="AX1315" s="116">
        <v>5.0336626307134393</v>
      </c>
      <c r="AY1315" s="116">
        <v>2.5281646023736841</v>
      </c>
      <c r="AZ1315" s="116">
        <v>34210.665537852525</v>
      </c>
      <c r="BA1315" s="116">
        <v>1.1291245792888109</v>
      </c>
      <c r="BB1315" s="116">
        <v>6.3287835959467298E-2</v>
      </c>
      <c r="BC1315" s="116">
        <v>33.856234750627209</v>
      </c>
      <c r="BD1315" s="116">
        <v>61.249366110744866</v>
      </c>
      <c r="BE1315" s="116">
        <v>1706.3147460053533</v>
      </c>
      <c r="BF1315" s="116">
        <v>23.950498601429942</v>
      </c>
      <c r="BG1315" s="116">
        <v>3.4722251154972441</v>
      </c>
      <c r="BH1315" s="116">
        <v>3.7937680802097882</v>
      </c>
      <c r="BI1315" s="116">
        <v>124.58493263533252</v>
      </c>
      <c r="BJ1315" s="116">
        <v>1.2965457626276726</v>
      </c>
      <c r="BK1315" s="116">
        <v>1998.3680533987601</v>
      </c>
      <c r="BL1315" s="116">
        <v>2.0239972561505555</v>
      </c>
      <c r="BM1315" s="116">
        <v>1.1335252588668596</v>
      </c>
      <c r="BN1315" s="116">
        <v>5.8401544502407505</v>
      </c>
      <c r="BO1315" s="116">
        <v>0.51016971536545419</v>
      </c>
      <c r="BP1315" s="116">
        <v>0.49681182494824949</v>
      </c>
      <c r="BQ1315" s="116">
        <v>17.841099512581831</v>
      </c>
      <c r="BR1315" s="116">
        <v>292.16945554154194</v>
      </c>
      <c r="BS1315" s="116">
        <v>68.146998622977321</v>
      </c>
      <c r="BT1315" s="116">
        <v>48.881813358253787</v>
      </c>
    </row>
    <row r="1316" spans="1:72" x14ac:dyDescent="0.3">
      <c r="A1316" s="116">
        <v>2</v>
      </c>
      <c r="B1316" s="116">
        <v>20</v>
      </c>
      <c r="C1316" s="116">
        <v>700</v>
      </c>
      <c r="E1316" s="116">
        <v>6.4979645897686602</v>
      </c>
      <c r="F1316" s="116">
        <v>17.1477379213262</v>
      </c>
      <c r="G1316" s="116">
        <v>15.791391222148601</v>
      </c>
      <c r="H1316" s="116">
        <v>33.3387899412186</v>
      </c>
      <c r="I1316" s="116">
        <v>12.9586708332995</v>
      </c>
      <c r="J1316" s="116">
        <v>0.75707159174652805</v>
      </c>
      <c r="Q1316" s="160">
        <v>57.327988946125899</v>
      </c>
      <c r="R1316" s="160">
        <v>13.9184713836502</v>
      </c>
      <c r="S1316" s="160">
        <v>4.1988433136548799E-2</v>
      </c>
      <c r="T1316" s="160">
        <v>1.2898701410281E-2</v>
      </c>
      <c r="U1316" s="160">
        <v>0.92517575335051405</v>
      </c>
      <c r="V1316" s="160">
        <v>6.2086274698347896</v>
      </c>
      <c r="W1316" s="160">
        <v>1.27977688815506</v>
      </c>
      <c r="X1316" s="164">
        <v>4.8513358283764703</v>
      </c>
      <c r="Z1316" s="116">
        <v>1.3153095393202523E-2</v>
      </c>
      <c r="AA1316" s="116">
        <v>1.9359170781377003E-2</v>
      </c>
      <c r="AB1316" s="116">
        <v>3.1699745414442385E-2</v>
      </c>
      <c r="AC1316" s="116">
        <v>2.7805031720670011E-2</v>
      </c>
      <c r="AD1316" s="116">
        <v>5.6835433397501606E-2</v>
      </c>
      <c r="AE1316" s="116">
        <v>0.93502817717418407</v>
      </c>
      <c r="AF1316" s="116">
        <v>1.1393779492814113</v>
      </c>
      <c r="AG1316" s="116">
        <v>5.8829797819410772E-2</v>
      </c>
      <c r="AH1316" s="116">
        <v>0.10507981037951071</v>
      </c>
      <c r="AI1316" s="116">
        <v>0.11161888700896049</v>
      </c>
      <c r="AJ1316" s="116">
        <v>0.27597587216520725</v>
      </c>
      <c r="AK1316" s="116">
        <v>0.66436954726763287</v>
      </c>
      <c r="AL1316" s="116">
        <v>0.34465869795961185</v>
      </c>
      <c r="AM1316" s="116">
        <v>0.38660442914962623</v>
      </c>
      <c r="AN1316" s="116">
        <v>0.64711490389303816</v>
      </c>
      <c r="AO1316" s="116">
        <v>2.5534541550016918</v>
      </c>
      <c r="AP1316" s="116">
        <v>1.5218043967860551</v>
      </c>
      <c r="AQ1316" s="116">
        <v>3.0698744166192302</v>
      </c>
      <c r="AR1316" s="116">
        <v>3.6713910144974502</v>
      </c>
      <c r="AS1316" s="116">
        <v>4.2216890517306629</v>
      </c>
      <c r="AT1316" s="116">
        <v>4.2934906631634417</v>
      </c>
      <c r="AV1316" s="116">
        <v>90.711389476882161</v>
      </c>
      <c r="AW1316" s="116">
        <v>1483.494431220113</v>
      </c>
      <c r="AX1316" s="116">
        <v>4.3331424283216018</v>
      </c>
      <c r="AY1316" s="116">
        <v>2.1737458384371804</v>
      </c>
      <c r="AZ1316" s="116">
        <v>33030.368723886502</v>
      </c>
      <c r="BA1316" s="116">
        <v>1.1498535781809491</v>
      </c>
      <c r="BB1316" s="116">
        <v>6.3697973746378131E-2</v>
      </c>
      <c r="BC1316" s="116">
        <v>32.503601321407928</v>
      </c>
      <c r="BD1316" s="116">
        <v>61.875347155286754</v>
      </c>
      <c r="BE1316" s="116">
        <v>1686.2422900811309</v>
      </c>
      <c r="BF1316" s="116">
        <v>25.540000463485949</v>
      </c>
      <c r="BG1316" s="116">
        <v>3.6433658132310067</v>
      </c>
      <c r="BH1316" s="116">
        <v>3.8218941179013384</v>
      </c>
      <c r="BI1316" s="116">
        <v>121.93330236889187</v>
      </c>
      <c r="BJ1316" s="116">
        <v>1.3431928614791651</v>
      </c>
      <c r="BK1316" s="116">
        <v>2077.9181333677961</v>
      </c>
      <c r="BL1316" s="116">
        <v>2.0498720676167728</v>
      </c>
      <c r="BM1316" s="116">
        <v>1.1208109100416801</v>
      </c>
      <c r="BN1316" s="116">
        <v>5.7464610402968335</v>
      </c>
      <c r="BO1316" s="116">
        <v>0.4995831816441712</v>
      </c>
      <c r="BP1316" s="116">
        <v>0.48462049313775429</v>
      </c>
      <c r="BQ1316" s="116">
        <v>18.051650791267594</v>
      </c>
      <c r="BR1316" s="116">
        <v>293.44013267581954</v>
      </c>
      <c r="BS1316" s="116">
        <v>67.070216347967602</v>
      </c>
      <c r="BT1316" s="116">
        <v>48.109437886727818</v>
      </c>
    </row>
    <row r="1317" spans="1:72" x14ac:dyDescent="0.3">
      <c r="A1317" s="116">
        <v>2</v>
      </c>
      <c r="B1317" s="116">
        <v>20</v>
      </c>
      <c r="C1317" s="116">
        <v>710</v>
      </c>
      <c r="E1317" s="116">
        <v>6.4979645897686602</v>
      </c>
      <c r="F1317" s="116">
        <v>17.1477379213262</v>
      </c>
      <c r="G1317" s="116">
        <v>15.791391222148601</v>
      </c>
      <c r="H1317" s="116">
        <v>33.3387899412186</v>
      </c>
      <c r="I1317" s="116">
        <v>12.9586708332995</v>
      </c>
      <c r="J1317" s="116">
        <v>0.75707159174652805</v>
      </c>
      <c r="Q1317" s="160">
        <v>57.327988946125899</v>
      </c>
      <c r="R1317" s="160">
        <v>13.9184713836502</v>
      </c>
      <c r="S1317" s="160">
        <v>4.1988433136548799E-2</v>
      </c>
      <c r="T1317" s="160">
        <v>1.2898701410281E-2</v>
      </c>
      <c r="U1317" s="160">
        <v>0.92517575335051405</v>
      </c>
      <c r="V1317" s="160">
        <v>6.2086274698347896</v>
      </c>
      <c r="W1317" s="160">
        <v>1.27977688815506</v>
      </c>
      <c r="X1317" s="164">
        <v>4.8513358283764703</v>
      </c>
      <c r="Z1317" s="116">
        <v>1.3153095393202523E-2</v>
      </c>
      <c r="AA1317" s="116">
        <v>1.9359170781377003E-2</v>
      </c>
      <c r="AB1317" s="116">
        <v>3.1699745414442385E-2</v>
      </c>
      <c r="AC1317" s="116">
        <v>2.7805031720670011E-2</v>
      </c>
      <c r="AD1317" s="116">
        <v>5.6835433397501606E-2</v>
      </c>
      <c r="AE1317" s="116">
        <v>0.93502817717418407</v>
      </c>
      <c r="AF1317" s="116">
        <v>1.1393779492814113</v>
      </c>
      <c r="AG1317" s="116">
        <v>5.8829797819410772E-2</v>
      </c>
      <c r="AH1317" s="116">
        <v>0.10507981037951071</v>
      </c>
      <c r="AI1317" s="116">
        <v>0.11161888700896049</v>
      </c>
      <c r="AJ1317" s="116">
        <v>0.27597587216520725</v>
      </c>
      <c r="AK1317" s="116">
        <v>0.66436954726763287</v>
      </c>
      <c r="AL1317" s="116">
        <v>0.34465869795961185</v>
      </c>
      <c r="AM1317" s="116">
        <v>0.38660442914962623</v>
      </c>
      <c r="AN1317" s="116">
        <v>0.64711490389303816</v>
      </c>
      <c r="AO1317" s="116">
        <v>2.5534541550016918</v>
      </c>
      <c r="AP1317" s="116">
        <v>1.5218043967860551</v>
      </c>
      <c r="AQ1317" s="116">
        <v>3.0698744166192302</v>
      </c>
      <c r="AR1317" s="116">
        <v>3.6713910144974502</v>
      </c>
      <c r="AS1317" s="116">
        <v>4.2216890517306629</v>
      </c>
      <c r="AT1317" s="116">
        <v>4.2934906631634417</v>
      </c>
      <c r="AV1317" s="116">
        <v>90.711389476882161</v>
      </c>
      <c r="AW1317" s="116">
        <v>1483.494431220113</v>
      </c>
      <c r="AX1317" s="116">
        <v>4.3331424283216018</v>
      </c>
      <c r="AY1317" s="116">
        <v>2.1737458384371804</v>
      </c>
      <c r="AZ1317" s="116">
        <v>33030.368723886502</v>
      </c>
      <c r="BA1317" s="116">
        <v>1.1498535781809491</v>
      </c>
      <c r="BB1317" s="116">
        <v>6.3697973746378131E-2</v>
      </c>
      <c r="BC1317" s="116">
        <v>32.503601321407928</v>
      </c>
      <c r="BD1317" s="116">
        <v>61.875347155286754</v>
      </c>
      <c r="BE1317" s="116">
        <v>1686.2422900811309</v>
      </c>
      <c r="BF1317" s="116">
        <v>25.540000463485949</v>
      </c>
      <c r="BG1317" s="116">
        <v>3.6433658132310067</v>
      </c>
      <c r="BH1317" s="116">
        <v>3.8218941179013384</v>
      </c>
      <c r="BI1317" s="116">
        <v>121.93330236889187</v>
      </c>
      <c r="BJ1317" s="116">
        <v>1.3431928614791651</v>
      </c>
      <c r="BK1317" s="116">
        <v>2077.9181333677961</v>
      </c>
      <c r="BL1317" s="116">
        <v>2.0498720676167728</v>
      </c>
      <c r="BM1317" s="116">
        <v>1.1208109100416801</v>
      </c>
      <c r="BN1317" s="116">
        <v>5.7464610402968335</v>
      </c>
      <c r="BO1317" s="116">
        <v>0.4995831816441712</v>
      </c>
      <c r="BP1317" s="116">
        <v>0.48462049313775429</v>
      </c>
      <c r="BQ1317" s="116">
        <v>18.051650791267594</v>
      </c>
      <c r="BR1317" s="116">
        <v>293.44013267581954</v>
      </c>
      <c r="BS1317" s="116">
        <v>67.070216347967602</v>
      </c>
      <c r="BT1317" s="116">
        <v>48.109437886727818</v>
      </c>
    </row>
    <row r="1318" spans="1:72" x14ac:dyDescent="0.3">
      <c r="A1318" s="116">
        <v>2</v>
      </c>
      <c r="B1318" s="116">
        <v>20</v>
      </c>
      <c r="C1318" s="116">
        <v>720</v>
      </c>
      <c r="E1318" s="116">
        <v>6.4979645897686602</v>
      </c>
      <c r="F1318" s="116">
        <v>17.1477379213262</v>
      </c>
      <c r="G1318" s="116">
        <v>15.791391222148601</v>
      </c>
      <c r="H1318" s="116">
        <v>33.3387899412186</v>
      </c>
      <c r="I1318" s="116">
        <v>12.9586708332995</v>
      </c>
      <c r="J1318" s="116">
        <v>0.75707159174652805</v>
      </c>
      <c r="Q1318" s="160">
        <v>57.327988946125899</v>
      </c>
      <c r="R1318" s="160">
        <v>13.9184713836502</v>
      </c>
      <c r="S1318" s="160">
        <v>4.1988433136548799E-2</v>
      </c>
      <c r="T1318" s="160">
        <v>1.2898701410281E-2</v>
      </c>
      <c r="U1318" s="160">
        <v>0.92517575335051405</v>
      </c>
      <c r="V1318" s="160">
        <v>6.2086274698347896</v>
      </c>
      <c r="W1318" s="160">
        <v>1.27977688815506</v>
      </c>
      <c r="X1318" s="164">
        <v>4.8513358283764703</v>
      </c>
      <c r="Z1318" s="116">
        <v>1.3153095393202523E-2</v>
      </c>
      <c r="AA1318" s="116">
        <v>1.9359170781377003E-2</v>
      </c>
      <c r="AB1318" s="116">
        <v>3.1699745414442385E-2</v>
      </c>
      <c r="AC1318" s="116">
        <v>2.7805031720670011E-2</v>
      </c>
      <c r="AD1318" s="116">
        <v>5.6835433397501606E-2</v>
      </c>
      <c r="AE1318" s="116">
        <v>0.93502817717418407</v>
      </c>
      <c r="AF1318" s="116">
        <v>1.1393779492814113</v>
      </c>
      <c r="AG1318" s="116">
        <v>5.8829797819410772E-2</v>
      </c>
      <c r="AH1318" s="116">
        <v>0.10507981037951071</v>
      </c>
      <c r="AI1318" s="116">
        <v>0.11161888700896049</v>
      </c>
      <c r="AJ1318" s="116">
        <v>0.27597587216520725</v>
      </c>
      <c r="AK1318" s="116">
        <v>0.66436954726763287</v>
      </c>
      <c r="AL1318" s="116">
        <v>0.34465869795961185</v>
      </c>
      <c r="AM1318" s="116">
        <v>0.38660442914962623</v>
      </c>
      <c r="AN1318" s="116">
        <v>0.64711490389303816</v>
      </c>
      <c r="AO1318" s="116">
        <v>2.5534541550016918</v>
      </c>
      <c r="AP1318" s="116">
        <v>1.5218043967860551</v>
      </c>
      <c r="AQ1318" s="116">
        <v>3.0698744166192302</v>
      </c>
      <c r="AR1318" s="116">
        <v>3.6713910144974502</v>
      </c>
      <c r="AS1318" s="116">
        <v>4.2216890517306629</v>
      </c>
      <c r="AT1318" s="116">
        <v>4.2934906631634417</v>
      </c>
      <c r="AV1318" s="116">
        <v>90.711389476882161</v>
      </c>
      <c r="AW1318" s="116">
        <v>1483.494431220113</v>
      </c>
      <c r="AX1318" s="116">
        <v>4.3331424283216018</v>
      </c>
      <c r="AY1318" s="116">
        <v>2.1737458384371804</v>
      </c>
      <c r="AZ1318" s="116">
        <v>33030.368723886502</v>
      </c>
      <c r="BA1318" s="116">
        <v>1.1498535781809491</v>
      </c>
      <c r="BB1318" s="116">
        <v>6.3697973746378131E-2</v>
      </c>
      <c r="BC1318" s="116">
        <v>32.503601321407928</v>
      </c>
      <c r="BD1318" s="116">
        <v>61.875347155286754</v>
      </c>
      <c r="BE1318" s="116">
        <v>1686.2422900811309</v>
      </c>
      <c r="BF1318" s="116">
        <v>25.540000463485949</v>
      </c>
      <c r="BG1318" s="116">
        <v>3.6433658132310067</v>
      </c>
      <c r="BH1318" s="116">
        <v>3.8218941179013384</v>
      </c>
      <c r="BI1318" s="116">
        <v>121.93330236889187</v>
      </c>
      <c r="BJ1318" s="116">
        <v>1.3431928614791651</v>
      </c>
      <c r="BK1318" s="116">
        <v>2077.9181333677961</v>
      </c>
      <c r="BL1318" s="116">
        <v>2.0498720676167728</v>
      </c>
      <c r="BM1318" s="116">
        <v>1.1208109100416801</v>
      </c>
      <c r="BN1318" s="116">
        <v>5.7464610402968335</v>
      </c>
      <c r="BO1318" s="116">
        <v>0.4995831816441712</v>
      </c>
      <c r="BP1318" s="116">
        <v>0.48462049313775429</v>
      </c>
      <c r="BQ1318" s="116">
        <v>18.051650791267594</v>
      </c>
      <c r="BR1318" s="116">
        <v>293.44013267581954</v>
      </c>
      <c r="BS1318" s="116">
        <v>67.070216347967602</v>
      </c>
      <c r="BT1318" s="116">
        <v>48.109437886727818</v>
      </c>
    </row>
    <row r="1319" spans="1:72" x14ac:dyDescent="0.3">
      <c r="A1319" s="116">
        <v>2</v>
      </c>
      <c r="B1319" s="116">
        <v>20</v>
      </c>
      <c r="C1319" s="116">
        <v>730</v>
      </c>
      <c r="E1319" s="116">
        <v>8.35231937774088</v>
      </c>
      <c r="F1319" s="116">
        <v>18.545898841056498</v>
      </c>
      <c r="G1319" s="116">
        <v>11.902856044669701</v>
      </c>
      <c r="H1319" s="116">
        <v>35.999930839546003</v>
      </c>
      <c r="I1319" s="116">
        <v>12.585387175296299</v>
      </c>
      <c r="J1319" s="116">
        <v>0.76933606864304704</v>
      </c>
      <c r="Q1319" s="160">
        <v>59.003763309297703</v>
      </c>
      <c r="R1319" s="160">
        <v>14.781567910603099</v>
      </c>
      <c r="S1319" s="160">
        <v>5.86506839018439E-2</v>
      </c>
      <c r="T1319" s="160">
        <v>2.1032000788021501E-2</v>
      </c>
      <c r="U1319" s="160">
        <v>1.0427461048978499</v>
      </c>
      <c r="V1319" s="160">
        <v>6.5187155712734697</v>
      </c>
      <c r="W1319" s="160">
        <v>1.32882232998076</v>
      </c>
      <c r="X1319" s="164">
        <v>4.9056336759240446</v>
      </c>
      <c r="Z1319" s="116">
        <v>1.1102853329073976E-2</v>
      </c>
      <c r="AA1319" s="116">
        <v>1.7409457518991062E-2</v>
      </c>
      <c r="AB1319" s="116">
        <v>3.1205657415295799E-2</v>
      </c>
      <c r="AC1319" s="116">
        <v>2.7011114526051441E-2</v>
      </c>
      <c r="AD1319" s="116">
        <v>4.3886759509968662E-2</v>
      </c>
      <c r="AE1319" s="116">
        <v>0.91741728366379338</v>
      </c>
      <c r="AF1319" s="116">
        <v>1.1433341703149069</v>
      </c>
      <c r="AG1319" s="116">
        <v>4.6894619232176575E-2</v>
      </c>
      <c r="AH1319" s="116">
        <v>8.4450025532913392E-2</v>
      </c>
      <c r="AI1319" s="116">
        <v>9.5845532848069806E-2</v>
      </c>
      <c r="AJ1319" s="116">
        <v>0.22984213621270921</v>
      </c>
      <c r="AK1319" s="116">
        <v>0.60961887398284653</v>
      </c>
      <c r="AL1319" s="116">
        <v>0.32817498674836976</v>
      </c>
      <c r="AM1319" s="116">
        <v>0.38897541067564517</v>
      </c>
      <c r="AN1319" s="116">
        <v>0.60591268193154235</v>
      </c>
      <c r="AO1319" s="116">
        <v>2.4588206104615749</v>
      </c>
      <c r="AP1319" s="116">
        <v>1.5131253227999815</v>
      </c>
      <c r="AQ1319" s="116">
        <v>3.1835661775467936</v>
      </c>
      <c r="AR1319" s="116">
        <v>3.8374365035965372</v>
      </c>
      <c r="AS1319" s="116">
        <v>4.4445432130923841</v>
      </c>
      <c r="AT1319" s="116">
        <v>4.5439759433064415</v>
      </c>
      <c r="AV1319" s="116">
        <v>74.814270635755662</v>
      </c>
      <c r="AW1319" s="116">
        <v>1238.9604626628934</v>
      </c>
      <c r="AX1319" s="116">
        <v>3.6567162208635513</v>
      </c>
      <c r="AY1319" s="116">
        <v>1.8264319984624917</v>
      </c>
      <c r="AZ1319" s="116">
        <v>31529.598792006422</v>
      </c>
      <c r="BA1319" s="116">
        <v>1.1684330216333756</v>
      </c>
      <c r="BB1319" s="116">
        <v>6.3639350795996169E-2</v>
      </c>
      <c r="BC1319" s="116">
        <v>30.829789806748906</v>
      </c>
      <c r="BD1319" s="116">
        <v>62.764229848288686</v>
      </c>
      <c r="BE1319" s="116">
        <v>1666.3865863230487</v>
      </c>
      <c r="BF1319" s="116">
        <v>28.045181433680821</v>
      </c>
      <c r="BG1319" s="116">
        <v>3.8927182276711538</v>
      </c>
      <c r="BH1319" s="116">
        <v>3.851278633792218</v>
      </c>
      <c r="BI1319" s="116">
        <v>118.17909580479781</v>
      </c>
      <c r="BJ1319" s="116">
        <v>1.4088296697854887</v>
      </c>
      <c r="BK1319" s="116">
        <v>2180.6467991479908</v>
      </c>
      <c r="BL1319" s="116">
        <v>2.0744524987022928</v>
      </c>
      <c r="BM1319" s="116">
        <v>1.0962326474888595</v>
      </c>
      <c r="BN1319" s="116">
        <v>5.5826436524889056</v>
      </c>
      <c r="BO1319" s="116">
        <v>0.48221680147816576</v>
      </c>
      <c r="BP1319" s="116">
        <v>0.46539857479223234</v>
      </c>
      <c r="BQ1319" s="116">
        <v>18.360228490999734</v>
      </c>
      <c r="BR1319" s="116">
        <v>298.49417051366424</v>
      </c>
      <c r="BS1319" s="116">
        <v>66.243842324855066</v>
      </c>
      <c r="BT1319" s="116">
        <v>47.516680148630229</v>
      </c>
    </row>
    <row r="1320" spans="1:72" x14ac:dyDescent="0.3">
      <c r="A1320" s="116">
        <v>2</v>
      </c>
      <c r="B1320" s="116">
        <v>20</v>
      </c>
      <c r="C1320" s="116">
        <v>740</v>
      </c>
      <c r="E1320" s="116">
        <v>8.35231937774088</v>
      </c>
      <c r="F1320" s="116">
        <v>18.545898841056498</v>
      </c>
      <c r="G1320" s="116">
        <v>11.902856044669701</v>
      </c>
      <c r="H1320" s="116">
        <v>35.999930839546003</v>
      </c>
      <c r="I1320" s="116">
        <v>12.585387175296299</v>
      </c>
      <c r="J1320" s="116">
        <v>0.76933606864304704</v>
      </c>
      <c r="Q1320" s="160">
        <v>59.003763309297703</v>
      </c>
      <c r="R1320" s="160">
        <v>14.781567910603099</v>
      </c>
      <c r="S1320" s="160">
        <v>5.86506839018439E-2</v>
      </c>
      <c r="T1320" s="160">
        <v>2.1032000788021501E-2</v>
      </c>
      <c r="U1320" s="160">
        <v>1.0427461048978499</v>
      </c>
      <c r="V1320" s="160">
        <v>6.5187155712734697</v>
      </c>
      <c r="W1320" s="160">
        <v>1.32882232998076</v>
      </c>
      <c r="X1320" s="164">
        <v>4.9056336759240446</v>
      </c>
      <c r="Z1320" s="116">
        <v>1.1102853329073976E-2</v>
      </c>
      <c r="AA1320" s="116">
        <v>1.7409457518991062E-2</v>
      </c>
      <c r="AB1320" s="116">
        <v>3.1205657415295799E-2</v>
      </c>
      <c r="AC1320" s="116">
        <v>2.7011114526051441E-2</v>
      </c>
      <c r="AD1320" s="116">
        <v>4.3886759509968662E-2</v>
      </c>
      <c r="AE1320" s="116">
        <v>0.91741728366379338</v>
      </c>
      <c r="AF1320" s="116">
        <v>1.1433341703149069</v>
      </c>
      <c r="AG1320" s="116">
        <v>4.6894619232176575E-2</v>
      </c>
      <c r="AH1320" s="116">
        <v>8.4450025532913392E-2</v>
      </c>
      <c r="AI1320" s="116">
        <v>9.5845532848069806E-2</v>
      </c>
      <c r="AJ1320" s="116">
        <v>0.22984213621270921</v>
      </c>
      <c r="AK1320" s="116">
        <v>0.60961887398284653</v>
      </c>
      <c r="AL1320" s="116">
        <v>0.32817498674836976</v>
      </c>
      <c r="AM1320" s="116">
        <v>0.38897541067564517</v>
      </c>
      <c r="AN1320" s="116">
        <v>0.60591268193154235</v>
      </c>
      <c r="AO1320" s="116">
        <v>2.4588206104615749</v>
      </c>
      <c r="AP1320" s="116">
        <v>1.5131253227999815</v>
      </c>
      <c r="AQ1320" s="116">
        <v>3.1835661775467936</v>
      </c>
      <c r="AR1320" s="116">
        <v>3.8374365035965372</v>
      </c>
      <c r="AS1320" s="116">
        <v>4.4445432130923841</v>
      </c>
      <c r="AT1320" s="116">
        <v>4.5439759433064415</v>
      </c>
      <c r="AV1320" s="116">
        <v>74.814270635755662</v>
      </c>
      <c r="AW1320" s="116">
        <v>1238.9604626628934</v>
      </c>
      <c r="AX1320" s="116">
        <v>3.6567162208635513</v>
      </c>
      <c r="AY1320" s="116">
        <v>1.8264319984624917</v>
      </c>
      <c r="AZ1320" s="116">
        <v>31529.598792006422</v>
      </c>
      <c r="BA1320" s="116">
        <v>1.1684330216333756</v>
      </c>
      <c r="BB1320" s="116">
        <v>6.3639350795996169E-2</v>
      </c>
      <c r="BC1320" s="116">
        <v>30.829789806748906</v>
      </c>
      <c r="BD1320" s="116">
        <v>62.764229848288686</v>
      </c>
      <c r="BE1320" s="116">
        <v>1666.3865863230487</v>
      </c>
      <c r="BF1320" s="116">
        <v>28.045181433680821</v>
      </c>
      <c r="BG1320" s="116">
        <v>3.8927182276711538</v>
      </c>
      <c r="BH1320" s="116">
        <v>3.851278633792218</v>
      </c>
      <c r="BI1320" s="116">
        <v>118.17909580479781</v>
      </c>
      <c r="BJ1320" s="116">
        <v>1.4088296697854887</v>
      </c>
      <c r="BK1320" s="116">
        <v>2180.6467991479908</v>
      </c>
      <c r="BL1320" s="116">
        <v>2.0744524987022928</v>
      </c>
      <c r="BM1320" s="116">
        <v>1.0962326474888595</v>
      </c>
      <c r="BN1320" s="116">
        <v>5.5826436524889056</v>
      </c>
      <c r="BO1320" s="116">
        <v>0.48221680147816576</v>
      </c>
      <c r="BP1320" s="116">
        <v>0.46539857479223234</v>
      </c>
      <c r="BQ1320" s="116">
        <v>18.360228490999734</v>
      </c>
      <c r="BR1320" s="116">
        <v>298.49417051366424</v>
      </c>
      <c r="BS1320" s="116">
        <v>66.243842324855066</v>
      </c>
      <c r="BT1320" s="116">
        <v>47.516680148630229</v>
      </c>
    </row>
    <row r="1321" spans="1:72" x14ac:dyDescent="0.3">
      <c r="A1321" s="116">
        <v>2</v>
      </c>
      <c r="B1321" s="116">
        <v>20</v>
      </c>
      <c r="C1321" s="116">
        <v>750</v>
      </c>
      <c r="E1321" s="116">
        <v>8.35231937774088</v>
      </c>
      <c r="F1321" s="116">
        <v>18.545898841056498</v>
      </c>
      <c r="G1321" s="116">
        <v>11.902856044669701</v>
      </c>
      <c r="H1321" s="116">
        <v>35.999930839546003</v>
      </c>
      <c r="I1321" s="116">
        <v>12.585387175296299</v>
      </c>
      <c r="J1321" s="116">
        <v>0.76933606864304704</v>
      </c>
      <c r="Q1321" s="160">
        <v>59.003763309297703</v>
      </c>
      <c r="R1321" s="160">
        <v>14.781567910603099</v>
      </c>
      <c r="S1321" s="160">
        <v>5.86506839018439E-2</v>
      </c>
      <c r="T1321" s="160">
        <v>2.1032000788021501E-2</v>
      </c>
      <c r="U1321" s="160">
        <v>1.0427461048978499</v>
      </c>
      <c r="V1321" s="160">
        <v>6.5187155712734697</v>
      </c>
      <c r="W1321" s="160">
        <v>1.32882232998076</v>
      </c>
      <c r="X1321" s="164">
        <v>4.9056336759240446</v>
      </c>
      <c r="Z1321" s="116">
        <v>1.1102853329073976E-2</v>
      </c>
      <c r="AA1321" s="116">
        <v>1.7409457518991062E-2</v>
      </c>
      <c r="AB1321" s="116">
        <v>3.1205657415295799E-2</v>
      </c>
      <c r="AC1321" s="116">
        <v>2.7011114526051441E-2</v>
      </c>
      <c r="AD1321" s="116">
        <v>4.3886759509968662E-2</v>
      </c>
      <c r="AE1321" s="116">
        <v>0.91741728366379338</v>
      </c>
      <c r="AF1321" s="116">
        <v>1.1433341703149069</v>
      </c>
      <c r="AG1321" s="116">
        <v>4.6894619232176575E-2</v>
      </c>
      <c r="AH1321" s="116">
        <v>8.4450025532913392E-2</v>
      </c>
      <c r="AI1321" s="116">
        <v>9.5845532848069806E-2</v>
      </c>
      <c r="AJ1321" s="116">
        <v>0.22984213621270921</v>
      </c>
      <c r="AK1321" s="116">
        <v>0.60961887398284653</v>
      </c>
      <c r="AL1321" s="116">
        <v>0.32817498674836976</v>
      </c>
      <c r="AM1321" s="116">
        <v>0.38897541067564517</v>
      </c>
      <c r="AN1321" s="116">
        <v>0.60591268193154235</v>
      </c>
      <c r="AO1321" s="116">
        <v>2.4588206104615749</v>
      </c>
      <c r="AP1321" s="116">
        <v>1.5131253227999815</v>
      </c>
      <c r="AQ1321" s="116">
        <v>3.1835661775467936</v>
      </c>
      <c r="AR1321" s="116">
        <v>3.8374365035965372</v>
      </c>
      <c r="AS1321" s="116">
        <v>4.4445432130923841</v>
      </c>
      <c r="AT1321" s="116">
        <v>4.5439759433064415</v>
      </c>
      <c r="AV1321" s="116">
        <v>74.814270635755662</v>
      </c>
      <c r="AW1321" s="116">
        <v>1238.9604626628934</v>
      </c>
      <c r="AX1321" s="116">
        <v>3.6567162208635513</v>
      </c>
      <c r="AY1321" s="116">
        <v>1.8264319984624917</v>
      </c>
      <c r="AZ1321" s="116">
        <v>31529.598792006422</v>
      </c>
      <c r="BA1321" s="116">
        <v>1.1684330216333756</v>
      </c>
      <c r="BB1321" s="116">
        <v>6.3639350795996169E-2</v>
      </c>
      <c r="BC1321" s="116">
        <v>30.829789806748906</v>
      </c>
      <c r="BD1321" s="116">
        <v>62.764229848288686</v>
      </c>
      <c r="BE1321" s="116">
        <v>1666.3865863230487</v>
      </c>
      <c r="BF1321" s="116">
        <v>28.045181433680821</v>
      </c>
      <c r="BG1321" s="116">
        <v>3.8927182276711538</v>
      </c>
      <c r="BH1321" s="116">
        <v>3.851278633792218</v>
      </c>
      <c r="BI1321" s="116">
        <v>118.17909580479781</v>
      </c>
      <c r="BJ1321" s="116">
        <v>1.4088296697854887</v>
      </c>
      <c r="BK1321" s="116">
        <v>2180.6467991479908</v>
      </c>
      <c r="BL1321" s="116">
        <v>2.0744524987022928</v>
      </c>
      <c r="BM1321" s="116">
        <v>1.0962326474888595</v>
      </c>
      <c r="BN1321" s="116">
        <v>5.5826436524889056</v>
      </c>
      <c r="BO1321" s="116">
        <v>0.48221680147816576</v>
      </c>
      <c r="BP1321" s="116">
        <v>0.46539857479223234</v>
      </c>
      <c r="BQ1321" s="116">
        <v>18.360228490999734</v>
      </c>
      <c r="BR1321" s="116">
        <v>298.49417051366424</v>
      </c>
      <c r="BS1321" s="116">
        <v>66.243842324855066</v>
      </c>
      <c r="BT1321" s="116">
        <v>47.516680148630229</v>
      </c>
    </row>
    <row r="1322" spans="1:72" x14ac:dyDescent="0.3">
      <c r="A1322" s="116">
        <v>2</v>
      </c>
      <c r="B1322" s="116">
        <v>19.999999999999901</v>
      </c>
      <c r="C1322" s="116">
        <v>760</v>
      </c>
      <c r="E1322" s="116">
        <v>9.2754233198225506</v>
      </c>
      <c r="F1322" s="116">
        <v>18.3900610042379</v>
      </c>
      <c r="G1322" s="116">
        <v>11.320826236921601</v>
      </c>
      <c r="H1322" s="116">
        <v>36.7547760708837</v>
      </c>
      <c r="I1322" s="116">
        <v>12.4685842278442</v>
      </c>
      <c r="J1322" s="116">
        <v>0.76471003828036499</v>
      </c>
      <c r="Q1322" s="160">
        <v>59.780471161222103</v>
      </c>
      <c r="R1322" s="160">
        <v>15.1096535565836</v>
      </c>
      <c r="S1322" s="160">
        <v>6.2545931026039905E-2</v>
      </c>
      <c r="T1322" s="160">
        <v>2.2628524779313802E-2</v>
      </c>
      <c r="U1322" s="160">
        <v>1.0936637625794901</v>
      </c>
      <c r="V1322" s="160">
        <v>6.6441098184563101</v>
      </c>
      <c r="W1322" s="160">
        <v>1.3858100274954599</v>
      </c>
      <c r="X1322" s="164">
        <v>4.7943871718579238</v>
      </c>
      <c r="Z1322" s="116">
        <v>1.074989292942656E-2</v>
      </c>
      <c r="AA1322" s="116">
        <v>1.7053829164577299E-2</v>
      </c>
      <c r="AB1322" s="116">
        <v>3.0760318737097284E-2</v>
      </c>
      <c r="AC1322" s="116">
        <v>2.6850683833894985E-2</v>
      </c>
      <c r="AD1322" s="116">
        <v>4.1924071553632328E-2</v>
      </c>
      <c r="AE1322" s="116">
        <v>0.90795977115348891</v>
      </c>
      <c r="AF1322" s="116">
        <v>1.1349345118451886</v>
      </c>
      <c r="AG1322" s="116">
        <v>4.5014267686869308E-2</v>
      </c>
      <c r="AH1322" s="116">
        <v>8.1187739513571472E-2</v>
      </c>
      <c r="AI1322" s="116">
        <v>9.318219595219214E-2</v>
      </c>
      <c r="AJ1322" s="116">
        <v>0.22299519939894347</v>
      </c>
      <c r="AK1322" s="116">
        <v>0.60353683125207269</v>
      </c>
      <c r="AL1322" s="116">
        <v>0.32584030789762514</v>
      </c>
      <c r="AM1322" s="116">
        <v>0.39068858255416161</v>
      </c>
      <c r="AN1322" s="116">
        <v>0.6016609278552002</v>
      </c>
      <c r="AO1322" s="116">
        <v>2.4351181312185606</v>
      </c>
      <c r="AP1322" s="116">
        <v>1.5215119189681858</v>
      </c>
      <c r="AQ1322" s="116">
        <v>3.2259487159830273</v>
      </c>
      <c r="AR1322" s="116">
        <v>3.8940719667686698</v>
      </c>
      <c r="AS1322" s="116">
        <v>4.515785863828552</v>
      </c>
      <c r="AT1322" s="116">
        <v>4.6208418468126311</v>
      </c>
      <c r="AV1322" s="116">
        <v>68.385554953779149</v>
      </c>
      <c r="AW1322" s="116">
        <v>1138.8180116130575</v>
      </c>
      <c r="AX1322" s="116">
        <v>3.3979383022862808</v>
      </c>
      <c r="AY1322" s="116">
        <v>1.6886297779261283</v>
      </c>
      <c r="AZ1322" s="116">
        <v>29831.186290698875</v>
      </c>
      <c r="BA1322" s="116">
        <v>1.1784000681541134</v>
      </c>
      <c r="BB1322" s="116">
        <v>6.4146443048359092E-2</v>
      </c>
      <c r="BC1322" s="116">
        <v>29.193094557007303</v>
      </c>
      <c r="BD1322" s="116">
        <v>60.692933193572991</v>
      </c>
      <c r="BE1322" s="116">
        <v>1610.6504605112277</v>
      </c>
      <c r="BF1322" s="116">
        <v>27.959876227537926</v>
      </c>
      <c r="BG1322" s="116">
        <v>3.9043559697067995</v>
      </c>
      <c r="BH1322" s="116">
        <v>3.8107845250244421</v>
      </c>
      <c r="BI1322" s="116">
        <v>116.27782278184594</v>
      </c>
      <c r="BJ1322" s="116">
        <v>1.4093140181346813</v>
      </c>
      <c r="BK1322" s="116">
        <v>2213.7736193190544</v>
      </c>
      <c r="BL1322" s="116">
        <v>2.0704081587040983</v>
      </c>
      <c r="BM1322" s="116">
        <v>1.089590665239651</v>
      </c>
      <c r="BN1322" s="116">
        <v>5.5438571578376745</v>
      </c>
      <c r="BO1322" s="116">
        <v>0.47843728369403926</v>
      </c>
      <c r="BP1322" s="116">
        <v>0.4613776027214872</v>
      </c>
      <c r="BQ1322" s="116">
        <v>18.370466266784806</v>
      </c>
      <c r="BR1322" s="116">
        <v>290.52885286450015</v>
      </c>
      <c r="BS1322" s="116">
        <v>63.273757514037484</v>
      </c>
      <c r="BT1322" s="116">
        <v>45.386239567031112</v>
      </c>
    </row>
    <row r="1323" spans="1:72" x14ac:dyDescent="0.3">
      <c r="A1323" s="116">
        <v>2</v>
      </c>
      <c r="B1323" s="116">
        <v>19.999999999999901</v>
      </c>
      <c r="C1323" s="116">
        <v>770</v>
      </c>
      <c r="E1323" s="116">
        <v>10.8849740337968</v>
      </c>
      <c r="F1323" s="116">
        <v>19.886253451365601</v>
      </c>
      <c r="G1323" s="116">
        <v>6.8240660028442299</v>
      </c>
      <c r="H1323" s="116">
        <v>39.663993851923301</v>
      </c>
      <c r="I1323" s="116">
        <v>11.808221369945599</v>
      </c>
      <c r="J1323" s="116">
        <v>0.79657792206725797</v>
      </c>
      <c r="Q1323" s="160">
        <v>60.457977042421597</v>
      </c>
      <c r="R1323" s="160">
        <v>15.559708664874201</v>
      </c>
      <c r="S1323" s="160">
        <v>5.55649934040751E-2</v>
      </c>
      <c r="T1323" s="160">
        <v>1.9946528324930698E-2</v>
      </c>
      <c r="U1323" s="160">
        <v>1.1661578174028999</v>
      </c>
      <c r="V1323" s="160">
        <v>6.7798234118283398</v>
      </c>
      <c r="W1323" s="160">
        <v>1.3735193081446899</v>
      </c>
      <c r="X1323" s="164">
        <v>4.9360961812661586</v>
      </c>
      <c r="Z1323" s="116">
        <v>8.3236115860311263E-3</v>
      </c>
      <c r="AA1323" s="116">
        <v>1.460635539203412E-2</v>
      </c>
      <c r="AB1323" s="116">
        <v>3.0065635197308423E-2</v>
      </c>
      <c r="AC1323" s="116">
        <v>2.5823403509537789E-2</v>
      </c>
      <c r="AD1323" s="116">
        <v>2.6889137619039851E-2</v>
      </c>
      <c r="AE1323" s="116">
        <v>0.90630676223343143</v>
      </c>
      <c r="AF1323" s="116">
        <v>1.164160849966198</v>
      </c>
      <c r="AG1323" s="116">
        <v>3.1136759355101306E-2</v>
      </c>
      <c r="AH1323" s="116">
        <v>5.720554684822942E-2</v>
      </c>
      <c r="AI1323" s="116">
        <v>7.4146316120861908E-2</v>
      </c>
      <c r="AJ1323" s="116">
        <v>0.16924116909254999</v>
      </c>
      <c r="AK1323" s="116">
        <v>0.53844508923150469</v>
      </c>
      <c r="AL1323" s="116">
        <v>0.30706859793019836</v>
      </c>
      <c r="AM1323" s="116">
        <v>0.3923059983388677</v>
      </c>
      <c r="AN1323" s="116">
        <v>0.55196784193878234</v>
      </c>
      <c r="AO1323" s="116">
        <v>2.3562161011556282</v>
      </c>
      <c r="AP1323" s="116">
        <v>1.5056724630935256</v>
      </c>
      <c r="AQ1323" s="116">
        <v>3.3437531305263763</v>
      </c>
      <c r="AR1323" s="116">
        <v>4.0693344287421205</v>
      </c>
      <c r="AS1323" s="116">
        <v>4.7537552562323615</v>
      </c>
      <c r="AT1323" s="116">
        <v>4.8900336181776227</v>
      </c>
      <c r="AV1323" s="116">
        <v>60.292087746845276</v>
      </c>
      <c r="AW1323" s="116">
        <v>1011.3550950746536</v>
      </c>
      <c r="AX1323" s="116">
        <v>3.0226461303487149</v>
      </c>
      <c r="AY1323" s="116">
        <v>1.4997683777737374</v>
      </c>
      <c r="AZ1323" s="116">
        <v>29376.945849478147</v>
      </c>
      <c r="BA1323" s="116">
        <v>1.1783893258971765</v>
      </c>
      <c r="BB1323" s="116">
        <v>6.2810498864564843E-2</v>
      </c>
      <c r="BC1323" s="116">
        <v>28.551082730545538</v>
      </c>
      <c r="BD1323" s="116">
        <v>63.192743305723994</v>
      </c>
      <c r="BE1323" s="116">
        <v>1632.4554353171766</v>
      </c>
      <c r="BF1323" s="116">
        <v>31.771210056167689</v>
      </c>
      <c r="BG1323" s="116">
        <v>4.2467517597401949</v>
      </c>
      <c r="BH1323" s="116">
        <v>3.8693417300034296</v>
      </c>
      <c r="BI1323" s="116">
        <v>113.42484894220873</v>
      </c>
      <c r="BJ1323" s="116">
        <v>1.4981621894435952</v>
      </c>
      <c r="BK1323" s="116">
        <v>2307.4052808757883</v>
      </c>
      <c r="BL1323" s="116">
        <v>2.1025345480029447</v>
      </c>
      <c r="BM1323" s="116">
        <v>1.065195049012313</v>
      </c>
      <c r="BN1323" s="116">
        <v>5.3811829575993233</v>
      </c>
      <c r="BO1323" s="116">
        <v>0.46131788317120626</v>
      </c>
      <c r="BP1323" s="116">
        <v>0.44261810369617605</v>
      </c>
      <c r="BQ1323" s="116">
        <v>18.761024784058456</v>
      </c>
      <c r="BR1323" s="116">
        <v>303.36367452658675</v>
      </c>
      <c r="BS1323" s="116">
        <v>64.505004409272203</v>
      </c>
      <c r="BT1323" s="116">
        <v>46.26941244546952</v>
      </c>
    </row>
    <row r="1324" spans="1:72" x14ac:dyDescent="0.3">
      <c r="A1324" s="116">
        <v>2</v>
      </c>
      <c r="B1324" s="116">
        <v>20</v>
      </c>
      <c r="C1324" s="116">
        <v>780</v>
      </c>
      <c r="E1324" s="116">
        <v>10.8849740337968</v>
      </c>
      <c r="F1324" s="116">
        <v>19.886253451365601</v>
      </c>
      <c r="G1324" s="116">
        <v>6.8240660028442299</v>
      </c>
      <c r="H1324" s="116">
        <v>39.663993851923301</v>
      </c>
      <c r="I1324" s="116">
        <v>11.808221369945599</v>
      </c>
      <c r="J1324" s="116">
        <v>0.79657792206725797</v>
      </c>
      <c r="Q1324" s="160">
        <v>60.457977042421597</v>
      </c>
      <c r="R1324" s="160">
        <v>15.559708664874201</v>
      </c>
      <c r="S1324" s="160">
        <v>5.55649934040751E-2</v>
      </c>
      <c r="T1324" s="160">
        <v>1.9946528324930698E-2</v>
      </c>
      <c r="U1324" s="160">
        <v>1.1661578174028999</v>
      </c>
      <c r="V1324" s="160">
        <v>6.7798234118283398</v>
      </c>
      <c r="W1324" s="160">
        <v>1.3735193081446899</v>
      </c>
      <c r="X1324" s="164">
        <v>4.9360961812661586</v>
      </c>
      <c r="Z1324" s="116">
        <v>8.3236115860311263E-3</v>
      </c>
      <c r="AA1324" s="116">
        <v>1.460635539203412E-2</v>
      </c>
      <c r="AB1324" s="116">
        <v>3.0065635197308423E-2</v>
      </c>
      <c r="AC1324" s="116">
        <v>2.5823403509537789E-2</v>
      </c>
      <c r="AD1324" s="116">
        <v>2.6889137619039851E-2</v>
      </c>
      <c r="AE1324" s="116">
        <v>0.90630676223343143</v>
      </c>
      <c r="AF1324" s="116">
        <v>1.164160849966198</v>
      </c>
      <c r="AG1324" s="116">
        <v>3.1136759355101306E-2</v>
      </c>
      <c r="AH1324" s="116">
        <v>5.720554684822942E-2</v>
      </c>
      <c r="AI1324" s="116">
        <v>7.4146316120861908E-2</v>
      </c>
      <c r="AJ1324" s="116">
        <v>0.16924116909254999</v>
      </c>
      <c r="AK1324" s="116">
        <v>0.53844508923150469</v>
      </c>
      <c r="AL1324" s="116">
        <v>0.30706859793019836</v>
      </c>
      <c r="AM1324" s="116">
        <v>0.3923059983388677</v>
      </c>
      <c r="AN1324" s="116">
        <v>0.55196784193878234</v>
      </c>
      <c r="AO1324" s="116">
        <v>2.3562161011556282</v>
      </c>
      <c r="AP1324" s="116">
        <v>1.5056724630935256</v>
      </c>
      <c r="AQ1324" s="116">
        <v>3.3437531305263763</v>
      </c>
      <c r="AR1324" s="116">
        <v>4.0693344287421205</v>
      </c>
      <c r="AS1324" s="116">
        <v>4.7537552562323615</v>
      </c>
      <c r="AT1324" s="116">
        <v>4.8900336181776227</v>
      </c>
      <c r="AV1324" s="116">
        <v>60.292087746845276</v>
      </c>
      <c r="AW1324" s="116">
        <v>1011.3550950746536</v>
      </c>
      <c r="AX1324" s="116">
        <v>3.0226461303487149</v>
      </c>
      <c r="AY1324" s="116">
        <v>1.4997683777737374</v>
      </c>
      <c r="AZ1324" s="116">
        <v>29376.945849478147</v>
      </c>
      <c r="BA1324" s="116">
        <v>1.1783893258971765</v>
      </c>
      <c r="BB1324" s="116">
        <v>6.2810498864564843E-2</v>
      </c>
      <c r="BC1324" s="116">
        <v>28.551082730545538</v>
      </c>
      <c r="BD1324" s="116">
        <v>63.192743305723994</v>
      </c>
      <c r="BE1324" s="116">
        <v>1632.4554353171766</v>
      </c>
      <c r="BF1324" s="116">
        <v>31.771210056167689</v>
      </c>
      <c r="BG1324" s="116">
        <v>4.2467517597401949</v>
      </c>
      <c r="BH1324" s="116">
        <v>3.8693417300034296</v>
      </c>
      <c r="BI1324" s="116">
        <v>113.42484894220873</v>
      </c>
      <c r="BJ1324" s="116">
        <v>1.4981621894435952</v>
      </c>
      <c r="BK1324" s="116">
        <v>2307.4052808757883</v>
      </c>
      <c r="BL1324" s="116">
        <v>2.1025345480029447</v>
      </c>
      <c r="BM1324" s="116">
        <v>1.065195049012313</v>
      </c>
      <c r="BN1324" s="116">
        <v>5.3811829575993233</v>
      </c>
      <c r="BO1324" s="116">
        <v>0.46131788317120626</v>
      </c>
      <c r="BP1324" s="116">
        <v>0.44261810369617605</v>
      </c>
      <c r="BQ1324" s="116">
        <v>18.761024784058456</v>
      </c>
      <c r="BR1324" s="116">
        <v>303.36367452658675</v>
      </c>
      <c r="BS1324" s="116">
        <v>64.505004409272203</v>
      </c>
      <c r="BT1324" s="116">
        <v>46.26941244546952</v>
      </c>
    </row>
    <row r="1325" spans="1:72" x14ac:dyDescent="0.3">
      <c r="A1325" s="116">
        <v>2</v>
      </c>
      <c r="B1325" s="116">
        <v>20</v>
      </c>
      <c r="C1325" s="116">
        <v>790</v>
      </c>
      <c r="E1325" s="116">
        <v>12.0693554383202</v>
      </c>
      <c r="F1325" s="116">
        <v>20.836457731675299</v>
      </c>
      <c r="G1325" s="116">
        <v>3.7342483366679602</v>
      </c>
      <c r="H1325" s="116">
        <v>41.692177522625698</v>
      </c>
      <c r="I1325" s="116">
        <v>11.266790340839201</v>
      </c>
      <c r="J1325" s="116">
        <v>0.82360663701200698</v>
      </c>
      <c r="Q1325" s="160">
        <v>60.8707686117272</v>
      </c>
      <c r="R1325" s="160">
        <v>15.8189174502446</v>
      </c>
      <c r="S1325" s="160">
        <v>5.3983418665471197E-2</v>
      </c>
      <c r="T1325" s="160">
        <v>2.1068982090118801E-2</v>
      </c>
      <c r="U1325" s="160">
        <v>1.2378364685468799</v>
      </c>
      <c r="V1325" s="160">
        <v>6.8035903109494296</v>
      </c>
      <c r="W1325" s="160">
        <v>1.39873121484223</v>
      </c>
      <c r="X1325" s="164">
        <v>4.8641155918700516</v>
      </c>
      <c r="Z1325" s="116">
        <v>6.6326118701656497E-3</v>
      </c>
      <c r="AA1325" s="116">
        <v>1.2850632607283172E-2</v>
      </c>
      <c r="AB1325" s="116">
        <v>2.9511890345006155E-2</v>
      </c>
      <c r="AC1325" s="116">
        <v>2.5089432983265346E-2</v>
      </c>
      <c r="AD1325" s="116">
        <v>1.6534877134085788E-2</v>
      </c>
      <c r="AE1325" s="116">
        <v>0.91060940059568229</v>
      </c>
      <c r="AF1325" s="116">
        <v>1.1914182017709725</v>
      </c>
      <c r="AG1325" s="116">
        <v>2.1568033364406724E-2</v>
      </c>
      <c r="AH1325" s="116">
        <v>4.0673090679319873E-2</v>
      </c>
      <c r="AI1325" s="116">
        <v>6.0755407893999427E-2</v>
      </c>
      <c r="AJ1325" s="116">
        <v>0.13224250984021016</v>
      </c>
      <c r="AK1325" s="116">
        <v>0.49376185738585981</v>
      </c>
      <c r="AL1325" s="116">
        <v>0.29445838160824833</v>
      </c>
      <c r="AM1325" s="116">
        <v>0.39347881225229386</v>
      </c>
      <c r="AN1325" s="116">
        <v>0.51776972662952248</v>
      </c>
      <c r="AO1325" s="116">
        <v>2.3116038420523473</v>
      </c>
      <c r="AP1325" s="116">
        <v>1.4953803070363756</v>
      </c>
      <c r="AQ1325" s="116">
        <v>3.4264912895940056</v>
      </c>
      <c r="AR1325" s="116">
        <v>4.1920753210775503</v>
      </c>
      <c r="AS1325" s="116">
        <v>4.9200655906690978</v>
      </c>
      <c r="AT1325" s="116">
        <v>5.0779076854382286</v>
      </c>
      <c r="AV1325" s="116">
        <v>55.403784509572546</v>
      </c>
      <c r="AW1325" s="116">
        <v>933.76023487031978</v>
      </c>
      <c r="AX1325" s="116">
        <v>2.7958952207485117</v>
      </c>
      <c r="AY1325" s="116">
        <v>1.3853319948372715</v>
      </c>
      <c r="AZ1325" s="116">
        <v>28851.074757536735</v>
      </c>
      <c r="BA1325" s="116">
        <v>1.1721315694178633</v>
      </c>
      <c r="BB1325" s="116">
        <v>6.1626492363732271E-2</v>
      </c>
      <c r="BC1325" s="116">
        <v>27.925267516694849</v>
      </c>
      <c r="BD1325" s="116">
        <v>64.554203773500376</v>
      </c>
      <c r="BE1325" s="116">
        <v>1640.0410355171562</v>
      </c>
      <c r="BF1325" s="116">
        <v>34.813762832764944</v>
      </c>
      <c r="BG1325" s="116">
        <v>4.5056285721115801</v>
      </c>
      <c r="BH1325" s="116">
        <v>3.8987103738895748</v>
      </c>
      <c r="BI1325" s="116">
        <v>111.42490788656907</v>
      </c>
      <c r="BJ1325" s="116">
        <v>1.5625764676261247</v>
      </c>
      <c r="BK1325" s="116">
        <v>2366.6528372634871</v>
      </c>
      <c r="BL1325" s="116">
        <v>2.1245604032758134</v>
      </c>
      <c r="BM1325" s="116">
        <v>1.0499007850996727</v>
      </c>
      <c r="BN1325" s="116">
        <v>5.2800080127641635</v>
      </c>
      <c r="BO1325" s="116">
        <v>0.45075950593038083</v>
      </c>
      <c r="BP1325" s="116">
        <v>0.43111996979293565</v>
      </c>
      <c r="BQ1325" s="116">
        <v>19.01992997588928</v>
      </c>
      <c r="BR1325" s="116">
        <v>310.6133611071113</v>
      </c>
      <c r="BS1325" s="116">
        <v>64.773774061329576</v>
      </c>
      <c r="BT1325" s="116">
        <v>46.462200803485359</v>
      </c>
    </row>
    <row r="1326" spans="1:72" x14ac:dyDescent="0.3">
      <c r="A1326" s="116">
        <v>2</v>
      </c>
      <c r="B1326" s="116">
        <v>19.999999999999901</v>
      </c>
      <c r="C1326" s="116">
        <v>799.99999999999</v>
      </c>
      <c r="E1326" s="116">
        <v>13.2029286654922</v>
      </c>
      <c r="F1326" s="116">
        <v>21.534375675714401</v>
      </c>
      <c r="G1326" s="116">
        <v>1.0130229443363901</v>
      </c>
      <c r="H1326" s="116">
        <v>43.6843717042021</v>
      </c>
      <c r="I1326" s="116">
        <v>10.7595378519805</v>
      </c>
      <c r="J1326" s="116">
        <v>0.85001439017560698</v>
      </c>
      <c r="Q1326" s="160">
        <v>61.174697838425601</v>
      </c>
      <c r="R1326" s="160">
        <v>16.020702076376701</v>
      </c>
      <c r="S1326" s="160">
        <v>7.6948934889496501E-2</v>
      </c>
      <c r="T1326" s="160">
        <v>2.8373972693197198E-2</v>
      </c>
      <c r="U1326" s="160">
        <v>1.31798566977867</v>
      </c>
      <c r="V1326" s="160">
        <v>6.7804994047447504</v>
      </c>
      <c r="W1326" s="160">
        <v>1.44577891469607</v>
      </c>
      <c r="X1326" s="164">
        <v>4.68985910350625</v>
      </c>
      <c r="Z1326" s="116">
        <v>5.12530407441551E-3</v>
      </c>
      <c r="AA1326" s="116">
        <v>1.1275921429383598E-2</v>
      </c>
      <c r="AB1326" s="116">
        <v>2.8897628386972601E-2</v>
      </c>
      <c r="AC1326" s="116">
        <v>2.4455892725961756E-2</v>
      </c>
      <c r="AD1326" s="116">
        <v>7.4058936921317688E-3</v>
      </c>
      <c r="AE1326" s="116">
        <v>0.91717949919376485</v>
      </c>
      <c r="AF1326" s="116">
        <v>1.2191203821733769</v>
      </c>
      <c r="AG1326" s="116">
        <v>1.3107768464880305E-2</v>
      </c>
      <c r="AH1326" s="116">
        <v>2.6055608410182264E-2</v>
      </c>
      <c r="AI1326" s="116">
        <v>4.8828358146906135E-2</v>
      </c>
      <c r="AJ1326" s="116">
        <v>9.9775251363380071E-2</v>
      </c>
      <c r="AK1326" s="116">
        <v>0.45582274565445774</v>
      </c>
      <c r="AL1326" s="116">
        <v>0.28403008100295146</v>
      </c>
      <c r="AM1326" s="116">
        <v>0.39571894807240754</v>
      </c>
      <c r="AN1326" s="116">
        <v>0.48900578847781112</v>
      </c>
      <c r="AO1326" s="116">
        <v>2.2790579654591712</v>
      </c>
      <c r="AP1326" s="116">
        <v>1.492215512333908</v>
      </c>
      <c r="AQ1326" s="116">
        <v>3.5144240237198114</v>
      </c>
      <c r="AR1326" s="116">
        <v>4.3189685645922511</v>
      </c>
      <c r="AS1326" s="116">
        <v>5.0888836311125223</v>
      </c>
      <c r="AT1326" s="116">
        <v>5.2665735777329257</v>
      </c>
      <c r="AV1326" s="116">
        <v>51.363627187322791</v>
      </c>
      <c r="AW1326" s="116">
        <v>869.08108751078532</v>
      </c>
      <c r="AX1326" s="116">
        <v>2.6096102868740858</v>
      </c>
      <c r="AY1326" s="116">
        <v>1.2904062432956689</v>
      </c>
      <c r="AZ1326" s="116">
        <v>28179.146863921051</v>
      </c>
      <c r="BA1326" s="116">
        <v>1.1636498656287559</v>
      </c>
      <c r="BB1326" s="116">
        <v>6.0493842883875826E-2</v>
      </c>
      <c r="BC1326" s="116">
        <v>27.195430290811235</v>
      </c>
      <c r="BD1326" s="116">
        <v>65.310961272681993</v>
      </c>
      <c r="BE1326" s="116">
        <v>1637.2699211148963</v>
      </c>
      <c r="BF1326" s="116">
        <v>37.734764650517981</v>
      </c>
      <c r="BG1326" s="116">
        <v>4.7378088943314687</v>
      </c>
      <c r="BH1326" s="116">
        <v>3.9095615014228917</v>
      </c>
      <c r="BI1326" s="116">
        <v>109.3581687630291</v>
      </c>
      <c r="BJ1326" s="116">
        <v>1.6173320789591228</v>
      </c>
      <c r="BK1326" s="116">
        <v>2415.0100384998923</v>
      </c>
      <c r="BL1326" s="116">
        <v>2.1370086715732186</v>
      </c>
      <c r="BM1326" s="116">
        <v>1.0337958829480962</v>
      </c>
      <c r="BN1326" s="116">
        <v>5.1793878233747188</v>
      </c>
      <c r="BO1326" s="116">
        <v>0.4406432695948449</v>
      </c>
      <c r="BP1326" s="116">
        <v>0.42034665672877763</v>
      </c>
      <c r="BQ1326" s="116">
        <v>19.235839717812308</v>
      </c>
      <c r="BR1326" s="116">
        <v>316.11263279529919</v>
      </c>
      <c r="BS1326" s="116">
        <v>64.697624818647427</v>
      </c>
      <c r="BT1326" s="116">
        <v>46.40757898383994</v>
      </c>
    </row>
    <row r="1327" spans="1:72" x14ac:dyDescent="0.3">
      <c r="A1327" s="116">
        <v>2</v>
      </c>
      <c r="B1327" s="116">
        <v>19.9999999999979</v>
      </c>
      <c r="C1327" s="116">
        <v>810.00000000017008</v>
      </c>
      <c r="E1327" s="116">
        <v>14.5111704239545</v>
      </c>
      <c r="F1327" s="116">
        <v>21.0807830265273</v>
      </c>
      <c r="G1327" s="116">
        <v>4.8155921120839697E-2</v>
      </c>
      <c r="H1327" s="116">
        <v>44.956842481146701</v>
      </c>
      <c r="I1327" s="116">
        <v>10.393124385167701</v>
      </c>
      <c r="J1327" s="116">
        <v>0.85956283385335697</v>
      </c>
      <c r="Q1327" s="160">
        <v>61.611630483824896</v>
      </c>
      <c r="R1327" s="160">
        <v>16.299787860844202</v>
      </c>
      <c r="S1327" s="160">
        <v>7.5537930558414706E-2</v>
      </c>
      <c r="T1327" s="160">
        <v>2.97370959612023E-2</v>
      </c>
      <c r="U1327" s="160">
        <v>1.38697604503654</v>
      </c>
      <c r="V1327" s="160">
        <v>6.8248536801969504</v>
      </c>
      <c r="W1327" s="160">
        <v>1.5135876003894599</v>
      </c>
      <c r="X1327" s="164">
        <v>4.5090576048858049</v>
      </c>
      <c r="Z1327" s="116">
        <v>4.4892823651919373E-3</v>
      </c>
      <c r="AA1327" s="116">
        <v>1.0537596264920013E-2</v>
      </c>
      <c r="AB1327" s="116">
        <v>2.7976770152662662E-2</v>
      </c>
      <c r="AC1327" s="116">
        <v>2.4124819612580343E-2</v>
      </c>
      <c r="AD1327" s="116">
        <v>4.1042767017547841E-3</v>
      </c>
      <c r="AE1327" s="116">
        <v>0.91974103243755412</v>
      </c>
      <c r="AF1327" s="116">
        <v>1.2292545898340912</v>
      </c>
      <c r="AG1327" s="116">
        <v>9.9120424991652537E-3</v>
      </c>
      <c r="AH1327" s="116">
        <v>2.051220208941229E-2</v>
      </c>
      <c r="AI1327" s="116">
        <v>4.3787772316946763E-2</v>
      </c>
      <c r="AJ1327" s="116">
        <v>8.8202816892475278E-2</v>
      </c>
      <c r="AK1327" s="116">
        <v>0.44540872933503528</v>
      </c>
      <c r="AL1327" s="116">
        <v>0.28100530008587254</v>
      </c>
      <c r="AM1327" s="116">
        <v>0.39874412781427665</v>
      </c>
      <c r="AN1327" s="116">
        <v>0.48138409977777469</v>
      </c>
      <c r="AO1327" s="116">
        <v>2.271402485791743</v>
      </c>
      <c r="AP1327" s="116">
        <v>1.5059613325680004</v>
      </c>
      <c r="AQ1327" s="116">
        <v>3.5851735566593961</v>
      </c>
      <c r="AR1327" s="116">
        <v>4.4136942266189427</v>
      </c>
      <c r="AS1327" s="116">
        <v>5.2081219082073584</v>
      </c>
      <c r="AT1327" s="116">
        <v>5.3952019642887841</v>
      </c>
      <c r="AV1327" s="116">
        <v>47.062918342179053</v>
      </c>
      <c r="AW1327" s="116">
        <v>799.70063904734172</v>
      </c>
      <c r="AX1327" s="116">
        <v>2.4256233250220682</v>
      </c>
      <c r="AY1327" s="116">
        <v>1.1932422006571752</v>
      </c>
      <c r="AZ1327" s="116">
        <v>26252.189727593657</v>
      </c>
      <c r="BA1327" s="116">
        <v>1.1595602736131772</v>
      </c>
      <c r="BB1327" s="116">
        <v>6.0200627109700561E-2</v>
      </c>
      <c r="BC1327" s="116">
        <v>25.393039759189833</v>
      </c>
      <c r="BD1327" s="116">
        <v>62.097539648825283</v>
      </c>
      <c r="BE1327" s="116">
        <v>1564.3107910710246</v>
      </c>
      <c r="BF1327" s="116">
        <v>37.412376803214478</v>
      </c>
      <c r="BG1327" s="116">
        <v>4.7538782796112464</v>
      </c>
      <c r="BH1327" s="116">
        <v>3.8407655322881875</v>
      </c>
      <c r="BI1327" s="116">
        <v>106.99733956074844</v>
      </c>
      <c r="BJ1327" s="116">
        <v>1.6168400374369034</v>
      </c>
      <c r="BK1327" s="116">
        <v>2441.9475100998452</v>
      </c>
      <c r="BL1327" s="116">
        <v>2.1290847745784007</v>
      </c>
      <c r="BM1327" s="116">
        <v>1.0249110659123262</v>
      </c>
      <c r="BN1327" s="116">
        <v>5.1297400065642913</v>
      </c>
      <c r="BO1327" s="116">
        <v>0.43600027480820103</v>
      </c>
      <c r="BP1327" s="116">
        <v>0.41556253599874471</v>
      </c>
      <c r="BQ1327" s="116">
        <v>19.261597914921534</v>
      </c>
      <c r="BR1327" s="116">
        <v>304.94933253327622</v>
      </c>
      <c r="BS1327" s="116">
        <v>61.105218973027291</v>
      </c>
      <c r="BT1327" s="116">
        <v>43.830747786559662</v>
      </c>
    </row>
    <row r="1328" spans="1:72" x14ac:dyDescent="0.3">
      <c r="A1328" s="116">
        <v>2</v>
      </c>
      <c r="B1328" s="116">
        <v>20</v>
      </c>
      <c r="C1328" s="116">
        <v>820</v>
      </c>
      <c r="E1328" s="116">
        <v>15.240715642521501</v>
      </c>
      <c r="F1328" s="116">
        <v>20.502002935328498</v>
      </c>
      <c r="H1328" s="116">
        <v>45.678947345383897</v>
      </c>
      <c r="I1328" s="116">
        <v>10.242260810503399</v>
      </c>
      <c r="J1328" s="116">
        <v>0.86008608169717804</v>
      </c>
      <c r="Q1328" s="160">
        <v>61.867737499926498</v>
      </c>
      <c r="R1328" s="160">
        <v>16.423471676680901</v>
      </c>
      <c r="S1328" s="160">
        <v>6.7319528896346403E-2</v>
      </c>
      <c r="T1328" s="160">
        <v>2.5683612941900399E-2</v>
      </c>
      <c r="U1328" s="160">
        <v>1.44035312734647</v>
      </c>
      <c r="V1328" s="160">
        <v>6.8023138586036502</v>
      </c>
      <c r="W1328" s="160">
        <v>1.5749602192757901</v>
      </c>
      <c r="X1328" s="164">
        <v>4.3190385225929964</v>
      </c>
      <c r="Z1328" s="116">
        <v>4.3813490211551684E-3</v>
      </c>
      <c r="AA1328" s="116">
        <v>1.0374491472943085E-2</v>
      </c>
      <c r="AB1328" s="116">
        <v>2.7389979739985089E-2</v>
      </c>
      <c r="AC1328" s="116">
        <v>2.4088273035486659E-2</v>
      </c>
      <c r="AD1328" s="116">
        <v>3.8945513285734766E-3</v>
      </c>
      <c r="AE1328" s="116">
        <v>0.91997822890628922</v>
      </c>
      <c r="AF1328" s="116">
        <v>1.2299598120299102</v>
      </c>
      <c r="AG1328" s="116">
        <v>9.6098722173934229E-3</v>
      </c>
      <c r="AH1328" s="116">
        <v>1.9981056468978353E-2</v>
      </c>
      <c r="AI1328" s="116">
        <v>4.2953679970646516E-2</v>
      </c>
      <c r="AJ1328" s="116">
        <v>8.786675002718343E-2</v>
      </c>
      <c r="AK1328" s="116">
        <v>0.4491071523551195</v>
      </c>
      <c r="AL1328" s="116">
        <v>0.28219011395540805</v>
      </c>
      <c r="AM1328" s="116">
        <v>0.40208516301439906</v>
      </c>
      <c r="AN1328" s="116">
        <v>0.48493404659649408</v>
      </c>
      <c r="AO1328" s="116">
        <v>2.2764818926168346</v>
      </c>
      <c r="AP1328" s="116">
        <v>1.5250396734178853</v>
      </c>
      <c r="AQ1328" s="116">
        <v>3.6362332609064385</v>
      </c>
      <c r="AR1328" s="116">
        <v>4.4778458288196639</v>
      </c>
      <c r="AS1328" s="116">
        <v>5.2848165887942811</v>
      </c>
      <c r="AT1328" s="116">
        <v>5.4751037448129694</v>
      </c>
      <c r="AV1328" s="116">
        <v>44.90114035519899</v>
      </c>
      <c r="AW1328" s="116">
        <v>764.57578678807602</v>
      </c>
      <c r="AX1328" s="116">
        <v>2.3345500502007721</v>
      </c>
      <c r="AY1328" s="116">
        <v>1.1443007548047799</v>
      </c>
      <c r="AZ1328" s="116">
        <v>25057.204735133637</v>
      </c>
      <c r="BA1328" s="116">
        <v>1.158581832962666</v>
      </c>
      <c r="BB1328" s="116">
        <v>6.0254775105450971E-2</v>
      </c>
      <c r="BC1328" s="116">
        <v>24.29113253534959</v>
      </c>
      <c r="BD1328" s="116">
        <v>59.642279697758511</v>
      </c>
      <c r="BE1328" s="116">
        <v>1512.3724235022703</v>
      </c>
      <c r="BF1328" s="116">
        <v>36.362452740928084</v>
      </c>
      <c r="BG1328" s="116">
        <v>4.6898405403137762</v>
      </c>
      <c r="BH1328" s="116">
        <v>3.7794682566352562</v>
      </c>
      <c r="BI1328" s="116">
        <v>105.43140783159878</v>
      </c>
      <c r="BJ1328" s="116">
        <v>1.5973483054717583</v>
      </c>
      <c r="BK1328" s="116">
        <v>2447.7771469552517</v>
      </c>
      <c r="BL1328" s="116">
        <v>2.1106976199991392</v>
      </c>
      <c r="BM1328" s="116">
        <v>1.017173711776669</v>
      </c>
      <c r="BN1328" s="116">
        <v>5.091446900800265</v>
      </c>
      <c r="BO1328" s="116">
        <v>0.43277099805342351</v>
      </c>
      <c r="BP1328" s="116">
        <v>0.41247085639955178</v>
      </c>
      <c r="BQ1328" s="116">
        <v>19.228050074621464</v>
      </c>
      <c r="BR1328" s="116">
        <v>297.04177475847939</v>
      </c>
      <c r="BS1328" s="116">
        <v>58.891754795444953</v>
      </c>
      <c r="BT1328" s="116">
        <v>42.243030865930983</v>
      </c>
    </row>
    <row r="1329" spans="1:72" x14ac:dyDescent="0.3">
      <c r="A1329" s="116">
        <v>2</v>
      </c>
      <c r="B1329" s="116">
        <v>19.9999999999979</v>
      </c>
      <c r="C1329" s="116">
        <v>830.00000000011005</v>
      </c>
      <c r="E1329" s="116">
        <v>16.746556959296001</v>
      </c>
      <c r="F1329" s="116">
        <v>19.314425775454499</v>
      </c>
      <c r="H1329" s="116">
        <v>47.038601975612401</v>
      </c>
      <c r="I1329" s="116">
        <v>9.9598684265193995</v>
      </c>
      <c r="J1329" s="116">
        <v>0.86008605273930505</v>
      </c>
      <c r="Q1329" s="160">
        <v>62.226753029871396</v>
      </c>
      <c r="R1329" s="160">
        <v>16.6619681272769</v>
      </c>
      <c r="S1329" s="160">
        <v>9.2259696044910397E-2</v>
      </c>
      <c r="T1329" s="160">
        <v>3.5715221144418802E-2</v>
      </c>
      <c r="U1329" s="160">
        <v>1.5473205172193201</v>
      </c>
      <c r="V1329" s="160">
        <v>6.6975912901716299</v>
      </c>
      <c r="W1329" s="160">
        <v>1.7579294331936599</v>
      </c>
      <c r="X1329" s="164">
        <v>3.8099318230334216</v>
      </c>
      <c r="Z1329" s="116">
        <v>4.2184543324216093E-3</v>
      </c>
      <c r="AA1329" s="116">
        <v>1.0104516027522827E-2</v>
      </c>
      <c r="AB1329" s="116">
        <v>2.6231458218508967E-2</v>
      </c>
      <c r="AC1329" s="116">
        <v>2.4031950033181496E-2</v>
      </c>
      <c r="AD1329" s="116">
        <v>3.798137155927308E-3</v>
      </c>
      <c r="AE1329" s="116">
        <v>0.9200990160042869</v>
      </c>
      <c r="AF1329" s="116">
        <v>1.2302254979214238</v>
      </c>
      <c r="AG1329" s="116">
        <v>9.3029744848919307E-3</v>
      </c>
      <c r="AH1329" s="116">
        <v>1.943120265724466E-2</v>
      </c>
      <c r="AI1329" s="116">
        <v>4.1709743133426229E-2</v>
      </c>
      <c r="AJ1329" s="116">
        <v>8.8318580352929402E-2</v>
      </c>
      <c r="AK1329" s="116">
        <v>0.45771201546223206</v>
      </c>
      <c r="AL1329" s="116">
        <v>0.28485630747174345</v>
      </c>
      <c r="AM1329" s="116">
        <v>0.4085881296238148</v>
      </c>
      <c r="AN1329" s="116">
        <v>0.49290877423303298</v>
      </c>
      <c r="AO1329" s="116">
        <v>2.2873858652316108</v>
      </c>
      <c r="AP1329" s="116">
        <v>1.5628436221060429</v>
      </c>
      <c r="AQ1329" s="116">
        <v>3.7341287153080973</v>
      </c>
      <c r="AR1329" s="116">
        <v>4.6002870178955879</v>
      </c>
      <c r="AS1329" s="116">
        <v>5.4306123303499341</v>
      </c>
      <c r="AT1329" s="116">
        <v>5.6265534252366702</v>
      </c>
      <c r="AV1329" s="116">
        <v>40.999528003725743</v>
      </c>
      <c r="AW1329" s="116">
        <v>700.7701423385613</v>
      </c>
      <c r="AX1329" s="116">
        <v>2.1658266584079868</v>
      </c>
      <c r="AY1329" s="116">
        <v>1.0548872222330983</v>
      </c>
      <c r="AZ1329" s="116">
        <v>22866.22953762635</v>
      </c>
      <c r="BA1329" s="116">
        <v>1.1569614458358635</v>
      </c>
      <c r="BB1329" s="116">
        <v>6.0418682910340353E-2</v>
      </c>
      <c r="BC1329" s="116">
        <v>22.258925204104735</v>
      </c>
      <c r="BD1329" s="116">
        <v>54.998097852051266</v>
      </c>
      <c r="BE1329" s="116">
        <v>1412.3208652526155</v>
      </c>
      <c r="BF1329" s="116">
        <v>34.233241774537362</v>
      </c>
      <c r="BG1329" s="116">
        <v>4.5576642655313711</v>
      </c>
      <c r="BH1329" s="116">
        <v>3.6577687437379121</v>
      </c>
      <c r="BI1329" s="116">
        <v>102.4369644792865</v>
      </c>
      <c r="BJ1329" s="116">
        <v>1.5575539679278902</v>
      </c>
      <c r="BK1329" s="116">
        <v>2459.7618895508467</v>
      </c>
      <c r="BL1329" s="116">
        <v>2.076826660460966</v>
      </c>
      <c r="BM1329" s="116">
        <v>1.0041949426765659</v>
      </c>
      <c r="BN1329" s="116">
        <v>5.0283150402038199</v>
      </c>
      <c r="BO1329" s="116">
        <v>0.4275229381736837</v>
      </c>
      <c r="BP1329" s="116">
        <v>0.40748057492373108</v>
      </c>
      <c r="BQ1329" s="116">
        <v>19.149067641093104</v>
      </c>
      <c r="BR1329" s="116">
        <v>280.87358368766166</v>
      </c>
      <c r="BS1329" s="116">
        <v>54.625733283779184</v>
      </c>
      <c r="BT1329" s="116">
        <v>39.18301543562221</v>
      </c>
    </row>
    <row r="1330" spans="1:72" x14ac:dyDescent="0.3">
      <c r="A1330" s="116">
        <v>2</v>
      </c>
      <c r="B1330" s="116">
        <v>19.999999999998902</v>
      </c>
      <c r="C1330" s="116">
        <v>839.99999999993997</v>
      </c>
      <c r="E1330" s="116">
        <v>18.100087155183601</v>
      </c>
      <c r="F1330" s="116">
        <v>17.939174077093199</v>
      </c>
      <c r="H1330" s="116">
        <v>48.324779683984701</v>
      </c>
      <c r="I1330" s="116">
        <v>9.4920079058870499</v>
      </c>
      <c r="J1330" s="116">
        <v>0.86008606302957502</v>
      </c>
      <c r="K1330" s="116">
        <v>0.90102627483351505</v>
      </c>
      <c r="Q1330" s="160">
        <v>62.447943453558999</v>
      </c>
      <c r="R1330" s="160">
        <v>16.790268282240898</v>
      </c>
      <c r="S1330" s="160">
        <v>8.9350393034521206E-2</v>
      </c>
      <c r="T1330" s="160">
        <v>3.4360482305504703E-2</v>
      </c>
      <c r="U1330" s="160">
        <v>1.71395640210754</v>
      </c>
      <c r="V1330" s="160">
        <v>6.4318185216053498</v>
      </c>
      <c r="W1330" s="160">
        <v>2.0318833649381798</v>
      </c>
      <c r="X1330" s="164">
        <v>3.1654467144087466</v>
      </c>
      <c r="Z1330" s="116">
        <v>4.01905943390267E-3</v>
      </c>
      <c r="AA1330" s="116">
        <v>1.0493369973823696E-2</v>
      </c>
      <c r="AB1330" s="116">
        <v>2.5711527315156597E-2</v>
      </c>
      <c r="AC1330" s="116">
        <v>2.46678298256548E-2</v>
      </c>
      <c r="AD1330" s="116">
        <v>5.9195223380432652E-3</v>
      </c>
      <c r="AE1330" s="116">
        <v>0.92026776805133037</v>
      </c>
      <c r="AF1330" s="116">
        <v>1.2304784421459309</v>
      </c>
      <c r="AG1330" s="116">
        <v>1.0038316660802968E-2</v>
      </c>
      <c r="AH1330" s="116">
        <v>1.971648720173249E-2</v>
      </c>
      <c r="AI1330" s="116">
        <v>6.0171246097721086E-2</v>
      </c>
      <c r="AJ1330" s="116">
        <v>8.9487457682130123E-2</v>
      </c>
      <c r="AK1330" s="116">
        <v>0.46637884015485087</v>
      </c>
      <c r="AL1330" s="116">
        <v>0.28711871837266112</v>
      </c>
      <c r="AM1330" s="116">
        <v>0.41388859524268889</v>
      </c>
      <c r="AN1330" s="116">
        <v>0.51228489968250501</v>
      </c>
      <c r="AO1330" s="116">
        <v>2.2984874503262422</v>
      </c>
      <c r="AP1330" s="116">
        <v>1.5989113559144399</v>
      </c>
      <c r="AQ1330" s="116">
        <v>3.8267368197002658</v>
      </c>
      <c r="AR1330" s="116">
        <v>4.7157460229495181</v>
      </c>
      <c r="AS1330" s="116">
        <v>5.5683318997917297</v>
      </c>
      <c r="AT1330" s="116">
        <v>5.7689691400722802</v>
      </c>
      <c r="AV1330" s="116">
        <v>38.037363686898182</v>
      </c>
      <c r="AW1330" s="116">
        <v>650.07011754036648</v>
      </c>
      <c r="AX1330" s="116">
        <v>2.0291144265212924</v>
      </c>
      <c r="AY1330" s="116">
        <v>0.98289825914867202</v>
      </c>
      <c r="AZ1330" s="116">
        <v>20993.451354425146</v>
      </c>
      <c r="BA1330" s="116">
        <v>1.1554517237324686</v>
      </c>
      <c r="BB1330" s="116">
        <v>6.0566533058442146E-2</v>
      </c>
      <c r="BC1330" s="116">
        <v>20.610684634662398</v>
      </c>
      <c r="BD1330" s="116">
        <v>51.230376782222862</v>
      </c>
      <c r="BE1330" s="116">
        <v>1240.0397229844875</v>
      </c>
      <c r="BF1330" s="116">
        <v>32.4431431143813</v>
      </c>
      <c r="BG1330" s="116">
        <v>4.4407754941627582</v>
      </c>
      <c r="BH1330" s="116">
        <v>3.5564026700790414</v>
      </c>
      <c r="BI1330" s="116">
        <v>100.00475593190252</v>
      </c>
      <c r="BJ1330" s="116">
        <v>1.4985969188807859</v>
      </c>
      <c r="BK1330" s="116">
        <v>2469.6952616483604</v>
      </c>
      <c r="BL1330" s="116">
        <v>2.0462823739285536</v>
      </c>
      <c r="BM1330" s="116">
        <v>0.99243008367790886</v>
      </c>
      <c r="BN1330" s="116">
        <v>4.9713187624983419</v>
      </c>
      <c r="BO1330" s="116">
        <v>0.42276009199384118</v>
      </c>
      <c r="BP1330" s="116">
        <v>0.40299389038552208</v>
      </c>
      <c r="BQ1330" s="116">
        <v>19.077395805659616</v>
      </c>
      <c r="BR1330" s="116">
        <v>249.4387872165542</v>
      </c>
      <c r="BS1330" s="116">
        <v>51.143913410065075</v>
      </c>
      <c r="BT1330" s="116">
        <v>36.685507509329383</v>
      </c>
    </row>
    <row r="1331" spans="1:72" x14ac:dyDescent="0.3">
      <c r="A1331" s="116">
        <v>2</v>
      </c>
      <c r="B1331" s="116">
        <v>19.999999999998902</v>
      </c>
      <c r="C1331" s="116">
        <v>849.99999999999</v>
      </c>
      <c r="E1331" s="116">
        <v>19.6511554259008</v>
      </c>
      <c r="F1331" s="116">
        <v>14.8652860197273</v>
      </c>
      <c r="H1331" s="116">
        <v>50.703650542861197</v>
      </c>
      <c r="I1331" s="116">
        <v>8.6947709267831694</v>
      </c>
      <c r="J1331" s="116">
        <v>0.86008605847684305</v>
      </c>
      <c r="K1331" s="116">
        <v>3.6076063896877599</v>
      </c>
      <c r="Q1331" s="160">
        <v>62.689963367294901</v>
      </c>
      <c r="R1331" s="160">
        <v>16.8774010948088</v>
      </c>
      <c r="S1331" s="160">
        <v>8.5148290109102201E-2</v>
      </c>
      <c r="T1331" s="160">
        <v>3.2603706260476498E-2</v>
      </c>
      <c r="U1331" s="160">
        <v>1.90890889855192</v>
      </c>
      <c r="V1331" s="160">
        <v>6.1530245522250899</v>
      </c>
      <c r="W1331" s="160">
        <v>2.23758888151696</v>
      </c>
      <c r="X1331" s="164">
        <v>2.7498458734089186</v>
      </c>
      <c r="Z1331" s="116">
        <v>3.6309793000995553E-3</v>
      </c>
      <c r="AA1331" s="116">
        <v>1.2181712428597764E-2</v>
      </c>
      <c r="AB1331" s="116">
        <v>2.5192598821798525E-2</v>
      </c>
      <c r="AC1331" s="116">
        <v>2.6637736847007824E-2</v>
      </c>
      <c r="AD1331" s="116">
        <v>1.2459811039191518E-2</v>
      </c>
      <c r="AE1331" s="116">
        <v>0.92062594809943876</v>
      </c>
      <c r="AF1331" s="116">
        <v>1.2308809767031379</v>
      </c>
      <c r="AG1331" s="116">
        <v>1.2560211144127061E-2</v>
      </c>
      <c r="AH1331" s="116">
        <v>2.107449431594997E-2</v>
      </c>
      <c r="AI1331" s="116">
        <v>0.11789850562762905</v>
      </c>
      <c r="AJ1331" s="116">
        <v>9.2277746111318185E-2</v>
      </c>
      <c r="AK1331" s="116">
        <v>0.48243854106227535</v>
      </c>
      <c r="AL1331" s="116">
        <v>0.29059509273579814</v>
      </c>
      <c r="AM1331" s="116">
        <v>0.4233996669626115</v>
      </c>
      <c r="AN1331" s="116">
        <v>0.56113167502618444</v>
      </c>
      <c r="AO1331" s="116">
        <v>2.3189095944696332</v>
      </c>
      <c r="AP1331" s="116">
        <v>1.6649641934324722</v>
      </c>
      <c r="AQ1331" s="116">
        <v>3.9967046426551773</v>
      </c>
      <c r="AR1331" s="116">
        <v>4.9274288707781855</v>
      </c>
      <c r="AS1331" s="116">
        <v>5.8212925573027983</v>
      </c>
      <c r="AT1331" s="116">
        <v>6.0299256696836911</v>
      </c>
      <c r="AV1331" s="116">
        <v>35.150353525840394</v>
      </c>
      <c r="AW1331" s="116">
        <v>597.43260708992261</v>
      </c>
      <c r="AX1331" s="116">
        <v>1.8915494749105779</v>
      </c>
      <c r="AY1331" s="116">
        <v>0.90752434964639472</v>
      </c>
      <c r="AZ1331" s="116">
        <v>18891.907850190713</v>
      </c>
      <c r="BA1331" s="116">
        <v>1.1535702503992336</v>
      </c>
      <c r="BB1331" s="116">
        <v>6.0732646196454736E-2</v>
      </c>
      <c r="BC1331" s="116">
        <v>18.876733781292064</v>
      </c>
      <c r="BD1331" s="116">
        <v>47.319055307005264</v>
      </c>
      <c r="BE1331" s="116">
        <v>980.48367176672309</v>
      </c>
      <c r="BF1331" s="116">
        <v>30.481535430156018</v>
      </c>
      <c r="BG1331" s="116">
        <v>4.2797567582957878</v>
      </c>
      <c r="BH1331" s="116">
        <v>3.4418496300035208</v>
      </c>
      <c r="BI1331" s="116">
        <v>96.886894657238713</v>
      </c>
      <c r="BJ1331" s="116">
        <v>1.390231123394426</v>
      </c>
      <c r="BK1331" s="116">
        <v>2474.1694402611747</v>
      </c>
      <c r="BL1331" s="116">
        <v>1.9878888086101385</v>
      </c>
      <c r="BM1331" s="116">
        <v>0.96542727016716823</v>
      </c>
      <c r="BN1331" s="116">
        <v>4.8367957790568976</v>
      </c>
      <c r="BO1331" s="116">
        <v>0.41127626463276473</v>
      </c>
      <c r="BP1331" s="116">
        <v>0.39214619373892906</v>
      </c>
      <c r="BQ1331" s="116">
        <v>18.994236586822282</v>
      </c>
      <c r="BR1331" s="116">
        <v>202.71347324858579</v>
      </c>
      <c r="BS1331" s="116">
        <v>48.136980755343579</v>
      </c>
      <c r="BT1331" s="116">
        <v>34.528635984845607</v>
      </c>
    </row>
    <row r="1332" spans="1:72" x14ac:dyDescent="0.3">
      <c r="A1332" s="116">
        <v>2</v>
      </c>
      <c r="B1332" s="116">
        <v>19.999999999998902</v>
      </c>
      <c r="C1332" s="116">
        <v>859.99999999993997</v>
      </c>
      <c r="E1332" s="116">
        <v>20.560064078908301</v>
      </c>
      <c r="F1332" s="116">
        <v>13.4360317277522</v>
      </c>
      <c r="H1332" s="116">
        <v>52.270841206753097</v>
      </c>
      <c r="I1332" s="116">
        <v>8.4410224423956208</v>
      </c>
      <c r="J1332" s="116">
        <v>0.860086045544456</v>
      </c>
      <c r="K1332" s="116">
        <v>4.2534441973552397</v>
      </c>
      <c r="Q1332" s="160">
        <v>62.852482950000102</v>
      </c>
      <c r="R1332" s="160">
        <v>16.9789112239377</v>
      </c>
      <c r="S1332" s="160">
        <v>8.6834168022984701E-2</v>
      </c>
      <c r="T1332" s="160">
        <v>3.3755720455760203E-2</v>
      </c>
      <c r="U1332" s="160">
        <v>1.9874481062228</v>
      </c>
      <c r="V1332" s="160">
        <v>6.2256894462776602</v>
      </c>
      <c r="W1332" s="160">
        <v>2.1235209701529398</v>
      </c>
      <c r="X1332" s="164">
        <v>2.9317767678222055</v>
      </c>
      <c r="Z1332" s="116">
        <v>3.4637287486861436E-3</v>
      </c>
      <c r="AA1332" s="116">
        <v>1.251201460126837E-2</v>
      </c>
      <c r="AB1332" s="116">
        <v>2.4414422185760763E-2</v>
      </c>
      <c r="AC1332" s="116">
        <v>2.7159136024120189E-2</v>
      </c>
      <c r="AD1332" s="116">
        <v>1.3991055238857504E-2</v>
      </c>
      <c r="AE1332" s="116">
        <v>0.92081263221486731</v>
      </c>
      <c r="AF1332" s="116">
        <v>1.2312219983127688</v>
      </c>
      <c r="AG1332" s="116">
        <v>1.3007614461757697E-2</v>
      </c>
      <c r="AH1332" s="116">
        <v>2.1119079398332224E-2</v>
      </c>
      <c r="AI1332" s="116">
        <v>0.13129098499369543</v>
      </c>
      <c r="AJ1332" s="116">
        <v>9.3502643739563907E-2</v>
      </c>
      <c r="AK1332" s="116">
        <v>0.49307585383093072</v>
      </c>
      <c r="AL1332" s="116">
        <v>0.29379663210507945</v>
      </c>
      <c r="AM1332" s="116">
        <v>0.4311469165007486</v>
      </c>
      <c r="AN1332" s="116">
        <v>0.57933520233467073</v>
      </c>
      <c r="AO1332" s="116">
        <v>2.3326920249525158</v>
      </c>
      <c r="AP1332" s="116">
        <v>1.7092652477925767</v>
      </c>
      <c r="AQ1332" s="116">
        <v>4.1102618995695757</v>
      </c>
      <c r="AR1332" s="116">
        <v>5.0690217538720397</v>
      </c>
      <c r="AS1332" s="116">
        <v>5.9899697458909031</v>
      </c>
      <c r="AT1332" s="116">
        <v>6.2046829385337814</v>
      </c>
      <c r="AV1332" s="116">
        <v>33.644949126477449</v>
      </c>
      <c r="AW1332" s="116">
        <v>571.81914582148386</v>
      </c>
      <c r="AX1332" s="116">
        <v>1.8222591360984477</v>
      </c>
      <c r="AY1332" s="116">
        <v>0.87052772196085981</v>
      </c>
      <c r="AZ1332" s="116">
        <v>18003.408761141818</v>
      </c>
      <c r="BA1332" s="116">
        <v>1.152499593792544</v>
      </c>
      <c r="BB1332" s="116">
        <v>6.0826416575174215E-2</v>
      </c>
      <c r="BC1332" s="116">
        <v>18.061084138500966</v>
      </c>
      <c r="BD1332" s="116">
        <v>45.418238676604695</v>
      </c>
      <c r="BE1332" s="116">
        <v>921.45663327678949</v>
      </c>
      <c r="BF1332" s="116">
        <v>29.47701546233807</v>
      </c>
      <c r="BG1332" s="116">
        <v>4.1855029428659822</v>
      </c>
      <c r="BH1332" s="116">
        <v>3.3713560251539536</v>
      </c>
      <c r="BI1332" s="116">
        <v>94.872596824183603</v>
      </c>
      <c r="BJ1332" s="116">
        <v>1.3517082463866328</v>
      </c>
      <c r="BK1332" s="116">
        <v>2475.4180439702777</v>
      </c>
      <c r="BL1332" s="116">
        <v>1.9508265595871512</v>
      </c>
      <c r="BM1332" s="116">
        <v>0.94791097794131685</v>
      </c>
      <c r="BN1332" s="116">
        <v>4.7490468117302251</v>
      </c>
      <c r="BO1332" s="116">
        <v>0.40380507314388958</v>
      </c>
      <c r="BP1332" s="116">
        <v>0.38503510214520131</v>
      </c>
      <c r="BQ1332" s="116">
        <v>18.947353118660075</v>
      </c>
      <c r="BR1332" s="116">
        <v>194.02980636046294</v>
      </c>
      <c r="BS1332" s="116">
        <v>46.907630078075108</v>
      </c>
      <c r="BT1332" s="116">
        <v>33.646823262754303</v>
      </c>
    </row>
    <row r="1333" spans="1:72" x14ac:dyDescent="0.3">
      <c r="A1333" s="116">
        <v>2</v>
      </c>
      <c r="B1333" s="116">
        <v>19.999999999999801</v>
      </c>
      <c r="C1333" s="116">
        <v>870.00000000001</v>
      </c>
      <c r="E1333" s="116">
        <v>21.798062084307201</v>
      </c>
      <c r="F1333" s="116">
        <v>12.810601884164599</v>
      </c>
      <c r="H1333" s="116">
        <v>52.048395010667001</v>
      </c>
      <c r="I1333" s="116">
        <v>7.9520706728157702</v>
      </c>
      <c r="J1333" s="116">
        <v>0.86008607498579304</v>
      </c>
      <c r="K1333" s="116">
        <v>4.5307842730596199</v>
      </c>
      <c r="Q1333" s="160">
        <v>63.2404506664273</v>
      </c>
      <c r="R1333" s="160">
        <v>17.017538846482601</v>
      </c>
      <c r="S1333" s="160">
        <v>0.129909722944547</v>
      </c>
      <c r="T1333" s="160">
        <v>4.75476550505863E-2</v>
      </c>
      <c r="U1333" s="160">
        <v>2.1099584338665101</v>
      </c>
      <c r="V1333" s="160">
        <v>6.28311871487064</v>
      </c>
      <c r="W1333" s="160">
        <v>1.9954296766524</v>
      </c>
      <c r="X1333" s="164">
        <v>3.1487547711585666</v>
      </c>
      <c r="Z1333" s="116">
        <v>3.312274608486238E-3</v>
      </c>
      <c r="AA1333" s="116">
        <v>1.2331257941224477E-2</v>
      </c>
      <c r="AB1333" s="116">
        <v>2.3966759155262852E-2</v>
      </c>
      <c r="AC1333" s="116">
        <v>2.7024630662685886E-2</v>
      </c>
      <c r="AD1333" s="116">
        <v>1.4545320241956407E-2</v>
      </c>
      <c r="AE1333" s="116">
        <v>0.92075770361027698</v>
      </c>
      <c r="AF1333" s="116">
        <v>1.2309712300542146</v>
      </c>
      <c r="AG1333" s="116">
        <v>1.3094704126620518E-2</v>
      </c>
      <c r="AH1333" s="116">
        <v>2.095278075985376E-2</v>
      </c>
      <c r="AI1333" s="116">
        <v>0.13573961681736157</v>
      </c>
      <c r="AJ1333" s="116">
        <v>9.2727677139412795E-2</v>
      </c>
      <c r="AK1333" s="116">
        <v>0.4898416868075664</v>
      </c>
      <c r="AL1333" s="116">
        <v>0.29159470362416118</v>
      </c>
      <c r="AM1333" s="116">
        <v>0.42733117039299129</v>
      </c>
      <c r="AN1333" s="116">
        <v>0.57887655813600913</v>
      </c>
      <c r="AO1333" s="116">
        <v>2.3274598138640927</v>
      </c>
      <c r="AP1333" s="116">
        <v>1.7000426600560778</v>
      </c>
      <c r="AQ1333" s="116">
        <v>4.0899450894619118</v>
      </c>
      <c r="AR1333" s="116">
        <v>5.0444018358046554</v>
      </c>
      <c r="AS1333" s="116">
        <v>5.9613060389719568</v>
      </c>
      <c r="AT1333" s="116">
        <v>6.1748500915395512</v>
      </c>
      <c r="AV1333" s="116">
        <v>31.781166580077972</v>
      </c>
      <c r="AW1333" s="116">
        <v>541.46334410709744</v>
      </c>
      <c r="AX1333" s="116">
        <v>1.7319814401739733</v>
      </c>
      <c r="AY1333" s="116">
        <v>0.82706379308025535</v>
      </c>
      <c r="AZ1333" s="116">
        <v>17011.20604579421</v>
      </c>
      <c r="BA1333" s="116">
        <v>1.1513478905866759</v>
      </c>
      <c r="BB1333" s="116">
        <v>6.0983998893832596E-2</v>
      </c>
      <c r="BC1333" s="116">
        <v>17.088704111091086</v>
      </c>
      <c r="BD1333" s="116">
        <v>43.094969527372513</v>
      </c>
      <c r="BE1333" s="116">
        <v>880.99292353681801</v>
      </c>
      <c r="BF1333" s="116">
        <v>28.399755237661267</v>
      </c>
      <c r="BG1333" s="116">
        <v>4.1594132555214278</v>
      </c>
      <c r="BH1333" s="116">
        <v>3.3182864741062579</v>
      </c>
      <c r="BI1333" s="116">
        <v>94.175281068086889</v>
      </c>
      <c r="BJ1333" s="116">
        <v>1.3419350226245308</v>
      </c>
      <c r="BK1333" s="116">
        <v>2500.4265535201803</v>
      </c>
      <c r="BL1333" s="116">
        <v>1.9709884377713254</v>
      </c>
      <c r="BM1333" s="116">
        <v>0.96300285280320097</v>
      </c>
      <c r="BN1333" s="116">
        <v>4.8284801195359499</v>
      </c>
      <c r="BO1333" s="116">
        <v>0.41077187774769092</v>
      </c>
      <c r="BP1333" s="116">
        <v>0.39173080982374087</v>
      </c>
      <c r="BQ1333" s="116">
        <v>18.879507927826513</v>
      </c>
      <c r="BR1333" s="116">
        <v>182.45760606372497</v>
      </c>
      <c r="BS1333" s="116">
        <v>43.623589675726919</v>
      </c>
      <c r="BT1333" s="116">
        <v>31.291182467820999</v>
      </c>
    </row>
    <row r="1334" spans="1:72" x14ac:dyDescent="0.3">
      <c r="A1334" s="116">
        <v>2</v>
      </c>
      <c r="B1334" s="116">
        <v>19.999999999999901</v>
      </c>
      <c r="C1334" s="116">
        <v>879.99999999999</v>
      </c>
      <c r="E1334" s="116">
        <v>21.798062084307201</v>
      </c>
      <c r="F1334" s="116">
        <v>12.810601884164599</v>
      </c>
      <c r="H1334" s="116">
        <v>52.048395010667001</v>
      </c>
      <c r="I1334" s="116">
        <v>7.9520706728157702</v>
      </c>
      <c r="J1334" s="116">
        <v>0.86008607498579304</v>
      </c>
      <c r="K1334" s="116">
        <v>4.5307842730596199</v>
      </c>
      <c r="Q1334" s="160">
        <v>63.2404506664273</v>
      </c>
      <c r="R1334" s="160">
        <v>17.017538846482601</v>
      </c>
      <c r="S1334" s="160">
        <v>0.129909722944547</v>
      </c>
      <c r="T1334" s="160">
        <v>4.75476550505863E-2</v>
      </c>
      <c r="U1334" s="160">
        <v>2.1099584338665101</v>
      </c>
      <c r="V1334" s="160">
        <v>6.28311871487064</v>
      </c>
      <c r="W1334" s="160">
        <v>1.9954296766524</v>
      </c>
      <c r="X1334" s="164">
        <v>3.1487547711585666</v>
      </c>
      <c r="Z1334" s="116">
        <v>3.312274608486238E-3</v>
      </c>
      <c r="AA1334" s="116">
        <v>1.2331257941224477E-2</v>
      </c>
      <c r="AB1334" s="116">
        <v>2.3966759155262852E-2</v>
      </c>
      <c r="AC1334" s="116">
        <v>2.7024630662685886E-2</v>
      </c>
      <c r="AD1334" s="116">
        <v>1.4545320241956407E-2</v>
      </c>
      <c r="AE1334" s="116">
        <v>0.92075770361027698</v>
      </c>
      <c r="AF1334" s="116">
        <v>1.2309712300542146</v>
      </c>
      <c r="AG1334" s="116">
        <v>1.3094704126620518E-2</v>
      </c>
      <c r="AH1334" s="116">
        <v>2.095278075985376E-2</v>
      </c>
      <c r="AI1334" s="116">
        <v>0.13573961681736157</v>
      </c>
      <c r="AJ1334" s="116">
        <v>9.2727677139412795E-2</v>
      </c>
      <c r="AK1334" s="116">
        <v>0.4898416868075664</v>
      </c>
      <c r="AL1334" s="116">
        <v>0.29159470362416118</v>
      </c>
      <c r="AM1334" s="116">
        <v>0.42733117039299129</v>
      </c>
      <c r="AN1334" s="116">
        <v>0.57887655813600913</v>
      </c>
      <c r="AO1334" s="116">
        <v>2.3274598138640927</v>
      </c>
      <c r="AP1334" s="116">
        <v>1.7000426600560778</v>
      </c>
      <c r="AQ1334" s="116">
        <v>4.0899450894619118</v>
      </c>
      <c r="AR1334" s="116">
        <v>5.0444018358046554</v>
      </c>
      <c r="AS1334" s="116">
        <v>5.9613060389719568</v>
      </c>
      <c r="AT1334" s="116">
        <v>6.1748500915395512</v>
      </c>
      <c r="AV1334" s="116">
        <v>31.781166580077972</v>
      </c>
      <c r="AW1334" s="116">
        <v>541.46334410709744</v>
      </c>
      <c r="AX1334" s="116">
        <v>1.7319814401739733</v>
      </c>
      <c r="AY1334" s="116">
        <v>0.82706379308025535</v>
      </c>
      <c r="AZ1334" s="116">
        <v>17011.20604579421</v>
      </c>
      <c r="BA1334" s="116">
        <v>1.1513478905866759</v>
      </c>
      <c r="BB1334" s="116">
        <v>6.0983998893832596E-2</v>
      </c>
      <c r="BC1334" s="116">
        <v>17.088704111091086</v>
      </c>
      <c r="BD1334" s="116">
        <v>43.094969527372513</v>
      </c>
      <c r="BE1334" s="116">
        <v>880.99292353681801</v>
      </c>
      <c r="BF1334" s="116">
        <v>28.399755237661267</v>
      </c>
      <c r="BG1334" s="116">
        <v>4.1594132555214278</v>
      </c>
      <c r="BH1334" s="116">
        <v>3.3182864741062579</v>
      </c>
      <c r="BI1334" s="116">
        <v>94.175281068086889</v>
      </c>
      <c r="BJ1334" s="116">
        <v>1.3419350226245308</v>
      </c>
      <c r="BK1334" s="116">
        <v>2500.4265535201803</v>
      </c>
      <c r="BL1334" s="116">
        <v>1.9709884377713254</v>
      </c>
      <c r="BM1334" s="116">
        <v>0.96300285280320097</v>
      </c>
      <c r="BN1334" s="116">
        <v>4.8284801195359499</v>
      </c>
      <c r="BO1334" s="116">
        <v>0.41077187774769092</v>
      </c>
      <c r="BP1334" s="116">
        <v>0.39173080982374087</v>
      </c>
      <c r="BQ1334" s="116">
        <v>18.879507927826513</v>
      </c>
      <c r="BR1334" s="116">
        <v>182.45760606372497</v>
      </c>
      <c r="BS1334" s="116">
        <v>43.623589675726919</v>
      </c>
      <c r="BT1334" s="116">
        <v>31.291182467820999</v>
      </c>
    </row>
    <row r="1335" spans="1:72" x14ac:dyDescent="0.3">
      <c r="A1335" s="116">
        <v>2</v>
      </c>
      <c r="B1335" s="116">
        <v>20</v>
      </c>
      <c r="C1335" s="116">
        <v>890</v>
      </c>
      <c r="E1335" s="116">
        <v>23.113712738829999</v>
      </c>
      <c r="F1335" s="116">
        <v>12.4476447130774</v>
      </c>
      <c r="H1335" s="116">
        <v>51.779011000723202</v>
      </c>
      <c r="I1335" s="116">
        <v>7.5369023035135099</v>
      </c>
      <c r="J1335" s="116">
        <v>0.86008604993805904</v>
      </c>
      <c r="K1335" s="116">
        <v>4.2626431939179001</v>
      </c>
      <c r="Q1335" s="160">
        <v>63.645122060971097</v>
      </c>
      <c r="R1335" s="160">
        <v>17.0501396361568</v>
      </c>
      <c r="S1335" s="160">
        <v>0.15093828359748801</v>
      </c>
      <c r="T1335" s="160">
        <v>5.1860130692935803E-2</v>
      </c>
      <c r="U1335" s="160">
        <v>2.2055018841030001</v>
      </c>
      <c r="V1335" s="160">
        <v>6.35366569219204</v>
      </c>
      <c r="W1335" s="160">
        <v>1.8890346978053001</v>
      </c>
      <c r="X1335" s="164">
        <v>3.3634457321370506</v>
      </c>
      <c r="Z1335" s="116">
        <v>3.1898483896540199E-3</v>
      </c>
      <c r="AA1335" s="116">
        <v>1.1727949752222543E-2</v>
      </c>
      <c r="AB1335" s="116">
        <v>2.3276980668069075E-2</v>
      </c>
      <c r="AC1335" s="116">
        <v>2.6482562480614286E-2</v>
      </c>
      <c r="AD1335" s="116">
        <v>1.3752306990832675E-2</v>
      </c>
      <c r="AE1335" s="116">
        <v>0.92067041116987991</v>
      </c>
      <c r="AF1335" s="116">
        <v>1.230729586728776</v>
      </c>
      <c r="AG1335" s="116">
        <v>1.2582155312468703E-2</v>
      </c>
      <c r="AH1335" s="116">
        <v>2.0350524917925286E-2</v>
      </c>
      <c r="AI1335" s="116">
        <v>0.12817459448421611</v>
      </c>
      <c r="AJ1335" s="116">
        <v>9.1558386884510026E-2</v>
      </c>
      <c r="AK1335" s="116">
        <v>0.48616210492708734</v>
      </c>
      <c r="AL1335" s="116">
        <v>0.28958423503244485</v>
      </c>
      <c r="AM1335" s="116">
        <v>0.42370271820173705</v>
      </c>
      <c r="AN1335" s="116">
        <v>0.57118241443199957</v>
      </c>
      <c r="AO1335" s="116">
        <v>2.3216792872727199</v>
      </c>
      <c r="AP1335" s="116">
        <v>1.689620503878009</v>
      </c>
      <c r="AQ1335" s="116">
        <v>4.066631625763641</v>
      </c>
      <c r="AR1335" s="116">
        <v>5.0161922996508999</v>
      </c>
      <c r="AS1335" s="116">
        <v>5.928170227577831</v>
      </c>
      <c r="AT1335" s="116">
        <v>6.1407316044952323</v>
      </c>
      <c r="AV1335" s="116">
        <v>30.009886988310367</v>
      </c>
      <c r="AW1335" s="116">
        <v>513.21168753675704</v>
      </c>
      <c r="AX1335" s="116">
        <v>1.64636197989505</v>
      </c>
      <c r="AY1335" s="116">
        <v>0.78633788832982976</v>
      </c>
      <c r="AZ1335" s="116">
        <v>16141.651736394511</v>
      </c>
      <c r="BA1335" s="116">
        <v>1.1501518753013533</v>
      </c>
      <c r="BB1335" s="116">
        <v>6.1151016875331338E-2</v>
      </c>
      <c r="BC1335" s="116">
        <v>16.195268127432147</v>
      </c>
      <c r="BD1335" s="116">
        <v>40.926496385813934</v>
      </c>
      <c r="BE1335" s="116">
        <v>866.15092748544328</v>
      </c>
      <c r="BF1335" s="116">
        <v>27.360191996227744</v>
      </c>
      <c r="BG1335" s="116">
        <v>4.1327155820475818</v>
      </c>
      <c r="BH1335" s="116">
        <v>3.2614370528807402</v>
      </c>
      <c r="BI1335" s="116">
        <v>93.37295901988162</v>
      </c>
      <c r="BJ1335" s="116">
        <v>1.3426862283337184</v>
      </c>
      <c r="BK1335" s="116">
        <v>2527.5977312512841</v>
      </c>
      <c r="BL1335" s="116">
        <v>1.9931727603494918</v>
      </c>
      <c r="BM1335" s="116">
        <v>0.97980260491518201</v>
      </c>
      <c r="BN1335" s="116">
        <v>4.9169486418525752</v>
      </c>
      <c r="BO1335" s="116">
        <v>0.41855576034730446</v>
      </c>
      <c r="BP1335" s="116">
        <v>0.39919090293640724</v>
      </c>
      <c r="BQ1335" s="116">
        <v>18.808385110687031</v>
      </c>
      <c r="BR1335" s="116">
        <v>176.15618762271649</v>
      </c>
      <c r="BS1335" s="116">
        <v>40.570233460485746</v>
      </c>
      <c r="BT1335" s="116">
        <v>29.101011342964465</v>
      </c>
    </row>
    <row r="1336" spans="1:72" x14ac:dyDescent="0.3">
      <c r="A1336" s="116">
        <v>2</v>
      </c>
      <c r="B1336" s="116">
        <v>19.999999999999901</v>
      </c>
      <c r="C1336" s="116">
        <v>900</v>
      </c>
      <c r="E1336" s="116">
        <v>24.630567868763599</v>
      </c>
      <c r="F1336" s="116">
        <v>12.152887868872099</v>
      </c>
      <c r="H1336" s="116">
        <v>51.344952170586502</v>
      </c>
      <c r="I1336" s="116">
        <v>7.0259972488193299</v>
      </c>
      <c r="J1336" s="116">
        <v>0.86008606136675603</v>
      </c>
      <c r="K1336" s="116">
        <v>3.98550878159182</v>
      </c>
      <c r="Q1336" s="160">
        <v>64.055082365380201</v>
      </c>
      <c r="R1336" s="160">
        <v>17.075657101848499</v>
      </c>
      <c r="S1336" s="160">
        <v>0.188496396517816</v>
      </c>
      <c r="T1336" s="160">
        <v>6.5671893277826701E-2</v>
      </c>
      <c r="U1336" s="160">
        <v>2.3262816081573199</v>
      </c>
      <c r="V1336" s="160">
        <v>6.3802761434953403</v>
      </c>
      <c r="W1336" s="160">
        <v>1.78773023262685</v>
      </c>
      <c r="X1336" s="164">
        <v>3.5689255722438098</v>
      </c>
      <c r="Z1336" s="116">
        <v>3.054719645652698E-3</v>
      </c>
      <c r="AA1336" s="116">
        <v>1.1040666806486845E-2</v>
      </c>
      <c r="AB1336" s="116">
        <v>2.2628620014060453E-2</v>
      </c>
      <c r="AC1336" s="116">
        <v>2.5882444673696058E-2</v>
      </c>
      <c r="AD1336" s="116">
        <v>1.2914172777500002E-2</v>
      </c>
      <c r="AE1336" s="116">
        <v>0.92056251072769768</v>
      </c>
      <c r="AF1336" s="116">
        <v>1.2304339141743279</v>
      </c>
      <c r="AG1336" s="116">
        <v>1.2054866681624093E-2</v>
      </c>
      <c r="AH1336" s="116">
        <v>1.9742246927275279E-2</v>
      </c>
      <c r="AI1336" s="116">
        <v>0.12010380226937117</v>
      </c>
      <c r="AJ1336" s="116">
        <v>9.0215992502027956E-2</v>
      </c>
      <c r="AK1336" s="116">
        <v>0.48121421077554599</v>
      </c>
      <c r="AL1336" s="116">
        <v>0.28705131579536469</v>
      </c>
      <c r="AM1336" s="116">
        <v>0.41876206129400201</v>
      </c>
      <c r="AN1336" s="116">
        <v>0.56206393964549461</v>
      </c>
      <c r="AO1336" s="116">
        <v>2.3141505590121199</v>
      </c>
      <c r="AP1336" s="116">
        <v>1.6742868731289338</v>
      </c>
      <c r="AQ1336" s="116">
        <v>4.030996276393874</v>
      </c>
      <c r="AR1336" s="116">
        <v>4.972685696145283</v>
      </c>
      <c r="AS1336" s="116">
        <v>5.8768781655329363</v>
      </c>
      <c r="AT1336" s="116">
        <v>6.0877600763768562</v>
      </c>
      <c r="AV1336" s="116">
        <v>28.197000499765164</v>
      </c>
      <c r="AW1336" s="116">
        <v>484.04142602631555</v>
      </c>
      <c r="AX1336" s="116">
        <v>1.5567999934271042</v>
      </c>
      <c r="AY1336" s="116">
        <v>0.74399209397471733</v>
      </c>
      <c r="AZ1336" s="116">
        <v>15238.345467845149</v>
      </c>
      <c r="BA1336" s="116">
        <v>1.1487792329933517</v>
      </c>
      <c r="BB1336" s="116">
        <v>6.1344976318677379E-2</v>
      </c>
      <c r="BC1336" s="116">
        <v>15.270680849869191</v>
      </c>
      <c r="BD1336" s="116">
        <v>38.669864169186461</v>
      </c>
      <c r="BE1336" s="116">
        <v>847.78677714776188</v>
      </c>
      <c r="BF1336" s="116">
        <v>26.248726704145639</v>
      </c>
      <c r="BG1336" s="116">
        <v>4.1051301048938074</v>
      </c>
      <c r="BH1336" s="116">
        <v>3.1989305174486224</v>
      </c>
      <c r="BI1336" s="116">
        <v>92.539160740543522</v>
      </c>
      <c r="BJ1336" s="116">
        <v>1.3434237829727425</v>
      </c>
      <c r="BK1336" s="116">
        <v>2560.261247204628</v>
      </c>
      <c r="BL1336" s="116">
        <v>2.0222699163146758</v>
      </c>
      <c r="BM1336" s="116">
        <v>1.0016914026880752</v>
      </c>
      <c r="BN1336" s="116">
        <v>5.0323086110816897</v>
      </c>
      <c r="BO1336" s="116">
        <v>0.42870811967879258</v>
      </c>
      <c r="BP1336" s="116">
        <v>0.40892597260776609</v>
      </c>
      <c r="BQ1336" s="116">
        <v>18.72654130675064</v>
      </c>
      <c r="BR1336" s="116">
        <v>168.46875711891823</v>
      </c>
      <c r="BS1336" s="116">
        <v>37.343387001041712</v>
      </c>
      <c r="BT1336" s="116">
        <v>26.786395739143845</v>
      </c>
    </row>
    <row r="1337" spans="1:72" x14ac:dyDescent="0.3">
      <c r="A1337" s="116">
        <v>2</v>
      </c>
      <c r="B1337" s="116">
        <v>19.999999999999901</v>
      </c>
      <c r="C1337" s="116">
        <v>910</v>
      </c>
      <c r="E1337" s="116">
        <v>24.630567868763599</v>
      </c>
      <c r="F1337" s="116">
        <v>12.152887868872099</v>
      </c>
      <c r="H1337" s="116">
        <v>51.344952170586502</v>
      </c>
      <c r="I1337" s="116">
        <v>7.0259972488193299</v>
      </c>
      <c r="J1337" s="116">
        <v>0.86008606136675603</v>
      </c>
      <c r="K1337" s="116">
        <v>3.98550878159182</v>
      </c>
      <c r="Q1337" s="160">
        <v>64.055082365380201</v>
      </c>
      <c r="R1337" s="160">
        <v>17.075657101848499</v>
      </c>
      <c r="S1337" s="160">
        <v>0.188496396517816</v>
      </c>
      <c r="T1337" s="160">
        <v>6.5671893277826701E-2</v>
      </c>
      <c r="U1337" s="160">
        <v>2.3262816081573199</v>
      </c>
      <c r="V1337" s="160">
        <v>6.3802761434953403</v>
      </c>
      <c r="W1337" s="160">
        <v>1.78773023262685</v>
      </c>
      <c r="X1337" s="164">
        <v>3.5689255722438098</v>
      </c>
      <c r="Z1337" s="116">
        <v>3.054719645652698E-3</v>
      </c>
      <c r="AA1337" s="116">
        <v>1.1040666806486845E-2</v>
      </c>
      <c r="AB1337" s="116">
        <v>2.2628620014060453E-2</v>
      </c>
      <c r="AC1337" s="116">
        <v>2.5882444673696058E-2</v>
      </c>
      <c r="AD1337" s="116">
        <v>1.2914172777500002E-2</v>
      </c>
      <c r="AE1337" s="116">
        <v>0.92056251072769768</v>
      </c>
      <c r="AF1337" s="116">
        <v>1.2304339141743279</v>
      </c>
      <c r="AG1337" s="116">
        <v>1.2054866681624093E-2</v>
      </c>
      <c r="AH1337" s="116">
        <v>1.9742246927275279E-2</v>
      </c>
      <c r="AI1337" s="116">
        <v>0.12010380226937117</v>
      </c>
      <c r="AJ1337" s="116">
        <v>9.0215992502027956E-2</v>
      </c>
      <c r="AK1337" s="116">
        <v>0.48121421077554599</v>
      </c>
      <c r="AL1337" s="116">
        <v>0.28705131579536469</v>
      </c>
      <c r="AM1337" s="116">
        <v>0.41876206129400201</v>
      </c>
      <c r="AN1337" s="116">
        <v>0.56206393964549461</v>
      </c>
      <c r="AO1337" s="116">
        <v>2.3141505590121199</v>
      </c>
      <c r="AP1337" s="116">
        <v>1.6742868731289338</v>
      </c>
      <c r="AQ1337" s="116">
        <v>4.030996276393874</v>
      </c>
      <c r="AR1337" s="116">
        <v>4.972685696145283</v>
      </c>
      <c r="AS1337" s="116">
        <v>5.8768781655329363</v>
      </c>
      <c r="AT1337" s="116">
        <v>6.0877600763768562</v>
      </c>
      <c r="AV1337" s="116">
        <v>28.197000499765164</v>
      </c>
      <c r="AW1337" s="116">
        <v>484.04142602631555</v>
      </c>
      <c r="AX1337" s="116">
        <v>1.5567999934271042</v>
      </c>
      <c r="AY1337" s="116">
        <v>0.74399209397471733</v>
      </c>
      <c r="AZ1337" s="116">
        <v>15238.345467845149</v>
      </c>
      <c r="BA1337" s="116">
        <v>1.1487792329933517</v>
      </c>
      <c r="BB1337" s="116">
        <v>6.1344976318677379E-2</v>
      </c>
      <c r="BC1337" s="116">
        <v>15.270680849869191</v>
      </c>
      <c r="BD1337" s="116">
        <v>38.669864169186461</v>
      </c>
      <c r="BE1337" s="116">
        <v>847.78677714776188</v>
      </c>
      <c r="BF1337" s="116">
        <v>26.248726704145639</v>
      </c>
      <c r="BG1337" s="116">
        <v>4.1051301048938074</v>
      </c>
      <c r="BH1337" s="116">
        <v>3.1989305174486224</v>
      </c>
      <c r="BI1337" s="116">
        <v>92.539160740543522</v>
      </c>
      <c r="BJ1337" s="116">
        <v>1.3434237829727425</v>
      </c>
      <c r="BK1337" s="116">
        <v>2560.261247204628</v>
      </c>
      <c r="BL1337" s="116">
        <v>2.0222699163146758</v>
      </c>
      <c r="BM1337" s="116">
        <v>1.0016914026880752</v>
      </c>
      <c r="BN1337" s="116">
        <v>5.0323086110816897</v>
      </c>
      <c r="BO1337" s="116">
        <v>0.42870811967879258</v>
      </c>
      <c r="BP1337" s="116">
        <v>0.40892597260776609</v>
      </c>
      <c r="BQ1337" s="116">
        <v>18.72654130675064</v>
      </c>
      <c r="BR1337" s="116">
        <v>168.46875711891823</v>
      </c>
      <c r="BS1337" s="116">
        <v>37.343387001041712</v>
      </c>
      <c r="BT1337" s="116">
        <v>26.786395739143845</v>
      </c>
    </row>
    <row r="1338" spans="1:72" x14ac:dyDescent="0.3">
      <c r="A1338" s="116">
        <v>2</v>
      </c>
      <c r="B1338" s="116">
        <v>20</v>
      </c>
      <c r="C1338" s="116">
        <v>920</v>
      </c>
      <c r="E1338" s="116">
        <v>25.612205683189401</v>
      </c>
      <c r="F1338" s="116">
        <v>12.006744781078</v>
      </c>
      <c r="H1338" s="116">
        <v>50.6635676863052</v>
      </c>
      <c r="I1338" s="116">
        <v>6.5385210036812502</v>
      </c>
      <c r="J1338" s="116">
        <v>0.86008606621572603</v>
      </c>
      <c r="K1338" s="116">
        <v>4.3188747795303497</v>
      </c>
      <c r="Q1338" s="160">
        <v>64.2890731506034</v>
      </c>
      <c r="R1338" s="160">
        <v>17.044811308613401</v>
      </c>
      <c r="S1338" s="160">
        <v>0.25701758347120401</v>
      </c>
      <c r="T1338" s="160">
        <v>8.7760935743411594E-2</v>
      </c>
      <c r="U1338" s="160">
        <v>2.46570923502399</v>
      </c>
      <c r="V1338" s="160">
        <v>6.3183356550803103</v>
      </c>
      <c r="W1338" s="160">
        <v>1.72773311829554</v>
      </c>
      <c r="X1338" s="164">
        <v>3.6570090531768793</v>
      </c>
      <c r="Z1338" s="116">
        <v>2.9493824792343765E-3</v>
      </c>
      <c r="AA1338" s="116">
        <v>1.0931652593755677E-2</v>
      </c>
      <c r="AB1338" s="116">
        <v>2.2698352212110605E-2</v>
      </c>
      <c r="AC1338" s="116">
        <v>2.5819571391697851E-2</v>
      </c>
      <c r="AD1338" s="116">
        <v>1.3622703214994775E-2</v>
      </c>
      <c r="AE1338" s="116">
        <v>0.92047674745865327</v>
      </c>
      <c r="AF1338" s="116">
        <v>1.230119861005055</v>
      </c>
      <c r="AG1338" s="116">
        <v>1.2323463453756522E-2</v>
      </c>
      <c r="AH1338" s="116">
        <v>1.9855750941426227E-2</v>
      </c>
      <c r="AI1338" s="116">
        <v>0.12595503452322251</v>
      </c>
      <c r="AJ1338" s="116">
        <v>8.9429806886342347E-2</v>
      </c>
      <c r="AK1338" s="116">
        <v>0.47534062969119861</v>
      </c>
      <c r="AL1338" s="116">
        <v>0.28410459098310603</v>
      </c>
      <c r="AM1338" s="116">
        <v>0.41254750009057828</v>
      </c>
      <c r="AN1338" s="116">
        <v>0.55992453087040339</v>
      </c>
      <c r="AO1338" s="116">
        <v>2.3057008125823044</v>
      </c>
      <c r="AP1338" s="116">
        <v>1.652720068205805</v>
      </c>
      <c r="AQ1338" s="116">
        <v>3.9781601067993755</v>
      </c>
      <c r="AR1338" s="116">
        <v>4.9072815927621249</v>
      </c>
      <c r="AS1338" s="116">
        <v>5.7995924368717935</v>
      </c>
      <c r="AT1338" s="116">
        <v>6.0073376821001254</v>
      </c>
      <c r="AV1338" s="116">
        <v>27.137300767091389</v>
      </c>
      <c r="AW1338" s="116">
        <v>466.40754601038827</v>
      </c>
      <c r="AX1338" s="116">
        <v>1.5017937623112712</v>
      </c>
      <c r="AY1338" s="116">
        <v>0.71827924751745154</v>
      </c>
      <c r="AZ1338" s="116">
        <v>14653.625126911847</v>
      </c>
      <c r="BA1338" s="116">
        <v>1.1479050016965764</v>
      </c>
      <c r="BB1338" s="116">
        <v>6.1475694960692058E-2</v>
      </c>
      <c r="BC1338" s="116">
        <v>14.700937168403255</v>
      </c>
      <c r="BD1338" s="116">
        <v>37.284188411798574</v>
      </c>
      <c r="BE1338" s="116">
        <v>816.30534544336274</v>
      </c>
      <c r="BF1338" s="116">
        <v>25.569746831725393</v>
      </c>
      <c r="BG1338" s="116">
        <v>4.1002597700251266</v>
      </c>
      <c r="BH1338" s="116">
        <v>3.1660381949917396</v>
      </c>
      <c r="BI1338" s="116">
        <v>92.361189221480075</v>
      </c>
      <c r="BJ1338" s="116">
        <v>1.3380162610339559</v>
      </c>
      <c r="BK1338" s="116">
        <v>2585.1793487965738</v>
      </c>
      <c r="BL1338" s="116">
        <v>2.0531198491018472</v>
      </c>
      <c r="BM1338" s="116">
        <v>1.0232047871890564</v>
      </c>
      <c r="BN1338" s="116">
        <v>5.1452172358765091</v>
      </c>
      <c r="BO1338" s="116">
        <v>0.43859160173913531</v>
      </c>
      <c r="BP1338" s="116">
        <v>0.41842615396092825</v>
      </c>
      <c r="BQ1338" s="116">
        <v>18.672501424027072</v>
      </c>
      <c r="BR1338" s="116">
        <v>158.65323231669183</v>
      </c>
      <c r="BS1338" s="116">
        <v>35.133886897939938</v>
      </c>
      <c r="BT1338" s="116">
        <v>25.201522247467469</v>
      </c>
    </row>
    <row r="1339" spans="1:72" x14ac:dyDescent="0.3">
      <c r="A1339" s="116">
        <v>2</v>
      </c>
      <c r="B1339" s="116">
        <v>20</v>
      </c>
      <c r="C1339" s="116">
        <v>930</v>
      </c>
      <c r="E1339" s="116">
        <v>27.3279192077894</v>
      </c>
      <c r="F1339" s="116">
        <v>11.8964768918201</v>
      </c>
      <c r="H1339" s="116">
        <v>50.851623574203103</v>
      </c>
      <c r="I1339" s="116">
        <v>6.3100620456286602</v>
      </c>
      <c r="J1339" s="116">
        <v>0.86008606213738703</v>
      </c>
      <c r="K1339" s="116">
        <v>2.75383221842135</v>
      </c>
      <c r="Q1339" s="160">
        <v>64.550818729848899</v>
      </c>
      <c r="R1339" s="160">
        <v>17.139136006543499</v>
      </c>
      <c r="S1339" s="160">
        <v>0.28657281985296101</v>
      </c>
      <c r="T1339" s="160">
        <v>9.3156630360273093E-2</v>
      </c>
      <c r="U1339" s="160">
        <v>2.59050732691643</v>
      </c>
      <c r="V1339" s="160">
        <v>6.3708979217307604</v>
      </c>
      <c r="W1339" s="160">
        <v>1.64965559713248</v>
      </c>
      <c r="X1339" s="164">
        <v>3.8619563579240404</v>
      </c>
      <c r="Z1339" s="116">
        <v>2.8649640279617456E-3</v>
      </c>
      <c r="AA1339" s="116">
        <v>9.3218417409315323E-3</v>
      </c>
      <c r="AB1339" s="116">
        <v>2.1090426051439772E-2</v>
      </c>
      <c r="AC1339" s="116">
        <v>2.4357518396346697E-2</v>
      </c>
      <c r="AD1339" s="116">
        <v>9.6221100897251732E-3</v>
      </c>
      <c r="AE1339" s="116">
        <v>0.92037202936166163</v>
      </c>
      <c r="AF1339" s="116">
        <v>1.2300465214721745</v>
      </c>
      <c r="AG1339" s="116">
        <v>1.03114191938326E-2</v>
      </c>
      <c r="AH1339" s="116">
        <v>1.8079140065068507E-2</v>
      </c>
      <c r="AI1339" s="116">
        <v>8.9773974297727557E-2</v>
      </c>
      <c r="AJ1339" s="116">
        <v>8.7677331724384425E-2</v>
      </c>
      <c r="AK1339" s="116">
        <v>0.47454693632179656</v>
      </c>
      <c r="AL1339" s="116">
        <v>0.28396541508400047</v>
      </c>
      <c r="AM1339" s="116">
        <v>0.41267029112957038</v>
      </c>
      <c r="AN1339" s="116">
        <v>0.53886630631371557</v>
      </c>
      <c r="AO1339" s="116">
        <v>2.3038240498644402</v>
      </c>
      <c r="AP1339" s="116">
        <v>1.6557977529297239</v>
      </c>
      <c r="AQ1339" s="116">
        <v>3.9894284755388343</v>
      </c>
      <c r="AR1339" s="116">
        <v>4.9225389101456267</v>
      </c>
      <c r="AS1339" s="116">
        <v>5.8176460708317448</v>
      </c>
      <c r="AT1339" s="116">
        <v>6.0272339531592074</v>
      </c>
      <c r="AV1339" s="116">
        <v>25.45746991259395</v>
      </c>
      <c r="AW1339" s="116">
        <v>440.09437439738963</v>
      </c>
      <c r="AX1339" s="116">
        <v>1.4206216715861792</v>
      </c>
      <c r="AY1339" s="116">
        <v>0.67964347508446177</v>
      </c>
      <c r="AZ1339" s="116">
        <v>13920.812877518176</v>
      </c>
      <c r="BA1339" s="116">
        <v>1.1463353343082678</v>
      </c>
      <c r="BB1339" s="116">
        <v>6.1686454884663483E-2</v>
      </c>
      <c r="BC1339" s="116">
        <v>13.890238588470227</v>
      </c>
      <c r="BD1339" s="116">
        <v>35.263186346709794</v>
      </c>
      <c r="BE1339" s="116">
        <v>843.54790399911496</v>
      </c>
      <c r="BF1339" s="116">
        <v>24.480993049238634</v>
      </c>
      <c r="BG1339" s="116">
        <v>4.0443760259318351</v>
      </c>
      <c r="BH1339" s="116">
        <v>3.0856297621801825</v>
      </c>
      <c r="BI1339" s="116">
        <v>90.72268442844036</v>
      </c>
      <c r="BJ1339" s="116">
        <v>1.3536184599114374</v>
      </c>
      <c r="BK1339" s="116">
        <v>2616.7268623677564</v>
      </c>
      <c r="BL1339" s="116">
        <v>2.0655813647017065</v>
      </c>
      <c r="BM1339" s="116">
        <v>1.0370436149600892</v>
      </c>
      <c r="BN1339" s="116">
        <v>5.2199784003189622</v>
      </c>
      <c r="BO1339" s="116">
        <v>0.44533720280474975</v>
      </c>
      <c r="BP1339" s="116">
        <v>0.42485105585380256</v>
      </c>
      <c r="BQ1339" s="116">
        <v>18.583258455224833</v>
      </c>
      <c r="BR1339" s="116">
        <v>161.59988400480177</v>
      </c>
      <c r="BS1339" s="116">
        <v>32.694372291380304</v>
      </c>
      <c r="BT1339" s="116">
        <v>23.451659449513301</v>
      </c>
    </row>
    <row r="1340" spans="1:72" x14ac:dyDescent="0.3">
      <c r="A1340" s="116">
        <v>2</v>
      </c>
      <c r="B1340" s="116">
        <v>19.999999999999901</v>
      </c>
      <c r="C1340" s="116">
        <v>940</v>
      </c>
      <c r="E1340" s="116">
        <v>27.3279192077894</v>
      </c>
      <c r="F1340" s="116">
        <v>11.8964768918201</v>
      </c>
      <c r="H1340" s="116">
        <v>50.851623574203103</v>
      </c>
      <c r="I1340" s="116">
        <v>6.3100620456286602</v>
      </c>
      <c r="J1340" s="116">
        <v>0.86008606213738703</v>
      </c>
      <c r="K1340" s="116">
        <v>2.75383221842135</v>
      </c>
      <c r="Q1340" s="160">
        <v>64.550818729848899</v>
      </c>
      <c r="R1340" s="160">
        <v>17.139136006543499</v>
      </c>
      <c r="S1340" s="160">
        <v>0.28657281985296101</v>
      </c>
      <c r="T1340" s="160">
        <v>9.3156630360273093E-2</v>
      </c>
      <c r="U1340" s="160">
        <v>2.59050732691643</v>
      </c>
      <c r="V1340" s="160">
        <v>6.3708979217307604</v>
      </c>
      <c r="W1340" s="160">
        <v>1.64965559713248</v>
      </c>
      <c r="X1340" s="164">
        <v>3.8619563579240404</v>
      </c>
      <c r="Z1340" s="116">
        <v>2.8649640279617456E-3</v>
      </c>
      <c r="AA1340" s="116">
        <v>9.3218417409315323E-3</v>
      </c>
      <c r="AB1340" s="116">
        <v>2.1090426051439772E-2</v>
      </c>
      <c r="AC1340" s="116">
        <v>2.4357518396346697E-2</v>
      </c>
      <c r="AD1340" s="116">
        <v>9.6221100897251732E-3</v>
      </c>
      <c r="AE1340" s="116">
        <v>0.92037202936166163</v>
      </c>
      <c r="AF1340" s="116">
        <v>1.2300465214721745</v>
      </c>
      <c r="AG1340" s="116">
        <v>1.03114191938326E-2</v>
      </c>
      <c r="AH1340" s="116">
        <v>1.8079140065068507E-2</v>
      </c>
      <c r="AI1340" s="116">
        <v>8.9773974297727557E-2</v>
      </c>
      <c r="AJ1340" s="116">
        <v>8.7677331724384425E-2</v>
      </c>
      <c r="AK1340" s="116">
        <v>0.47454693632179656</v>
      </c>
      <c r="AL1340" s="116">
        <v>0.28396541508400047</v>
      </c>
      <c r="AM1340" s="116">
        <v>0.41267029112957038</v>
      </c>
      <c r="AN1340" s="116">
        <v>0.53886630631371557</v>
      </c>
      <c r="AO1340" s="116">
        <v>2.3038240498644402</v>
      </c>
      <c r="AP1340" s="116">
        <v>1.6557977529297239</v>
      </c>
      <c r="AQ1340" s="116">
        <v>3.9894284755388343</v>
      </c>
      <c r="AR1340" s="116">
        <v>4.9225389101456267</v>
      </c>
      <c r="AS1340" s="116">
        <v>5.8176460708317448</v>
      </c>
      <c r="AT1340" s="116">
        <v>6.0272339531592074</v>
      </c>
      <c r="AV1340" s="116">
        <v>25.45746991259395</v>
      </c>
      <c r="AW1340" s="116">
        <v>440.09437439738963</v>
      </c>
      <c r="AX1340" s="116">
        <v>1.4206216715861792</v>
      </c>
      <c r="AY1340" s="116">
        <v>0.67964347508446177</v>
      </c>
      <c r="AZ1340" s="116">
        <v>13920.812877518176</v>
      </c>
      <c r="BA1340" s="116">
        <v>1.1463353343082678</v>
      </c>
      <c r="BB1340" s="116">
        <v>6.1686454884663483E-2</v>
      </c>
      <c r="BC1340" s="116">
        <v>13.890238588470227</v>
      </c>
      <c r="BD1340" s="116">
        <v>35.263186346709794</v>
      </c>
      <c r="BE1340" s="116">
        <v>843.54790399911496</v>
      </c>
      <c r="BF1340" s="116">
        <v>24.480993049238634</v>
      </c>
      <c r="BG1340" s="116">
        <v>4.0443760259318351</v>
      </c>
      <c r="BH1340" s="116">
        <v>3.0856297621801825</v>
      </c>
      <c r="BI1340" s="116">
        <v>90.72268442844036</v>
      </c>
      <c r="BJ1340" s="116">
        <v>1.3536184599114374</v>
      </c>
      <c r="BK1340" s="116">
        <v>2616.7268623677564</v>
      </c>
      <c r="BL1340" s="116">
        <v>2.0655813647017065</v>
      </c>
      <c r="BM1340" s="116">
        <v>1.0370436149600892</v>
      </c>
      <c r="BN1340" s="116">
        <v>5.2199784003189622</v>
      </c>
      <c r="BO1340" s="116">
        <v>0.44533720280474975</v>
      </c>
      <c r="BP1340" s="116">
        <v>0.42485105585380256</v>
      </c>
      <c r="BQ1340" s="116">
        <v>18.583258455224833</v>
      </c>
      <c r="BR1340" s="116">
        <v>161.59988400480177</v>
      </c>
      <c r="BS1340" s="116">
        <v>32.694372291380304</v>
      </c>
      <c r="BT1340" s="116">
        <v>23.451659449513301</v>
      </c>
    </row>
    <row r="1341" spans="1:72" x14ac:dyDescent="0.3">
      <c r="A1341" s="116">
        <v>2</v>
      </c>
      <c r="B1341" s="116">
        <v>19.999999999999901</v>
      </c>
      <c r="C1341" s="116">
        <v>950.00000000001</v>
      </c>
      <c r="E1341" s="116">
        <v>29.66449566004</v>
      </c>
      <c r="F1341" s="116">
        <v>11.656244691413701</v>
      </c>
      <c r="H1341" s="116">
        <v>50.707528736656997</v>
      </c>
      <c r="I1341" s="116">
        <v>5.7892638210689702</v>
      </c>
      <c r="J1341" s="116">
        <v>0.86008607264075498</v>
      </c>
      <c r="K1341" s="116">
        <v>1.3223810181795601</v>
      </c>
      <c r="Q1341" s="160">
        <v>64.9102555451353</v>
      </c>
      <c r="R1341" s="160">
        <v>17.214917101726101</v>
      </c>
      <c r="S1341" s="160">
        <v>0.33539005408734601</v>
      </c>
      <c r="T1341" s="160">
        <v>0.101374021973499</v>
      </c>
      <c r="U1341" s="160">
        <v>2.7456669664736499</v>
      </c>
      <c r="V1341" s="160">
        <v>6.3991954390448003</v>
      </c>
      <c r="W1341" s="160">
        <v>1.5504598242540699</v>
      </c>
      <c r="X1341" s="164">
        <v>4.1272887816512558</v>
      </c>
      <c r="Z1341" s="116">
        <v>2.7123514581853612E-3</v>
      </c>
      <c r="AA1341" s="116">
        <v>7.5852867407400918E-3</v>
      </c>
      <c r="AB1341" s="116">
        <v>1.9423026990767821E-2</v>
      </c>
      <c r="AC1341" s="116">
        <v>2.2806036461975064E-2</v>
      </c>
      <c r="AD1341" s="116">
        <v>5.8786192030427561E-3</v>
      </c>
      <c r="AE1341" s="116">
        <v>0.92021909391955203</v>
      </c>
      <c r="AF1341" s="116">
        <v>1.2298013533362362</v>
      </c>
      <c r="AG1341" s="116">
        <v>8.3695157024540039E-3</v>
      </c>
      <c r="AH1341" s="116">
        <v>1.6284036230553089E-2</v>
      </c>
      <c r="AI1341" s="116">
        <v>5.5591834964985161E-2</v>
      </c>
      <c r="AJ1341" s="116">
        <v>8.5431214635125291E-2</v>
      </c>
      <c r="AK1341" s="116">
        <v>0.4706915810733544</v>
      </c>
      <c r="AL1341" s="116">
        <v>0.2822408467772623</v>
      </c>
      <c r="AM1341" s="116">
        <v>0.40950570196084746</v>
      </c>
      <c r="AN1341" s="116">
        <v>0.5161234562047663</v>
      </c>
      <c r="AO1341" s="116">
        <v>2.2974638793777769</v>
      </c>
      <c r="AP1341" s="116">
        <v>1.6480706207864275</v>
      </c>
      <c r="AQ1341" s="116">
        <v>3.9745510233682326</v>
      </c>
      <c r="AR1341" s="116">
        <v>4.9055229325272105</v>
      </c>
      <c r="AS1341" s="116">
        <v>5.797604426794094</v>
      </c>
      <c r="AT1341" s="116">
        <v>6.0075198072977969</v>
      </c>
      <c r="AV1341" s="116">
        <v>23.479941521617533</v>
      </c>
      <c r="AW1341" s="116">
        <v>408.13946824572116</v>
      </c>
      <c r="AX1341" s="116">
        <v>1.3212753930350207</v>
      </c>
      <c r="AY1341" s="116">
        <v>0.63246534476635874</v>
      </c>
      <c r="AZ1341" s="116">
        <v>12971.65610087449</v>
      </c>
      <c r="BA1341" s="116">
        <v>1.1442063409182599</v>
      </c>
      <c r="BB1341" s="116">
        <v>6.1981053406205557E-2</v>
      </c>
      <c r="BC1341" s="116">
        <v>12.891211168617161</v>
      </c>
      <c r="BD1341" s="116">
        <v>32.781733005673303</v>
      </c>
      <c r="BE1341" s="116">
        <v>850.5176025351293</v>
      </c>
      <c r="BF1341" s="116">
        <v>23.126511993347933</v>
      </c>
      <c r="BG1341" s="116">
        <v>3.9827419568459046</v>
      </c>
      <c r="BH1341" s="116">
        <v>2.9889299749694702</v>
      </c>
      <c r="BI1341" s="116">
        <v>88.93862498324853</v>
      </c>
      <c r="BJ1341" s="116">
        <v>1.3643330157663633</v>
      </c>
      <c r="BK1341" s="116">
        <v>2664.5283163114195</v>
      </c>
      <c r="BL1341" s="116">
        <v>2.0950338403044921</v>
      </c>
      <c r="BM1341" s="116">
        <v>1.0639792851188263</v>
      </c>
      <c r="BN1341" s="116">
        <v>5.3643354534733554</v>
      </c>
      <c r="BO1341" s="116">
        <v>0.45823225355388114</v>
      </c>
      <c r="BP1341" s="116">
        <v>0.43718971333999551</v>
      </c>
      <c r="BQ1341" s="116">
        <v>18.460582356022069</v>
      </c>
      <c r="BR1341" s="116">
        <v>158.55041317082947</v>
      </c>
      <c r="BS1341" s="116">
        <v>29.486538166994499</v>
      </c>
      <c r="BT1341" s="116">
        <v>21.150681385607871</v>
      </c>
    </row>
    <row r="1342" spans="1:72" x14ac:dyDescent="0.3">
      <c r="A1342" s="116">
        <v>2</v>
      </c>
      <c r="B1342" s="116">
        <v>19.999999999999503</v>
      </c>
      <c r="C1342" s="116">
        <v>960.00000000001</v>
      </c>
      <c r="E1342" s="116">
        <v>30.4274813676242</v>
      </c>
      <c r="F1342" s="116">
        <v>11.630450010463401</v>
      </c>
      <c r="H1342" s="116">
        <v>50.591764177672601</v>
      </c>
      <c r="I1342" s="116">
        <v>5.5904313113128898</v>
      </c>
      <c r="J1342" s="116">
        <v>0.86008604072281303</v>
      </c>
      <c r="K1342" s="116">
        <v>0.89978709220408604</v>
      </c>
      <c r="Q1342" s="160">
        <v>65.0088858104412</v>
      </c>
      <c r="R1342" s="160">
        <v>17.237775266520799</v>
      </c>
      <c r="S1342" s="160">
        <v>0.35275573565671497</v>
      </c>
      <c r="T1342" s="160">
        <v>0.108205589219895</v>
      </c>
      <c r="U1342" s="160">
        <v>2.8148725076896302</v>
      </c>
      <c r="V1342" s="160">
        <v>6.37862398874426</v>
      </c>
      <c r="W1342" s="160">
        <v>1.52521792372675</v>
      </c>
      <c r="X1342" s="164">
        <v>4.1821066285128579</v>
      </c>
      <c r="Z1342" s="116">
        <v>2.6627315803785128E-3</v>
      </c>
      <c r="AA1342" s="116">
        <v>7.0377972868883674E-3</v>
      </c>
      <c r="AB1342" s="116">
        <v>1.8968158961265053E-2</v>
      </c>
      <c r="AC1342" s="116">
        <v>2.2329941778052909E-2</v>
      </c>
      <c r="AD1342" s="116">
        <v>4.7634517738233476E-3</v>
      </c>
      <c r="AE1342" s="116">
        <v>0.92016608226094132</v>
      </c>
      <c r="AF1342" s="116">
        <v>1.2297093422204202</v>
      </c>
      <c r="AG1342" s="116">
        <v>7.7984376780866225E-3</v>
      </c>
      <c r="AH1342" s="116">
        <v>1.5764146397780811E-2</v>
      </c>
      <c r="AI1342" s="116">
        <v>4.5362570539881103E-2</v>
      </c>
      <c r="AJ1342" s="116">
        <v>8.4712479269394528E-2</v>
      </c>
      <c r="AK1342" s="116">
        <v>0.46903276990862486</v>
      </c>
      <c r="AL1342" s="116">
        <v>0.28153087210193373</v>
      </c>
      <c r="AM1342" s="116">
        <v>0.40799873107499324</v>
      </c>
      <c r="AN1342" s="116">
        <v>0.50888184000053271</v>
      </c>
      <c r="AO1342" s="116">
        <v>2.2948869394698406</v>
      </c>
      <c r="AP1342" s="116">
        <v>1.6436739984995326</v>
      </c>
      <c r="AQ1342" s="116">
        <v>3.9647703120199211</v>
      </c>
      <c r="AR1342" s="116">
        <v>4.8937917926096732</v>
      </c>
      <c r="AS1342" s="116">
        <v>5.7837153108237178</v>
      </c>
      <c r="AT1342" s="116">
        <v>5.9934135723630781</v>
      </c>
      <c r="AV1342" s="116">
        <v>22.898967236925991</v>
      </c>
      <c r="AW1342" s="116">
        <v>398.64646312381456</v>
      </c>
      <c r="AX1342" s="116">
        <v>1.2914547542030599</v>
      </c>
      <c r="AY1342" s="116">
        <v>0.61837550927886076</v>
      </c>
      <c r="AZ1342" s="116">
        <v>12684.500051742176</v>
      </c>
      <c r="BA1342" s="116">
        <v>1.1435135647715247</v>
      </c>
      <c r="BB1342" s="116">
        <v>6.2078174323079799E-2</v>
      </c>
      <c r="BC1342" s="116">
        <v>12.592816191955563</v>
      </c>
      <c r="BD1342" s="116">
        <v>32.038844797232578</v>
      </c>
      <c r="BE1342" s="116">
        <v>850.29235155118431</v>
      </c>
      <c r="BF1342" s="116">
        <v>22.714043573974521</v>
      </c>
      <c r="BG1342" s="116">
        <v>3.9645240124605556</v>
      </c>
      <c r="BH1342" s="116">
        <v>2.9591540836357675</v>
      </c>
      <c r="BI1342" s="116">
        <v>88.415855466422286</v>
      </c>
      <c r="BJ1342" s="116">
        <v>1.3671230937891761</v>
      </c>
      <c r="BK1342" s="116">
        <v>2680.9177732302433</v>
      </c>
      <c r="BL1342" s="116">
        <v>2.1066151540001887</v>
      </c>
      <c r="BM1342" s="116">
        <v>1.0742277050295179</v>
      </c>
      <c r="BN1342" s="116">
        <v>5.4192372920483756</v>
      </c>
      <c r="BO1342" s="116">
        <v>0.46313076770172978</v>
      </c>
      <c r="BP1342" s="116">
        <v>0.44188215002912162</v>
      </c>
      <c r="BQ1342" s="116">
        <v>18.420541152196581</v>
      </c>
      <c r="BR1342" s="116">
        <v>156.90258715904815</v>
      </c>
      <c r="BS1342" s="116">
        <v>28.498132796551413</v>
      </c>
      <c r="BT1342" s="116">
        <v>20.441698630437724</v>
      </c>
    </row>
    <row r="1343" spans="1:72" x14ac:dyDescent="0.3">
      <c r="A1343" s="116">
        <v>2</v>
      </c>
      <c r="B1343" s="116">
        <v>19.999999999998902</v>
      </c>
      <c r="C1343" s="116">
        <v>970.00000000006003</v>
      </c>
      <c r="E1343" s="116">
        <v>31.651568135991202</v>
      </c>
      <c r="F1343" s="116">
        <v>11.480781381709001</v>
      </c>
      <c r="H1343" s="116">
        <v>50.484602944756801</v>
      </c>
      <c r="I1343" s="116">
        <v>5.3397494206838596</v>
      </c>
      <c r="J1343" s="116">
        <v>0.86008605552282702</v>
      </c>
      <c r="K1343" s="116">
        <v>0.183212061336226</v>
      </c>
      <c r="Q1343" s="160">
        <v>65.085582642813307</v>
      </c>
      <c r="R1343" s="160">
        <v>17.256892499156798</v>
      </c>
      <c r="S1343" s="160">
        <v>0.432279256049517</v>
      </c>
      <c r="T1343" s="160">
        <v>0.12889912382928001</v>
      </c>
      <c r="U1343" s="160">
        <v>2.93338634373398</v>
      </c>
      <c r="V1343" s="160">
        <v>6.3621862021709497</v>
      </c>
      <c r="W1343" s="160">
        <v>1.48133940229437</v>
      </c>
      <c r="X1343" s="164">
        <v>4.2948875810073561</v>
      </c>
      <c r="Z1343" s="116">
        <v>2.5850535301605903E-3</v>
      </c>
      <c r="AA1343" s="116">
        <v>6.1740451545482114E-3</v>
      </c>
      <c r="AB1343" s="116">
        <v>1.8101158875010737E-2</v>
      </c>
      <c r="AC1343" s="116">
        <v>2.1536217338158935E-2</v>
      </c>
      <c r="AD1343" s="116">
        <v>2.8902888704760467E-3</v>
      </c>
      <c r="AE1343" s="116">
        <v>0.92008222095753667</v>
      </c>
      <c r="AF1343" s="116">
        <v>1.2295629787794362</v>
      </c>
      <c r="AG1343" s="116">
        <v>6.8178513290540234E-3</v>
      </c>
      <c r="AH1343" s="116">
        <v>1.4844677086835472E-2</v>
      </c>
      <c r="AI1343" s="116">
        <v>2.8273141085055107E-2</v>
      </c>
      <c r="AJ1343" s="116">
        <v>8.3507881819521193E-2</v>
      </c>
      <c r="AK1343" s="116">
        <v>0.46672609234048501</v>
      </c>
      <c r="AL1343" s="116">
        <v>0.28047489169222772</v>
      </c>
      <c r="AM1343" s="116">
        <v>0.40618109759772603</v>
      </c>
      <c r="AN1343" s="116">
        <v>0.49708839228222479</v>
      </c>
      <c r="AO1343" s="116">
        <v>2.2911394026124801</v>
      </c>
      <c r="AP1343" s="116">
        <v>1.6385786956163204</v>
      </c>
      <c r="AQ1343" s="116">
        <v>3.9544590947069826</v>
      </c>
      <c r="AR1343" s="116">
        <v>4.8817574660189855</v>
      </c>
      <c r="AS1343" s="116">
        <v>5.7695424785054721</v>
      </c>
      <c r="AT1343" s="116">
        <v>5.979262490959929</v>
      </c>
      <c r="AV1343" s="116">
        <v>22.024457679442193</v>
      </c>
      <c r="AW1343" s="116">
        <v>384.27296927256242</v>
      </c>
      <c r="AX1343" s="116">
        <v>1.2466267359912995</v>
      </c>
      <c r="AY1343" s="116">
        <v>0.59704638549800571</v>
      </c>
      <c r="AZ1343" s="116">
        <v>12250.296495302857</v>
      </c>
      <c r="BA1343" s="116">
        <v>1.1424008459043848</v>
      </c>
      <c r="BB1343" s="116">
        <v>6.223442265679955E-2</v>
      </c>
      <c r="BC1343" s="116">
        <v>12.142890971456037</v>
      </c>
      <c r="BD1343" s="116">
        <v>30.918829359682562</v>
      </c>
      <c r="BE1343" s="116">
        <v>850.27910139637129</v>
      </c>
      <c r="BF1343" s="116">
        <v>22.082913445114926</v>
      </c>
      <c r="BG1343" s="116">
        <v>3.9338134528616266</v>
      </c>
      <c r="BH1343" s="116">
        <v>2.9121483265160899</v>
      </c>
      <c r="BI1343" s="116">
        <v>87.522329877680008</v>
      </c>
      <c r="BJ1343" s="116">
        <v>1.3713913689236357</v>
      </c>
      <c r="BK1343" s="116">
        <v>2707.1390448702241</v>
      </c>
      <c r="BL1343" s="116">
        <v>2.1232774546676976</v>
      </c>
      <c r="BM1343" s="116">
        <v>1.0896469931866928</v>
      </c>
      <c r="BN1343" s="116">
        <v>5.5021455733455653</v>
      </c>
      <c r="BO1343" s="116">
        <v>0.47055012442550093</v>
      </c>
      <c r="BP1343" s="116">
        <v>0.4489867652003644</v>
      </c>
      <c r="BQ1343" s="116">
        <v>18.356414298310671</v>
      </c>
      <c r="BR1343" s="116">
        <v>154.53591513743999</v>
      </c>
      <c r="BS1343" s="116">
        <v>27.045097790437456</v>
      </c>
      <c r="BT1343" s="116">
        <v>19.39943723364712</v>
      </c>
    </row>
    <row r="1344" spans="1:72" x14ac:dyDescent="0.3">
      <c r="A1344" s="116">
        <v>2</v>
      </c>
      <c r="B1344" s="116">
        <v>19.999999999999702</v>
      </c>
      <c r="C1344" s="116">
        <v>979.99999999999</v>
      </c>
      <c r="E1344" s="116">
        <v>32.573873662747701</v>
      </c>
      <c r="F1344" s="116">
        <v>11.309544626622101</v>
      </c>
      <c r="H1344" s="116">
        <v>50.2330861609788</v>
      </c>
      <c r="I1344" s="116">
        <v>5.02340948912342</v>
      </c>
      <c r="J1344" s="116">
        <v>0.86008606052804704</v>
      </c>
      <c r="Q1344" s="160">
        <v>65.188412070157099</v>
      </c>
      <c r="R1344" s="160">
        <v>17.226952362203999</v>
      </c>
      <c r="S1344" s="160">
        <v>0.50620192363135996</v>
      </c>
      <c r="T1344" s="160">
        <v>0.147441990022738</v>
      </c>
      <c r="U1344" s="160">
        <v>3.0242399817010401</v>
      </c>
      <c r="V1344" s="160">
        <v>6.3232284805510597</v>
      </c>
      <c r="W1344" s="160">
        <v>1.44301843212964</v>
      </c>
      <c r="X1344" s="164">
        <v>4.3819457463333249</v>
      </c>
      <c r="Z1344" s="116">
        <v>2.5024004093226427E-3</v>
      </c>
      <c r="AA1344" s="116">
        <v>5.738945692718345E-3</v>
      </c>
      <c r="AB1344" s="116">
        <v>1.7701686848837595E-2</v>
      </c>
      <c r="AC1344" s="116">
        <v>2.1162673760539878E-2</v>
      </c>
      <c r="AD1344" s="116">
        <v>2.3427249409470096E-3</v>
      </c>
      <c r="AE1344" s="116">
        <v>0.92001785520774038</v>
      </c>
      <c r="AF1344" s="116">
        <v>1.2293897151455508</v>
      </c>
      <c r="AG1344" s="116">
        <v>6.4808631323217403E-3</v>
      </c>
      <c r="AH1344" s="116">
        <v>1.4464446314655672E-2</v>
      </c>
      <c r="AI1344" s="116">
        <v>2.3017590884465394E-2</v>
      </c>
      <c r="AJ1344" s="116">
        <v>8.2699576936379415E-2</v>
      </c>
      <c r="AK1344" s="116">
        <v>0.46382472272080955</v>
      </c>
      <c r="AL1344" s="116">
        <v>0.27899203682576096</v>
      </c>
      <c r="AM1344" s="116">
        <v>0.4032475303398082</v>
      </c>
      <c r="AN1344" s="116">
        <v>0.49147029081148447</v>
      </c>
      <c r="AO1344" s="116">
        <v>2.2867154792312885</v>
      </c>
      <c r="AP1344" s="116">
        <v>1.6296573306559838</v>
      </c>
      <c r="AQ1344" s="116">
        <v>3.9337676510351129</v>
      </c>
      <c r="AR1344" s="116">
        <v>4.8565158171181722</v>
      </c>
      <c r="AS1344" s="116">
        <v>5.7397827967913937</v>
      </c>
      <c r="AT1344" s="116">
        <v>5.9485420470855184</v>
      </c>
      <c r="AV1344" s="116">
        <v>21.409417158499394</v>
      </c>
      <c r="AW1344" s="116">
        <v>373.9287070717167</v>
      </c>
      <c r="AX1344" s="116">
        <v>1.2141877601700337</v>
      </c>
      <c r="AY1344" s="116">
        <v>0.58164196439721705</v>
      </c>
      <c r="AZ1344" s="116">
        <v>11919.927666607755</v>
      </c>
      <c r="BA1344" s="116">
        <v>1.1415632045146982</v>
      </c>
      <c r="BB1344" s="116">
        <v>6.2354836199605738E-2</v>
      </c>
      <c r="BC1344" s="116">
        <v>11.814296289785585</v>
      </c>
      <c r="BD1344" s="116">
        <v>30.10507992088818</v>
      </c>
      <c r="BE1344" s="116">
        <v>836.77794014295512</v>
      </c>
      <c r="BF1344" s="116">
        <v>21.625171884544912</v>
      </c>
      <c r="BG1344" s="116">
        <v>3.9155630434036497</v>
      </c>
      <c r="BH1344" s="116">
        <v>2.8802052956551862</v>
      </c>
      <c r="BI1344" s="116">
        <v>87.009931594528211</v>
      </c>
      <c r="BJ1344" s="116">
        <v>1.3696167832426767</v>
      </c>
      <c r="BK1344" s="116">
        <v>2728.7243628650644</v>
      </c>
      <c r="BL1344" s="116">
        <v>2.1410216596397293</v>
      </c>
      <c r="BM1344" s="116">
        <v>1.1047216032639404</v>
      </c>
      <c r="BN1344" s="116">
        <v>5.5828692928890051</v>
      </c>
      <c r="BO1344" s="116">
        <v>0.4777337308970982</v>
      </c>
      <c r="BP1344" s="116">
        <v>0.45588602690007451</v>
      </c>
      <c r="BQ1344" s="116">
        <v>18.307532728662931</v>
      </c>
      <c r="BR1344" s="116">
        <v>149.88313289167871</v>
      </c>
      <c r="BS1344" s="116">
        <v>25.915021721811087</v>
      </c>
      <c r="BT1344" s="116">
        <v>18.588834146446775</v>
      </c>
    </row>
    <row r="1345" spans="1:72" x14ac:dyDescent="0.3">
      <c r="A1345" s="116">
        <v>2</v>
      </c>
      <c r="B1345" s="116">
        <v>19.999999999999901</v>
      </c>
      <c r="C1345" s="116">
        <v>990</v>
      </c>
      <c r="E1345" s="116">
        <v>33.912097678982498</v>
      </c>
      <c r="F1345" s="116">
        <v>11.3697886750475</v>
      </c>
      <c r="H1345" s="116">
        <v>49.445902687603798</v>
      </c>
      <c r="I1345" s="116">
        <v>4.4121248849111403</v>
      </c>
      <c r="J1345" s="116">
        <v>0.86008607345502897</v>
      </c>
      <c r="Q1345" s="160">
        <v>65.299360230640104</v>
      </c>
      <c r="R1345" s="160">
        <v>17.192149474128801</v>
      </c>
      <c r="S1345" s="160">
        <v>0.61605860649801103</v>
      </c>
      <c r="T1345" s="160">
        <v>0.177566281905087</v>
      </c>
      <c r="U1345" s="160">
        <v>3.27337567079485</v>
      </c>
      <c r="V1345" s="160">
        <v>6.1572246230544803</v>
      </c>
      <c r="W1345" s="160">
        <v>1.3860745985726499</v>
      </c>
      <c r="X1345" s="164">
        <v>4.4422029156259404</v>
      </c>
      <c r="Z1345" s="116">
        <v>2.3867704560336755E-3</v>
      </c>
      <c r="AA1345" s="116">
        <v>5.2377889833424042E-3</v>
      </c>
      <c r="AB1345" s="116">
        <v>1.7650286310171744E-2</v>
      </c>
      <c r="AC1345" s="116">
        <v>2.0800847523558149E-2</v>
      </c>
      <c r="AD1345" s="116">
        <v>2.1881327693171267E-3</v>
      </c>
      <c r="AE1345" s="116">
        <v>0.91990400847272469</v>
      </c>
      <c r="AF1345" s="116">
        <v>1.2290602408485996</v>
      </c>
      <c r="AG1345" s="116">
        <v>6.3666796023170965E-3</v>
      </c>
      <c r="AH1345" s="116">
        <v>1.4304204773204694E-2</v>
      </c>
      <c r="AI1345" s="116">
        <v>2.0980270617045965E-2</v>
      </c>
      <c r="AJ1345" s="116">
        <v>8.1592610697930931E-2</v>
      </c>
      <c r="AK1345" s="116">
        <v>0.45710965343348142</v>
      </c>
      <c r="AL1345" s="116">
        <v>0.27591117544527782</v>
      </c>
      <c r="AM1345" s="116">
        <v>0.39614167326744854</v>
      </c>
      <c r="AN1345" s="116">
        <v>0.48428023971686407</v>
      </c>
      <c r="AO1345" s="116">
        <v>2.2771409158540896</v>
      </c>
      <c r="AP1345" s="116">
        <v>1.6051231529651302</v>
      </c>
      <c r="AQ1345" s="116">
        <v>3.8733983501373968</v>
      </c>
      <c r="AR1345" s="116">
        <v>4.7818447600495979</v>
      </c>
      <c r="AS1345" s="116">
        <v>5.651358319236726</v>
      </c>
      <c r="AT1345" s="116">
        <v>5.8567438275312576</v>
      </c>
      <c r="AV1345" s="116">
        <v>20.575386225076659</v>
      </c>
      <c r="AW1345" s="116">
        <v>359.76733256529047</v>
      </c>
      <c r="AX1345" s="116">
        <v>1.1688048357756393</v>
      </c>
      <c r="AY1345" s="116">
        <v>0.56044460801556661</v>
      </c>
      <c r="AZ1345" s="116">
        <v>11456.219254489437</v>
      </c>
      <c r="BA1345" s="116">
        <v>1.140363741330209</v>
      </c>
      <c r="BB1345" s="116">
        <v>6.2532875387291076E-2</v>
      </c>
      <c r="BC1345" s="116">
        <v>11.359380508626771</v>
      </c>
      <c r="BD1345" s="116">
        <v>28.975169013496803</v>
      </c>
      <c r="BE1345" s="116">
        <v>808.9764246516354</v>
      </c>
      <c r="BF1345" s="116">
        <v>20.990025909545079</v>
      </c>
      <c r="BG1345" s="116">
        <v>3.8988473192045219</v>
      </c>
      <c r="BH1345" s="116">
        <v>2.8381585085119605</v>
      </c>
      <c r="BI1345" s="116">
        <v>86.533592586266508</v>
      </c>
      <c r="BJ1345" s="116">
        <v>1.3653500256786413</v>
      </c>
      <c r="BK1345" s="116">
        <v>2763.567847571846</v>
      </c>
      <c r="BL1345" s="116">
        <v>2.1787065110931203</v>
      </c>
      <c r="BM1345" s="116">
        <v>1.1348863496701436</v>
      </c>
      <c r="BN1345" s="116">
        <v>5.7439372148339798</v>
      </c>
      <c r="BO1345" s="116">
        <v>0.49202437658180398</v>
      </c>
      <c r="BP1345" s="116">
        <v>0.46962742063240853</v>
      </c>
      <c r="BQ1345" s="116">
        <v>18.236227492618575</v>
      </c>
      <c r="BR1345" s="116">
        <v>140.84005350239846</v>
      </c>
      <c r="BS1345" s="116">
        <v>24.188069115150963</v>
      </c>
      <c r="BT1345" s="116">
        <v>17.350091770361452</v>
      </c>
    </row>
    <row r="1346" spans="1:72" x14ac:dyDescent="0.3">
      <c r="A1346" s="116">
        <v>2</v>
      </c>
      <c r="B1346" s="116">
        <v>19.999999999999901</v>
      </c>
      <c r="C1346" s="116">
        <v>1000</v>
      </c>
      <c r="E1346" s="116">
        <v>33.912097678982498</v>
      </c>
      <c r="F1346" s="116">
        <v>11.3697886750475</v>
      </c>
      <c r="H1346" s="116">
        <v>49.445902687603798</v>
      </c>
      <c r="I1346" s="116">
        <v>4.4121248849111403</v>
      </c>
      <c r="J1346" s="116">
        <v>0.86008607345502897</v>
      </c>
      <c r="Q1346" s="160">
        <v>65.299360230640104</v>
      </c>
      <c r="R1346" s="160">
        <v>17.192149474128801</v>
      </c>
      <c r="S1346" s="160">
        <v>0.61605860649801103</v>
      </c>
      <c r="T1346" s="160">
        <v>0.177566281905087</v>
      </c>
      <c r="U1346" s="160">
        <v>3.27337567079485</v>
      </c>
      <c r="V1346" s="160">
        <v>6.1572246230544803</v>
      </c>
      <c r="W1346" s="160">
        <v>1.3860745985726499</v>
      </c>
      <c r="X1346" s="164">
        <v>4.4422029156259404</v>
      </c>
      <c r="Z1346" s="116">
        <v>2.3867704560336755E-3</v>
      </c>
      <c r="AA1346" s="116">
        <v>5.2377889833424042E-3</v>
      </c>
      <c r="AB1346" s="116">
        <v>1.7650286310171744E-2</v>
      </c>
      <c r="AC1346" s="116">
        <v>2.0800847523558149E-2</v>
      </c>
      <c r="AD1346" s="116">
        <v>2.1881327693171267E-3</v>
      </c>
      <c r="AE1346" s="116">
        <v>0.91990400847272469</v>
      </c>
      <c r="AF1346" s="116">
        <v>1.2290602408485996</v>
      </c>
      <c r="AG1346" s="116">
        <v>6.3666796023170965E-3</v>
      </c>
      <c r="AH1346" s="116">
        <v>1.4304204773204694E-2</v>
      </c>
      <c r="AI1346" s="116">
        <v>2.0980270617045965E-2</v>
      </c>
      <c r="AJ1346" s="116">
        <v>8.1592610697930931E-2</v>
      </c>
      <c r="AK1346" s="116">
        <v>0.45710965343348142</v>
      </c>
      <c r="AL1346" s="116">
        <v>0.27591117544527782</v>
      </c>
      <c r="AM1346" s="116">
        <v>0.39614167326744854</v>
      </c>
      <c r="AN1346" s="116">
        <v>0.48428023971686407</v>
      </c>
      <c r="AO1346" s="116">
        <v>2.2771409158540896</v>
      </c>
      <c r="AP1346" s="116">
        <v>1.6051231529651302</v>
      </c>
      <c r="AQ1346" s="116">
        <v>3.8733983501373968</v>
      </c>
      <c r="AR1346" s="116">
        <v>4.7818447600495979</v>
      </c>
      <c r="AS1346" s="116">
        <v>5.651358319236726</v>
      </c>
      <c r="AT1346" s="116">
        <v>5.8567438275312576</v>
      </c>
      <c r="AV1346" s="116">
        <v>20.575386225076659</v>
      </c>
      <c r="AW1346" s="116">
        <v>359.76733256529047</v>
      </c>
      <c r="AX1346" s="116">
        <v>1.1688048357756393</v>
      </c>
      <c r="AY1346" s="116">
        <v>0.56044460801556661</v>
      </c>
      <c r="AZ1346" s="116">
        <v>11456.219254489437</v>
      </c>
      <c r="BA1346" s="116">
        <v>1.140363741330209</v>
      </c>
      <c r="BB1346" s="116">
        <v>6.2532875387291076E-2</v>
      </c>
      <c r="BC1346" s="116">
        <v>11.359380508626771</v>
      </c>
      <c r="BD1346" s="116">
        <v>28.975169013496803</v>
      </c>
      <c r="BE1346" s="116">
        <v>808.9764246516354</v>
      </c>
      <c r="BF1346" s="116">
        <v>20.990025909545079</v>
      </c>
      <c r="BG1346" s="116">
        <v>3.8988473192045219</v>
      </c>
      <c r="BH1346" s="116">
        <v>2.8381585085119605</v>
      </c>
      <c r="BI1346" s="116">
        <v>86.533592586266508</v>
      </c>
      <c r="BJ1346" s="116">
        <v>1.3653500256786413</v>
      </c>
      <c r="BK1346" s="116">
        <v>2763.567847571846</v>
      </c>
      <c r="BL1346" s="116">
        <v>2.1787065110931203</v>
      </c>
      <c r="BM1346" s="116">
        <v>1.1348863496701436</v>
      </c>
      <c r="BN1346" s="116">
        <v>5.7439372148339798</v>
      </c>
      <c r="BO1346" s="116">
        <v>0.49202437658180398</v>
      </c>
      <c r="BP1346" s="116">
        <v>0.46962742063240853</v>
      </c>
      <c r="BQ1346" s="116">
        <v>18.236227492618575</v>
      </c>
      <c r="BR1346" s="116">
        <v>140.84005350239846</v>
      </c>
      <c r="BS1346" s="116">
        <v>24.188069115150963</v>
      </c>
      <c r="BT1346" s="116">
        <v>17.350091770361452</v>
      </c>
    </row>
    <row r="1348" spans="1:72" x14ac:dyDescent="0.3">
      <c r="A1348" s="116">
        <v>3</v>
      </c>
      <c r="B1348" s="116">
        <v>5</v>
      </c>
      <c r="C1348" s="116">
        <v>600</v>
      </c>
      <c r="F1348" s="116">
        <v>2.3076133292786101</v>
      </c>
      <c r="G1348" s="116">
        <v>50.783976513765602</v>
      </c>
      <c r="I1348" s="116">
        <v>11.4375864449392</v>
      </c>
      <c r="K1348" s="116">
        <v>29.722178561966398</v>
      </c>
      <c r="M1348" s="116">
        <v>1.30118989052654</v>
      </c>
      <c r="X1348" s="160"/>
      <c r="Z1348" s="116">
        <v>3.7435482863909415E-2</v>
      </c>
      <c r="AA1348" s="116">
        <v>7.9214186001327777E-2</v>
      </c>
      <c r="AB1348" s="116">
        <v>6.1678461183775901E-2</v>
      </c>
      <c r="AC1348" s="116">
        <v>5.7858669471613326E-2</v>
      </c>
      <c r="AD1348" s="116">
        <v>0.25595387866730784</v>
      </c>
      <c r="AE1348" s="116">
        <v>0.43743729691971561</v>
      </c>
      <c r="AF1348" s="116">
        <v>0.28123095459895298</v>
      </c>
      <c r="AG1348" s="116">
        <v>0.26306165980221452</v>
      </c>
      <c r="AH1348" s="116">
        <v>0.41825027178905572</v>
      </c>
      <c r="AI1348" s="116">
        <v>0.94321970831000801</v>
      </c>
      <c r="AJ1348" s="116">
        <v>0.87125197626997819</v>
      </c>
      <c r="AK1348" s="116">
        <v>1.2909573937095746</v>
      </c>
      <c r="AL1348" s="116">
        <v>0.4471728668529934</v>
      </c>
      <c r="AM1348" s="116">
        <v>0.28154168488908504</v>
      </c>
      <c r="AN1348" s="116">
        <v>1.5252235517166153</v>
      </c>
      <c r="AO1348" s="116">
        <v>3.0014193411753833</v>
      </c>
      <c r="AP1348" s="116">
        <v>1.4945920424346726</v>
      </c>
      <c r="AQ1348" s="116">
        <v>1.4659159900472019</v>
      </c>
      <c r="AR1348" s="116">
        <v>1.3768480088914159</v>
      </c>
      <c r="AS1348" s="116">
        <v>1.2609227441904372</v>
      </c>
      <c r="AT1348" s="116">
        <v>0.99078514397577555</v>
      </c>
      <c r="AV1348" s="116">
        <v>187.25549835923607</v>
      </c>
      <c r="AW1348" s="116">
        <v>1555.908180359691</v>
      </c>
      <c r="AX1348" s="116">
        <v>6.6473772550578429</v>
      </c>
      <c r="AY1348" s="116">
        <v>3.4180334458788515</v>
      </c>
      <c r="AZ1348" s="116">
        <v>15243.41424445208</v>
      </c>
      <c r="BA1348" s="116">
        <v>2.468925278216997</v>
      </c>
      <c r="BB1348" s="116">
        <v>0.25601439026082962</v>
      </c>
      <c r="BC1348" s="116">
        <v>14.825421549199731</v>
      </c>
      <c r="BD1348" s="116">
        <v>24.148221008434703</v>
      </c>
      <c r="BE1348" s="116">
        <v>302.74778115668431</v>
      </c>
      <c r="BF1348" s="116">
        <v>9.4691320360845186</v>
      </c>
      <c r="BG1348" s="116">
        <v>1.9365472572384697</v>
      </c>
      <c r="BH1348" s="116">
        <v>3.3096820261381046</v>
      </c>
      <c r="BI1348" s="116">
        <v>184.69733894107262</v>
      </c>
      <c r="BJ1348" s="116">
        <v>0.59007743421419379</v>
      </c>
      <c r="BK1348" s="116">
        <v>1697.9025680461602</v>
      </c>
      <c r="BL1348" s="116">
        <v>2.0406906456102805</v>
      </c>
      <c r="BM1348" s="116">
        <v>2.244330522579308</v>
      </c>
      <c r="BN1348" s="116">
        <v>14.598561257450438</v>
      </c>
      <c r="BO1348" s="116">
        <v>1.5897088138313893</v>
      </c>
      <c r="BP1348" s="116">
        <v>1.9953872058141569</v>
      </c>
      <c r="BQ1348" s="116">
        <v>9.643697276944609</v>
      </c>
      <c r="BR1348" s="116">
        <v>20.73819301899875</v>
      </c>
      <c r="BS1348" s="116">
        <v>7.4298469520108359</v>
      </c>
      <c r="BT1348" s="116">
        <v>5.3294260837208531</v>
      </c>
    </row>
    <row r="1349" spans="1:72" x14ac:dyDescent="0.3">
      <c r="A1349" s="116">
        <v>3</v>
      </c>
      <c r="B1349" s="116">
        <v>5</v>
      </c>
      <c r="C1349" s="116">
        <v>610</v>
      </c>
      <c r="F1349" s="116">
        <v>2.3076133292786101</v>
      </c>
      <c r="G1349" s="116">
        <v>50.783976513765602</v>
      </c>
      <c r="I1349" s="116">
        <v>11.4375864449392</v>
      </c>
      <c r="K1349" s="116">
        <v>29.722178561966398</v>
      </c>
      <c r="M1349" s="116">
        <v>1.30118989052654</v>
      </c>
      <c r="X1349" s="160"/>
      <c r="Z1349" s="116">
        <v>3.7435482863909415E-2</v>
      </c>
      <c r="AA1349" s="116">
        <v>7.9214186001327777E-2</v>
      </c>
      <c r="AB1349" s="116">
        <v>6.1678461183775901E-2</v>
      </c>
      <c r="AC1349" s="116">
        <v>5.7858669471613326E-2</v>
      </c>
      <c r="AD1349" s="116">
        <v>0.25595387866730784</v>
      </c>
      <c r="AE1349" s="116">
        <v>0.43743729691971561</v>
      </c>
      <c r="AF1349" s="116">
        <v>0.28123095459895298</v>
      </c>
      <c r="AG1349" s="116">
        <v>0.26306165980221452</v>
      </c>
      <c r="AH1349" s="116">
        <v>0.41825027178905572</v>
      </c>
      <c r="AI1349" s="116">
        <v>0.94321970831000801</v>
      </c>
      <c r="AJ1349" s="116">
        <v>0.87125197626997819</v>
      </c>
      <c r="AK1349" s="116">
        <v>1.2909573937095746</v>
      </c>
      <c r="AL1349" s="116">
        <v>0.4471728668529934</v>
      </c>
      <c r="AM1349" s="116">
        <v>0.28154168488908504</v>
      </c>
      <c r="AN1349" s="116">
        <v>1.5252235517166153</v>
      </c>
      <c r="AO1349" s="116">
        <v>3.0014193411753833</v>
      </c>
      <c r="AP1349" s="116">
        <v>1.4945920424346726</v>
      </c>
      <c r="AQ1349" s="116">
        <v>1.4659159900472019</v>
      </c>
      <c r="AR1349" s="116">
        <v>1.3768480088914159</v>
      </c>
      <c r="AS1349" s="116">
        <v>1.2609227441904372</v>
      </c>
      <c r="AT1349" s="116">
        <v>0.99078514397577555</v>
      </c>
      <c r="AV1349" s="116">
        <v>187.25549835923607</v>
      </c>
      <c r="AW1349" s="116">
        <v>1555.908180359691</v>
      </c>
      <c r="AX1349" s="116">
        <v>6.6473772550578429</v>
      </c>
      <c r="AY1349" s="116">
        <v>3.4180334458788515</v>
      </c>
      <c r="AZ1349" s="116">
        <v>15243.41424445208</v>
      </c>
      <c r="BA1349" s="116">
        <v>2.468925278216997</v>
      </c>
      <c r="BB1349" s="116">
        <v>0.25601439026082962</v>
      </c>
      <c r="BC1349" s="116">
        <v>14.825421549199731</v>
      </c>
      <c r="BD1349" s="116">
        <v>24.148221008434703</v>
      </c>
      <c r="BE1349" s="116">
        <v>302.74778115668431</v>
      </c>
      <c r="BF1349" s="116">
        <v>9.4691320360845186</v>
      </c>
      <c r="BG1349" s="116">
        <v>1.9365472572384697</v>
      </c>
      <c r="BH1349" s="116">
        <v>3.3096820261381046</v>
      </c>
      <c r="BI1349" s="116">
        <v>184.69733894107262</v>
      </c>
      <c r="BJ1349" s="116">
        <v>0.59007743421419379</v>
      </c>
      <c r="BK1349" s="116">
        <v>1697.9025680461602</v>
      </c>
      <c r="BL1349" s="116">
        <v>2.0406906456102805</v>
      </c>
      <c r="BM1349" s="116">
        <v>2.244330522579308</v>
      </c>
      <c r="BN1349" s="116">
        <v>14.598561257450438</v>
      </c>
      <c r="BO1349" s="116">
        <v>1.5897088138313893</v>
      </c>
      <c r="BP1349" s="116">
        <v>1.9953872058141569</v>
      </c>
      <c r="BQ1349" s="116">
        <v>9.643697276944609</v>
      </c>
      <c r="BR1349" s="116">
        <v>20.73819301899875</v>
      </c>
      <c r="BS1349" s="116">
        <v>7.4298469520108359</v>
      </c>
      <c r="BT1349" s="116">
        <v>5.3294260837208531</v>
      </c>
    </row>
    <row r="1350" spans="1:72" x14ac:dyDescent="0.3">
      <c r="A1350" s="116">
        <v>3</v>
      </c>
      <c r="B1350" s="116">
        <v>5</v>
      </c>
      <c r="C1350" s="116">
        <v>620</v>
      </c>
      <c r="F1350" s="116">
        <v>2.3076133292786101</v>
      </c>
      <c r="G1350" s="116">
        <v>50.783976513765602</v>
      </c>
      <c r="I1350" s="116">
        <v>11.4375864449392</v>
      </c>
      <c r="K1350" s="116">
        <v>29.722178561966398</v>
      </c>
      <c r="M1350" s="116">
        <v>1.30118989052654</v>
      </c>
      <c r="X1350" s="160"/>
      <c r="Z1350" s="116">
        <v>3.7435482863909415E-2</v>
      </c>
      <c r="AA1350" s="116">
        <v>7.9214186001327777E-2</v>
      </c>
      <c r="AB1350" s="116">
        <v>6.1678461183775901E-2</v>
      </c>
      <c r="AC1350" s="116">
        <v>5.7858669471613326E-2</v>
      </c>
      <c r="AD1350" s="116">
        <v>0.25595387866730784</v>
      </c>
      <c r="AE1350" s="116">
        <v>0.43743729691971561</v>
      </c>
      <c r="AF1350" s="116">
        <v>0.28123095459895298</v>
      </c>
      <c r="AG1350" s="116">
        <v>0.26306165980221452</v>
      </c>
      <c r="AH1350" s="116">
        <v>0.41825027178905572</v>
      </c>
      <c r="AI1350" s="116">
        <v>0.94321970831000801</v>
      </c>
      <c r="AJ1350" s="116">
        <v>0.87125197626997819</v>
      </c>
      <c r="AK1350" s="116">
        <v>1.2909573937095746</v>
      </c>
      <c r="AL1350" s="116">
        <v>0.4471728668529934</v>
      </c>
      <c r="AM1350" s="116">
        <v>0.28154168488908504</v>
      </c>
      <c r="AN1350" s="116">
        <v>1.5252235517166153</v>
      </c>
      <c r="AO1350" s="116">
        <v>3.0014193411753833</v>
      </c>
      <c r="AP1350" s="116">
        <v>1.4945920424346726</v>
      </c>
      <c r="AQ1350" s="116">
        <v>1.4659159900472019</v>
      </c>
      <c r="AR1350" s="116">
        <v>1.3768480088914159</v>
      </c>
      <c r="AS1350" s="116">
        <v>1.2609227441904372</v>
      </c>
      <c r="AT1350" s="116">
        <v>0.99078514397577555</v>
      </c>
      <c r="AV1350" s="116">
        <v>187.25549835923607</v>
      </c>
      <c r="AW1350" s="116">
        <v>1555.908180359691</v>
      </c>
      <c r="AX1350" s="116">
        <v>6.6473772550578429</v>
      </c>
      <c r="AY1350" s="116">
        <v>3.4180334458788515</v>
      </c>
      <c r="AZ1350" s="116">
        <v>15243.41424445208</v>
      </c>
      <c r="BA1350" s="116">
        <v>2.468925278216997</v>
      </c>
      <c r="BB1350" s="116">
        <v>0.25601439026082962</v>
      </c>
      <c r="BC1350" s="116">
        <v>14.825421549199731</v>
      </c>
      <c r="BD1350" s="116">
        <v>24.148221008434703</v>
      </c>
      <c r="BE1350" s="116">
        <v>302.74778115668431</v>
      </c>
      <c r="BF1350" s="116">
        <v>9.4691320360845186</v>
      </c>
      <c r="BG1350" s="116">
        <v>1.9365472572384697</v>
      </c>
      <c r="BH1350" s="116">
        <v>3.3096820261381046</v>
      </c>
      <c r="BI1350" s="116">
        <v>184.69733894107262</v>
      </c>
      <c r="BJ1350" s="116">
        <v>0.59007743421419379</v>
      </c>
      <c r="BK1350" s="116">
        <v>1697.9025680461602</v>
      </c>
      <c r="BL1350" s="116">
        <v>2.0406906456102805</v>
      </c>
      <c r="BM1350" s="116">
        <v>2.244330522579308</v>
      </c>
      <c r="BN1350" s="116">
        <v>14.598561257450438</v>
      </c>
      <c r="BO1350" s="116">
        <v>1.5897088138313893</v>
      </c>
      <c r="BP1350" s="116">
        <v>1.9953872058141569</v>
      </c>
      <c r="BQ1350" s="116">
        <v>9.643697276944609</v>
      </c>
      <c r="BR1350" s="116">
        <v>20.73819301899875</v>
      </c>
      <c r="BS1350" s="116">
        <v>7.4298469520108359</v>
      </c>
      <c r="BT1350" s="116">
        <v>5.3294260837208531</v>
      </c>
    </row>
    <row r="1351" spans="1:72" x14ac:dyDescent="0.3">
      <c r="A1351" s="116">
        <v>3</v>
      </c>
      <c r="B1351" s="116">
        <v>5</v>
      </c>
      <c r="C1351" s="116">
        <v>630</v>
      </c>
      <c r="F1351" s="116">
        <v>1.66792832605028</v>
      </c>
      <c r="G1351" s="116">
        <v>50.110195096430097</v>
      </c>
      <c r="I1351" s="116">
        <v>10.755518142265901</v>
      </c>
      <c r="K1351" s="116">
        <v>31.707182564098702</v>
      </c>
      <c r="M1351" s="116">
        <v>1.20817611664306</v>
      </c>
      <c r="X1351" s="160"/>
      <c r="Z1351" s="116">
        <v>3.6445972817169381E-2</v>
      </c>
      <c r="AA1351" s="116">
        <v>7.8731357840709296E-2</v>
      </c>
      <c r="AB1351" s="116">
        <v>6.2318154617455442E-2</v>
      </c>
      <c r="AC1351" s="116">
        <v>5.8822696844747717E-2</v>
      </c>
      <c r="AD1351" s="116">
        <v>0.25787265610800214</v>
      </c>
      <c r="AE1351" s="116">
        <v>0.43011476492553952</v>
      </c>
      <c r="AF1351" s="116">
        <v>0.27255787154297678</v>
      </c>
      <c r="AG1351" s="116">
        <v>0.25871257853258611</v>
      </c>
      <c r="AH1351" s="116">
        <v>0.40912670381704275</v>
      </c>
      <c r="AI1351" s="116">
        <v>0.98055119538487323</v>
      </c>
      <c r="AJ1351" s="116">
        <v>0.85232188963997357</v>
      </c>
      <c r="AK1351" s="116">
        <v>1.2647610653856973</v>
      </c>
      <c r="AL1351" s="116">
        <v>0.43882983542148535</v>
      </c>
      <c r="AM1351" s="116">
        <v>0.27417362082767438</v>
      </c>
      <c r="AN1351" s="116">
        <v>1.5259705863101838</v>
      </c>
      <c r="AO1351" s="116">
        <v>2.913187634659407</v>
      </c>
      <c r="AP1351" s="116">
        <v>1.4667944688535675</v>
      </c>
      <c r="AQ1351" s="116">
        <v>1.4405293665646559</v>
      </c>
      <c r="AR1351" s="116">
        <v>1.3538477658920069</v>
      </c>
      <c r="AS1351" s="116">
        <v>1.2398343059151304</v>
      </c>
      <c r="AT1351" s="116">
        <v>0.9734644427340895</v>
      </c>
      <c r="AV1351" s="116">
        <v>192.3394948233526</v>
      </c>
      <c r="AW1351" s="116">
        <v>1565.449947521058</v>
      </c>
      <c r="AX1351" s="116">
        <v>6.5791421860421737</v>
      </c>
      <c r="AY1351" s="116">
        <v>3.3620163303628314</v>
      </c>
      <c r="AZ1351" s="116">
        <v>15129.991131614701</v>
      </c>
      <c r="BA1351" s="116">
        <v>2.5109577444684263</v>
      </c>
      <c r="BB1351" s="116">
        <v>0.26416104204412677</v>
      </c>
      <c r="BC1351" s="116">
        <v>15.074643923850713</v>
      </c>
      <c r="BD1351" s="116">
        <v>24.686728844071286</v>
      </c>
      <c r="BE1351" s="116">
        <v>291.22158555120268</v>
      </c>
      <c r="BF1351" s="116">
        <v>9.6794416525954237</v>
      </c>
      <c r="BG1351" s="116">
        <v>1.9766579383415857</v>
      </c>
      <c r="BH1351" s="116">
        <v>3.3726056902637356</v>
      </c>
      <c r="BI1351" s="116">
        <v>189.6608428010783</v>
      </c>
      <c r="BJ1351" s="116">
        <v>0.58978856347173203</v>
      </c>
      <c r="BK1351" s="116">
        <v>1749.3269388262065</v>
      </c>
      <c r="BL1351" s="116">
        <v>2.0793642632044085</v>
      </c>
      <c r="BM1351" s="116">
        <v>2.2838826311787885</v>
      </c>
      <c r="BN1351" s="116">
        <v>14.846573231043266</v>
      </c>
      <c r="BO1351" s="116">
        <v>1.6167482948622434</v>
      </c>
      <c r="BP1351" s="116">
        <v>2.0308908196455153</v>
      </c>
      <c r="BQ1351" s="116">
        <v>9.5054052067563521</v>
      </c>
      <c r="BR1351" s="116">
        <v>19.615407610846951</v>
      </c>
      <c r="BS1351" s="116">
        <v>7.4226756938523843</v>
      </c>
      <c r="BT1351" s="116">
        <v>5.3242821432696434</v>
      </c>
    </row>
    <row r="1352" spans="1:72" x14ac:dyDescent="0.3">
      <c r="A1352" s="116">
        <v>3</v>
      </c>
      <c r="B1352" s="116">
        <v>5</v>
      </c>
      <c r="C1352" s="116">
        <v>640</v>
      </c>
      <c r="F1352" s="116">
        <v>2.3648042884833198</v>
      </c>
      <c r="G1352" s="116">
        <v>49.856124482462398</v>
      </c>
      <c r="I1352" s="116">
        <v>11.0647630285197</v>
      </c>
      <c r="K1352" s="116">
        <v>31.148530892623999</v>
      </c>
      <c r="M1352" s="116">
        <v>1.1031058093066599</v>
      </c>
      <c r="X1352" s="160"/>
      <c r="Z1352" s="116">
        <v>3.5898153534007174E-2</v>
      </c>
      <c r="AA1352" s="116">
        <v>7.6819266193945204E-2</v>
      </c>
      <c r="AB1352" s="116">
        <v>6.2232167240827196E-2</v>
      </c>
      <c r="AC1352" s="116">
        <v>5.8340501615992954E-2</v>
      </c>
      <c r="AD1352" s="116">
        <v>0.25498470353525443</v>
      </c>
      <c r="AE1352" s="116">
        <v>0.42577474243604946</v>
      </c>
      <c r="AF1352" s="116">
        <v>0.2648607312151286</v>
      </c>
      <c r="AG1352" s="116">
        <v>0.25247546515009334</v>
      </c>
      <c r="AH1352" s="116">
        <v>0.39959560689346169</v>
      </c>
      <c r="AI1352" s="116">
        <v>0.96535378408378192</v>
      </c>
      <c r="AJ1352" s="116">
        <v>0.83613111699214471</v>
      </c>
      <c r="AK1352" s="116">
        <v>1.2458407563136771</v>
      </c>
      <c r="AL1352" s="116">
        <v>0.43563349632412907</v>
      </c>
      <c r="AM1352" s="116">
        <v>0.27291018831024255</v>
      </c>
      <c r="AN1352" s="116">
        <v>1.501534103824282</v>
      </c>
      <c r="AO1352" s="116">
        <v>2.8346914935492431</v>
      </c>
      <c r="AP1352" s="116">
        <v>1.4499547817679792</v>
      </c>
      <c r="AQ1352" s="116">
        <v>1.4284692289860619</v>
      </c>
      <c r="AR1352" s="116">
        <v>1.3453644989833551</v>
      </c>
      <c r="AS1352" s="116">
        <v>1.2319559662939672</v>
      </c>
      <c r="AT1352" s="116">
        <v>0.96973516250043845</v>
      </c>
      <c r="AV1352" s="116">
        <v>195.27466763323244</v>
      </c>
      <c r="AW1352" s="116">
        <v>1604.4152216819068</v>
      </c>
      <c r="AX1352" s="116">
        <v>6.5882327127283604</v>
      </c>
      <c r="AY1352" s="116">
        <v>3.3898040282500936</v>
      </c>
      <c r="AZ1352" s="116">
        <v>15301.353163173411</v>
      </c>
      <c r="BA1352" s="116">
        <v>2.5365525296799727</v>
      </c>
      <c r="BB1352" s="116">
        <v>0.27183784864522592</v>
      </c>
      <c r="BC1352" s="116">
        <v>15.447045508685374</v>
      </c>
      <c r="BD1352" s="116">
        <v>25.275553148643134</v>
      </c>
      <c r="BE1352" s="116">
        <v>295.80624071944038</v>
      </c>
      <c r="BF1352" s="116">
        <v>9.8668735469122684</v>
      </c>
      <c r="BG1352" s="116">
        <v>2.0066770069372746</v>
      </c>
      <c r="BH1352" s="116">
        <v>3.3973512424738335</v>
      </c>
      <c r="BI1352" s="116">
        <v>190.53887405950098</v>
      </c>
      <c r="BJ1352" s="116">
        <v>0.59938698542229252</v>
      </c>
      <c r="BK1352" s="116">
        <v>1797.7679824284448</v>
      </c>
      <c r="BL1352" s="116">
        <v>2.1035138739161443</v>
      </c>
      <c r="BM1352" s="116">
        <v>2.3031647677390059</v>
      </c>
      <c r="BN1352" s="116">
        <v>14.940189082727297</v>
      </c>
      <c r="BO1352" s="116">
        <v>1.6270873755577802</v>
      </c>
      <c r="BP1352" s="116">
        <v>2.0387009530543923</v>
      </c>
      <c r="BQ1352" s="116">
        <v>9.3311234705598824</v>
      </c>
      <c r="BR1352" s="116">
        <v>19.799363922470626</v>
      </c>
      <c r="BS1352" s="116">
        <v>7.5769060124009515</v>
      </c>
      <c r="BT1352" s="116">
        <v>5.4349114856884473</v>
      </c>
    </row>
    <row r="1353" spans="1:72" x14ac:dyDescent="0.3">
      <c r="A1353" s="116">
        <v>3</v>
      </c>
      <c r="B1353" s="116">
        <v>5</v>
      </c>
      <c r="C1353" s="116">
        <v>650</v>
      </c>
      <c r="F1353" s="116">
        <v>1.9180901599573601</v>
      </c>
      <c r="G1353" s="116">
        <v>49.499209569829198</v>
      </c>
      <c r="I1353" s="116">
        <v>10.627230319190399</v>
      </c>
      <c r="K1353" s="116">
        <v>32.3524802911747</v>
      </c>
      <c r="M1353" s="116">
        <v>1.0679583147237901</v>
      </c>
      <c r="X1353" s="160"/>
      <c r="Z1353" s="116">
        <v>3.5422389219490417E-2</v>
      </c>
      <c r="AA1353" s="116">
        <v>7.6846637852897026E-2</v>
      </c>
      <c r="AB1353" s="116">
        <v>6.2619419338662871E-2</v>
      </c>
      <c r="AC1353" s="116">
        <v>5.8956099921480841E-2</v>
      </c>
      <c r="AD1353" s="116">
        <v>0.25646166719720204</v>
      </c>
      <c r="AE1353" s="116">
        <v>0.42221122421704793</v>
      </c>
      <c r="AF1353" s="116">
        <v>0.26117352964784124</v>
      </c>
      <c r="AG1353" s="116">
        <v>0.2509886569708254</v>
      </c>
      <c r="AH1353" s="116">
        <v>0.39592370697207641</v>
      </c>
      <c r="AI1353" s="116">
        <v>0.98866996115211947</v>
      </c>
      <c r="AJ1353" s="116">
        <v>0.82789848462610305</v>
      </c>
      <c r="AK1353" s="116">
        <v>1.2338556334199111</v>
      </c>
      <c r="AL1353" s="116">
        <v>0.43136490332144539</v>
      </c>
      <c r="AM1353" s="116">
        <v>0.26891332354292397</v>
      </c>
      <c r="AN1353" s="116">
        <v>1.5056347800936194</v>
      </c>
      <c r="AO1353" s="116">
        <v>2.7972247855708252</v>
      </c>
      <c r="AP1353" s="116">
        <v>1.4366871520864151</v>
      </c>
      <c r="AQ1353" s="116">
        <v>1.4158117379925519</v>
      </c>
      <c r="AR1353" s="116">
        <v>1.3334910754700571</v>
      </c>
      <c r="AS1353" s="116">
        <v>1.2211165141667777</v>
      </c>
      <c r="AT1353" s="116">
        <v>0.96042135192791478</v>
      </c>
      <c r="AV1353" s="116">
        <v>197.89743590031176</v>
      </c>
      <c r="AW1353" s="116">
        <v>1603.8437522267427</v>
      </c>
      <c r="AX1353" s="116">
        <v>6.5474896498577912</v>
      </c>
      <c r="AY1353" s="116">
        <v>3.354408918693899</v>
      </c>
      <c r="AZ1353" s="116">
        <v>15213.232615383098</v>
      </c>
      <c r="BA1353" s="116">
        <v>2.5579613663818654</v>
      </c>
      <c r="BB1353" s="116">
        <v>0.2756756071765909</v>
      </c>
      <c r="BC1353" s="116">
        <v>15.538550813686099</v>
      </c>
      <c r="BD1353" s="116">
        <v>25.509965233560337</v>
      </c>
      <c r="BE1353" s="116">
        <v>288.83013043234678</v>
      </c>
      <c r="BF1353" s="116">
        <v>9.9649898546750926</v>
      </c>
      <c r="BG1353" s="116">
        <v>2.0261689717059381</v>
      </c>
      <c r="BH1353" s="116">
        <v>3.4309699018260891</v>
      </c>
      <c r="BI1353" s="116">
        <v>193.37085762394275</v>
      </c>
      <c r="BJ1353" s="116">
        <v>0.59775452314142119</v>
      </c>
      <c r="BK1353" s="116">
        <v>1821.8477233052049</v>
      </c>
      <c r="BL1353" s="116">
        <v>2.1229395666068753</v>
      </c>
      <c r="BM1353" s="116">
        <v>2.3237552788372966</v>
      </c>
      <c r="BN1353" s="116">
        <v>15.073216738938227</v>
      </c>
      <c r="BO1353" s="116">
        <v>1.6415304983142907</v>
      </c>
      <c r="BP1353" s="116">
        <v>2.0584715198505763</v>
      </c>
      <c r="BQ1353" s="116">
        <v>9.2788817718765344</v>
      </c>
      <c r="BR1353" s="116">
        <v>19.161811007879948</v>
      </c>
      <c r="BS1353" s="116">
        <v>7.5485867372185149</v>
      </c>
      <c r="BT1353" s="116">
        <v>5.4145980815491468</v>
      </c>
    </row>
    <row r="1354" spans="1:72" x14ac:dyDescent="0.3">
      <c r="A1354" s="116">
        <v>3</v>
      </c>
      <c r="B1354" s="116">
        <v>5</v>
      </c>
      <c r="C1354" s="116">
        <v>660</v>
      </c>
      <c r="F1354" s="116">
        <v>1.9180901599573601</v>
      </c>
      <c r="G1354" s="116">
        <v>49.499209569829198</v>
      </c>
      <c r="I1354" s="116">
        <v>10.627230319190399</v>
      </c>
      <c r="K1354" s="116">
        <v>32.3524802911747</v>
      </c>
      <c r="M1354" s="116">
        <v>1.0679583147237901</v>
      </c>
      <c r="X1354" s="160"/>
      <c r="Z1354" s="116">
        <v>3.5422389219490417E-2</v>
      </c>
      <c r="AA1354" s="116">
        <v>7.6846637852897026E-2</v>
      </c>
      <c r="AB1354" s="116">
        <v>6.2619419338662871E-2</v>
      </c>
      <c r="AC1354" s="116">
        <v>5.8956099921480841E-2</v>
      </c>
      <c r="AD1354" s="116">
        <v>0.25646166719720204</v>
      </c>
      <c r="AE1354" s="116">
        <v>0.42221122421704793</v>
      </c>
      <c r="AF1354" s="116">
        <v>0.26117352964784124</v>
      </c>
      <c r="AG1354" s="116">
        <v>0.2509886569708254</v>
      </c>
      <c r="AH1354" s="116">
        <v>0.39592370697207641</v>
      </c>
      <c r="AI1354" s="116">
        <v>0.98866996115211947</v>
      </c>
      <c r="AJ1354" s="116">
        <v>0.82789848462610305</v>
      </c>
      <c r="AK1354" s="116">
        <v>1.2338556334199111</v>
      </c>
      <c r="AL1354" s="116">
        <v>0.43136490332144539</v>
      </c>
      <c r="AM1354" s="116">
        <v>0.26891332354292397</v>
      </c>
      <c r="AN1354" s="116">
        <v>1.5056347800936194</v>
      </c>
      <c r="AO1354" s="116">
        <v>2.7972247855708252</v>
      </c>
      <c r="AP1354" s="116">
        <v>1.4366871520864151</v>
      </c>
      <c r="AQ1354" s="116">
        <v>1.4158117379925519</v>
      </c>
      <c r="AR1354" s="116">
        <v>1.3334910754700571</v>
      </c>
      <c r="AS1354" s="116">
        <v>1.2211165141667777</v>
      </c>
      <c r="AT1354" s="116">
        <v>0.96042135192791478</v>
      </c>
      <c r="AV1354" s="116">
        <v>197.89743590031176</v>
      </c>
      <c r="AW1354" s="116">
        <v>1603.8437522267427</v>
      </c>
      <c r="AX1354" s="116">
        <v>6.5474896498577912</v>
      </c>
      <c r="AY1354" s="116">
        <v>3.354408918693899</v>
      </c>
      <c r="AZ1354" s="116">
        <v>15213.232615383098</v>
      </c>
      <c r="BA1354" s="116">
        <v>2.5579613663818654</v>
      </c>
      <c r="BB1354" s="116">
        <v>0.2756756071765909</v>
      </c>
      <c r="BC1354" s="116">
        <v>15.538550813686099</v>
      </c>
      <c r="BD1354" s="116">
        <v>25.509965233560337</v>
      </c>
      <c r="BE1354" s="116">
        <v>288.83013043234678</v>
      </c>
      <c r="BF1354" s="116">
        <v>9.9649898546750926</v>
      </c>
      <c r="BG1354" s="116">
        <v>2.0261689717059381</v>
      </c>
      <c r="BH1354" s="116">
        <v>3.4309699018260891</v>
      </c>
      <c r="BI1354" s="116">
        <v>193.37085762394275</v>
      </c>
      <c r="BJ1354" s="116">
        <v>0.59775452314142119</v>
      </c>
      <c r="BK1354" s="116">
        <v>1821.8477233052049</v>
      </c>
      <c r="BL1354" s="116">
        <v>2.1229395666068753</v>
      </c>
      <c r="BM1354" s="116">
        <v>2.3237552788372966</v>
      </c>
      <c r="BN1354" s="116">
        <v>15.073216738938227</v>
      </c>
      <c r="BO1354" s="116">
        <v>1.6415304983142907</v>
      </c>
      <c r="BP1354" s="116">
        <v>2.0584715198505763</v>
      </c>
      <c r="BQ1354" s="116">
        <v>9.2788817718765344</v>
      </c>
      <c r="BR1354" s="116">
        <v>19.161811007879948</v>
      </c>
      <c r="BS1354" s="116">
        <v>7.5485867372185149</v>
      </c>
      <c r="BT1354" s="116">
        <v>5.4145980815491468</v>
      </c>
    </row>
    <row r="1355" spans="1:72" x14ac:dyDescent="0.3">
      <c r="A1355" s="116">
        <v>3</v>
      </c>
      <c r="B1355" s="116">
        <v>5</v>
      </c>
      <c r="C1355" s="116">
        <v>670</v>
      </c>
      <c r="F1355" s="116">
        <v>1.89002828975893</v>
      </c>
      <c r="G1355" s="116">
        <v>49.172320101188603</v>
      </c>
      <c r="I1355" s="116">
        <v>10.3990725849343</v>
      </c>
      <c r="K1355" s="116">
        <v>33.039470339420099</v>
      </c>
      <c r="M1355" s="116">
        <v>1.0023454797444999</v>
      </c>
      <c r="X1355" s="160"/>
      <c r="Z1355" s="116">
        <v>3.4882119481278041E-2</v>
      </c>
      <c r="AA1355" s="116">
        <v>7.6153027216919522E-2</v>
      </c>
      <c r="AB1355" s="116">
        <v>6.2937571599687395E-2</v>
      </c>
      <c r="AC1355" s="116">
        <v>5.9259938930065328E-2</v>
      </c>
      <c r="AD1355" s="116">
        <v>0.256589198074193</v>
      </c>
      <c r="AE1355" s="116">
        <v>0.41820562097132458</v>
      </c>
      <c r="AF1355" s="116">
        <v>0.25568081085606759</v>
      </c>
      <c r="AG1355" s="116">
        <v>0.2476590490478543</v>
      </c>
      <c r="AH1355" s="116">
        <v>0.38982655490613133</v>
      </c>
      <c r="AI1355" s="116">
        <v>1.0004177517114652</v>
      </c>
      <c r="AJ1355" s="116">
        <v>0.81618942397133554</v>
      </c>
      <c r="AK1355" s="116">
        <v>1.2186537909662614</v>
      </c>
      <c r="AL1355" s="116">
        <v>0.42733800508844438</v>
      </c>
      <c r="AM1355" s="116">
        <v>0.26559860877305153</v>
      </c>
      <c r="AN1355" s="116">
        <v>1.5002675566548178</v>
      </c>
      <c r="AO1355" s="116">
        <v>2.7414374452734283</v>
      </c>
      <c r="AP1355" s="116">
        <v>1.4215347249483685</v>
      </c>
      <c r="AQ1355" s="116">
        <v>1.4029754925478004</v>
      </c>
      <c r="AR1355" s="116">
        <v>1.3225708241232146</v>
      </c>
      <c r="AS1355" s="116">
        <v>1.2111235953115793</v>
      </c>
      <c r="AT1355" s="116">
        <v>0.95296922447426324</v>
      </c>
      <c r="AV1355" s="116">
        <v>200.9625591633677</v>
      </c>
      <c r="AW1355" s="116">
        <v>1618.451747806771</v>
      </c>
      <c r="AX1355" s="116">
        <v>6.5143917945832595</v>
      </c>
      <c r="AY1355" s="116">
        <v>3.3372101112255734</v>
      </c>
      <c r="AZ1355" s="116">
        <v>15205.671280331315</v>
      </c>
      <c r="BA1355" s="116">
        <v>2.5824617026705465</v>
      </c>
      <c r="BB1355" s="116">
        <v>0.2815978685418557</v>
      </c>
      <c r="BC1355" s="116">
        <v>15.747456089304521</v>
      </c>
      <c r="BD1355" s="116">
        <v>25.908958414677624</v>
      </c>
      <c r="BE1355" s="116">
        <v>285.43843144085753</v>
      </c>
      <c r="BF1355" s="116">
        <v>10.10794768677343</v>
      </c>
      <c r="BG1355" s="116">
        <v>2.0514439938005435</v>
      </c>
      <c r="BH1355" s="116">
        <v>3.4633006715461465</v>
      </c>
      <c r="BI1355" s="116">
        <v>195.78415805796979</v>
      </c>
      <c r="BJ1355" s="116">
        <v>0.59989299642441873</v>
      </c>
      <c r="BK1355" s="116">
        <v>1858.9217185865118</v>
      </c>
      <c r="BL1355" s="116">
        <v>2.1455684103044184</v>
      </c>
      <c r="BM1355" s="116">
        <v>2.345016015942921</v>
      </c>
      <c r="BN1355" s="116">
        <v>15.197673828413008</v>
      </c>
      <c r="BO1355" s="116">
        <v>1.6550746825176939</v>
      </c>
      <c r="BP1355" s="116">
        <v>2.0745685686656636</v>
      </c>
      <c r="BQ1355" s="116">
        <v>9.170743074309522</v>
      </c>
      <c r="BR1355" s="116">
        <v>18.781718482943912</v>
      </c>
      <c r="BS1355" s="116">
        <v>7.5907137161694713</v>
      </c>
      <c r="BT1355" s="116">
        <v>5.4448157457755704</v>
      </c>
    </row>
    <row r="1356" spans="1:72" x14ac:dyDescent="0.3">
      <c r="A1356" s="116">
        <v>3</v>
      </c>
      <c r="B1356" s="116">
        <v>5</v>
      </c>
      <c r="C1356" s="116">
        <v>680</v>
      </c>
      <c r="F1356" s="116">
        <v>1.96727183270954</v>
      </c>
      <c r="G1356" s="116">
        <v>48.628198397315302</v>
      </c>
      <c r="I1356" s="116">
        <v>10.136888440933401</v>
      </c>
      <c r="K1356" s="116">
        <v>33.835446462828898</v>
      </c>
      <c r="M1356" s="116">
        <v>0.92471001289311305</v>
      </c>
      <c r="X1356" s="160"/>
      <c r="Z1356" s="116">
        <v>3.4168504099293867E-2</v>
      </c>
      <c r="AA1356" s="116">
        <v>7.5257424800045311E-2</v>
      </c>
      <c r="AB1356" s="116">
        <v>6.3327001944541786E-2</v>
      </c>
      <c r="AC1356" s="116">
        <v>5.9562698594582707E-2</v>
      </c>
      <c r="AD1356" s="116">
        <v>0.25617977266694025</v>
      </c>
      <c r="AE1356" s="116">
        <v>0.41221375220748691</v>
      </c>
      <c r="AF1356" s="116">
        <v>0.24861333158448204</v>
      </c>
      <c r="AG1356" s="116">
        <v>0.24322841395511485</v>
      </c>
      <c r="AH1356" s="116">
        <v>0.38177895040848719</v>
      </c>
      <c r="AI1356" s="116">
        <v>1.0133849779418289</v>
      </c>
      <c r="AJ1356" s="116">
        <v>0.80036635202761142</v>
      </c>
      <c r="AK1356" s="116">
        <v>1.1976426449975646</v>
      </c>
      <c r="AL1356" s="116">
        <v>0.42157043546726947</v>
      </c>
      <c r="AM1356" s="116">
        <v>0.26118180371511579</v>
      </c>
      <c r="AN1356" s="116">
        <v>1.4912414818044541</v>
      </c>
      <c r="AO1356" s="116">
        <v>2.6695741353617133</v>
      </c>
      <c r="AP1356" s="116">
        <v>1.4000656767438917</v>
      </c>
      <c r="AQ1356" s="116">
        <v>1.384378337644796</v>
      </c>
      <c r="AR1356" s="116">
        <v>1.3064078037361542</v>
      </c>
      <c r="AS1356" s="116">
        <v>1.1964871298106607</v>
      </c>
      <c r="AT1356" s="116">
        <v>0.94202327929664131</v>
      </c>
      <c r="AV1356" s="116">
        <v>205.1596985232043</v>
      </c>
      <c r="AW1356" s="116">
        <v>1637.7121636498755</v>
      </c>
      <c r="AX1356" s="116">
        <v>6.4743314448875191</v>
      </c>
      <c r="AY1356" s="116">
        <v>3.320246933976406</v>
      </c>
      <c r="AZ1356" s="116">
        <v>15229.972918558604</v>
      </c>
      <c r="BA1356" s="116">
        <v>2.6199999253212307</v>
      </c>
      <c r="BB1356" s="116">
        <v>0.28960301889384299</v>
      </c>
      <c r="BC1356" s="116">
        <v>16.034310862709084</v>
      </c>
      <c r="BD1356" s="116">
        <v>26.455099185519344</v>
      </c>
      <c r="BE1356" s="116">
        <v>281.78597477739766</v>
      </c>
      <c r="BF1356" s="116">
        <v>10.307779655029011</v>
      </c>
      <c r="BG1356" s="116">
        <v>2.0874340191894918</v>
      </c>
      <c r="BH1356" s="116">
        <v>3.5106826178632882</v>
      </c>
      <c r="BI1356" s="116">
        <v>199.09503365218748</v>
      </c>
      <c r="BJ1356" s="116">
        <v>0.60352398386274009</v>
      </c>
      <c r="BK1356" s="116">
        <v>1908.9627591385847</v>
      </c>
      <c r="BL1356" s="116">
        <v>2.1784692323101096</v>
      </c>
      <c r="BM1356" s="116">
        <v>2.37651797238982</v>
      </c>
      <c r="BN1356" s="116">
        <v>15.385701113018959</v>
      </c>
      <c r="BO1356" s="116">
        <v>1.675320987629181</v>
      </c>
      <c r="BP1356" s="116">
        <v>2.0986742508912526</v>
      </c>
      <c r="BQ1356" s="116">
        <v>9.046866760327589</v>
      </c>
      <c r="BR1356" s="116">
        <v>18.314795842417482</v>
      </c>
      <c r="BS1356" s="116">
        <v>7.6402094588522864</v>
      </c>
      <c r="BT1356" s="116">
        <v>5.4803190211176744</v>
      </c>
    </row>
    <row r="1357" spans="1:72" x14ac:dyDescent="0.3">
      <c r="A1357" s="116">
        <v>3</v>
      </c>
      <c r="B1357" s="116">
        <v>5</v>
      </c>
      <c r="C1357" s="116">
        <v>690</v>
      </c>
      <c r="F1357" s="116">
        <v>3.9369297839790498</v>
      </c>
      <c r="G1357" s="116">
        <v>45.499433907614701</v>
      </c>
      <c r="I1357" s="116">
        <v>10.034875916654</v>
      </c>
      <c r="K1357" s="116">
        <v>35.240806683835103</v>
      </c>
      <c r="L1357" s="116">
        <v>0.72422709382440797</v>
      </c>
      <c r="M1357" s="116">
        <v>8.2828640867552896E-3</v>
      </c>
      <c r="X1357" s="160"/>
      <c r="Z1357" s="116">
        <v>2.8252295279316827E-2</v>
      </c>
      <c r="AA1357" s="116">
        <v>6.1517594038344371E-2</v>
      </c>
      <c r="AB1357" s="116">
        <v>6.4166057773649282E-2</v>
      </c>
      <c r="AC1357" s="116">
        <v>5.9250787940297513E-2</v>
      </c>
      <c r="AD1357" s="116">
        <v>0.24318607549770119</v>
      </c>
      <c r="AE1357" s="116">
        <v>0.4402022122385294</v>
      </c>
      <c r="AF1357" s="116">
        <v>0.26390711903285602</v>
      </c>
      <c r="AG1357" s="116">
        <v>0.19230218778247424</v>
      </c>
      <c r="AH1357" s="116">
        <v>0.29765090043152803</v>
      </c>
      <c r="AI1357" s="116">
        <v>1.0087526668983917</v>
      </c>
      <c r="AJ1357" s="116">
        <v>0.64940922672182022</v>
      </c>
      <c r="AK1357" s="116">
        <v>1.0109871618049135</v>
      </c>
      <c r="AL1357" s="116">
        <v>0.39681926979941806</v>
      </c>
      <c r="AM1357" s="116">
        <v>0.24951885923384937</v>
      </c>
      <c r="AN1357" s="116">
        <v>1.3354716489536491</v>
      </c>
      <c r="AO1357" s="116">
        <v>2.0324890621087435</v>
      </c>
      <c r="AP1357" s="116">
        <v>1.2223808735171173</v>
      </c>
      <c r="AQ1357" s="116">
        <v>1.2424536489737441</v>
      </c>
      <c r="AR1357" s="116">
        <v>1.193400831929003</v>
      </c>
      <c r="AS1357" s="116">
        <v>1.0915559526834022</v>
      </c>
      <c r="AT1357" s="116">
        <v>1.0082096379297463</v>
      </c>
      <c r="AV1357" s="116">
        <v>248.12143334534446</v>
      </c>
      <c r="AW1357" s="116">
        <v>2003.4918778386775</v>
      </c>
      <c r="AX1357" s="116">
        <v>6.3896710227439337</v>
      </c>
      <c r="AY1357" s="116">
        <v>3.3377255267439572</v>
      </c>
      <c r="AZ1357" s="116">
        <v>16043.726977439057</v>
      </c>
      <c r="BA1357" s="116">
        <v>2.4534179292465432</v>
      </c>
      <c r="BB1357" s="116">
        <v>0.27282011803235295</v>
      </c>
      <c r="BC1357" s="116">
        <v>20.280580501827409</v>
      </c>
      <c r="BD1357" s="116">
        <v>33.932368373007542</v>
      </c>
      <c r="BE1357" s="116">
        <v>283.07996915845888</v>
      </c>
      <c r="BF1357" s="116">
        <v>12.70385399610892</v>
      </c>
      <c r="BG1357" s="116">
        <v>2.4728306099720934</v>
      </c>
      <c r="BH1357" s="116">
        <v>3.7296575863064865</v>
      </c>
      <c r="BI1357" s="116">
        <v>208.4010810231604</v>
      </c>
      <c r="BJ1357" s="116">
        <v>0.67391921101818675</v>
      </c>
      <c r="BK1357" s="116">
        <v>2507.3284290532838</v>
      </c>
      <c r="BL1357" s="116">
        <v>2.4951306635094284</v>
      </c>
      <c r="BM1357" s="116">
        <v>2.6479861061356385</v>
      </c>
      <c r="BN1357" s="116">
        <v>16.842622748561798</v>
      </c>
      <c r="BO1357" s="116">
        <v>1.8363694459017721</v>
      </c>
      <c r="BP1357" s="116">
        <v>1.960901706969955</v>
      </c>
      <c r="BQ1357" s="116">
        <v>8.9928042951568532</v>
      </c>
      <c r="BR1357" s="116">
        <v>16.807356751051806</v>
      </c>
      <c r="BS1357" s="116">
        <v>10.342476846106468</v>
      </c>
      <c r="BT1357" s="116">
        <v>7.4186542777978888</v>
      </c>
    </row>
    <row r="1358" spans="1:72" x14ac:dyDescent="0.3">
      <c r="A1358" s="116">
        <v>3</v>
      </c>
      <c r="B1358" s="116">
        <v>5</v>
      </c>
      <c r="C1358" s="116">
        <v>700</v>
      </c>
      <c r="E1358" s="116">
        <v>3.5705249149341198</v>
      </c>
      <c r="F1358" s="116">
        <v>3.3452101234856801</v>
      </c>
      <c r="G1358" s="116">
        <v>47.553447908477601</v>
      </c>
      <c r="I1358" s="116">
        <v>8.5552314508534497</v>
      </c>
      <c r="K1358" s="116">
        <v>33.391039055604601</v>
      </c>
      <c r="L1358" s="116">
        <v>0.73766721907463095</v>
      </c>
      <c r="Q1358" s="160">
        <v>69.210147865659096</v>
      </c>
      <c r="R1358" s="160">
        <v>12.5091055997888</v>
      </c>
      <c r="S1358" s="160">
        <v>0.24235023526412899</v>
      </c>
      <c r="T1358" s="160">
        <v>4.44312335062974E-2</v>
      </c>
      <c r="U1358" s="160">
        <v>1.9848625061544201</v>
      </c>
      <c r="V1358" s="160">
        <v>3.1467005645163999</v>
      </c>
      <c r="W1358" s="160">
        <v>3.8177800372692898</v>
      </c>
      <c r="X1358" s="160">
        <v>0.82422259370582096</v>
      </c>
      <c r="Z1358" s="116">
        <v>2.8966648923554151E-2</v>
      </c>
      <c r="AA1358" s="116">
        <v>5.9438109446025213E-2</v>
      </c>
      <c r="AB1358" s="116">
        <v>6.2788773308656148E-2</v>
      </c>
      <c r="AC1358" s="116">
        <v>5.8035745094234939E-2</v>
      </c>
      <c r="AD1358" s="116">
        <v>0.24493292555286011</v>
      </c>
      <c r="AE1358" s="116">
        <v>0.45761612006172853</v>
      </c>
      <c r="AF1358" s="116">
        <v>0.27246227669065765</v>
      </c>
      <c r="AG1358" s="116">
        <v>0.19576489128261451</v>
      </c>
      <c r="AH1358" s="116">
        <v>0.30595546730034856</v>
      </c>
      <c r="AI1358" s="116">
        <v>0.96960717550790543</v>
      </c>
      <c r="AJ1358" s="116">
        <v>0.67239653387357035</v>
      </c>
      <c r="AK1358" s="116">
        <v>1.0485392702943559</v>
      </c>
      <c r="AL1358" s="116">
        <v>0.41064182197512511</v>
      </c>
      <c r="AM1358" s="116">
        <v>0.25235274572702621</v>
      </c>
      <c r="AN1358" s="116">
        <v>1.3419652453973623</v>
      </c>
      <c r="AO1358" s="116">
        <v>2.1038177539781664</v>
      </c>
      <c r="AP1358" s="116">
        <v>1.2680545415642099</v>
      </c>
      <c r="AQ1358" s="116">
        <v>1.2875388311921256</v>
      </c>
      <c r="AR1358" s="116">
        <v>1.237755247246247</v>
      </c>
      <c r="AS1358" s="116">
        <v>1.1300140567125905</v>
      </c>
      <c r="AT1358" s="116">
        <v>1.0416348323569351</v>
      </c>
      <c r="AV1358" s="116">
        <v>110.15493925217353</v>
      </c>
      <c r="AW1358" s="116">
        <v>1324.9681194133268</v>
      </c>
      <c r="AX1358" s="116">
        <v>4.2596458322110529</v>
      </c>
      <c r="AY1358" s="116">
        <v>2.1573625732194479</v>
      </c>
      <c r="AZ1358" s="116">
        <v>14349.814470117852</v>
      </c>
      <c r="BA1358" s="116">
        <v>2.2642360462530653</v>
      </c>
      <c r="BB1358" s="116">
        <v>0.2412523998375907</v>
      </c>
      <c r="BC1358" s="116">
        <v>17.373461689248572</v>
      </c>
      <c r="BD1358" s="116">
        <v>30.53790552910159</v>
      </c>
      <c r="BE1358" s="116">
        <v>294.17937745379925</v>
      </c>
      <c r="BF1358" s="116">
        <v>12.059751512283276</v>
      </c>
      <c r="BG1358" s="116">
        <v>2.3882167368120606</v>
      </c>
      <c r="BH1358" s="116">
        <v>3.4284257994237493</v>
      </c>
      <c r="BI1358" s="116">
        <v>186.34808402158876</v>
      </c>
      <c r="BJ1358" s="116">
        <v>0.67681625786103172</v>
      </c>
      <c r="BK1358" s="116">
        <v>2468.564047733345</v>
      </c>
      <c r="BL1358" s="116">
        <v>2.4235516701246604</v>
      </c>
      <c r="BM1358" s="116">
        <v>2.5758018041353949</v>
      </c>
      <c r="BN1358" s="116">
        <v>16.351219151434776</v>
      </c>
      <c r="BO1358" s="116">
        <v>1.7811889999356931</v>
      </c>
      <c r="BP1358" s="116">
        <v>1.900690598134017</v>
      </c>
      <c r="BQ1358" s="116">
        <v>9.3853410278087672</v>
      </c>
      <c r="BR1358" s="116">
        <v>17.991280939316734</v>
      </c>
      <c r="BS1358" s="116">
        <v>9.1406048445258712</v>
      </c>
      <c r="BT1358" s="116">
        <v>6.5565519981831155</v>
      </c>
    </row>
    <row r="1359" spans="1:72" x14ac:dyDescent="0.3">
      <c r="A1359" s="116">
        <v>3</v>
      </c>
      <c r="B1359" s="116">
        <v>5</v>
      </c>
      <c r="C1359" s="116">
        <v>710</v>
      </c>
      <c r="E1359" s="116">
        <v>9.2604392921266694</v>
      </c>
      <c r="F1359" s="116">
        <v>3.0722702683520899</v>
      </c>
      <c r="G1359" s="116">
        <v>48.750441370524598</v>
      </c>
      <c r="I1359" s="116">
        <v>6.2157515193800501</v>
      </c>
      <c r="K1359" s="116">
        <v>30.751018478671</v>
      </c>
      <c r="L1359" s="116">
        <v>0.73145516700455904</v>
      </c>
      <c r="Q1359" s="160">
        <v>69.291621301315999</v>
      </c>
      <c r="R1359" s="160">
        <v>12.4281610217093</v>
      </c>
      <c r="S1359" s="160">
        <v>0.40758344038070299</v>
      </c>
      <c r="T1359" s="160">
        <v>7.2825563698141305E-2</v>
      </c>
      <c r="U1359" s="160">
        <v>2.1461877353026599</v>
      </c>
      <c r="V1359" s="160">
        <v>3.3520514433356601</v>
      </c>
      <c r="W1359" s="160">
        <v>3.1393187468252699</v>
      </c>
      <c r="X1359" s="160">
        <v>1.067763968448735</v>
      </c>
      <c r="Z1359" s="116">
        <v>2.9098846730630505E-2</v>
      </c>
      <c r="AA1359" s="116">
        <v>5.5697229207697915E-2</v>
      </c>
      <c r="AB1359" s="116">
        <v>6.0439098674660456E-2</v>
      </c>
      <c r="AC1359" s="116">
        <v>5.5554021516874698E-2</v>
      </c>
      <c r="AD1359" s="116">
        <v>0.24169182999199634</v>
      </c>
      <c r="AE1359" s="116">
        <v>0.46633620667863418</v>
      </c>
      <c r="AF1359" s="116">
        <v>0.27598088681847055</v>
      </c>
      <c r="AG1359" s="116">
        <v>0.19585499774840848</v>
      </c>
      <c r="AH1359" s="116">
        <v>0.3092917011077706</v>
      </c>
      <c r="AI1359" s="116">
        <v>0.90673845343237969</v>
      </c>
      <c r="AJ1359" s="116">
        <v>0.68439280446416273</v>
      </c>
      <c r="AK1359" s="116">
        <v>1.0689838055781586</v>
      </c>
      <c r="AL1359" s="116">
        <v>0.41762128537821452</v>
      </c>
      <c r="AM1359" s="116">
        <v>0.24877026979260067</v>
      </c>
      <c r="AN1359" s="116">
        <v>1.323635281096939</v>
      </c>
      <c r="AO1359" s="116">
        <v>2.1430808291857506</v>
      </c>
      <c r="AP1359" s="116">
        <v>1.2931731553626684</v>
      </c>
      <c r="AQ1359" s="116">
        <v>1.3118510093595259</v>
      </c>
      <c r="AR1359" s="116">
        <v>1.2622936336346116</v>
      </c>
      <c r="AS1359" s="116">
        <v>1.1506915021165058</v>
      </c>
      <c r="AT1359" s="116">
        <v>1.0574654519680216</v>
      </c>
      <c r="AV1359" s="116">
        <v>58.903326630790112</v>
      </c>
      <c r="AW1359" s="116">
        <v>861.02218831118967</v>
      </c>
      <c r="AX1359" s="116">
        <v>2.780668362523425</v>
      </c>
      <c r="AY1359" s="116">
        <v>1.3828230097679375</v>
      </c>
      <c r="AZ1359" s="116">
        <v>12508.591387974146</v>
      </c>
      <c r="BA1359" s="116">
        <v>2.0940141860056229</v>
      </c>
      <c r="BB1359" s="116">
        <v>0.20989284129971275</v>
      </c>
      <c r="BC1359" s="116">
        <v>14.427219546436021</v>
      </c>
      <c r="BD1359" s="116">
        <v>27.059298059403687</v>
      </c>
      <c r="BE1359" s="116">
        <v>311.95707829084876</v>
      </c>
      <c r="BF1359" s="116">
        <v>11.560784083305567</v>
      </c>
      <c r="BG1359" s="116">
        <v>2.3527294814342805</v>
      </c>
      <c r="BH1359" s="116">
        <v>3.1385714540399552</v>
      </c>
      <c r="BI1359" s="116">
        <v>163.34867656729611</v>
      </c>
      <c r="BJ1359" s="116">
        <v>0.69569775664143729</v>
      </c>
      <c r="BK1359" s="116">
        <v>2501.4977714962351</v>
      </c>
      <c r="BL1359" s="116">
        <v>2.4091169834076673</v>
      </c>
      <c r="BM1359" s="116">
        <v>2.5643579087654405</v>
      </c>
      <c r="BN1359" s="116">
        <v>16.235810646623701</v>
      </c>
      <c r="BO1359" s="116">
        <v>1.7633809229873298</v>
      </c>
      <c r="BP1359" s="116">
        <v>1.879020543188529</v>
      </c>
      <c r="BQ1359" s="116">
        <v>9.9765869718992111</v>
      </c>
      <c r="BR1359" s="116">
        <v>19.214136274478012</v>
      </c>
      <c r="BS1359" s="116">
        <v>7.6780531212044796</v>
      </c>
      <c r="BT1359" s="116">
        <v>5.5074642641551126</v>
      </c>
    </row>
    <row r="1360" spans="1:72" x14ac:dyDescent="0.3">
      <c r="A1360" s="116">
        <v>3</v>
      </c>
      <c r="B1360" s="116">
        <v>5</v>
      </c>
      <c r="C1360" s="116">
        <v>720</v>
      </c>
      <c r="E1360" s="116">
        <v>13.8896616629169</v>
      </c>
      <c r="F1360" s="116">
        <v>3.8566222685821501</v>
      </c>
      <c r="G1360" s="116">
        <v>47.676103603025901</v>
      </c>
      <c r="I1360" s="116">
        <v>4.4270120884623596</v>
      </c>
      <c r="K1360" s="116">
        <v>28.656485811312798</v>
      </c>
      <c r="L1360" s="116">
        <v>0.69039930230924396</v>
      </c>
      <c r="Q1360" s="160">
        <v>69.352378355530007</v>
      </c>
      <c r="R1360" s="160">
        <v>12.392318200126001</v>
      </c>
      <c r="S1360" s="160">
        <v>0.582285421486333</v>
      </c>
      <c r="T1360" s="160">
        <v>0.10467998051155999</v>
      </c>
      <c r="U1360" s="160">
        <v>2.3357693792074299</v>
      </c>
      <c r="V1360" s="160">
        <v>3.5463879722785401</v>
      </c>
      <c r="W1360" s="160">
        <v>2.41794520846629</v>
      </c>
      <c r="X1360" s="160">
        <v>1.4666949275198939</v>
      </c>
      <c r="Z1360" s="116">
        <v>2.8194381047133881E-2</v>
      </c>
      <c r="AA1360" s="116">
        <v>5.1905688626987037E-2</v>
      </c>
      <c r="AB1360" s="116">
        <v>5.847619612177677E-2</v>
      </c>
      <c r="AC1360" s="116">
        <v>5.2877685409947785E-2</v>
      </c>
      <c r="AD1360" s="116">
        <v>0.23242339617507532</v>
      </c>
      <c r="AE1360" s="116">
        <v>0.45349452099045379</v>
      </c>
      <c r="AF1360" s="116">
        <v>0.26704428341756103</v>
      </c>
      <c r="AG1360" s="116">
        <v>0.18975484370161236</v>
      </c>
      <c r="AH1360" s="116">
        <v>0.30119978645840134</v>
      </c>
      <c r="AI1360" s="116">
        <v>0.84952819987018913</v>
      </c>
      <c r="AJ1360" s="116">
        <v>0.6683516982905453</v>
      </c>
      <c r="AK1360" s="116">
        <v>1.0455008255956209</v>
      </c>
      <c r="AL1360" s="116">
        <v>0.40858616523231633</v>
      </c>
      <c r="AM1360" s="116">
        <v>0.23813036171896787</v>
      </c>
      <c r="AN1360" s="116">
        <v>1.2763101665085534</v>
      </c>
      <c r="AO1360" s="116">
        <v>2.0929077635644018</v>
      </c>
      <c r="AP1360" s="116">
        <v>1.2661141694864215</v>
      </c>
      <c r="AQ1360" s="116">
        <v>1.2852355923542496</v>
      </c>
      <c r="AR1360" s="116">
        <v>1.237790940854625</v>
      </c>
      <c r="AS1360" s="116">
        <v>1.128545132762409</v>
      </c>
      <c r="AT1360" s="116">
        <v>1.0333706094446788</v>
      </c>
      <c r="AV1360" s="116">
        <v>42.960040284891193</v>
      </c>
      <c r="AW1360" s="116">
        <v>671.32269316508234</v>
      </c>
      <c r="AX1360" s="116">
        <v>2.1664388643591996</v>
      </c>
      <c r="AY1360" s="116">
        <v>1.0722936265424268</v>
      </c>
      <c r="AZ1360" s="116">
        <v>11507.914533885205</v>
      </c>
      <c r="BA1360" s="116">
        <v>2.0400365368501192</v>
      </c>
      <c r="BB1360" s="116">
        <v>0.19519939741951814</v>
      </c>
      <c r="BC1360" s="116">
        <v>12.901298420692676</v>
      </c>
      <c r="BD1360" s="116">
        <v>25.360268232966789</v>
      </c>
      <c r="BE1360" s="116">
        <v>328.06573365163479</v>
      </c>
      <c r="BF1360" s="116">
        <v>11.547885173056477</v>
      </c>
      <c r="BG1360" s="116">
        <v>2.4057408717143671</v>
      </c>
      <c r="BH1360" s="116">
        <v>3.0159055645339619</v>
      </c>
      <c r="BI1360" s="116">
        <v>151.18411610119762</v>
      </c>
      <c r="BJ1360" s="116">
        <v>0.72701915518753457</v>
      </c>
      <c r="BK1360" s="116">
        <v>2625.367240658737</v>
      </c>
      <c r="BL1360" s="116">
        <v>2.4813859207208879</v>
      </c>
      <c r="BM1360" s="116">
        <v>2.6412606112357047</v>
      </c>
      <c r="BN1360" s="116">
        <v>16.68378506426475</v>
      </c>
      <c r="BO1360" s="116">
        <v>1.8047329400660403</v>
      </c>
      <c r="BP1360" s="116">
        <v>1.9217766997449808</v>
      </c>
      <c r="BQ1360" s="116">
        <v>10.451039110872452</v>
      </c>
      <c r="BR1360" s="116">
        <v>19.663747308416465</v>
      </c>
      <c r="BS1360" s="116">
        <v>6.7132140911088554</v>
      </c>
      <c r="BT1360" s="116">
        <v>4.8153856349725972</v>
      </c>
    </row>
    <row r="1361" spans="1:72" x14ac:dyDescent="0.3">
      <c r="A1361" s="116">
        <v>3</v>
      </c>
      <c r="B1361" s="116">
        <v>5</v>
      </c>
      <c r="C1361" s="116">
        <v>730</v>
      </c>
      <c r="E1361" s="116">
        <v>13.8896616629169</v>
      </c>
      <c r="F1361" s="116">
        <v>3.8566222685821501</v>
      </c>
      <c r="G1361" s="116">
        <v>47.676103603025901</v>
      </c>
      <c r="I1361" s="116">
        <v>4.4270120884623596</v>
      </c>
      <c r="K1361" s="116">
        <v>28.656485811312798</v>
      </c>
      <c r="L1361" s="116">
        <v>0.69039930230924396</v>
      </c>
      <c r="Q1361" s="160">
        <v>69.352378355530007</v>
      </c>
      <c r="R1361" s="160">
        <v>12.392318200126001</v>
      </c>
      <c r="S1361" s="160">
        <v>0.582285421486333</v>
      </c>
      <c r="T1361" s="160">
        <v>0.10467998051155999</v>
      </c>
      <c r="U1361" s="160">
        <v>2.3357693792074299</v>
      </c>
      <c r="V1361" s="160">
        <v>3.5463879722785401</v>
      </c>
      <c r="W1361" s="160">
        <v>2.41794520846629</v>
      </c>
      <c r="X1361" s="160">
        <v>1.4666949275198939</v>
      </c>
      <c r="Z1361" s="116">
        <v>2.8194381047133881E-2</v>
      </c>
      <c r="AA1361" s="116">
        <v>5.1905688626987037E-2</v>
      </c>
      <c r="AB1361" s="116">
        <v>5.847619612177677E-2</v>
      </c>
      <c r="AC1361" s="116">
        <v>5.2877685409947785E-2</v>
      </c>
      <c r="AD1361" s="116">
        <v>0.23242339617507532</v>
      </c>
      <c r="AE1361" s="116">
        <v>0.45349452099045379</v>
      </c>
      <c r="AF1361" s="116">
        <v>0.26704428341756103</v>
      </c>
      <c r="AG1361" s="116">
        <v>0.18975484370161236</v>
      </c>
      <c r="AH1361" s="116">
        <v>0.30119978645840134</v>
      </c>
      <c r="AI1361" s="116">
        <v>0.84952819987018913</v>
      </c>
      <c r="AJ1361" s="116">
        <v>0.6683516982905453</v>
      </c>
      <c r="AK1361" s="116">
        <v>1.0455008255956209</v>
      </c>
      <c r="AL1361" s="116">
        <v>0.40858616523231633</v>
      </c>
      <c r="AM1361" s="116">
        <v>0.23813036171896787</v>
      </c>
      <c r="AN1361" s="116">
        <v>1.2763101665085534</v>
      </c>
      <c r="AO1361" s="116">
        <v>2.0929077635644018</v>
      </c>
      <c r="AP1361" s="116">
        <v>1.2661141694864215</v>
      </c>
      <c r="AQ1361" s="116">
        <v>1.2852355923542496</v>
      </c>
      <c r="AR1361" s="116">
        <v>1.237790940854625</v>
      </c>
      <c r="AS1361" s="116">
        <v>1.128545132762409</v>
      </c>
      <c r="AT1361" s="116">
        <v>1.0333706094446788</v>
      </c>
      <c r="AV1361" s="116">
        <v>42.960040284891193</v>
      </c>
      <c r="AW1361" s="116">
        <v>671.32269316508234</v>
      </c>
      <c r="AX1361" s="116">
        <v>2.1664388643591996</v>
      </c>
      <c r="AY1361" s="116">
        <v>1.0722936265424268</v>
      </c>
      <c r="AZ1361" s="116">
        <v>11507.914533885205</v>
      </c>
      <c r="BA1361" s="116">
        <v>2.0400365368501192</v>
      </c>
      <c r="BB1361" s="116">
        <v>0.19519939741951814</v>
      </c>
      <c r="BC1361" s="116">
        <v>12.901298420692676</v>
      </c>
      <c r="BD1361" s="116">
        <v>25.360268232966789</v>
      </c>
      <c r="BE1361" s="116">
        <v>328.06573365163479</v>
      </c>
      <c r="BF1361" s="116">
        <v>11.547885173056477</v>
      </c>
      <c r="BG1361" s="116">
        <v>2.4057408717143671</v>
      </c>
      <c r="BH1361" s="116">
        <v>3.0159055645339619</v>
      </c>
      <c r="BI1361" s="116">
        <v>151.18411610119762</v>
      </c>
      <c r="BJ1361" s="116">
        <v>0.72701915518753457</v>
      </c>
      <c r="BK1361" s="116">
        <v>2625.367240658737</v>
      </c>
      <c r="BL1361" s="116">
        <v>2.4813859207208879</v>
      </c>
      <c r="BM1361" s="116">
        <v>2.6412606112357047</v>
      </c>
      <c r="BN1361" s="116">
        <v>16.68378506426475</v>
      </c>
      <c r="BO1361" s="116">
        <v>1.8047329400660403</v>
      </c>
      <c r="BP1361" s="116">
        <v>1.9217766997449808</v>
      </c>
      <c r="BQ1361" s="116">
        <v>10.451039110872452</v>
      </c>
      <c r="BR1361" s="116">
        <v>19.663747308416465</v>
      </c>
      <c r="BS1361" s="116">
        <v>6.7132140911088554</v>
      </c>
      <c r="BT1361" s="116">
        <v>4.8153856349725972</v>
      </c>
    </row>
    <row r="1362" spans="1:72" x14ac:dyDescent="0.3">
      <c r="A1362" s="116">
        <v>3</v>
      </c>
      <c r="B1362" s="116">
        <v>5</v>
      </c>
      <c r="C1362" s="116">
        <v>740</v>
      </c>
      <c r="E1362" s="116">
        <v>13.8896616629169</v>
      </c>
      <c r="F1362" s="116">
        <v>3.8566222685821501</v>
      </c>
      <c r="G1362" s="116">
        <v>47.676103603025901</v>
      </c>
      <c r="I1362" s="116">
        <v>4.4270120884623596</v>
      </c>
      <c r="K1362" s="116">
        <v>28.656485811312798</v>
      </c>
      <c r="L1362" s="116">
        <v>0.69039930230924396</v>
      </c>
      <c r="Q1362" s="160">
        <v>69.352378355530007</v>
      </c>
      <c r="R1362" s="160">
        <v>12.392318200126001</v>
      </c>
      <c r="S1362" s="160">
        <v>0.582285421486333</v>
      </c>
      <c r="T1362" s="160">
        <v>0.10467998051155999</v>
      </c>
      <c r="U1362" s="160">
        <v>2.3357693792074299</v>
      </c>
      <c r="V1362" s="160">
        <v>3.5463879722785401</v>
      </c>
      <c r="W1362" s="160">
        <v>2.41794520846629</v>
      </c>
      <c r="X1362" s="160">
        <v>1.4666949275198939</v>
      </c>
      <c r="Z1362" s="116">
        <v>2.8194381047133881E-2</v>
      </c>
      <c r="AA1362" s="116">
        <v>5.1905688626987037E-2</v>
      </c>
      <c r="AB1362" s="116">
        <v>5.847619612177677E-2</v>
      </c>
      <c r="AC1362" s="116">
        <v>5.2877685409947785E-2</v>
      </c>
      <c r="AD1362" s="116">
        <v>0.23242339617507532</v>
      </c>
      <c r="AE1362" s="116">
        <v>0.45349452099045379</v>
      </c>
      <c r="AF1362" s="116">
        <v>0.26704428341756103</v>
      </c>
      <c r="AG1362" s="116">
        <v>0.18975484370161236</v>
      </c>
      <c r="AH1362" s="116">
        <v>0.30119978645840134</v>
      </c>
      <c r="AI1362" s="116">
        <v>0.84952819987018913</v>
      </c>
      <c r="AJ1362" s="116">
        <v>0.6683516982905453</v>
      </c>
      <c r="AK1362" s="116">
        <v>1.0455008255956209</v>
      </c>
      <c r="AL1362" s="116">
        <v>0.40858616523231633</v>
      </c>
      <c r="AM1362" s="116">
        <v>0.23813036171896787</v>
      </c>
      <c r="AN1362" s="116">
        <v>1.2763101665085534</v>
      </c>
      <c r="AO1362" s="116">
        <v>2.0929077635644018</v>
      </c>
      <c r="AP1362" s="116">
        <v>1.2661141694864215</v>
      </c>
      <c r="AQ1362" s="116">
        <v>1.2852355923542496</v>
      </c>
      <c r="AR1362" s="116">
        <v>1.237790940854625</v>
      </c>
      <c r="AS1362" s="116">
        <v>1.128545132762409</v>
      </c>
      <c r="AT1362" s="116">
        <v>1.0333706094446788</v>
      </c>
      <c r="AV1362" s="116">
        <v>42.960040284891193</v>
      </c>
      <c r="AW1362" s="116">
        <v>671.32269316508234</v>
      </c>
      <c r="AX1362" s="116">
        <v>2.1664388643591996</v>
      </c>
      <c r="AY1362" s="116">
        <v>1.0722936265424268</v>
      </c>
      <c r="AZ1362" s="116">
        <v>11507.914533885205</v>
      </c>
      <c r="BA1362" s="116">
        <v>2.0400365368501192</v>
      </c>
      <c r="BB1362" s="116">
        <v>0.19519939741951814</v>
      </c>
      <c r="BC1362" s="116">
        <v>12.901298420692676</v>
      </c>
      <c r="BD1362" s="116">
        <v>25.360268232966789</v>
      </c>
      <c r="BE1362" s="116">
        <v>328.06573365163479</v>
      </c>
      <c r="BF1362" s="116">
        <v>11.547885173056477</v>
      </c>
      <c r="BG1362" s="116">
        <v>2.4057408717143671</v>
      </c>
      <c r="BH1362" s="116">
        <v>3.0159055645339619</v>
      </c>
      <c r="BI1362" s="116">
        <v>151.18411610119762</v>
      </c>
      <c r="BJ1362" s="116">
        <v>0.72701915518753457</v>
      </c>
      <c r="BK1362" s="116">
        <v>2625.367240658737</v>
      </c>
      <c r="BL1362" s="116">
        <v>2.4813859207208879</v>
      </c>
      <c r="BM1362" s="116">
        <v>2.6412606112357047</v>
      </c>
      <c r="BN1362" s="116">
        <v>16.68378506426475</v>
      </c>
      <c r="BO1362" s="116">
        <v>1.8047329400660403</v>
      </c>
      <c r="BP1362" s="116">
        <v>1.9217766997449808</v>
      </c>
      <c r="BQ1362" s="116">
        <v>10.451039110872452</v>
      </c>
      <c r="BR1362" s="116">
        <v>19.663747308416465</v>
      </c>
      <c r="BS1362" s="116">
        <v>6.7132140911088554</v>
      </c>
      <c r="BT1362" s="116">
        <v>4.8153856349725972</v>
      </c>
    </row>
    <row r="1363" spans="1:72" x14ac:dyDescent="0.3">
      <c r="A1363" s="116">
        <v>3</v>
      </c>
      <c r="B1363" s="116">
        <v>5</v>
      </c>
      <c r="C1363" s="116">
        <v>750</v>
      </c>
      <c r="E1363" s="116">
        <v>21.959712188651299</v>
      </c>
      <c r="F1363" s="116">
        <v>4.2435233707114897</v>
      </c>
      <c r="G1363" s="116">
        <v>46.115681571602799</v>
      </c>
      <c r="I1363" s="116">
        <v>0.60392901022756695</v>
      </c>
      <c r="K1363" s="116">
        <v>26.2455590302743</v>
      </c>
      <c r="L1363" s="116">
        <v>0.69219351386855799</v>
      </c>
      <c r="Q1363" s="160">
        <v>69.962873241580994</v>
      </c>
      <c r="R1363" s="160">
        <v>12.203276617826299</v>
      </c>
      <c r="S1363" s="160">
        <v>0.76890937221099698</v>
      </c>
      <c r="T1363" s="160">
        <v>0.13642559387429601</v>
      </c>
      <c r="U1363" s="160">
        <v>2.67067471336992</v>
      </c>
      <c r="V1363" s="160">
        <v>3.4764582043065202</v>
      </c>
      <c r="W1363" s="160">
        <v>1.75061440679775</v>
      </c>
      <c r="X1363" s="160">
        <v>1.9858503339211684</v>
      </c>
      <c r="Z1363" s="116">
        <v>2.6600683272468548E-2</v>
      </c>
      <c r="AA1363" s="116">
        <v>4.5959021683407979E-2</v>
      </c>
      <c r="AB1363" s="116">
        <v>5.5387498022084258E-2</v>
      </c>
      <c r="AC1363" s="116">
        <v>4.9073183397017293E-2</v>
      </c>
      <c r="AD1363" s="116">
        <v>0.22024981455835621</v>
      </c>
      <c r="AE1363" s="116">
        <v>0.44102603077775787</v>
      </c>
      <c r="AF1363" s="116">
        <v>0.26124454614560449</v>
      </c>
      <c r="AG1363" s="116">
        <v>0.18129857792366944</v>
      </c>
      <c r="AH1363" s="116">
        <v>0.28952676821579054</v>
      </c>
      <c r="AI1363" s="116">
        <v>0.7764306680480233</v>
      </c>
      <c r="AJ1363" s="116">
        <v>0.6447426562702222</v>
      </c>
      <c r="AK1363" s="116">
        <v>1.0101243669548887</v>
      </c>
      <c r="AL1363" s="116">
        <v>0.39523222597211016</v>
      </c>
      <c r="AM1363" s="116">
        <v>0.21919459118393925</v>
      </c>
      <c r="AN1363" s="116">
        <v>1.2132979282431287</v>
      </c>
      <c r="AO1363" s="116">
        <v>2.0251273897255397</v>
      </c>
      <c r="AP1363" s="116">
        <v>1.2246038033984956</v>
      </c>
      <c r="AQ1363" s="116">
        <v>1.243147252562582</v>
      </c>
      <c r="AR1363" s="116">
        <v>1.198496207902862</v>
      </c>
      <c r="AS1363" s="116">
        <v>1.0925959777939585</v>
      </c>
      <c r="AT1363" s="116">
        <v>1.0054857584310744</v>
      </c>
      <c r="AV1363" s="116">
        <v>29.165026711096544</v>
      </c>
      <c r="AW1363" s="116">
        <v>482.45606798181944</v>
      </c>
      <c r="AX1363" s="116">
        <v>1.5599930438884912</v>
      </c>
      <c r="AY1363" s="116">
        <v>0.76683787220962751</v>
      </c>
      <c r="AZ1363" s="116">
        <v>9966.2917984336163</v>
      </c>
      <c r="BA1363" s="116">
        <v>1.9156574833082056</v>
      </c>
      <c r="BB1363" s="116">
        <v>0.17002064209854145</v>
      </c>
      <c r="BC1363" s="116">
        <v>10.80083919175835</v>
      </c>
      <c r="BD1363" s="116">
        <v>22.668884277335469</v>
      </c>
      <c r="BE1363" s="116">
        <v>345.91003282729184</v>
      </c>
      <c r="BF1363" s="116">
        <v>11.41463831217893</v>
      </c>
      <c r="BG1363" s="116">
        <v>2.4804021316491474</v>
      </c>
      <c r="BH1363" s="116">
        <v>2.8028312990441413</v>
      </c>
      <c r="BI1363" s="116">
        <v>133.1090235655326</v>
      </c>
      <c r="BJ1363" s="116">
        <v>0.77156636187410443</v>
      </c>
      <c r="BK1363" s="116">
        <v>2831.1569993598596</v>
      </c>
      <c r="BL1363" s="116">
        <v>2.5951230558800811</v>
      </c>
      <c r="BM1363" s="116">
        <v>2.7652802805512611</v>
      </c>
      <c r="BN1363" s="116">
        <v>17.403998583575419</v>
      </c>
      <c r="BO1363" s="116">
        <v>1.86941222083651</v>
      </c>
      <c r="BP1363" s="116">
        <v>1.9685723416640395</v>
      </c>
      <c r="BQ1363" s="116">
        <v>11.267205320856975</v>
      </c>
      <c r="BR1363" s="116">
        <v>19.875319523051193</v>
      </c>
      <c r="BS1363" s="116">
        <v>5.4866356512092267</v>
      </c>
      <c r="BT1363" s="116">
        <v>3.9355614375762391</v>
      </c>
    </row>
    <row r="1364" spans="1:72" x14ac:dyDescent="0.3">
      <c r="A1364" s="116">
        <v>3</v>
      </c>
      <c r="B1364" s="116">
        <v>5</v>
      </c>
      <c r="C1364" s="116">
        <v>760</v>
      </c>
      <c r="E1364" s="116">
        <v>24.0778354981409</v>
      </c>
      <c r="F1364" s="116">
        <v>5.0578624107466501</v>
      </c>
      <c r="G1364" s="116">
        <v>45.045615323354902</v>
      </c>
      <c r="K1364" s="116">
        <v>25.140007331310699</v>
      </c>
      <c r="L1364" s="116">
        <v>0.67867943644689099</v>
      </c>
      <c r="Q1364" s="160">
        <v>69.635480170473002</v>
      </c>
      <c r="R1364" s="160">
        <v>12.337501993771699</v>
      </c>
      <c r="S1364" s="160">
        <v>1.0289998538315901</v>
      </c>
      <c r="T1364" s="160">
        <v>0.18316059143590499</v>
      </c>
      <c r="U1364" s="160">
        <v>2.7690646306828199</v>
      </c>
      <c r="V1364" s="160">
        <v>3.5083891944370098</v>
      </c>
      <c r="W1364" s="160">
        <v>1.6303698543534599</v>
      </c>
      <c r="X1364" s="160">
        <v>2.1518977335534077</v>
      </c>
      <c r="Z1364" s="116">
        <v>2.5953344674657798E-2</v>
      </c>
      <c r="AA1364" s="116">
        <v>4.4024023763441222E-2</v>
      </c>
      <c r="AB1364" s="116">
        <v>5.4529083792569072E-2</v>
      </c>
      <c r="AC1364" s="116">
        <v>4.7629541797411308E-2</v>
      </c>
      <c r="AD1364" s="116">
        <v>0.21378272514408586</v>
      </c>
      <c r="AE1364" s="116">
        <v>0.43107319279229828</v>
      </c>
      <c r="AF1364" s="116">
        <v>0.25570293294566598</v>
      </c>
      <c r="AG1364" s="116">
        <v>0.17663852543611661</v>
      </c>
      <c r="AH1364" s="116">
        <v>0.28272363415663032</v>
      </c>
      <c r="AI1364" s="116">
        <v>0.74552785636113927</v>
      </c>
      <c r="AJ1364" s="116">
        <v>0.63015174063523471</v>
      </c>
      <c r="AK1364" s="116">
        <v>0.9883019148751877</v>
      </c>
      <c r="AL1364" s="116">
        <v>0.38766531860375208</v>
      </c>
      <c r="AM1364" s="116">
        <v>0.21329177197648522</v>
      </c>
      <c r="AN1364" s="116">
        <v>1.1808711972302686</v>
      </c>
      <c r="AO1364" s="116">
        <v>1.981416133005284</v>
      </c>
      <c r="AP1364" s="116">
        <v>1.1992857129358312</v>
      </c>
      <c r="AQ1364" s="116">
        <v>1.2186069543241316</v>
      </c>
      <c r="AR1364" s="116">
        <v>1.1755559295992315</v>
      </c>
      <c r="AS1364" s="116">
        <v>1.0723075063398348</v>
      </c>
      <c r="AT1364" s="116">
        <v>0.98789748102654973</v>
      </c>
      <c r="AV1364" s="116">
        <v>26.911576496765374</v>
      </c>
      <c r="AW1364" s="116">
        <v>449.4855768842703</v>
      </c>
      <c r="AX1364" s="116">
        <v>1.4529834970039042</v>
      </c>
      <c r="AY1364" s="116">
        <v>0.71410073408897301</v>
      </c>
      <c r="AZ1364" s="116">
        <v>9679.3314400695235</v>
      </c>
      <c r="BA1364" s="116">
        <v>1.9012127946977684</v>
      </c>
      <c r="BB1364" s="116">
        <v>0.16554823437859945</v>
      </c>
      <c r="BC1364" s="116">
        <v>10.403158486672726</v>
      </c>
      <c r="BD1364" s="116">
        <v>22.176928707530053</v>
      </c>
      <c r="BE1364" s="116">
        <v>353.9389472638519</v>
      </c>
      <c r="BF1364" s="116">
        <v>11.471027999503603</v>
      </c>
      <c r="BG1364" s="116">
        <v>2.5224025656096529</v>
      </c>
      <c r="BH1364" s="116">
        <v>2.7658265008485596</v>
      </c>
      <c r="BI1364" s="116">
        <v>129.12386713226479</v>
      </c>
      <c r="BJ1364" s="116">
        <v>0.79133308935976954</v>
      </c>
      <c r="BK1364" s="116">
        <v>2920.2231856258991</v>
      </c>
      <c r="BL1364" s="116">
        <v>2.6491745250090233</v>
      </c>
      <c r="BM1364" s="116">
        <v>2.8216822108104092</v>
      </c>
      <c r="BN1364" s="116">
        <v>17.736037022912523</v>
      </c>
      <c r="BO1364" s="116">
        <v>1.9001847521527604</v>
      </c>
      <c r="BP1364" s="116">
        <v>1.9953341162815332</v>
      </c>
      <c r="BQ1364" s="116">
        <v>11.484343531866383</v>
      </c>
      <c r="BR1364" s="116">
        <v>19.955920638111625</v>
      </c>
      <c r="BS1364" s="116">
        <v>5.2137426016951265</v>
      </c>
      <c r="BT1364" s="116">
        <v>3.7398153683045212</v>
      </c>
    </row>
    <row r="1365" spans="1:72" x14ac:dyDescent="0.3">
      <c r="A1365" s="116">
        <v>3</v>
      </c>
      <c r="B1365" s="116">
        <v>5</v>
      </c>
      <c r="C1365" s="116">
        <v>770</v>
      </c>
      <c r="E1365" s="116">
        <v>24.796618586129899</v>
      </c>
      <c r="F1365" s="116">
        <v>6.0573297551846697</v>
      </c>
      <c r="G1365" s="116">
        <v>43.8502014552516</v>
      </c>
      <c r="K1365" s="116">
        <v>24.643677268343598</v>
      </c>
      <c r="L1365" s="116">
        <v>0.65217293509032903</v>
      </c>
      <c r="Q1365" s="160">
        <v>69.286802571166106</v>
      </c>
      <c r="R1365" s="160">
        <v>12.5403236466005</v>
      </c>
      <c r="S1365" s="160">
        <v>1.2231822887228601</v>
      </c>
      <c r="T1365" s="160">
        <v>0.211141558636531</v>
      </c>
      <c r="U1365" s="160">
        <v>2.83240313741232</v>
      </c>
      <c r="V1365" s="160">
        <v>3.5570482558304102</v>
      </c>
      <c r="W1365" s="160">
        <v>1.5965056825453201</v>
      </c>
      <c r="X1365" s="160">
        <v>2.2280210429062697</v>
      </c>
      <c r="Z1365" s="116">
        <v>2.5379260555046298E-2</v>
      </c>
      <c r="AA1365" s="116">
        <v>4.3077669897235757E-2</v>
      </c>
      <c r="AB1365" s="116">
        <v>5.4415682792288145E-2</v>
      </c>
      <c r="AC1365" s="116">
        <v>4.6876148205058865E-2</v>
      </c>
      <c r="AD1365" s="116">
        <v>0.20858121222059661</v>
      </c>
      <c r="AE1365" s="116">
        <v>0.41887093346993937</v>
      </c>
      <c r="AF1365" s="116">
        <v>0.24823297778616957</v>
      </c>
      <c r="AG1365" s="116">
        <v>0.17248061749939736</v>
      </c>
      <c r="AH1365" s="116">
        <v>0.27607482167967329</v>
      </c>
      <c r="AI1365" s="116">
        <v>0.7299699567970922</v>
      </c>
      <c r="AJ1365" s="116">
        <v>0.61493334489793794</v>
      </c>
      <c r="AK1365" s="116">
        <v>0.96523891758442526</v>
      </c>
      <c r="AL1365" s="116">
        <v>0.3795931935150707</v>
      </c>
      <c r="AM1365" s="116">
        <v>0.20887709458702566</v>
      </c>
      <c r="AN1365" s="116">
        <v>1.155825971790855</v>
      </c>
      <c r="AO1365" s="116">
        <v>1.9335234894467777</v>
      </c>
      <c r="AP1365" s="116">
        <v>1.172502156855487</v>
      </c>
      <c r="AQ1365" s="116">
        <v>1.1930065452478864</v>
      </c>
      <c r="AR1365" s="116">
        <v>1.1514108852579412</v>
      </c>
      <c r="AS1365" s="116">
        <v>1.0513689119175775</v>
      </c>
      <c r="AT1365" s="116">
        <v>0.96743116101486715</v>
      </c>
      <c r="AV1365" s="116">
        <v>26.249544997711713</v>
      </c>
      <c r="AW1365" s="116">
        <v>439.61013941236934</v>
      </c>
      <c r="AX1365" s="116">
        <v>1.4192320934480547</v>
      </c>
      <c r="AY1365" s="116">
        <v>0.69826926400979461</v>
      </c>
      <c r="AZ1365" s="116">
        <v>9637.740678734559</v>
      </c>
      <c r="BA1365" s="116">
        <v>1.9183926714073256</v>
      </c>
      <c r="BB1365" s="116">
        <v>0.16565022566093282</v>
      </c>
      <c r="BC1365" s="116">
        <v>10.326272001153161</v>
      </c>
      <c r="BD1365" s="116">
        <v>22.169357839928125</v>
      </c>
      <c r="BE1365" s="116">
        <v>358.32292841261744</v>
      </c>
      <c r="BF1365" s="116">
        <v>11.612900152656316</v>
      </c>
      <c r="BG1365" s="116">
        <v>2.5671080799846728</v>
      </c>
      <c r="BH1365" s="116">
        <v>2.7744809830367085</v>
      </c>
      <c r="BI1365" s="116">
        <v>128.37958517640516</v>
      </c>
      <c r="BJ1365" s="116">
        <v>0.80559519886235542</v>
      </c>
      <c r="BK1365" s="116">
        <v>2994.1211271932621</v>
      </c>
      <c r="BL1365" s="116">
        <v>2.6997662016531185</v>
      </c>
      <c r="BM1365" s="116">
        <v>2.8729924732961662</v>
      </c>
      <c r="BN1365" s="116">
        <v>18.045256876011862</v>
      </c>
      <c r="BO1365" s="116">
        <v>1.9299440259407357</v>
      </c>
      <c r="BP1365" s="116">
        <v>2.0266381818862529</v>
      </c>
      <c r="BQ1365" s="116">
        <v>11.580984352741284</v>
      </c>
      <c r="BR1365" s="116">
        <v>19.856903721273572</v>
      </c>
      <c r="BS1365" s="116">
        <v>5.0952716145622947</v>
      </c>
      <c r="BT1365" s="116">
        <v>3.6548361792218995</v>
      </c>
    </row>
    <row r="1366" spans="1:72" x14ac:dyDescent="0.3">
      <c r="A1366" s="116">
        <v>3</v>
      </c>
      <c r="B1366" s="116">
        <v>5</v>
      </c>
      <c r="C1366" s="116">
        <v>780</v>
      </c>
      <c r="E1366" s="116">
        <v>25.839938606284999</v>
      </c>
      <c r="F1366" s="116">
        <v>7.0721907266442097</v>
      </c>
      <c r="G1366" s="116">
        <v>42.012329372999503</v>
      </c>
      <c r="K1366" s="116">
        <v>24.437112757958499</v>
      </c>
      <c r="L1366" s="116">
        <v>0.63842853611274597</v>
      </c>
      <c r="Q1366" s="160">
        <v>68.498735124159396</v>
      </c>
      <c r="R1366" s="160">
        <v>12.8560794381478</v>
      </c>
      <c r="S1366" s="160">
        <v>1.65405018103065</v>
      </c>
      <c r="T1366" s="160">
        <v>0.29283433846038198</v>
      </c>
      <c r="U1366" s="160">
        <v>2.94326746475266</v>
      </c>
      <c r="V1366" s="160">
        <v>3.6600344443028301</v>
      </c>
      <c r="W1366" s="160">
        <v>1.54866095587523</v>
      </c>
      <c r="X1366" s="160">
        <v>2.3633542451093508</v>
      </c>
      <c r="Z1366" s="116">
        <v>2.4462349617001507E-2</v>
      </c>
      <c r="AA1366" s="116">
        <v>4.2102692701420946E-2</v>
      </c>
      <c r="AB1366" s="116">
        <v>5.4251702313421746E-2</v>
      </c>
      <c r="AC1366" s="116">
        <v>4.6081624011269605E-2</v>
      </c>
      <c r="AD1366" s="116">
        <v>0.20197546210276124</v>
      </c>
      <c r="AE1366" s="116">
        <v>0.40283841094205131</v>
      </c>
      <c r="AF1366" s="116">
        <v>0.23987424410696831</v>
      </c>
      <c r="AG1366" s="116">
        <v>0.16664169933119383</v>
      </c>
      <c r="AH1366" s="116">
        <v>0.2661547013480256</v>
      </c>
      <c r="AI1366" s="116">
        <v>0.71847259830631005</v>
      </c>
      <c r="AJ1366" s="116">
        <v>0.59159540296723656</v>
      </c>
      <c r="AK1366" s="116">
        <v>0.92917784754161248</v>
      </c>
      <c r="AL1366" s="116">
        <v>0.36694609457411709</v>
      </c>
      <c r="AM1366" s="116">
        <v>0.20213670401042055</v>
      </c>
      <c r="AN1366" s="116">
        <v>1.1234520812987494</v>
      </c>
      <c r="AO1366" s="116">
        <v>1.862068519971146</v>
      </c>
      <c r="AP1366" s="116">
        <v>1.1299712165343954</v>
      </c>
      <c r="AQ1366" s="116">
        <v>1.1515860656560541</v>
      </c>
      <c r="AR1366" s="116">
        <v>1.1118655684833008</v>
      </c>
      <c r="AS1366" s="116">
        <v>1.0167297468803023</v>
      </c>
      <c r="AT1366" s="116">
        <v>0.93821395977950184</v>
      </c>
      <c r="AV1366" s="116">
        <v>25.348892651979497</v>
      </c>
      <c r="AW1366" s="116">
        <v>425.55355886809519</v>
      </c>
      <c r="AX1366" s="116">
        <v>1.3729249997221347</v>
      </c>
      <c r="AY1366" s="116">
        <v>0.67594240697614361</v>
      </c>
      <c r="AZ1366" s="116">
        <v>9558.4493728903217</v>
      </c>
      <c r="BA1366" s="116">
        <v>1.9384554782808072</v>
      </c>
      <c r="BB1366" s="116">
        <v>0.16502584600065276</v>
      </c>
      <c r="BC1366" s="116">
        <v>10.20993264012974</v>
      </c>
      <c r="BD1366" s="116">
        <v>22.159819974887892</v>
      </c>
      <c r="BE1366" s="116">
        <v>360.9084659933294</v>
      </c>
      <c r="BF1366" s="116">
        <v>11.834287270722941</v>
      </c>
      <c r="BG1366" s="116">
        <v>2.6385830013515821</v>
      </c>
      <c r="BH1366" s="116">
        <v>2.7896798090796691</v>
      </c>
      <c r="BI1366" s="116">
        <v>127.35605959350676</v>
      </c>
      <c r="BJ1366" s="116">
        <v>0.82451398115641084</v>
      </c>
      <c r="BK1366" s="116">
        <v>3108.6956811533037</v>
      </c>
      <c r="BL1366" s="116">
        <v>2.7818651078886374</v>
      </c>
      <c r="BM1366" s="116">
        <v>2.9575258316131654</v>
      </c>
      <c r="BN1366" s="116">
        <v>18.560249595309067</v>
      </c>
      <c r="BO1366" s="116">
        <v>1.9799353567119935</v>
      </c>
      <c r="BP1366" s="116">
        <v>2.0719373403247263</v>
      </c>
      <c r="BQ1366" s="116">
        <v>11.746375039175012</v>
      </c>
      <c r="BR1366" s="116">
        <v>19.445237745323517</v>
      </c>
      <c r="BS1366" s="116">
        <v>4.9277226880469165</v>
      </c>
      <c r="BT1366" s="116">
        <v>3.5346534049281684</v>
      </c>
    </row>
    <row r="1367" spans="1:72" x14ac:dyDescent="0.3">
      <c r="A1367" s="116">
        <v>3</v>
      </c>
      <c r="B1367" s="116">
        <v>5</v>
      </c>
      <c r="C1367" s="116">
        <v>790</v>
      </c>
      <c r="E1367" s="116">
        <v>25.839938606284999</v>
      </c>
      <c r="F1367" s="116">
        <v>7.0721907266442097</v>
      </c>
      <c r="G1367" s="116">
        <v>42.012329372999503</v>
      </c>
      <c r="K1367" s="116">
        <v>24.437112757958499</v>
      </c>
      <c r="L1367" s="116">
        <v>0.63842853611274597</v>
      </c>
      <c r="Q1367" s="160">
        <v>68.498735124159396</v>
      </c>
      <c r="R1367" s="160">
        <v>12.8560794381478</v>
      </c>
      <c r="S1367" s="160">
        <v>1.65405018103065</v>
      </c>
      <c r="T1367" s="160">
        <v>0.29283433846038198</v>
      </c>
      <c r="U1367" s="160">
        <v>2.94326746475266</v>
      </c>
      <c r="V1367" s="160">
        <v>3.6600344443028301</v>
      </c>
      <c r="W1367" s="160">
        <v>1.54866095587523</v>
      </c>
      <c r="X1367" s="160">
        <v>2.3633542451093508</v>
      </c>
      <c r="Z1367" s="116">
        <v>2.4462349617001507E-2</v>
      </c>
      <c r="AA1367" s="116">
        <v>4.2102692701420946E-2</v>
      </c>
      <c r="AB1367" s="116">
        <v>5.4251702313421746E-2</v>
      </c>
      <c r="AC1367" s="116">
        <v>4.6081624011269605E-2</v>
      </c>
      <c r="AD1367" s="116">
        <v>0.20197546210276124</v>
      </c>
      <c r="AE1367" s="116">
        <v>0.40283841094205131</v>
      </c>
      <c r="AF1367" s="116">
        <v>0.23987424410696831</v>
      </c>
      <c r="AG1367" s="116">
        <v>0.16664169933119383</v>
      </c>
      <c r="AH1367" s="116">
        <v>0.2661547013480256</v>
      </c>
      <c r="AI1367" s="116">
        <v>0.71847259830631005</v>
      </c>
      <c r="AJ1367" s="116">
        <v>0.59159540296723656</v>
      </c>
      <c r="AK1367" s="116">
        <v>0.92917784754161248</v>
      </c>
      <c r="AL1367" s="116">
        <v>0.36694609457411709</v>
      </c>
      <c r="AM1367" s="116">
        <v>0.20213670401042055</v>
      </c>
      <c r="AN1367" s="116">
        <v>1.1234520812987494</v>
      </c>
      <c r="AO1367" s="116">
        <v>1.862068519971146</v>
      </c>
      <c r="AP1367" s="116">
        <v>1.1299712165343954</v>
      </c>
      <c r="AQ1367" s="116">
        <v>1.1515860656560541</v>
      </c>
      <c r="AR1367" s="116">
        <v>1.1118655684833008</v>
      </c>
      <c r="AS1367" s="116">
        <v>1.0167297468803023</v>
      </c>
      <c r="AT1367" s="116">
        <v>0.93821395977950184</v>
      </c>
      <c r="AV1367" s="116">
        <v>25.348892651979497</v>
      </c>
      <c r="AW1367" s="116">
        <v>425.55355886809519</v>
      </c>
      <c r="AX1367" s="116">
        <v>1.3729249997221347</v>
      </c>
      <c r="AY1367" s="116">
        <v>0.67594240697614361</v>
      </c>
      <c r="AZ1367" s="116">
        <v>9558.4493728903217</v>
      </c>
      <c r="BA1367" s="116">
        <v>1.9384554782808072</v>
      </c>
      <c r="BB1367" s="116">
        <v>0.16502584600065276</v>
      </c>
      <c r="BC1367" s="116">
        <v>10.20993264012974</v>
      </c>
      <c r="BD1367" s="116">
        <v>22.159819974887892</v>
      </c>
      <c r="BE1367" s="116">
        <v>360.9084659933294</v>
      </c>
      <c r="BF1367" s="116">
        <v>11.834287270722941</v>
      </c>
      <c r="BG1367" s="116">
        <v>2.6385830013515821</v>
      </c>
      <c r="BH1367" s="116">
        <v>2.7896798090796691</v>
      </c>
      <c r="BI1367" s="116">
        <v>127.35605959350676</v>
      </c>
      <c r="BJ1367" s="116">
        <v>0.82451398115641084</v>
      </c>
      <c r="BK1367" s="116">
        <v>3108.6956811533037</v>
      </c>
      <c r="BL1367" s="116">
        <v>2.7818651078886374</v>
      </c>
      <c r="BM1367" s="116">
        <v>2.9575258316131654</v>
      </c>
      <c r="BN1367" s="116">
        <v>18.560249595309067</v>
      </c>
      <c r="BO1367" s="116">
        <v>1.9799353567119935</v>
      </c>
      <c r="BP1367" s="116">
        <v>2.0719373403247263</v>
      </c>
      <c r="BQ1367" s="116">
        <v>11.746375039175012</v>
      </c>
      <c r="BR1367" s="116">
        <v>19.445237745323517</v>
      </c>
      <c r="BS1367" s="116">
        <v>4.9277226880469165</v>
      </c>
      <c r="BT1367" s="116">
        <v>3.5346534049281684</v>
      </c>
    </row>
    <row r="1368" spans="1:72" x14ac:dyDescent="0.3">
      <c r="A1368" s="116">
        <v>3</v>
      </c>
      <c r="B1368" s="116">
        <v>5</v>
      </c>
      <c r="C1368" s="116">
        <v>800</v>
      </c>
      <c r="E1368" s="116">
        <v>28.183730423465999</v>
      </c>
      <c r="F1368" s="116">
        <v>8.9928266183182206</v>
      </c>
      <c r="G1368" s="116">
        <v>38.695640393485903</v>
      </c>
      <c r="K1368" s="116">
        <v>23.489871598929302</v>
      </c>
      <c r="L1368" s="116">
        <v>0.63793096580054998</v>
      </c>
      <c r="Q1368" s="160">
        <v>67.204555243946103</v>
      </c>
      <c r="R1368" s="160">
        <v>13.2863364742205</v>
      </c>
      <c r="S1368" s="160">
        <v>2.6188987626477398</v>
      </c>
      <c r="T1368" s="160">
        <v>0.48280171530953098</v>
      </c>
      <c r="U1368" s="160">
        <v>3.1405759459548199</v>
      </c>
      <c r="V1368" s="160">
        <v>3.7413071238746398</v>
      </c>
      <c r="W1368" s="160">
        <v>1.4522243103241499</v>
      </c>
      <c r="X1368" s="160">
        <v>2.5762598086789676</v>
      </c>
      <c r="Z1368" s="116">
        <v>2.2811165051677792E-2</v>
      </c>
      <c r="AA1368" s="116">
        <v>3.9830174906972368E-2</v>
      </c>
      <c r="AB1368" s="116">
        <v>5.3524657787671528E-2</v>
      </c>
      <c r="AC1368" s="116">
        <v>4.4175445738850946E-2</v>
      </c>
      <c r="AD1368" s="116">
        <v>0.1886185757060965</v>
      </c>
      <c r="AE1368" s="116">
        <v>0.3763134589951993</v>
      </c>
      <c r="AF1368" s="116">
        <v>0.22767336508945563</v>
      </c>
      <c r="AG1368" s="116">
        <v>0.15541511345188083</v>
      </c>
      <c r="AH1368" s="116">
        <v>0.24768186566705783</v>
      </c>
      <c r="AI1368" s="116">
        <v>0.68475867569755033</v>
      </c>
      <c r="AJ1368" s="116">
        <v>0.5489060453883966</v>
      </c>
      <c r="AK1368" s="116">
        <v>0.86356414689478678</v>
      </c>
      <c r="AL1368" s="116">
        <v>0.34468472779405457</v>
      </c>
      <c r="AM1368" s="116">
        <v>0.19056284795099676</v>
      </c>
      <c r="AN1368" s="116">
        <v>1.0571723703292282</v>
      </c>
      <c r="AO1368" s="116">
        <v>1.7352686557327544</v>
      </c>
      <c r="AP1368" s="116">
        <v>1.0527242075211067</v>
      </c>
      <c r="AQ1368" s="116">
        <v>1.0764140186577194</v>
      </c>
      <c r="AR1368" s="116">
        <v>1.0403121323315365</v>
      </c>
      <c r="AS1368" s="116">
        <v>0.95390381925002909</v>
      </c>
      <c r="AT1368" s="116">
        <v>0.89012362193129035</v>
      </c>
      <c r="AV1368" s="116">
        <v>23.506181178325836</v>
      </c>
      <c r="AW1368" s="116">
        <v>397.01477101941373</v>
      </c>
      <c r="AX1368" s="116">
        <v>1.280143009288679</v>
      </c>
      <c r="AY1368" s="116">
        <v>0.63069688407268787</v>
      </c>
      <c r="AZ1368" s="116">
        <v>9349.7416547354987</v>
      </c>
      <c r="BA1368" s="116">
        <v>1.9561971507413072</v>
      </c>
      <c r="BB1368" s="116">
        <v>0.16167097830886859</v>
      </c>
      <c r="BC1368" s="116">
        <v>9.9122979933513342</v>
      </c>
      <c r="BD1368" s="116">
        <v>21.970220621872176</v>
      </c>
      <c r="BE1368" s="116">
        <v>369.12573102831868</v>
      </c>
      <c r="BF1368" s="116">
        <v>12.203399165785875</v>
      </c>
      <c r="BG1368" s="116">
        <v>2.7715668199155217</v>
      </c>
      <c r="BH1368" s="116">
        <v>2.7957390498129993</v>
      </c>
      <c r="BI1368" s="116">
        <v>124.19617820244031</v>
      </c>
      <c r="BJ1368" s="116">
        <v>0.86450426442540862</v>
      </c>
      <c r="BK1368" s="116">
        <v>3335.0626967212538</v>
      </c>
      <c r="BL1368" s="116">
        <v>2.9387264200665189</v>
      </c>
      <c r="BM1368" s="116">
        <v>3.1188449688345634</v>
      </c>
      <c r="BN1368" s="116">
        <v>19.534464181145996</v>
      </c>
      <c r="BO1368" s="116">
        <v>2.0731300528999959</v>
      </c>
      <c r="BP1368" s="116">
        <v>2.1463680013265454</v>
      </c>
      <c r="BQ1368" s="116">
        <v>12.099865858447634</v>
      </c>
      <c r="BR1368" s="116">
        <v>18.896127767076731</v>
      </c>
      <c r="BS1368" s="116">
        <v>4.6181726466407991</v>
      </c>
      <c r="BT1368" s="116">
        <v>3.3126132908393919</v>
      </c>
    </row>
    <row r="1369" spans="1:72" x14ac:dyDescent="0.3">
      <c r="A1369" s="116">
        <v>3</v>
      </c>
      <c r="B1369" s="116">
        <v>5</v>
      </c>
      <c r="C1369" s="116">
        <v>810</v>
      </c>
      <c r="E1369" s="116">
        <v>28.183730423465999</v>
      </c>
      <c r="F1369" s="116">
        <v>8.9928266183182206</v>
      </c>
      <c r="G1369" s="116">
        <v>38.695640393485903</v>
      </c>
      <c r="K1369" s="116">
        <v>23.489871598929302</v>
      </c>
      <c r="L1369" s="116">
        <v>0.63793096580054998</v>
      </c>
      <c r="Q1369" s="160">
        <v>67.204555243946103</v>
      </c>
      <c r="R1369" s="160">
        <v>13.2863364742205</v>
      </c>
      <c r="S1369" s="160">
        <v>2.6188987626477398</v>
      </c>
      <c r="T1369" s="160">
        <v>0.48280171530953098</v>
      </c>
      <c r="U1369" s="160">
        <v>3.1405759459548199</v>
      </c>
      <c r="V1369" s="160">
        <v>3.7413071238746398</v>
      </c>
      <c r="W1369" s="160">
        <v>1.4522243103241499</v>
      </c>
      <c r="X1369" s="160">
        <v>2.5762598086789676</v>
      </c>
      <c r="Z1369" s="116">
        <v>2.2811165051677792E-2</v>
      </c>
      <c r="AA1369" s="116">
        <v>3.9830174906972368E-2</v>
      </c>
      <c r="AB1369" s="116">
        <v>5.3524657787671528E-2</v>
      </c>
      <c r="AC1369" s="116">
        <v>4.4175445738850946E-2</v>
      </c>
      <c r="AD1369" s="116">
        <v>0.1886185757060965</v>
      </c>
      <c r="AE1369" s="116">
        <v>0.3763134589951993</v>
      </c>
      <c r="AF1369" s="116">
        <v>0.22767336508945563</v>
      </c>
      <c r="AG1369" s="116">
        <v>0.15541511345188083</v>
      </c>
      <c r="AH1369" s="116">
        <v>0.24768186566705783</v>
      </c>
      <c r="AI1369" s="116">
        <v>0.68475867569755033</v>
      </c>
      <c r="AJ1369" s="116">
        <v>0.5489060453883966</v>
      </c>
      <c r="AK1369" s="116">
        <v>0.86356414689478678</v>
      </c>
      <c r="AL1369" s="116">
        <v>0.34468472779405457</v>
      </c>
      <c r="AM1369" s="116">
        <v>0.19056284795099676</v>
      </c>
      <c r="AN1369" s="116">
        <v>1.0571723703292282</v>
      </c>
      <c r="AO1369" s="116">
        <v>1.7352686557327544</v>
      </c>
      <c r="AP1369" s="116">
        <v>1.0527242075211067</v>
      </c>
      <c r="AQ1369" s="116">
        <v>1.0764140186577194</v>
      </c>
      <c r="AR1369" s="116">
        <v>1.0403121323315365</v>
      </c>
      <c r="AS1369" s="116">
        <v>0.95390381925002909</v>
      </c>
      <c r="AT1369" s="116">
        <v>0.89012362193129035</v>
      </c>
      <c r="AV1369" s="116">
        <v>23.506181178325836</v>
      </c>
      <c r="AW1369" s="116">
        <v>397.01477101941373</v>
      </c>
      <c r="AX1369" s="116">
        <v>1.280143009288679</v>
      </c>
      <c r="AY1369" s="116">
        <v>0.63069688407268787</v>
      </c>
      <c r="AZ1369" s="116">
        <v>9349.7416547354987</v>
      </c>
      <c r="BA1369" s="116">
        <v>1.9561971507413072</v>
      </c>
      <c r="BB1369" s="116">
        <v>0.16167097830886859</v>
      </c>
      <c r="BC1369" s="116">
        <v>9.9122979933513342</v>
      </c>
      <c r="BD1369" s="116">
        <v>21.970220621872176</v>
      </c>
      <c r="BE1369" s="116">
        <v>369.12573102831868</v>
      </c>
      <c r="BF1369" s="116">
        <v>12.203399165785875</v>
      </c>
      <c r="BG1369" s="116">
        <v>2.7715668199155217</v>
      </c>
      <c r="BH1369" s="116">
        <v>2.7957390498129993</v>
      </c>
      <c r="BI1369" s="116">
        <v>124.19617820244031</v>
      </c>
      <c r="BJ1369" s="116">
        <v>0.86450426442540862</v>
      </c>
      <c r="BK1369" s="116">
        <v>3335.0626967212538</v>
      </c>
      <c r="BL1369" s="116">
        <v>2.9387264200665189</v>
      </c>
      <c r="BM1369" s="116">
        <v>3.1188449688345634</v>
      </c>
      <c r="BN1369" s="116">
        <v>19.534464181145996</v>
      </c>
      <c r="BO1369" s="116">
        <v>2.0731300528999959</v>
      </c>
      <c r="BP1369" s="116">
        <v>2.1463680013265454</v>
      </c>
      <c r="BQ1369" s="116">
        <v>12.099865858447634</v>
      </c>
      <c r="BR1369" s="116">
        <v>18.896127767076731</v>
      </c>
      <c r="BS1369" s="116">
        <v>4.6181726466407991</v>
      </c>
      <c r="BT1369" s="116">
        <v>3.3126132908393919</v>
      </c>
    </row>
    <row r="1370" spans="1:72" x14ac:dyDescent="0.3">
      <c r="A1370" s="116">
        <v>3</v>
      </c>
      <c r="B1370" s="116">
        <v>5</v>
      </c>
      <c r="C1370" s="116">
        <v>820</v>
      </c>
      <c r="E1370" s="116">
        <v>28.183730423465999</v>
      </c>
      <c r="F1370" s="116">
        <v>8.9928266183182206</v>
      </c>
      <c r="G1370" s="116">
        <v>38.695640393485903</v>
      </c>
      <c r="K1370" s="116">
        <v>23.489871598929302</v>
      </c>
      <c r="L1370" s="116">
        <v>0.63793096580054998</v>
      </c>
      <c r="Q1370" s="160">
        <v>67.204555243946103</v>
      </c>
      <c r="R1370" s="160">
        <v>13.2863364742205</v>
      </c>
      <c r="S1370" s="160">
        <v>2.6188987626477398</v>
      </c>
      <c r="T1370" s="160">
        <v>0.48280171530953098</v>
      </c>
      <c r="U1370" s="160">
        <v>3.1405759459548199</v>
      </c>
      <c r="V1370" s="160">
        <v>3.7413071238746398</v>
      </c>
      <c r="W1370" s="160">
        <v>1.4522243103241499</v>
      </c>
      <c r="X1370" s="160">
        <v>2.5762598086789676</v>
      </c>
      <c r="Z1370" s="116">
        <v>2.2811165051677792E-2</v>
      </c>
      <c r="AA1370" s="116">
        <v>3.9830174906972368E-2</v>
      </c>
      <c r="AB1370" s="116">
        <v>5.3524657787671528E-2</v>
      </c>
      <c r="AC1370" s="116">
        <v>4.4175445738850946E-2</v>
      </c>
      <c r="AD1370" s="116">
        <v>0.1886185757060965</v>
      </c>
      <c r="AE1370" s="116">
        <v>0.3763134589951993</v>
      </c>
      <c r="AF1370" s="116">
        <v>0.22767336508945563</v>
      </c>
      <c r="AG1370" s="116">
        <v>0.15541511345188083</v>
      </c>
      <c r="AH1370" s="116">
        <v>0.24768186566705783</v>
      </c>
      <c r="AI1370" s="116">
        <v>0.68475867569755033</v>
      </c>
      <c r="AJ1370" s="116">
        <v>0.5489060453883966</v>
      </c>
      <c r="AK1370" s="116">
        <v>0.86356414689478678</v>
      </c>
      <c r="AL1370" s="116">
        <v>0.34468472779405457</v>
      </c>
      <c r="AM1370" s="116">
        <v>0.19056284795099676</v>
      </c>
      <c r="AN1370" s="116">
        <v>1.0571723703292282</v>
      </c>
      <c r="AO1370" s="116">
        <v>1.7352686557327544</v>
      </c>
      <c r="AP1370" s="116">
        <v>1.0527242075211067</v>
      </c>
      <c r="AQ1370" s="116">
        <v>1.0764140186577194</v>
      </c>
      <c r="AR1370" s="116">
        <v>1.0403121323315365</v>
      </c>
      <c r="AS1370" s="116">
        <v>0.95390381925002909</v>
      </c>
      <c r="AT1370" s="116">
        <v>0.89012362193129035</v>
      </c>
      <c r="AV1370" s="116">
        <v>23.506181178325836</v>
      </c>
      <c r="AW1370" s="116">
        <v>397.01477101941373</v>
      </c>
      <c r="AX1370" s="116">
        <v>1.280143009288679</v>
      </c>
      <c r="AY1370" s="116">
        <v>0.63069688407268787</v>
      </c>
      <c r="AZ1370" s="116">
        <v>9349.7416547354987</v>
      </c>
      <c r="BA1370" s="116">
        <v>1.9561971507413072</v>
      </c>
      <c r="BB1370" s="116">
        <v>0.16167097830886859</v>
      </c>
      <c r="BC1370" s="116">
        <v>9.9122979933513342</v>
      </c>
      <c r="BD1370" s="116">
        <v>21.970220621872176</v>
      </c>
      <c r="BE1370" s="116">
        <v>369.12573102831868</v>
      </c>
      <c r="BF1370" s="116">
        <v>12.203399165785875</v>
      </c>
      <c r="BG1370" s="116">
        <v>2.7715668199155217</v>
      </c>
      <c r="BH1370" s="116">
        <v>2.7957390498129993</v>
      </c>
      <c r="BI1370" s="116">
        <v>124.19617820244031</v>
      </c>
      <c r="BJ1370" s="116">
        <v>0.86450426442540862</v>
      </c>
      <c r="BK1370" s="116">
        <v>3335.0626967212538</v>
      </c>
      <c r="BL1370" s="116">
        <v>2.9387264200665189</v>
      </c>
      <c r="BM1370" s="116">
        <v>3.1188449688345634</v>
      </c>
      <c r="BN1370" s="116">
        <v>19.534464181145996</v>
      </c>
      <c r="BO1370" s="116">
        <v>2.0731300528999959</v>
      </c>
      <c r="BP1370" s="116">
        <v>2.1463680013265454</v>
      </c>
      <c r="BQ1370" s="116">
        <v>12.099865858447634</v>
      </c>
      <c r="BR1370" s="116">
        <v>18.896127767076731</v>
      </c>
      <c r="BS1370" s="116">
        <v>4.6181726466407991</v>
      </c>
      <c r="BT1370" s="116">
        <v>3.3126132908393919</v>
      </c>
    </row>
    <row r="1371" spans="1:72" x14ac:dyDescent="0.3">
      <c r="A1371" s="116">
        <v>3</v>
      </c>
      <c r="B1371" s="116">
        <v>5</v>
      </c>
      <c r="C1371" s="116">
        <v>830</v>
      </c>
      <c r="E1371" s="116">
        <v>30.509369893904601</v>
      </c>
      <c r="F1371" s="116">
        <v>10.402942680809399</v>
      </c>
      <c r="G1371" s="116">
        <v>35.507970536732202</v>
      </c>
      <c r="K1371" s="116">
        <v>22.911691557966801</v>
      </c>
      <c r="L1371" s="116">
        <v>0.66802533058699398</v>
      </c>
      <c r="Q1371" s="160">
        <v>65.802298862091504</v>
      </c>
      <c r="R1371" s="160">
        <v>13.620598959460199</v>
      </c>
      <c r="S1371" s="160">
        <v>3.7337755748868702</v>
      </c>
      <c r="T1371" s="160">
        <v>0.69351630774386197</v>
      </c>
      <c r="U1371" s="160">
        <v>3.3561130170014599</v>
      </c>
      <c r="V1371" s="160">
        <v>3.7626970563200799</v>
      </c>
      <c r="W1371" s="160">
        <v>1.3691837111954901</v>
      </c>
      <c r="X1371" s="160">
        <v>2.7481316243783791</v>
      </c>
      <c r="Z1371" s="116">
        <v>2.1194918227089733E-2</v>
      </c>
      <c r="AA1371" s="116">
        <v>3.7927726885000825E-2</v>
      </c>
      <c r="AB1371" s="116">
        <v>5.271577396084124E-2</v>
      </c>
      <c r="AC1371" s="116">
        <v>4.2533789041503199E-2</v>
      </c>
      <c r="AD1371" s="116">
        <v>0.17661184799034568</v>
      </c>
      <c r="AE1371" s="116">
        <v>0.35389505639626195</v>
      </c>
      <c r="AF1371" s="116">
        <v>0.21950507431999214</v>
      </c>
      <c r="AG1371" s="116">
        <v>0.1449230682098489</v>
      </c>
      <c r="AH1371" s="116">
        <v>0.23003627802523216</v>
      </c>
      <c r="AI1371" s="116">
        <v>0.65973210664422921</v>
      </c>
      <c r="AJ1371" s="116">
        <v>0.50777119373925539</v>
      </c>
      <c r="AK1371" s="116">
        <v>0.79982199472842763</v>
      </c>
      <c r="AL1371" s="116">
        <v>0.32323618756291794</v>
      </c>
      <c r="AM1371" s="116">
        <v>0.17964413491080122</v>
      </c>
      <c r="AN1371" s="116">
        <v>0.99670864672083359</v>
      </c>
      <c r="AO1371" s="116">
        <v>1.615918954586075</v>
      </c>
      <c r="AP1371" s="116">
        <v>0.97715132664681448</v>
      </c>
      <c r="AQ1371" s="116">
        <v>1.0022296842728879</v>
      </c>
      <c r="AR1371" s="116">
        <v>0.96935075118908087</v>
      </c>
      <c r="AS1371" s="116">
        <v>0.89127471179013606</v>
      </c>
      <c r="AT1371" s="116">
        <v>0.84717329243643225</v>
      </c>
      <c r="AV1371" s="116">
        <v>21.918429717581127</v>
      </c>
      <c r="AW1371" s="116">
        <v>371.85105289566036</v>
      </c>
      <c r="AX1371" s="116">
        <v>1.1997908649936799</v>
      </c>
      <c r="AY1371" s="116">
        <v>0.5909531018140961</v>
      </c>
      <c r="AZ1371" s="116">
        <v>9119.6981206582459</v>
      </c>
      <c r="BA1371" s="116">
        <v>1.9600099761884733</v>
      </c>
      <c r="BB1371" s="116">
        <v>0.15733082141770988</v>
      </c>
      <c r="BC1371" s="116">
        <v>9.6106065088396946</v>
      </c>
      <c r="BD1371" s="116">
        <v>21.722889324929966</v>
      </c>
      <c r="BE1371" s="116">
        <v>373.988976703106</v>
      </c>
      <c r="BF1371" s="116">
        <v>12.539001977349127</v>
      </c>
      <c r="BG1371" s="116">
        <v>2.9039544609994485</v>
      </c>
      <c r="BH1371" s="116">
        <v>2.7939680971009913</v>
      </c>
      <c r="BI1371" s="116">
        <v>120.95005142310049</v>
      </c>
      <c r="BJ1371" s="116">
        <v>0.9020631827942629</v>
      </c>
      <c r="BK1371" s="116">
        <v>3568.6949081765897</v>
      </c>
      <c r="BL1371" s="116">
        <v>3.099208258943694</v>
      </c>
      <c r="BM1371" s="116">
        <v>3.284910288878113</v>
      </c>
      <c r="BN1371" s="116">
        <v>20.537413138845352</v>
      </c>
      <c r="BO1371" s="116">
        <v>2.1683254152732339</v>
      </c>
      <c r="BP1371" s="116">
        <v>2.2119048281556828</v>
      </c>
      <c r="BQ1371" s="116">
        <v>12.457889423870036</v>
      </c>
      <c r="BR1371" s="116">
        <v>18.210130661282118</v>
      </c>
      <c r="BS1371" s="116">
        <v>4.3449457619083693</v>
      </c>
      <c r="BT1371" s="116">
        <v>3.1166277617064262</v>
      </c>
    </row>
    <row r="1372" spans="1:72" x14ac:dyDescent="0.3">
      <c r="A1372" s="116">
        <v>3</v>
      </c>
      <c r="B1372" s="116">
        <v>5</v>
      </c>
      <c r="C1372" s="116">
        <v>840</v>
      </c>
      <c r="E1372" s="116">
        <v>31.966620190279201</v>
      </c>
      <c r="F1372" s="116">
        <v>11.565441287793</v>
      </c>
      <c r="G1372" s="116">
        <v>31.712635782777099</v>
      </c>
      <c r="K1372" s="116">
        <v>23.105549432148099</v>
      </c>
      <c r="L1372" s="116">
        <v>0.73362989936733503</v>
      </c>
      <c r="N1372" s="116">
        <v>0.91612340763522204</v>
      </c>
      <c r="Q1372" s="160">
        <v>64.772955848921697</v>
      </c>
      <c r="R1372" s="160">
        <v>13.916148871553499</v>
      </c>
      <c r="S1372" s="160">
        <v>4.2739866276259901</v>
      </c>
      <c r="T1372" s="160">
        <v>0.85558969979538002</v>
      </c>
      <c r="U1372" s="160">
        <v>3.4599607633687501</v>
      </c>
      <c r="V1372" s="160">
        <v>3.8646399331267101</v>
      </c>
      <c r="W1372" s="160">
        <v>1.3166213377528699</v>
      </c>
      <c r="X1372" s="160">
        <v>2.9352706220929434</v>
      </c>
      <c r="Z1372" s="116">
        <v>1.9674590274380056E-2</v>
      </c>
      <c r="AA1372" s="116">
        <v>3.6870420304074482E-2</v>
      </c>
      <c r="AB1372" s="116">
        <v>5.3271507919729205E-2</v>
      </c>
      <c r="AC1372" s="116">
        <v>4.205892582896302E-2</v>
      </c>
      <c r="AD1372" s="116">
        <v>0.1649601261032583</v>
      </c>
      <c r="AE1372" s="116">
        <v>0.33032725431398829</v>
      </c>
      <c r="AF1372" s="116">
        <v>0.2144178719577238</v>
      </c>
      <c r="AG1372" s="116">
        <v>0.13339636135295413</v>
      </c>
      <c r="AH1372" s="116">
        <v>0.2096938680761686</v>
      </c>
      <c r="AI1372" s="116">
        <v>0.65015734042166118</v>
      </c>
      <c r="AJ1372" s="116">
        <v>0.45927061258890489</v>
      </c>
      <c r="AK1372" s="116">
        <v>0.72385391421509571</v>
      </c>
      <c r="AL1372" s="116">
        <v>0.29991058230527062</v>
      </c>
      <c r="AM1372" s="116">
        <v>0.16709075568623813</v>
      </c>
      <c r="AN1372" s="116">
        <v>0.94172719489576495</v>
      </c>
      <c r="AO1372" s="116">
        <v>1.4816887665015688</v>
      </c>
      <c r="AP1372" s="116">
        <v>0.88652020664606934</v>
      </c>
      <c r="AQ1372" s="116">
        <v>0.91279793242079388</v>
      </c>
      <c r="AR1372" s="116">
        <v>0.88338296777602476</v>
      </c>
      <c r="AS1372" s="116">
        <v>0.81553032075260734</v>
      </c>
      <c r="AT1372" s="116">
        <v>0.80026613603576746</v>
      </c>
      <c r="AV1372" s="116">
        <v>21.047796503586774</v>
      </c>
      <c r="AW1372" s="116">
        <v>357.50502912436434</v>
      </c>
      <c r="AX1372" s="116">
        <v>1.1519811248818566</v>
      </c>
      <c r="AY1372" s="116">
        <v>0.5678267227210948</v>
      </c>
      <c r="AZ1372" s="116">
        <v>9033.7203935324196</v>
      </c>
      <c r="BA1372" s="116">
        <v>1.9838390685291725</v>
      </c>
      <c r="BB1372" s="116">
        <v>0.15465668540493269</v>
      </c>
      <c r="BC1372" s="116">
        <v>9.5024549879807125</v>
      </c>
      <c r="BD1372" s="116">
        <v>21.845960869470161</v>
      </c>
      <c r="BE1372" s="116">
        <v>374.75241589131014</v>
      </c>
      <c r="BF1372" s="116">
        <v>13.051246649283888</v>
      </c>
      <c r="BG1372" s="116">
        <v>3.0783306426498283</v>
      </c>
      <c r="BH1372" s="116">
        <v>2.8260157262818493</v>
      </c>
      <c r="BI1372" s="116">
        <v>119.99713197280391</v>
      </c>
      <c r="BJ1372" s="116">
        <v>0.9371534082815397</v>
      </c>
      <c r="BK1372" s="116">
        <v>3838.2785979782984</v>
      </c>
      <c r="BL1372" s="116">
        <v>3.3051730380532072</v>
      </c>
      <c r="BM1372" s="116">
        <v>3.4974941341481833</v>
      </c>
      <c r="BN1372" s="116">
        <v>21.832128512604552</v>
      </c>
      <c r="BO1372" s="116">
        <v>2.2921694623090727</v>
      </c>
      <c r="BP1372" s="116">
        <v>2.2878917708727804</v>
      </c>
      <c r="BQ1372" s="116">
        <v>12.827373503673311</v>
      </c>
      <c r="BR1372" s="116">
        <v>17.165180008671658</v>
      </c>
      <c r="BS1372" s="116">
        <v>4.1533673528428032</v>
      </c>
      <c r="BT1372" s="116">
        <v>2.9792086497184669</v>
      </c>
    </row>
    <row r="1373" spans="1:72" x14ac:dyDescent="0.3">
      <c r="A1373" s="116">
        <v>3</v>
      </c>
      <c r="B1373" s="116">
        <v>5</v>
      </c>
      <c r="C1373" s="116">
        <v>850</v>
      </c>
      <c r="E1373" s="116">
        <v>33.254474664594703</v>
      </c>
      <c r="F1373" s="116">
        <v>12.4621808971894</v>
      </c>
      <c r="G1373" s="116">
        <v>27.783495838927902</v>
      </c>
      <c r="K1373" s="116">
        <v>23.449620363894098</v>
      </c>
      <c r="L1373" s="116">
        <v>0.83229230401905197</v>
      </c>
      <c r="N1373" s="116">
        <v>2.21793593137477</v>
      </c>
      <c r="Q1373" s="160">
        <v>63.807010270219699</v>
      </c>
      <c r="R1373" s="160">
        <v>14.189335982510899</v>
      </c>
      <c r="S1373" s="160">
        <v>4.7629461739727503</v>
      </c>
      <c r="T1373" s="160">
        <v>0.97871938222115196</v>
      </c>
      <c r="U1373" s="160">
        <v>3.6025507595463702</v>
      </c>
      <c r="V1373" s="160">
        <v>3.8981969384269002</v>
      </c>
      <c r="W1373" s="160">
        <v>1.29087265730778</v>
      </c>
      <c r="X1373" s="160">
        <v>3.0198152516119654</v>
      </c>
      <c r="Z1373" s="116">
        <v>1.8246636172158069E-2</v>
      </c>
      <c r="AA1373" s="116">
        <v>3.6059535973351403E-2</v>
      </c>
      <c r="AB1373" s="116">
        <v>5.415110997459107E-2</v>
      </c>
      <c r="AC1373" s="116">
        <v>4.1941826390248876E-2</v>
      </c>
      <c r="AD1373" s="116">
        <v>0.15342351878674607</v>
      </c>
      <c r="AE1373" s="116">
        <v>0.30904991761119405</v>
      </c>
      <c r="AF1373" s="116">
        <v>0.21319619407205956</v>
      </c>
      <c r="AG1373" s="116">
        <v>0.12156228548565766</v>
      </c>
      <c r="AH1373" s="116">
        <v>0.18861575025198452</v>
      </c>
      <c r="AI1373" s="116">
        <v>0.6435568496502494</v>
      </c>
      <c r="AJ1373" s="116">
        <v>0.40888953657149152</v>
      </c>
      <c r="AK1373" s="116">
        <v>0.64463803370646033</v>
      </c>
      <c r="AL1373" s="116">
        <v>0.27678343978682191</v>
      </c>
      <c r="AM1373" s="116">
        <v>0.15454813375192564</v>
      </c>
      <c r="AN1373" s="116">
        <v>0.88820491131091084</v>
      </c>
      <c r="AO1373" s="116">
        <v>1.3472123500414344</v>
      </c>
      <c r="AP1373" s="116">
        <v>0.79169141040385116</v>
      </c>
      <c r="AQ1373" s="116">
        <v>0.8188566271110832</v>
      </c>
      <c r="AR1373" s="116">
        <v>0.79292044565278519</v>
      </c>
      <c r="AS1373" s="116">
        <v>0.73567727456700416</v>
      </c>
      <c r="AT1373" s="116">
        <v>0.75610396700035021</v>
      </c>
      <c r="AV1373" s="116">
        <v>20.335134632979795</v>
      </c>
      <c r="AW1373" s="116">
        <v>345.61287380642671</v>
      </c>
      <c r="AX1373" s="116">
        <v>1.1120508107014777</v>
      </c>
      <c r="AY1373" s="116">
        <v>0.54851998256164347</v>
      </c>
      <c r="AZ1373" s="116">
        <v>8970.291345517262</v>
      </c>
      <c r="BA1373" s="116">
        <v>2.0043734772128707</v>
      </c>
      <c r="BB1373" s="116">
        <v>0.15162710690416528</v>
      </c>
      <c r="BC1373" s="116">
        <v>9.4275282679401453</v>
      </c>
      <c r="BD1373" s="116">
        <v>22.031365159421497</v>
      </c>
      <c r="BE1373" s="116">
        <v>374.70327498890009</v>
      </c>
      <c r="BF1373" s="116">
        <v>13.625998511094341</v>
      </c>
      <c r="BG1373" s="116">
        <v>3.2773484060593816</v>
      </c>
      <c r="BH1373" s="116">
        <v>2.8610903467250517</v>
      </c>
      <c r="BI1373" s="116">
        <v>119.34852859789746</v>
      </c>
      <c r="BJ1373" s="116">
        <v>0.97257155772553805</v>
      </c>
      <c r="BK1373" s="116">
        <v>4137.3029887808007</v>
      </c>
      <c r="BL1373" s="116">
        <v>3.5425434126620736</v>
      </c>
      <c r="BM1373" s="116">
        <v>3.7424855774386772</v>
      </c>
      <c r="BN1373" s="116">
        <v>23.323718990329134</v>
      </c>
      <c r="BO1373" s="116">
        <v>2.4338968184716698</v>
      </c>
      <c r="BP1373" s="116">
        <v>2.3614138202057666</v>
      </c>
      <c r="BQ1373" s="116">
        <v>13.219097285023839</v>
      </c>
      <c r="BR1373" s="116">
        <v>16.065331396946849</v>
      </c>
      <c r="BS1373" s="116">
        <v>3.9923236610509285</v>
      </c>
      <c r="BT1373" s="116">
        <v>2.8636920775470802</v>
      </c>
    </row>
    <row r="1374" spans="1:72" x14ac:dyDescent="0.3">
      <c r="A1374" s="116">
        <v>3</v>
      </c>
      <c r="B1374" s="116">
        <v>5</v>
      </c>
      <c r="C1374" s="116">
        <v>860</v>
      </c>
      <c r="E1374" s="116">
        <v>35.868440084638898</v>
      </c>
      <c r="F1374" s="116">
        <v>13.9777897706666</v>
      </c>
      <c r="G1374" s="116">
        <v>21.9765845750712</v>
      </c>
      <c r="K1374" s="116">
        <v>23.656077606735401</v>
      </c>
      <c r="L1374" s="116">
        <v>0.98448048297247603</v>
      </c>
      <c r="N1374" s="116">
        <v>3.5366274799154902</v>
      </c>
      <c r="Q1374" s="160">
        <v>62.323236924647198</v>
      </c>
      <c r="R1374" s="160">
        <v>14.5271296586223</v>
      </c>
      <c r="S1374" s="160">
        <v>5.7184314855381402</v>
      </c>
      <c r="T1374" s="160">
        <v>1.25229389507776</v>
      </c>
      <c r="U1374" s="160">
        <v>3.7468834865915999</v>
      </c>
      <c r="V1374" s="160">
        <v>3.9906598471620698</v>
      </c>
      <c r="W1374" s="160">
        <v>1.2122446061438501</v>
      </c>
      <c r="X1374" s="160">
        <v>3.2919592522307508</v>
      </c>
      <c r="Z1374" s="116">
        <v>1.5866357081793927E-2</v>
      </c>
      <c r="AA1374" s="116">
        <v>3.4314348315397286E-2</v>
      </c>
      <c r="AB1374" s="116">
        <v>5.4580944762746421E-2</v>
      </c>
      <c r="AC1374" s="116">
        <v>4.1021846528078144E-2</v>
      </c>
      <c r="AD1374" s="116">
        <v>0.13533741428478724</v>
      </c>
      <c r="AE1374" s="116">
        <v>0.27817445547637504</v>
      </c>
      <c r="AF1374" s="116">
        <v>0.21141885706950042</v>
      </c>
      <c r="AG1374" s="116">
        <v>0.10374746489356865</v>
      </c>
      <c r="AH1374" s="116">
        <v>0.15724378822674973</v>
      </c>
      <c r="AI1374" s="116">
        <v>0.62674615567418068</v>
      </c>
      <c r="AJ1374" s="116">
        <v>0.33427701982088914</v>
      </c>
      <c r="AK1374" s="116">
        <v>0.52760145369730027</v>
      </c>
      <c r="AL1374" s="116">
        <v>0.24155475138464888</v>
      </c>
      <c r="AM1374" s="116">
        <v>0.13616585138346388</v>
      </c>
      <c r="AN1374" s="116">
        <v>0.80134550471518029</v>
      </c>
      <c r="AO1374" s="116">
        <v>1.1464503587051162</v>
      </c>
      <c r="AP1374" s="116">
        <v>0.65176671889286208</v>
      </c>
      <c r="AQ1374" s="116">
        <v>0.68035336076905206</v>
      </c>
      <c r="AR1374" s="116">
        <v>0.65966152727585381</v>
      </c>
      <c r="AS1374" s="116">
        <v>0.61793161157414633</v>
      </c>
      <c r="AT1374" s="116">
        <v>0.69222373160408712</v>
      </c>
      <c r="AV1374" s="116">
        <v>19.004513586212457</v>
      </c>
      <c r="AW1374" s="116">
        <v>323.7536168689449</v>
      </c>
      <c r="AX1374" s="116">
        <v>1.0414337936582871</v>
      </c>
      <c r="AY1374" s="116">
        <v>0.5136799910694938</v>
      </c>
      <c r="AZ1374" s="116">
        <v>8758.2496412663077</v>
      </c>
      <c r="BA1374" s="116">
        <v>2.0108660557249074</v>
      </c>
      <c r="BB1374" s="116">
        <v>0.14566751419035803</v>
      </c>
      <c r="BC1374" s="116">
        <v>9.1717386518437962</v>
      </c>
      <c r="BD1374" s="116">
        <v>21.979107895354918</v>
      </c>
      <c r="BE1374" s="116">
        <v>375.42430962288449</v>
      </c>
      <c r="BF1374" s="116">
        <v>14.396361401524945</v>
      </c>
      <c r="BG1374" s="116">
        <v>3.5865770265115042</v>
      </c>
      <c r="BH1374" s="116">
        <v>2.8816354738447596</v>
      </c>
      <c r="BI1374" s="116">
        <v>116.5893963762785</v>
      </c>
      <c r="BJ1374" s="116">
        <v>1.0314006804786573</v>
      </c>
      <c r="BK1374" s="116">
        <v>4658.5796187929291</v>
      </c>
      <c r="BL1374" s="116">
        <v>3.9270088048630423</v>
      </c>
      <c r="BM1374" s="116">
        <v>4.1383355041740231</v>
      </c>
      <c r="BN1374" s="116">
        <v>25.712017296507867</v>
      </c>
      <c r="BO1374" s="116">
        <v>2.6550597879274815</v>
      </c>
      <c r="BP1374" s="116">
        <v>2.4631883600463111</v>
      </c>
      <c r="BQ1374" s="116">
        <v>13.804492147076193</v>
      </c>
      <c r="BR1374" s="116">
        <v>14.601122319323951</v>
      </c>
      <c r="BS1374" s="116">
        <v>3.723523056787811</v>
      </c>
      <c r="BT1374" s="116">
        <v>2.6708815175271226</v>
      </c>
    </row>
    <row r="1375" spans="1:72" x14ac:dyDescent="0.3">
      <c r="A1375" s="116">
        <v>3</v>
      </c>
      <c r="B1375" s="116">
        <v>5</v>
      </c>
      <c r="C1375" s="116">
        <v>870</v>
      </c>
      <c r="E1375" s="116">
        <v>35.868440084638898</v>
      </c>
      <c r="F1375" s="116">
        <v>13.9777897706666</v>
      </c>
      <c r="G1375" s="116">
        <v>21.9765845750712</v>
      </c>
      <c r="K1375" s="116">
        <v>23.656077606735401</v>
      </c>
      <c r="L1375" s="116">
        <v>0.98448048297247603</v>
      </c>
      <c r="N1375" s="116">
        <v>3.5366274799154902</v>
      </c>
      <c r="Q1375" s="160">
        <v>62.323236924647198</v>
      </c>
      <c r="R1375" s="160">
        <v>14.5271296586223</v>
      </c>
      <c r="S1375" s="160">
        <v>5.7184314855381402</v>
      </c>
      <c r="T1375" s="160">
        <v>1.25229389507776</v>
      </c>
      <c r="U1375" s="160">
        <v>3.7468834865915999</v>
      </c>
      <c r="V1375" s="160">
        <v>3.9906598471620698</v>
      </c>
      <c r="W1375" s="160">
        <v>1.2122446061438501</v>
      </c>
      <c r="X1375" s="160">
        <v>3.2919592522307508</v>
      </c>
      <c r="Z1375" s="116">
        <v>1.5866357081793927E-2</v>
      </c>
      <c r="AA1375" s="116">
        <v>3.4314348315397286E-2</v>
      </c>
      <c r="AB1375" s="116">
        <v>5.4580944762746421E-2</v>
      </c>
      <c r="AC1375" s="116">
        <v>4.1021846528078144E-2</v>
      </c>
      <c r="AD1375" s="116">
        <v>0.13533741428478724</v>
      </c>
      <c r="AE1375" s="116">
        <v>0.27817445547637504</v>
      </c>
      <c r="AF1375" s="116">
        <v>0.21141885706950042</v>
      </c>
      <c r="AG1375" s="116">
        <v>0.10374746489356865</v>
      </c>
      <c r="AH1375" s="116">
        <v>0.15724378822674973</v>
      </c>
      <c r="AI1375" s="116">
        <v>0.62674615567418068</v>
      </c>
      <c r="AJ1375" s="116">
        <v>0.33427701982088914</v>
      </c>
      <c r="AK1375" s="116">
        <v>0.52760145369730027</v>
      </c>
      <c r="AL1375" s="116">
        <v>0.24155475138464888</v>
      </c>
      <c r="AM1375" s="116">
        <v>0.13616585138346388</v>
      </c>
      <c r="AN1375" s="116">
        <v>0.80134550471518029</v>
      </c>
      <c r="AO1375" s="116">
        <v>1.1464503587051162</v>
      </c>
      <c r="AP1375" s="116">
        <v>0.65176671889286208</v>
      </c>
      <c r="AQ1375" s="116">
        <v>0.68035336076905206</v>
      </c>
      <c r="AR1375" s="116">
        <v>0.65966152727585381</v>
      </c>
      <c r="AS1375" s="116">
        <v>0.61793161157414633</v>
      </c>
      <c r="AT1375" s="116">
        <v>0.69222373160408712</v>
      </c>
      <c r="AV1375" s="116">
        <v>19.004513586212457</v>
      </c>
      <c r="AW1375" s="116">
        <v>323.7536168689449</v>
      </c>
      <c r="AX1375" s="116">
        <v>1.0414337936582871</v>
      </c>
      <c r="AY1375" s="116">
        <v>0.5136799910694938</v>
      </c>
      <c r="AZ1375" s="116">
        <v>8758.2496412663077</v>
      </c>
      <c r="BA1375" s="116">
        <v>2.0108660557249074</v>
      </c>
      <c r="BB1375" s="116">
        <v>0.14566751419035803</v>
      </c>
      <c r="BC1375" s="116">
        <v>9.1717386518437962</v>
      </c>
      <c r="BD1375" s="116">
        <v>21.979107895354918</v>
      </c>
      <c r="BE1375" s="116">
        <v>375.42430962288449</v>
      </c>
      <c r="BF1375" s="116">
        <v>14.396361401524945</v>
      </c>
      <c r="BG1375" s="116">
        <v>3.5865770265115042</v>
      </c>
      <c r="BH1375" s="116">
        <v>2.8816354738447596</v>
      </c>
      <c r="BI1375" s="116">
        <v>116.5893963762785</v>
      </c>
      <c r="BJ1375" s="116">
        <v>1.0314006804786573</v>
      </c>
      <c r="BK1375" s="116">
        <v>4658.5796187929291</v>
      </c>
      <c r="BL1375" s="116">
        <v>3.9270088048630423</v>
      </c>
      <c r="BM1375" s="116">
        <v>4.1383355041740231</v>
      </c>
      <c r="BN1375" s="116">
        <v>25.712017296507867</v>
      </c>
      <c r="BO1375" s="116">
        <v>2.6550597879274815</v>
      </c>
      <c r="BP1375" s="116">
        <v>2.4631883600463111</v>
      </c>
      <c r="BQ1375" s="116">
        <v>13.804492147076193</v>
      </c>
      <c r="BR1375" s="116">
        <v>14.601122319323951</v>
      </c>
      <c r="BS1375" s="116">
        <v>3.723523056787811</v>
      </c>
      <c r="BT1375" s="116">
        <v>2.6708815175271226</v>
      </c>
    </row>
    <row r="1376" spans="1:72" x14ac:dyDescent="0.3">
      <c r="A1376" s="116">
        <v>3</v>
      </c>
      <c r="B1376" s="116">
        <v>5</v>
      </c>
      <c r="C1376" s="116">
        <v>880</v>
      </c>
      <c r="E1376" s="116">
        <v>36.754733279510098</v>
      </c>
      <c r="F1376" s="116">
        <v>14.473996871574199</v>
      </c>
      <c r="G1376" s="116">
        <v>20.911589458412799</v>
      </c>
      <c r="K1376" s="116">
        <v>23.207795801524998</v>
      </c>
      <c r="L1376" s="116">
        <v>1.00353815105541</v>
      </c>
      <c r="N1376" s="116">
        <v>3.6483464379224202</v>
      </c>
      <c r="Q1376" s="160">
        <v>62.018691984071801</v>
      </c>
      <c r="R1376" s="160">
        <v>14.666281931190699</v>
      </c>
      <c r="S1376" s="160">
        <v>5.9298844496299701</v>
      </c>
      <c r="T1376" s="160">
        <v>1.30131810622591</v>
      </c>
      <c r="U1376" s="160">
        <v>3.8262676268663101</v>
      </c>
      <c r="V1376" s="160">
        <v>3.9664101081943102</v>
      </c>
      <c r="W1376" s="160">
        <v>1.1812127744788501</v>
      </c>
      <c r="X1376" s="160">
        <v>3.3579133191683321</v>
      </c>
      <c r="Z1376" s="116">
        <v>1.5378537168902352E-2</v>
      </c>
      <c r="AA1376" s="116">
        <v>3.35022248355656E-2</v>
      </c>
      <c r="AB1376" s="116">
        <v>5.4247771665261964E-2</v>
      </c>
      <c r="AC1376" s="116">
        <v>4.0356780573198719E-2</v>
      </c>
      <c r="AD1376" s="116">
        <v>0.1307396499915314</v>
      </c>
      <c r="AE1376" s="116">
        <v>0.27158364556750664</v>
      </c>
      <c r="AF1376" s="116">
        <v>0.20989310829303517</v>
      </c>
      <c r="AG1376" s="116">
        <v>9.9931910010255934E-2</v>
      </c>
      <c r="AH1376" s="116">
        <v>0.15108701954819481</v>
      </c>
      <c r="AI1376" s="116">
        <v>0.61267490368777178</v>
      </c>
      <c r="AJ1376" s="116">
        <v>0.32026578381452614</v>
      </c>
      <c r="AK1376" s="116">
        <v>0.50603874583306652</v>
      </c>
      <c r="AL1376" s="116">
        <v>0.23484008151424629</v>
      </c>
      <c r="AM1376" s="116">
        <v>0.13275528041329299</v>
      </c>
      <c r="AN1376" s="116">
        <v>0.77836566857030531</v>
      </c>
      <c r="AO1376" s="116">
        <v>1.1077968358755972</v>
      </c>
      <c r="AP1376" s="116">
        <v>0.62625938819840543</v>
      </c>
      <c r="AQ1376" s="116">
        <v>0.65534551711250277</v>
      </c>
      <c r="AR1376" s="116">
        <v>0.63584185557670925</v>
      </c>
      <c r="AS1376" s="116">
        <v>0.5968616696103991</v>
      </c>
      <c r="AT1376" s="116">
        <v>0.67964371923323208</v>
      </c>
      <c r="AV1376" s="116">
        <v>18.580683374714589</v>
      </c>
      <c r="AW1376" s="116">
        <v>317.05329673084896</v>
      </c>
      <c r="AX1376" s="116">
        <v>1.0202647455420122</v>
      </c>
      <c r="AY1376" s="116">
        <v>0.50312239764399591</v>
      </c>
      <c r="AZ1376" s="116">
        <v>8665.7409985635131</v>
      </c>
      <c r="BA1376" s="116">
        <v>2.0025546151500389</v>
      </c>
      <c r="BB1376" s="116">
        <v>0.14391349450864033</v>
      </c>
      <c r="BC1376" s="116">
        <v>9.0539853805669868</v>
      </c>
      <c r="BD1376" s="116">
        <v>21.809416217423308</v>
      </c>
      <c r="BE1376" s="116">
        <v>378.2044468153299</v>
      </c>
      <c r="BF1376" s="116">
        <v>14.471138255365851</v>
      </c>
      <c r="BG1376" s="116">
        <v>3.6358723979739613</v>
      </c>
      <c r="BH1376" s="116">
        <v>2.867813733413477</v>
      </c>
      <c r="BI1376" s="116">
        <v>115.16941452443467</v>
      </c>
      <c r="BJ1376" s="116">
        <v>1.0467224622224869</v>
      </c>
      <c r="BK1376" s="116">
        <v>4770.8577202262577</v>
      </c>
      <c r="BL1376" s="116">
        <v>3.9940978850280731</v>
      </c>
      <c r="BM1376" s="116">
        <v>4.2070408694037917</v>
      </c>
      <c r="BN1376" s="116">
        <v>26.11450434887157</v>
      </c>
      <c r="BO1376" s="116">
        <v>2.6904809231052824</v>
      </c>
      <c r="BP1376" s="116">
        <v>2.4793394157949389</v>
      </c>
      <c r="BQ1376" s="116">
        <v>13.914988458777289</v>
      </c>
      <c r="BR1376" s="116">
        <v>14.48254356133979</v>
      </c>
      <c r="BS1376" s="116">
        <v>3.6517732597995463</v>
      </c>
      <c r="BT1376" s="116">
        <v>2.6194154184216156</v>
      </c>
    </row>
    <row r="1377" spans="1:72" x14ac:dyDescent="0.3">
      <c r="A1377" s="116">
        <v>3</v>
      </c>
      <c r="B1377" s="116">
        <v>5</v>
      </c>
      <c r="C1377" s="116">
        <v>890</v>
      </c>
      <c r="E1377" s="116">
        <v>39.488042756997203</v>
      </c>
      <c r="F1377" s="116">
        <v>15.568579886934801</v>
      </c>
      <c r="G1377" s="116">
        <v>15.6008552157809</v>
      </c>
      <c r="K1377" s="116">
        <v>23.506936438876401</v>
      </c>
      <c r="L1377" s="116">
        <v>1.1753049231644599</v>
      </c>
      <c r="N1377" s="116">
        <v>4.66028077824632</v>
      </c>
      <c r="Q1377" s="160">
        <v>60.610311039860399</v>
      </c>
      <c r="R1377" s="160">
        <v>14.9384149098137</v>
      </c>
      <c r="S1377" s="160">
        <v>6.8558823158693096</v>
      </c>
      <c r="T1377" s="160">
        <v>1.6156847318062399</v>
      </c>
      <c r="U1377" s="160">
        <v>4.0086037241932102</v>
      </c>
      <c r="V1377" s="160">
        <v>3.9837122502127502</v>
      </c>
      <c r="W1377" s="160">
        <v>1.11895802363898</v>
      </c>
      <c r="X1377" s="160">
        <v>3.5601981182969316</v>
      </c>
      <c r="Z1377" s="116">
        <v>1.3091625282717387E-2</v>
      </c>
      <c r="AA1377" s="116">
        <v>3.1903707203798197E-2</v>
      </c>
      <c r="AB1377" s="116">
        <v>5.4219522510592498E-2</v>
      </c>
      <c r="AC1377" s="116">
        <v>3.9379109654574355E-2</v>
      </c>
      <c r="AD1377" s="116">
        <v>0.11438543794976107</v>
      </c>
      <c r="AE1377" s="116">
        <v>0.24659643107392848</v>
      </c>
      <c r="AF1377" s="116">
        <v>0.21184389920216259</v>
      </c>
      <c r="AG1377" s="116">
        <v>8.369987763608773E-2</v>
      </c>
      <c r="AH1377" s="116">
        <v>0.12234647061626731</v>
      </c>
      <c r="AI1377" s="116">
        <v>0.59961236327467637</v>
      </c>
      <c r="AJ1377" s="116">
        <v>0.25182135907026443</v>
      </c>
      <c r="AK1377" s="116">
        <v>0.39838169205431206</v>
      </c>
      <c r="AL1377" s="116">
        <v>0.20235943138850171</v>
      </c>
      <c r="AM1377" s="116">
        <v>0.11628396248395648</v>
      </c>
      <c r="AN1377" s="116">
        <v>0.69818517235775079</v>
      </c>
      <c r="AO1377" s="116">
        <v>0.92616418242859933</v>
      </c>
      <c r="AP1377" s="116">
        <v>0.49719292716641106</v>
      </c>
      <c r="AQ1377" s="116">
        <v>0.52711800147258858</v>
      </c>
      <c r="AR1377" s="116">
        <v>0.51225995363159071</v>
      </c>
      <c r="AS1377" s="116">
        <v>0.48735286338908951</v>
      </c>
      <c r="AT1377" s="116">
        <v>0.62534950187406291</v>
      </c>
      <c r="AV1377" s="116">
        <v>17.403072928401166</v>
      </c>
      <c r="AW1377" s="116">
        <v>297.5716330211979</v>
      </c>
      <c r="AX1377" s="116">
        <v>0.95863888949103626</v>
      </c>
      <c r="AY1377" s="116">
        <v>0.47231521744132959</v>
      </c>
      <c r="AZ1377" s="116">
        <v>8406.881580846748</v>
      </c>
      <c r="BA1377" s="116">
        <v>1.9849264884481361</v>
      </c>
      <c r="BB1377" s="116">
        <v>0.1376469498249715</v>
      </c>
      <c r="BC1377" s="116">
        <v>8.7536416491402154</v>
      </c>
      <c r="BD1377" s="116">
        <v>21.539099995422337</v>
      </c>
      <c r="BE1377" s="116">
        <v>376.86556594944307</v>
      </c>
      <c r="BF1377" s="116">
        <v>15.075033630952399</v>
      </c>
      <c r="BG1377" s="116">
        <v>3.9311329244433253</v>
      </c>
      <c r="BH1377" s="116">
        <v>2.8608316722145228</v>
      </c>
      <c r="BI1377" s="116">
        <v>111.7687966285793</v>
      </c>
      <c r="BJ1377" s="116">
        <v>1.1010979970622645</v>
      </c>
      <c r="BK1377" s="116">
        <v>5334.4585386897179</v>
      </c>
      <c r="BL1377" s="116">
        <v>4.3838114668830244</v>
      </c>
      <c r="BM1377" s="116">
        <v>4.6088123611913998</v>
      </c>
      <c r="BN1377" s="116">
        <v>28.516343520874496</v>
      </c>
      <c r="BO1377" s="116">
        <v>2.9059687492392539</v>
      </c>
      <c r="BP1377" s="116">
        <v>2.5566033178406262</v>
      </c>
      <c r="BQ1377" s="116">
        <v>14.420417531751486</v>
      </c>
      <c r="BR1377" s="116">
        <v>13.215774514483963</v>
      </c>
      <c r="BS1377" s="116">
        <v>3.4239342443370404</v>
      </c>
      <c r="BT1377" s="116">
        <v>2.4559865887649659</v>
      </c>
    </row>
    <row r="1378" spans="1:72" x14ac:dyDescent="0.3">
      <c r="A1378" s="116">
        <v>3</v>
      </c>
      <c r="B1378" s="116">
        <v>5</v>
      </c>
      <c r="C1378" s="116">
        <v>900</v>
      </c>
      <c r="E1378" s="116">
        <v>39.488042756997203</v>
      </c>
      <c r="F1378" s="116">
        <v>15.568579886934801</v>
      </c>
      <c r="G1378" s="116">
        <v>15.6008552157809</v>
      </c>
      <c r="K1378" s="116">
        <v>23.506936438876401</v>
      </c>
      <c r="L1378" s="116">
        <v>1.1753049231644599</v>
      </c>
      <c r="N1378" s="116">
        <v>4.66028077824632</v>
      </c>
      <c r="Q1378" s="160">
        <v>60.610311039860399</v>
      </c>
      <c r="R1378" s="160">
        <v>14.9384149098137</v>
      </c>
      <c r="S1378" s="160">
        <v>6.8558823158693096</v>
      </c>
      <c r="T1378" s="160">
        <v>1.6156847318062399</v>
      </c>
      <c r="U1378" s="160">
        <v>4.0086037241932102</v>
      </c>
      <c r="V1378" s="160">
        <v>3.9837122502127502</v>
      </c>
      <c r="W1378" s="160">
        <v>1.11895802363898</v>
      </c>
      <c r="X1378" s="160">
        <v>3.5601981182969316</v>
      </c>
      <c r="Z1378" s="116">
        <v>1.3091625282717387E-2</v>
      </c>
      <c r="AA1378" s="116">
        <v>3.1903707203798197E-2</v>
      </c>
      <c r="AB1378" s="116">
        <v>5.4219522510592498E-2</v>
      </c>
      <c r="AC1378" s="116">
        <v>3.9379109654574355E-2</v>
      </c>
      <c r="AD1378" s="116">
        <v>0.11438543794976107</v>
      </c>
      <c r="AE1378" s="116">
        <v>0.24659643107392848</v>
      </c>
      <c r="AF1378" s="116">
        <v>0.21184389920216259</v>
      </c>
      <c r="AG1378" s="116">
        <v>8.369987763608773E-2</v>
      </c>
      <c r="AH1378" s="116">
        <v>0.12234647061626731</v>
      </c>
      <c r="AI1378" s="116">
        <v>0.59961236327467637</v>
      </c>
      <c r="AJ1378" s="116">
        <v>0.25182135907026443</v>
      </c>
      <c r="AK1378" s="116">
        <v>0.39838169205431206</v>
      </c>
      <c r="AL1378" s="116">
        <v>0.20235943138850171</v>
      </c>
      <c r="AM1378" s="116">
        <v>0.11628396248395648</v>
      </c>
      <c r="AN1378" s="116">
        <v>0.69818517235775079</v>
      </c>
      <c r="AO1378" s="116">
        <v>0.92616418242859933</v>
      </c>
      <c r="AP1378" s="116">
        <v>0.49719292716641106</v>
      </c>
      <c r="AQ1378" s="116">
        <v>0.52711800147258858</v>
      </c>
      <c r="AR1378" s="116">
        <v>0.51225995363159071</v>
      </c>
      <c r="AS1378" s="116">
        <v>0.48735286338908951</v>
      </c>
      <c r="AT1378" s="116">
        <v>0.62534950187406291</v>
      </c>
      <c r="AV1378" s="116">
        <v>17.403072928401166</v>
      </c>
      <c r="AW1378" s="116">
        <v>297.5716330211979</v>
      </c>
      <c r="AX1378" s="116">
        <v>0.95863888949103626</v>
      </c>
      <c r="AY1378" s="116">
        <v>0.47231521744132959</v>
      </c>
      <c r="AZ1378" s="116">
        <v>8406.881580846748</v>
      </c>
      <c r="BA1378" s="116">
        <v>1.9849264884481361</v>
      </c>
      <c r="BB1378" s="116">
        <v>0.1376469498249715</v>
      </c>
      <c r="BC1378" s="116">
        <v>8.7536416491402154</v>
      </c>
      <c r="BD1378" s="116">
        <v>21.539099995422337</v>
      </c>
      <c r="BE1378" s="116">
        <v>376.86556594944307</v>
      </c>
      <c r="BF1378" s="116">
        <v>15.075033630952399</v>
      </c>
      <c r="BG1378" s="116">
        <v>3.9311329244433253</v>
      </c>
      <c r="BH1378" s="116">
        <v>2.8608316722145228</v>
      </c>
      <c r="BI1378" s="116">
        <v>111.7687966285793</v>
      </c>
      <c r="BJ1378" s="116">
        <v>1.1010979970622645</v>
      </c>
      <c r="BK1378" s="116">
        <v>5334.4585386897179</v>
      </c>
      <c r="BL1378" s="116">
        <v>4.3838114668830244</v>
      </c>
      <c r="BM1378" s="116">
        <v>4.6088123611913998</v>
      </c>
      <c r="BN1378" s="116">
        <v>28.516343520874496</v>
      </c>
      <c r="BO1378" s="116">
        <v>2.9059687492392539</v>
      </c>
      <c r="BP1378" s="116">
        <v>2.5566033178406262</v>
      </c>
      <c r="BQ1378" s="116">
        <v>14.420417531751486</v>
      </c>
      <c r="BR1378" s="116">
        <v>13.215774514483963</v>
      </c>
      <c r="BS1378" s="116">
        <v>3.4239342443370404</v>
      </c>
      <c r="BT1378" s="116">
        <v>2.4559865887649659</v>
      </c>
    </row>
    <row r="1379" spans="1:72" x14ac:dyDescent="0.3">
      <c r="A1379" s="116">
        <v>3</v>
      </c>
      <c r="B1379" s="116">
        <v>5</v>
      </c>
      <c r="C1379" s="116">
        <v>910</v>
      </c>
      <c r="E1379" s="116">
        <v>42.775092373434198</v>
      </c>
      <c r="F1379" s="116">
        <v>16.747351582378499</v>
      </c>
      <c r="G1379" s="116">
        <v>9.8114837286049603</v>
      </c>
      <c r="K1379" s="116">
        <v>23.6691218986542</v>
      </c>
      <c r="L1379" s="116">
        <v>1.3801234257685</v>
      </c>
      <c r="N1379" s="116">
        <v>5.6168269911596704</v>
      </c>
      <c r="Q1379" s="160">
        <v>59.222730616571397</v>
      </c>
      <c r="R1379" s="160">
        <v>15.222184592436101</v>
      </c>
      <c r="S1379" s="160">
        <v>7.70096043411308</v>
      </c>
      <c r="T1379" s="160">
        <v>1.9989968622887699</v>
      </c>
      <c r="U1379" s="160">
        <v>4.1764780266654897</v>
      </c>
      <c r="V1379" s="160">
        <v>4.0345946196732703</v>
      </c>
      <c r="W1379" s="160">
        <v>1.05322892142792</v>
      </c>
      <c r="X1379" s="160">
        <v>3.8306910659112452</v>
      </c>
      <c r="Z1379" s="116">
        <v>1.0529373189230831E-2</v>
      </c>
      <c r="AA1379" s="116">
        <v>2.994535544035969E-2</v>
      </c>
      <c r="AB1379" s="116">
        <v>5.3843213671827074E-2</v>
      </c>
      <c r="AC1379" s="116">
        <v>3.8044882403762685E-2</v>
      </c>
      <c r="AD1379" s="116">
        <v>9.6080725363182184E-2</v>
      </c>
      <c r="AE1379" s="116">
        <v>0.22109782586550242</v>
      </c>
      <c r="AF1379" s="116">
        <v>0.21586837775185411</v>
      </c>
      <c r="AG1379" s="116">
        <v>6.5798162905472302E-2</v>
      </c>
      <c r="AH1379" s="116">
        <v>9.0829521783354503E-2</v>
      </c>
      <c r="AI1379" s="116">
        <v>0.58159163295940441</v>
      </c>
      <c r="AJ1379" s="116">
        <v>0.17699588687606202</v>
      </c>
      <c r="AK1379" s="116">
        <v>0.28075391527296839</v>
      </c>
      <c r="AL1379" s="116">
        <v>0.16692341971196434</v>
      </c>
      <c r="AM1379" s="116">
        <v>9.8645808852002387E-2</v>
      </c>
      <c r="AN1379" s="116">
        <v>0.60740468570027828</v>
      </c>
      <c r="AO1379" s="116">
        <v>0.72918292835322263</v>
      </c>
      <c r="AP1379" s="116">
        <v>0.35615660627236367</v>
      </c>
      <c r="AQ1379" s="116">
        <v>0.38692466808514259</v>
      </c>
      <c r="AR1379" s="116">
        <v>0.37717038641132283</v>
      </c>
      <c r="AS1379" s="116">
        <v>0.36752048630142065</v>
      </c>
      <c r="AT1379" s="116">
        <v>0.56904761512538893</v>
      </c>
      <c r="AV1379" s="116">
        <v>16.160401633933756</v>
      </c>
      <c r="AW1379" s="116">
        <v>277.03656247537947</v>
      </c>
      <c r="AX1379" s="116">
        <v>0.89409810698436376</v>
      </c>
      <c r="AY1379" s="116">
        <v>0.43994028205934926</v>
      </c>
      <c r="AZ1379" s="116">
        <v>8082.3369377300487</v>
      </c>
      <c r="BA1379" s="116">
        <v>1.9484949623152883</v>
      </c>
      <c r="BB1379" s="116">
        <v>0.13060330152132268</v>
      </c>
      <c r="BC1379" s="116">
        <v>8.3798187362417806</v>
      </c>
      <c r="BD1379" s="116">
        <v>21.053595560551862</v>
      </c>
      <c r="BE1379" s="116">
        <v>375.45406884057002</v>
      </c>
      <c r="BF1379" s="116">
        <v>15.594382541560194</v>
      </c>
      <c r="BG1379" s="116">
        <v>4.2487230161640595</v>
      </c>
      <c r="BH1379" s="116">
        <v>2.8283531894163589</v>
      </c>
      <c r="BI1379" s="116">
        <v>107.39344010194533</v>
      </c>
      <c r="BJ1379" s="116">
        <v>1.1607845290014807</v>
      </c>
      <c r="BK1379" s="116">
        <v>6030.7286957509014</v>
      </c>
      <c r="BL1379" s="116">
        <v>4.8293022731072019</v>
      </c>
      <c r="BM1379" s="116">
        <v>5.0680239132610634</v>
      </c>
      <c r="BN1379" s="116">
        <v>31.231241398026043</v>
      </c>
      <c r="BO1379" s="116">
        <v>3.141533492845423</v>
      </c>
      <c r="BP1379" s="116">
        <v>2.6241462212410998</v>
      </c>
      <c r="BQ1379" s="116">
        <v>14.919186112589744</v>
      </c>
      <c r="BR1379" s="116">
        <v>12.021746559978254</v>
      </c>
      <c r="BS1379" s="116">
        <v>3.1933505337513219</v>
      </c>
      <c r="BT1379" s="116">
        <v>2.2905889904545353</v>
      </c>
    </row>
    <row r="1380" spans="1:72" x14ac:dyDescent="0.3">
      <c r="A1380" s="116">
        <v>3</v>
      </c>
      <c r="B1380" s="116">
        <v>5</v>
      </c>
      <c r="C1380" s="116">
        <v>920</v>
      </c>
      <c r="E1380" s="116">
        <v>45.929007477191398</v>
      </c>
      <c r="F1380" s="116">
        <v>17.693065903216102</v>
      </c>
      <c r="G1380" s="116">
        <v>5.1594278042552997</v>
      </c>
      <c r="K1380" s="116">
        <v>23.483582405027899</v>
      </c>
      <c r="L1380" s="116">
        <v>1.56025216490261</v>
      </c>
      <c r="N1380" s="116">
        <v>6.17466424540675</v>
      </c>
      <c r="Q1380" s="160">
        <v>58.144806939174302</v>
      </c>
      <c r="R1380" s="160">
        <v>15.46659916208</v>
      </c>
      <c r="S1380" s="160">
        <v>8.3416931373526193</v>
      </c>
      <c r="T1380" s="160">
        <v>2.3467617945331498</v>
      </c>
      <c r="U1380" s="160">
        <v>4.3305430287402498</v>
      </c>
      <c r="V1380" s="160">
        <v>4.0484677244030802</v>
      </c>
      <c r="W1380" s="160">
        <v>0.99569658733698796</v>
      </c>
      <c r="X1380" s="160">
        <v>4.0659652507505273</v>
      </c>
      <c r="Z1380" s="116">
        <v>8.3688187673294084E-3</v>
      </c>
      <c r="AA1380" s="116">
        <v>2.7987918317749435E-2</v>
      </c>
      <c r="AB1380" s="116">
        <v>5.2979167583902781E-2</v>
      </c>
      <c r="AC1380" s="116">
        <v>3.6511233106556545E-2</v>
      </c>
      <c r="AD1380" s="116">
        <v>8.0482129750473946E-2</v>
      </c>
      <c r="AE1380" s="116">
        <v>0.20212748306990327</v>
      </c>
      <c r="AF1380" s="116">
        <v>0.22066878135654724</v>
      </c>
      <c r="AG1380" s="116">
        <v>5.1019672972231395E-2</v>
      </c>
      <c r="AH1380" s="116">
        <v>6.5159262317713754E-2</v>
      </c>
      <c r="AI1380" s="116">
        <v>0.55986700699228242</v>
      </c>
      <c r="AJ1380" s="116">
        <v>0.11649101585816306</v>
      </c>
      <c r="AK1380" s="116">
        <v>0.18579035137670363</v>
      </c>
      <c r="AL1380" s="116">
        <v>0.13818652389709668</v>
      </c>
      <c r="AM1380" s="116">
        <v>8.4718793568304751E-2</v>
      </c>
      <c r="AN1380" s="116">
        <v>0.52853256048683939</v>
      </c>
      <c r="AO1380" s="116">
        <v>0.57106055195702443</v>
      </c>
      <c r="AP1380" s="116">
        <v>0.24229986740209408</v>
      </c>
      <c r="AQ1380" s="116">
        <v>0.27366128003554274</v>
      </c>
      <c r="AR1380" s="116">
        <v>0.26809765163346833</v>
      </c>
      <c r="AS1380" s="116">
        <v>0.27056749711530065</v>
      </c>
      <c r="AT1380" s="116">
        <v>0.52618118018241555</v>
      </c>
      <c r="AV1380" s="116">
        <v>15.113778785946071</v>
      </c>
      <c r="AW1380" s="116">
        <v>259.78902981196001</v>
      </c>
      <c r="AX1380" s="116">
        <v>0.84027338259154583</v>
      </c>
      <c r="AY1380" s="116">
        <v>0.41283847894973069</v>
      </c>
      <c r="AZ1380" s="116">
        <v>7759.6506130894968</v>
      </c>
      <c r="BA1380" s="116">
        <v>1.8994607976794569</v>
      </c>
      <c r="BB1380" s="116">
        <v>0.12443517357799712</v>
      </c>
      <c r="BC1380" s="116">
        <v>8.0102380153447683</v>
      </c>
      <c r="BD1380" s="116">
        <v>20.423748924515092</v>
      </c>
      <c r="BE1380" s="116">
        <v>374.73987149117357</v>
      </c>
      <c r="BF1380" s="116">
        <v>15.796187494812036</v>
      </c>
      <c r="BG1380" s="116">
        <v>4.4662894690140362</v>
      </c>
      <c r="BH1380" s="116">
        <v>2.7714893901978992</v>
      </c>
      <c r="BI1380" s="116">
        <v>102.95024368654869</v>
      </c>
      <c r="BJ1380" s="116">
        <v>1.207935530805313</v>
      </c>
      <c r="BK1380" s="116">
        <v>6634.9807467031005</v>
      </c>
      <c r="BL1380" s="116">
        <v>5.1668291375558342</v>
      </c>
      <c r="BM1380" s="116">
        <v>5.4177653247777888</v>
      </c>
      <c r="BN1380" s="116">
        <v>33.264204692485286</v>
      </c>
      <c r="BO1380" s="116">
        <v>3.3100028310476808</v>
      </c>
      <c r="BP1380" s="116">
        <v>2.6579673510891944</v>
      </c>
      <c r="BQ1380" s="116">
        <v>15.26466145433435</v>
      </c>
      <c r="BR1380" s="116">
        <v>11.26555932887916</v>
      </c>
      <c r="BS1380" s="116">
        <v>3.0136705825458296</v>
      </c>
      <c r="BT1380" s="116">
        <v>2.1617046372691608</v>
      </c>
    </row>
    <row r="1381" spans="1:72" x14ac:dyDescent="0.3">
      <c r="A1381" s="116">
        <v>3</v>
      </c>
      <c r="B1381" s="116">
        <v>5</v>
      </c>
      <c r="C1381" s="116">
        <v>930</v>
      </c>
      <c r="E1381" s="116">
        <v>45.929007477191398</v>
      </c>
      <c r="F1381" s="116">
        <v>17.693065903216102</v>
      </c>
      <c r="G1381" s="116">
        <v>5.1594278042552997</v>
      </c>
      <c r="K1381" s="116">
        <v>23.483582405027899</v>
      </c>
      <c r="L1381" s="116">
        <v>1.56025216490261</v>
      </c>
      <c r="N1381" s="116">
        <v>6.17466424540675</v>
      </c>
      <c r="Q1381" s="160">
        <v>58.144806939174302</v>
      </c>
      <c r="R1381" s="160">
        <v>15.46659916208</v>
      </c>
      <c r="S1381" s="160">
        <v>8.3416931373526193</v>
      </c>
      <c r="T1381" s="160">
        <v>2.3467617945331498</v>
      </c>
      <c r="U1381" s="160">
        <v>4.3305430287402498</v>
      </c>
      <c r="V1381" s="160">
        <v>4.0484677244030802</v>
      </c>
      <c r="W1381" s="160">
        <v>0.99569658733698796</v>
      </c>
      <c r="X1381" s="160">
        <v>4.0659652507505273</v>
      </c>
      <c r="Z1381" s="116">
        <v>8.3688187673294084E-3</v>
      </c>
      <c r="AA1381" s="116">
        <v>2.7987918317749435E-2</v>
      </c>
      <c r="AB1381" s="116">
        <v>5.2979167583902781E-2</v>
      </c>
      <c r="AC1381" s="116">
        <v>3.6511233106556545E-2</v>
      </c>
      <c r="AD1381" s="116">
        <v>8.0482129750473946E-2</v>
      </c>
      <c r="AE1381" s="116">
        <v>0.20212748306990327</v>
      </c>
      <c r="AF1381" s="116">
        <v>0.22066878135654724</v>
      </c>
      <c r="AG1381" s="116">
        <v>5.1019672972231395E-2</v>
      </c>
      <c r="AH1381" s="116">
        <v>6.5159262317713754E-2</v>
      </c>
      <c r="AI1381" s="116">
        <v>0.55986700699228242</v>
      </c>
      <c r="AJ1381" s="116">
        <v>0.11649101585816306</v>
      </c>
      <c r="AK1381" s="116">
        <v>0.18579035137670363</v>
      </c>
      <c r="AL1381" s="116">
        <v>0.13818652389709668</v>
      </c>
      <c r="AM1381" s="116">
        <v>8.4718793568304751E-2</v>
      </c>
      <c r="AN1381" s="116">
        <v>0.52853256048683939</v>
      </c>
      <c r="AO1381" s="116">
        <v>0.57106055195702443</v>
      </c>
      <c r="AP1381" s="116">
        <v>0.24229986740209408</v>
      </c>
      <c r="AQ1381" s="116">
        <v>0.27366128003554274</v>
      </c>
      <c r="AR1381" s="116">
        <v>0.26809765163346833</v>
      </c>
      <c r="AS1381" s="116">
        <v>0.27056749711530065</v>
      </c>
      <c r="AT1381" s="116">
        <v>0.52618118018241555</v>
      </c>
      <c r="AV1381" s="116">
        <v>15.113778785946071</v>
      </c>
      <c r="AW1381" s="116">
        <v>259.78902981196001</v>
      </c>
      <c r="AX1381" s="116">
        <v>0.84027338259154583</v>
      </c>
      <c r="AY1381" s="116">
        <v>0.41283847894973069</v>
      </c>
      <c r="AZ1381" s="116">
        <v>7759.6506130894968</v>
      </c>
      <c r="BA1381" s="116">
        <v>1.8994607976794569</v>
      </c>
      <c r="BB1381" s="116">
        <v>0.12443517357799712</v>
      </c>
      <c r="BC1381" s="116">
        <v>8.0102380153447683</v>
      </c>
      <c r="BD1381" s="116">
        <v>20.423748924515092</v>
      </c>
      <c r="BE1381" s="116">
        <v>374.73987149117357</v>
      </c>
      <c r="BF1381" s="116">
        <v>15.796187494812036</v>
      </c>
      <c r="BG1381" s="116">
        <v>4.4662894690140362</v>
      </c>
      <c r="BH1381" s="116">
        <v>2.7714893901978992</v>
      </c>
      <c r="BI1381" s="116">
        <v>102.95024368654869</v>
      </c>
      <c r="BJ1381" s="116">
        <v>1.207935530805313</v>
      </c>
      <c r="BK1381" s="116">
        <v>6634.9807467031005</v>
      </c>
      <c r="BL1381" s="116">
        <v>5.1668291375558342</v>
      </c>
      <c r="BM1381" s="116">
        <v>5.4177653247777888</v>
      </c>
      <c r="BN1381" s="116">
        <v>33.264204692485286</v>
      </c>
      <c r="BO1381" s="116">
        <v>3.3100028310476808</v>
      </c>
      <c r="BP1381" s="116">
        <v>2.6579673510891944</v>
      </c>
      <c r="BQ1381" s="116">
        <v>15.26466145433435</v>
      </c>
      <c r="BR1381" s="116">
        <v>11.26555932887916</v>
      </c>
      <c r="BS1381" s="116">
        <v>3.0136705825458296</v>
      </c>
      <c r="BT1381" s="116">
        <v>2.1617046372691608</v>
      </c>
    </row>
    <row r="1382" spans="1:72" x14ac:dyDescent="0.3">
      <c r="A1382" s="116">
        <v>3</v>
      </c>
      <c r="B1382" s="116">
        <v>5</v>
      </c>
      <c r="C1382" s="116">
        <v>940</v>
      </c>
      <c r="E1382" s="116">
        <v>49.034887479325498</v>
      </c>
      <c r="F1382" s="116">
        <v>18.5417364844471</v>
      </c>
      <c r="G1382" s="116">
        <v>0.91431064836406095</v>
      </c>
      <c r="K1382" s="116">
        <v>23.173330065907699</v>
      </c>
      <c r="L1382" s="116">
        <v>1.74120335968922</v>
      </c>
      <c r="N1382" s="116">
        <v>6.59453196226651</v>
      </c>
      <c r="Q1382" s="160">
        <v>57.239754046830903</v>
      </c>
      <c r="R1382" s="160">
        <v>15.697968878691199</v>
      </c>
      <c r="S1382" s="160">
        <v>8.7761915230594294</v>
      </c>
      <c r="T1382" s="160">
        <v>2.6969457487812898</v>
      </c>
      <c r="U1382" s="160">
        <v>4.5158855959822199</v>
      </c>
      <c r="V1382" s="160">
        <v>4.043969091018</v>
      </c>
      <c r="W1382" s="160">
        <v>0.94537969527742904</v>
      </c>
      <c r="X1382" s="160">
        <v>4.2776136521858188</v>
      </c>
      <c r="Z1382" s="116">
        <v>6.3552419685506626E-3</v>
      </c>
      <c r="AA1382" s="116">
        <v>2.6033664074299624E-2</v>
      </c>
      <c r="AB1382" s="116">
        <v>5.1940914937704294E-2</v>
      </c>
      <c r="AC1382" s="116">
        <v>3.4914457829318603E-2</v>
      </c>
      <c r="AD1382" s="116">
        <v>6.5856013112592759E-2</v>
      </c>
      <c r="AE1382" s="116">
        <v>0.18646490466302751</v>
      </c>
      <c r="AF1382" s="116">
        <v>0.22690284484001882</v>
      </c>
      <c r="AG1382" s="116">
        <v>3.7355963866151351E-2</v>
      </c>
      <c r="AH1382" s="116">
        <v>4.1573800055400498E-2</v>
      </c>
      <c r="AI1382" s="116">
        <v>0.53680848668416981</v>
      </c>
      <c r="AJ1382" s="116">
        <v>6.1095194224203245E-2</v>
      </c>
      <c r="AK1382" s="116">
        <v>9.8901695853007857E-2</v>
      </c>
      <c r="AL1382" s="116">
        <v>0.11206140613481694</v>
      </c>
      <c r="AM1382" s="116">
        <v>7.2326094399618762E-2</v>
      </c>
      <c r="AN1382" s="116">
        <v>0.45390343993361087</v>
      </c>
      <c r="AO1382" s="116">
        <v>0.42800740502326107</v>
      </c>
      <c r="AP1382" s="116">
        <v>0.13811208783017631</v>
      </c>
      <c r="AQ1382" s="116">
        <v>0.16995923691777404</v>
      </c>
      <c r="AR1382" s="116">
        <v>0.16825729900287908</v>
      </c>
      <c r="AS1382" s="116">
        <v>0.18172322459880103</v>
      </c>
      <c r="AT1382" s="116">
        <v>0.48985638101370199</v>
      </c>
      <c r="AV1382" s="116">
        <v>14.202132952926148</v>
      </c>
      <c r="AW1382" s="116">
        <v>244.72964484691167</v>
      </c>
      <c r="AX1382" s="116">
        <v>0.79331199977114408</v>
      </c>
      <c r="AY1382" s="116">
        <v>0.38918737661096398</v>
      </c>
      <c r="AZ1382" s="116">
        <v>7447.0665490252632</v>
      </c>
      <c r="BA1382" s="116">
        <v>1.8449525037026597</v>
      </c>
      <c r="BB1382" s="116">
        <v>0.11881244205781247</v>
      </c>
      <c r="BC1382" s="116">
        <v>7.6562555806219157</v>
      </c>
      <c r="BD1382" s="116">
        <v>19.744416976346614</v>
      </c>
      <c r="BE1382" s="116">
        <v>373.79891747618376</v>
      </c>
      <c r="BF1382" s="116">
        <v>15.820172106750821</v>
      </c>
      <c r="BG1382" s="116">
        <v>4.6231722961749817</v>
      </c>
      <c r="BH1382" s="116">
        <v>2.7033884405706186</v>
      </c>
      <c r="BI1382" s="116">
        <v>98.632432831874937</v>
      </c>
      <c r="BJ1382" s="116">
        <v>1.2470879220648992</v>
      </c>
      <c r="BK1382" s="116">
        <v>7192.9957823768873</v>
      </c>
      <c r="BL1382" s="116">
        <v>5.4392618024034256</v>
      </c>
      <c r="BM1382" s="116">
        <v>5.7022148348262238</v>
      </c>
      <c r="BN1382" s="116">
        <v>34.889691502604769</v>
      </c>
      <c r="BO1382" s="116">
        <v>3.4384608609329961</v>
      </c>
      <c r="BP1382" s="116">
        <v>2.6716045429686504</v>
      </c>
      <c r="BQ1382" s="116">
        <v>15.528276935886325</v>
      </c>
      <c r="BR1382" s="116">
        <v>10.713735243210074</v>
      </c>
      <c r="BS1382" s="116">
        <v>2.8657892504234139</v>
      </c>
      <c r="BT1382" s="116">
        <v>2.0556294201349385</v>
      </c>
    </row>
    <row r="1383" spans="1:72" x14ac:dyDescent="0.3">
      <c r="A1383" s="116">
        <v>3</v>
      </c>
      <c r="B1383" s="116">
        <v>5</v>
      </c>
      <c r="C1383" s="116">
        <v>950</v>
      </c>
      <c r="E1383" s="116">
        <v>51.967751277675902</v>
      </c>
      <c r="F1383" s="116">
        <v>18.7611040417483</v>
      </c>
      <c r="K1383" s="116">
        <v>21.873586149058301</v>
      </c>
      <c r="L1383" s="116">
        <v>1.776719427875</v>
      </c>
      <c r="N1383" s="116">
        <v>5.6208391036425098</v>
      </c>
      <c r="Q1383" s="160">
        <v>56.745165269504</v>
      </c>
      <c r="R1383" s="160">
        <v>15.853634146034199</v>
      </c>
      <c r="S1383" s="160">
        <v>9.1205787720742304</v>
      </c>
      <c r="T1383" s="160">
        <v>2.9426203611161301</v>
      </c>
      <c r="U1383" s="160">
        <v>4.7333689095690703</v>
      </c>
      <c r="V1383" s="160">
        <v>3.9373001600334199</v>
      </c>
      <c r="W1383" s="160">
        <v>0.89452159198192904</v>
      </c>
      <c r="X1383" s="160">
        <v>4.401570845606777</v>
      </c>
      <c r="Z1383" s="116">
        <v>5.3995563628367257E-3</v>
      </c>
      <c r="AA1383" s="116">
        <v>2.3992233513877428E-2</v>
      </c>
      <c r="AB1383" s="116">
        <v>4.9197593364846373E-2</v>
      </c>
      <c r="AC1383" s="116">
        <v>3.2510110976331844E-2</v>
      </c>
      <c r="AD1383" s="116">
        <v>5.909899913744459E-2</v>
      </c>
      <c r="AE1383" s="116">
        <v>0.1825408944722238</v>
      </c>
      <c r="AF1383" s="116">
        <v>0.22640322492526624</v>
      </c>
      <c r="AG1383" s="116">
        <v>3.2878462249504581E-2</v>
      </c>
      <c r="AH1383" s="116">
        <v>3.5163812492175546E-2</v>
      </c>
      <c r="AI1383" s="116">
        <v>0.50346495419118353</v>
      </c>
      <c r="AJ1383" s="116">
        <v>4.7721156741588826E-2</v>
      </c>
      <c r="AK1383" s="116">
        <v>7.8539540980184577E-2</v>
      </c>
      <c r="AL1383" s="116">
        <v>0.10336611788445803</v>
      </c>
      <c r="AM1383" s="116">
        <v>6.9120689076307709E-2</v>
      </c>
      <c r="AN1383" s="116">
        <v>0.41319840180803674</v>
      </c>
      <c r="AO1383" s="116">
        <v>0.38880592253990998</v>
      </c>
      <c r="AP1383" s="116">
        <v>0.1137393169605412</v>
      </c>
      <c r="AQ1383" s="116">
        <v>0.14536454316107159</v>
      </c>
      <c r="AR1383" s="116">
        <v>0.14482028694681756</v>
      </c>
      <c r="AS1383" s="116">
        <v>0.16004346102976449</v>
      </c>
      <c r="AT1383" s="116">
        <v>0.47921233193483559</v>
      </c>
      <c r="AV1383" s="116">
        <v>13.422149512602708</v>
      </c>
      <c r="AW1383" s="116">
        <v>232.02117253702426</v>
      </c>
      <c r="AX1383" s="116">
        <v>0.75463610249602742</v>
      </c>
      <c r="AY1383" s="116">
        <v>0.36944798970507536</v>
      </c>
      <c r="AZ1383" s="116">
        <v>7118.8955157287091</v>
      </c>
      <c r="BA1383" s="116">
        <v>1.7781992498434358</v>
      </c>
      <c r="BB1383" s="116">
        <v>0.11457099508173692</v>
      </c>
      <c r="BC1383" s="116">
        <v>7.2833242203009396</v>
      </c>
      <c r="BD1383" s="116">
        <v>18.823354613397161</v>
      </c>
      <c r="BE1383" s="116">
        <v>374.99215946380355</v>
      </c>
      <c r="BF1383" s="116">
        <v>15.204596997229698</v>
      </c>
      <c r="BG1383" s="116">
        <v>4.4850947885330648</v>
      </c>
      <c r="BH1383" s="116">
        <v>2.5995624349843922</v>
      </c>
      <c r="BI1383" s="116">
        <v>94.053344519718792</v>
      </c>
      <c r="BJ1383" s="116">
        <v>1.2532270651759343</v>
      </c>
      <c r="BK1383" s="116">
        <v>7213.9058065168301</v>
      </c>
      <c r="BL1383" s="116">
        <v>5.3107293425998927</v>
      </c>
      <c r="BM1383" s="116">
        <v>5.5810067964981487</v>
      </c>
      <c r="BN1383" s="116">
        <v>34.111855644608077</v>
      </c>
      <c r="BO1383" s="116">
        <v>3.3601542987171555</v>
      </c>
      <c r="BP1383" s="116">
        <v>2.6365133398348171</v>
      </c>
      <c r="BQ1383" s="116">
        <v>15.520501053297458</v>
      </c>
      <c r="BR1383" s="116">
        <v>10.993015547750685</v>
      </c>
      <c r="BS1383" s="116">
        <v>2.7624833564306011</v>
      </c>
      <c r="BT1383" s="116">
        <v>1.9815281459628789</v>
      </c>
    </row>
    <row r="1384" spans="1:72" x14ac:dyDescent="0.3">
      <c r="A1384" s="116">
        <v>3</v>
      </c>
      <c r="B1384" s="116">
        <v>5</v>
      </c>
      <c r="C1384" s="116">
        <v>960</v>
      </c>
      <c r="E1384" s="116">
        <v>54.921190146125603</v>
      </c>
      <c r="F1384" s="116">
        <v>18.8696691685962</v>
      </c>
      <c r="K1384" s="116">
        <v>20.047736153472002</v>
      </c>
      <c r="L1384" s="116">
        <v>1.7874552411508999</v>
      </c>
      <c r="N1384" s="116">
        <v>4.3739492906553403</v>
      </c>
      <c r="Q1384" s="160">
        <v>56.332285216414803</v>
      </c>
      <c r="R1384" s="160">
        <v>16.134097490238801</v>
      </c>
      <c r="S1384" s="160">
        <v>9.3055570835303705</v>
      </c>
      <c r="T1384" s="160">
        <v>3.0984632814814801</v>
      </c>
      <c r="U1384" s="160">
        <v>5.0168127673669298</v>
      </c>
      <c r="V1384" s="160">
        <v>3.80295882225579</v>
      </c>
      <c r="W1384" s="160">
        <v>0.8474523057926</v>
      </c>
      <c r="X1384" s="160">
        <v>4.4875195881365642</v>
      </c>
      <c r="Z1384" s="116">
        <v>4.790541616824795E-3</v>
      </c>
      <c r="AA1384" s="116">
        <v>2.1753118159790464E-2</v>
      </c>
      <c r="AB1384" s="116">
        <v>4.5964649076026196E-2</v>
      </c>
      <c r="AC1384" s="116">
        <v>2.9783258619329369E-2</v>
      </c>
      <c r="AD1384" s="116">
        <v>5.3919703152924006E-2</v>
      </c>
      <c r="AE1384" s="116">
        <v>0.18335883344704065</v>
      </c>
      <c r="AF1384" s="116">
        <v>0.22599940368324295</v>
      </c>
      <c r="AG1384" s="116">
        <v>3.0624417693091543E-2</v>
      </c>
      <c r="AH1384" s="116">
        <v>3.3230249490728933E-2</v>
      </c>
      <c r="AI1384" s="116">
        <v>0.46161316610740077</v>
      </c>
      <c r="AJ1384" s="116">
        <v>4.5657664309236033E-2</v>
      </c>
      <c r="AK1384" s="116">
        <v>7.6269066253725926E-2</v>
      </c>
      <c r="AL1384" s="116">
        <v>0.10012493792856376</v>
      </c>
      <c r="AM1384" s="116">
        <v>6.8861164348805182E-2</v>
      </c>
      <c r="AN1384" s="116">
        <v>0.37914550330632157</v>
      </c>
      <c r="AO1384" s="116">
        <v>0.38026402519451546</v>
      </c>
      <c r="AP1384" s="116">
        <v>0.11117397277941105</v>
      </c>
      <c r="AQ1384" s="116">
        <v>0.14247321343436967</v>
      </c>
      <c r="AR1384" s="116">
        <v>0.14246849841925896</v>
      </c>
      <c r="AS1384" s="116">
        <v>0.15689384339115556</v>
      </c>
      <c r="AT1384" s="116">
        <v>0.47877295162379491</v>
      </c>
      <c r="AV1384" s="116">
        <v>12.713752904120724</v>
      </c>
      <c r="AW1384" s="116">
        <v>220.47592638019108</v>
      </c>
      <c r="AX1384" s="116">
        <v>0.71938379143009379</v>
      </c>
      <c r="AY1384" s="116">
        <v>0.35149229812583732</v>
      </c>
      <c r="AZ1384" s="116">
        <v>6802.9411773966349</v>
      </c>
      <c r="BA1384" s="116">
        <v>1.7092180689857459</v>
      </c>
      <c r="BB1384" s="116">
        <v>0.11058256123247331</v>
      </c>
      <c r="BC1384" s="116">
        <v>6.9269663800811356</v>
      </c>
      <c r="BD1384" s="116">
        <v>17.901716661665574</v>
      </c>
      <c r="BE1384" s="116">
        <v>377.07257611760593</v>
      </c>
      <c r="BF1384" s="116">
        <v>14.47892118198539</v>
      </c>
      <c r="BG1384" s="116">
        <v>4.283806727519492</v>
      </c>
      <c r="BH1384" s="116">
        <v>2.490127687526714</v>
      </c>
      <c r="BI1384" s="116">
        <v>89.615973953968634</v>
      </c>
      <c r="BJ1384" s="116">
        <v>1.2497809724715827</v>
      </c>
      <c r="BK1384" s="116">
        <v>7071.749428050598</v>
      </c>
      <c r="BL1384" s="116">
        <v>5.0890347039541259</v>
      </c>
      <c r="BM1384" s="116">
        <v>5.3632227929383625</v>
      </c>
      <c r="BN1384" s="116">
        <v>32.766307493547025</v>
      </c>
      <c r="BO1384" s="116">
        <v>3.2333890086405623</v>
      </c>
      <c r="BP1384" s="116">
        <v>2.5841885698410585</v>
      </c>
      <c r="BQ1384" s="116">
        <v>15.4564883462278</v>
      </c>
      <c r="BR1384" s="116">
        <v>11.507936199154157</v>
      </c>
      <c r="BS1384" s="116">
        <v>2.6805189299738994</v>
      </c>
      <c r="BT1384" s="116">
        <v>1.9227350974496327</v>
      </c>
    </row>
    <row r="1385" spans="1:72" x14ac:dyDescent="0.3">
      <c r="A1385" s="116">
        <v>3</v>
      </c>
      <c r="B1385" s="116">
        <v>5</v>
      </c>
      <c r="C1385" s="116">
        <v>970</v>
      </c>
      <c r="E1385" s="116">
        <v>54.921190146125603</v>
      </c>
      <c r="F1385" s="116">
        <v>18.8696691685962</v>
      </c>
      <c r="K1385" s="116">
        <v>20.047736153472002</v>
      </c>
      <c r="L1385" s="116">
        <v>1.7874552411508999</v>
      </c>
      <c r="N1385" s="116">
        <v>4.3739492906553403</v>
      </c>
      <c r="Q1385" s="160">
        <v>56.332285216414803</v>
      </c>
      <c r="R1385" s="160">
        <v>16.134097490238801</v>
      </c>
      <c r="S1385" s="160">
        <v>9.3055570835303705</v>
      </c>
      <c r="T1385" s="160">
        <v>3.0984632814814801</v>
      </c>
      <c r="U1385" s="160">
        <v>5.0168127673669298</v>
      </c>
      <c r="V1385" s="160">
        <v>3.80295882225579</v>
      </c>
      <c r="W1385" s="160">
        <v>0.8474523057926</v>
      </c>
      <c r="X1385" s="160">
        <v>4.4875195881365642</v>
      </c>
      <c r="Z1385" s="116">
        <v>4.790541616824795E-3</v>
      </c>
      <c r="AA1385" s="116">
        <v>2.1753118159790464E-2</v>
      </c>
      <c r="AB1385" s="116">
        <v>4.5964649076026196E-2</v>
      </c>
      <c r="AC1385" s="116">
        <v>2.9783258619329369E-2</v>
      </c>
      <c r="AD1385" s="116">
        <v>5.3919703152924006E-2</v>
      </c>
      <c r="AE1385" s="116">
        <v>0.18335883344704065</v>
      </c>
      <c r="AF1385" s="116">
        <v>0.22599940368324295</v>
      </c>
      <c r="AG1385" s="116">
        <v>3.0624417693091543E-2</v>
      </c>
      <c r="AH1385" s="116">
        <v>3.3230249490728933E-2</v>
      </c>
      <c r="AI1385" s="116">
        <v>0.46161316610740077</v>
      </c>
      <c r="AJ1385" s="116">
        <v>4.5657664309236033E-2</v>
      </c>
      <c r="AK1385" s="116">
        <v>7.6269066253725926E-2</v>
      </c>
      <c r="AL1385" s="116">
        <v>0.10012493792856376</v>
      </c>
      <c r="AM1385" s="116">
        <v>6.8861164348805182E-2</v>
      </c>
      <c r="AN1385" s="116">
        <v>0.37914550330632157</v>
      </c>
      <c r="AO1385" s="116">
        <v>0.38026402519451546</v>
      </c>
      <c r="AP1385" s="116">
        <v>0.11117397277941105</v>
      </c>
      <c r="AQ1385" s="116">
        <v>0.14247321343436967</v>
      </c>
      <c r="AR1385" s="116">
        <v>0.14246849841925896</v>
      </c>
      <c r="AS1385" s="116">
        <v>0.15689384339115556</v>
      </c>
      <c r="AT1385" s="116">
        <v>0.47877295162379491</v>
      </c>
      <c r="AV1385" s="116">
        <v>12.713752904120724</v>
      </c>
      <c r="AW1385" s="116">
        <v>220.47592638019108</v>
      </c>
      <c r="AX1385" s="116">
        <v>0.71938379143009379</v>
      </c>
      <c r="AY1385" s="116">
        <v>0.35149229812583732</v>
      </c>
      <c r="AZ1385" s="116">
        <v>6802.9411773966349</v>
      </c>
      <c r="BA1385" s="116">
        <v>1.7092180689857459</v>
      </c>
      <c r="BB1385" s="116">
        <v>0.11058256123247331</v>
      </c>
      <c r="BC1385" s="116">
        <v>6.9269663800811356</v>
      </c>
      <c r="BD1385" s="116">
        <v>17.901716661665574</v>
      </c>
      <c r="BE1385" s="116">
        <v>377.07257611760593</v>
      </c>
      <c r="BF1385" s="116">
        <v>14.47892118198539</v>
      </c>
      <c r="BG1385" s="116">
        <v>4.283806727519492</v>
      </c>
      <c r="BH1385" s="116">
        <v>2.490127687526714</v>
      </c>
      <c r="BI1385" s="116">
        <v>89.615973953968634</v>
      </c>
      <c r="BJ1385" s="116">
        <v>1.2497809724715827</v>
      </c>
      <c r="BK1385" s="116">
        <v>7071.749428050598</v>
      </c>
      <c r="BL1385" s="116">
        <v>5.0890347039541259</v>
      </c>
      <c r="BM1385" s="116">
        <v>5.3632227929383625</v>
      </c>
      <c r="BN1385" s="116">
        <v>32.766307493547025</v>
      </c>
      <c r="BO1385" s="116">
        <v>3.2333890086405623</v>
      </c>
      <c r="BP1385" s="116">
        <v>2.5841885698410585</v>
      </c>
      <c r="BQ1385" s="116">
        <v>15.4564883462278</v>
      </c>
      <c r="BR1385" s="116">
        <v>11.507936199154157</v>
      </c>
      <c r="BS1385" s="116">
        <v>2.6805189299738994</v>
      </c>
      <c r="BT1385" s="116">
        <v>1.9227350974496327</v>
      </c>
    </row>
    <row r="1386" spans="1:72" x14ac:dyDescent="0.3">
      <c r="A1386" s="116">
        <v>3</v>
      </c>
      <c r="B1386" s="116">
        <v>5</v>
      </c>
      <c r="C1386" s="116">
        <v>980</v>
      </c>
      <c r="E1386" s="116">
        <v>54.921190146125603</v>
      </c>
      <c r="F1386" s="116">
        <v>18.8696691685962</v>
      </c>
      <c r="K1386" s="116">
        <v>20.047736153472002</v>
      </c>
      <c r="L1386" s="116">
        <v>1.7874552411508999</v>
      </c>
      <c r="N1386" s="116">
        <v>4.3739492906553403</v>
      </c>
      <c r="Q1386" s="160">
        <v>56.332285216414803</v>
      </c>
      <c r="R1386" s="160">
        <v>16.134097490238801</v>
      </c>
      <c r="S1386" s="160">
        <v>9.3055570835303705</v>
      </c>
      <c r="T1386" s="160">
        <v>3.0984632814814801</v>
      </c>
      <c r="U1386" s="160">
        <v>5.0168127673669298</v>
      </c>
      <c r="V1386" s="160">
        <v>3.80295882225579</v>
      </c>
      <c r="W1386" s="160">
        <v>0.8474523057926</v>
      </c>
      <c r="X1386" s="160">
        <v>4.4875195881365642</v>
      </c>
      <c r="Z1386" s="116">
        <v>4.790541616824795E-3</v>
      </c>
      <c r="AA1386" s="116">
        <v>2.1753118159790464E-2</v>
      </c>
      <c r="AB1386" s="116">
        <v>4.5964649076026196E-2</v>
      </c>
      <c r="AC1386" s="116">
        <v>2.9783258619329369E-2</v>
      </c>
      <c r="AD1386" s="116">
        <v>5.3919703152924006E-2</v>
      </c>
      <c r="AE1386" s="116">
        <v>0.18335883344704065</v>
      </c>
      <c r="AF1386" s="116">
        <v>0.22599940368324295</v>
      </c>
      <c r="AG1386" s="116">
        <v>3.0624417693091543E-2</v>
      </c>
      <c r="AH1386" s="116">
        <v>3.3230249490728933E-2</v>
      </c>
      <c r="AI1386" s="116">
        <v>0.46161316610740077</v>
      </c>
      <c r="AJ1386" s="116">
        <v>4.5657664309236033E-2</v>
      </c>
      <c r="AK1386" s="116">
        <v>7.6269066253725926E-2</v>
      </c>
      <c r="AL1386" s="116">
        <v>0.10012493792856376</v>
      </c>
      <c r="AM1386" s="116">
        <v>6.8861164348805182E-2</v>
      </c>
      <c r="AN1386" s="116">
        <v>0.37914550330632157</v>
      </c>
      <c r="AO1386" s="116">
        <v>0.38026402519451546</v>
      </c>
      <c r="AP1386" s="116">
        <v>0.11117397277941105</v>
      </c>
      <c r="AQ1386" s="116">
        <v>0.14247321343436967</v>
      </c>
      <c r="AR1386" s="116">
        <v>0.14246849841925896</v>
      </c>
      <c r="AS1386" s="116">
        <v>0.15689384339115556</v>
      </c>
      <c r="AT1386" s="116">
        <v>0.47877295162379491</v>
      </c>
      <c r="AV1386" s="116">
        <v>12.713752904120724</v>
      </c>
      <c r="AW1386" s="116">
        <v>220.47592638019108</v>
      </c>
      <c r="AX1386" s="116">
        <v>0.71938379143009379</v>
      </c>
      <c r="AY1386" s="116">
        <v>0.35149229812583732</v>
      </c>
      <c r="AZ1386" s="116">
        <v>6802.9411773966349</v>
      </c>
      <c r="BA1386" s="116">
        <v>1.7092180689857459</v>
      </c>
      <c r="BB1386" s="116">
        <v>0.11058256123247331</v>
      </c>
      <c r="BC1386" s="116">
        <v>6.9269663800811356</v>
      </c>
      <c r="BD1386" s="116">
        <v>17.901716661665574</v>
      </c>
      <c r="BE1386" s="116">
        <v>377.07257611760593</v>
      </c>
      <c r="BF1386" s="116">
        <v>14.47892118198539</v>
      </c>
      <c r="BG1386" s="116">
        <v>4.283806727519492</v>
      </c>
      <c r="BH1386" s="116">
        <v>2.490127687526714</v>
      </c>
      <c r="BI1386" s="116">
        <v>89.615973953968634</v>
      </c>
      <c r="BJ1386" s="116">
        <v>1.2497809724715827</v>
      </c>
      <c r="BK1386" s="116">
        <v>7071.749428050598</v>
      </c>
      <c r="BL1386" s="116">
        <v>5.0890347039541259</v>
      </c>
      <c r="BM1386" s="116">
        <v>5.3632227929383625</v>
      </c>
      <c r="BN1386" s="116">
        <v>32.766307493547025</v>
      </c>
      <c r="BO1386" s="116">
        <v>3.2333890086405623</v>
      </c>
      <c r="BP1386" s="116">
        <v>2.5841885698410585</v>
      </c>
      <c r="BQ1386" s="116">
        <v>15.4564883462278</v>
      </c>
      <c r="BR1386" s="116">
        <v>11.507936199154157</v>
      </c>
      <c r="BS1386" s="116">
        <v>2.6805189299738994</v>
      </c>
      <c r="BT1386" s="116">
        <v>1.9227350974496327</v>
      </c>
    </row>
    <row r="1387" spans="1:72" x14ac:dyDescent="0.3">
      <c r="A1387" s="116">
        <v>3</v>
      </c>
      <c r="B1387" s="116">
        <v>5</v>
      </c>
      <c r="C1387" s="116">
        <v>990</v>
      </c>
      <c r="E1387" s="116">
        <v>58.639306289888403</v>
      </c>
      <c r="F1387" s="116">
        <v>18.8381351703135</v>
      </c>
      <c r="K1387" s="116">
        <v>18.146807936885502</v>
      </c>
      <c r="L1387" s="116">
        <v>1.7997380212307099</v>
      </c>
      <c r="N1387" s="116">
        <v>2.57601258168184</v>
      </c>
      <c r="Q1387" s="160">
        <v>55.836232468516997</v>
      </c>
      <c r="R1387" s="160">
        <v>16.2897728309751</v>
      </c>
      <c r="S1387" s="160">
        <v>9.6437997554371098</v>
      </c>
      <c r="T1387" s="160">
        <v>3.3795927414441098</v>
      </c>
      <c r="U1387" s="160">
        <v>5.3243171076126599</v>
      </c>
      <c r="V1387" s="160">
        <v>3.61572300015085</v>
      </c>
      <c r="W1387" s="160">
        <v>0.79453926376776995</v>
      </c>
      <c r="X1387" s="160">
        <v>4.5507165788192729</v>
      </c>
      <c r="Z1387" s="116">
        <v>3.9074100944672015E-3</v>
      </c>
      <c r="AA1387" s="116">
        <v>1.9178562089996607E-2</v>
      </c>
      <c r="AB1387" s="116">
        <v>4.1799708692461295E-2</v>
      </c>
      <c r="AC1387" s="116">
        <v>2.6454213893870603E-2</v>
      </c>
      <c r="AD1387" s="116">
        <v>4.8287280113202602E-2</v>
      </c>
      <c r="AE1387" s="116">
        <v>0.1842616340929735</v>
      </c>
      <c r="AF1387" s="116">
        <v>0.22504089187262757</v>
      </c>
      <c r="AG1387" s="116">
        <v>2.8235876509724315E-2</v>
      </c>
      <c r="AH1387" s="116">
        <v>3.1128521052309618E-2</v>
      </c>
      <c r="AI1387" s="116">
        <v>0.41775931893670787</v>
      </c>
      <c r="AJ1387" s="116">
        <v>4.3329190965795579E-2</v>
      </c>
      <c r="AK1387" s="116">
        <v>7.3488430217892267E-2</v>
      </c>
      <c r="AL1387" s="116">
        <v>9.5246875472005221E-2</v>
      </c>
      <c r="AM1387" s="116">
        <v>6.828076046268354E-2</v>
      </c>
      <c r="AN1387" s="116">
        <v>0.33980104107147163</v>
      </c>
      <c r="AO1387" s="116">
        <v>0.36832641701392971</v>
      </c>
      <c r="AP1387" s="116">
        <v>0.10779325218146067</v>
      </c>
      <c r="AQ1387" s="116">
        <v>0.13842430042227966</v>
      </c>
      <c r="AR1387" s="116">
        <v>0.13887881909816741</v>
      </c>
      <c r="AS1387" s="116">
        <v>0.15229542796466988</v>
      </c>
      <c r="AT1387" s="116">
        <v>0.47698064495505682</v>
      </c>
      <c r="AV1387" s="116">
        <v>11.921582284347158</v>
      </c>
      <c r="AW1387" s="116">
        <v>207.37796128560029</v>
      </c>
      <c r="AX1387" s="116">
        <v>0.67916584450044248</v>
      </c>
      <c r="AY1387" s="116">
        <v>0.33107546625925227</v>
      </c>
      <c r="AZ1387" s="116">
        <v>6434.4262796856265</v>
      </c>
      <c r="BA1387" s="116">
        <v>1.6299304662726235</v>
      </c>
      <c r="BB1387" s="116">
        <v>0.10596348405066926</v>
      </c>
      <c r="BC1387" s="116">
        <v>6.5209581715594238</v>
      </c>
      <c r="BD1387" s="116">
        <v>16.853894096835482</v>
      </c>
      <c r="BE1387" s="116">
        <v>376.13901410899825</v>
      </c>
      <c r="BF1387" s="116">
        <v>13.651836088955823</v>
      </c>
      <c r="BG1387" s="116">
        <v>4.0532540024009931</v>
      </c>
      <c r="BH1387" s="116">
        <v>2.3650188225159687</v>
      </c>
      <c r="BI1387" s="116">
        <v>84.603131553044435</v>
      </c>
      <c r="BJ1387" s="116">
        <v>1.238071302133527</v>
      </c>
      <c r="BK1387" s="116">
        <v>6898.4340549512917</v>
      </c>
      <c r="BL1387" s="116">
        <v>4.8337728914302476</v>
      </c>
      <c r="BM1387" s="116">
        <v>5.1115029005446555</v>
      </c>
      <c r="BN1387" s="116">
        <v>31.219212483685151</v>
      </c>
      <c r="BO1387" s="116">
        <v>3.0867738002121534</v>
      </c>
      <c r="BP1387" s="116">
        <v>2.5227276241251846</v>
      </c>
      <c r="BQ1387" s="116">
        <v>15.382001459042522</v>
      </c>
      <c r="BR1387" s="116">
        <v>12.048318461125973</v>
      </c>
      <c r="BS1387" s="116">
        <v>2.5848839602018945</v>
      </c>
      <c r="BT1387" s="116">
        <v>1.8541361739844815</v>
      </c>
    </row>
    <row r="1388" spans="1:72" x14ac:dyDescent="0.3">
      <c r="A1388" s="116">
        <v>3</v>
      </c>
      <c r="B1388" s="116">
        <v>5</v>
      </c>
      <c r="C1388" s="116">
        <v>1000</v>
      </c>
      <c r="E1388" s="116">
        <v>60.2318062085984</v>
      </c>
      <c r="F1388" s="116">
        <v>18.847731818934601</v>
      </c>
      <c r="K1388" s="116">
        <v>17.284577267180001</v>
      </c>
      <c r="L1388" s="116">
        <v>1.7860362699579899</v>
      </c>
      <c r="N1388" s="116">
        <v>1.84984843532912</v>
      </c>
      <c r="Q1388" s="160">
        <v>55.709189396490203</v>
      </c>
      <c r="R1388" s="160">
        <v>16.3086791527782</v>
      </c>
      <c r="S1388" s="160">
        <v>9.7494402203145807</v>
      </c>
      <c r="T1388" s="160">
        <v>3.49824376866485</v>
      </c>
      <c r="U1388" s="160">
        <v>5.4142457614972601</v>
      </c>
      <c r="V1388" s="160">
        <v>3.5649735214205802</v>
      </c>
      <c r="W1388" s="160">
        <v>0.77447073659127397</v>
      </c>
      <c r="X1388" s="160">
        <v>4.6031093919846722</v>
      </c>
      <c r="Z1388" s="116">
        <v>3.5464025593312442E-3</v>
      </c>
      <c r="AA1388" s="116">
        <v>1.8050744515467003E-2</v>
      </c>
      <c r="AB1388" s="116">
        <v>4.0034225104403028E-2</v>
      </c>
      <c r="AC1388" s="116">
        <v>2.5014037245597979E-2</v>
      </c>
      <c r="AD1388" s="116">
        <v>4.5768877350622447E-2</v>
      </c>
      <c r="AE1388" s="116">
        <v>0.1827409446370023</v>
      </c>
      <c r="AF1388" s="116">
        <v>0.22242227437917059</v>
      </c>
      <c r="AG1388" s="116">
        <v>2.7156541479076375E-2</v>
      </c>
      <c r="AH1388" s="116">
        <v>3.0187624285839879E-2</v>
      </c>
      <c r="AI1388" s="116">
        <v>0.39791713352821445</v>
      </c>
      <c r="AJ1388" s="116">
        <v>4.23010921502322E-2</v>
      </c>
      <c r="AK1388" s="116">
        <v>7.2294939330361019E-2</v>
      </c>
      <c r="AL1388" s="116">
        <v>9.2841227629470155E-2</v>
      </c>
      <c r="AM1388" s="116">
        <v>6.7631792815059238E-2</v>
      </c>
      <c r="AN1388" s="116">
        <v>0.32264218145642864</v>
      </c>
      <c r="AO1388" s="116">
        <v>0.36106238359412546</v>
      </c>
      <c r="AP1388" s="116">
        <v>0.1063764193987788</v>
      </c>
      <c r="AQ1388" s="116">
        <v>0.13675857439461372</v>
      </c>
      <c r="AR1388" s="116">
        <v>0.13743583334512821</v>
      </c>
      <c r="AS1388" s="116">
        <v>0.15042029451543593</v>
      </c>
      <c r="AT1388" s="116">
        <v>0.47280780856894483</v>
      </c>
      <c r="AV1388" s="116">
        <v>11.611181407011001</v>
      </c>
      <c r="AW1388" s="116">
        <v>202.21608579026548</v>
      </c>
      <c r="AX1388" s="116">
        <v>0.6631740038305326</v>
      </c>
      <c r="AY1388" s="116">
        <v>0.32300171262842292</v>
      </c>
      <c r="AZ1388" s="116">
        <v>6287.6523417583267</v>
      </c>
      <c r="BA1388" s="116">
        <v>1.6000217245368291</v>
      </c>
      <c r="BB1388" s="116">
        <v>0.10423010147144142</v>
      </c>
      <c r="BC1388" s="116">
        <v>6.3609317119323192</v>
      </c>
      <c r="BD1388" s="116">
        <v>16.440858929700436</v>
      </c>
      <c r="BE1388" s="116">
        <v>375.45588527800322</v>
      </c>
      <c r="BF1388" s="116">
        <v>13.32492506575381</v>
      </c>
      <c r="BG1388" s="116">
        <v>3.9615353698949103</v>
      </c>
      <c r="BH1388" s="116">
        <v>2.3152517439557982</v>
      </c>
      <c r="BI1388" s="116">
        <v>82.642788664396704</v>
      </c>
      <c r="BJ1388" s="116">
        <v>1.2318186475055817</v>
      </c>
      <c r="BK1388" s="116">
        <v>6832.1172669647231</v>
      </c>
      <c r="BL1388" s="116">
        <v>4.7314547098344262</v>
      </c>
      <c r="BM1388" s="116">
        <v>5.0098638205450525</v>
      </c>
      <c r="BN1388" s="116">
        <v>30.594826878624716</v>
      </c>
      <c r="BO1388" s="116">
        <v>3.0273168506078383</v>
      </c>
      <c r="BP1388" s="116">
        <v>2.5014386509481579</v>
      </c>
      <c r="BQ1388" s="116">
        <v>15.3508602788344</v>
      </c>
      <c r="BR1388" s="116">
        <v>12.271874809669802</v>
      </c>
      <c r="BS1388" s="116">
        <v>2.5429093411990094</v>
      </c>
      <c r="BT1388" s="116">
        <v>1.8240277974845218</v>
      </c>
    </row>
    <row r="1389" spans="1:72" x14ac:dyDescent="0.3">
      <c r="X1389" s="160"/>
    </row>
    <row r="1390" spans="1:72" x14ac:dyDescent="0.3">
      <c r="A1390" s="116">
        <v>3</v>
      </c>
      <c r="B1390" s="116">
        <v>6</v>
      </c>
      <c r="C1390" s="116">
        <v>600</v>
      </c>
      <c r="F1390" s="116">
        <v>2.5352699274087702</v>
      </c>
      <c r="G1390" s="116">
        <v>55.668119979984503</v>
      </c>
      <c r="I1390" s="116">
        <v>12.2260091115698</v>
      </c>
      <c r="K1390" s="116">
        <v>24.9911015948115</v>
      </c>
      <c r="M1390" s="116">
        <v>1.3732524663690899</v>
      </c>
      <c r="X1390" s="160"/>
      <c r="Z1390" s="116">
        <v>4.0560019076672296E-2</v>
      </c>
      <c r="AA1390" s="116">
        <v>7.8880948122508052E-2</v>
      </c>
      <c r="AB1390" s="116">
        <v>6.0293237994799354E-2</v>
      </c>
      <c r="AC1390" s="116">
        <v>5.6366304548850693E-2</v>
      </c>
      <c r="AD1390" s="116">
        <v>0.2609983005308027</v>
      </c>
      <c r="AE1390" s="116">
        <v>0.47773327112249958</v>
      </c>
      <c r="AF1390" s="116">
        <v>0.30419605617837592</v>
      </c>
      <c r="AG1390" s="116">
        <v>0.27631879833533285</v>
      </c>
      <c r="AH1390" s="116">
        <v>0.44614443486318878</v>
      </c>
      <c r="AI1390" s="116">
        <v>0.85980798734041874</v>
      </c>
      <c r="AJ1390" s="116">
        <v>0.93946371132181161</v>
      </c>
      <c r="AK1390" s="116">
        <v>1.3974851193980047</v>
      </c>
      <c r="AL1390" s="116">
        <v>0.48607601273306122</v>
      </c>
      <c r="AM1390" s="116">
        <v>0.30551617937153686</v>
      </c>
      <c r="AN1390" s="116">
        <v>1.5565835772178716</v>
      </c>
      <c r="AO1390" s="116">
        <v>3.2371218095158758</v>
      </c>
      <c r="AP1390" s="116">
        <v>1.620505792509308</v>
      </c>
      <c r="AQ1390" s="116">
        <v>1.5901254740108366</v>
      </c>
      <c r="AR1390" s="116">
        <v>1.4967091348864554</v>
      </c>
      <c r="AS1390" s="116">
        <v>1.3673722072317738</v>
      </c>
      <c r="AT1390" s="116">
        <v>1.0778512161015676</v>
      </c>
      <c r="AV1390" s="116">
        <v>172.8302934658069</v>
      </c>
      <c r="AW1390" s="116">
        <v>1562.4812192746906</v>
      </c>
      <c r="AX1390" s="116">
        <v>6.8000992090583177</v>
      </c>
      <c r="AY1390" s="116">
        <v>3.5085299448117961</v>
      </c>
      <c r="AZ1390" s="116">
        <v>14948.798486676493</v>
      </c>
      <c r="BA1390" s="116">
        <v>2.2606757060532807</v>
      </c>
      <c r="BB1390" s="116">
        <v>0.23668673509002622</v>
      </c>
      <c r="BC1390" s="116">
        <v>14.114132022487546</v>
      </c>
      <c r="BD1390" s="116">
        <v>22.638408575234582</v>
      </c>
      <c r="BE1390" s="116">
        <v>332.11795893802361</v>
      </c>
      <c r="BF1390" s="116">
        <v>8.7816058252983193</v>
      </c>
      <c r="BG1390" s="116">
        <v>1.7889278141844731</v>
      </c>
      <c r="BH1390" s="116">
        <v>3.044791269740712</v>
      </c>
      <c r="BI1390" s="116">
        <v>170.20375191574726</v>
      </c>
      <c r="BJ1390" s="116">
        <v>0.57818931997766354</v>
      </c>
      <c r="BK1390" s="116">
        <v>1574.2742803760116</v>
      </c>
      <c r="BL1390" s="116">
        <v>1.8821284157689804</v>
      </c>
      <c r="BM1390" s="116">
        <v>2.0690191143856733</v>
      </c>
      <c r="BN1390" s="116">
        <v>13.42946303426206</v>
      </c>
      <c r="BO1390" s="116">
        <v>1.465950521298135</v>
      </c>
      <c r="BP1390" s="116">
        <v>1.8342049166586494</v>
      </c>
      <c r="BQ1390" s="116">
        <v>9.5513409536593148</v>
      </c>
      <c r="BR1390" s="116">
        <v>24.730546418029085</v>
      </c>
      <c r="BS1390" s="116">
        <v>7.6949592132808711</v>
      </c>
      <c r="BT1390" s="116">
        <v>5.5195909968681365</v>
      </c>
    </row>
    <row r="1391" spans="1:72" x14ac:dyDescent="0.3">
      <c r="A1391" s="116">
        <v>3</v>
      </c>
      <c r="B1391" s="116">
        <v>6</v>
      </c>
      <c r="C1391" s="116">
        <v>610</v>
      </c>
      <c r="F1391" s="116">
        <v>3.34846071105077</v>
      </c>
      <c r="G1391" s="116">
        <v>52.247509079246299</v>
      </c>
      <c r="I1391" s="116">
        <v>12.298696008226001</v>
      </c>
      <c r="K1391" s="116">
        <v>26.791997343188701</v>
      </c>
      <c r="M1391" s="116">
        <v>1.29641610152748</v>
      </c>
      <c r="X1391" s="160"/>
      <c r="Z1391" s="116">
        <v>3.842564876075466E-2</v>
      </c>
      <c r="AA1391" s="116">
        <v>7.7900677730911055E-2</v>
      </c>
      <c r="AB1391" s="116">
        <v>6.085207501229184E-2</v>
      </c>
      <c r="AC1391" s="116">
        <v>5.6465636093656082E-2</v>
      </c>
      <c r="AD1391" s="116">
        <v>0.25365722825912324</v>
      </c>
      <c r="AE1391" s="116">
        <v>0.4488789789048036</v>
      </c>
      <c r="AF1391" s="116">
        <v>0.28653671793773516</v>
      </c>
      <c r="AG1391" s="116">
        <v>0.26426240564435949</v>
      </c>
      <c r="AH1391" s="116">
        <v>0.42362543609415682</v>
      </c>
      <c r="AI1391" s="116">
        <v>0.88567894599681507</v>
      </c>
      <c r="AJ1391" s="116">
        <v>0.88785579447944574</v>
      </c>
      <c r="AK1391" s="116">
        <v>1.3197668010927408</v>
      </c>
      <c r="AL1391" s="116">
        <v>0.45985548330103271</v>
      </c>
      <c r="AM1391" s="116">
        <v>0.29128545435379033</v>
      </c>
      <c r="AN1391" s="116">
        <v>1.5131556375653021</v>
      </c>
      <c r="AO1391" s="116">
        <v>3.0557708815059037</v>
      </c>
      <c r="AP1391" s="116">
        <v>1.5309898359489826</v>
      </c>
      <c r="AQ1391" s="116">
        <v>1.504127079240724</v>
      </c>
      <c r="AR1391" s="116">
        <v>1.4152642016470907</v>
      </c>
      <c r="AS1391" s="116">
        <v>1.2952097379634215</v>
      </c>
      <c r="AT1391" s="116">
        <v>1.0210447203097837</v>
      </c>
      <c r="AV1391" s="116">
        <v>182.43023152700903</v>
      </c>
      <c r="AW1391" s="116">
        <v>1582.1428463785276</v>
      </c>
      <c r="AX1391" s="116">
        <v>6.7376502759713919</v>
      </c>
      <c r="AY1391" s="116">
        <v>3.5023579130501052</v>
      </c>
      <c r="AZ1391" s="116">
        <v>15381.430392412527</v>
      </c>
      <c r="BA1391" s="116">
        <v>2.4059937104540641</v>
      </c>
      <c r="BB1391" s="116">
        <v>0.25127380491517853</v>
      </c>
      <c r="BC1391" s="116">
        <v>14.758058341633971</v>
      </c>
      <c r="BD1391" s="116">
        <v>23.84181670751973</v>
      </c>
      <c r="BE1391" s="116">
        <v>322.41668961964552</v>
      </c>
      <c r="BF1391" s="116">
        <v>9.2920495099511236</v>
      </c>
      <c r="BG1391" s="116">
        <v>1.8942740474529662</v>
      </c>
      <c r="BH1391" s="116">
        <v>3.2184024193338923</v>
      </c>
      <c r="BI1391" s="116">
        <v>178.51904110818279</v>
      </c>
      <c r="BJ1391" s="116">
        <v>0.59478349593179858</v>
      </c>
      <c r="BK1391" s="116">
        <v>1667.7027842655855</v>
      </c>
      <c r="BL1391" s="116">
        <v>1.9921752113458415</v>
      </c>
      <c r="BM1391" s="116">
        <v>2.1873151846057954</v>
      </c>
      <c r="BN1391" s="116">
        <v>14.202295215697205</v>
      </c>
      <c r="BO1391" s="116">
        <v>1.5476257946854703</v>
      </c>
      <c r="BP1391" s="116">
        <v>1.9362521157743029</v>
      </c>
      <c r="BQ1391" s="116">
        <v>9.5751871599438925</v>
      </c>
      <c r="BR1391" s="116">
        <v>22.701731285186341</v>
      </c>
      <c r="BS1391" s="116">
        <v>7.621971447521056</v>
      </c>
      <c r="BT1391" s="116">
        <v>5.467236903285146</v>
      </c>
    </row>
    <row r="1392" spans="1:72" x14ac:dyDescent="0.3">
      <c r="A1392" s="116">
        <v>3</v>
      </c>
      <c r="B1392" s="116">
        <v>6</v>
      </c>
      <c r="C1392" s="116">
        <v>620</v>
      </c>
      <c r="F1392" s="116">
        <v>3.1666390828662401</v>
      </c>
      <c r="G1392" s="116">
        <v>51.006832935682503</v>
      </c>
      <c r="I1392" s="116">
        <v>11.9962726241793</v>
      </c>
      <c r="K1392" s="116">
        <v>28.3786796995219</v>
      </c>
      <c r="M1392" s="116">
        <v>1.22666102360384</v>
      </c>
      <c r="X1392" s="160"/>
      <c r="Z1392" s="116">
        <v>3.7350592533515699E-2</v>
      </c>
      <c r="AA1392" s="116">
        <v>7.7474673475351905E-2</v>
      </c>
      <c r="AB1392" s="116">
        <v>6.1349130649294363E-2</v>
      </c>
      <c r="AC1392" s="116">
        <v>5.7057733090013586E-2</v>
      </c>
      <c r="AD1392" s="116">
        <v>0.25295625803787963</v>
      </c>
      <c r="AE1392" s="116">
        <v>0.43753316511650686</v>
      </c>
      <c r="AF1392" s="116">
        <v>0.27732921552080936</v>
      </c>
      <c r="AG1392" s="116">
        <v>0.25889231294252063</v>
      </c>
      <c r="AH1392" s="116">
        <v>0.41297706002538781</v>
      </c>
      <c r="AI1392" s="116">
        <v>0.91381785452188213</v>
      </c>
      <c r="AJ1392" s="116">
        <v>0.86444404228848593</v>
      </c>
      <c r="AK1392" s="116">
        <v>1.2856838558496697</v>
      </c>
      <c r="AL1392" s="116">
        <v>0.44857304387269714</v>
      </c>
      <c r="AM1392" s="116">
        <v>0.28376939866629736</v>
      </c>
      <c r="AN1392" s="116">
        <v>1.5030787212783676</v>
      </c>
      <c r="AO1392" s="116">
        <v>2.9616784292966334</v>
      </c>
      <c r="AP1392" s="116">
        <v>1.4929443451545934</v>
      </c>
      <c r="AQ1392" s="116">
        <v>1.4682256380881265</v>
      </c>
      <c r="AR1392" s="116">
        <v>1.3817733446757574</v>
      </c>
      <c r="AS1392" s="116">
        <v>1.2651297291383976</v>
      </c>
      <c r="AT1392" s="116">
        <v>0.99690444832244796</v>
      </c>
      <c r="AV1392" s="116">
        <v>187.68109217302876</v>
      </c>
      <c r="AW1392" s="116">
        <v>1590.8424582029538</v>
      </c>
      <c r="AX1392" s="116">
        <v>6.6830612864555041</v>
      </c>
      <c r="AY1392" s="116">
        <v>3.4660133986752633</v>
      </c>
      <c r="AZ1392" s="116">
        <v>15424.054064777249</v>
      </c>
      <c r="BA1392" s="116">
        <v>2.4683843102783221</v>
      </c>
      <c r="BB1392" s="116">
        <v>0.25961625149702106</v>
      </c>
      <c r="BC1392" s="116">
        <v>15.064178444208498</v>
      </c>
      <c r="BD1392" s="116">
        <v>24.456564244462154</v>
      </c>
      <c r="BE1392" s="116">
        <v>312.48861293426609</v>
      </c>
      <c r="BF1392" s="116">
        <v>9.5437062393990963</v>
      </c>
      <c r="BG1392" s="116">
        <v>1.9444904660079327</v>
      </c>
      <c r="BH1392" s="116">
        <v>3.2993511763939538</v>
      </c>
      <c r="BI1392" s="116">
        <v>183.24738412386085</v>
      </c>
      <c r="BJ1392" s="116">
        <v>0.59877103391800435</v>
      </c>
      <c r="BK1392" s="116">
        <v>1720.6856614664175</v>
      </c>
      <c r="BL1392" s="116">
        <v>2.0429428664898919</v>
      </c>
      <c r="BM1392" s="116">
        <v>2.2407999933062919</v>
      </c>
      <c r="BN1392" s="116">
        <v>14.546524636221438</v>
      </c>
      <c r="BO1392" s="116">
        <v>1.5844224934664546</v>
      </c>
      <c r="BP1392" s="116">
        <v>1.9831389089765008</v>
      </c>
      <c r="BQ1392" s="116">
        <v>9.5078189290728794</v>
      </c>
      <c r="BR1392" s="116">
        <v>21.482011734689998</v>
      </c>
      <c r="BS1392" s="116">
        <v>7.596128731084768</v>
      </c>
      <c r="BT1392" s="116">
        <v>5.4486999336894968</v>
      </c>
    </row>
    <row r="1393" spans="1:72" x14ac:dyDescent="0.3">
      <c r="A1393" s="116">
        <v>3</v>
      </c>
      <c r="B1393" s="116">
        <v>6</v>
      </c>
      <c r="C1393" s="116">
        <v>630</v>
      </c>
      <c r="F1393" s="116">
        <v>2.99721900808288</v>
      </c>
      <c r="G1393" s="116">
        <v>50.6765267992158</v>
      </c>
      <c r="I1393" s="116">
        <v>11.7463331469168</v>
      </c>
      <c r="K1393" s="116">
        <v>29.152202101125301</v>
      </c>
      <c r="M1393" s="116">
        <v>1.1806972060804599</v>
      </c>
      <c r="X1393" s="160"/>
      <c r="Z1393" s="116">
        <v>3.6890145010715976E-2</v>
      </c>
      <c r="AA1393" s="116">
        <v>7.7127063988888606E-2</v>
      </c>
      <c r="AB1393" s="116">
        <v>6.1630075016995176E-2</v>
      </c>
      <c r="AC1393" s="116">
        <v>5.7415436769460287E-2</v>
      </c>
      <c r="AD1393" s="116">
        <v>0.25341727547536286</v>
      </c>
      <c r="AE1393" s="116">
        <v>0.4339295344261524</v>
      </c>
      <c r="AF1393" s="116">
        <v>0.2730778663256434</v>
      </c>
      <c r="AG1393" s="116">
        <v>0.25654652225781155</v>
      </c>
      <c r="AH1393" s="116">
        <v>0.40835607472146312</v>
      </c>
      <c r="AI1393" s="116">
        <v>0.92791919536677214</v>
      </c>
      <c r="AJ1393" s="116">
        <v>0.85506242094575557</v>
      </c>
      <c r="AK1393" s="116">
        <v>1.2729082536418854</v>
      </c>
      <c r="AL1393" s="116">
        <v>0.44472752464692306</v>
      </c>
      <c r="AM1393" s="116">
        <v>0.28058123454856126</v>
      </c>
      <c r="AN1393" s="116">
        <v>1.501097299381893</v>
      </c>
      <c r="AO1393" s="116">
        <v>2.9184386313769313</v>
      </c>
      <c r="AP1393" s="116">
        <v>1.4795787069515547</v>
      </c>
      <c r="AQ1393" s="116">
        <v>1.4562592800658012</v>
      </c>
      <c r="AR1393" s="116">
        <v>1.3710920498183714</v>
      </c>
      <c r="AS1393" s="116">
        <v>1.2553806791099453</v>
      </c>
      <c r="AT1393" s="116">
        <v>0.98915851849387393</v>
      </c>
      <c r="AV1393" s="116">
        <v>190.0236498925041</v>
      </c>
      <c r="AW1393" s="116">
        <v>1598.0123399712991</v>
      </c>
      <c r="AX1393" s="116">
        <v>6.6525961535327989</v>
      </c>
      <c r="AY1393" s="116">
        <v>3.4444198026760566</v>
      </c>
      <c r="AZ1393" s="116">
        <v>15395.994581195446</v>
      </c>
      <c r="BA1393" s="116">
        <v>2.48888336542531</v>
      </c>
      <c r="BB1393" s="116">
        <v>0.26365802667530552</v>
      </c>
      <c r="BC1393" s="116">
        <v>15.201921139592644</v>
      </c>
      <c r="BD1393" s="116">
        <v>24.733316400127364</v>
      </c>
      <c r="BE1393" s="116">
        <v>307.73980672017404</v>
      </c>
      <c r="BF1393" s="116">
        <v>9.6484184053778836</v>
      </c>
      <c r="BG1393" s="116">
        <v>1.9640064339651453</v>
      </c>
      <c r="BH1393" s="116">
        <v>3.3278803716387868</v>
      </c>
      <c r="BI1393" s="116">
        <v>185.32957160754157</v>
      </c>
      <c r="BJ1393" s="116">
        <v>0.5995614010967798</v>
      </c>
      <c r="BK1393" s="116">
        <v>1746.1794647231382</v>
      </c>
      <c r="BL1393" s="116">
        <v>2.0613976030271872</v>
      </c>
      <c r="BM1393" s="116">
        <v>2.2592130708010605</v>
      </c>
      <c r="BN1393" s="116">
        <v>14.659847238310986</v>
      </c>
      <c r="BO1393" s="116">
        <v>1.5967268202830509</v>
      </c>
      <c r="BP1393" s="116">
        <v>1.9986685278819079</v>
      </c>
      <c r="BQ1393" s="116">
        <v>9.4398164046428459</v>
      </c>
      <c r="BR1393" s="116">
        <v>20.992020020232481</v>
      </c>
      <c r="BS1393" s="116">
        <v>7.6060241743551664</v>
      </c>
      <c r="BT1393" s="116">
        <v>5.4557979309720608</v>
      </c>
    </row>
    <row r="1394" spans="1:72" x14ac:dyDescent="0.3">
      <c r="A1394" s="116">
        <v>3</v>
      </c>
      <c r="B1394" s="116">
        <v>6</v>
      </c>
      <c r="C1394" s="116">
        <v>640</v>
      </c>
      <c r="F1394" s="116">
        <v>3.3356359245762599</v>
      </c>
      <c r="G1394" s="116">
        <v>50.383535228934399</v>
      </c>
      <c r="I1394" s="116">
        <v>11.835229508002801</v>
      </c>
      <c r="K1394" s="116">
        <v>29.071878382277799</v>
      </c>
      <c r="M1394" s="116">
        <v>1.12362002376637</v>
      </c>
      <c r="X1394" s="160"/>
      <c r="Z1394" s="116">
        <v>3.6492739261369478E-2</v>
      </c>
      <c r="AA1394" s="116">
        <v>7.6154457651554971E-2</v>
      </c>
      <c r="AB1394" s="116">
        <v>6.1661252894383588E-2</v>
      </c>
      <c r="AC1394" s="116">
        <v>5.7246455848478019E-2</v>
      </c>
      <c r="AD1394" s="116">
        <v>0.25187419088503538</v>
      </c>
      <c r="AE1394" s="116">
        <v>0.43034716713963794</v>
      </c>
      <c r="AF1394" s="116">
        <v>0.2683142737561115</v>
      </c>
      <c r="AG1394" s="116">
        <v>0.25291981496737903</v>
      </c>
      <c r="AH1394" s="116">
        <v>0.40251913784445009</v>
      </c>
      <c r="AI1394" s="116">
        <v>0.92383451855689092</v>
      </c>
      <c r="AJ1394" s="116">
        <v>0.84442598249459488</v>
      </c>
      <c r="AK1394" s="116">
        <v>1.2595752358200456</v>
      </c>
      <c r="AL1394" s="116">
        <v>0.44175394450863992</v>
      </c>
      <c r="AM1394" s="116">
        <v>0.27896871161661918</v>
      </c>
      <c r="AN1394" s="116">
        <v>1.4880384827171389</v>
      </c>
      <c r="AO1394" s="116">
        <v>2.8698407134974047</v>
      </c>
      <c r="AP1394" s="116">
        <v>1.4666798628630124</v>
      </c>
      <c r="AQ1394" s="116">
        <v>1.4458790952627034</v>
      </c>
      <c r="AR1394" s="116">
        <v>1.3626994143973277</v>
      </c>
      <c r="AS1394" s="116">
        <v>1.247753950376465</v>
      </c>
      <c r="AT1394" s="116">
        <v>0.98428441664567157</v>
      </c>
      <c r="AV1394" s="116">
        <v>192.09300649624439</v>
      </c>
      <c r="AW1394" s="116">
        <v>1618.4213478865659</v>
      </c>
      <c r="AX1394" s="116">
        <v>6.6492323907570938</v>
      </c>
      <c r="AY1394" s="116">
        <v>3.4545870911462169</v>
      </c>
      <c r="AZ1394" s="116">
        <v>15490.316758102614</v>
      </c>
      <c r="BA1394" s="116">
        <v>2.509601741260131</v>
      </c>
      <c r="BB1394" s="116">
        <v>0.26833895325884444</v>
      </c>
      <c r="BC1394" s="116">
        <v>15.41990690014941</v>
      </c>
      <c r="BD1394" s="116">
        <v>25.091974642713893</v>
      </c>
      <c r="BE1394" s="116">
        <v>309.10045911704572</v>
      </c>
      <c r="BF1394" s="116">
        <v>9.7699504409231128</v>
      </c>
      <c r="BG1394" s="116">
        <v>1.9847960875257893</v>
      </c>
      <c r="BH1394" s="116">
        <v>3.3502813464318795</v>
      </c>
      <c r="BI1394" s="116">
        <v>186.40083218888898</v>
      </c>
      <c r="BJ1394" s="116">
        <v>0.60482306771839112</v>
      </c>
      <c r="BK1394" s="116">
        <v>1775.7492892191162</v>
      </c>
      <c r="BL1394" s="116">
        <v>2.0795267441978025</v>
      </c>
      <c r="BM1394" s="116">
        <v>2.2754323032813724</v>
      </c>
      <c r="BN1394" s="116">
        <v>14.750134760195445</v>
      </c>
      <c r="BO1394" s="116">
        <v>1.6064865988965327</v>
      </c>
      <c r="BP1394" s="116">
        <v>2.0085657829851549</v>
      </c>
      <c r="BQ1394" s="116">
        <v>9.3523571989167209</v>
      </c>
      <c r="BR1394" s="116">
        <v>20.955771872076781</v>
      </c>
      <c r="BS1394" s="116">
        <v>7.67707337781696</v>
      </c>
      <c r="BT1394" s="116">
        <v>5.5067614946366383</v>
      </c>
    </row>
    <row r="1395" spans="1:72" x14ac:dyDescent="0.3">
      <c r="A1395" s="116">
        <v>3</v>
      </c>
      <c r="B1395" s="116">
        <v>6</v>
      </c>
      <c r="C1395" s="116">
        <v>650</v>
      </c>
      <c r="F1395" s="116">
        <v>3.1291958694718498</v>
      </c>
      <c r="G1395" s="116">
        <v>49.974806996581798</v>
      </c>
      <c r="I1395" s="116">
        <v>11.576606588959599</v>
      </c>
      <c r="K1395" s="116">
        <v>29.876219093030599</v>
      </c>
      <c r="M1395" s="116">
        <v>1.08685390725735</v>
      </c>
      <c r="X1395" s="160"/>
      <c r="Z1395" s="116">
        <v>3.6030412605116864E-2</v>
      </c>
      <c r="AA1395" s="116">
        <v>7.5927616225281713E-2</v>
      </c>
      <c r="AB1395" s="116">
        <v>6.1903776535367917E-2</v>
      </c>
      <c r="AC1395" s="116">
        <v>5.7591852668579933E-2</v>
      </c>
      <c r="AD1395" s="116">
        <v>0.2522125809841157</v>
      </c>
      <c r="AE1395" s="116">
        <v>0.42631838317062154</v>
      </c>
      <c r="AF1395" s="116">
        <v>0.26435946988326181</v>
      </c>
      <c r="AG1395" s="116">
        <v>0.25078576383045287</v>
      </c>
      <c r="AH1395" s="116">
        <v>0.39816578925708562</v>
      </c>
      <c r="AI1395" s="116">
        <v>0.93853390423735006</v>
      </c>
      <c r="AJ1395" s="116">
        <v>0.83514210768869346</v>
      </c>
      <c r="AK1395" s="116">
        <v>1.246392489053636</v>
      </c>
      <c r="AL1395" s="116">
        <v>0.43745094084833774</v>
      </c>
      <c r="AM1395" s="116">
        <v>0.27555950744851798</v>
      </c>
      <c r="AN1395" s="116">
        <v>1.4862294153570099</v>
      </c>
      <c r="AO1395" s="116">
        <v>2.8294948263231867</v>
      </c>
      <c r="AP1395" s="116">
        <v>1.4523152915677218</v>
      </c>
      <c r="AQ1395" s="116">
        <v>1.4325115411089921</v>
      </c>
      <c r="AR1395" s="116">
        <v>1.3503958261209132</v>
      </c>
      <c r="AS1395" s="116">
        <v>1.2365849393268511</v>
      </c>
      <c r="AT1395" s="116">
        <v>0.97520276074019219</v>
      </c>
      <c r="AV1395" s="116">
        <v>194.55786079464639</v>
      </c>
      <c r="AW1395" s="116">
        <v>1623.2565452115603</v>
      </c>
      <c r="AX1395" s="116">
        <v>6.6231823476189984</v>
      </c>
      <c r="AY1395" s="116">
        <v>3.4338688238782149</v>
      </c>
      <c r="AZ1395" s="116">
        <v>15469.533616349307</v>
      </c>
      <c r="BA1395" s="116">
        <v>2.5333179206765792</v>
      </c>
      <c r="BB1395" s="116">
        <v>0.27235328999530839</v>
      </c>
      <c r="BC1395" s="116">
        <v>15.551121963352944</v>
      </c>
      <c r="BD1395" s="116">
        <v>25.36631793214832</v>
      </c>
      <c r="BE1395" s="116">
        <v>304.25930543889433</v>
      </c>
      <c r="BF1395" s="116">
        <v>9.8785583004937649</v>
      </c>
      <c r="BG1395" s="116">
        <v>2.0057887238218246</v>
      </c>
      <c r="BH1395" s="116">
        <v>3.3832365227741259</v>
      </c>
      <c r="BI1395" s="116">
        <v>188.70697106945227</v>
      </c>
      <c r="BJ1395" s="116">
        <v>0.60555927012372401</v>
      </c>
      <c r="BK1395" s="116">
        <v>1801.0697739240243</v>
      </c>
      <c r="BL1395" s="116">
        <v>2.1000949433697937</v>
      </c>
      <c r="BM1395" s="116">
        <v>2.2966656153101677</v>
      </c>
      <c r="BN1395" s="116">
        <v>14.884524678766494</v>
      </c>
      <c r="BO1395" s="116">
        <v>1.6209966143459358</v>
      </c>
      <c r="BP1395" s="116">
        <v>2.0272707170142032</v>
      </c>
      <c r="BQ1395" s="116">
        <v>9.3015873636783262</v>
      </c>
      <c r="BR1395" s="116">
        <v>20.441318215081143</v>
      </c>
      <c r="BS1395" s="116">
        <v>7.6709646288665807</v>
      </c>
      <c r="BT1395" s="116">
        <v>5.5023796915920622</v>
      </c>
    </row>
    <row r="1396" spans="1:72" x14ac:dyDescent="0.3">
      <c r="A1396" s="116">
        <v>3</v>
      </c>
      <c r="B1396" s="116">
        <v>6</v>
      </c>
      <c r="C1396" s="116">
        <v>660</v>
      </c>
      <c r="F1396" s="116">
        <v>3.3526896002455402</v>
      </c>
      <c r="G1396" s="116">
        <v>49.8898657368984</v>
      </c>
      <c r="I1396" s="116">
        <v>11.5957923838216</v>
      </c>
      <c r="K1396" s="116">
        <v>29.9055140118192</v>
      </c>
      <c r="M1396" s="116">
        <v>1.0168497367496401</v>
      </c>
      <c r="X1396" s="160"/>
      <c r="Z1396" s="116">
        <v>3.5660254632229361E-2</v>
      </c>
      <c r="AA1396" s="116">
        <v>7.4893897324045347E-2</v>
      </c>
      <c r="AB1396" s="116">
        <v>6.2007042544121101E-2</v>
      </c>
      <c r="AC1396" s="116">
        <v>5.7554349018688139E-2</v>
      </c>
      <c r="AD1396" s="116">
        <v>0.25152684143743032</v>
      </c>
      <c r="AE1396" s="116">
        <v>0.42411674949664202</v>
      </c>
      <c r="AF1396" s="116">
        <v>0.25951634176632965</v>
      </c>
      <c r="AG1396" s="116">
        <v>0.24730567870937989</v>
      </c>
      <c r="AH1396" s="116">
        <v>0.39255728126934164</v>
      </c>
      <c r="AI1396" s="116">
        <v>0.9371248531474653</v>
      </c>
      <c r="AJ1396" s="116">
        <v>0.82563502143965484</v>
      </c>
      <c r="AK1396" s="116">
        <v>1.2354374228203349</v>
      </c>
      <c r="AL1396" s="116">
        <v>0.43556761713610492</v>
      </c>
      <c r="AM1396" s="116">
        <v>0.27420800389703232</v>
      </c>
      <c r="AN1396" s="116">
        <v>1.4762375297416599</v>
      </c>
      <c r="AO1396" s="116">
        <v>2.7803001076812262</v>
      </c>
      <c r="AP1396" s="116">
        <v>1.442823453227738</v>
      </c>
      <c r="AQ1396" s="116">
        <v>1.4258807369383424</v>
      </c>
      <c r="AR1396" s="116">
        <v>1.3458887156578303</v>
      </c>
      <c r="AS1396" s="116">
        <v>1.2322973652152023</v>
      </c>
      <c r="AT1396" s="116">
        <v>0.97301611959741208</v>
      </c>
      <c r="AV1396" s="116">
        <v>196.57739610374054</v>
      </c>
      <c r="AW1396" s="116">
        <v>1645.6614544537729</v>
      </c>
      <c r="AX1396" s="116">
        <v>6.6121521552695333</v>
      </c>
      <c r="AY1396" s="116">
        <v>3.4361064065516502</v>
      </c>
      <c r="AZ1396" s="116">
        <v>15511.708323863171</v>
      </c>
      <c r="BA1396" s="116">
        <v>2.5464686345959819</v>
      </c>
      <c r="BB1396" s="116">
        <v>0.27743598292916199</v>
      </c>
      <c r="BC1396" s="116">
        <v>15.76995732711446</v>
      </c>
      <c r="BD1396" s="116">
        <v>25.728729237530512</v>
      </c>
      <c r="BE1396" s="116">
        <v>304.71678653599292</v>
      </c>
      <c r="BF1396" s="116">
        <v>9.9923086906058369</v>
      </c>
      <c r="BG1396" s="116">
        <v>2.0235747710255056</v>
      </c>
      <c r="BH1396" s="116">
        <v>3.3978650886196018</v>
      </c>
      <c r="BI1396" s="116">
        <v>189.63706113963943</v>
      </c>
      <c r="BJ1396" s="116">
        <v>0.60965798651487957</v>
      </c>
      <c r="BK1396" s="116">
        <v>1832.937959857602</v>
      </c>
      <c r="BL1396" s="116">
        <v>2.1139107443650502</v>
      </c>
      <c r="BM1396" s="116">
        <v>2.3073458493199812</v>
      </c>
      <c r="BN1396" s="116">
        <v>14.934369956564886</v>
      </c>
      <c r="BO1396" s="116">
        <v>1.6266366029679404</v>
      </c>
      <c r="BP1396" s="116">
        <v>2.0318265650295584</v>
      </c>
      <c r="BQ1396" s="116">
        <v>9.1785809746465876</v>
      </c>
      <c r="BR1396" s="116">
        <v>20.403725595537747</v>
      </c>
      <c r="BS1396" s="116">
        <v>7.7614682269325694</v>
      </c>
      <c r="BT1396" s="116">
        <v>5.5672978842976253</v>
      </c>
    </row>
    <row r="1397" spans="1:72" x14ac:dyDescent="0.3">
      <c r="A1397" s="116">
        <v>3</v>
      </c>
      <c r="B1397" s="116">
        <v>6</v>
      </c>
      <c r="C1397" s="116">
        <v>670</v>
      </c>
      <c r="F1397" s="116">
        <v>3.0444739289980798</v>
      </c>
      <c r="G1397" s="116">
        <v>49.578987537329397</v>
      </c>
      <c r="I1397" s="116">
        <v>11.2706245984368</v>
      </c>
      <c r="K1397" s="116">
        <v>30.787214465805</v>
      </c>
      <c r="M1397" s="116">
        <v>0.99757156077067699</v>
      </c>
      <c r="X1397" s="160"/>
      <c r="Z1397" s="116">
        <v>3.5317911305303457E-2</v>
      </c>
      <c r="AA1397" s="116">
        <v>7.4985440957103563E-2</v>
      </c>
      <c r="AB1397" s="116">
        <v>6.2293020485296315E-2</v>
      </c>
      <c r="AC1397" s="116">
        <v>5.7994346924514793E-2</v>
      </c>
      <c r="AD1397" s="116">
        <v>0.252488494265386</v>
      </c>
      <c r="AE1397" s="116">
        <v>0.42125456496788438</v>
      </c>
      <c r="AF1397" s="116">
        <v>0.25705651972971494</v>
      </c>
      <c r="AG1397" s="116">
        <v>0.246369169540675</v>
      </c>
      <c r="AH1397" s="116">
        <v>0.39009068818900239</v>
      </c>
      <c r="AI1397" s="116">
        <v>0.95417126339749547</v>
      </c>
      <c r="AJ1397" s="116">
        <v>0.8197748670520596</v>
      </c>
      <c r="AK1397" s="116">
        <v>1.2265788003421441</v>
      </c>
      <c r="AL1397" s="116">
        <v>0.43224997195280684</v>
      </c>
      <c r="AM1397" s="116">
        <v>0.2712066156087623</v>
      </c>
      <c r="AN1397" s="116">
        <v>1.4793082757366469</v>
      </c>
      <c r="AO1397" s="116">
        <v>2.7552841914843302</v>
      </c>
      <c r="AP1397" s="116">
        <v>1.4327036463945395</v>
      </c>
      <c r="AQ1397" s="116">
        <v>1.4159906049419513</v>
      </c>
      <c r="AR1397" s="116">
        <v>1.3364351830738956</v>
      </c>
      <c r="AS1397" s="116">
        <v>1.2237395476523099</v>
      </c>
      <c r="AT1397" s="116">
        <v>0.96562383026959298</v>
      </c>
      <c r="AV1397" s="116">
        <v>198.48285872294363</v>
      </c>
      <c r="AW1397" s="116">
        <v>1643.6524000773275</v>
      </c>
      <c r="AX1397" s="116">
        <v>6.5817967535669046</v>
      </c>
      <c r="AY1397" s="116">
        <v>3.4100369755940414</v>
      </c>
      <c r="AZ1397" s="116">
        <v>15452.628886522998</v>
      </c>
      <c r="BA1397" s="116">
        <v>2.5637704367247323</v>
      </c>
      <c r="BB1397" s="116">
        <v>0.28009081987037854</v>
      </c>
      <c r="BC1397" s="116">
        <v>15.829902772619926</v>
      </c>
      <c r="BD1397" s="116">
        <v>25.891415267791423</v>
      </c>
      <c r="BE1397" s="116">
        <v>299.2729762341944</v>
      </c>
      <c r="BF1397" s="116">
        <v>10.063738633104601</v>
      </c>
      <c r="BG1397" s="116">
        <v>2.0381894740905726</v>
      </c>
      <c r="BH1397" s="116">
        <v>3.4239446987438713</v>
      </c>
      <c r="BI1397" s="116">
        <v>191.73573580894592</v>
      </c>
      <c r="BJ1397" s="116">
        <v>0.60839245934173491</v>
      </c>
      <c r="BK1397" s="116">
        <v>1849.5796632940833</v>
      </c>
      <c r="BL1397" s="116">
        <v>2.1288422121877448</v>
      </c>
      <c r="BM1397" s="116">
        <v>2.3234617436849971</v>
      </c>
      <c r="BN1397" s="116">
        <v>15.04001110908243</v>
      </c>
      <c r="BO1397" s="116">
        <v>1.6380119477592636</v>
      </c>
      <c r="BP1397" s="116">
        <v>2.0473811209154191</v>
      </c>
      <c r="BQ1397" s="116">
        <v>9.1533540367770829</v>
      </c>
      <c r="BR1397" s="116">
        <v>19.898454466796775</v>
      </c>
      <c r="BS1397" s="116">
        <v>7.7317811573558446</v>
      </c>
      <c r="BT1397" s="116">
        <v>5.5460033618164291</v>
      </c>
    </row>
    <row r="1398" spans="1:72" x14ac:dyDescent="0.3">
      <c r="A1398" s="116">
        <v>3</v>
      </c>
      <c r="B1398" s="116">
        <v>6</v>
      </c>
      <c r="C1398" s="116">
        <v>680</v>
      </c>
      <c r="F1398" s="116">
        <v>3.1704607120761801</v>
      </c>
      <c r="G1398" s="116">
        <v>49.535308603347801</v>
      </c>
      <c r="I1398" s="116">
        <v>11.2796749344226</v>
      </c>
      <c r="K1398" s="116">
        <v>30.861737637530801</v>
      </c>
      <c r="M1398" s="116">
        <v>0.93084299640481205</v>
      </c>
      <c r="X1398" s="160"/>
      <c r="Z1398" s="116">
        <v>3.4976053775363877E-2</v>
      </c>
      <c r="AA1398" s="116">
        <v>7.404703574402785E-2</v>
      </c>
      <c r="AB1398" s="116">
        <v>6.2364869166400515E-2</v>
      </c>
      <c r="AC1398" s="116">
        <v>5.7989481908263689E-2</v>
      </c>
      <c r="AD1398" s="116">
        <v>0.25207082742259185</v>
      </c>
      <c r="AE1398" s="116">
        <v>0.41945188600853606</v>
      </c>
      <c r="AF1398" s="116">
        <v>0.2525610569676206</v>
      </c>
      <c r="AG1398" s="116">
        <v>0.24320336046108534</v>
      </c>
      <c r="AH1398" s="116">
        <v>0.38495156334244468</v>
      </c>
      <c r="AI1398" s="116">
        <v>0.95396892284307766</v>
      </c>
      <c r="AJ1398" s="116">
        <v>0.81115823333906933</v>
      </c>
      <c r="AK1398" s="116">
        <v>1.2167513454760304</v>
      </c>
      <c r="AL1398" s="116">
        <v>0.4305789313157396</v>
      </c>
      <c r="AM1398" s="116">
        <v>0.2699410688498769</v>
      </c>
      <c r="AN1398" s="116">
        <v>1.470811538324559</v>
      </c>
      <c r="AO1398" s="116">
        <v>2.7095850617629118</v>
      </c>
      <c r="AP1398" s="116">
        <v>1.4243028096508803</v>
      </c>
      <c r="AQ1398" s="116">
        <v>1.4101992948362199</v>
      </c>
      <c r="AR1398" s="116">
        <v>1.3325947151776905</v>
      </c>
      <c r="AS1398" s="116">
        <v>1.219996429643359</v>
      </c>
      <c r="AT1398" s="116">
        <v>0.96369316449653841</v>
      </c>
      <c r="AV1398" s="116">
        <v>200.42283915224425</v>
      </c>
      <c r="AW1398" s="116">
        <v>1664.4825651908766</v>
      </c>
      <c r="AX1398" s="116">
        <v>6.5742140644286025</v>
      </c>
      <c r="AY1398" s="116">
        <v>3.4103230599796435</v>
      </c>
      <c r="AZ1398" s="116">
        <v>15478.233002579964</v>
      </c>
      <c r="BA1398" s="116">
        <v>2.5747887565298049</v>
      </c>
      <c r="BB1398" s="116">
        <v>0.28507629889018321</v>
      </c>
      <c r="BC1398" s="116">
        <v>16.035962630639858</v>
      </c>
      <c r="BD1398" s="116">
        <v>26.237067106064082</v>
      </c>
      <c r="BE1398" s="116">
        <v>299.33645320758785</v>
      </c>
      <c r="BF1398" s="116">
        <v>10.170642004137123</v>
      </c>
      <c r="BG1398" s="116">
        <v>2.0546515188129284</v>
      </c>
      <c r="BH1398" s="116">
        <v>3.4372327402957148</v>
      </c>
      <c r="BI1398" s="116">
        <v>192.63463770649477</v>
      </c>
      <c r="BJ1398" s="116">
        <v>0.61190708431973151</v>
      </c>
      <c r="BK1398" s="116">
        <v>1880.7741742750304</v>
      </c>
      <c r="BL1398" s="116">
        <v>2.1413985701169853</v>
      </c>
      <c r="BM1398" s="116">
        <v>2.3330035776128364</v>
      </c>
      <c r="BN1398" s="116">
        <v>15.083355630237385</v>
      </c>
      <c r="BO1398" s="116">
        <v>1.6430375952706475</v>
      </c>
      <c r="BP1398" s="116">
        <v>2.0514828503871798</v>
      </c>
      <c r="BQ1398" s="116">
        <v>9.0319285277435934</v>
      </c>
      <c r="BR1398" s="116">
        <v>19.845481373356495</v>
      </c>
      <c r="BS1398" s="116">
        <v>7.816766602564269</v>
      </c>
      <c r="BT1398" s="116">
        <v>5.6069633858055941</v>
      </c>
    </row>
    <row r="1399" spans="1:72" x14ac:dyDescent="0.3">
      <c r="A1399" s="116">
        <v>3</v>
      </c>
      <c r="B1399" s="116">
        <v>6</v>
      </c>
      <c r="C1399" s="116">
        <v>690</v>
      </c>
      <c r="E1399" s="116">
        <v>5.9105208168426699</v>
      </c>
      <c r="F1399" s="116">
        <v>2.42249579913357</v>
      </c>
      <c r="G1399" s="116">
        <v>52.923477232889198</v>
      </c>
      <c r="I1399" s="116">
        <v>9.0697876399837103</v>
      </c>
      <c r="K1399" s="116">
        <v>27.3957745310055</v>
      </c>
      <c r="M1399" s="116">
        <v>0.89733920478018003</v>
      </c>
      <c r="Q1399" s="160">
        <v>67.710114822723497</v>
      </c>
      <c r="R1399" s="160">
        <v>12.798839441452699</v>
      </c>
      <c r="S1399" s="160">
        <v>0.19669072549813099</v>
      </c>
      <c r="T1399" s="160">
        <v>3.5129402579729803E-2</v>
      </c>
      <c r="U1399" s="160">
        <v>2.0079339376426599</v>
      </c>
      <c r="V1399" s="160">
        <v>3.3038229319319998</v>
      </c>
      <c r="W1399" s="160">
        <v>3.7286940058933</v>
      </c>
      <c r="X1399" s="160">
        <v>0.88605364953794008</v>
      </c>
      <c r="Z1399" s="116">
        <v>3.6108033224120331E-2</v>
      </c>
      <c r="AA1399" s="116">
        <v>7.0136222281981714E-2</v>
      </c>
      <c r="AB1399" s="116">
        <v>5.9905317528890015E-2</v>
      </c>
      <c r="AC1399" s="116">
        <v>5.569081389207052E-2</v>
      </c>
      <c r="AD1399" s="116">
        <v>0.25382513180687843</v>
      </c>
      <c r="AE1399" s="116">
        <v>0.4454905170366974</v>
      </c>
      <c r="AF1399" s="116">
        <v>0.26275489218431858</v>
      </c>
      <c r="AG1399" s="116">
        <v>0.24755352189253091</v>
      </c>
      <c r="AH1399" s="116">
        <v>0.39686048733592166</v>
      </c>
      <c r="AI1399" s="116">
        <v>0.88031893488306112</v>
      </c>
      <c r="AJ1399" s="116">
        <v>0.84642401100486719</v>
      </c>
      <c r="AK1399" s="116">
        <v>1.2759825350975105</v>
      </c>
      <c r="AL1399" s="116">
        <v>0.45275990625037793</v>
      </c>
      <c r="AM1399" s="116">
        <v>0.27471364018813138</v>
      </c>
      <c r="AN1399" s="116">
        <v>1.473796800567406</v>
      </c>
      <c r="AO1399" s="116">
        <v>2.8114006900519439</v>
      </c>
      <c r="AP1399" s="116">
        <v>1.49761184892041</v>
      </c>
      <c r="AQ1399" s="116">
        <v>1.483582428360593</v>
      </c>
      <c r="AR1399" s="116">
        <v>1.4055199136199119</v>
      </c>
      <c r="AS1399" s="116">
        <v>1.2831291256430957</v>
      </c>
      <c r="AT1399" s="116">
        <v>1.0151889225183484</v>
      </c>
      <c r="AV1399" s="116">
        <v>75.312313579461801</v>
      </c>
      <c r="AW1399" s="116">
        <v>985.24321945297379</v>
      </c>
      <c r="AX1399" s="116">
        <v>3.5507116709412427</v>
      </c>
      <c r="AY1399" s="116">
        <v>1.7735879362210087</v>
      </c>
      <c r="AZ1399" s="116">
        <v>13095.820530970557</v>
      </c>
      <c r="BA1399" s="116">
        <v>2.2581627150391825</v>
      </c>
      <c r="BB1399" s="116">
        <v>0.23503800050700732</v>
      </c>
      <c r="BC1399" s="116">
        <v>13.354928246981689</v>
      </c>
      <c r="BD1399" s="116">
        <v>23.352105832984822</v>
      </c>
      <c r="BE1399" s="116">
        <v>321.79402748016298</v>
      </c>
      <c r="BF1399" s="116">
        <v>9.643470359569065</v>
      </c>
      <c r="BG1399" s="116">
        <v>1.9846459376795693</v>
      </c>
      <c r="BH1399" s="116">
        <v>3.0508881176040652</v>
      </c>
      <c r="BI1399" s="116">
        <v>163.73732125197691</v>
      </c>
      <c r="BJ1399" s="116">
        <v>0.62249577642141485</v>
      </c>
      <c r="BK1399" s="116">
        <v>1884.4236911693399</v>
      </c>
      <c r="BL1399" s="116">
        <v>2.0773730930914529</v>
      </c>
      <c r="BM1399" s="116">
        <v>2.2611680923020621</v>
      </c>
      <c r="BN1399" s="116">
        <v>14.548859679186595</v>
      </c>
      <c r="BO1399" s="116">
        <v>1.5828398277134006</v>
      </c>
      <c r="BP1399" s="116">
        <v>1.9491444298281528</v>
      </c>
      <c r="BQ1399" s="116">
        <v>9.6076494446346281</v>
      </c>
      <c r="BR1399" s="116">
        <v>22.118161462545221</v>
      </c>
      <c r="BS1399" s="116">
        <v>6.8516873570826826</v>
      </c>
      <c r="BT1399" s="116">
        <v>4.9147124502280848</v>
      </c>
    </row>
    <row r="1400" spans="1:72" x14ac:dyDescent="0.3">
      <c r="A1400" s="116">
        <v>3</v>
      </c>
      <c r="B1400" s="116">
        <v>6.0000000000000098</v>
      </c>
      <c r="C1400" s="116">
        <v>700</v>
      </c>
      <c r="E1400" s="116">
        <v>7.93452131105715</v>
      </c>
      <c r="F1400" s="116">
        <v>2.5673734209976602</v>
      </c>
      <c r="G1400" s="116">
        <v>52.4425950339919</v>
      </c>
      <c r="I1400" s="116">
        <v>8.1900806121903198</v>
      </c>
      <c r="K1400" s="116">
        <v>26.843651837678401</v>
      </c>
      <c r="M1400" s="116">
        <v>0.83753866658944998</v>
      </c>
      <c r="Q1400" s="160">
        <v>67.859474227873903</v>
      </c>
      <c r="R1400" s="160">
        <v>12.768734512119201</v>
      </c>
      <c r="S1400" s="160">
        <v>0.23631475379713199</v>
      </c>
      <c r="T1400" s="160">
        <v>4.1347534761612903E-2</v>
      </c>
      <c r="U1400" s="160">
        <v>2.1092731275886498</v>
      </c>
      <c r="V1400" s="160">
        <v>3.4503867353020201</v>
      </c>
      <c r="W1400" s="160">
        <v>3.2911575735138801</v>
      </c>
      <c r="X1400" s="160">
        <v>1.0483808988878449</v>
      </c>
      <c r="Z1400" s="116">
        <v>3.5380846296812291E-2</v>
      </c>
      <c r="AA1400" s="116">
        <v>6.782050378177748E-2</v>
      </c>
      <c r="AB1400" s="116">
        <v>5.9092133993967844E-2</v>
      </c>
      <c r="AC1400" s="116">
        <v>5.4690654470275352E-2</v>
      </c>
      <c r="AD1400" s="116">
        <v>0.25020836167061333</v>
      </c>
      <c r="AE1400" s="116">
        <v>0.44029381922338723</v>
      </c>
      <c r="AF1400" s="116">
        <v>0.25700700049567182</v>
      </c>
      <c r="AG1400" s="116">
        <v>0.24240939853492105</v>
      </c>
      <c r="AH1400" s="116">
        <v>0.38900115135834079</v>
      </c>
      <c r="AI1400" s="116">
        <v>0.86149996103005844</v>
      </c>
      <c r="AJ1400" s="116">
        <v>0.83203545060634321</v>
      </c>
      <c r="AK1400" s="116">
        <v>1.2570722514415333</v>
      </c>
      <c r="AL1400" s="116">
        <v>0.44738973237449686</v>
      </c>
      <c r="AM1400" s="116">
        <v>0.26876095774401376</v>
      </c>
      <c r="AN1400" s="116">
        <v>1.4490922682196377</v>
      </c>
      <c r="AO1400" s="116">
        <v>2.7510469195886635</v>
      </c>
      <c r="AP1400" s="116">
        <v>1.4781014223140208</v>
      </c>
      <c r="AQ1400" s="116">
        <v>1.4661683141806718</v>
      </c>
      <c r="AR1400" s="116">
        <v>1.3905678291495926</v>
      </c>
      <c r="AS1400" s="116">
        <v>1.2692009751632161</v>
      </c>
      <c r="AT1400" s="116">
        <v>1.005065230865644</v>
      </c>
      <c r="AV1400" s="116">
        <v>62.634719028029913</v>
      </c>
      <c r="AW1400" s="116">
        <v>869.27706072223896</v>
      </c>
      <c r="AX1400" s="116">
        <v>3.0654510630828971</v>
      </c>
      <c r="AY1400" s="116">
        <v>1.5248135478245646</v>
      </c>
      <c r="AZ1400" s="116">
        <v>12598.003519681553</v>
      </c>
      <c r="BA1400" s="116">
        <v>2.2281647954236101</v>
      </c>
      <c r="BB1400" s="116">
        <v>0.22787436829190866</v>
      </c>
      <c r="BC1400" s="116">
        <v>12.891684656013741</v>
      </c>
      <c r="BD1400" s="116">
        <v>23.086717689127699</v>
      </c>
      <c r="BE1400" s="116">
        <v>327.29075490546182</v>
      </c>
      <c r="BF1400" s="116">
        <v>9.7591254597220676</v>
      </c>
      <c r="BG1400" s="116">
        <v>2.0215500488020415</v>
      </c>
      <c r="BH1400" s="116">
        <v>3.012804141811019</v>
      </c>
      <c r="BI1400" s="116">
        <v>159.12784457580543</v>
      </c>
      <c r="BJ1400" s="116">
        <v>0.63673586150770467</v>
      </c>
      <c r="BK1400" s="116">
        <v>1950.9584729127112</v>
      </c>
      <c r="BL1400" s="116">
        <v>2.1178108850521857</v>
      </c>
      <c r="BM1400" s="116">
        <v>2.3020191948818036</v>
      </c>
      <c r="BN1400" s="116">
        <v>14.783997613886859</v>
      </c>
      <c r="BO1400" s="116">
        <v>1.6063743158529682</v>
      </c>
      <c r="BP1400" s="116">
        <v>1.9678233920241732</v>
      </c>
      <c r="BQ1400" s="116">
        <v>9.7780404708322237</v>
      </c>
      <c r="BR1400" s="116">
        <v>22.138176929765741</v>
      </c>
      <c r="BS1400" s="116">
        <v>6.5512406795575773</v>
      </c>
      <c r="BT1400" s="116">
        <v>4.6992021752100772</v>
      </c>
    </row>
    <row r="1401" spans="1:72" x14ac:dyDescent="0.3">
      <c r="A1401" s="116">
        <v>3</v>
      </c>
      <c r="B1401" s="116">
        <v>6.0000000000000098</v>
      </c>
      <c r="C1401" s="116">
        <v>710</v>
      </c>
      <c r="E1401" s="116">
        <v>10.376603773422101</v>
      </c>
      <c r="F1401" s="116">
        <v>3.3944794934278399</v>
      </c>
      <c r="G1401" s="116">
        <v>50.9533678201905</v>
      </c>
      <c r="I1401" s="116">
        <v>7.1706162298059102</v>
      </c>
      <c r="K1401" s="116">
        <v>26.4075019318059</v>
      </c>
      <c r="L1401" s="116">
        <v>0.29241802504613301</v>
      </c>
      <c r="M1401" s="116">
        <v>0.44362290552887601</v>
      </c>
      <c r="Q1401" s="160">
        <v>68.020400428523004</v>
      </c>
      <c r="R1401" s="160">
        <v>12.726020277062601</v>
      </c>
      <c r="S1401" s="160">
        <v>0.27466405202990002</v>
      </c>
      <c r="T1401" s="160">
        <v>5.0026183055003698E-2</v>
      </c>
      <c r="U1401" s="160">
        <v>2.2324292250843198</v>
      </c>
      <c r="V1401" s="160">
        <v>3.5547204590196202</v>
      </c>
      <c r="W1401" s="160">
        <v>2.8663603767655599</v>
      </c>
      <c r="X1401" s="160">
        <v>1.2401512691264645</v>
      </c>
      <c r="Z1401" s="116">
        <v>3.2545586406652713E-2</v>
      </c>
      <c r="AA1401" s="116">
        <v>6.0116516536122849E-2</v>
      </c>
      <c r="AB1401" s="116">
        <v>5.8260066141555586E-2</v>
      </c>
      <c r="AC1401" s="116">
        <v>5.3270646453668948E-2</v>
      </c>
      <c r="AD1401" s="116">
        <v>0.24127973477200015</v>
      </c>
      <c r="AE1401" s="116">
        <v>0.4491833553243893</v>
      </c>
      <c r="AF1401" s="116">
        <v>0.26068710643458243</v>
      </c>
      <c r="AG1401" s="116">
        <v>0.21860389358906854</v>
      </c>
      <c r="AH1401" s="116">
        <v>0.35074701018357196</v>
      </c>
      <c r="AI1401" s="116">
        <v>0.83219108857897173</v>
      </c>
      <c r="AJ1401" s="116">
        <v>0.76383473960834181</v>
      </c>
      <c r="AK1401" s="116">
        <v>1.1722405525870492</v>
      </c>
      <c r="AL1401" s="116">
        <v>0.43446227479186861</v>
      </c>
      <c r="AM1401" s="116">
        <v>0.25932190136800698</v>
      </c>
      <c r="AN1401" s="116">
        <v>1.3641558093591413</v>
      </c>
      <c r="AO1401" s="116">
        <v>2.4661901495645484</v>
      </c>
      <c r="AP1401" s="116">
        <v>1.3964076039901214</v>
      </c>
      <c r="AQ1401" s="116">
        <v>1.3995253310029583</v>
      </c>
      <c r="AR1401" s="116">
        <v>1.336971055125719</v>
      </c>
      <c r="AS1401" s="116">
        <v>1.2191218414421834</v>
      </c>
      <c r="AT1401" s="116">
        <v>1.02618576066006</v>
      </c>
      <c r="AV1401" s="116">
        <v>52.732737753478617</v>
      </c>
      <c r="AW1401" s="116">
        <v>781.82238384793391</v>
      </c>
      <c r="AX1401" s="116">
        <v>2.6285305326331168</v>
      </c>
      <c r="AY1401" s="116">
        <v>1.305287917056722</v>
      </c>
      <c r="AZ1401" s="116">
        <v>12192.186499786387</v>
      </c>
      <c r="BA1401" s="116">
        <v>2.1329566013306245</v>
      </c>
      <c r="BB1401" s="116">
        <v>0.21339241350407248</v>
      </c>
      <c r="BC1401" s="116">
        <v>13.013609135649137</v>
      </c>
      <c r="BD1401" s="116">
        <v>24.155893791174382</v>
      </c>
      <c r="BE1401" s="116">
        <v>336.1068087673799</v>
      </c>
      <c r="BF1401" s="116">
        <v>10.465018846916916</v>
      </c>
      <c r="BG1401" s="116">
        <v>2.1656875120145318</v>
      </c>
      <c r="BH1401" s="116">
        <v>3.0011403295469647</v>
      </c>
      <c r="BI1401" s="116">
        <v>154.67943995065025</v>
      </c>
      <c r="BJ1401" s="116">
        <v>0.67854430634295126</v>
      </c>
      <c r="BK1401" s="116">
        <v>2202.2509940170244</v>
      </c>
      <c r="BL1401" s="116">
        <v>2.2504675035660946</v>
      </c>
      <c r="BM1401" s="116">
        <v>2.4225588020058701</v>
      </c>
      <c r="BN1401" s="116">
        <v>15.437729873157899</v>
      </c>
      <c r="BO1401" s="116">
        <v>1.6754647915758187</v>
      </c>
      <c r="BP1401" s="116">
        <v>1.9316665521080483</v>
      </c>
      <c r="BQ1401" s="116">
        <v>9.9954659413883906</v>
      </c>
      <c r="BR1401" s="116">
        <v>21.771776778642831</v>
      </c>
      <c r="BS1401" s="116">
        <v>6.7369852842599807</v>
      </c>
      <c r="BT1401" s="116">
        <v>4.8324367017898604</v>
      </c>
    </row>
    <row r="1402" spans="1:72" x14ac:dyDescent="0.3">
      <c r="A1402" s="116">
        <v>3</v>
      </c>
      <c r="B1402" s="116">
        <v>6.0000000000000098</v>
      </c>
      <c r="C1402" s="116">
        <v>720</v>
      </c>
      <c r="E1402" s="116">
        <v>12.282410199693601</v>
      </c>
      <c r="F1402" s="116">
        <v>4.2839082956133199</v>
      </c>
      <c r="G1402" s="116">
        <v>49.169957312249203</v>
      </c>
      <c r="I1402" s="116">
        <v>6.2323557223537902</v>
      </c>
      <c r="K1402" s="116">
        <v>26.564945734316499</v>
      </c>
      <c r="L1402" s="116">
        <v>0.65750749624927596</v>
      </c>
      <c r="Q1402" s="160">
        <v>68.235701048404195</v>
      </c>
      <c r="R1402" s="160">
        <v>12.6759830221306</v>
      </c>
      <c r="S1402" s="160">
        <v>0.32654478371106399</v>
      </c>
      <c r="T1402" s="160">
        <v>5.4559925566849403E-2</v>
      </c>
      <c r="U1402" s="160">
        <v>2.29436583466383</v>
      </c>
      <c r="V1402" s="160">
        <v>3.6185711800686899</v>
      </c>
      <c r="W1402" s="160">
        <v>2.5907470450529599</v>
      </c>
      <c r="X1402" s="160">
        <v>1.3967288651272858</v>
      </c>
      <c r="Z1402" s="116">
        <v>2.9351690727294263E-2</v>
      </c>
      <c r="AA1402" s="116">
        <v>5.2153551406807344E-2</v>
      </c>
      <c r="AB1402" s="116">
        <v>5.788810835841178E-2</v>
      </c>
      <c r="AC1402" s="116">
        <v>5.227977560616167E-2</v>
      </c>
      <c r="AD1402" s="116">
        <v>0.23256601144588604</v>
      </c>
      <c r="AE1402" s="116">
        <v>0.46199573260973392</v>
      </c>
      <c r="AF1402" s="116">
        <v>0.26874267356985254</v>
      </c>
      <c r="AG1402" s="116">
        <v>0.19229131979953279</v>
      </c>
      <c r="AH1402" s="116">
        <v>0.30778648839409184</v>
      </c>
      <c r="AI1402" s="116">
        <v>0.81412229615817</v>
      </c>
      <c r="AJ1402" s="116">
        <v>0.6863794946933397</v>
      </c>
      <c r="AK1402" s="116">
        <v>1.0752761630714227</v>
      </c>
      <c r="AL1402" s="116">
        <v>0.42014116295458465</v>
      </c>
      <c r="AM1402" s="116">
        <v>0.24980214606190096</v>
      </c>
      <c r="AN1402" s="116">
        <v>1.2757941120160827</v>
      </c>
      <c r="AO1402" s="116">
        <v>2.1469369744017892</v>
      </c>
      <c r="AP1402" s="116">
        <v>1.3025290563481413</v>
      </c>
      <c r="AQ1402" s="116">
        <v>1.3226194051518894</v>
      </c>
      <c r="AR1402" s="116">
        <v>1.2745763209486412</v>
      </c>
      <c r="AS1402" s="116">
        <v>1.1611375602492215</v>
      </c>
      <c r="AT1402" s="116">
        <v>1.0551274661229246</v>
      </c>
      <c r="AV1402" s="116">
        <v>47.182924425907828</v>
      </c>
      <c r="AW1402" s="116">
        <v>731.14184834504351</v>
      </c>
      <c r="AX1402" s="116">
        <v>2.361721828767839</v>
      </c>
      <c r="AY1402" s="116">
        <v>1.1723959420885772</v>
      </c>
      <c r="AZ1402" s="116">
        <v>11937.9062243519</v>
      </c>
      <c r="BA1402" s="116">
        <v>2.0451616239952117</v>
      </c>
      <c r="BB1402" s="116">
        <v>0.20080163098050119</v>
      </c>
      <c r="BC1402" s="116">
        <v>13.379192488376138</v>
      </c>
      <c r="BD1402" s="116">
        <v>25.712373309241361</v>
      </c>
      <c r="BE1402" s="116">
        <v>341.18740785444334</v>
      </c>
      <c r="BF1402" s="116">
        <v>11.38088559085506</v>
      </c>
      <c r="BG1402" s="116">
        <v>2.3451488022428002</v>
      </c>
      <c r="BH1402" s="116">
        <v>3.0120371348648445</v>
      </c>
      <c r="BI1402" s="116">
        <v>152.07145130842815</v>
      </c>
      <c r="BJ1402" s="116">
        <v>0.72468439011900176</v>
      </c>
      <c r="BK1402" s="116">
        <v>2540.3545807313362</v>
      </c>
      <c r="BL1402" s="116">
        <v>2.4103599070504957</v>
      </c>
      <c r="BM1402" s="116">
        <v>2.5643144754308298</v>
      </c>
      <c r="BN1402" s="116">
        <v>16.19855096260822</v>
      </c>
      <c r="BO1402" s="116">
        <v>1.7562597388527104</v>
      </c>
      <c r="BP1402" s="116">
        <v>1.8858089104608524</v>
      </c>
      <c r="BQ1402" s="116">
        <v>10.184985121927655</v>
      </c>
      <c r="BR1402" s="116">
        <v>21.062835104326322</v>
      </c>
      <c r="BS1402" s="116">
        <v>7.0946703105281976</v>
      </c>
      <c r="BT1402" s="116">
        <v>5.0890040202101003</v>
      </c>
    </row>
    <row r="1403" spans="1:72" x14ac:dyDescent="0.3">
      <c r="A1403" s="116">
        <v>3</v>
      </c>
      <c r="B1403" s="116">
        <v>6</v>
      </c>
      <c r="C1403" s="116">
        <v>730</v>
      </c>
      <c r="E1403" s="116">
        <v>15.6727171937384</v>
      </c>
      <c r="F1403" s="116">
        <v>4.69929159727997</v>
      </c>
      <c r="G1403" s="116">
        <v>48.432741002385697</v>
      </c>
      <c r="I1403" s="116">
        <v>4.8521216780037904</v>
      </c>
      <c r="K1403" s="116">
        <v>25.228882041243502</v>
      </c>
      <c r="L1403" s="116">
        <v>0.63097246766686499</v>
      </c>
      <c r="Q1403" s="160">
        <v>68.413204127502794</v>
      </c>
      <c r="R1403" s="160">
        <v>12.6083194233225</v>
      </c>
      <c r="S1403" s="160">
        <v>0.425037177055963</v>
      </c>
      <c r="T1403" s="160">
        <v>7.4086002734189901E-2</v>
      </c>
      <c r="U1403" s="160">
        <v>2.42907821642327</v>
      </c>
      <c r="V1403" s="160">
        <v>3.6369129687938702</v>
      </c>
      <c r="W1403" s="160">
        <v>2.23436950657003</v>
      </c>
      <c r="X1403" s="160">
        <v>1.6277133026116517</v>
      </c>
      <c r="Z1403" s="116">
        <v>2.8692160587602437E-2</v>
      </c>
      <c r="AA1403" s="116">
        <v>4.9514573401048867E-2</v>
      </c>
      <c r="AB1403" s="116">
        <v>5.6497274923585153E-2</v>
      </c>
      <c r="AC1403" s="116">
        <v>5.0459332110255162E-2</v>
      </c>
      <c r="AD1403" s="116">
        <v>0.22642012249589955</v>
      </c>
      <c r="AE1403" s="116">
        <v>0.45334811648824802</v>
      </c>
      <c r="AF1403" s="116">
        <v>0.2627797379057939</v>
      </c>
      <c r="AG1403" s="116">
        <v>0.18817481211825374</v>
      </c>
      <c r="AH1403" s="116">
        <v>0.30225042681175107</v>
      </c>
      <c r="AI1403" s="116">
        <v>0.77661033051503903</v>
      </c>
      <c r="AJ1403" s="116">
        <v>0.67532588409227801</v>
      </c>
      <c r="AK1403" s="116">
        <v>1.058958238679093</v>
      </c>
      <c r="AL1403" s="116">
        <v>0.41371560701322818</v>
      </c>
      <c r="AM1403" s="116">
        <v>0.24189505625607283</v>
      </c>
      <c r="AN1403" s="116">
        <v>1.2442533474819475</v>
      </c>
      <c r="AO1403" s="116">
        <v>2.1123043274013127</v>
      </c>
      <c r="AP1403" s="116">
        <v>1.2835966655750131</v>
      </c>
      <c r="AQ1403" s="116">
        <v>1.3037979481377919</v>
      </c>
      <c r="AR1403" s="116">
        <v>1.2571518599163536</v>
      </c>
      <c r="AS1403" s="116">
        <v>1.1453144128336437</v>
      </c>
      <c r="AT1403" s="116">
        <v>1.038183377567945</v>
      </c>
      <c r="AV1403" s="116">
        <v>38.745873705955212</v>
      </c>
      <c r="AW1403" s="116">
        <v>620.96477978643088</v>
      </c>
      <c r="AX1403" s="116">
        <v>2.006167362249172</v>
      </c>
      <c r="AY1403" s="116">
        <v>0.99239611469029676</v>
      </c>
      <c r="AZ1403" s="116">
        <v>11222.454566798257</v>
      </c>
      <c r="BA1403" s="116">
        <v>2.0036238869008582</v>
      </c>
      <c r="BB1403" s="116">
        <v>0.19031178788856523</v>
      </c>
      <c r="BC1403" s="116">
        <v>12.364863223967689</v>
      </c>
      <c r="BD1403" s="116">
        <v>24.537984724108977</v>
      </c>
      <c r="BE1403" s="116">
        <v>351.83598776302694</v>
      </c>
      <c r="BF1403" s="116">
        <v>11.360332477265269</v>
      </c>
      <c r="BG1403" s="116">
        <v>2.3815922792587689</v>
      </c>
      <c r="BH1403" s="116">
        <v>2.9272018630165149</v>
      </c>
      <c r="BI1403" s="116">
        <v>144.15984882783991</v>
      </c>
      <c r="BJ1403" s="116">
        <v>0.74628585279168203</v>
      </c>
      <c r="BK1403" s="116">
        <v>2629.608192014713</v>
      </c>
      <c r="BL1403" s="116">
        <v>2.4613659119865123</v>
      </c>
      <c r="BM1403" s="116">
        <v>2.6190419132315776</v>
      </c>
      <c r="BN1403" s="116">
        <v>16.518070105895372</v>
      </c>
      <c r="BO1403" s="116">
        <v>1.7856829539102943</v>
      </c>
      <c r="BP1403" s="116">
        <v>1.9153283338114941</v>
      </c>
      <c r="BQ1403" s="116">
        <v>10.52811236303479</v>
      </c>
      <c r="BR1403" s="116">
        <v>21.300066261218682</v>
      </c>
      <c r="BS1403" s="116">
        <v>6.4557407759752969</v>
      </c>
      <c r="BT1403" s="116">
        <v>4.6307001346658261</v>
      </c>
    </row>
    <row r="1404" spans="1:72" x14ac:dyDescent="0.3">
      <c r="A1404" s="116">
        <v>3</v>
      </c>
      <c r="B1404" s="116">
        <v>5.9999999999999902</v>
      </c>
      <c r="C1404" s="116">
        <v>740</v>
      </c>
      <c r="E1404" s="116">
        <v>20.188903662902099</v>
      </c>
      <c r="F1404" s="116">
        <v>5.11058384954113</v>
      </c>
      <c r="G1404" s="116">
        <v>47.794506642655897</v>
      </c>
      <c r="I1404" s="116">
        <v>3.0280751191848099</v>
      </c>
      <c r="K1404" s="116">
        <v>23.236627009700801</v>
      </c>
      <c r="L1404" s="116">
        <v>0.60837234114114402</v>
      </c>
      <c r="Q1404" s="160">
        <v>68.440328409986293</v>
      </c>
      <c r="R1404" s="160">
        <v>12.603628061634</v>
      </c>
      <c r="S1404" s="160">
        <v>0.54953254086863801</v>
      </c>
      <c r="T1404" s="160">
        <v>0.101150380912801</v>
      </c>
      <c r="U1404" s="160">
        <v>2.6318493807405599</v>
      </c>
      <c r="V1404" s="160">
        <v>3.64746404605514</v>
      </c>
      <c r="W1404" s="160">
        <v>1.8231219623053301</v>
      </c>
      <c r="X1404" s="160">
        <v>2.0006692483935287</v>
      </c>
      <c r="Z1404" s="116">
        <v>2.7990196936539275E-2</v>
      </c>
      <c r="AA1404" s="116">
        <v>4.5969405782175156E-2</v>
      </c>
      <c r="AB1404" s="116">
        <v>5.4496843383952935E-2</v>
      </c>
      <c r="AC1404" s="116">
        <v>4.7982524618832068E-2</v>
      </c>
      <c r="AD1404" s="116">
        <v>0.21884490457921463</v>
      </c>
      <c r="AE1404" s="116">
        <v>0.44583581892440433</v>
      </c>
      <c r="AF1404" s="116">
        <v>0.25760951364710671</v>
      </c>
      <c r="AG1404" s="116">
        <v>0.18348669054911873</v>
      </c>
      <c r="AH1404" s="116">
        <v>0.29648934030829893</v>
      </c>
      <c r="AI1404" s="116">
        <v>0.7231745527160317</v>
      </c>
      <c r="AJ1404" s="116">
        <v>0.66472920823466064</v>
      </c>
      <c r="AK1404" s="116">
        <v>1.0437573652222074</v>
      </c>
      <c r="AL1404" s="116">
        <v>0.40777965573282332</v>
      </c>
      <c r="AM1404" s="116">
        <v>0.23292966203271578</v>
      </c>
      <c r="AN1404" s="116">
        <v>1.2048977889391816</v>
      </c>
      <c r="AO1404" s="116">
        <v>2.0804684000774132</v>
      </c>
      <c r="AP1404" s="116">
        <v>1.2661542759165285</v>
      </c>
      <c r="AQ1404" s="116">
        <v>1.2863418350920279</v>
      </c>
      <c r="AR1404" s="116">
        <v>1.2413091150249729</v>
      </c>
      <c r="AS1404" s="116">
        <v>1.1306348979778189</v>
      </c>
      <c r="AT1404" s="116">
        <v>1.023078514751363</v>
      </c>
      <c r="AV1404" s="116">
        <v>31.2627772008723</v>
      </c>
      <c r="AW1404" s="116">
        <v>516.60313570958965</v>
      </c>
      <c r="AX1404" s="116">
        <v>1.6708535485226308</v>
      </c>
      <c r="AY1404" s="116">
        <v>0.8233792642728246</v>
      </c>
      <c r="AZ1404" s="116">
        <v>10361.425828542451</v>
      </c>
      <c r="BA1404" s="116">
        <v>1.9364712228953731</v>
      </c>
      <c r="BB1404" s="116">
        <v>0.17668941308132208</v>
      </c>
      <c r="BC1404" s="116">
        <v>11.196222305380296</v>
      </c>
      <c r="BD1404" s="116">
        <v>23.03199421751448</v>
      </c>
      <c r="BE1404" s="116">
        <v>366.54009932458547</v>
      </c>
      <c r="BF1404" s="116">
        <v>11.2640795045244</v>
      </c>
      <c r="BG1404" s="116">
        <v>2.4156381077323856</v>
      </c>
      <c r="BH1404" s="116">
        <v>2.806525434414378</v>
      </c>
      <c r="BI1404" s="116">
        <v>134.09224261771396</v>
      </c>
      <c r="BJ1404" s="116">
        <v>0.77350742453025578</v>
      </c>
      <c r="BK1404" s="116">
        <v>2736.4148937008681</v>
      </c>
      <c r="BL1404" s="116">
        <v>2.5156285577755724</v>
      </c>
      <c r="BM1404" s="116">
        <v>2.6779917055957805</v>
      </c>
      <c r="BN1404" s="116">
        <v>16.854053410806443</v>
      </c>
      <c r="BO1404" s="116">
        <v>1.8152409060052066</v>
      </c>
      <c r="BP1404" s="116">
        <v>1.9412438116212505</v>
      </c>
      <c r="BQ1404" s="116">
        <v>10.95974676198683</v>
      </c>
      <c r="BR1404" s="116">
        <v>21.747889981739831</v>
      </c>
      <c r="BS1404" s="116">
        <v>5.7675508034354799</v>
      </c>
      <c r="BT1404" s="116">
        <v>4.1370617577385298</v>
      </c>
    </row>
    <row r="1405" spans="1:72" x14ac:dyDescent="0.3">
      <c r="A1405" s="116">
        <v>3</v>
      </c>
      <c r="B1405" s="116">
        <v>6</v>
      </c>
      <c r="C1405" s="116">
        <v>750</v>
      </c>
      <c r="E1405" s="116">
        <v>22.174091706010799</v>
      </c>
      <c r="F1405" s="116">
        <v>5.5749502122231602</v>
      </c>
      <c r="G1405" s="116">
        <v>46.407478461533998</v>
      </c>
      <c r="I1405" s="116">
        <v>1.7730826384627001</v>
      </c>
      <c r="K1405" s="116">
        <v>23.462026088737801</v>
      </c>
      <c r="L1405" s="116">
        <v>0.60837089303158898</v>
      </c>
      <c r="Q1405" s="160">
        <v>68.958514944416194</v>
      </c>
      <c r="R1405" s="160">
        <v>12.5950197052672</v>
      </c>
      <c r="S1405" s="160">
        <v>0.71784524516382098</v>
      </c>
      <c r="T1405" s="160">
        <v>0.12908179770123199</v>
      </c>
      <c r="U1405" s="160">
        <v>2.7256639319212899</v>
      </c>
      <c r="V1405" s="160">
        <v>3.5719927337120101</v>
      </c>
      <c r="W1405" s="160">
        <v>1.73687615397492</v>
      </c>
      <c r="X1405" s="160">
        <v>2.0565615605564869</v>
      </c>
      <c r="Z1405" s="116">
        <v>2.7039827121406575E-2</v>
      </c>
      <c r="AA1405" s="116">
        <v>4.4560353717306274E-2</v>
      </c>
      <c r="AB1405" s="116">
        <v>5.4318097400046776E-2</v>
      </c>
      <c r="AC1405" s="116">
        <v>4.7328971502773917E-2</v>
      </c>
      <c r="AD1405" s="116">
        <v>0.21451101801566597</v>
      </c>
      <c r="AE1405" s="116">
        <v>0.43478998522250761</v>
      </c>
      <c r="AF1405" s="116">
        <v>0.25248668801762553</v>
      </c>
      <c r="AG1405" s="116">
        <v>0.17928559299236238</v>
      </c>
      <c r="AH1405" s="116">
        <v>0.28906594452307482</v>
      </c>
      <c r="AI1405" s="116">
        <v>0.71888466227710135</v>
      </c>
      <c r="AJ1405" s="116">
        <v>0.64701962953247327</v>
      </c>
      <c r="AK1405" s="116">
        <v>1.0160975208043848</v>
      </c>
      <c r="AL1405" s="116">
        <v>0.39761745884224725</v>
      </c>
      <c r="AM1405" s="116">
        <v>0.22361625984895248</v>
      </c>
      <c r="AN1405" s="116">
        <v>1.1841535987729461</v>
      </c>
      <c r="AO1405" s="116">
        <v>2.0268044490175221</v>
      </c>
      <c r="AP1405" s="116">
        <v>1.2333646954255066</v>
      </c>
      <c r="AQ1405" s="116">
        <v>1.2537986560778074</v>
      </c>
      <c r="AR1405" s="116">
        <v>1.2101381584036015</v>
      </c>
      <c r="AS1405" s="116">
        <v>1.1031686926619326</v>
      </c>
      <c r="AT1405" s="116">
        <v>1.0011819129447548</v>
      </c>
      <c r="AV1405" s="116">
        <v>28.873293872860767</v>
      </c>
      <c r="AW1405" s="116">
        <v>480.65595323375555</v>
      </c>
      <c r="AX1405" s="116">
        <v>1.5529451867533945</v>
      </c>
      <c r="AY1405" s="116">
        <v>0.76481785308196404</v>
      </c>
      <c r="AZ1405" s="116">
        <v>10037.949258038789</v>
      </c>
      <c r="BA1405" s="116">
        <v>1.9281576589156142</v>
      </c>
      <c r="BB1405" s="116">
        <v>0.17214757905320144</v>
      </c>
      <c r="BC1405" s="116">
        <v>10.79520352758313</v>
      </c>
      <c r="BD1405" s="116">
        <v>22.609791661973571</v>
      </c>
      <c r="BE1405" s="116">
        <v>365.52812310784515</v>
      </c>
      <c r="BF1405" s="116">
        <v>11.374763254439895</v>
      </c>
      <c r="BG1405" s="116">
        <v>2.4690674202049339</v>
      </c>
      <c r="BH1405" s="116">
        <v>2.7861953721467732</v>
      </c>
      <c r="BI1405" s="116">
        <v>131.38867901370512</v>
      </c>
      <c r="BJ1405" s="116">
        <v>0.78718173491606047</v>
      </c>
      <c r="BK1405" s="116">
        <v>2832.5614311449663</v>
      </c>
      <c r="BL1405" s="116">
        <v>2.5812060239663004</v>
      </c>
      <c r="BM1405" s="116">
        <v>2.7473419669732331</v>
      </c>
      <c r="BN1405" s="116">
        <v>17.274839414019795</v>
      </c>
      <c r="BO1405" s="116">
        <v>1.8555168895967167</v>
      </c>
      <c r="BP1405" s="116">
        <v>1.9751831584176844</v>
      </c>
      <c r="BQ1405" s="116">
        <v>11.200608626158639</v>
      </c>
      <c r="BR1405" s="116">
        <v>21.159567064408851</v>
      </c>
      <c r="BS1405" s="116">
        <v>5.4654189823242252</v>
      </c>
      <c r="BT1405" s="116">
        <v>3.9203427299372082</v>
      </c>
    </row>
    <row r="1406" spans="1:72" x14ac:dyDescent="0.3">
      <c r="A1406" s="116">
        <v>3</v>
      </c>
      <c r="B1406" s="116">
        <v>6</v>
      </c>
      <c r="C1406" s="116">
        <v>760</v>
      </c>
      <c r="E1406" s="116">
        <v>22.122780503479099</v>
      </c>
      <c r="F1406" s="116">
        <v>5.8755531211388696</v>
      </c>
      <c r="G1406" s="116">
        <v>46.315231239200102</v>
      </c>
      <c r="I1406" s="116">
        <v>2.0869458665399998</v>
      </c>
      <c r="K1406" s="116">
        <v>23.006948624697301</v>
      </c>
      <c r="L1406" s="116">
        <v>0.59254064494465097</v>
      </c>
      <c r="Q1406" s="160">
        <v>68.671867847288794</v>
      </c>
      <c r="R1406" s="160">
        <v>12.73785706886</v>
      </c>
      <c r="S1406" s="160">
        <v>0.75676205635544402</v>
      </c>
      <c r="T1406" s="160">
        <v>0.13303595838770099</v>
      </c>
      <c r="U1406" s="160">
        <v>2.7618742078207399</v>
      </c>
      <c r="V1406" s="160">
        <v>3.6181579191248501</v>
      </c>
      <c r="W1406" s="160">
        <v>1.7205038738510701</v>
      </c>
      <c r="X1406" s="160">
        <v>2.1029641223801421</v>
      </c>
      <c r="Z1406" s="116">
        <v>2.7065726342046653E-2</v>
      </c>
      <c r="AA1406" s="116">
        <v>4.4370076815096963E-2</v>
      </c>
      <c r="AB1406" s="116">
        <v>5.4161665329445705E-2</v>
      </c>
      <c r="AC1406" s="116">
        <v>4.7029138913924226E-2</v>
      </c>
      <c r="AD1406" s="116">
        <v>0.21313870795974876</v>
      </c>
      <c r="AE1406" s="116">
        <v>0.43244253746798278</v>
      </c>
      <c r="AF1406" s="116">
        <v>0.25029219654374085</v>
      </c>
      <c r="AG1406" s="116">
        <v>0.17855135128456154</v>
      </c>
      <c r="AH1406" s="116">
        <v>0.28827272258062153</v>
      </c>
      <c r="AI1406" s="116">
        <v>0.70936356166367664</v>
      </c>
      <c r="AJ1406" s="116">
        <v>0.6456593032270348</v>
      </c>
      <c r="AK1406" s="116">
        <v>1.0143808277194868</v>
      </c>
      <c r="AL1406" s="116">
        <v>0.39707266721364631</v>
      </c>
      <c r="AM1406" s="116">
        <v>0.2242152846696546</v>
      </c>
      <c r="AN1406" s="116">
        <v>1.1772349590314708</v>
      </c>
      <c r="AO1406" s="116">
        <v>2.021611648114428</v>
      </c>
      <c r="AP1406" s="116">
        <v>1.2316059259034524</v>
      </c>
      <c r="AQ1406" s="116">
        <v>1.2524619256573208</v>
      </c>
      <c r="AR1406" s="116">
        <v>1.2090839312069521</v>
      </c>
      <c r="AS1406" s="116">
        <v>1.1023195850584189</v>
      </c>
      <c r="AT1406" s="116">
        <v>0.99812086885130635</v>
      </c>
      <c r="AV1406" s="116">
        <v>28.930379869347284</v>
      </c>
      <c r="AW1406" s="116">
        <v>481.85566690916022</v>
      </c>
      <c r="AX1406" s="116">
        <v>1.5565242044561036</v>
      </c>
      <c r="AY1406" s="116">
        <v>0.76696035282112396</v>
      </c>
      <c r="AZ1406" s="116">
        <v>10076.102445115526</v>
      </c>
      <c r="BA1406" s="116">
        <v>1.9354768327170386</v>
      </c>
      <c r="BB1406" s="116">
        <v>0.17301320856858424</v>
      </c>
      <c r="BC1406" s="116">
        <v>10.824955034975954</v>
      </c>
      <c r="BD1406" s="116">
        <v>22.659631079734758</v>
      </c>
      <c r="BE1406" s="116">
        <v>369.09949811599711</v>
      </c>
      <c r="BF1406" s="116">
        <v>11.394251464760959</v>
      </c>
      <c r="BG1406" s="116">
        <v>2.4723116209994935</v>
      </c>
      <c r="BH1406" s="116">
        <v>2.790047295411977</v>
      </c>
      <c r="BI1406" s="116">
        <v>131.36606439906888</v>
      </c>
      <c r="BJ1406" s="116">
        <v>0.79084332907459853</v>
      </c>
      <c r="BK1406" s="116">
        <v>2838.1097208951987</v>
      </c>
      <c r="BL1406" s="116">
        <v>2.5839393649817448</v>
      </c>
      <c r="BM1406" s="116">
        <v>2.7494330635841151</v>
      </c>
      <c r="BN1406" s="116">
        <v>17.285434303866676</v>
      </c>
      <c r="BO1406" s="116">
        <v>1.8565623402771563</v>
      </c>
      <c r="BP1406" s="116">
        <v>1.9798974117476087</v>
      </c>
      <c r="BQ1406" s="116">
        <v>11.186873237772453</v>
      </c>
      <c r="BR1406" s="116">
        <v>21.353209391645493</v>
      </c>
      <c r="BS1406" s="116">
        <v>5.4674322875249493</v>
      </c>
      <c r="BT1406" s="116">
        <v>3.9217868729081915</v>
      </c>
    </row>
    <row r="1407" spans="1:72" x14ac:dyDescent="0.3">
      <c r="A1407" s="116">
        <v>3</v>
      </c>
      <c r="B1407" s="116">
        <v>6</v>
      </c>
      <c r="C1407" s="116">
        <v>770</v>
      </c>
      <c r="E1407" s="116">
        <v>23.675499983132401</v>
      </c>
      <c r="F1407" s="116">
        <v>6.1504781027827597</v>
      </c>
      <c r="G1407" s="116">
        <v>44.988837850390297</v>
      </c>
      <c r="I1407" s="116">
        <v>0.94234298747834799</v>
      </c>
      <c r="K1407" s="116">
        <v>23.6310736369356</v>
      </c>
      <c r="L1407" s="116">
        <v>0.61176743928055399</v>
      </c>
      <c r="Q1407" s="160">
        <v>69.068324884616999</v>
      </c>
      <c r="R1407" s="160">
        <v>12.658683544845299</v>
      </c>
      <c r="S1407" s="160">
        <v>0.99566810657895399</v>
      </c>
      <c r="T1407" s="160">
        <v>0.16992076345086801</v>
      </c>
      <c r="U1407" s="160">
        <v>2.85416336251981</v>
      </c>
      <c r="V1407" s="160">
        <v>3.54116817987682</v>
      </c>
      <c r="W1407" s="160">
        <v>1.6328019939300999</v>
      </c>
      <c r="X1407" s="160">
        <v>2.1687676724067111</v>
      </c>
      <c r="Z1407" s="116">
        <v>2.6163517128172678E-2</v>
      </c>
      <c r="AA1407" s="116">
        <v>4.3432163636011073E-2</v>
      </c>
      <c r="AB1407" s="116">
        <v>5.4225279563923097E-2</v>
      </c>
      <c r="AC1407" s="116">
        <v>4.6753025369919106E-2</v>
      </c>
      <c r="AD1407" s="116">
        <v>0.21003716749923612</v>
      </c>
      <c r="AE1407" s="116">
        <v>0.42383670329682382</v>
      </c>
      <c r="AF1407" s="116">
        <v>0.24767641258524337</v>
      </c>
      <c r="AG1407" s="116">
        <v>0.17500848522170756</v>
      </c>
      <c r="AH1407" s="116">
        <v>0.28152948441804798</v>
      </c>
      <c r="AI1407" s="116">
        <v>0.71463280864073464</v>
      </c>
      <c r="AJ1407" s="116">
        <v>0.62902232795686064</v>
      </c>
      <c r="AK1407" s="116">
        <v>0.98804907512064044</v>
      </c>
      <c r="AL1407" s="116">
        <v>0.38762812601360996</v>
      </c>
      <c r="AM1407" s="116">
        <v>0.21578028473590824</v>
      </c>
      <c r="AN1407" s="116">
        <v>1.1626597730502464</v>
      </c>
      <c r="AO1407" s="116">
        <v>1.9728497949344157</v>
      </c>
      <c r="AP1407" s="116">
        <v>1.2001591415550807</v>
      </c>
      <c r="AQ1407" s="116">
        <v>1.2210554453349971</v>
      </c>
      <c r="AR1407" s="116">
        <v>1.1787858060722318</v>
      </c>
      <c r="AS1407" s="116">
        <v>1.0756259299307811</v>
      </c>
      <c r="AT1407" s="116">
        <v>0.98008724443140605</v>
      </c>
      <c r="AV1407" s="116">
        <v>27.305570431302321</v>
      </c>
      <c r="AW1407" s="116">
        <v>456.64319816407715</v>
      </c>
      <c r="AX1407" s="116">
        <v>1.4740662844285539</v>
      </c>
      <c r="AY1407" s="116">
        <v>0.72589775391214162</v>
      </c>
      <c r="AZ1407" s="116">
        <v>9826.1312142083589</v>
      </c>
      <c r="BA1407" s="116">
        <v>1.9277237653657622</v>
      </c>
      <c r="BB1407" s="116">
        <v>0.16909439091417855</v>
      </c>
      <c r="BC1407" s="116">
        <v>10.531166346234571</v>
      </c>
      <c r="BD1407" s="116">
        <v>22.363391006739025</v>
      </c>
      <c r="BE1407" s="116">
        <v>365.07226941656785</v>
      </c>
      <c r="BF1407" s="116">
        <v>11.508633307508152</v>
      </c>
      <c r="BG1407" s="116">
        <v>2.523013627581888</v>
      </c>
      <c r="BH1407" s="116">
        <v>2.7787675106366336</v>
      </c>
      <c r="BI1407" s="116">
        <v>129.53102538034938</v>
      </c>
      <c r="BJ1407" s="116">
        <v>0.80060542956152003</v>
      </c>
      <c r="BK1407" s="116">
        <v>2924.5630399129795</v>
      </c>
      <c r="BL1407" s="116">
        <v>2.6457999186911039</v>
      </c>
      <c r="BM1407" s="116">
        <v>2.8150468123420054</v>
      </c>
      <c r="BN1407" s="116">
        <v>17.686541074802388</v>
      </c>
      <c r="BO1407" s="116">
        <v>1.895112024850214</v>
      </c>
      <c r="BP1407" s="116">
        <v>2.0075107733244115</v>
      </c>
      <c r="BQ1407" s="116">
        <v>11.400282143859821</v>
      </c>
      <c r="BR1407" s="116">
        <v>20.641247368411566</v>
      </c>
      <c r="BS1407" s="116">
        <v>5.2458828546135754</v>
      </c>
      <c r="BT1407" s="116">
        <v>3.7628695581616367</v>
      </c>
    </row>
    <row r="1408" spans="1:72" x14ac:dyDescent="0.3">
      <c r="A1408" s="116">
        <v>3</v>
      </c>
      <c r="B1408" s="116">
        <v>6</v>
      </c>
      <c r="C1408" s="116">
        <v>780</v>
      </c>
      <c r="E1408" s="116">
        <v>25.1241534223252</v>
      </c>
      <c r="F1408" s="116">
        <v>7.0810574529575296</v>
      </c>
      <c r="G1408" s="116">
        <v>43.520575877745998</v>
      </c>
      <c r="I1408" s="116">
        <v>0.399504723718768</v>
      </c>
      <c r="K1408" s="116">
        <v>23.281408449550099</v>
      </c>
      <c r="L1408" s="116">
        <v>0.59330007370238402</v>
      </c>
      <c r="Q1408" s="160">
        <v>68.964329103217494</v>
      </c>
      <c r="R1408" s="160">
        <v>12.7941497789633</v>
      </c>
      <c r="S1408" s="160">
        <v>1.2881171915348899</v>
      </c>
      <c r="T1408" s="160">
        <v>0.22363042827643201</v>
      </c>
      <c r="U1408" s="160">
        <v>2.9963511648496901</v>
      </c>
      <c r="V1408" s="160">
        <v>3.4884388877017298</v>
      </c>
      <c r="W1408" s="160">
        <v>1.5668924753562901</v>
      </c>
      <c r="X1408" s="160">
        <v>2.2263422299660389</v>
      </c>
      <c r="Z1408" s="116">
        <v>2.5334281562979219E-2</v>
      </c>
      <c r="AA1408" s="116">
        <v>4.2056807832272634E-2</v>
      </c>
      <c r="AB1408" s="116">
        <v>5.398788000237556E-2</v>
      </c>
      <c r="AC1408" s="116">
        <v>4.5846154260171829E-2</v>
      </c>
      <c r="AD1408" s="116">
        <v>0.20416643136517712</v>
      </c>
      <c r="AE1408" s="116">
        <v>0.41026811114146911</v>
      </c>
      <c r="AF1408" s="116">
        <v>0.24012275590566179</v>
      </c>
      <c r="AG1408" s="116">
        <v>0.17006401441838864</v>
      </c>
      <c r="AH1408" s="116">
        <v>0.27339691069279709</v>
      </c>
      <c r="AI1408" s="116">
        <v>0.6995178558680949</v>
      </c>
      <c r="AJ1408" s="116">
        <v>0.61021013039078265</v>
      </c>
      <c r="AK1408" s="116">
        <v>0.95922638963840245</v>
      </c>
      <c r="AL1408" s="116">
        <v>0.37736465733515878</v>
      </c>
      <c r="AM1408" s="116">
        <v>0.20855578769276151</v>
      </c>
      <c r="AN1408" s="116">
        <v>1.1342765808469983</v>
      </c>
      <c r="AO1408" s="116">
        <v>1.9147685418984384</v>
      </c>
      <c r="AP1408" s="116">
        <v>1.1664056360098778</v>
      </c>
      <c r="AQ1408" s="116">
        <v>1.1882639938604458</v>
      </c>
      <c r="AR1408" s="116">
        <v>1.147676724464354</v>
      </c>
      <c r="AS1408" s="116">
        <v>1.0484248745000637</v>
      </c>
      <c r="AT1408" s="116">
        <v>0.95584617804812266</v>
      </c>
      <c r="AV1408" s="116">
        <v>25.942709199917925</v>
      </c>
      <c r="AW1408" s="116">
        <v>435.92530253808934</v>
      </c>
      <c r="AX1408" s="116">
        <v>1.4057203113976822</v>
      </c>
      <c r="AY1408" s="116">
        <v>0.69252162477879453</v>
      </c>
      <c r="AZ1408" s="116">
        <v>9654.7554188391223</v>
      </c>
      <c r="BA1408" s="116">
        <v>1.9339822423137718</v>
      </c>
      <c r="BB1408" s="116">
        <v>0.16703769089970852</v>
      </c>
      <c r="BC1408" s="116">
        <v>10.301696956664873</v>
      </c>
      <c r="BD1408" s="116">
        <v>22.151562120439472</v>
      </c>
      <c r="BE1408" s="116">
        <v>368.45607061894776</v>
      </c>
      <c r="BF1408" s="116">
        <v>11.650213395570095</v>
      </c>
      <c r="BG1408" s="116">
        <v>2.5787274822823858</v>
      </c>
      <c r="BH1408" s="116">
        <v>2.7725920934191834</v>
      </c>
      <c r="BI1408" s="116">
        <v>127.63885795708963</v>
      </c>
      <c r="BJ1408" s="116">
        <v>0.81777982240375935</v>
      </c>
      <c r="BK1408" s="116">
        <v>3024.5085999125845</v>
      </c>
      <c r="BL1408" s="116">
        <v>2.7120811231694018</v>
      </c>
      <c r="BM1408" s="116">
        <v>2.8835259066707568</v>
      </c>
      <c r="BN1408" s="116">
        <v>18.098745714331724</v>
      </c>
      <c r="BO1408" s="116">
        <v>1.9343628378515405</v>
      </c>
      <c r="BP1408" s="116">
        <v>2.0445954458428393</v>
      </c>
      <c r="BQ1408" s="116">
        <v>11.578118877822362</v>
      </c>
      <c r="BR1408" s="116">
        <v>20.35809975092258</v>
      </c>
      <c r="BS1408" s="116">
        <v>5.0385013708265536</v>
      </c>
      <c r="BT1408" s="116">
        <v>3.6141149073439416</v>
      </c>
    </row>
    <row r="1409" spans="1:72" x14ac:dyDescent="0.3">
      <c r="A1409" s="116">
        <v>3</v>
      </c>
      <c r="B1409" s="116">
        <v>6.0000000000000302</v>
      </c>
      <c r="C1409" s="116">
        <v>790</v>
      </c>
      <c r="E1409" s="116">
        <v>26.336747874056499</v>
      </c>
      <c r="F1409" s="116">
        <v>8.0674597121806997</v>
      </c>
      <c r="G1409" s="116">
        <v>41.954952302669902</v>
      </c>
      <c r="I1409" s="116">
        <v>7.8267998333778205E-2</v>
      </c>
      <c r="K1409" s="116">
        <v>22.9699444736145</v>
      </c>
      <c r="L1409" s="116">
        <v>0.59262763914466499</v>
      </c>
      <c r="Q1409" s="160">
        <v>68.698169646254996</v>
      </c>
      <c r="R1409" s="160">
        <v>12.9353254670211</v>
      </c>
      <c r="S1409" s="160">
        <v>1.59891533277593</v>
      </c>
      <c r="T1409" s="160">
        <v>0.27701299446514999</v>
      </c>
      <c r="U1409" s="160">
        <v>3.07265688775614</v>
      </c>
      <c r="V1409" s="160">
        <v>3.4954502014436599</v>
      </c>
      <c r="W1409" s="160">
        <v>1.5236591759371401</v>
      </c>
      <c r="X1409" s="160">
        <v>2.2941155454229141</v>
      </c>
      <c r="Z1409" s="116">
        <v>2.4504396456628386E-2</v>
      </c>
      <c r="AA1409" s="116">
        <v>4.0855262486661256E-2</v>
      </c>
      <c r="AB1409" s="116">
        <v>5.3827238112150386E-2</v>
      </c>
      <c r="AC1409" s="116">
        <v>4.5014644605035618E-2</v>
      </c>
      <c r="AD1409" s="116">
        <v>0.19812915988708366</v>
      </c>
      <c r="AE1409" s="116">
        <v>0.39771953942096888</v>
      </c>
      <c r="AF1409" s="116">
        <v>0.23434430590523284</v>
      </c>
      <c r="AG1409" s="116">
        <v>0.16490825150256747</v>
      </c>
      <c r="AH1409" s="116">
        <v>0.26482684643784199</v>
      </c>
      <c r="AI1409" s="116">
        <v>0.68563781776100641</v>
      </c>
      <c r="AJ1409" s="116">
        <v>0.59025926918676352</v>
      </c>
      <c r="AK1409" s="116">
        <v>0.928597243382282</v>
      </c>
      <c r="AL1409" s="116">
        <v>0.36696421743466118</v>
      </c>
      <c r="AM1409" s="116">
        <v>0.20214098806349415</v>
      </c>
      <c r="AN1409" s="116">
        <v>1.1050096876493711</v>
      </c>
      <c r="AO1409" s="116">
        <v>1.8554233323685028</v>
      </c>
      <c r="AP1409" s="116">
        <v>1.1304844778831509</v>
      </c>
      <c r="AQ1409" s="116">
        <v>1.1534070792970832</v>
      </c>
      <c r="AR1409" s="116">
        <v>1.1145549050931065</v>
      </c>
      <c r="AS1409" s="116">
        <v>1.0194915566190301</v>
      </c>
      <c r="AT1409" s="116">
        <v>0.93363316880109726</v>
      </c>
      <c r="AV1409" s="116">
        <v>24.909546181324398</v>
      </c>
      <c r="AW1409" s="116">
        <v>419.98509734016773</v>
      </c>
      <c r="AX1409" s="116">
        <v>1.3530532690987147</v>
      </c>
      <c r="AY1409" s="116">
        <v>0.66693099627704167</v>
      </c>
      <c r="AZ1409" s="116">
        <v>9532.0298299391743</v>
      </c>
      <c r="BA1409" s="116">
        <v>1.9412567586832707</v>
      </c>
      <c r="BB1409" s="116">
        <v>0.16513832164081046</v>
      </c>
      <c r="BC1409" s="116">
        <v>10.133969522658507</v>
      </c>
      <c r="BD1409" s="116">
        <v>22.030873719075732</v>
      </c>
      <c r="BE1409" s="116">
        <v>371.61153706659633</v>
      </c>
      <c r="BF1409" s="116">
        <v>11.81657830371595</v>
      </c>
      <c r="BG1409" s="116">
        <v>2.6387942236137971</v>
      </c>
      <c r="BH1409" s="116">
        <v>2.7731701127395216</v>
      </c>
      <c r="BI1409" s="116">
        <v>126.1305957209658</v>
      </c>
      <c r="BJ1409" s="116">
        <v>0.83538036254656589</v>
      </c>
      <c r="BK1409" s="116">
        <v>3126.1981161233666</v>
      </c>
      <c r="BL1409" s="116">
        <v>2.7825443169214945</v>
      </c>
      <c r="BM1409" s="116">
        <v>2.9559625100517448</v>
      </c>
      <c r="BN1409" s="116">
        <v>18.535854365679437</v>
      </c>
      <c r="BO1409" s="116">
        <v>1.9761265487552815</v>
      </c>
      <c r="BP1409" s="116">
        <v>2.0786194788103689</v>
      </c>
      <c r="BQ1409" s="116">
        <v>11.755337824648993</v>
      </c>
      <c r="BR1409" s="116">
        <v>20.048255113325865</v>
      </c>
      <c r="BS1409" s="116">
        <v>4.875336551959168</v>
      </c>
      <c r="BT1409" s="116">
        <v>3.4970768516162818</v>
      </c>
    </row>
    <row r="1410" spans="1:72" x14ac:dyDescent="0.3">
      <c r="A1410" s="116">
        <v>3</v>
      </c>
      <c r="B1410" s="116">
        <v>6</v>
      </c>
      <c r="C1410" s="116">
        <v>800</v>
      </c>
      <c r="E1410" s="116">
        <v>27.313573406263199</v>
      </c>
      <c r="F1410" s="116">
        <v>8.5727711368487203</v>
      </c>
      <c r="G1410" s="116">
        <v>40.713120911390703</v>
      </c>
      <c r="K1410" s="116">
        <v>22.817831636645799</v>
      </c>
      <c r="L1410" s="116">
        <v>0.58270290885165199</v>
      </c>
      <c r="Q1410" s="160">
        <v>68.049578172737696</v>
      </c>
      <c r="R1410" s="160">
        <v>13.185263974586499</v>
      </c>
      <c r="S1410" s="160">
        <v>2.0177413669289401</v>
      </c>
      <c r="T1410" s="160">
        <v>0.35398896044050498</v>
      </c>
      <c r="U1410" s="160">
        <v>3.16397185062984</v>
      </c>
      <c r="V1410" s="160">
        <v>3.5638302945923002</v>
      </c>
      <c r="W1410" s="160">
        <v>1.4730221145126901</v>
      </c>
      <c r="X1410" s="160">
        <v>2.4194004010396668</v>
      </c>
      <c r="Z1410" s="116">
        <v>2.385152597489559E-2</v>
      </c>
      <c r="AA1410" s="116">
        <v>4.011151520039162E-2</v>
      </c>
      <c r="AB1410" s="116">
        <v>5.3509271156367555E-2</v>
      </c>
      <c r="AC1410" s="116">
        <v>4.4388506626801105E-2</v>
      </c>
      <c r="AD1410" s="116">
        <v>0.19360808542262514</v>
      </c>
      <c r="AE1410" s="116">
        <v>0.38680867072299807</v>
      </c>
      <c r="AF1410" s="116">
        <v>0.22856865952030639</v>
      </c>
      <c r="AG1410" s="116">
        <v>0.160884926607789</v>
      </c>
      <c r="AH1410" s="116">
        <v>0.25799277290753486</v>
      </c>
      <c r="AI1410" s="116">
        <v>0.67726949819402416</v>
      </c>
      <c r="AJ1410" s="116">
        <v>0.57425519445986051</v>
      </c>
      <c r="AK1410" s="116">
        <v>0.90373604194740575</v>
      </c>
      <c r="AL1410" s="116">
        <v>0.35800012748423887</v>
      </c>
      <c r="AM1410" s="116">
        <v>0.19708634145427859</v>
      </c>
      <c r="AN1410" s="116">
        <v>1.0822976717381698</v>
      </c>
      <c r="AO1410" s="116">
        <v>1.8061504999443492</v>
      </c>
      <c r="AP1410" s="116">
        <v>1.1009662546633616</v>
      </c>
      <c r="AQ1410" s="116">
        <v>1.1243589848700035</v>
      </c>
      <c r="AR1410" s="116">
        <v>1.0867303210377299</v>
      </c>
      <c r="AS1410" s="116">
        <v>0.99491142612716998</v>
      </c>
      <c r="AT1410" s="116">
        <v>0.91260162142087553</v>
      </c>
      <c r="AV1410" s="116">
        <v>24.133088843125552</v>
      </c>
      <c r="AW1410" s="116">
        <v>407.71922672761013</v>
      </c>
      <c r="AX1410" s="116">
        <v>1.3139774365474279</v>
      </c>
      <c r="AY1410" s="116">
        <v>0.64755326813045133</v>
      </c>
      <c r="AZ1410" s="116">
        <v>9427.3114605523915</v>
      </c>
      <c r="BA1410" s="116">
        <v>1.9484275244465854</v>
      </c>
      <c r="BB1410" s="116">
        <v>0.16390487686296565</v>
      </c>
      <c r="BC1410" s="116">
        <v>9.9980199269724679</v>
      </c>
      <c r="BD1410" s="116">
        <v>21.924994476017712</v>
      </c>
      <c r="BE1410" s="116">
        <v>373.07379918639515</v>
      </c>
      <c r="BF1410" s="116">
        <v>11.947149037183399</v>
      </c>
      <c r="BG1410" s="116">
        <v>2.6880877330354793</v>
      </c>
      <c r="BH1410" s="116">
        <v>2.7748964585613423</v>
      </c>
      <c r="BI1410" s="116">
        <v>124.88269643138973</v>
      </c>
      <c r="BJ1410" s="116">
        <v>0.84920141924819015</v>
      </c>
      <c r="BK1410" s="116">
        <v>3213.2659136049888</v>
      </c>
      <c r="BL1410" s="116">
        <v>2.841468167291108</v>
      </c>
      <c r="BM1410" s="116">
        <v>3.0172632332996536</v>
      </c>
      <c r="BN1410" s="116">
        <v>18.908016496226598</v>
      </c>
      <c r="BO1410" s="116">
        <v>2.0119415733528516</v>
      </c>
      <c r="BP1410" s="116">
        <v>2.1111121086493241</v>
      </c>
      <c r="BQ1410" s="116">
        <v>11.887550643630867</v>
      </c>
      <c r="BR1410" s="116">
        <v>19.730985492891236</v>
      </c>
      <c r="BS1410" s="116">
        <v>4.735901938134937</v>
      </c>
      <c r="BT1410" s="116">
        <v>3.3970604619533309</v>
      </c>
    </row>
    <row r="1411" spans="1:72" x14ac:dyDescent="0.3">
      <c r="A1411" s="116">
        <v>3</v>
      </c>
      <c r="B1411" s="116">
        <v>6</v>
      </c>
      <c r="C1411" s="116">
        <v>810</v>
      </c>
      <c r="E1411" s="116">
        <v>28.0147364127271</v>
      </c>
      <c r="F1411" s="116">
        <v>8.8977840539751192</v>
      </c>
      <c r="G1411" s="116">
        <v>39.735542858979102</v>
      </c>
      <c r="K1411" s="116">
        <v>22.755402086650999</v>
      </c>
      <c r="L1411" s="116">
        <v>0.59653458766763001</v>
      </c>
      <c r="Q1411" s="160">
        <v>67.546433728876096</v>
      </c>
      <c r="R1411" s="160">
        <v>13.3178017053327</v>
      </c>
      <c r="S1411" s="160">
        <v>2.3849752441325598</v>
      </c>
      <c r="T1411" s="160">
        <v>0.42073183497863398</v>
      </c>
      <c r="U1411" s="160">
        <v>3.2235451183615398</v>
      </c>
      <c r="V1411" s="160">
        <v>3.6084911101034902</v>
      </c>
      <c r="W1411" s="160">
        <v>1.44301255610338</v>
      </c>
      <c r="X1411" s="160">
        <v>2.5006650807305739</v>
      </c>
      <c r="Z1411" s="116">
        <v>2.3348568666485939E-2</v>
      </c>
      <c r="AA1411" s="116">
        <v>3.9627008883001483E-2</v>
      </c>
      <c r="AB1411" s="116">
        <v>5.3262757099791946E-2</v>
      </c>
      <c r="AC1411" s="116">
        <v>4.3959359354514865E-2</v>
      </c>
      <c r="AD1411" s="116">
        <v>0.19021280631667295</v>
      </c>
      <c r="AE1411" s="116">
        <v>0.38039865290067348</v>
      </c>
      <c r="AF1411" s="116">
        <v>0.22659275779244747</v>
      </c>
      <c r="AG1411" s="116">
        <v>0.15778149405172026</v>
      </c>
      <c r="AH1411" s="116">
        <v>0.25264370502709804</v>
      </c>
      <c r="AI1411" s="116">
        <v>0.67215887157967502</v>
      </c>
      <c r="AJ1411" s="116">
        <v>0.56165264532161041</v>
      </c>
      <c r="AK1411" s="116">
        <v>0.88406403336146111</v>
      </c>
      <c r="AL1411" s="116">
        <v>0.35135075541611249</v>
      </c>
      <c r="AM1411" s="116">
        <v>0.1937254955978984</v>
      </c>
      <c r="AN1411" s="116">
        <v>1.0650215779098584</v>
      </c>
      <c r="AO1411" s="116">
        <v>1.7698780360081785</v>
      </c>
      <c r="AP1411" s="116">
        <v>1.0775117130162992</v>
      </c>
      <c r="AQ1411" s="116">
        <v>1.1011843243303998</v>
      </c>
      <c r="AR1411" s="116">
        <v>1.064469178930604</v>
      </c>
      <c r="AS1411" s="116">
        <v>0.97520052886455633</v>
      </c>
      <c r="AT1411" s="116">
        <v>0.89971284821536879</v>
      </c>
      <c r="AV1411" s="116">
        <v>23.606278830080303</v>
      </c>
      <c r="AW1411" s="116">
        <v>399.28990099546161</v>
      </c>
      <c r="AX1411" s="116">
        <v>1.2873298164661831</v>
      </c>
      <c r="AY1411" s="116">
        <v>0.63427895953240565</v>
      </c>
      <c r="AZ1411" s="116">
        <v>9354.7536546214633</v>
      </c>
      <c r="BA1411" s="116">
        <v>1.9495347158395244</v>
      </c>
      <c r="BB1411" s="116">
        <v>0.1624307364219241</v>
      </c>
      <c r="BC1411" s="116">
        <v>9.9053458230154856</v>
      </c>
      <c r="BD1411" s="116">
        <v>21.860828285894584</v>
      </c>
      <c r="BE1411" s="116">
        <v>373.76526810558175</v>
      </c>
      <c r="BF1411" s="116">
        <v>12.053394322408778</v>
      </c>
      <c r="BG1411" s="116">
        <v>2.7276401488630246</v>
      </c>
      <c r="BH1411" s="116">
        <v>2.7763805646263431</v>
      </c>
      <c r="BI1411" s="116">
        <v>123.92720367491978</v>
      </c>
      <c r="BJ1411" s="116">
        <v>0.85975819716022206</v>
      </c>
      <c r="BK1411" s="116">
        <v>3278.9356323949273</v>
      </c>
      <c r="BL1411" s="116">
        <v>2.8888128763743666</v>
      </c>
      <c r="BM1411" s="116">
        <v>3.0666331780008922</v>
      </c>
      <c r="BN1411" s="116">
        <v>19.20856308089478</v>
      </c>
      <c r="BO1411" s="116">
        <v>2.0409346940418085</v>
      </c>
      <c r="BP1411" s="116">
        <v>2.1308287245427859</v>
      </c>
      <c r="BQ1411" s="116">
        <v>12.002252521810188</v>
      </c>
      <c r="BR1411" s="116">
        <v>19.458262782671969</v>
      </c>
      <c r="BS1411" s="116">
        <v>4.6485884618159004</v>
      </c>
      <c r="BT1411" s="116">
        <v>3.3344305422308147</v>
      </c>
    </row>
    <row r="1412" spans="1:72" x14ac:dyDescent="0.3">
      <c r="A1412" s="116">
        <v>3</v>
      </c>
      <c r="B1412" s="116">
        <v>6</v>
      </c>
      <c r="C1412" s="116">
        <v>820</v>
      </c>
      <c r="E1412" s="116">
        <v>28.622785011686499</v>
      </c>
      <c r="F1412" s="116">
        <v>9.6240494956348304</v>
      </c>
      <c r="G1412" s="116">
        <v>38.793440643805901</v>
      </c>
      <c r="K1412" s="116">
        <v>22.359663176883299</v>
      </c>
      <c r="L1412" s="116">
        <v>0.60006167198939098</v>
      </c>
      <c r="Q1412" s="160">
        <v>67.245717761425496</v>
      </c>
      <c r="R1412" s="160">
        <v>13.463411254977199</v>
      </c>
      <c r="S1412" s="160">
        <v>2.56164851252763</v>
      </c>
      <c r="T1412" s="160">
        <v>0.45271902577955198</v>
      </c>
      <c r="U1412" s="160">
        <v>3.3094628319567398</v>
      </c>
      <c r="V1412" s="160">
        <v>3.5978415299254101</v>
      </c>
      <c r="W1412" s="160">
        <v>1.4199862050955401</v>
      </c>
      <c r="X1412" s="160">
        <v>2.5337158326008797</v>
      </c>
      <c r="Z1412" s="116">
        <v>2.2896005985191738E-2</v>
      </c>
      <c r="AA1412" s="116">
        <v>3.8877730257810696E-2</v>
      </c>
      <c r="AB1412" s="116">
        <v>5.3127139352383057E-2</v>
      </c>
      <c r="AC1412" s="116">
        <v>4.3363765156260357E-2</v>
      </c>
      <c r="AD1412" s="116">
        <v>0.1861078674484257</v>
      </c>
      <c r="AE1412" s="116">
        <v>0.37323619203862402</v>
      </c>
      <c r="AF1412" s="116">
        <v>0.22360595116212306</v>
      </c>
      <c r="AG1412" s="116">
        <v>0.15448539773442113</v>
      </c>
      <c r="AH1412" s="116">
        <v>0.24736549707117916</v>
      </c>
      <c r="AI1412" s="116">
        <v>0.65977496236089195</v>
      </c>
      <c r="AJ1412" s="116">
        <v>0.54958548213413916</v>
      </c>
      <c r="AK1412" s="116">
        <v>0.86572515185674004</v>
      </c>
      <c r="AL1412" s="116">
        <v>0.34544575325046784</v>
      </c>
      <c r="AM1412" s="116">
        <v>0.19073048065473383</v>
      </c>
      <c r="AN1412" s="116">
        <v>1.0450114162149509</v>
      </c>
      <c r="AO1412" s="116">
        <v>1.7348851531016984</v>
      </c>
      <c r="AP1412" s="116">
        <v>1.0561402319726496</v>
      </c>
      <c r="AQ1412" s="116">
        <v>1.0806560818548865</v>
      </c>
      <c r="AR1412" s="116">
        <v>1.0450733940457306</v>
      </c>
      <c r="AS1412" s="116">
        <v>0.95831501157249366</v>
      </c>
      <c r="AT1412" s="116">
        <v>0.88777980311930083</v>
      </c>
      <c r="AV1412" s="116">
        <v>23.168163269951467</v>
      </c>
      <c r="AW1412" s="116">
        <v>392.54381264768955</v>
      </c>
      <c r="AX1412" s="116">
        <v>1.2648522866141536</v>
      </c>
      <c r="AY1412" s="116">
        <v>0.62350417960342008</v>
      </c>
      <c r="AZ1412" s="116">
        <v>9310.2439507032323</v>
      </c>
      <c r="BA1412" s="116">
        <v>1.9542791000510125</v>
      </c>
      <c r="BB1412" s="116">
        <v>0.16149411423775659</v>
      </c>
      <c r="BC1412" s="116">
        <v>9.8361840400438645</v>
      </c>
      <c r="BD1412" s="116">
        <v>21.824132152218979</v>
      </c>
      <c r="BE1412" s="116">
        <v>377.14467789346378</v>
      </c>
      <c r="BF1412" s="116">
        <v>12.159055277173522</v>
      </c>
      <c r="BG1412" s="116">
        <v>2.7650023823816219</v>
      </c>
      <c r="BH1412" s="116">
        <v>2.7777912909271696</v>
      </c>
      <c r="BI1412" s="116">
        <v>123.11598352639396</v>
      </c>
      <c r="BJ1412" s="116">
        <v>0.87198495853080926</v>
      </c>
      <c r="BK1412" s="116">
        <v>3342.7235427028086</v>
      </c>
      <c r="BL1412" s="116">
        <v>2.9324911667977585</v>
      </c>
      <c r="BM1412" s="116">
        <v>3.1109049972644338</v>
      </c>
      <c r="BN1412" s="116">
        <v>19.473496086707545</v>
      </c>
      <c r="BO1412" s="116">
        <v>2.0659700118931719</v>
      </c>
      <c r="BP1412" s="116">
        <v>2.1491458314510399</v>
      </c>
      <c r="BQ1412" s="116">
        <v>12.1012404029404</v>
      </c>
      <c r="BR1412" s="116">
        <v>19.367075958738592</v>
      </c>
      <c r="BS1412" s="116">
        <v>4.5767876223656554</v>
      </c>
      <c r="BT1412" s="116">
        <v>3.2829278303888674</v>
      </c>
    </row>
    <row r="1413" spans="1:72" x14ac:dyDescent="0.3">
      <c r="A1413" s="116">
        <v>3</v>
      </c>
      <c r="B1413" s="116">
        <v>6</v>
      </c>
      <c r="C1413" s="116">
        <v>830</v>
      </c>
      <c r="E1413" s="116">
        <v>29.6880047683883</v>
      </c>
      <c r="F1413" s="116">
        <v>10.7804984935406</v>
      </c>
      <c r="G1413" s="116">
        <v>36.6119500335598</v>
      </c>
      <c r="K1413" s="116">
        <v>22.303565430270901</v>
      </c>
      <c r="L1413" s="116">
        <v>0.61598127424029603</v>
      </c>
      <c r="Q1413" s="160">
        <v>66.536397754054207</v>
      </c>
      <c r="R1413" s="160">
        <v>13.657481363354201</v>
      </c>
      <c r="S1413" s="160">
        <v>3.0179830126819698</v>
      </c>
      <c r="T1413" s="160">
        <v>0.54604029134455401</v>
      </c>
      <c r="U1413" s="160">
        <v>3.3921295982044102</v>
      </c>
      <c r="V1413" s="160">
        <v>3.6596299629351501</v>
      </c>
      <c r="W1413" s="160">
        <v>1.38079199278925</v>
      </c>
      <c r="X1413" s="160">
        <v>2.6503846937456266</v>
      </c>
      <c r="Z1413" s="116">
        <v>2.1814688994977446E-2</v>
      </c>
      <c r="AA1413" s="116">
        <v>3.7895448095959711E-2</v>
      </c>
      <c r="AB1413" s="116">
        <v>5.3091061257313735E-2</v>
      </c>
      <c r="AC1413" s="116">
        <v>4.2606362223075678E-2</v>
      </c>
      <c r="AD1413" s="116">
        <v>0.17875265157052658</v>
      </c>
      <c r="AE1413" s="116">
        <v>0.35746383471344573</v>
      </c>
      <c r="AF1413" s="116">
        <v>0.21753799721185565</v>
      </c>
      <c r="AG1413" s="116">
        <v>0.14778251416422183</v>
      </c>
      <c r="AH1413" s="116">
        <v>0.23577221837102796</v>
      </c>
      <c r="AI1413" s="116">
        <v>0.65039044676924174</v>
      </c>
      <c r="AJ1413" s="116">
        <v>0.52205511904570479</v>
      </c>
      <c r="AK1413" s="116">
        <v>0.82305346279091451</v>
      </c>
      <c r="AL1413" s="116">
        <v>0.33117560076533109</v>
      </c>
      <c r="AM1413" s="116">
        <v>0.18343752322463483</v>
      </c>
      <c r="AN1413" s="116">
        <v>1.0091106683552673</v>
      </c>
      <c r="AO1413" s="116">
        <v>1.6543031326879616</v>
      </c>
      <c r="AP1413" s="116">
        <v>1.0057452168859826</v>
      </c>
      <c r="AQ1413" s="116">
        <v>1.0315315751751459</v>
      </c>
      <c r="AR1413" s="116">
        <v>0.99809804856719253</v>
      </c>
      <c r="AS1413" s="116">
        <v>0.9172097862829538</v>
      </c>
      <c r="AT1413" s="116">
        <v>0.85901865251621456</v>
      </c>
      <c r="AV1413" s="116">
        <v>22.452232819199942</v>
      </c>
      <c r="AW1413" s="116">
        <v>380.95963044717871</v>
      </c>
      <c r="AX1413" s="116">
        <v>1.2267756698856771</v>
      </c>
      <c r="AY1413" s="116">
        <v>0.60508022825759367</v>
      </c>
      <c r="AZ1413" s="116">
        <v>9233.1704250274106</v>
      </c>
      <c r="BA1413" s="116">
        <v>1.9700120314077747</v>
      </c>
      <c r="BB1413" s="116">
        <v>0.1600567201715738</v>
      </c>
      <c r="BC1413" s="116">
        <v>9.730808850224312</v>
      </c>
      <c r="BD1413" s="116">
        <v>21.830465105782586</v>
      </c>
      <c r="BE1413" s="116">
        <v>378.63203642359736</v>
      </c>
      <c r="BF1413" s="116">
        <v>12.425682780252812</v>
      </c>
      <c r="BG1413" s="116">
        <v>2.8552327580012662</v>
      </c>
      <c r="BH1413" s="116">
        <v>2.7938433191438596</v>
      </c>
      <c r="BI1413" s="116">
        <v>122.10624912649897</v>
      </c>
      <c r="BJ1413" s="116">
        <v>0.89427139340956485</v>
      </c>
      <c r="BK1413" s="116">
        <v>3490.3634023769782</v>
      </c>
      <c r="BL1413" s="116">
        <v>3.0377288615043039</v>
      </c>
      <c r="BM1413" s="116">
        <v>3.2186411812433753</v>
      </c>
      <c r="BN1413" s="116">
        <v>20.126915724413216</v>
      </c>
      <c r="BO1413" s="116">
        <v>2.1283970827484269</v>
      </c>
      <c r="BP1413" s="116">
        <v>2.1945374735464993</v>
      </c>
      <c r="BQ1413" s="116">
        <v>12.30821192197371</v>
      </c>
      <c r="BR1413" s="116">
        <v>18.812223472686899</v>
      </c>
      <c r="BS1413" s="116">
        <v>4.4341046655716312</v>
      </c>
      <c r="BT1413" s="116">
        <v>3.180581405684292</v>
      </c>
    </row>
    <row r="1414" spans="1:72" x14ac:dyDescent="0.3">
      <c r="A1414" s="116">
        <v>3</v>
      </c>
      <c r="B1414" s="116">
        <v>6</v>
      </c>
      <c r="C1414" s="116">
        <v>840</v>
      </c>
      <c r="E1414" s="116">
        <v>31.472686476945398</v>
      </c>
      <c r="F1414" s="116">
        <v>11.9606191628703</v>
      </c>
      <c r="G1414" s="116">
        <v>33.9920056231499</v>
      </c>
      <c r="K1414" s="116">
        <v>21.929552403134199</v>
      </c>
      <c r="L1414" s="116">
        <v>0.64513633390020697</v>
      </c>
      <c r="Q1414" s="160">
        <v>65.456158293779097</v>
      </c>
      <c r="R1414" s="160">
        <v>13.9213173848274</v>
      </c>
      <c r="S1414" s="160">
        <v>3.8277884362254802</v>
      </c>
      <c r="T1414" s="160">
        <v>0.71931009726894202</v>
      </c>
      <c r="U1414" s="160">
        <v>3.5337611140492902</v>
      </c>
      <c r="V1414" s="160">
        <v>3.6941343683552801</v>
      </c>
      <c r="W1414" s="160">
        <v>1.3190475888550099</v>
      </c>
      <c r="X1414" s="160">
        <v>2.8006073469736963</v>
      </c>
      <c r="Z1414" s="116">
        <v>2.0491540140557211E-2</v>
      </c>
      <c r="AA1414" s="116">
        <v>3.642597696337533E-2</v>
      </c>
      <c r="AB1414" s="116">
        <v>5.2548344505605235E-2</v>
      </c>
      <c r="AC1414" s="116">
        <v>4.1359916331055749E-2</v>
      </c>
      <c r="AD1414" s="116">
        <v>0.16914166128186536</v>
      </c>
      <c r="AE1414" s="116">
        <v>0.33949288134260169</v>
      </c>
      <c r="AF1414" s="116">
        <v>0.21136675082689876</v>
      </c>
      <c r="AG1414" s="116">
        <v>0.13929218225745466</v>
      </c>
      <c r="AH1414" s="116">
        <v>0.22139262527521728</v>
      </c>
      <c r="AI1414" s="116">
        <v>0.632116968364413</v>
      </c>
      <c r="AJ1414" s="116">
        <v>0.48839057173196793</v>
      </c>
      <c r="AK1414" s="116">
        <v>0.77085458364591775</v>
      </c>
      <c r="AL1414" s="116">
        <v>0.31373356265430424</v>
      </c>
      <c r="AM1414" s="116">
        <v>0.1746057104182665</v>
      </c>
      <c r="AN1414" s="116">
        <v>0.96092606528169777</v>
      </c>
      <c r="AO1414" s="116">
        <v>1.5570929764699895</v>
      </c>
      <c r="AP1414" s="116">
        <v>0.9438754397824981</v>
      </c>
      <c r="AQ1414" s="116">
        <v>0.97084587030257197</v>
      </c>
      <c r="AR1414" s="116">
        <v>0.94003359996346547</v>
      </c>
      <c r="AS1414" s="116">
        <v>0.86603212609293168</v>
      </c>
      <c r="AT1414" s="116">
        <v>0.82477117370257536</v>
      </c>
      <c r="AV1414" s="116">
        <v>21.32195080755551</v>
      </c>
      <c r="AW1414" s="116">
        <v>362.83230294523236</v>
      </c>
      <c r="AX1414" s="116">
        <v>1.1689676155152937</v>
      </c>
      <c r="AY1414" s="116">
        <v>0.57645098038542109</v>
      </c>
      <c r="AZ1414" s="116">
        <v>9060.1323214818058</v>
      </c>
      <c r="BA1414" s="116">
        <v>1.9730632438379041</v>
      </c>
      <c r="BB1414" s="116">
        <v>0.1566661069561103</v>
      </c>
      <c r="BC1414" s="116">
        <v>9.5080195889243502</v>
      </c>
      <c r="BD1414" s="116">
        <v>21.653314926415813</v>
      </c>
      <c r="BE1414" s="116">
        <v>381.81282351792703</v>
      </c>
      <c r="BF1414" s="116">
        <v>12.703881845747574</v>
      </c>
      <c r="BG1414" s="116">
        <v>2.9656947338495883</v>
      </c>
      <c r="BH1414" s="116">
        <v>2.7939286208375655</v>
      </c>
      <c r="BI1414" s="116">
        <v>119.71099903503629</v>
      </c>
      <c r="BJ1414" s="116">
        <v>0.9247617134834567</v>
      </c>
      <c r="BK1414" s="116">
        <v>3688.1328668056781</v>
      </c>
      <c r="BL1414" s="116">
        <v>3.171997080105097</v>
      </c>
      <c r="BM1414" s="116">
        <v>3.3570693505559839</v>
      </c>
      <c r="BN1414" s="116">
        <v>20.961373322096961</v>
      </c>
      <c r="BO1414" s="116">
        <v>2.2071241131945505</v>
      </c>
      <c r="BP1414" s="116">
        <v>2.246794160166186</v>
      </c>
      <c r="BQ1414" s="116">
        <v>12.594065699166533</v>
      </c>
      <c r="BR1414" s="116">
        <v>18.215067192922394</v>
      </c>
      <c r="BS1414" s="116">
        <v>4.231816050394702</v>
      </c>
      <c r="BT1414" s="116">
        <v>3.0354798673717274</v>
      </c>
    </row>
    <row r="1415" spans="1:72" x14ac:dyDescent="0.3">
      <c r="A1415" s="116">
        <v>3</v>
      </c>
      <c r="B1415" s="116">
        <v>6</v>
      </c>
      <c r="C1415" s="116">
        <v>850</v>
      </c>
      <c r="E1415" s="116">
        <v>32.780348365936398</v>
      </c>
      <c r="F1415" s="116">
        <v>12.3326190932512</v>
      </c>
      <c r="G1415" s="116">
        <v>32.0780719170045</v>
      </c>
      <c r="K1415" s="116">
        <v>21.778946838534502</v>
      </c>
      <c r="L1415" s="116">
        <v>0.67652027541441195</v>
      </c>
      <c r="N1415" s="116">
        <v>0.35349350985894601</v>
      </c>
      <c r="Q1415" s="160">
        <v>64.657246040611795</v>
      </c>
      <c r="R1415" s="160">
        <v>14.1240421613682</v>
      </c>
      <c r="S1415" s="160">
        <v>4.3943268268420299</v>
      </c>
      <c r="T1415" s="160">
        <v>0.84783061254574599</v>
      </c>
      <c r="U1415" s="160">
        <v>3.6472234924240099</v>
      </c>
      <c r="V1415" s="160">
        <v>3.7073710798218902</v>
      </c>
      <c r="W1415" s="160">
        <v>1.2821722598690199</v>
      </c>
      <c r="X1415" s="160">
        <v>2.8914765947288674</v>
      </c>
      <c r="Z1415" s="116">
        <v>1.9647052418935593E-2</v>
      </c>
      <c r="AA1415" s="116">
        <v>3.5602627449691837E-2</v>
      </c>
      <c r="AB1415" s="116">
        <v>5.2227272718631097E-2</v>
      </c>
      <c r="AC1415" s="116">
        <v>4.0727793163056462E-2</v>
      </c>
      <c r="AD1415" s="116">
        <v>0.16258005650464333</v>
      </c>
      <c r="AE1415" s="116">
        <v>0.32739111550486355</v>
      </c>
      <c r="AF1415" s="116">
        <v>0.20838169711225465</v>
      </c>
      <c r="AG1415" s="116">
        <v>0.13310840483136455</v>
      </c>
      <c r="AH1415" s="116">
        <v>0.21073615694186476</v>
      </c>
      <c r="AI1415" s="116">
        <v>0.62155094075033113</v>
      </c>
      <c r="AJ1415" s="116">
        <v>0.46338976837698659</v>
      </c>
      <c r="AK1415" s="116">
        <v>0.73164790905367605</v>
      </c>
      <c r="AL1415" s="116">
        <v>0.30112809089183901</v>
      </c>
      <c r="AM1415" s="116">
        <v>0.1678999356404553</v>
      </c>
      <c r="AN1415" s="116">
        <v>0.92820196089252471</v>
      </c>
      <c r="AO1415" s="116">
        <v>1.4870680873343145</v>
      </c>
      <c r="AP1415" s="116">
        <v>0.8968679872005737</v>
      </c>
      <c r="AQ1415" s="116">
        <v>0.92407375232627997</v>
      </c>
      <c r="AR1415" s="116">
        <v>0.89501232043286738</v>
      </c>
      <c r="AS1415" s="116">
        <v>0.82598743374812311</v>
      </c>
      <c r="AT1415" s="116">
        <v>0.79908498097128389</v>
      </c>
      <c r="AV1415" s="116">
        <v>20.556572041201193</v>
      </c>
      <c r="AW1415" s="116">
        <v>350.40540119124785</v>
      </c>
      <c r="AX1415" s="116">
        <v>1.1297552120368486</v>
      </c>
      <c r="AY1415" s="116">
        <v>0.55679529580820308</v>
      </c>
      <c r="AZ1415" s="116">
        <v>8926.3489486555573</v>
      </c>
      <c r="BA1415" s="116">
        <v>1.9712538224994172</v>
      </c>
      <c r="BB1415" s="116">
        <v>0.15388484887987142</v>
      </c>
      <c r="BC1415" s="116">
        <v>9.3462761595161261</v>
      </c>
      <c r="BD1415" s="116">
        <v>21.514098602506845</v>
      </c>
      <c r="BE1415" s="116">
        <v>382.98640460019726</v>
      </c>
      <c r="BF1415" s="116">
        <v>12.904891525541299</v>
      </c>
      <c r="BG1415" s="116">
        <v>3.0502138676912183</v>
      </c>
      <c r="BH1415" s="116">
        <v>2.7912902981785983</v>
      </c>
      <c r="BI1415" s="116">
        <v>118.00340896439519</v>
      </c>
      <c r="BJ1415" s="116">
        <v>0.94563878974165549</v>
      </c>
      <c r="BK1415" s="116">
        <v>3839.1566981439255</v>
      </c>
      <c r="BL1415" s="116">
        <v>3.2771912145071171</v>
      </c>
      <c r="BM1415" s="116">
        <v>3.4669436482502158</v>
      </c>
      <c r="BN1415" s="116">
        <v>21.626212705508379</v>
      </c>
      <c r="BO1415" s="116">
        <v>2.2700264483767736</v>
      </c>
      <c r="BP1415" s="116">
        <v>2.2856928168082766</v>
      </c>
      <c r="BQ1415" s="116">
        <v>12.809927922392513</v>
      </c>
      <c r="BR1415" s="116">
        <v>17.709360849051826</v>
      </c>
      <c r="BS1415" s="116">
        <v>4.0890342266408277</v>
      </c>
      <c r="BT1415" s="116">
        <v>2.9330625254385687</v>
      </c>
    </row>
    <row r="1416" spans="1:72" x14ac:dyDescent="0.3">
      <c r="A1416" s="116">
        <v>3</v>
      </c>
      <c r="B1416" s="116">
        <v>6.0000000000000098</v>
      </c>
      <c r="C1416" s="116">
        <v>860</v>
      </c>
      <c r="E1416" s="116">
        <v>34.258685044820901</v>
      </c>
      <c r="F1416" s="116">
        <v>13.4583016445856</v>
      </c>
      <c r="G1416" s="116">
        <v>27.4770816403867</v>
      </c>
      <c r="K1416" s="116">
        <v>22.252535999299798</v>
      </c>
      <c r="L1416" s="116">
        <v>0.79484211063137</v>
      </c>
      <c r="N1416" s="116">
        <v>1.7585535602756599</v>
      </c>
      <c r="Q1416" s="160">
        <v>63.588575427865102</v>
      </c>
      <c r="R1416" s="160">
        <v>14.3920013495361</v>
      </c>
      <c r="S1416" s="160">
        <v>4.9716646305921204</v>
      </c>
      <c r="T1416" s="160">
        <v>0.98999557537732397</v>
      </c>
      <c r="U1416" s="160">
        <v>3.7425700763659102</v>
      </c>
      <c r="V1416" s="160">
        <v>3.7958221281831599</v>
      </c>
      <c r="W1416" s="160">
        <v>1.2454477283823699</v>
      </c>
      <c r="X1416" s="160">
        <v>3.0477570769776934</v>
      </c>
      <c r="Z1416" s="116">
        <v>1.792850648764464E-2</v>
      </c>
      <c r="AA1416" s="116">
        <v>3.4666355165859038E-2</v>
      </c>
      <c r="AB1416" s="116">
        <v>5.3250415339843107E-2</v>
      </c>
      <c r="AC1416" s="116">
        <v>4.0575475674037131E-2</v>
      </c>
      <c r="AD1416" s="116">
        <v>0.14919671283580629</v>
      </c>
      <c r="AE1416" s="116">
        <v>0.30275539301476512</v>
      </c>
      <c r="AF1416" s="116">
        <v>0.20716084728029344</v>
      </c>
      <c r="AG1416" s="116">
        <v>0.11936038686971781</v>
      </c>
      <c r="AH1416" s="116">
        <v>0.18617501032390549</v>
      </c>
      <c r="AI1416" s="116">
        <v>0.61538887511129647</v>
      </c>
      <c r="AJ1416" s="116">
        <v>0.40456124073430255</v>
      </c>
      <c r="AK1416" s="116">
        <v>0.63916741862520066</v>
      </c>
      <c r="AL1416" s="116">
        <v>0.27400244040533711</v>
      </c>
      <c r="AM1416" s="116">
        <v>0.15334418268425345</v>
      </c>
      <c r="AN1416" s="116">
        <v>0.86597875494194665</v>
      </c>
      <c r="AO1416" s="116">
        <v>1.3298679705951773</v>
      </c>
      <c r="AP1416" s="116">
        <v>0.78622719650509476</v>
      </c>
      <c r="AQ1416" s="116">
        <v>0.81456468133590232</v>
      </c>
      <c r="AR1416" s="116">
        <v>0.78956443201698889</v>
      </c>
      <c r="AS1416" s="116">
        <v>0.73298262598757413</v>
      </c>
      <c r="AT1416" s="116">
        <v>0.74828819187447349</v>
      </c>
      <c r="AV1416" s="116">
        <v>19.781400770653935</v>
      </c>
      <c r="AW1416" s="116">
        <v>337.32284936704326</v>
      </c>
      <c r="AX1416" s="116">
        <v>1.0858212636214346</v>
      </c>
      <c r="AY1416" s="116">
        <v>0.53556289881822727</v>
      </c>
      <c r="AZ1416" s="116">
        <v>8853.8010867389366</v>
      </c>
      <c r="BA1416" s="116">
        <v>1.9940097476313725</v>
      </c>
      <c r="BB1416" s="116">
        <v>0.15038139674979673</v>
      </c>
      <c r="BC1416" s="116">
        <v>9.2624272576119839</v>
      </c>
      <c r="BD1416" s="116">
        <v>21.721329307354175</v>
      </c>
      <c r="BE1416" s="116">
        <v>382.19509671820538</v>
      </c>
      <c r="BF1416" s="116">
        <v>13.55679912055208</v>
      </c>
      <c r="BG1416" s="116">
        <v>3.277468162146175</v>
      </c>
      <c r="BH1416" s="116">
        <v>2.8313455940909211</v>
      </c>
      <c r="BI1416" s="116">
        <v>117.27630317642657</v>
      </c>
      <c r="BJ1416" s="116">
        <v>0.98695825555418759</v>
      </c>
      <c r="BK1416" s="116">
        <v>4187.925913737794</v>
      </c>
      <c r="BL1416" s="116">
        <v>3.548727734242032</v>
      </c>
      <c r="BM1416" s="116">
        <v>3.7467583858480267</v>
      </c>
      <c r="BN1416" s="116">
        <v>23.327150542404027</v>
      </c>
      <c r="BO1416" s="116">
        <v>2.4312905195324359</v>
      </c>
      <c r="BP1416" s="116">
        <v>2.3690226811605859</v>
      </c>
      <c r="BQ1416" s="116">
        <v>13.25968364922816</v>
      </c>
      <c r="BR1416" s="116">
        <v>16.384131273275415</v>
      </c>
      <c r="BS1416" s="116">
        <v>3.909809446431435</v>
      </c>
      <c r="BT1416" s="116">
        <v>2.8045046662166415</v>
      </c>
    </row>
    <row r="1417" spans="1:72" x14ac:dyDescent="0.3">
      <c r="A1417" s="116">
        <v>3</v>
      </c>
      <c r="B1417" s="116">
        <v>6</v>
      </c>
      <c r="C1417" s="116">
        <v>870</v>
      </c>
      <c r="E1417" s="116">
        <v>35.375007357988999</v>
      </c>
      <c r="F1417" s="116">
        <v>13.954614791414199</v>
      </c>
      <c r="G1417" s="116">
        <v>24.770544418155001</v>
      </c>
      <c r="K1417" s="116">
        <v>22.5021574169219</v>
      </c>
      <c r="L1417" s="116">
        <v>0.87543770140420796</v>
      </c>
      <c r="N1417" s="116">
        <v>2.5222383141156399</v>
      </c>
      <c r="Q1417" s="160">
        <v>62.900389382414303</v>
      </c>
      <c r="R1417" s="160">
        <v>14.5369641078493</v>
      </c>
      <c r="S1417" s="160">
        <v>5.4024013416507604</v>
      </c>
      <c r="T1417" s="160">
        <v>1.1101957971885901</v>
      </c>
      <c r="U1417" s="160">
        <v>3.7901370230838198</v>
      </c>
      <c r="V1417" s="160">
        <v>3.8631345001714199</v>
      </c>
      <c r="W1417" s="160">
        <v>1.21091605448274</v>
      </c>
      <c r="X1417" s="160">
        <v>3.190257892667558</v>
      </c>
      <c r="Z1417" s="116">
        <v>1.6873615490450512E-2</v>
      </c>
      <c r="AA1417" s="116">
        <v>3.4051721363122185E-2</v>
      </c>
      <c r="AB1417" s="116">
        <v>5.358045209874595E-2</v>
      </c>
      <c r="AC1417" s="116">
        <v>4.0360398222555681E-2</v>
      </c>
      <c r="AD1417" s="116">
        <v>0.1412186804060763</v>
      </c>
      <c r="AE1417" s="116">
        <v>0.28935015133680808</v>
      </c>
      <c r="AF1417" s="116">
        <v>0.20762835911752728</v>
      </c>
      <c r="AG1417" s="116">
        <v>0.11119190797681579</v>
      </c>
      <c r="AH1417" s="116">
        <v>0.1715983312454146</v>
      </c>
      <c r="AI1417" s="116">
        <v>0.61102640692771415</v>
      </c>
      <c r="AJ1417" s="116">
        <v>0.36972970552467593</v>
      </c>
      <c r="AK1417" s="116">
        <v>0.58429290123770394</v>
      </c>
      <c r="AL1417" s="116">
        <v>0.25779953842844944</v>
      </c>
      <c r="AM1417" s="116">
        <v>0.14480370176101579</v>
      </c>
      <c r="AN1417" s="116">
        <v>0.82797240272428396</v>
      </c>
      <c r="AO1417" s="116">
        <v>1.2376040911717219</v>
      </c>
      <c r="AP1417" s="116">
        <v>0.72038727328278829</v>
      </c>
      <c r="AQ1417" s="116">
        <v>0.7491283535789468</v>
      </c>
      <c r="AR1417" s="116">
        <v>0.72646745645345812</v>
      </c>
      <c r="AS1417" s="116">
        <v>0.67712311942075143</v>
      </c>
      <c r="AT1417" s="116">
        <v>0.71931651171981226</v>
      </c>
      <c r="AV1417" s="116">
        <v>19.223668394698773</v>
      </c>
      <c r="AW1417" s="116">
        <v>328.00541125168434</v>
      </c>
      <c r="AX1417" s="116">
        <v>1.0556768154411129</v>
      </c>
      <c r="AY1417" s="116">
        <v>0.52065744383066137</v>
      </c>
      <c r="AZ1417" s="116">
        <v>8767.4162251150847</v>
      </c>
      <c r="BA1417" s="116">
        <v>1.9972534525373404</v>
      </c>
      <c r="BB1417" s="116">
        <v>0.14756048670334396</v>
      </c>
      <c r="BC1417" s="116">
        <v>9.1633651234182736</v>
      </c>
      <c r="BD1417" s="116">
        <v>21.737002467343206</v>
      </c>
      <c r="BE1417" s="116">
        <v>381.4424469653423</v>
      </c>
      <c r="BF1417" s="116">
        <v>13.919637025636366</v>
      </c>
      <c r="BG1417" s="116">
        <v>3.4183391416755295</v>
      </c>
      <c r="BH1417" s="116">
        <v>2.8442230217243556</v>
      </c>
      <c r="BI1417" s="116">
        <v>116.24541911310153</v>
      </c>
      <c r="BJ1417" s="116">
        <v>1.0125702975327857</v>
      </c>
      <c r="BK1417" s="116">
        <v>4417.762924843064</v>
      </c>
      <c r="BL1417" s="116">
        <v>3.7226887566630182</v>
      </c>
      <c r="BM1417" s="116">
        <v>3.9266036994655695</v>
      </c>
      <c r="BN1417" s="116">
        <v>24.41603127682119</v>
      </c>
      <c r="BO1417" s="116">
        <v>2.5330425266604624</v>
      </c>
      <c r="BP1417" s="116">
        <v>2.4150744141119702</v>
      </c>
      <c r="BQ1417" s="116">
        <v>13.535150887328156</v>
      </c>
      <c r="BR1417" s="116">
        <v>15.622622802234698</v>
      </c>
      <c r="BS1417" s="116">
        <v>3.7942371754154287</v>
      </c>
      <c r="BT1417" s="116">
        <v>2.7216047249815318</v>
      </c>
    </row>
    <row r="1418" spans="1:72" x14ac:dyDescent="0.3">
      <c r="A1418" s="116">
        <v>3</v>
      </c>
      <c r="B1418" s="116">
        <v>6</v>
      </c>
      <c r="C1418" s="116">
        <v>880</v>
      </c>
      <c r="E1418" s="116">
        <v>37.860475348874502</v>
      </c>
      <c r="F1418" s="116">
        <v>15.148518641116899</v>
      </c>
      <c r="G1418" s="116">
        <v>20.175762869444501</v>
      </c>
      <c r="K1418" s="116">
        <v>22.356137881304999</v>
      </c>
      <c r="L1418" s="116">
        <v>1.0013413299496201</v>
      </c>
      <c r="N1418" s="116">
        <v>3.4577639293095399</v>
      </c>
      <c r="Q1418" s="160">
        <v>61.627037707806103</v>
      </c>
      <c r="R1418" s="160">
        <v>14.899194385226</v>
      </c>
      <c r="S1418" s="160">
        <v>6.1606721881886601</v>
      </c>
      <c r="T1418" s="160">
        <v>1.3557512148428299</v>
      </c>
      <c r="U1418" s="160">
        <v>3.9905554961913099</v>
      </c>
      <c r="V1418" s="160">
        <v>3.8751687416374598</v>
      </c>
      <c r="W1418" s="160">
        <v>1.14958118602558</v>
      </c>
      <c r="X1418" s="160">
        <v>3.3709395984767196</v>
      </c>
      <c r="Z1418" s="116">
        <v>1.4934128579195157E-2</v>
      </c>
      <c r="AA1418" s="116">
        <v>3.2339237996565441E-2</v>
      </c>
      <c r="AB1418" s="116">
        <v>5.3485760257252865E-2</v>
      </c>
      <c r="AC1418" s="116">
        <v>3.9258109965907353E-2</v>
      </c>
      <c r="AD1418" s="116">
        <v>0.12607915514210069</v>
      </c>
      <c r="AE1418" s="116">
        <v>0.26543583860979625</v>
      </c>
      <c r="AF1418" s="116">
        <v>0.20671504663381587</v>
      </c>
      <c r="AG1418" s="116">
        <v>9.6708015615952311E-2</v>
      </c>
      <c r="AH1418" s="116">
        <v>0.14643445366486976</v>
      </c>
      <c r="AI1418" s="116">
        <v>0.5906742609584501</v>
      </c>
      <c r="AJ1418" s="116">
        <v>0.31031806053690741</v>
      </c>
      <c r="AK1418" s="116">
        <v>0.49124936266651831</v>
      </c>
      <c r="AL1418" s="116">
        <v>0.22966812760604685</v>
      </c>
      <c r="AM1418" s="116">
        <v>0.13030119617728961</v>
      </c>
      <c r="AN1418" s="116">
        <v>0.75409625207490905</v>
      </c>
      <c r="AO1418" s="116">
        <v>1.0781642170707222</v>
      </c>
      <c r="AP1418" s="116">
        <v>0.60915657917419908</v>
      </c>
      <c r="AQ1418" s="116">
        <v>0.63895612092732135</v>
      </c>
      <c r="AR1418" s="116">
        <v>0.62054045558319293</v>
      </c>
      <c r="AS1418" s="116">
        <v>0.58335412367368578</v>
      </c>
      <c r="AT1418" s="116">
        <v>0.66936346363304966</v>
      </c>
      <c r="AV1418" s="116">
        <v>18.072378457839584</v>
      </c>
      <c r="AW1418" s="116">
        <v>309.12951461455333</v>
      </c>
      <c r="AX1418" s="116">
        <v>0.99553091441419661</v>
      </c>
      <c r="AY1418" s="116">
        <v>0.49072725823927371</v>
      </c>
      <c r="AZ1418" s="116">
        <v>8538.3810261935305</v>
      </c>
      <c r="BA1418" s="116">
        <v>1.9869548252480429</v>
      </c>
      <c r="BB1418" s="116">
        <v>0.14199437586051847</v>
      </c>
      <c r="BC1418" s="116">
        <v>8.8899292447974236</v>
      </c>
      <c r="BD1418" s="116">
        <v>21.507738145994473</v>
      </c>
      <c r="BE1418" s="116">
        <v>382.96633671576029</v>
      </c>
      <c r="BF1418" s="116">
        <v>14.437339570511238</v>
      </c>
      <c r="BG1418" s="116">
        <v>3.6556934956406306</v>
      </c>
      <c r="BH1418" s="116">
        <v>2.8389503576205581</v>
      </c>
      <c r="BI1418" s="116">
        <v>113.14843637190378</v>
      </c>
      <c r="BJ1418" s="116">
        <v>1.0623272346822861</v>
      </c>
      <c r="BK1418" s="116">
        <v>4860.0602388474908</v>
      </c>
      <c r="BL1418" s="116">
        <v>4.0283609492673556</v>
      </c>
      <c r="BM1418" s="116">
        <v>4.241609012488869</v>
      </c>
      <c r="BN1418" s="116">
        <v>26.30182096651389</v>
      </c>
      <c r="BO1418" s="116">
        <v>2.7047696389189602</v>
      </c>
      <c r="BP1418" s="116">
        <v>2.4882195704492411</v>
      </c>
      <c r="BQ1418" s="116">
        <v>13.993193837478712</v>
      </c>
      <c r="BR1418" s="116">
        <v>14.560449529457793</v>
      </c>
      <c r="BS1418" s="116">
        <v>3.5728073801752034</v>
      </c>
      <c r="BT1418" s="116">
        <v>2.5627732262860112</v>
      </c>
    </row>
    <row r="1419" spans="1:72" x14ac:dyDescent="0.3">
      <c r="A1419" s="116">
        <v>3</v>
      </c>
      <c r="B1419" s="116">
        <v>6</v>
      </c>
      <c r="C1419" s="116">
        <v>890</v>
      </c>
      <c r="E1419" s="116">
        <v>37.860475348874502</v>
      </c>
      <c r="F1419" s="116">
        <v>15.148518641116899</v>
      </c>
      <c r="G1419" s="116">
        <v>20.175762869444501</v>
      </c>
      <c r="K1419" s="116">
        <v>22.356137881304999</v>
      </c>
      <c r="L1419" s="116">
        <v>1.0013413299496201</v>
      </c>
      <c r="N1419" s="116">
        <v>3.4577639293095399</v>
      </c>
      <c r="Q1419" s="160">
        <v>61.627037707806103</v>
      </c>
      <c r="R1419" s="160">
        <v>14.899194385226</v>
      </c>
      <c r="S1419" s="160">
        <v>6.1606721881886601</v>
      </c>
      <c r="T1419" s="160">
        <v>1.3557512148428299</v>
      </c>
      <c r="U1419" s="160">
        <v>3.9905554961913099</v>
      </c>
      <c r="V1419" s="160">
        <v>3.8751687416374598</v>
      </c>
      <c r="W1419" s="160">
        <v>1.14958118602558</v>
      </c>
      <c r="X1419" s="160">
        <v>3.3709395984767196</v>
      </c>
      <c r="Z1419" s="116">
        <v>1.4934128579195157E-2</v>
      </c>
      <c r="AA1419" s="116">
        <v>3.2339237996565441E-2</v>
      </c>
      <c r="AB1419" s="116">
        <v>5.3485760257252865E-2</v>
      </c>
      <c r="AC1419" s="116">
        <v>3.9258109965907353E-2</v>
      </c>
      <c r="AD1419" s="116">
        <v>0.12607915514210069</v>
      </c>
      <c r="AE1419" s="116">
        <v>0.26543583860979625</v>
      </c>
      <c r="AF1419" s="116">
        <v>0.20671504663381587</v>
      </c>
      <c r="AG1419" s="116">
        <v>9.6708015615952311E-2</v>
      </c>
      <c r="AH1419" s="116">
        <v>0.14643445366486976</v>
      </c>
      <c r="AI1419" s="116">
        <v>0.5906742609584501</v>
      </c>
      <c r="AJ1419" s="116">
        <v>0.31031806053690741</v>
      </c>
      <c r="AK1419" s="116">
        <v>0.49124936266651831</v>
      </c>
      <c r="AL1419" s="116">
        <v>0.22966812760604685</v>
      </c>
      <c r="AM1419" s="116">
        <v>0.13030119617728961</v>
      </c>
      <c r="AN1419" s="116">
        <v>0.75409625207490905</v>
      </c>
      <c r="AO1419" s="116">
        <v>1.0781642170707222</v>
      </c>
      <c r="AP1419" s="116">
        <v>0.60915657917419908</v>
      </c>
      <c r="AQ1419" s="116">
        <v>0.63895612092732135</v>
      </c>
      <c r="AR1419" s="116">
        <v>0.62054045558319293</v>
      </c>
      <c r="AS1419" s="116">
        <v>0.58335412367368578</v>
      </c>
      <c r="AT1419" s="116">
        <v>0.66936346363304966</v>
      </c>
      <c r="AV1419" s="116">
        <v>18.072378457839584</v>
      </c>
      <c r="AW1419" s="116">
        <v>309.12951461455333</v>
      </c>
      <c r="AX1419" s="116">
        <v>0.99553091441419661</v>
      </c>
      <c r="AY1419" s="116">
        <v>0.49072725823927371</v>
      </c>
      <c r="AZ1419" s="116">
        <v>8538.3810261935305</v>
      </c>
      <c r="BA1419" s="116">
        <v>1.9869548252480429</v>
      </c>
      <c r="BB1419" s="116">
        <v>0.14199437586051847</v>
      </c>
      <c r="BC1419" s="116">
        <v>8.8899292447974236</v>
      </c>
      <c r="BD1419" s="116">
        <v>21.507738145994473</v>
      </c>
      <c r="BE1419" s="116">
        <v>382.96633671576029</v>
      </c>
      <c r="BF1419" s="116">
        <v>14.437339570511238</v>
      </c>
      <c r="BG1419" s="116">
        <v>3.6556934956406306</v>
      </c>
      <c r="BH1419" s="116">
        <v>2.8389503576205581</v>
      </c>
      <c r="BI1419" s="116">
        <v>113.14843637190378</v>
      </c>
      <c r="BJ1419" s="116">
        <v>1.0623272346822861</v>
      </c>
      <c r="BK1419" s="116">
        <v>4860.0602388474908</v>
      </c>
      <c r="BL1419" s="116">
        <v>4.0283609492673556</v>
      </c>
      <c r="BM1419" s="116">
        <v>4.241609012488869</v>
      </c>
      <c r="BN1419" s="116">
        <v>26.30182096651389</v>
      </c>
      <c r="BO1419" s="116">
        <v>2.7047696389189602</v>
      </c>
      <c r="BP1419" s="116">
        <v>2.4882195704492411</v>
      </c>
      <c r="BQ1419" s="116">
        <v>13.993193837478712</v>
      </c>
      <c r="BR1419" s="116">
        <v>14.560449529457793</v>
      </c>
      <c r="BS1419" s="116">
        <v>3.5728073801752034</v>
      </c>
      <c r="BT1419" s="116">
        <v>2.5627732262860112</v>
      </c>
    </row>
    <row r="1420" spans="1:72" x14ac:dyDescent="0.3">
      <c r="A1420" s="116">
        <v>3</v>
      </c>
      <c r="B1420" s="116">
        <v>6.0000000000000098</v>
      </c>
      <c r="C1420" s="116">
        <v>900</v>
      </c>
      <c r="E1420" s="116">
        <v>38.836050711318101</v>
      </c>
      <c r="F1420" s="116">
        <v>15.617646230382899</v>
      </c>
      <c r="G1420" s="116">
        <v>18.8941954122837</v>
      </c>
      <c r="K1420" s="116">
        <v>22.134300856941898</v>
      </c>
      <c r="L1420" s="116">
        <v>1.0334911300610701</v>
      </c>
      <c r="N1420" s="116">
        <v>3.4843156590123199</v>
      </c>
      <c r="Q1420" s="160">
        <v>61.173683788138099</v>
      </c>
      <c r="R1420" s="160">
        <v>15.048740777922401</v>
      </c>
      <c r="S1420" s="160">
        <v>6.4261894922412397</v>
      </c>
      <c r="T1420" s="160">
        <v>1.4461166933001799</v>
      </c>
      <c r="U1420" s="160">
        <v>4.0997889047401799</v>
      </c>
      <c r="V1420" s="160">
        <v>3.8462507418290701</v>
      </c>
      <c r="W1420" s="160">
        <v>1.129069027723</v>
      </c>
      <c r="X1420" s="160">
        <v>3.4065682853650019</v>
      </c>
      <c r="Z1420" s="116">
        <v>1.4292259259184221E-2</v>
      </c>
      <c r="AA1420" s="116">
        <v>3.1594259206437388E-2</v>
      </c>
      <c r="AB1420" s="116">
        <v>5.312149774422003E-2</v>
      </c>
      <c r="AC1420" s="116">
        <v>3.8618141233257436E-2</v>
      </c>
      <c r="AD1420" s="116">
        <v>0.12129421242933977</v>
      </c>
      <c r="AE1420" s="116">
        <v>0.25843853096600272</v>
      </c>
      <c r="AF1420" s="116">
        <v>0.20583405535239399</v>
      </c>
      <c r="AG1420" s="116">
        <v>9.2478776997355794E-2</v>
      </c>
      <c r="AH1420" s="116">
        <v>0.13929670266400171</v>
      </c>
      <c r="AI1420" s="116">
        <v>0.58083431749612902</v>
      </c>
      <c r="AJ1420" s="116">
        <v>0.29368305756973512</v>
      </c>
      <c r="AK1420" s="116">
        <v>0.46538753203444477</v>
      </c>
      <c r="AL1420" s="116">
        <v>0.22139192228026719</v>
      </c>
      <c r="AM1420" s="116">
        <v>0.12626008862287194</v>
      </c>
      <c r="AN1420" s="116">
        <v>0.72978738229691831</v>
      </c>
      <c r="AO1420" s="116">
        <v>1.032381717291267</v>
      </c>
      <c r="AP1420" s="116">
        <v>0.57838429548165426</v>
      </c>
      <c r="AQ1420" s="116">
        <v>0.60860643088261956</v>
      </c>
      <c r="AR1420" s="116">
        <v>0.59145686072349124</v>
      </c>
      <c r="AS1420" s="116">
        <v>0.5575999748003081</v>
      </c>
      <c r="AT1420" s="116">
        <v>0.65528672021359569</v>
      </c>
      <c r="AV1420" s="116">
        <v>17.652885565165352</v>
      </c>
      <c r="AW1420" s="116">
        <v>302.31688513653501</v>
      </c>
      <c r="AX1420" s="116">
        <v>0.97421487731135847</v>
      </c>
      <c r="AY1420" s="116">
        <v>0.48002922810352777</v>
      </c>
      <c r="AZ1420" s="116">
        <v>8435.0249791023307</v>
      </c>
      <c r="BA1420" s="116">
        <v>1.9764592028229431</v>
      </c>
      <c r="BB1420" s="116">
        <v>0.14000627537795376</v>
      </c>
      <c r="BC1420" s="116">
        <v>8.7655384462282573</v>
      </c>
      <c r="BD1420" s="116">
        <v>21.327820627888482</v>
      </c>
      <c r="BE1420" s="116">
        <v>384.00932659596793</v>
      </c>
      <c r="BF1420" s="116">
        <v>14.524937784762958</v>
      </c>
      <c r="BG1420" s="116">
        <v>3.7146556024403812</v>
      </c>
      <c r="BH1420" s="116">
        <v>2.8256539970921528</v>
      </c>
      <c r="BI1420" s="116">
        <v>111.68716782268334</v>
      </c>
      <c r="BJ1420" s="116">
        <v>1.0781964470616343</v>
      </c>
      <c r="BK1420" s="116">
        <v>4997.1444777452116</v>
      </c>
      <c r="BL1420" s="116">
        <v>4.1098298295265883</v>
      </c>
      <c r="BM1420" s="116">
        <v>4.325485637497251</v>
      </c>
      <c r="BN1420" s="116">
        <v>26.795752642029385</v>
      </c>
      <c r="BO1420" s="116">
        <v>2.7481089520362385</v>
      </c>
      <c r="BP1420" s="116">
        <v>2.5051962091694073</v>
      </c>
      <c r="BQ1420" s="116">
        <v>14.116932955236436</v>
      </c>
      <c r="BR1420" s="116">
        <v>14.330977439821778</v>
      </c>
      <c r="BS1420" s="116">
        <v>3.4989428828548537</v>
      </c>
      <c r="BT1420" s="116">
        <v>2.5097902535245789</v>
      </c>
    </row>
    <row r="1421" spans="1:72" x14ac:dyDescent="0.3">
      <c r="A1421" s="116">
        <v>3</v>
      </c>
      <c r="B1421" s="116">
        <v>5.9999999999999902</v>
      </c>
      <c r="C1421" s="116">
        <v>910</v>
      </c>
      <c r="E1421" s="116">
        <v>42.562590941266002</v>
      </c>
      <c r="F1421" s="116">
        <v>16.874176056004199</v>
      </c>
      <c r="G1421" s="116">
        <v>11.71353061832</v>
      </c>
      <c r="K1421" s="116">
        <v>22.6134986179541</v>
      </c>
      <c r="L1421" s="116">
        <v>1.27826094733996</v>
      </c>
      <c r="N1421" s="116">
        <v>4.9579428191156998</v>
      </c>
      <c r="Q1421" s="160">
        <v>59.410913881661003</v>
      </c>
      <c r="R1421" s="160">
        <v>15.3960916514419</v>
      </c>
      <c r="S1421" s="160">
        <v>7.5212378528162498</v>
      </c>
      <c r="T1421" s="160">
        <v>1.85970846333564</v>
      </c>
      <c r="U1421" s="160">
        <v>4.3007844892818303</v>
      </c>
      <c r="V1421" s="160">
        <v>3.9126636812248798</v>
      </c>
      <c r="W1421" s="160">
        <v>1.0545407407051199</v>
      </c>
      <c r="X1421" s="160">
        <v>3.7103011104233605</v>
      </c>
      <c r="Z1421" s="116">
        <v>1.1231927779854871E-2</v>
      </c>
      <c r="AA1421" s="116">
        <v>2.9539278485631263E-2</v>
      </c>
      <c r="AB1421" s="116">
        <v>5.3070169142833128E-2</v>
      </c>
      <c r="AC1421" s="116">
        <v>3.7397789351038518E-2</v>
      </c>
      <c r="AD1421" s="116">
        <v>9.941500818951407E-2</v>
      </c>
      <c r="AE1421" s="116">
        <v>0.22591518883896217</v>
      </c>
      <c r="AF1421" s="116">
        <v>0.2100444566939445</v>
      </c>
      <c r="AG1421" s="116">
        <v>7.0564418211122942E-2</v>
      </c>
      <c r="AH1421" s="116">
        <v>0.10038834574261907</v>
      </c>
      <c r="AI1421" s="116">
        <v>0.56484106404713375</v>
      </c>
      <c r="AJ1421" s="116">
        <v>0.20097448348908395</v>
      </c>
      <c r="AK1421" s="116">
        <v>0.31935546268088283</v>
      </c>
      <c r="AL1421" s="116">
        <v>0.17759662189921507</v>
      </c>
      <c r="AM1421" s="116">
        <v>0.10404099661765816</v>
      </c>
      <c r="AN1421" s="116">
        <v>0.62239279104475087</v>
      </c>
      <c r="AO1421" s="116">
        <v>0.7880012460252046</v>
      </c>
      <c r="AP1421" s="116">
        <v>0.40306606276715451</v>
      </c>
      <c r="AQ1421" s="116">
        <v>0.43412540463533683</v>
      </c>
      <c r="AR1421" s="116">
        <v>0.42317101179402883</v>
      </c>
      <c r="AS1421" s="116">
        <v>0.40831150897713803</v>
      </c>
      <c r="AT1421" s="116">
        <v>0.58300744644498192</v>
      </c>
      <c r="AV1421" s="116">
        <v>16.22395115522221</v>
      </c>
      <c r="AW1421" s="116">
        <v>278.47285806323146</v>
      </c>
      <c r="AX1421" s="116">
        <v>0.89890982935371833</v>
      </c>
      <c r="AY1421" s="116">
        <v>0.4423174042902297</v>
      </c>
      <c r="AZ1421" s="116">
        <v>8082.4326367300837</v>
      </c>
      <c r="BA1421" s="116">
        <v>1.9445943983487342</v>
      </c>
      <c r="BB1421" s="116">
        <v>0.13180143691059473</v>
      </c>
      <c r="BC1421" s="116">
        <v>8.3662928992724623</v>
      </c>
      <c r="BD1421" s="116">
        <v>20.89858216390283</v>
      </c>
      <c r="BE1421" s="116">
        <v>380.7151475684862</v>
      </c>
      <c r="BF1421" s="116">
        <v>15.247834261627382</v>
      </c>
      <c r="BG1421" s="116">
        <v>4.104716824112467</v>
      </c>
      <c r="BH1421" s="116">
        <v>2.8049809994021837</v>
      </c>
      <c r="BI1421" s="116">
        <v>107.13159311773627</v>
      </c>
      <c r="BJ1421" s="116">
        <v>1.1492605999898453</v>
      </c>
      <c r="BK1421" s="116">
        <v>5802.6915828500969</v>
      </c>
      <c r="BL1421" s="116">
        <v>4.641348452110452</v>
      </c>
      <c r="BM1421" s="116">
        <v>4.8742452582828486</v>
      </c>
      <c r="BN1421" s="116">
        <v>30.05902450732097</v>
      </c>
      <c r="BO1421" s="116">
        <v>3.0364335930657553</v>
      </c>
      <c r="BP1421" s="116">
        <v>2.599638744492677</v>
      </c>
      <c r="BQ1421" s="116">
        <v>14.753969637431318</v>
      </c>
      <c r="BR1421" s="116">
        <v>12.66558558730879</v>
      </c>
      <c r="BS1421" s="116">
        <v>3.218252119451757</v>
      </c>
      <c r="BT1421" s="116">
        <v>2.308450887370459</v>
      </c>
    </row>
    <row r="1422" spans="1:72" x14ac:dyDescent="0.3">
      <c r="A1422" s="116">
        <v>3</v>
      </c>
      <c r="B1422" s="116">
        <v>6</v>
      </c>
      <c r="C1422" s="116">
        <v>920</v>
      </c>
      <c r="E1422" s="116">
        <v>44.418472397117398</v>
      </c>
      <c r="F1422" s="116">
        <v>17.496457256695798</v>
      </c>
      <c r="G1422" s="116">
        <v>9.0260901254381594</v>
      </c>
      <c r="K1422" s="116">
        <v>22.391379102050099</v>
      </c>
      <c r="L1422" s="116">
        <v>1.3750652045063001</v>
      </c>
      <c r="N1422" s="116">
        <v>5.2925359141922703</v>
      </c>
      <c r="Q1422" s="160">
        <v>58.759313805110402</v>
      </c>
      <c r="R1422" s="160">
        <v>15.584834994331301</v>
      </c>
      <c r="S1422" s="160">
        <v>7.8823753136206101</v>
      </c>
      <c r="T1422" s="160">
        <v>2.03480881812854</v>
      </c>
      <c r="U1422" s="160">
        <v>4.4123809762534298</v>
      </c>
      <c r="V1422" s="160">
        <v>3.92667542500253</v>
      </c>
      <c r="W1422" s="160">
        <v>1.0173178016831901</v>
      </c>
      <c r="X1422" s="160">
        <v>3.8598316263666081</v>
      </c>
      <c r="Z1422" s="116">
        <v>9.9930810574985103E-3</v>
      </c>
      <c r="AA1422" s="116">
        <v>2.8312947492450391E-2</v>
      </c>
      <c r="AB1422" s="116">
        <v>5.2550330635407844E-2</v>
      </c>
      <c r="AC1422" s="116">
        <v>3.6435982015414113E-2</v>
      </c>
      <c r="AD1422" s="116">
        <v>9.0120531337088958E-2</v>
      </c>
      <c r="AE1422" s="116">
        <v>0.21422310302484163</v>
      </c>
      <c r="AF1422" s="116">
        <v>0.21197834802708898</v>
      </c>
      <c r="AG1422" s="116">
        <v>6.1903596798003696E-2</v>
      </c>
      <c r="AH1422" s="116">
        <v>8.5477673281078928E-2</v>
      </c>
      <c r="AI1422" s="116">
        <v>0.54972109551263981</v>
      </c>
      <c r="AJ1422" s="116">
        <v>0.16597284036745097</v>
      </c>
      <c r="AK1422" s="116">
        <v>0.26453917733435867</v>
      </c>
      <c r="AL1422" s="116">
        <v>0.16096849470740154</v>
      </c>
      <c r="AM1422" s="116">
        <v>9.5911346305278394E-2</v>
      </c>
      <c r="AN1422" s="116">
        <v>0.57553818026776571</v>
      </c>
      <c r="AO1422" s="116">
        <v>0.69590784936625194</v>
      </c>
      <c r="AP1422" s="116">
        <v>0.33743979038729199</v>
      </c>
      <c r="AQ1422" s="116">
        <v>0.36894385598218465</v>
      </c>
      <c r="AR1422" s="116">
        <v>0.3604757721261535</v>
      </c>
      <c r="AS1422" s="116">
        <v>0.35261338947702997</v>
      </c>
      <c r="AT1422" s="116">
        <v>0.5572779449840698</v>
      </c>
      <c r="AV1422" s="116">
        <v>15.586817055226005</v>
      </c>
      <c r="AW1422" s="116">
        <v>267.98051832126549</v>
      </c>
      <c r="AX1422" s="116">
        <v>0.86608800630360505</v>
      </c>
      <c r="AY1422" s="116">
        <v>0.42581259275810757</v>
      </c>
      <c r="AZ1422" s="116">
        <v>7893.602294286231</v>
      </c>
      <c r="BA1422" s="116">
        <v>1.9174325250883262</v>
      </c>
      <c r="BB1422" s="116">
        <v>0.12811114442480859</v>
      </c>
      <c r="BC1422" s="116">
        <v>8.148908750360107</v>
      </c>
      <c r="BD1422" s="116">
        <v>20.541209181879157</v>
      </c>
      <c r="BE1422" s="116">
        <v>380.8816441477174</v>
      </c>
      <c r="BF1422" s="116">
        <v>15.379310732587387</v>
      </c>
      <c r="BG1422" s="116">
        <v>4.2285469418257833</v>
      </c>
      <c r="BH1422" s="116">
        <v>2.7733352762647203</v>
      </c>
      <c r="BI1422" s="116">
        <v>104.52393345112336</v>
      </c>
      <c r="BJ1422" s="116">
        <v>1.1778907757599892</v>
      </c>
      <c r="BK1422" s="116">
        <v>6132.6528420397171</v>
      </c>
      <c r="BL1422" s="116">
        <v>4.8279438410436066</v>
      </c>
      <c r="BM1422" s="116">
        <v>5.0673904780027863</v>
      </c>
      <c r="BN1422" s="116">
        <v>31.184902255574407</v>
      </c>
      <c r="BO1422" s="116">
        <v>3.131186649707328</v>
      </c>
      <c r="BP1422" s="116">
        <v>2.6222652084220623</v>
      </c>
      <c r="BQ1422" s="116">
        <v>14.966945566657644</v>
      </c>
      <c r="BR1422" s="116">
        <v>12.21365521771464</v>
      </c>
      <c r="BS1422" s="116">
        <v>3.1075837501820347</v>
      </c>
      <c r="BT1422" s="116">
        <v>2.2290685127888015</v>
      </c>
    </row>
    <row r="1423" spans="1:72" x14ac:dyDescent="0.3">
      <c r="A1423" s="116">
        <v>3</v>
      </c>
      <c r="B1423" s="116">
        <v>6</v>
      </c>
      <c r="C1423" s="116">
        <v>930</v>
      </c>
      <c r="E1423" s="116">
        <v>46.053550053276901</v>
      </c>
      <c r="F1423" s="116">
        <v>17.867381295609398</v>
      </c>
      <c r="G1423" s="116">
        <v>6.2097348353158504</v>
      </c>
      <c r="K1423" s="116">
        <v>22.647795526300701</v>
      </c>
      <c r="L1423" s="116">
        <v>1.4962633328325701</v>
      </c>
      <c r="N1423" s="116">
        <v>5.7252749566645704</v>
      </c>
      <c r="Q1423" s="160">
        <v>58.161092592607098</v>
      </c>
      <c r="R1423" s="160">
        <v>15.646743650047201</v>
      </c>
      <c r="S1423" s="160">
        <v>8.2628924285284793</v>
      </c>
      <c r="T1423" s="160">
        <v>2.2571599621180898</v>
      </c>
      <c r="U1423" s="160">
        <v>4.4536440267820803</v>
      </c>
      <c r="V1423" s="160">
        <v>3.9604192221371601</v>
      </c>
      <c r="W1423" s="160">
        <v>0.99070694394025305</v>
      </c>
      <c r="X1423" s="160">
        <v>3.997568853596329</v>
      </c>
      <c r="Z1423" s="116">
        <v>8.7199932623511622E-3</v>
      </c>
      <c r="AA1423" s="116">
        <v>2.7498221460457703E-2</v>
      </c>
      <c r="AB1423" s="116">
        <v>5.2302330900056405E-2</v>
      </c>
      <c r="AC1423" s="116">
        <v>3.587405507216735E-2</v>
      </c>
      <c r="AD1423" s="116">
        <v>8.1647298361203741E-2</v>
      </c>
      <c r="AE1423" s="116">
        <v>0.20398666412722982</v>
      </c>
      <c r="AF1423" s="116">
        <v>0.21642899749796438</v>
      </c>
      <c r="AG1423" s="116">
        <v>5.3363280620098943E-2</v>
      </c>
      <c r="AH1423" s="116">
        <v>7.0221995690482639E-2</v>
      </c>
      <c r="AI1423" s="116">
        <v>0.54489036235185018</v>
      </c>
      <c r="AJ1423" s="116">
        <v>0.12955032106922471</v>
      </c>
      <c r="AK1423" s="116">
        <v>0.20702933369024401</v>
      </c>
      <c r="AL1423" s="116">
        <v>0.14380988492952912</v>
      </c>
      <c r="AM1423" s="116">
        <v>8.7588404148176077E-2</v>
      </c>
      <c r="AN1423" s="116">
        <v>0.53298869423751705</v>
      </c>
      <c r="AO1423" s="116">
        <v>0.60206129257882102</v>
      </c>
      <c r="AP1423" s="116">
        <v>0.26824093355888423</v>
      </c>
      <c r="AQ1423" s="116">
        <v>0.29986933929133014</v>
      </c>
      <c r="AR1423" s="116">
        <v>0.293755203828238</v>
      </c>
      <c r="AS1423" s="116">
        <v>0.29328985626096699</v>
      </c>
      <c r="AT1423" s="116">
        <v>0.53276980715550892</v>
      </c>
      <c r="AV1423" s="116">
        <v>15.067504116489374</v>
      </c>
      <c r="AW1423" s="116">
        <v>259.27182618752488</v>
      </c>
      <c r="AX1423" s="116">
        <v>0.83887339081435053</v>
      </c>
      <c r="AY1423" s="116">
        <v>0.41210189070099212</v>
      </c>
      <c r="AZ1423" s="116">
        <v>7732.3730574318452</v>
      </c>
      <c r="BA1423" s="116">
        <v>1.8928139284698684</v>
      </c>
      <c r="BB1423" s="116">
        <v>0.12471896975752361</v>
      </c>
      <c r="BC1423" s="116">
        <v>7.9701939921934759</v>
      </c>
      <c r="BD1423" s="116">
        <v>20.26412483863993</v>
      </c>
      <c r="BE1423" s="116">
        <v>378.48050044504726</v>
      </c>
      <c r="BF1423" s="116">
        <v>15.553615396484314</v>
      </c>
      <c r="BG1423" s="116">
        <v>4.3689453682216577</v>
      </c>
      <c r="BH1423" s="116">
        <v>2.7503372371663168</v>
      </c>
      <c r="BI1423" s="116">
        <v>102.40527639662412</v>
      </c>
      <c r="BJ1423" s="116">
        <v>1.2031056492940533</v>
      </c>
      <c r="BK1423" s="116">
        <v>6489.1730896265744</v>
      </c>
      <c r="BL1423" s="116">
        <v>5.0393069120367793</v>
      </c>
      <c r="BM1423" s="116">
        <v>5.2868020741226278</v>
      </c>
      <c r="BN1423" s="116">
        <v>32.471413609632179</v>
      </c>
      <c r="BO1423" s="116">
        <v>3.2395699590592639</v>
      </c>
      <c r="BP1423" s="116">
        <v>2.6432393112932067</v>
      </c>
      <c r="BQ1423" s="116">
        <v>15.176632168705718</v>
      </c>
      <c r="BR1423" s="116">
        <v>11.655806088244228</v>
      </c>
      <c r="BS1423" s="116">
        <v>3.0153130509753403</v>
      </c>
      <c r="BT1423" s="116">
        <v>2.1628827791806238</v>
      </c>
    </row>
    <row r="1424" spans="1:72" x14ac:dyDescent="0.3">
      <c r="A1424" s="116">
        <v>3</v>
      </c>
      <c r="B1424" s="116">
        <v>5.9999999999999902</v>
      </c>
      <c r="C1424" s="116">
        <v>940</v>
      </c>
      <c r="E1424" s="116">
        <v>48.456317606851997</v>
      </c>
      <c r="F1424" s="116">
        <v>18.462005864497701</v>
      </c>
      <c r="G1424" s="116">
        <v>3.7484043564792402</v>
      </c>
      <c r="K1424" s="116">
        <v>22.097966342283598</v>
      </c>
      <c r="L1424" s="116">
        <v>1.5980108766460399</v>
      </c>
      <c r="N1424" s="116">
        <v>5.6372949532413301</v>
      </c>
      <c r="Q1424" s="160">
        <v>57.506486238001699</v>
      </c>
      <c r="R1424" s="160">
        <v>15.850684315248699</v>
      </c>
      <c r="S1424" s="160">
        <v>8.6444693764675993</v>
      </c>
      <c r="T1424" s="160">
        <v>2.4782693684170498</v>
      </c>
      <c r="U1424" s="160">
        <v>4.5942702053709903</v>
      </c>
      <c r="V1424" s="160">
        <v>3.9268831891747702</v>
      </c>
      <c r="W1424" s="160">
        <v>0.94914030855914699</v>
      </c>
      <c r="X1424" s="160">
        <v>4.1373052579929084</v>
      </c>
      <c r="Z1424" s="116">
        <v>7.3988136565439596E-3</v>
      </c>
      <c r="AA1424" s="116">
        <v>2.5878306313148101E-2</v>
      </c>
      <c r="AB1424" s="116">
        <v>5.1021869748505769E-2</v>
      </c>
      <c r="AC1424" s="116">
        <v>3.4346595723723186E-2</v>
      </c>
      <c r="AD1424" s="116">
        <v>7.208193224442902E-2</v>
      </c>
      <c r="AE1424" s="116">
        <v>0.19453083734331181</v>
      </c>
      <c r="AF1424" s="116">
        <v>0.21924642690434898</v>
      </c>
      <c r="AG1424" s="116">
        <v>4.5005842983439265E-2</v>
      </c>
      <c r="AH1424" s="116">
        <v>5.6201653539296723E-2</v>
      </c>
      <c r="AI1424" s="116">
        <v>0.52302981835310813</v>
      </c>
      <c r="AJ1424" s="116">
        <v>9.7103489879948324E-2</v>
      </c>
      <c r="AK1424" s="116">
        <v>0.15639251218804884</v>
      </c>
      <c r="AL1424" s="116">
        <v>0.1278512847299588</v>
      </c>
      <c r="AM1424" s="116">
        <v>8.0303880383423995E-2</v>
      </c>
      <c r="AN1424" s="116">
        <v>0.48255738647247121</v>
      </c>
      <c r="AO1424" s="116">
        <v>0.51670718091255585</v>
      </c>
      <c r="AP1424" s="116">
        <v>0.20763644399445549</v>
      </c>
      <c r="AQ1424" s="116">
        <v>0.23958106866100271</v>
      </c>
      <c r="AR1424" s="116">
        <v>0.23583228318519076</v>
      </c>
      <c r="AS1424" s="116">
        <v>0.24158935170442317</v>
      </c>
      <c r="AT1424" s="116">
        <v>0.51102806943933277</v>
      </c>
      <c r="AV1424" s="116">
        <v>14.353671267565129</v>
      </c>
      <c r="AW1424" s="116">
        <v>247.53876768284653</v>
      </c>
      <c r="AX1424" s="116">
        <v>0.80256550585347219</v>
      </c>
      <c r="AY1424" s="116">
        <v>0.39374076905173472</v>
      </c>
      <c r="AZ1424" s="116">
        <v>7478.4069903496611</v>
      </c>
      <c r="BA1424" s="116">
        <v>1.8466856505032738</v>
      </c>
      <c r="BB1424" s="116">
        <v>0.12048641662988555</v>
      </c>
      <c r="BC1424" s="116">
        <v>7.6807812963069084</v>
      </c>
      <c r="BD1424" s="116">
        <v>19.667729182149849</v>
      </c>
      <c r="BE1424" s="116">
        <v>378.64737101356394</v>
      </c>
      <c r="BF1424" s="116">
        <v>15.431697804404449</v>
      </c>
      <c r="BG1424" s="116">
        <v>4.423419355532852</v>
      </c>
      <c r="BH1424" s="116">
        <v>2.6886484938057595</v>
      </c>
      <c r="BI1424" s="116">
        <v>98.867820266406824</v>
      </c>
      <c r="BJ1424" s="116">
        <v>1.2273435404484292</v>
      </c>
      <c r="BK1424" s="116">
        <v>6786.7419659500874</v>
      </c>
      <c r="BL1424" s="116">
        <v>5.1556268625487442</v>
      </c>
      <c r="BM1424" s="116">
        <v>5.4107207291385864</v>
      </c>
      <c r="BN1424" s="116">
        <v>33.161760046131512</v>
      </c>
      <c r="BO1424" s="116">
        <v>3.2909900591178864</v>
      </c>
      <c r="BP1424" s="116">
        <v>2.6431687631293941</v>
      </c>
      <c r="BQ1424" s="116">
        <v>15.326919848367542</v>
      </c>
      <c r="BR1424" s="116">
        <v>11.418192836774207</v>
      </c>
      <c r="BS1424" s="116">
        <v>2.9058989359473233</v>
      </c>
      <c r="BT1424" s="116">
        <v>2.0844000806373209</v>
      </c>
    </row>
    <row r="1425" spans="1:72" x14ac:dyDescent="0.3">
      <c r="A1425" s="116">
        <v>3</v>
      </c>
      <c r="B1425" s="116">
        <v>6</v>
      </c>
      <c r="C1425" s="116">
        <v>950</v>
      </c>
      <c r="E1425" s="116">
        <v>50.483622487307699</v>
      </c>
      <c r="F1425" s="116">
        <v>18.939695021308498</v>
      </c>
      <c r="G1425" s="116">
        <v>1.52024025900579</v>
      </c>
      <c r="K1425" s="116">
        <v>21.687136054296499</v>
      </c>
      <c r="L1425" s="116">
        <v>1.69685686021205</v>
      </c>
      <c r="N1425" s="116">
        <v>5.6724493178694297</v>
      </c>
      <c r="Q1425" s="160">
        <v>57.015101679882399</v>
      </c>
      <c r="R1425" s="160">
        <v>15.991446053671799</v>
      </c>
      <c r="S1425" s="160">
        <v>8.8787509235988402</v>
      </c>
      <c r="T1425" s="160">
        <v>2.6795826366724098</v>
      </c>
      <c r="U1425" s="160">
        <v>4.7074211668771202</v>
      </c>
      <c r="V1425" s="160">
        <v>3.92382707588387</v>
      </c>
      <c r="W1425" s="160">
        <v>0.91629138511221997</v>
      </c>
      <c r="X1425" s="160">
        <v>4.2822917901856199</v>
      </c>
      <c r="Z1425" s="116">
        <v>6.2541097601216088E-3</v>
      </c>
      <c r="AA1425" s="116">
        <v>2.4542471444067786E-2</v>
      </c>
      <c r="AB1425" s="116">
        <v>5.0037549503616802E-2</v>
      </c>
      <c r="AC1425" s="116">
        <v>3.3131767412826064E-2</v>
      </c>
      <c r="AD1425" s="116">
        <v>6.369561353701822E-2</v>
      </c>
      <c r="AE1425" s="116">
        <v>0.18666340236302204</v>
      </c>
      <c r="AF1425" s="116">
        <v>0.22273667941038755</v>
      </c>
      <c r="AG1425" s="116">
        <v>3.7533146977050881E-2</v>
      </c>
      <c r="AH1425" s="116">
        <v>4.3570073780638152E-2</v>
      </c>
      <c r="AI1425" s="116">
        <v>0.50524083659286134</v>
      </c>
      <c r="AJ1425" s="116">
        <v>6.7767155504372609E-2</v>
      </c>
      <c r="AK1425" s="116">
        <v>0.11052246914060532</v>
      </c>
      <c r="AL1425" s="116">
        <v>0.11375380101375164</v>
      </c>
      <c r="AM1425" s="116">
        <v>7.3836386777707957E-2</v>
      </c>
      <c r="AN1425" s="116">
        <v>0.43871320503795225</v>
      </c>
      <c r="AO1425" s="116">
        <v>0.44076646420837201</v>
      </c>
      <c r="AP1425" s="116">
        <v>0.15267318246349623</v>
      </c>
      <c r="AQ1425" s="116">
        <v>0.18485094457333562</v>
      </c>
      <c r="AR1425" s="116">
        <v>0.18320678919536074</v>
      </c>
      <c r="AS1425" s="116">
        <v>0.19463031454900737</v>
      </c>
      <c r="AT1425" s="116">
        <v>0.49244682375595272</v>
      </c>
      <c r="AV1425" s="116">
        <v>13.801031903917355</v>
      </c>
      <c r="AW1425" s="116">
        <v>238.39976360041703</v>
      </c>
      <c r="AX1425" s="116">
        <v>0.7741501714433725</v>
      </c>
      <c r="AY1425" s="116">
        <v>0.37940709780053616</v>
      </c>
      <c r="AZ1425" s="116">
        <v>7274.0225265522022</v>
      </c>
      <c r="BA1425" s="116">
        <v>1.8082420278439386</v>
      </c>
      <c r="BB1425" s="116">
        <v>0.11704758405601506</v>
      </c>
      <c r="BC1425" s="116">
        <v>7.450977160905258</v>
      </c>
      <c r="BD1425" s="116">
        <v>19.186545664509932</v>
      </c>
      <c r="BE1425" s="116">
        <v>378.21547961944009</v>
      </c>
      <c r="BF1425" s="116">
        <v>15.323405618041409</v>
      </c>
      <c r="BG1425" s="116">
        <v>4.4677725879677412</v>
      </c>
      <c r="BH1425" s="116">
        <v>2.637379933852865</v>
      </c>
      <c r="BI1425" s="116">
        <v>96.04775868852866</v>
      </c>
      <c r="BJ1425" s="116">
        <v>1.2464146334685633</v>
      </c>
      <c r="BK1425" s="116">
        <v>7047.7160974779208</v>
      </c>
      <c r="BL1425" s="116">
        <v>5.2546846204644302</v>
      </c>
      <c r="BM1425" s="116">
        <v>5.516730549616268</v>
      </c>
      <c r="BN1425" s="116">
        <v>33.750111374363804</v>
      </c>
      <c r="BO1425" s="116">
        <v>3.3341089569146085</v>
      </c>
      <c r="BP1425" s="116">
        <v>2.6406544062836002</v>
      </c>
      <c r="BQ1425" s="116">
        <v>15.44877702882423</v>
      </c>
      <c r="BR1425" s="116">
        <v>11.206347600580903</v>
      </c>
      <c r="BS1425" s="116">
        <v>2.8216404021575854</v>
      </c>
      <c r="BT1425" s="116">
        <v>2.023961469902066</v>
      </c>
    </row>
    <row r="1426" spans="1:72" x14ac:dyDescent="0.3">
      <c r="A1426" s="116">
        <v>3</v>
      </c>
      <c r="B1426" s="116">
        <v>6.0000000000000098</v>
      </c>
      <c r="C1426" s="116">
        <v>960</v>
      </c>
      <c r="E1426" s="116">
        <v>51.8951213251665</v>
      </c>
      <c r="F1426" s="116">
        <v>19.2920784739974</v>
      </c>
      <c r="K1426" s="116">
        <v>21.289927423576</v>
      </c>
      <c r="L1426" s="116">
        <v>1.75717985524613</v>
      </c>
      <c r="N1426" s="116">
        <v>5.7656929220140096</v>
      </c>
      <c r="Q1426" s="160">
        <v>56.655081634720403</v>
      </c>
      <c r="R1426" s="160">
        <v>16.170342351280699</v>
      </c>
      <c r="S1426" s="160">
        <v>8.9625838061009393</v>
      </c>
      <c r="T1426" s="160">
        <v>2.8058893706227099</v>
      </c>
      <c r="U1426" s="160">
        <v>4.8250006481775101</v>
      </c>
      <c r="V1426" s="160">
        <v>3.9056320314259798</v>
      </c>
      <c r="W1426" s="160">
        <v>0.89457996518804395</v>
      </c>
      <c r="X1426" s="160">
        <v>4.3658836363555293</v>
      </c>
      <c r="Z1426" s="116">
        <v>5.5041770330293768E-3</v>
      </c>
      <c r="AA1426" s="116">
        <v>2.3557526711184894E-2</v>
      </c>
      <c r="AB1426" s="116">
        <v>4.9366055333694231E-2</v>
      </c>
      <c r="AC1426" s="116">
        <v>3.226022763744732E-2</v>
      </c>
      <c r="AD1426" s="116">
        <v>5.771032499202769E-2</v>
      </c>
      <c r="AE1426" s="116">
        <v>0.18057822040255261</v>
      </c>
      <c r="AF1426" s="116">
        <v>0.22435274195025554</v>
      </c>
      <c r="AG1426" s="116">
        <v>3.2295065309242234E-2</v>
      </c>
      <c r="AH1426" s="116">
        <v>3.4839568624439939E-2</v>
      </c>
      <c r="AI1426" s="116">
        <v>0.49050015706313027</v>
      </c>
      <c r="AJ1426" s="116">
        <v>4.7645161992257684E-2</v>
      </c>
      <c r="AK1426" s="116">
        <v>7.9143216080588441E-2</v>
      </c>
      <c r="AL1426" s="116">
        <v>0.10414781821246354</v>
      </c>
      <c r="AM1426" s="116">
        <v>6.9298189408282709E-2</v>
      </c>
      <c r="AN1426" s="116">
        <v>0.40769828614056602</v>
      </c>
      <c r="AO1426" s="116">
        <v>0.38826851222359726</v>
      </c>
      <c r="AP1426" s="116">
        <v>0.11511968921258443</v>
      </c>
      <c r="AQ1426" s="116">
        <v>0.14749811292972931</v>
      </c>
      <c r="AR1426" s="116">
        <v>0.1473459710247102</v>
      </c>
      <c r="AS1426" s="116">
        <v>0.16262669620000367</v>
      </c>
      <c r="AT1426" s="116">
        <v>0.47858386410718451</v>
      </c>
      <c r="AV1426" s="116">
        <v>13.439443177273112</v>
      </c>
      <c r="AW1426" s="116">
        <v>232.42283109785748</v>
      </c>
      <c r="AX1426" s="116">
        <v>0.75548366768525221</v>
      </c>
      <c r="AY1426" s="116">
        <v>0.3700168081286247</v>
      </c>
      <c r="AZ1426" s="116">
        <v>7136.4924121373424</v>
      </c>
      <c r="BA1426" s="116">
        <v>1.7827131874286219</v>
      </c>
      <c r="BB1426" s="116">
        <v>0.11485396022232976</v>
      </c>
      <c r="BC1426" s="116">
        <v>7.2967201781120901</v>
      </c>
      <c r="BD1426" s="116">
        <v>18.853457925605568</v>
      </c>
      <c r="BE1426" s="116">
        <v>378.269321264788</v>
      </c>
      <c r="BF1426" s="116">
        <v>15.225029798655161</v>
      </c>
      <c r="BG1426" s="116">
        <v>4.4881453253669399</v>
      </c>
      <c r="BH1426" s="116">
        <v>2.6008195628840505</v>
      </c>
      <c r="BI1426" s="116">
        <v>94.153941368409392</v>
      </c>
      <c r="BJ1426" s="116">
        <v>1.2586110335864023</v>
      </c>
      <c r="BK1426" s="116">
        <v>7221.0860130120045</v>
      </c>
      <c r="BL1426" s="116">
        <v>5.3105413018810932</v>
      </c>
      <c r="BM1426" s="116">
        <v>5.5771691908008734</v>
      </c>
      <c r="BN1426" s="116">
        <v>34.077510788982032</v>
      </c>
      <c r="BO1426" s="116">
        <v>3.3565948501687588</v>
      </c>
      <c r="BP1426" s="116">
        <v>2.6389084274011885</v>
      </c>
      <c r="BQ1426" s="116">
        <v>15.521564811328371</v>
      </c>
      <c r="BR1426" s="116">
        <v>11.100262680779206</v>
      </c>
      <c r="BS1426" s="116">
        <v>2.7650524369646052</v>
      </c>
      <c r="BT1426" s="116">
        <v>1.9833709463459195</v>
      </c>
    </row>
    <row r="1427" spans="1:72" x14ac:dyDescent="0.3">
      <c r="A1427" s="116">
        <v>3</v>
      </c>
      <c r="B1427" s="116">
        <v>5.9999999999999796</v>
      </c>
      <c r="C1427" s="116">
        <v>970</v>
      </c>
      <c r="E1427" s="116">
        <v>54.179002874768699</v>
      </c>
      <c r="F1427" s="116">
        <v>19.203645749902901</v>
      </c>
      <c r="G1427" s="116">
        <v>0.12847824377846201</v>
      </c>
      <c r="K1427" s="116">
        <v>20.1382243718359</v>
      </c>
      <c r="L1427" s="116">
        <v>1.7529383723152401</v>
      </c>
      <c r="N1427" s="116">
        <v>4.5977103873987897</v>
      </c>
      <c r="Q1427" s="160">
        <v>56.392639713567704</v>
      </c>
      <c r="R1427" s="160">
        <v>16.188865531567501</v>
      </c>
      <c r="S1427" s="160">
        <v>9.2791506661877001</v>
      </c>
      <c r="T1427" s="160">
        <v>2.9778352794790202</v>
      </c>
      <c r="U1427" s="160">
        <v>4.9607965545784101</v>
      </c>
      <c r="V1427" s="160">
        <v>3.8089553700143299</v>
      </c>
      <c r="W1427" s="160">
        <v>0.85886271710427098</v>
      </c>
      <c r="X1427" s="160">
        <v>4.4348826583793839</v>
      </c>
      <c r="Z1427" s="116">
        <v>4.9929505716614034E-3</v>
      </c>
      <c r="AA1427" s="116">
        <v>2.201355570459711E-2</v>
      </c>
      <c r="AB1427" s="116">
        <v>4.6728435805923417E-2</v>
      </c>
      <c r="AC1427" s="116">
        <v>3.0204796720097463E-2</v>
      </c>
      <c r="AD1427" s="116">
        <v>5.4682023081719572E-2</v>
      </c>
      <c r="AE1427" s="116">
        <v>0.18096380423335234</v>
      </c>
      <c r="AF1427" s="116">
        <v>0.22274554666587151</v>
      </c>
      <c r="AG1427" s="116">
        <v>3.1236380759430468E-2</v>
      </c>
      <c r="AH1427" s="116">
        <v>3.4242830300292848E-2</v>
      </c>
      <c r="AI1427" s="116">
        <v>0.46437107082546353</v>
      </c>
      <c r="AJ1427" s="116">
        <v>4.7847239917109097E-2</v>
      </c>
      <c r="AK1427" s="116">
        <v>7.9956428281915737E-2</v>
      </c>
      <c r="AL1427" s="116">
        <v>0.10157764750613552</v>
      </c>
      <c r="AM1427" s="116">
        <v>6.9102535659335981E-2</v>
      </c>
      <c r="AN1427" s="116">
        <v>0.38538808536613472</v>
      </c>
      <c r="AO1427" s="116">
        <v>0.38403191766549755</v>
      </c>
      <c r="AP1427" s="116">
        <v>0.11601235097581032</v>
      </c>
      <c r="AQ1427" s="116">
        <v>0.14788988485793436</v>
      </c>
      <c r="AR1427" s="116">
        <v>0.14787967449614445</v>
      </c>
      <c r="AS1427" s="116">
        <v>0.16217922199053905</v>
      </c>
      <c r="AT1427" s="116">
        <v>0.47706271825852875</v>
      </c>
      <c r="AV1427" s="116">
        <v>12.884185635404771</v>
      </c>
      <c r="AW1427" s="116">
        <v>223.32880584522925</v>
      </c>
      <c r="AX1427" s="116">
        <v>0.72798106224065251</v>
      </c>
      <c r="AY1427" s="116">
        <v>0.3559253598064735</v>
      </c>
      <c r="AZ1427" s="116">
        <v>6883.0191036087599</v>
      </c>
      <c r="BA1427" s="116">
        <v>1.7288036910088016</v>
      </c>
      <c r="BB1427" s="116">
        <v>0.11182526220205241</v>
      </c>
      <c r="BC1427" s="116">
        <v>7.013091195017541</v>
      </c>
      <c r="BD1427" s="116">
        <v>18.117227736185214</v>
      </c>
      <c r="BE1427" s="116">
        <v>378.43787746463624</v>
      </c>
      <c r="BF1427" s="116">
        <v>14.635078023520679</v>
      </c>
      <c r="BG1427" s="116">
        <v>4.3220676054420686</v>
      </c>
      <c r="BH1427" s="116">
        <v>2.5155782294116764</v>
      </c>
      <c r="BI1427" s="116">
        <v>90.678668861466335</v>
      </c>
      <c r="BJ1427" s="116">
        <v>1.2528211230253123</v>
      </c>
      <c r="BK1427" s="116">
        <v>7100.0569830328586</v>
      </c>
      <c r="BL1427" s="116">
        <v>5.1264980646588807</v>
      </c>
      <c r="BM1427" s="116">
        <v>5.397383167131788</v>
      </c>
      <c r="BN1427" s="116">
        <v>32.975147214166149</v>
      </c>
      <c r="BO1427" s="116">
        <v>3.2535188359857621</v>
      </c>
      <c r="BP1427" s="116">
        <v>2.5999989475950693</v>
      </c>
      <c r="BQ1427" s="116">
        <v>15.459867090542549</v>
      </c>
      <c r="BR1427" s="116">
        <v>11.476457557771237</v>
      </c>
      <c r="BS1427" s="116">
        <v>2.6973438591213532</v>
      </c>
      <c r="BT1427" s="116">
        <v>1.9348036120279752</v>
      </c>
    </row>
    <row r="1428" spans="1:72" x14ac:dyDescent="0.3">
      <c r="A1428" s="116">
        <v>3</v>
      </c>
      <c r="B1428" s="116">
        <v>6.0000000000000098</v>
      </c>
      <c r="C1428" s="116">
        <v>980</v>
      </c>
      <c r="E1428" s="116">
        <v>57.668757173395399</v>
      </c>
      <c r="F1428" s="116">
        <v>19.1414342294397</v>
      </c>
      <c r="K1428" s="116">
        <v>18.3612547721577</v>
      </c>
      <c r="L1428" s="116">
        <v>1.77262420380746</v>
      </c>
      <c r="N1428" s="116">
        <v>3.0559296211997098</v>
      </c>
      <c r="Q1428" s="160">
        <v>55.948915445635201</v>
      </c>
      <c r="R1428" s="160">
        <v>16.333936067824599</v>
      </c>
      <c r="S1428" s="160">
        <v>9.5610248768017794</v>
      </c>
      <c r="T1428" s="160">
        <v>3.2452496800693198</v>
      </c>
      <c r="U1428" s="160">
        <v>5.2427364431803198</v>
      </c>
      <c r="V1428" s="160">
        <v>3.6580778315502802</v>
      </c>
      <c r="W1428" s="160">
        <v>0.80793671985472304</v>
      </c>
      <c r="X1428" s="160">
        <v>4.5276786432086507</v>
      </c>
      <c r="Z1428" s="116">
        <v>4.1608114913028529E-3</v>
      </c>
      <c r="AA1428" s="116">
        <v>1.9612587175079094E-2</v>
      </c>
      <c r="AB1428" s="116">
        <v>4.2918353923153435E-2</v>
      </c>
      <c r="AC1428" s="116">
        <v>2.7149139942378667E-2</v>
      </c>
      <c r="AD1428" s="116">
        <v>4.9055857112043945E-2</v>
      </c>
      <c r="AE1428" s="116">
        <v>0.18161765106336461</v>
      </c>
      <c r="AF1428" s="116">
        <v>0.22250756564371885</v>
      </c>
      <c r="AG1428" s="116">
        <v>2.858623146887496E-2</v>
      </c>
      <c r="AH1428" s="116">
        <v>3.1541320308826608E-2</v>
      </c>
      <c r="AI1428" s="116">
        <v>0.42293212655407553</v>
      </c>
      <c r="AJ1428" s="116">
        <v>4.3941758444776081E-2</v>
      </c>
      <c r="AK1428" s="116">
        <v>7.4599686245084784E-2</v>
      </c>
      <c r="AL1428" s="116">
        <v>9.6484802674741646E-2</v>
      </c>
      <c r="AM1428" s="116">
        <v>6.8215063325045178E-2</v>
      </c>
      <c r="AN1428" s="116">
        <v>0.34714330487928907</v>
      </c>
      <c r="AO1428" s="116">
        <v>0.36926031836770035</v>
      </c>
      <c r="AP1428" s="116">
        <v>0.109492134288574</v>
      </c>
      <c r="AQ1428" s="116">
        <v>0.14070359496430068</v>
      </c>
      <c r="AR1428" s="116">
        <v>0.14123132746273984</v>
      </c>
      <c r="AS1428" s="116">
        <v>0.15493419167800043</v>
      </c>
      <c r="AT1428" s="116">
        <v>0.47459566135102144</v>
      </c>
      <c r="AV1428" s="116">
        <v>12.118615942048271</v>
      </c>
      <c r="AW1428" s="116">
        <v>210.68742569575207</v>
      </c>
      <c r="AX1428" s="116">
        <v>0.68924308232190723</v>
      </c>
      <c r="AY1428" s="116">
        <v>0.33622839995640802</v>
      </c>
      <c r="AZ1428" s="116">
        <v>6530.4008294890045</v>
      </c>
      <c r="BA1428" s="116">
        <v>1.6524662170462499</v>
      </c>
      <c r="BB1428" s="116">
        <v>0.10732084512924103</v>
      </c>
      <c r="BC1428" s="116">
        <v>6.6237709134550169</v>
      </c>
      <c r="BD1428" s="116">
        <v>17.117500832721333</v>
      </c>
      <c r="BE1428" s="116">
        <v>377.8617409696613</v>
      </c>
      <c r="BF1428" s="116">
        <v>13.858822611780555</v>
      </c>
      <c r="BG1428" s="116">
        <v>4.110040271272335</v>
      </c>
      <c r="BH1428" s="116">
        <v>2.3966416397874455</v>
      </c>
      <c r="BI1428" s="116">
        <v>85.870382617783008</v>
      </c>
      <c r="BJ1428" s="116">
        <v>1.2437163871079135</v>
      </c>
      <c r="BK1428" s="116">
        <v>6952.4109595802838</v>
      </c>
      <c r="BL1428" s="116">
        <v>4.8953757645239451</v>
      </c>
      <c r="BM1428" s="116">
        <v>5.170930269543633</v>
      </c>
      <c r="BN1428" s="116">
        <v>31.580309419503514</v>
      </c>
      <c r="BO1428" s="116">
        <v>3.1209463282544103</v>
      </c>
      <c r="BP1428" s="116">
        <v>2.5424715775085551</v>
      </c>
      <c r="BQ1428" s="116">
        <v>15.397439472790854</v>
      </c>
      <c r="BR1428" s="116">
        <v>11.965105723007884</v>
      </c>
      <c r="BS1428" s="116">
        <v>2.6052487556009774</v>
      </c>
      <c r="BT1428" s="116">
        <v>1.8687438331315029</v>
      </c>
    </row>
    <row r="1429" spans="1:72" x14ac:dyDescent="0.3">
      <c r="A1429" s="116">
        <v>3</v>
      </c>
      <c r="B1429" s="116">
        <v>5.9999999999999902</v>
      </c>
      <c r="C1429" s="116">
        <v>990</v>
      </c>
      <c r="E1429" s="116">
        <v>59.186142751711898</v>
      </c>
      <c r="F1429" s="116">
        <v>19.098477262318099</v>
      </c>
      <c r="K1429" s="116">
        <v>17.559085221423199</v>
      </c>
      <c r="L1429" s="116">
        <v>1.7751239451397001</v>
      </c>
      <c r="N1429" s="116">
        <v>2.3811708194071</v>
      </c>
      <c r="Q1429" s="160">
        <v>55.793449440253603</v>
      </c>
      <c r="R1429" s="160">
        <v>16.393103713162599</v>
      </c>
      <c r="S1429" s="160">
        <v>9.6448482120538905</v>
      </c>
      <c r="T1429" s="160">
        <v>3.3558705506683801</v>
      </c>
      <c r="U1429" s="160">
        <v>5.3516775333342999</v>
      </c>
      <c r="V1429" s="160">
        <v>3.6043849805530299</v>
      </c>
      <c r="W1429" s="160">
        <v>0.78791149192327903</v>
      </c>
      <c r="X1429" s="160">
        <v>4.5746064342262418</v>
      </c>
      <c r="Z1429" s="116">
        <v>3.8239607020665364E-3</v>
      </c>
      <c r="AA1429" s="116">
        <v>1.8563348782480681E-2</v>
      </c>
      <c r="AB1429" s="116">
        <v>4.1236680929017826E-2</v>
      </c>
      <c r="AC1429" s="116">
        <v>2.5807133855334948E-2</v>
      </c>
      <c r="AD1429" s="116">
        <v>4.6716427797685707E-2</v>
      </c>
      <c r="AE1429" s="116">
        <v>0.18173471858358464</v>
      </c>
      <c r="AF1429" s="116">
        <v>0.22187988712781004</v>
      </c>
      <c r="AG1429" s="116">
        <v>2.7569842264457241E-2</v>
      </c>
      <c r="AH1429" s="116">
        <v>3.0637187545271581E-2</v>
      </c>
      <c r="AI1429" s="116">
        <v>0.40445622344444898</v>
      </c>
      <c r="AJ1429" s="116">
        <v>4.2927154590402555E-2</v>
      </c>
      <c r="AK1429" s="116">
        <v>7.3356390980823138E-2</v>
      </c>
      <c r="AL1429" s="116">
        <v>9.4506758284428255E-2</v>
      </c>
      <c r="AM1429" s="116">
        <v>6.7897382201126164E-2</v>
      </c>
      <c r="AN1429" s="116">
        <v>0.33100988242741058</v>
      </c>
      <c r="AO1429" s="116">
        <v>0.36416685899510753</v>
      </c>
      <c r="AP1429" s="116">
        <v>0.10795688138139242</v>
      </c>
      <c r="AQ1429" s="116">
        <v>0.13886155754750595</v>
      </c>
      <c r="AR1429" s="116">
        <v>0.13958207507738135</v>
      </c>
      <c r="AS1429" s="116">
        <v>0.15286847626704547</v>
      </c>
      <c r="AT1429" s="116">
        <v>0.47325149996888061</v>
      </c>
      <c r="AV1429" s="116">
        <v>11.812838796694319</v>
      </c>
      <c r="AW1429" s="116">
        <v>205.60930675871171</v>
      </c>
      <c r="AX1429" s="116">
        <v>0.67357579358675812</v>
      </c>
      <c r="AY1429" s="116">
        <v>0.32829471111714714</v>
      </c>
      <c r="AZ1429" s="116">
        <v>6386.3658226322741</v>
      </c>
      <c r="BA1429" s="116">
        <v>1.6215379246259043</v>
      </c>
      <c r="BB1429" s="116">
        <v>0.10550578698485971</v>
      </c>
      <c r="BC1429" s="116">
        <v>6.4664419298984779</v>
      </c>
      <c r="BD1429" s="116">
        <v>16.711737464050515</v>
      </c>
      <c r="BE1429" s="116">
        <v>377.25490630879972</v>
      </c>
      <c r="BF1429" s="116">
        <v>13.538313683693552</v>
      </c>
      <c r="BG1429" s="116">
        <v>4.0205789298143175</v>
      </c>
      <c r="BH1429" s="116">
        <v>2.3475917987847481</v>
      </c>
      <c r="BI1429" s="116">
        <v>83.928774610829606</v>
      </c>
      <c r="BJ1429" s="116">
        <v>1.2380334976510965</v>
      </c>
      <c r="BK1429" s="116">
        <v>6882.0700522310926</v>
      </c>
      <c r="BL1429" s="116">
        <v>4.7961796999674204</v>
      </c>
      <c r="BM1429" s="116">
        <v>5.0729628880078659</v>
      </c>
      <c r="BN1429" s="116">
        <v>30.97882659177769</v>
      </c>
      <c r="BO1429" s="116">
        <v>3.0637997160822743</v>
      </c>
      <c r="BP1429" s="116">
        <v>2.5184276448176157</v>
      </c>
      <c r="BQ1429" s="116">
        <v>15.369184676652837</v>
      </c>
      <c r="BR1429" s="116">
        <v>12.177830725484277</v>
      </c>
      <c r="BS1429" s="116">
        <v>2.5676504715968429</v>
      </c>
      <c r="BT1429" s="116">
        <v>1.8417745998795925</v>
      </c>
    </row>
    <row r="1430" spans="1:72" x14ac:dyDescent="0.3">
      <c r="A1430" s="116">
        <v>3</v>
      </c>
      <c r="B1430" s="116">
        <v>6</v>
      </c>
      <c r="C1430" s="116">
        <v>1000</v>
      </c>
      <c r="E1430" s="116">
        <v>60.235501963259999</v>
      </c>
      <c r="F1430" s="116">
        <v>19.224685249581601</v>
      </c>
      <c r="K1430" s="116">
        <v>16.737654793722299</v>
      </c>
      <c r="L1430" s="116">
        <v>1.77052954570792</v>
      </c>
      <c r="N1430" s="116">
        <v>2.0316284477282598</v>
      </c>
      <c r="Q1430" s="160">
        <v>55.6650286762696</v>
      </c>
      <c r="R1430" s="160">
        <v>16.546337983204001</v>
      </c>
      <c r="S1430" s="160">
        <v>9.6316160276260003</v>
      </c>
      <c r="T1430" s="160">
        <v>3.3737925310730699</v>
      </c>
      <c r="U1430" s="160">
        <v>5.4658380177298298</v>
      </c>
      <c r="V1430" s="160">
        <v>3.5620945898607399</v>
      </c>
      <c r="W1430" s="160">
        <v>0.774840897327852</v>
      </c>
      <c r="X1430" s="160">
        <v>4.5971948591576997</v>
      </c>
      <c r="Z1430" s="116">
        <v>3.6547193776918685E-3</v>
      </c>
      <c r="AA1430" s="116">
        <v>1.7658307665921899E-2</v>
      </c>
      <c r="AB1430" s="116">
        <v>4.0129038286784914E-2</v>
      </c>
      <c r="AC1430" s="116">
        <v>2.4784791051768687E-2</v>
      </c>
      <c r="AD1430" s="116">
        <v>4.4485498220886842E-2</v>
      </c>
      <c r="AE1430" s="116">
        <v>0.18118022844852888</v>
      </c>
      <c r="AF1430" s="116">
        <v>0.22086005680961468</v>
      </c>
      <c r="AG1430" s="116">
        <v>2.65766546792351E-2</v>
      </c>
      <c r="AH1430" s="116">
        <v>2.9813292967029503E-2</v>
      </c>
      <c r="AI1430" s="116">
        <v>0.38575146773430241</v>
      </c>
      <c r="AJ1430" s="116">
        <v>4.2092759244718343E-2</v>
      </c>
      <c r="AK1430" s="116">
        <v>7.2552428297174842E-2</v>
      </c>
      <c r="AL1430" s="116">
        <v>9.3503416123271343E-2</v>
      </c>
      <c r="AM1430" s="116">
        <v>6.7726112603176028E-2</v>
      </c>
      <c r="AN1430" s="116">
        <v>0.31739037771899009</v>
      </c>
      <c r="AO1430" s="116">
        <v>0.36056894961233915</v>
      </c>
      <c r="AP1430" s="116">
        <v>0.10717049097926579</v>
      </c>
      <c r="AQ1430" s="116">
        <v>0.13809078937804722</v>
      </c>
      <c r="AR1430" s="116">
        <v>0.13910122548462678</v>
      </c>
      <c r="AS1430" s="116">
        <v>0.1521073448927959</v>
      </c>
      <c r="AT1430" s="116">
        <v>0.47203760115813082</v>
      </c>
      <c r="AV1430" s="116">
        <v>11.609644973083856</v>
      </c>
      <c r="AW1430" s="116">
        <v>202.25582708328909</v>
      </c>
      <c r="AX1430" s="116">
        <v>0.66309551426413949</v>
      </c>
      <c r="AY1430" s="116">
        <v>0.32303079679454111</v>
      </c>
      <c r="AZ1430" s="116">
        <v>6292.4697905608737</v>
      </c>
      <c r="BA1430" s="116">
        <v>1.6014224711803027</v>
      </c>
      <c r="BB1430" s="116">
        <v>0.1043195757666498</v>
      </c>
      <c r="BC1430" s="116">
        <v>6.3629516407366147</v>
      </c>
      <c r="BD1430" s="116">
        <v>16.443883898398727</v>
      </c>
      <c r="BE1430" s="116">
        <v>377.84816278037852</v>
      </c>
      <c r="BF1430" s="116">
        <v>13.325946310503296</v>
      </c>
      <c r="BG1430" s="116">
        <v>3.9606775783168384</v>
      </c>
      <c r="BH1430" s="116">
        <v>2.3141771141621956</v>
      </c>
      <c r="BI1430" s="116">
        <v>82.63333780733025</v>
      </c>
      <c r="BJ1430" s="116">
        <v>1.2353072043834838</v>
      </c>
      <c r="BK1430" s="116">
        <v>6833.6985419234052</v>
      </c>
      <c r="BL1430" s="116">
        <v>4.7288960529096418</v>
      </c>
      <c r="BM1430" s="116">
        <v>5.0055827548691454</v>
      </c>
      <c r="BN1430" s="116">
        <v>30.562536616698278</v>
      </c>
      <c r="BO1430" s="116">
        <v>3.0241095600842418</v>
      </c>
      <c r="BP1430" s="116">
        <v>2.5023466547538207</v>
      </c>
      <c r="BQ1430" s="116">
        <v>15.351121392235049</v>
      </c>
      <c r="BR1430" s="116">
        <v>12.363115258369483</v>
      </c>
      <c r="BS1430" s="116">
        <v>2.5427938326005428</v>
      </c>
      <c r="BT1430" s="116">
        <v>1.8239449432155792</v>
      </c>
    </row>
    <row r="1431" spans="1:72" x14ac:dyDescent="0.3">
      <c r="X1431" s="160"/>
    </row>
    <row r="1432" spans="1:72" x14ac:dyDescent="0.3">
      <c r="A1432" s="116">
        <v>3</v>
      </c>
      <c r="B1432" s="116">
        <v>7</v>
      </c>
      <c r="C1432" s="116">
        <v>600</v>
      </c>
      <c r="F1432" s="116">
        <v>2.3753978179952999</v>
      </c>
      <c r="G1432" s="116">
        <v>57.0112612690899</v>
      </c>
      <c r="I1432" s="116">
        <v>13.674295695459</v>
      </c>
      <c r="K1432" s="116">
        <v>18.425770840835799</v>
      </c>
      <c r="M1432" s="116">
        <v>1.3805950227279</v>
      </c>
      <c r="O1432" s="116">
        <v>3.90542492426655</v>
      </c>
      <c r="X1432" s="160"/>
      <c r="Z1432" s="116">
        <v>4.1639084313984408E-2</v>
      </c>
      <c r="AA1432" s="116">
        <v>9.071765110631487E-2</v>
      </c>
      <c r="AB1432" s="116">
        <v>6.1472336102322824</v>
      </c>
      <c r="AC1432" s="116">
        <v>0.10176459788018632</v>
      </c>
      <c r="AD1432" s="116">
        <v>0.24949482330747486</v>
      </c>
      <c r="AE1432" s="116">
        <v>0.49692978049610204</v>
      </c>
      <c r="AF1432" s="116">
        <v>0.31803720019636705</v>
      </c>
      <c r="AG1432" s="116">
        <v>0.35297774826529305</v>
      </c>
      <c r="AH1432" s="116">
        <v>0.54246645080600187</v>
      </c>
      <c r="AI1432" s="116">
        <v>0.79955849094767739</v>
      </c>
      <c r="AJ1432" s="116">
        <v>1.0808456284349035</v>
      </c>
      <c r="AK1432" s="116">
        <v>1.5823848101826254</v>
      </c>
      <c r="AL1432" s="116">
        <v>0.8850252956633039</v>
      </c>
      <c r="AM1432" s="116">
        <v>0.31882383983797291</v>
      </c>
      <c r="AN1432" s="116">
        <v>1.6362366677875326</v>
      </c>
      <c r="AO1432" s="116">
        <v>3.295640459398514</v>
      </c>
      <c r="AP1432" s="116">
        <v>1.8270904122458529</v>
      </c>
      <c r="AQ1432" s="116">
        <v>1.7893314107208385</v>
      </c>
      <c r="AR1432" s="116">
        <v>1.6841618009314963</v>
      </c>
      <c r="AS1432" s="116">
        <v>1.5338910328254791</v>
      </c>
      <c r="AT1432" s="116">
        <v>1.211234951205407</v>
      </c>
      <c r="AV1432" s="116">
        <v>168.35144469413092</v>
      </c>
      <c r="AW1432" s="116">
        <v>1358.611014471257</v>
      </c>
      <c r="AX1432" s="116">
        <v>6.6696668126869432E-2</v>
      </c>
      <c r="AY1432" s="116">
        <v>1.9433365974762884</v>
      </c>
      <c r="AZ1432" s="116">
        <v>15638.043901182249</v>
      </c>
      <c r="BA1432" s="116">
        <v>2.173345294222051</v>
      </c>
      <c r="BB1432" s="116">
        <v>0.22638600553541297</v>
      </c>
      <c r="BC1432" s="116">
        <v>11.048855116693689</v>
      </c>
      <c r="BD1432" s="116">
        <v>18.618662932967233</v>
      </c>
      <c r="BE1432" s="116">
        <v>357.14419528664178</v>
      </c>
      <c r="BF1432" s="116">
        <v>7.6329124002159716</v>
      </c>
      <c r="BG1432" s="116">
        <v>1.5798938310785928</v>
      </c>
      <c r="BH1432" s="116">
        <v>1.6722685862789692</v>
      </c>
      <c r="BI1432" s="116">
        <v>163.09947219262691</v>
      </c>
      <c r="BJ1432" s="116">
        <v>0.55004267886072467</v>
      </c>
      <c r="BK1432" s="116">
        <v>1546.320865382017</v>
      </c>
      <c r="BL1432" s="116">
        <v>1.6693207843233937</v>
      </c>
      <c r="BM1432" s="116">
        <v>1.8386755970905424</v>
      </c>
      <c r="BN1432" s="116">
        <v>11.93472027977529</v>
      </c>
      <c r="BO1432" s="116">
        <v>1.3068073005861722</v>
      </c>
      <c r="BP1432" s="116">
        <v>1.6322184213991779</v>
      </c>
      <c r="BQ1432" s="116">
        <v>9.6001751039424583</v>
      </c>
      <c r="BR1432" s="116">
        <v>29.924806523690574</v>
      </c>
      <c r="BS1432" s="116">
        <v>6.7692258412463806</v>
      </c>
      <c r="BT1432" s="116">
        <v>4.8555628397125945</v>
      </c>
    </row>
    <row r="1433" spans="1:72" x14ac:dyDescent="0.3">
      <c r="A1433" s="116">
        <v>3</v>
      </c>
      <c r="B1433" s="116">
        <v>7</v>
      </c>
      <c r="C1433" s="116">
        <v>610</v>
      </c>
      <c r="F1433" s="116">
        <v>3.1078152601556699</v>
      </c>
      <c r="G1433" s="116">
        <v>56.157632584000297</v>
      </c>
      <c r="I1433" s="116">
        <v>13.2755734936453</v>
      </c>
      <c r="K1433" s="116">
        <v>21.418087913272998</v>
      </c>
      <c r="M1433" s="116">
        <v>1.3475578408907101</v>
      </c>
      <c r="O1433" s="116">
        <v>1.5405760996565301</v>
      </c>
      <c r="X1433" s="160"/>
      <c r="Z1433" s="116">
        <v>4.0955315298211899E-2</v>
      </c>
      <c r="AA1433" s="116">
        <v>8.2628816800203439E-2</v>
      </c>
      <c r="AB1433" s="116">
        <v>2.4611156189334116</v>
      </c>
      <c r="AC1433" s="116">
        <v>7.3642683212555959E-2</v>
      </c>
      <c r="AD1433" s="116">
        <v>0.2537880712905094</v>
      </c>
      <c r="AE1433" s="116">
        <v>0.48432002925809448</v>
      </c>
      <c r="AF1433" s="116">
        <v>0.30772937968867181</v>
      </c>
      <c r="AG1433" s="116">
        <v>0.30409827804853207</v>
      </c>
      <c r="AH1433" s="116">
        <v>0.4811208349755175</v>
      </c>
      <c r="AI1433" s="116">
        <v>0.81466030489127728</v>
      </c>
      <c r="AJ1433" s="116">
        <v>0.99080458715360453</v>
      </c>
      <c r="AK1433" s="116">
        <v>1.4659729897525102</v>
      </c>
      <c r="AL1433" s="116">
        <v>0.64355181541833517</v>
      </c>
      <c r="AM1433" s="116">
        <v>0.31228370843212166</v>
      </c>
      <c r="AN1433" s="116">
        <v>1.5718013823047219</v>
      </c>
      <c r="AO1433" s="116">
        <v>3.2403714314560843</v>
      </c>
      <c r="AP1433" s="116">
        <v>1.6987628653211939</v>
      </c>
      <c r="AQ1433" s="116">
        <v>1.6674059551237821</v>
      </c>
      <c r="AR1433" s="116">
        <v>1.5706825193144547</v>
      </c>
      <c r="AS1433" s="116">
        <v>1.433104340006004</v>
      </c>
      <c r="AT1433" s="116">
        <v>1.1321441334787936</v>
      </c>
      <c r="AV1433" s="116">
        <v>171.16215438600361</v>
      </c>
      <c r="AW1433" s="116">
        <v>1491.6103699998346</v>
      </c>
      <c r="AX1433" s="116">
        <v>0.16659111699014129</v>
      </c>
      <c r="AY1433" s="116">
        <v>2.685438101395873</v>
      </c>
      <c r="AZ1433" s="116">
        <v>15373.500338925913</v>
      </c>
      <c r="BA1433" s="116">
        <v>2.2299304896689858</v>
      </c>
      <c r="BB1433" s="116">
        <v>0.23396911740102028</v>
      </c>
      <c r="BC1433" s="116">
        <v>12.824801327476067</v>
      </c>
      <c r="BD1433" s="116">
        <v>20.99264730556504</v>
      </c>
      <c r="BE1433" s="116">
        <v>350.52361348601585</v>
      </c>
      <c r="BF1433" s="116">
        <v>8.326566213929933</v>
      </c>
      <c r="BG1433" s="116">
        <v>1.705352020450293</v>
      </c>
      <c r="BH1433" s="116">
        <v>2.2997371222361314</v>
      </c>
      <c r="BI1433" s="116">
        <v>166.51525070288056</v>
      </c>
      <c r="BJ1433" s="116">
        <v>0.57259142925573459</v>
      </c>
      <c r="BK1433" s="116">
        <v>1572.695511907757</v>
      </c>
      <c r="BL1433" s="116">
        <v>1.7954242244536707</v>
      </c>
      <c r="BM1433" s="116">
        <v>1.9731247749776464</v>
      </c>
      <c r="BN1433" s="116">
        <v>12.796984592897179</v>
      </c>
      <c r="BO1433" s="116">
        <v>1.398711834193177</v>
      </c>
      <c r="BP1433" s="116">
        <v>1.7462440881314087</v>
      </c>
      <c r="BQ1433" s="116">
        <v>9.5308753327769811</v>
      </c>
      <c r="BR1433" s="116">
        <v>27.391110065145348</v>
      </c>
      <c r="BS1433" s="116">
        <v>7.3442203267238613</v>
      </c>
      <c r="BT1433" s="116">
        <v>5.2680061415318846</v>
      </c>
    </row>
    <row r="1434" spans="1:72" x14ac:dyDescent="0.3">
      <c r="A1434" s="116">
        <v>3</v>
      </c>
      <c r="B1434" s="116">
        <v>7</v>
      </c>
      <c r="C1434" s="116">
        <v>620</v>
      </c>
      <c r="F1434" s="116">
        <v>3.8607944868376598</v>
      </c>
      <c r="G1434" s="116">
        <v>55.4266172032927</v>
      </c>
      <c r="I1434" s="116">
        <v>13.058363441506099</v>
      </c>
      <c r="K1434" s="116">
        <v>23.242034275156801</v>
      </c>
      <c r="M1434" s="116">
        <v>1.29536115726685</v>
      </c>
      <c r="X1434" s="160"/>
      <c r="Z1434" s="116">
        <v>4.0293454436218304E-2</v>
      </c>
      <c r="AA1434" s="116">
        <v>7.6755250885325227E-2</v>
      </c>
      <c r="AB1434" s="116">
        <v>5.9827628850883628E-2</v>
      </c>
      <c r="AC1434" s="116">
        <v>5.5177110508377203E-2</v>
      </c>
      <c r="AD1434" s="116">
        <v>0.25549266797217585</v>
      </c>
      <c r="AE1434" s="116">
        <v>0.47404050144230353</v>
      </c>
      <c r="AF1434" s="116">
        <v>0.29840768637181797</v>
      </c>
      <c r="AG1434" s="116">
        <v>0.27017381143371216</v>
      </c>
      <c r="AH1434" s="116">
        <v>0.43788775293250565</v>
      </c>
      <c r="AI1434" s="116">
        <v>0.82038808883236514</v>
      </c>
      <c r="AJ1434" s="116">
        <v>0.92621098283974246</v>
      </c>
      <c r="AK1434" s="116">
        <v>1.3827388160976068</v>
      </c>
      <c r="AL1434" s="116">
        <v>0.48467425038343109</v>
      </c>
      <c r="AM1434" s="116">
        <v>0.30717240522129319</v>
      </c>
      <c r="AN1434" s="116">
        <v>1.5216435874191026</v>
      </c>
      <c r="AO1434" s="116">
        <v>3.1778002228393576</v>
      </c>
      <c r="AP1434" s="116">
        <v>1.6080618377907538</v>
      </c>
      <c r="AQ1434" s="116">
        <v>1.5823549053496382</v>
      </c>
      <c r="AR1434" s="116">
        <v>1.4922764142730247</v>
      </c>
      <c r="AS1434" s="116">
        <v>1.3634329885534386</v>
      </c>
      <c r="AT1434" s="116">
        <v>1.0782128914842597</v>
      </c>
      <c r="AV1434" s="116">
        <v>173.97366639527854</v>
      </c>
      <c r="AW1434" s="116">
        <v>1605.7533338551573</v>
      </c>
      <c r="AX1434" s="116">
        <v>6.8530210518938937</v>
      </c>
      <c r="AY1434" s="116">
        <v>3.5841468602818352</v>
      </c>
      <c r="AZ1434" s="116">
        <v>15270.931377274985</v>
      </c>
      <c r="BA1434" s="116">
        <v>2.2782863420193413</v>
      </c>
      <c r="BB1434" s="116">
        <v>0.2412778713562041</v>
      </c>
      <c r="BC1434" s="116">
        <v>14.435151872434071</v>
      </c>
      <c r="BD1434" s="116">
        <v>23.065271710297811</v>
      </c>
      <c r="BE1434" s="116">
        <v>348.07632841249068</v>
      </c>
      <c r="BF1434" s="116">
        <v>8.9072577985478887</v>
      </c>
      <c r="BG1434" s="116">
        <v>1.8080059450819137</v>
      </c>
      <c r="BH1434" s="116">
        <v>3.0535973364154496</v>
      </c>
      <c r="BI1434" s="116">
        <v>169.28603974871424</v>
      </c>
      <c r="BJ1434" s="116">
        <v>0.59146570684565647</v>
      </c>
      <c r="BK1434" s="116">
        <v>1603.662046008584</v>
      </c>
      <c r="BL1434" s="116">
        <v>1.896693229279206</v>
      </c>
      <c r="BM1434" s="116">
        <v>2.0791795752502433</v>
      </c>
      <c r="BN1434" s="116">
        <v>13.46935447598821</v>
      </c>
      <c r="BO1434" s="116">
        <v>1.4701859327363895</v>
      </c>
      <c r="BP1434" s="116">
        <v>1.8335896515561751</v>
      </c>
      <c r="BQ1434" s="116">
        <v>9.4425830649668434</v>
      </c>
      <c r="BR1434" s="116">
        <v>25.842094291378672</v>
      </c>
      <c r="BS1434" s="116">
        <v>7.8726185328232505</v>
      </c>
      <c r="BT1434" s="116">
        <v>5.6470259518141468</v>
      </c>
    </row>
    <row r="1435" spans="1:72" x14ac:dyDescent="0.3">
      <c r="A1435" s="116">
        <v>3</v>
      </c>
      <c r="B1435" s="116">
        <v>7</v>
      </c>
      <c r="C1435" s="116">
        <v>630</v>
      </c>
      <c r="F1435" s="116">
        <v>3.8033385788095901</v>
      </c>
      <c r="G1435" s="116">
        <v>55.292461320309201</v>
      </c>
      <c r="I1435" s="116">
        <v>12.9721040952624</v>
      </c>
      <c r="K1435" s="116">
        <v>23.581420308056199</v>
      </c>
      <c r="M1435" s="116">
        <v>1.2735064384340999</v>
      </c>
      <c r="X1435" s="160"/>
      <c r="Z1435" s="116">
        <v>4.0095047960482501E-2</v>
      </c>
      <c r="AA1435" s="116">
        <v>7.6602104855123365E-2</v>
      </c>
      <c r="AB1435" s="116">
        <v>5.99737748108536E-2</v>
      </c>
      <c r="AC1435" s="116">
        <v>5.5348326523328148E-2</v>
      </c>
      <c r="AD1435" s="116">
        <v>0.25572525562940651</v>
      </c>
      <c r="AE1435" s="116">
        <v>0.47250957953318495</v>
      </c>
      <c r="AF1435" s="116">
        <v>0.29647747316131967</v>
      </c>
      <c r="AG1435" s="116">
        <v>0.26910733195114561</v>
      </c>
      <c r="AH1435" s="116">
        <v>0.43580603325380862</v>
      </c>
      <c r="AI1435" s="116">
        <v>0.82665438631385302</v>
      </c>
      <c r="AJ1435" s="116">
        <v>0.92205073977828933</v>
      </c>
      <c r="AK1435" s="116">
        <v>1.3771691876804852</v>
      </c>
      <c r="AL1435" s="116">
        <v>0.48307221614896645</v>
      </c>
      <c r="AM1435" s="116">
        <v>0.30588440290462987</v>
      </c>
      <c r="AN1435" s="116">
        <v>1.520804691562007</v>
      </c>
      <c r="AO1435" s="116">
        <v>3.158220334295645</v>
      </c>
      <c r="AP1435" s="116">
        <v>1.6023403852483025</v>
      </c>
      <c r="AQ1435" s="116">
        <v>1.5773393067420205</v>
      </c>
      <c r="AR1435" s="116">
        <v>1.4878661931992994</v>
      </c>
      <c r="AS1435" s="116">
        <v>1.3594090947881432</v>
      </c>
      <c r="AT1435" s="116">
        <v>1.075067245413889</v>
      </c>
      <c r="AV1435" s="116">
        <v>174.8345582953043</v>
      </c>
      <c r="AW1435" s="116">
        <v>1608.9636209488137</v>
      </c>
      <c r="AX1435" s="116">
        <v>6.8363213970283772</v>
      </c>
      <c r="AY1435" s="116">
        <v>3.5730595631409225</v>
      </c>
      <c r="AZ1435" s="116">
        <v>15257.042134524876</v>
      </c>
      <c r="BA1435" s="116">
        <v>2.2856679457525164</v>
      </c>
      <c r="BB1435" s="116">
        <v>0.24284870818817902</v>
      </c>
      <c r="BC1435" s="116">
        <v>14.492358761551749</v>
      </c>
      <c r="BD1435" s="116">
        <v>23.175447858285779</v>
      </c>
      <c r="BE1435" s="116">
        <v>345.43780153087243</v>
      </c>
      <c r="BF1435" s="116">
        <v>8.9474468639152605</v>
      </c>
      <c r="BG1435" s="116">
        <v>1.8153179887873159</v>
      </c>
      <c r="BH1435" s="116">
        <v>3.0637241193428681</v>
      </c>
      <c r="BI1435" s="116">
        <v>169.99886070102374</v>
      </c>
      <c r="BJ1435" s="116">
        <v>0.59179196710368953</v>
      </c>
      <c r="BK1435" s="116">
        <v>1613.60420355271</v>
      </c>
      <c r="BL1435" s="116">
        <v>1.9034657230631833</v>
      </c>
      <c r="BM1435" s="116">
        <v>2.0857909176152241</v>
      </c>
      <c r="BN1435" s="116">
        <v>13.509279323552457</v>
      </c>
      <c r="BO1435" s="116">
        <v>1.4745377294333837</v>
      </c>
      <c r="BP1435" s="116">
        <v>1.8389547337002876</v>
      </c>
      <c r="BQ1435" s="116">
        <v>9.4119007789054994</v>
      </c>
      <c r="BR1435" s="116">
        <v>25.570409291088271</v>
      </c>
      <c r="BS1435" s="116">
        <v>7.8807588332479916</v>
      </c>
      <c r="BT1435" s="116">
        <v>5.6528649858740874</v>
      </c>
    </row>
    <row r="1436" spans="1:72" x14ac:dyDescent="0.3">
      <c r="A1436" s="116">
        <v>3</v>
      </c>
      <c r="B1436" s="116">
        <v>6.9999999999999902</v>
      </c>
      <c r="C1436" s="116">
        <v>640</v>
      </c>
      <c r="F1436" s="116">
        <v>4.0351592381076502</v>
      </c>
      <c r="G1436" s="116">
        <v>53.619030532490797</v>
      </c>
      <c r="I1436" s="116">
        <v>12.8419079605537</v>
      </c>
      <c r="K1436" s="116">
        <v>24.9742108644609</v>
      </c>
      <c r="M1436" s="116">
        <v>1.2013905949520201</v>
      </c>
      <c r="X1436" s="160"/>
      <c r="Z1436" s="116">
        <v>3.8840382421235227E-2</v>
      </c>
      <c r="AA1436" s="116">
        <v>7.5927780778614909E-2</v>
      </c>
      <c r="AB1436" s="116">
        <v>6.0490529390112818E-2</v>
      </c>
      <c r="AC1436" s="116">
        <v>5.5719721932170521E-2</v>
      </c>
      <c r="AD1436" s="116">
        <v>0.2531355463371191</v>
      </c>
      <c r="AE1436" s="116">
        <v>0.45766323536469522</v>
      </c>
      <c r="AF1436" s="116">
        <v>0.28557118144864935</v>
      </c>
      <c r="AG1436" s="116">
        <v>0.26214437690120557</v>
      </c>
      <c r="AH1436" s="116">
        <v>0.42261233992703978</v>
      </c>
      <c r="AI1436" s="116">
        <v>0.84936149369623049</v>
      </c>
      <c r="AJ1436" s="116">
        <v>0.89290834402050534</v>
      </c>
      <c r="AK1436" s="116">
        <v>1.3345467935218942</v>
      </c>
      <c r="AL1436" s="116">
        <v>0.46919483943072321</v>
      </c>
      <c r="AM1436" s="116">
        <v>0.29757669158205169</v>
      </c>
      <c r="AN1436" s="116">
        <v>1.5014074464788107</v>
      </c>
      <c r="AO1436" s="116">
        <v>3.0466860580694628</v>
      </c>
      <c r="AP1436" s="116">
        <v>1.5545161257701026</v>
      </c>
      <c r="AQ1436" s="116">
        <v>1.5322749383414151</v>
      </c>
      <c r="AR1436" s="116">
        <v>1.4458044245112212</v>
      </c>
      <c r="AS1436" s="116">
        <v>1.3219340469627303</v>
      </c>
      <c r="AT1436" s="116">
        <v>1.0455965914664949</v>
      </c>
      <c r="AV1436" s="116">
        <v>180.48226003478837</v>
      </c>
      <c r="AW1436" s="116">
        <v>1623.253027233392</v>
      </c>
      <c r="AX1436" s="116">
        <v>6.7779205130748039</v>
      </c>
      <c r="AY1436" s="116">
        <v>3.5492436166276522</v>
      </c>
      <c r="AZ1436" s="116">
        <v>15413.129670867873</v>
      </c>
      <c r="BA1436" s="116">
        <v>2.3598137594324946</v>
      </c>
      <c r="BB1436" s="116">
        <v>0.25212337953319947</v>
      </c>
      <c r="BC1436" s="116">
        <v>14.877297945894121</v>
      </c>
      <c r="BD1436" s="116">
        <v>23.898970867115885</v>
      </c>
      <c r="BE1436" s="116">
        <v>336.20275460266868</v>
      </c>
      <c r="BF1436" s="116">
        <v>9.2394701597844424</v>
      </c>
      <c r="BG1436" s="116">
        <v>1.8732951232099198</v>
      </c>
      <c r="BH1436" s="116">
        <v>3.1543398938396092</v>
      </c>
      <c r="BI1436" s="116">
        <v>174.74486904046344</v>
      </c>
      <c r="BJ1436" s="116">
        <v>0.59943754915478342</v>
      </c>
      <c r="BK1436" s="116">
        <v>1672.6756580867609</v>
      </c>
      <c r="BL1436" s="116">
        <v>1.9620253205730105</v>
      </c>
      <c r="BM1436" s="116">
        <v>2.1471342496544414</v>
      </c>
      <c r="BN1436" s="116">
        <v>13.902295261542825</v>
      </c>
      <c r="BO1436" s="116">
        <v>1.5163388858964109</v>
      </c>
      <c r="BP1436" s="116">
        <v>1.890786576902638</v>
      </c>
      <c r="BQ1436" s="116">
        <v>9.3597577654306967</v>
      </c>
      <c r="BR1436" s="116">
        <v>24.183255230716352</v>
      </c>
      <c r="BS1436" s="116">
        <v>7.8683115945667073</v>
      </c>
      <c r="BT1436" s="116">
        <v>5.6439365868200015</v>
      </c>
    </row>
    <row r="1437" spans="1:72" x14ac:dyDescent="0.3">
      <c r="A1437" s="116">
        <v>3</v>
      </c>
      <c r="B1437" s="116">
        <v>6.9999999999999902</v>
      </c>
      <c r="C1437" s="116">
        <v>650</v>
      </c>
      <c r="F1437" s="116">
        <v>4.2249044342618802</v>
      </c>
      <c r="G1437" s="116">
        <v>51.438901851701097</v>
      </c>
      <c r="I1437" s="116">
        <v>12.707840120198099</v>
      </c>
      <c r="K1437" s="116">
        <v>26.6897240060066</v>
      </c>
      <c r="M1437" s="116">
        <v>1.1505252765409899</v>
      </c>
      <c r="X1437" s="160"/>
      <c r="Z1437" s="116">
        <v>3.7414796947524517E-2</v>
      </c>
      <c r="AA1437" s="116">
        <v>7.562718920757755E-2</v>
      </c>
      <c r="AB1437" s="116">
        <v>6.1025080489057651E-2</v>
      </c>
      <c r="AC1437" s="116">
        <v>5.6146764607487271E-2</v>
      </c>
      <c r="AD1437" s="116">
        <v>0.249817977498872</v>
      </c>
      <c r="AE1437" s="116">
        <v>0.43925369212838944</v>
      </c>
      <c r="AF1437" s="116">
        <v>0.27414538381197284</v>
      </c>
      <c r="AG1437" s="116">
        <v>0.25496124675444665</v>
      </c>
      <c r="AH1437" s="116">
        <v>0.40851620420326851</v>
      </c>
      <c r="AI1437" s="116">
        <v>0.8779408044459025</v>
      </c>
      <c r="AJ1437" s="116">
        <v>0.86004440757925793</v>
      </c>
      <c r="AK1437" s="116">
        <v>1.2846324176859063</v>
      </c>
      <c r="AL1437" s="116">
        <v>0.45190404158321812</v>
      </c>
      <c r="AM1437" s="116">
        <v>0.28754387033150258</v>
      </c>
      <c r="AN1437" s="116">
        <v>1.4803131240216041</v>
      </c>
      <c r="AO1437" s="116">
        <v>2.9295050278594466</v>
      </c>
      <c r="AP1437" s="116">
        <v>1.4967142019581305</v>
      </c>
      <c r="AQ1437" s="116">
        <v>1.4763328190114313</v>
      </c>
      <c r="AR1437" s="116">
        <v>1.3925383661918267</v>
      </c>
      <c r="AS1437" s="116">
        <v>1.2746249764968416</v>
      </c>
      <c r="AT1437" s="116">
        <v>1.0077107423602099</v>
      </c>
      <c r="AV1437" s="116">
        <v>187.35902829652545</v>
      </c>
      <c r="AW1437" s="116">
        <v>1629.7048890936546</v>
      </c>
      <c r="AX1437" s="116">
        <v>6.7185491066007961</v>
      </c>
      <c r="AY1437" s="116">
        <v>3.5222486775605231</v>
      </c>
      <c r="AZ1437" s="116">
        <v>15617.815175121321</v>
      </c>
      <c r="BA1437" s="116">
        <v>2.4587158158350255</v>
      </c>
      <c r="BB1437" s="116">
        <v>0.26263134678023187</v>
      </c>
      <c r="BC1437" s="116">
        <v>15.296442301116031</v>
      </c>
      <c r="BD1437" s="116">
        <v>24.723621477140881</v>
      </c>
      <c r="BE1437" s="116">
        <v>325.25845978230251</v>
      </c>
      <c r="BF1437" s="116">
        <v>9.5925279291345387</v>
      </c>
      <c r="BG1437" s="116">
        <v>1.9460819807921523</v>
      </c>
      <c r="BH1437" s="116">
        <v>3.27503156381366</v>
      </c>
      <c r="BI1437" s="116">
        <v>180.84197009677314</v>
      </c>
      <c r="BJ1437" s="116">
        <v>0.60797947771681393</v>
      </c>
      <c r="BK1437" s="116">
        <v>1739.583157803545</v>
      </c>
      <c r="BL1437" s="116">
        <v>2.0377971933517616</v>
      </c>
      <c r="BM1437" s="116">
        <v>2.2284947930663903</v>
      </c>
      <c r="BN1437" s="116">
        <v>14.434072689119116</v>
      </c>
      <c r="BO1437" s="116">
        <v>1.5726194268600755</v>
      </c>
      <c r="BP1437" s="116">
        <v>1.9618725065583493</v>
      </c>
      <c r="BQ1437" s="116">
        <v>9.3618520636550748</v>
      </c>
      <c r="BR1437" s="116">
        <v>22.534073839568034</v>
      </c>
      <c r="BS1437" s="116">
        <v>7.7968584859523284</v>
      </c>
      <c r="BT1437" s="116">
        <v>5.592683302159899</v>
      </c>
    </row>
    <row r="1438" spans="1:72" x14ac:dyDescent="0.3">
      <c r="A1438" s="116">
        <v>3</v>
      </c>
      <c r="B1438" s="116">
        <v>7</v>
      </c>
      <c r="C1438" s="116">
        <v>660</v>
      </c>
      <c r="F1438" s="116">
        <v>4.3106516841167597</v>
      </c>
      <c r="G1438" s="116">
        <v>51.185891703766799</v>
      </c>
      <c r="I1438" s="116">
        <v>12.5956888604423</v>
      </c>
      <c r="K1438" s="116">
        <v>27.0811298037837</v>
      </c>
      <c r="M1438" s="116">
        <v>1.07039642718268</v>
      </c>
      <c r="X1438" s="160"/>
      <c r="Z1438" s="116">
        <v>3.6870091220956525E-2</v>
      </c>
      <c r="AA1438" s="116">
        <v>7.4580474902316937E-2</v>
      </c>
      <c r="AB1438" s="116">
        <v>6.1208637783079778E-2</v>
      </c>
      <c r="AC1438" s="116">
        <v>5.6263659725410253E-2</v>
      </c>
      <c r="AD1438" s="116">
        <v>0.24937732221154388</v>
      </c>
      <c r="AE1438" s="116">
        <v>0.43550409103034426</v>
      </c>
      <c r="AF1438" s="116">
        <v>0.26799082731063473</v>
      </c>
      <c r="AG1438" s="116">
        <v>0.25086049359610557</v>
      </c>
      <c r="AH1438" s="116">
        <v>0.40149511549903799</v>
      </c>
      <c r="AI1438" s="116">
        <v>0.88332008091611303</v>
      </c>
      <c r="AJ1438" s="116">
        <v>0.8473112202832439</v>
      </c>
      <c r="AK1438" s="116">
        <v>1.2688573346536958</v>
      </c>
      <c r="AL1438" s="116">
        <v>0.44826651627741554</v>
      </c>
      <c r="AM1438" s="116">
        <v>0.28474222582375025</v>
      </c>
      <c r="AN1438" s="116">
        <v>1.4705179309650875</v>
      </c>
      <c r="AO1438" s="116">
        <v>2.8668777620596648</v>
      </c>
      <c r="AP1438" s="116">
        <v>1.4817345023487627</v>
      </c>
      <c r="AQ1438" s="116">
        <v>1.46436433248276</v>
      </c>
      <c r="AR1438" s="116">
        <v>1.3829640872404085</v>
      </c>
      <c r="AS1438" s="116">
        <v>1.265732302459831</v>
      </c>
      <c r="AT1438" s="116">
        <v>1.001627921828051</v>
      </c>
      <c r="AV1438" s="116">
        <v>190.12700451404359</v>
      </c>
      <c r="AW1438" s="116">
        <v>1652.5773020543086</v>
      </c>
      <c r="AX1438" s="116">
        <v>6.6984009912623543</v>
      </c>
      <c r="AY1438" s="116">
        <v>3.514930744874897</v>
      </c>
      <c r="AZ1438" s="116">
        <v>15645.412202679396</v>
      </c>
      <c r="BA1438" s="116">
        <v>2.4798848558342241</v>
      </c>
      <c r="BB1438" s="116">
        <v>0.26866281986833079</v>
      </c>
      <c r="BC1438" s="116">
        <v>15.546489381780219</v>
      </c>
      <c r="BD1438" s="116">
        <v>25.155972289840225</v>
      </c>
      <c r="BE1438" s="116">
        <v>323.27768835273281</v>
      </c>
      <c r="BF1438" s="116">
        <v>9.7366821098416985</v>
      </c>
      <c r="BG1438" s="116">
        <v>1.9702766668266256</v>
      </c>
      <c r="BH1438" s="116">
        <v>3.3016072944517738</v>
      </c>
      <c r="BI1438" s="116">
        <v>182.621315997533</v>
      </c>
      <c r="BJ1438" s="116">
        <v>0.61202925924836438</v>
      </c>
      <c r="BK1438" s="116">
        <v>1777.5845467174261</v>
      </c>
      <c r="BL1438" s="116">
        <v>2.0583984480116446</v>
      </c>
      <c r="BM1438" s="116">
        <v>2.246708641436221</v>
      </c>
      <c r="BN1438" s="116">
        <v>14.533999968218918</v>
      </c>
      <c r="BO1438" s="116">
        <v>1.583668202276614</v>
      </c>
      <c r="BP1438" s="116">
        <v>1.9737868293366032</v>
      </c>
      <c r="BQ1438" s="116">
        <v>9.2304728173760449</v>
      </c>
      <c r="BR1438" s="116">
        <v>22.242857373031161</v>
      </c>
      <c r="BS1438" s="116">
        <v>7.8764784275135984</v>
      </c>
      <c r="BT1438" s="116">
        <v>5.649794652646885</v>
      </c>
    </row>
    <row r="1439" spans="1:72" x14ac:dyDescent="0.3">
      <c r="A1439" s="116">
        <v>3</v>
      </c>
      <c r="B1439" s="116">
        <v>6.9999999999999796</v>
      </c>
      <c r="C1439" s="116">
        <v>670</v>
      </c>
      <c r="F1439" s="116">
        <v>4.3875303775175398</v>
      </c>
      <c r="G1439" s="116">
        <v>50.896968903951802</v>
      </c>
      <c r="I1439" s="116">
        <v>12.5020984335353</v>
      </c>
      <c r="K1439" s="116">
        <v>27.433371281407101</v>
      </c>
      <c r="M1439" s="116">
        <v>1.0220310084945201</v>
      </c>
      <c r="X1439" s="160"/>
      <c r="Z1439" s="116">
        <v>3.6466307105397694E-2</v>
      </c>
      <c r="AA1439" s="116">
        <v>7.3972369258795384E-2</v>
      </c>
      <c r="AB1439" s="116">
        <v>6.1378505679737898E-2</v>
      </c>
      <c r="AC1439" s="116">
        <v>5.6373230059138128E-2</v>
      </c>
      <c r="AD1439" s="116">
        <v>0.2489448364475387</v>
      </c>
      <c r="AE1439" s="116">
        <v>0.43216223024743272</v>
      </c>
      <c r="AF1439" s="116">
        <v>0.26377469109962542</v>
      </c>
      <c r="AG1439" s="116">
        <v>0.24809893487789111</v>
      </c>
      <c r="AH1439" s="116">
        <v>0.39663208460532934</v>
      </c>
      <c r="AI1439" s="116">
        <v>0.88858343300092624</v>
      </c>
      <c r="AJ1439" s="116">
        <v>0.83798920838105562</v>
      </c>
      <c r="AK1439" s="116">
        <v>1.2567057062573763</v>
      </c>
      <c r="AL1439" s="116">
        <v>0.44509338702288403</v>
      </c>
      <c r="AM1439" s="116">
        <v>0.28244536547453425</v>
      </c>
      <c r="AN1439" s="116">
        <v>1.4638868821718904</v>
      </c>
      <c r="AO1439" s="116">
        <v>2.8239605251325957</v>
      </c>
      <c r="AP1439" s="116">
        <v>1.4695291058216911</v>
      </c>
      <c r="AQ1439" s="116">
        <v>1.4539953045588414</v>
      </c>
      <c r="AR1439" s="116">
        <v>1.3741207360046443</v>
      </c>
      <c r="AS1439" s="116">
        <v>1.2576838148662479</v>
      </c>
      <c r="AT1439" s="116">
        <v>0.9957742874830332</v>
      </c>
      <c r="AV1439" s="116">
        <v>192.23224275875165</v>
      </c>
      <c r="AW1439" s="116">
        <v>1666.1626663437639</v>
      </c>
      <c r="AX1439" s="116">
        <v>6.679862851977969</v>
      </c>
      <c r="AY1439" s="116">
        <v>3.5080989182376388</v>
      </c>
      <c r="AZ1439" s="116">
        <v>15672.592593910676</v>
      </c>
      <c r="BA1439" s="116">
        <v>2.4990615199797781</v>
      </c>
      <c r="BB1439" s="116">
        <v>0.27295708721701634</v>
      </c>
      <c r="BC1439" s="116">
        <v>15.71953544226014</v>
      </c>
      <c r="BD1439" s="116">
        <v>25.464404903224239</v>
      </c>
      <c r="BE1439" s="116">
        <v>321.36281549806051</v>
      </c>
      <c r="BF1439" s="116">
        <v>9.8449955172316592</v>
      </c>
      <c r="BG1439" s="116">
        <v>1.9893281199822881</v>
      </c>
      <c r="BH1439" s="116">
        <v>3.3251448867828435</v>
      </c>
      <c r="BI1439" s="116">
        <v>184.10640200321646</v>
      </c>
      <c r="BJ1439" s="116">
        <v>0.61480160179092413</v>
      </c>
      <c r="BK1439" s="116">
        <v>1804.5994488275703</v>
      </c>
      <c r="BL1439" s="116">
        <v>2.075494788035916</v>
      </c>
      <c r="BM1439" s="116">
        <v>2.2627308284177872</v>
      </c>
      <c r="BN1439" s="116">
        <v>14.627535611202701</v>
      </c>
      <c r="BO1439" s="116">
        <v>1.5938028114110498</v>
      </c>
      <c r="BP1439" s="116">
        <v>1.9853896860473872</v>
      </c>
      <c r="BQ1439" s="116">
        <v>9.1555106535588244</v>
      </c>
      <c r="BR1439" s="116">
        <v>21.969716843617892</v>
      </c>
      <c r="BS1439" s="116">
        <v>7.9176070837536061</v>
      </c>
      <c r="BT1439" s="116">
        <v>5.6792962204139794</v>
      </c>
    </row>
    <row r="1440" spans="1:72" x14ac:dyDescent="0.3">
      <c r="A1440" s="116">
        <v>3</v>
      </c>
      <c r="B1440" s="116">
        <v>7</v>
      </c>
      <c r="C1440" s="116">
        <v>680</v>
      </c>
      <c r="E1440" s="116">
        <v>5.4698888232055101</v>
      </c>
      <c r="F1440" s="116">
        <v>3.6798183452481301</v>
      </c>
      <c r="G1440" s="116">
        <v>53.694363605042298</v>
      </c>
      <c r="I1440" s="116">
        <v>10.597053440129301</v>
      </c>
      <c r="K1440" s="116">
        <v>24.230316309772899</v>
      </c>
      <c r="M1440" s="116">
        <v>0.98583039040017795</v>
      </c>
      <c r="Q1440" s="160">
        <v>66.176666623522493</v>
      </c>
      <c r="R1440" s="160">
        <v>13.148977941810299</v>
      </c>
      <c r="S1440" s="160">
        <v>8.47014579668494E-2</v>
      </c>
      <c r="T1440" s="160">
        <v>1.6069350032356801E-2</v>
      </c>
      <c r="U1440" s="160">
        <v>2.0595188547583501</v>
      </c>
      <c r="V1440" s="160">
        <v>3.4163436845914701</v>
      </c>
      <c r="W1440" s="160">
        <v>3.7410187530380199</v>
      </c>
      <c r="X1440" s="160">
        <v>0.91321212485692926</v>
      </c>
      <c r="Z1440" s="116">
        <v>3.7327080249118988E-2</v>
      </c>
      <c r="AA1440" s="116">
        <v>7.0234882809033797E-2</v>
      </c>
      <c r="AB1440" s="116">
        <v>5.8908774990367493E-2</v>
      </c>
      <c r="AC1440" s="116">
        <v>5.4103737421486463E-2</v>
      </c>
      <c r="AD1440" s="116">
        <v>0.24945024637931554</v>
      </c>
      <c r="AE1440" s="116">
        <v>0.45343919001809163</v>
      </c>
      <c r="AF1440" s="116">
        <v>0.27157924671182371</v>
      </c>
      <c r="AG1440" s="116">
        <v>0.25082259990591838</v>
      </c>
      <c r="AH1440" s="116">
        <v>0.40538152182449727</v>
      </c>
      <c r="AI1440" s="116">
        <v>0.81952890203630835</v>
      </c>
      <c r="AJ1440" s="116">
        <v>0.86552766088916855</v>
      </c>
      <c r="AK1440" s="116">
        <v>1.3037113948523154</v>
      </c>
      <c r="AL1440" s="116">
        <v>0.4628647103037779</v>
      </c>
      <c r="AM1440" s="116">
        <v>0.28579573329606484</v>
      </c>
      <c r="AN1440" s="116">
        <v>1.4599690276511235</v>
      </c>
      <c r="AO1440" s="116">
        <v>2.9010667571178788</v>
      </c>
      <c r="AP1440" s="116">
        <v>1.5281401298729935</v>
      </c>
      <c r="AQ1440" s="116">
        <v>1.5127943833835371</v>
      </c>
      <c r="AR1440" s="116">
        <v>1.4328868977025899</v>
      </c>
      <c r="AS1440" s="116">
        <v>1.3082223096760404</v>
      </c>
      <c r="AT1440" s="116">
        <v>1.0371499070869925</v>
      </c>
      <c r="AV1440" s="116">
        <v>77.902548935865724</v>
      </c>
      <c r="AW1440" s="116">
        <v>1017.8211520596358</v>
      </c>
      <c r="AX1440" s="116">
        <v>3.7142586832740765</v>
      </c>
      <c r="AY1440" s="116">
        <v>1.8684511253308345</v>
      </c>
      <c r="AZ1440" s="116">
        <v>13430.467418129359</v>
      </c>
      <c r="BA1440" s="116">
        <v>2.2344729330638726</v>
      </c>
      <c r="BB1440" s="116">
        <v>0.2311940971704316</v>
      </c>
      <c r="BC1440" s="116">
        <v>13.365237604898159</v>
      </c>
      <c r="BD1440" s="116">
        <v>23.064284718264641</v>
      </c>
      <c r="BE1440" s="116">
        <v>344.2940823003936</v>
      </c>
      <c r="BF1440" s="116">
        <v>9.4514369027773224</v>
      </c>
      <c r="BG1440" s="116">
        <v>1.9423529545064833</v>
      </c>
      <c r="BH1440" s="116">
        <v>3.0066303503689995</v>
      </c>
      <c r="BI1440" s="116">
        <v>160.06801035849901</v>
      </c>
      <c r="BJ1440" s="116">
        <v>0.62726108751184495</v>
      </c>
      <c r="BK1440" s="116">
        <v>1821.9416897224221</v>
      </c>
      <c r="BL1440" s="116">
        <v>2.0343485384369715</v>
      </c>
      <c r="BM1440" s="116">
        <v>2.2158685678792729</v>
      </c>
      <c r="BN1440" s="116">
        <v>14.263326178977787</v>
      </c>
      <c r="BO1440" s="116">
        <v>1.5522360232005892</v>
      </c>
      <c r="BP1440" s="116">
        <v>1.9099274569745814</v>
      </c>
      <c r="BQ1440" s="116">
        <v>9.66492207375288</v>
      </c>
      <c r="BR1440" s="116">
        <v>24.138414699359291</v>
      </c>
      <c r="BS1440" s="116">
        <v>6.9977723793077198</v>
      </c>
      <c r="BT1440" s="116">
        <v>5.0194991750308544</v>
      </c>
    </row>
    <row r="1441" spans="1:72" x14ac:dyDescent="0.3">
      <c r="A1441" s="116">
        <v>3</v>
      </c>
      <c r="B1441" s="116">
        <v>7</v>
      </c>
      <c r="C1441" s="116">
        <v>690</v>
      </c>
      <c r="E1441" s="116">
        <v>8.1158005723984203</v>
      </c>
      <c r="F1441" s="116">
        <v>3.9931890986825298</v>
      </c>
      <c r="G1441" s="116">
        <v>53.229966167898901</v>
      </c>
      <c r="I1441" s="116">
        <v>9.7197464555238202</v>
      </c>
      <c r="K1441" s="116">
        <v>23.0050366975705</v>
      </c>
      <c r="M1441" s="116">
        <v>0.89567487488515596</v>
      </c>
      <c r="Q1441" s="160">
        <v>66.245685859814003</v>
      </c>
      <c r="R1441" s="160">
        <v>13.0964189916332</v>
      </c>
      <c r="S1441" s="160">
        <v>0.16020998305143999</v>
      </c>
      <c r="T1441" s="160">
        <v>2.6503880721737701E-2</v>
      </c>
      <c r="U1441" s="160">
        <v>2.16604137639747</v>
      </c>
      <c r="V1441" s="160">
        <v>3.6396002672727601</v>
      </c>
      <c r="W1441" s="160">
        <v>3.1240414642562402</v>
      </c>
      <c r="X1441" s="160">
        <v>1.1650294366817127</v>
      </c>
      <c r="Z1441" s="116">
        <v>3.6461027237139364E-2</v>
      </c>
      <c r="AA1441" s="116">
        <v>6.6870879465639993E-2</v>
      </c>
      <c r="AB1441" s="116">
        <v>5.7592039898479594E-2</v>
      </c>
      <c r="AC1441" s="116">
        <v>5.2511268429037188E-2</v>
      </c>
      <c r="AD1441" s="116">
        <v>0.24398667746535144</v>
      </c>
      <c r="AE1441" s="116">
        <v>0.44766450276337805</v>
      </c>
      <c r="AF1441" s="116">
        <v>0.26389907162643028</v>
      </c>
      <c r="AG1441" s="116">
        <v>0.24350136444558818</v>
      </c>
      <c r="AH1441" s="116">
        <v>0.39468263464138809</v>
      </c>
      <c r="AI1441" s="116">
        <v>0.78479556895390057</v>
      </c>
      <c r="AJ1441" s="116">
        <v>0.84699250810152682</v>
      </c>
      <c r="AK1441" s="116">
        <v>1.2804306488371142</v>
      </c>
      <c r="AL1441" s="116">
        <v>0.45699450570404193</v>
      </c>
      <c r="AM1441" s="116">
        <v>0.27945327133217501</v>
      </c>
      <c r="AN1441" s="116">
        <v>1.4223809314536198</v>
      </c>
      <c r="AO1441" s="116">
        <v>2.8203025744997086</v>
      </c>
      <c r="AP1441" s="116">
        <v>1.5051223679359231</v>
      </c>
      <c r="AQ1441" s="116">
        <v>1.4931537990822834</v>
      </c>
      <c r="AR1441" s="116">
        <v>1.4168511198038243</v>
      </c>
      <c r="AS1441" s="116">
        <v>1.2929999548427471</v>
      </c>
      <c r="AT1441" s="116">
        <v>1.0268892652278816</v>
      </c>
      <c r="AV1441" s="116">
        <v>61.137313438439165</v>
      </c>
      <c r="AW1441" s="116">
        <v>864.29497411249383</v>
      </c>
      <c r="AX1441" s="116">
        <v>3.0579673393703795</v>
      </c>
      <c r="AY1441" s="116">
        <v>1.5282172136769894</v>
      </c>
      <c r="AZ1441" s="116">
        <v>12777.788597060928</v>
      </c>
      <c r="BA1441" s="116">
        <v>2.1929336966297823</v>
      </c>
      <c r="BB1441" s="116">
        <v>0.2224671559924217</v>
      </c>
      <c r="BC1441" s="116">
        <v>12.791192940557282</v>
      </c>
      <c r="BD1441" s="116">
        <v>22.757538366534913</v>
      </c>
      <c r="BE1441" s="116">
        <v>355.9410554211828</v>
      </c>
      <c r="BF1441" s="116">
        <v>9.5996057835821063</v>
      </c>
      <c r="BG1441" s="116">
        <v>1.9878005394920146</v>
      </c>
      <c r="BH1441" s="116">
        <v>2.9537159768310355</v>
      </c>
      <c r="BI1441" s="116">
        <v>153.87738145707897</v>
      </c>
      <c r="BJ1441" s="116">
        <v>0.64836764849251149</v>
      </c>
      <c r="BK1441" s="116">
        <v>1906.8225540981623</v>
      </c>
      <c r="BL1441" s="116">
        <v>2.0831517065409249</v>
      </c>
      <c r="BM1441" s="116">
        <v>2.2640775763755636</v>
      </c>
      <c r="BN1441" s="116">
        <v>14.533409085240244</v>
      </c>
      <c r="BO1441" s="116">
        <v>1.5793156057905327</v>
      </c>
      <c r="BP1441" s="116">
        <v>1.9293320206103417</v>
      </c>
      <c r="BQ1441" s="116">
        <v>9.8573368587697683</v>
      </c>
      <c r="BR1441" s="116">
        <v>24.491229369072627</v>
      </c>
      <c r="BS1441" s="116">
        <v>6.629855724112641</v>
      </c>
      <c r="BT1441" s="116">
        <v>4.7555927134985199</v>
      </c>
    </row>
    <row r="1442" spans="1:72" x14ac:dyDescent="0.3">
      <c r="A1442" s="116">
        <v>3</v>
      </c>
      <c r="B1442" s="116">
        <v>7</v>
      </c>
      <c r="C1442" s="116">
        <v>700</v>
      </c>
      <c r="E1442" s="116">
        <v>10.319962824161699</v>
      </c>
      <c r="F1442" s="116">
        <v>3.9348795361077999</v>
      </c>
      <c r="G1442" s="116">
        <v>52.600967783365398</v>
      </c>
      <c r="I1442" s="116">
        <v>8.4911442545065992</v>
      </c>
      <c r="K1442" s="116">
        <v>22.9956521671348</v>
      </c>
      <c r="M1442" s="116">
        <v>0.82795908649626804</v>
      </c>
      <c r="Q1442" s="160">
        <v>66.776390611786695</v>
      </c>
      <c r="R1442" s="160">
        <v>12.987204789537</v>
      </c>
      <c r="S1442" s="160">
        <v>0.20980365248826999</v>
      </c>
      <c r="T1442" s="160">
        <v>3.8226136158297598E-2</v>
      </c>
      <c r="U1442" s="160">
        <v>2.2346451861246601</v>
      </c>
      <c r="V1442" s="160">
        <v>3.7217376150458299</v>
      </c>
      <c r="W1442" s="160">
        <v>2.7539718396890298</v>
      </c>
      <c r="X1442" s="160">
        <v>1.3514072879794141</v>
      </c>
      <c r="Z1442" s="116">
        <v>3.5537046118642036E-2</v>
      </c>
      <c r="AA1442" s="116">
        <v>6.4570883125656522E-2</v>
      </c>
      <c r="AB1442" s="116">
        <v>5.695761407848076E-2</v>
      </c>
      <c r="AC1442" s="116">
        <v>5.1767617600051288E-2</v>
      </c>
      <c r="AD1442" s="116">
        <v>0.24109731470825013</v>
      </c>
      <c r="AE1442" s="116">
        <v>0.44113793591073935</v>
      </c>
      <c r="AF1442" s="116">
        <v>0.25705641618577502</v>
      </c>
      <c r="AG1442" s="116">
        <v>0.2380795551374138</v>
      </c>
      <c r="AH1442" s="116">
        <v>0.38581752241872525</v>
      </c>
      <c r="AI1442" s="116">
        <v>0.77624865770740681</v>
      </c>
      <c r="AJ1442" s="116">
        <v>0.83001826557042446</v>
      </c>
      <c r="AK1442" s="116">
        <v>1.257468770879925</v>
      </c>
      <c r="AL1442" s="116">
        <v>0.44994329168156783</v>
      </c>
      <c r="AM1442" s="116">
        <v>0.27140161688076747</v>
      </c>
      <c r="AN1442" s="116">
        <v>1.4007568745543626</v>
      </c>
      <c r="AO1442" s="116">
        <v>2.748820291585695</v>
      </c>
      <c r="AP1442" s="116">
        <v>1.4808901991486201</v>
      </c>
      <c r="AQ1442" s="116">
        <v>1.4709822929554792</v>
      </c>
      <c r="AR1442" s="116">
        <v>1.3972810451138857</v>
      </c>
      <c r="AS1442" s="116">
        <v>1.2748968211160969</v>
      </c>
      <c r="AT1442" s="116">
        <v>1.0129978846973857</v>
      </c>
      <c r="AV1442" s="116">
        <v>51.899297967722482</v>
      </c>
      <c r="AW1442" s="116">
        <v>765.02037481335992</v>
      </c>
      <c r="AX1442" s="116">
        <v>2.6575189640207437</v>
      </c>
      <c r="AY1442" s="116">
        <v>1.3217247764577253</v>
      </c>
      <c r="AZ1442" s="116">
        <v>12214.834475280493</v>
      </c>
      <c r="BA1442" s="116">
        <v>2.165143110550563</v>
      </c>
      <c r="BB1442" s="116">
        <v>0.21574212858830355</v>
      </c>
      <c r="BC1442" s="116">
        <v>12.31412531179997</v>
      </c>
      <c r="BD1442" s="116">
        <v>22.48437040176514</v>
      </c>
      <c r="BE1442" s="116">
        <v>357.24194503525922</v>
      </c>
      <c r="BF1442" s="116">
        <v>9.7338205091834737</v>
      </c>
      <c r="BG1442" s="116">
        <v>2.0310373551191061</v>
      </c>
      <c r="BH1442" s="116">
        <v>2.920808939120445</v>
      </c>
      <c r="BI1442" s="116">
        <v>150.03201200316596</v>
      </c>
      <c r="BJ1442" s="116">
        <v>0.66205731862433448</v>
      </c>
      <c r="BK1442" s="116">
        <v>1984.2046903259607</v>
      </c>
      <c r="BL1442" s="116">
        <v>2.1309857416299129</v>
      </c>
      <c r="BM1442" s="116">
        <v>2.3130293721737685</v>
      </c>
      <c r="BN1442" s="116">
        <v>14.81992913548642</v>
      </c>
      <c r="BO1442" s="116">
        <v>1.6080671186386595</v>
      </c>
      <c r="BP1442" s="116">
        <v>1.9542206121356569</v>
      </c>
      <c r="BQ1442" s="116">
        <v>10.035791918426201</v>
      </c>
      <c r="BR1442" s="116">
        <v>24.105509666698808</v>
      </c>
      <c r="BS1442" s="116">
        <v>6.3012974253416356</v>
      </c>
      <c r="BT1442" s="116">
        <v>4.5199179844222703</v>
      </c>
    </row>
    <row r="1443" spans="1:72" x14ac:dyDescent="0.3">
      <c r="A1443" s="116">
        <v>3</v>
      </c>
      <c r="B1443" s="116">
        <v>7</v>
      </c>
      <c r="C1443" s="116">
        <v>710</v>
      </c>
      <c r="E1443" s="116">
        <v>11.7147403811668</v>
      </c>
      <c r="F1443" s="116">
        <v>4.3091430330609297</v>
      </c>
      <c r="G1443" s="116">
        <v>52.5816197350279</v>
      </c>
      <c r="I1443" s="116">
        <v>8.3075034738786009</v>
      </c>
      <c r="K1443" s="116">
        <v>21.627676228823098</v>
      </c>
      <c r="M1443" s="116">
        <v>0.814328980593786</v>
      </c>
      <c r="Q1443" s="160">
        <v>66.526849413024493</v>
      </c>
      <c r="R1443" s="160">
        <v>13.0428508465932</v>
      </c>
      <c r="S1443" s="160">
        <v>0.223809645356637</v>
      </c>
      <c r="T1443" s="160">
        <v>4.0263404874553897E-2</v>
      </c>
      <c r="U1443" s="160">
        <v>2.3118563518630402</v>
      </c>
      <c r="V1443" s="160">
        <v>3.7876195600076699</v>
      </c>
      <c r="W1443" s="160">
        <v>2.5513370863928899</v>
      </c>
      <c r="X1443" s="160">
        <v>1.4845625770927238</v>
      </c>
      <c r="Z1443" s="116">
        <v>3.5433429245153761E-2</v>
      </c>
      <c r="AA1443" s="116">
        <v>6.2988216516335183E-2</v>
      </c>
      <c r="AB1443" s="116">
        <v>5.5998293707629786E-2</v>
      </c>
      <c r="AC1443" s="116">
        <v>5.0567857447623418E-2</v>
      </c>
      <c r="AD1443" s="116">
        <v>0.23746069809045386</v>
      </c>
      <c r="AE1443" s="116">
        <v>0.44060004956390664</v>
      </c>
      <c r="AF1443" s="116">
        <v>0.25608547736956189</v>
      </c>
      <c r="AG1443" s="116">
        <v>0.23574040859319281</v>
      </c>
      <c r="AH1443" s="116">
        <v>0.38338138631237201</v>
      </c>
      <c r="AI1443" s="116">
        <v>0.74437824097952932</v>
      </c>
      <c r="AJ1443" s="116">
        <v>0.82685954708984966</v>
      </c>
      <c r="AK1443" s="116">
        <v>1.2542667268338068</v>
      </c>
      <c r="AL1443" s="116">
        <v>0.44969187635230362</v>
      </c>
      <c r="AM1443" s="116">
        <v>0.27072953564962776</v>
      </c>
      <c r="AN1443" s="116">
        <v>1.380264051478628</v>
      </c>
      <c r="AO1443" s="116">
        <v>2.7374898919876296</v>
      </c>
      <c r="AP1443" s="116">
        <v>1.4782787794541943</v>
      </c>
      <c r="AQ1443" s="116">
        <v>1.4692376630008284</v>
      </c>
      <c r="AR1443" s="116">
        <v>1.3965701962656232</v>
      </c>
      <c r="AS1443" s="116">
        <v>1.2739597507333575</v>
      </c>
      <c r="AT1443" s="116">
        <v>1.0133951406405042</v>
      </c>
      <c r="AV1443" s="116">
        <v>47.227681592979522</v>
      </c>
      <c r="AW1443" s="116">
        <v>713.431026428309</v>
      </c>
      <c r="AX1443" s="116">
        <v>2.4611964940344553</v>
      </c>
      <c r="AY1443" s="116">
        <v>1.2223326236754699</v>
      </c>
      <c r="AZ1443" s="116">
        <v>11939.192266147076</v>
      </c>
      <c r="BA1443" s="116">
        <v>2.1338294293927165</v>
      </c>
      <c r="BB1443" s="116">
        <v>0.20976754449790769</v>
      </c>
      <c r="BC1443" s="116">
        <v>11.989986127216049</v>
      </c>
      <c r="BD1443" s="116">
        <v>22.167758500338433</v>
      </c>
      <c r="BE1443" s="116">
        <v>368.78334761394376</v>
      </c>
      <c r="BF1443" s="116">
        <v>9.7386212874445057</v>
      </c>
      <c r="BG1443" s="116">
        <v>2.0416829335859976</v>
      </c>
      <c r="BH1443" s="116">
        <v>2.8784867567909451</v>
      </c>
      <c r="BI1443" s="116">
        <v>146.00110939835463</v>
      </c>
      <c r="BJ1443" s="116">
        <v>0.67379536922432925</v>
      </c>
      <c r="BK1443" s="116">
        <v>2011.1378328098333</v>
      </c>
      <c r="BL1443" s="116">
        <v>2.1444898748680488</v>
      </c>
      <c r="BM1443" s="116">
        <v>2.3262922751943074</v>
      </c>
      <c r="BN1443" s="116">
        <v>14.887642436530854</v>
      </c>
      <c r="BO1443" s="116">
        <v>1.6141031926260527</v>
      </c>
      <c r="BP1443" s="116">
        <v>1.9538933844428377</v>
      </c>
      <c r="BQ1443" s="116">
        <v>10.172352612984895</v>
      </c>
      <c r="BR1443" s="116">
        <v>24.771104571200215</v>
      </c>
      <c r="BS1443" s="116">
        <v>6.1364587355082598</v>
      </c>
      <c r="BT1443" s="116">
        <v>4.4016792617569802</v>
      </c>
    </row>
    <row r="1444" spans="1:72" x14ac:dyDescent="0.3">
      <c r="A1444" s="116">
        <v>3</v>
      </c>
      <c r="B1444" s="116">
        <v>7.0000000000000098</v>
      </c>
      <c r="C1444" s="116">
        <v>720</v>
      </c>
      <c r="E1444" s="116">
        <v>16.034280127367602</v>
      </c>
      <c r="F1444" s="116">
        <v>4.3775803914645497</v>
      </c>
      <c r="G1444" s="116">
        <v>51.737265246827199</v>
      </c>
      <c r="I1444" s="116">
        <v>6.2646283950417798</v>
      </c>
      <c r="K1444" s="116">
        <v>20.653562953306601</v>
      </c>
      <c r="M1444" s="116">
        <v>0.72768983588515201</v>
      </c>
      <c r="Q1444" s="160">
        <v>67.000551338350903</v>
      </c>
      <c r="R1444" s="160">
        <v>12.9671342808397</v>
      </c>
      <c r="S1444" s="160">
        <v>0.294077234444447</v>
      </c>
      <c r="T1444" s="160">
        <v>5.3544074455856398E-2</v>
      </c>
      <c r="U1444" s="160">
        <v>2.5176531052173798</v>
      </c>
      <c r="V1444" s="160">
        <v>3.76648653554681</v>
      </c>
      <c r="W1444" s="160">
        <v>2.11032461808326</v>
      </c>
      <c r="X1444" s="160">
        <v>1.7847901234113397</v>
      </c>
      <c r="Z1444" s="116">
        <v>3.4135053758451245E-2</v>
      </c>
      <c r="AA1444" s="116">
        <v>5.8783589378848103E-2</v>
      </c>
      <c r="AB1444" s="116">
        <v>5.4357184591489374E-2</v>
      </c>
      <c r="AC1444" s="116">
        <v>4.8649123505190912E-2</v>
      </c>
      <c r="AD1444" s="116">
        <v>0.2311001372155404</v>
      </c>
      <c r="AE1444" s="116">
        <v>0.43186601402775809</v>
      </c>
      <c r="AF1444" s="116">
        <v>0.24714329973429539</v>
      </c>
      <c r="AG1444" s="116">
        <v>0.22744397583524603</v>
      </c>
      <c r="AH1444" s="116">
        <v>0.37078700998411251</v>
      </c>
      <c r="AI1444" s="116">
        <v>0.71001774284458163</v>
      </c>
      <c r="AJ1444" s="116">
        <v>0.80357320318617054</v>
      </c>
      <c r="AK1444" s="116">
        <v>1.2230761762292395</v>
      </c>
      <c r="AL1444" s="116">
        <v>0.44017094298567877</v>
      </c>
      <c r="AM1444" s="116">
        <v>0.25875278893469583</v>
      </c>
      <c r="AN1444" s="116">
        <v>1.3384411158729623</v>
      </c>
      <c r="AO1444" s="116">
        <v>2.6427406170654701</v>
      </c>
      <c r="AP1444" s="116">
        <v>1.4454147061560676</v>
      </c>
      <c r="AQ1444" s="116">
        <v>1.4390374233262895</v>
      </c>
      <c r="AR1444" s="116">
        <v>1.370184611042371</v>
      </c>
      <c r="AS1444" s="116">
        <v>1.2493239137296657</v>
      </c>
      <c r="AT1444" s="116">
        <v>0.99490450304427214</v>
      </c>
      <c r="AV1444" s="116">
        <v>37.08905520789218</v>
      </c>
      <c r="AW1444" s="116">
        <v>587.7419716206706</v>
      </c>
      <c r="AX1444" s="116">
        <v>1.9904439019506861</v>
      </c>
      <c r="AY1444" s="116">
        <v>0.98295890951411413</v>
      </c>
      <c r="AZ1444" s="116">
        <v>11009.44263528147</v>
      </c>
      <c r="BA1444" s="116">
        <v>2.0651587853759166</v>
      </c>
      <c r="BB1444" s="116">
        <v>0.19572520617703443</v>
      </c>
      <c r="BC1444" s="116">
        <v>11.101060922453268</v>
      </c>
      <c r="BD1444" s="116">
        <v>21.412968277076352</v>
      </c>
      <c r="BE1444" s="116">
        <v>377.46499961081224</v>
      </c>
      <c r="BF1444" s="116">
        <v>9.8794251956410246</v>
      </c>
      <c r="BG1444" s="116">
        <v>2.1056044568988552</v>
      </c>
      <c r="BH1444" s="116">
        <v>2.792792696083009</v>
      </c>
      <c r="BI1444" s="116">
        <v>137.70951459478576</v>
      </c>
      <c r="BJ1444" s="116">
        <v>0.70083932244599112</v>
      </c>
      <c r="BK1444" s="116">
        <v>2141.820749295614</v>
      </c>
      <c r="BL1444" s="116">
        <v>2.2198032198576931</v>
      </c>
      <c r="BM1444" s="116">
        <v>2.4038445151378176</v>
      </c>
      <c r="BN1444" s="116">
        <v>15.333817510218513</v>
      </c>
      <c r="BO1444" s="116">
        <v>1.6575065978142907</v>
      </c>
      <c r="BP1444" s="116">
        <v>1.9854948816761819</v>
      </c>
      <c r="BQ1444" s="116">
        <v>10.551317460398893</v>
      </c>
      <c r="BR1444" s="116">
        <v>24.616505273997696</v>
      </c>
      <c r="BS1444" s="116">
        <v>5.5910801004340041</v>
      </c>
      <c r="BT1444" s="116">
        <v>4.0104793969357839</v>
      </c>
    </row>
    <row r="1445" spans="1:72" x14ac:dyDescent="0.3">
      <c r="A1445" s="116">
        <v>3</v>
      </c>
      <c r="B1445" s="116">
        <v>7.0000000000000204</v>
      </c>
      <c r="C1445" s="116">
        <v>730</v>
      </c>
      <c r="E1445" s="116">
        <v>18.432595375164301</v>
      </c>
      <c r="F1445" s="116">
        <v>4.8424177740085401</v>
      </c>
      <c r="G1445" s="116">
        <v>50.741036050783002</v>
      </c>
      <c r="I1445" s="116">
        <v>5.1252583364378204</v>
      </c>
      <c r="K1445" s="116">
        <v>20.196577434830701</v>
      </c>
      <c r="L1445" s="116">
        <v>9.1406476159968705E-2</v>
      </c>
      <c r="M1445" s="116">
        <v>0.57070855261564102</v>
      </c>
      <c r="Q1445" s="160">
        <v>67.289192507707199</v>
      </c>
      <c r="R1445" s="160">
        <v>12.9225934115822</v>
      </c>
      <c r="S1445" s="160">
        <v>0.383943100632821</v>
      </c>
      <c r="T1445" s="160">
        <v>6.6356982541778298E-2</v>
      </c>
      <c r="U1445" s="160">
        <v>2.63472196950292</v>
      </c>
      <c r="V1445" s="160">
        <v>3.71629378571417</v>
      </c>
      <c r="W1445" s="160">
        <v>1.9346394543996599</v>
      </c>
      <c r="X1445" s="160">
        <v>1.9209231866241336</v>
      </c>
      <c r="Z1445" s="116">
        <v>3.2645936620069503E-2</v>
      </c>
      <c r="AA1445" s="116">
        <v>5.4687595239590298E-2</v>
      </c>
      <c r="AB1445" s="116">
        <v>5.3587105638997101E-2</v>
      </c>
      <c r="AC1445" s="116">
        <v>4.7461549565085498E-2</v>
      </c>
      <c r="AD1445" s="116">
        <v>0.22530797954901605</v>
      </c>
      <c r="AE1445" s="116">
        <v>0.42964320415208407</v>
      </c>
      <c r="AF1445" s="116">
        <v>0.24409202426192497</v>
      </c>
      <c r="AG1445" s="116">
        <v>0.21624251803286804</v>
      </c>
      <c r="AH1445" s="116">
        <v>0.3529522401522599</v>
      </c>
      <c r="AI1445" s="116">
        <v>0.6879891381639186</v>
      </c>
      <c r="AJ1445" s="116">
        <v>0.7707794601893313</v>
      </c>
      <c r="AK1445" s="116">
        <v>1.1807178893748653</v>
      </c>
      <c r="AL1445" s="116">
        <v>0.43123003916042274</v>
      </c>
      <c r="AM1445" s="116">
        <v>0.25044396906229649</v>
      </c>
      <c r="AN1445" s="116">
        <v>1.2934076208443088</v>
      </c>
      <c r="AO1445" s="116">
        <v>2.5095647234093512</v>
      </c>
      <c r="AP1445" s="116">
        <v>1.4028063852657076</v>
      </c>
      <c r="AQ1445" s="116">
        <v>1.4024032891726004</v>
      </c>
      <c r="AR1445" s="116">
        <v>1.3393212126961418</v>
      </c>
      <c r="AS1445" s="116">
        <v>1.2208295968076552</v>
      </c>
      <c r="AT1445" s="116">
        <v>0.99187603026653359</v>
      </c>
      <c r="AV1445" s="116">
        <v>33.229930737399854</v>
      </c>
      <c r="AW1445" s="116">
        <v>538.36663645015608</v>
      </c>
      <c r="AX1445" s="116">
        <v>1.7979651548528213</v>
      </c>
      <c r="AY1445" s="116">
        <v>0.88667350415109314</v>
      </c>
      <c r="AZ1445" s="116">
        <v>10599.213412483003</v>
      </c>
      <c r="BA1445" s="116">
        <v>2.019541817681521</v>
      </c>
      <c r="BB1445" s="116">
        <v>0.18777878515310412</v>
      </c>
      <c r="BC1445" s="116">
        <v>10.812028729083742</v>
      </c>
      <c r="BD1445" s="116">
        <v>21.388338861579928</v>
      </c>
      <c r="BE1445" s="116">
        <v>383.04138551554757</v>
      </c>
      <c r="BF1445" s="116">
        <v>10.147217619011311</v>
      </c>
      <c r="BG1445" s="116">
        <v>2.1788260270257225</v>
      </c>
      <c r="BH1445" s="116">
        <v>2.7608380843840847</v>
      </c>
      <c r="BI1445" s="116">
        <v>133.81141773269843</v>
      </c>
      <c r="BJ1445" s="116">
        <v>0.72620177401746833</v>
      </c>
      <c r="BK1445" s="116">
        <v>2283.9100303547821</v>
      </c>
      <c r="BL1445" s="116">
        <v>2.2957208948121184</v>
      </c>
      <c r="BM1445" s="116">
        <v>2.4769807942752085</v>
      </c>
      <c r="BN1445" s="116">
        <v>15.742783204312303</v>
      </c>
      <c r="BO1445" s="116">
        <v>1.6985489246193677</v>
      </c>
      <c r="BP1445" s="116">
        <v>1.9901880032210122</v>
      </c>
      <c r="BQ1445" s="116">
        <v>10.75489872849535</v>
      </c>
      <c r="BR1445" s="116">
        <v>24.331236766991996</v>
      </c>
      <c r="BS1445" s="116">
        <v>5.4326670201935974</v>
      </c>
      <c r="BT1445" s="116">
        <v>3.8968497613203024</v>
      </c>
    </row>
    <row r="1446" spans="1:72" x14ac:dyDescent="0.3">
      <c r="A1446" s="116">
        <v>3</v>
      </c>
      <c r="B1446" s="116">
        <v>6.9999999999999698</v>
      </c>
      <c r="C1446" s="116">
        <v>740</v>
      </c>
      <c r="E1446" s="116">
        <v>19.4696736070917</v>
      </c>
      <c r="F1446" s="116">
        <v>6.4365861742184203</v>
      </c>
      <c r="G1446" s="116">
        <v>48.202396165887599</v>
      </c>
      <c r="I1446" s="116">
        <v>4.5994703728020303</v>
      </c>
      <c r="K1446" s="116">
        <v>20.748983153734301</v>
      </c>
      <c r="L1446" s="116">
        <v>0.54289052626588896</v>
      </c>
      <c r="Q1446" s="160">
        <v>67.390394062129204</v>
      </c>
      <c r="R1446" s="160">
        <v>13.0302347943671</v>
      </c>
      <c r="S1446" s="160">
        <v>0.47165412302509002</v>
      </c>
      <c r="T1446" s="160">
        <v>8.1213880003793301E-2</v>
      </c>
      <c r="U1446" s="160">
        <v>2.7149541958547498</v>
      </c>
      <c r="V1446" s="160">
        <v>3.70091046853089</v>
      </c>
      <c r="W1446" s="160">
        <v>1.8876742133607001</v>
      </c>
      <c r="X1446" s="160">
        <v>1.960566310826493</v>
      </c>
      <c r="Z1446" s="116">
        <v>2.857957817413356E-2</v>
      </c>
      <c r="AA1446" s="116">
        <v>4.5218168669629098E-2</v>
      </c>
      <c r="AB1446" s="116">
        <v>5.3819455315664406E-2</v>
      </c>
      <c r="AC1446" s="116">
        <v>4.6680949395431721E-2</v>
      </c>
      <c r="AD1446" s="116">
        <v>0.21434089930901354</v>
      </c>
      <c r="AE1446" s="116">
        <v>0.44239872500656996</v>
      </c>
      <c r="AF1446" s="116">
        <v>0.25150668610022647</v>
      </c>
      <c r="AG1446" s="116">
        <v>0.18227547097499067</v>
      </c>
      <c r="AH1446" s="116">
        <v>0.29705646872467401</v>
      </c>
      <c r="AI1446" s="116">
        <v>0.67409922342034689</v>
      </c>
      <c r="AJ1446" s="116">
        <v>0.6689477079237488</v>
      </c>
      <c r="AK1446" s="116">
        <v>1.0525972614838368</v>
      </c>
      <c r="AL1446" s="116">
        <v>0.41172766097552277</v>
      </c>
      <c r="AM1446" s="116">
        <v>0.23961931670540929</v>
      </c>
      <c r="AN1446" s="116">
        <v>1.1822446932994328</v>
      </c>
      <c r="AO1446" s="116">
        <v>2.0899184142047389</v>
      </c>
      <c r="AP1446" s="116">
        <v>1.2782811890037231</v>
      </c>
      <c r="AQ1446" s="116">
        <v>1.3004689846249391</v>
      </c>
      <c r="AR1446" s="116">
        <v>1.256171367859459</v>
      </c>
      <c r="AS1446" s="116">
        <v>1.1442269866016637</v>
      </c>
      <c r="AT1446" s="116">
        <v>1.0245921578207873</v>
      </c>
      <c r="AV1446" s="116">
        <v>32.198506146716923</v>
      </c>
      <c r="AW1446" s="116">
        <v>533.29335281291696</v>
      </c>
      <c r="AX1446" s="116">
        <v>1.7224161009062917</v>
      </c>
      <c r="AY1446" s="116">
        <v>0.85136540634816282</v>
      </c>
      <c r="AZ1446" s="116">
        <v>10622.23127445472</v>
      </c>
      <c r="BA1446" s="116">
        <v>1.9602082328797878</v>
      </c>
      <c r="BB1446" s="116">
        <v>0.18125041805959974</v>
      </c>
      <c r="BC1446" s="116">
        <v>11.420747830385473</v>
      </c>
      <c r="BD1446" s="116">
        <v>23.276325852209919</v>
      </c>
      <c r="BE1446" s="116">
        <v>387.17005061012082</v>
      </c>
      <c r="BF1446" s="116">
        <v>11.248938887700195</v>
      </c>
      <c r="BG1446" s="116">
        <v>2.3984111090202069</v>
      </c>
      <c r="BH1446" s="116">
        <v>2.8122854636279411</v>
      </c>
      <c r="BI1446" s="116">
        <v>134.13714020118525</v>
      </c>
      <c r="BJ1446" s="116">
        <v>0.78481830289262033</v>
      </c>
      <c r="BK1446" s="116">
        <v>2713.9997267753561</v>
      </c>
      <c r="BL1446" s="116">
        <v>2.4916249749143358</v>
      </c>
      <c r="BM1446" s="116">
        <v>2.6490201579000852</v>
      </c>
      <c r="BN1446" s="116">
        <v>16.662582003768055</v>
      </c>
      <c r="BO1446" s="116">
        <v>1.7959112592714246</v>
      </c>
      <c r="BP1446" s="116">
        <v>1.9386075353491277</v>
      </c>
      <c r="BQ1446" s="116">
        <v>10.814917029516709</v>
      </c>
      <c r="BR1446" s="116">
        <v>23.23589768515868</v>
      </c>
      <c r="BS1446" s="116">
        <v>5.8912119251247459</v>
      </c>
      <c r="BT1446" s="116">
        <v>4.2257638281485521</v>
      </c>
    </row>
    <row r="1447" spans="1:72" x14ac:dyDescent="0.3">
      <c r="A1447" s="116">
        <v>3</v>
      </c>
      <c r="B1447" s="116">
        <v>7</v>
      </c>
      <c r="C1447" s="116">
        <v>750</v>
      </c>
      <c r="E1447" s="116">
        <v>20.475547732413801</v>
      </c>
      <c r="F1447" s="116">
        <v>6.7420283885337797</v>
      </c>
      <c r="G1447" s="116">
        <v>47.3741794086691</v>
      </c>
      <c r="I1447" s="116">
        <v>4.0747767831844897</v>
      </c>
      <c r="K1447" s="116">
        <v>20.811357490910101</v>
      </c>
      <c r="L1447" s="116">
        <v>0.52211019628876698</v>
      </c>
      <c r="Q1447" s="160">
        <v>67.5204870571052</v>
      </c>
      <c r="R1447" s="160">
        <v>13.145561135575599</v>
      </c>
      <c r="S1447" s="160">
        <v>0.62388110281541098</v>
      </c>
      <c r="T1447" s="160">
        <v>0.10849803764209399</v>
      </c>
      <c r="U1447" s="160">
        <v>2.8266000058225802</v>
      </c>
      <c r="V1447" s="160">
        <v>3.69562397933711</v>
      </c>
      <c r="W1447" s="160">
        <v>1.7934140264065599</v>
      </c>
      <c r="X1447" s="160">
        <v>2.0606641438742304</v>
      </c>
      <c r="Z1447" s="116">
        <v>2.8050963801316827E-2</v>
      </c>
      <c r="AA1447" s="116">
        <v>4.4488780809907577E-2</v>
      </c>
      <c r="AB1447" s="116">
        <v>5.3674926902354231E-2</v>
      </c>
      <c r="AC1447" s="116">
        <v>4.6271467477849576E-2</v>
      </c>
      <c r="AD1447" s="116">
        <v>0.21161904130981682</v>
      </c>
      <c r="AE1447" s="116">
        <v>0.43370678262210183</v>
      </c>
      <c r="AF1447" s="116">
        <v>0.24596672675751249</v>
      </c>
      <c r="AG1447" s="116">
        <v>0.1797151301730025</v>
      </c>
      <c r="AH1447" s="116">
        <v>0.29259070307607438</v>
      </c>
      <c r="AI1447" s="116">
        <v>0.67065416323726723</v>
      </c>
      <c r="AJ1447" s="116">
        <v>0.65835407798545831</v>
      </c>
      <c r="AK1447" s="116">
        <v>1.036086880872618</v>
      </c>
      <c r="AL1447" s="116">
        <v>0.40526092667246938</v>
      </c>
      <c r="AM1447" s="116">
        <v>0.23434675156769522</v>
      </c>
      <c r="AN1447" s="116">
        <v>1.1690516041841219</v>
      </c>
      <c r="AO1447" s="116">
        <v>2.0553313092401106</v>
      </c>
      <c r="AP1447" s="116">
        <v>1.2587087943467159</v>
      </c>
      <c r="AQ1447" s="116">
        <v>1.2811092880026234</v>
      </c>
      <c r="AR1447" s="116">
        <v>1.2376283809379773</v>
      </c>
      <c r="AS1447" s="116">
        <v>1.1278794096513125</v>
      </c>
      <c r="AT1447" s="116">
        <v>1.0077650016548878</v>
      </c>
      <c r="AV1447" s="116">
        <v>30.872509168305648</v>
      </c>
      <c r="AW1447" s="116">
        <v>513.25309741849298</v>
      </c>
      <c r="AX1447" s="116">
        <v>1.6569662142678512</v>
      </c>
      <c r="AY1447" s="116">
        <v>0.81871551172417256</v>
      </c>
      <c r="AZ1447" s="116">
        <v>10458.839242140069</v>
      </c>
      <c r="BA1447" s="116">
        <v>1.9648566444582689</v>
      </c>
      <c r="BB1447" s="116">
        <v>0.17983644897431897</v>
      </c>
      <c r="BC1447" s="116">
        <v>11.217438680088472</v>
      </c>
      <c r="BD1447" s="116">
        <v>23.089058566637021</v>
      </c>
      <c r="BE1447" s="116">
        <v>386.88758381207992</v>
      </c>
      <c r="BF1447" s="116">
        <v>11.3276258749411</v>
      </c>
      <c r="BG1447" s="116">
        <v>2.4302567485753039</v>
      </c>
      <c r="BH1447" s="116">
        <v>2.8081519386315135</v>
      </c>
      <c r="BI1447" s="116">
        <v>132.95205142374294</v>
      </c>
      <c r="BJ1447" s="116">
        <v>0.79334481561287895</v>
      </c>
      <c r="BK1447" s="116">
        <v>2770.7638776632421</v>
      </c>
      <c r="BL1447" s="116">
        <v>2.52957371977738</v>
      </c>
      <c r="BM1447" s="116">
        <v>2.6888956958824637</v>
      </c>
      <c r="BN1447" s="116">
        <v>16.905350757558303</v>
      </c>
      <c r="BO1447" s="116">
        <v>1.8194684300574098</v>
      </c>
      <c r="BP1447" s="116">
        <v>1.9648668000764966</v>
      </c>
      <c r="BQ1447" s="116">
        <v>10.925797610354588</v>
      </c>
      <c r="BR1447" s="116">
        <v>22.885510591319989</v>
      </c>
      <c r="BS1447" s="116">
        <v>5.7090071854497983</v>
      </c>
      <c r="BT1447" s="116">
        <v>4.0950684452593498</v>
      </c>
    </row>
    <row r="1448" spans="1:72" x14ac:dyDescent="0.3">
      <c r="A1448" s="116">
        <v>3</v>
      </c>
      <c r="B1448" s="116">
        <v>7</v>
      </c>
      <c r="C1448" s="116">
        <v>760</v>
      </c>
      <c r="E1448" s="116">
        <v>21.080569187376199</v>
      </c>
      <c r="F1448" s="116">
        <v>6.6629370915544399</v>
      </c>
      <c r="G1448" s="116">
        <v>46.856152227441598</v>
      </c>
      <c r="I1448" s="116">
        <v>3.5227353093764999</v>
      </c>
      <c r="K1448" s="116">
        <v>21.341465672588999</v>
      </c>
      <c r="L1448" s="116">
        <v>0.53614051166228605</v>
      </c>
      <c r="Q1448" s="160">
        <v>67.806430083898107</v>
      </c>
      <c r="R1448" s="160">
        <v>13.0730078979135</v>
      </c>
      <c r="S1448" s="160">
        <v>0.69882682953103104</v>
      </c>
      <c r="T1448" s="160">
        <v>0.120114471255856</v>
      </c>
      <c r="U1448" s="160">
        <v>2.8221982857102801</v>
      </c>
      <c r="V1448" s="160">
        <v>3.6907517759289599</v>
      </c>
      <c r="W1448" s="160">
        <v>1.7512008404135</v>
      </c>
      <c r="X1448" s="160">
        <v>2.1075548222427107</v>
      </c>
      <c r="Z1448" s="116">
        <v>2.7667361584397209E-2</v>
      </c>
      <c r="AA1448" s="116">
        <v>4.42890335517728E-2</v>
      </c>
      <c r="AB1448" s="116">
        <v>5.3774303327608984E-2</v>
      </c>
      <c r="AC1448" s="116">
        <v>4.6344160032914389E-2</v>
      </c>
      <c r="AD1448" s="116">
        <v>0.21109907920709098</v>
      </c>
      <c r="AE1448" s="116">
        <v>0.43101229019414089</v>
      </c>
      <c r="AF1448" s="116">
        <v>0.24569510924736362</v>
      </c>
      <c r="AG1448" s="116">
        <v>0.17862241145506605</v>
      </c>
      <c r="AH1448" s="116">
        <v>0.2901453027455243</v>
      </c>
      <c r="AI1448" s="116">
        <v>0.6787833471602075</v>
      </c>
      <c r="AJ1448" s="116">
        <v>0.65196376825183822</v>
      </c>
      <c r="AK1448" s="116">
        <v>1.0256895882112869</v>
      </c>
      <c r="AL1448" s="116">
        <v>0.40141257856159202</v>
      </c>
      <c r="AM1448" s="116">
        <v>0.23066288963621198</v>
      </c>
      <c r="AN1448" s="116">
        <v>1.1667343133853121</v>
      </c>
      <c r="AO1448" s="116">
        <v>2.0368333723178007</v>
      </c>
      <c r="AP1448" s="116">
        <v>1.2460762491592501</v>
      </c>
      <c r="AQ1448" s="116">
        <v>1.26823285066668</v>
      </c>
      <c r="AR1448" s="116">
        <v>1.2250399187301098</v>
      </c>
      <c r="AS1448" s="116">
        <v>1.1167146920839306</v>
      </c>
      <c r="AT1448" s="116">
        <v>1.0009951317328316</v>
      </c>
      <c r="AV1448" s="116">
        <v>30.132313590796443</v>
      </c>
      <c r="AW1448" s="116">
        <v>501.50891098849576</v>
      </c>
      <c r="AX1448" s="116">
        <v>1.6189915384905096</v>
      </c>
      <c r="AY1448" s="116">
        <v>0.79942871766255752</v>
      </c>
      <c r="AZ1448" s="116">
        <v>10338.025572033073</v>
      </c>
      <c r="BA1448" s="116">
        <v>1.9602215222134112</v>
      </c>
      <c r="BB1448" s="116">
        <v>0.17790449348932078</v>
      </c>
      <c r="BC1448" s="116">
        <v>11.086679912664552</v>
      </c>
      <c r="BD1448" s="116">
        <v>22.965677893090803</v>
      </c>
      <c r="BE1448" s="116">
        <v>382.52990535355815</v>
      </c>
      <c r="BF1448" s="116">
        <v>11.37410513257265</v>
      </c>
      <c r="BG1448" s="116">
        <v>2.4503219839267296</v>
      </c>
      <c r="BH1448" s="116">
        <v>2.8051649161988839</v>
      </c>
      <c r="BI1448" s="116">
        <v>132.36822254737865</v>
      </c>
      <c r="BJ1448" s="116">
        <v>0.79534404107138001</v>
      </c>
      <c r="BK1448" s="116">
        <v>2802.7395479270008</v>
      </c>
      <c r="BL1448" s="116">
        <v>2.5540068291088533</v>
      </c>
      <c r="BM1448" s="116">
        <v>2.7152207805592656</v>
      </c>
      <c r="BN1448" s="116">
        <v>17.068610898718934</v>
      </c>
      <c r="BO1448" s="116">
        <v>1.8354368631146307</v>
      </c>
      <c r="BP1448" s="116">
        <v>1.9754485769177974</v>
      </c>
      <c r="BQ1448" s="116">
        <v>11.018392418126746</v>
      </c>
      <c r="BR1448" s="116">
        <v>22.411308548973281</v>
      </c>
      <c r="BS1448" s="116">
        <v>5.6122341235339039</v>
      </c>
      <c r="BT1448" s="116">
        <v>4.025653168779594</v>
      </c>
    </row>
    <row r="1449" spans="1:72" x14ac:dyDescent="0.3">
      <c r="A1449" s="116">
        <v>3</v>
      </c>
      <c r="B1449" s="116">
        <v>7</v>
      </c>
      <c r="C1449" s="116">
        <v>770</v>
      </c>
      <c r="E1449" s="116">
        <v>21.855842662560001</v>
      </c>
      <c r="F1449" s="116">
        <v>7.0772792311361199</v>
      </c>
      <c r="G1449" s="116">
        <v>46.231124270878198</v>
      </c>
      <c r="I1449" s="116">
        <v>3.2040662043505002</v>
      </c>
      <c r="K1449" s="116">
        <v>21.113761408799299</v>
      </c>
      <c r="L1449" s="116">
        <v>0.51792622227594098</v>
      </c>
      <c r="Q1449" s="160">
        <v>67.790688901046494</v>
      </c>
      <c r="R1449" s="160">
        <v>13.2016103560606</v>
      </c>
      <c r="S1449" s="160">
        <v>0.82590877194809298</v>
      </c>
      <c r="T1449" s="160">
        <v>0.13765206500060301</v>
      </c>
      <c r="U1449" s="160">
        <v>2.9369918388212102</v>
      </c>
      <c r="V1449" s="160">
        <v>3.6572796778051799</v>
      </c>
      <c r="W1449" s="160">
        <v>1.7060632371264901</v>
      </c>
      <c r="X1449" s="160">
        <v>2.1436952618269354</v>
      </c>
      <c r="Z1449" s="116">
        <v>2.7295375634668186E-2</v>
      </c>
      <c r="AA1449" s="116">
        <v>4.3560956483969564E-2</v>
      </c>
      <c r="AB1449" s="116">
        <v>5.36000616461638E-2</v>
      </c>
      <c r="AC1449" s="116">
        <v>4.5860964522545983E-2</v>
      </c>
      <c r="AD1449" s="116">
        <v>0.20837740726683091</v>
      </c>
      <c r="AE1449" s="116">
        <v>0.42418867520909637</v>
      </c>
      <c r="AF1449" s="116">
        <v>0.24124119488873416</v>
      </c>
      <c r="AG1449" s="116">
        <v>0.17640942523381267</v>
      </c>
      <c r="AH1449" s="116">
        <v>0.28659461101416167</v>
      </c>
      <c r="AI1449" s="116">
        <v>0.67028189868596655</v>
      </c>
      <c r="AJ1449" s="116">
        <v>0.64386839316870559</v>
      </c>
      <c r="AK1449" s="116">
        <v>1.0133482733864014</v>
      </c>
      <c r="AL1449" s="116">
        <v>0.39677822465941726</v>
      </c>
      <c r="AM1449" s="116">
        <v>0.22707203543241744</v>
      </c>
      <c r="AN1449" s="116">
        <v>1.1535432659425957</v>
      </c>
      <c r="AO1449" s="116">
        <v>2.0106875378338738</v>
      </c>
      <c r="AP1449" s="116">
        <v>1.231663451634438</v>
      </c>
      <c r="AQ1449" s="116">
        <v>1.2542337867963205</v>
      </c>
      <c r="AR1449" s="116">
        <v>1.2118020105599476</v>
      </c>
      <c r="AS1449" s="116">
        <v>1.1051211618735071</v>
      </c>
      <c r="AT1449" s="116">
        <v>0.98876164103470598</v>
      </c>
      <c r="AV1449" s="116">
        <v>29.221949799149499</v>
      </c>
      <c r="AW1449" s="116">
        <v>487.92795186153069</v>
      </c>
      <c r="AX1449" s="116">
        <v>1.5742363209441161</v>
      </c>
      <c r="AY1449" s="116">
        <v>0.77738170696528908</v>
      </c>
      <c r="AZ1449" s="116">
        <v>10229.891473810148</v>
      </c>
      <c r="BA1449" s="116">
        <v>1.9635039435431112</v>
      </c>
      <c r="BB1449" s="116">
        <v>0.17686984132876815</v>
      </c>
      <c r="BC1449" s="116">
        <v>10.942389888948432</v>
      </c>
      <c r="BD1449" s="116">
        <v>22.824065955929047</v>
      </c>
      <c r="BE1449" s="116">
        <v>384.66998492347858</v>
      </c>
      <c r="BF1449" s="116">
        <v>11.431279989435025</v>
      </c>
      <c r="BG1449" s="116">
        <v>2.4741919615663384</v>
      </c>
      <c r="BH1449" s="116">
        <v>2.7997563549949138</v>
      </c>
      <c r="BI1449" s="116">
        <v>131.31248295335777</v>
      </c>
      <c r="BJ1449" s="116">
        <v>0.80358212531194828</v>
      </c>
      <c r="BK1449" s="116">
        <v>2847.3219347486306</v>
      </c>
      <c r="BL1449" s="116">
        <v>2.5824883786771258</v>
      </c>
      <c r="BM1449" s="116">
        <v>2.744711351274804</v>
      </c>
      <c r="BN1449" s="116">
        <v>17.245656014457907</v>
      </c>
      <c r="BO1449" s="116">
        <v>1.8523377756354595</v>
      </c>
      <c r="BP1449" s="116">
        <v>1.9945160813876459</v>
      </c>
      <c r="BQ1449" s="116">
        <v>11.101406145852319</v>
      </c>
      <c r="BR1449" s="116">
        <v>22.305326315275583</v>
      </c>
      <c r="BS1449" s="116">
        <v>5.4862379857752144</v>
      </c>
      <c r="BT1449" s="116">
        <v>3.9352761923282129</v>
      </c>
    </row>
    <row r="1450" spans="1:72" x14ac:dyDescent="0.3">
      <c r="A1450" s="116">
        <v>3</v>
      </c>
      <c r="B1450" s="116">
        <v>7</v>
      </c>
      <c r="C1450" s="116">
        <v>780</v>
      </c>
      <c r="E1450" s="116">
        <v>22.971109940718801</v>
      </c>
      <c r="F1450" s="116">
        <v>7.2526386112148602</v>
      </c>
      <c r="G1450" s="116">
        <v>45.171776957406898</v>
      </c>
      <c r="I1450" s="116">
        <v>2.3260065768629601</v>
      </c>
      <c r="K1450" s="116">
        <v>21.748918254891599</v>
      </c>
      <c r="L1450" s="116">
        <v>0.52954965890485295</v>
      </c>
      <c r="Q1450" s="160">
        <v>68.110875225679806</v>
      </c>
      <c r="R1450" s="160">
        <v>13.1187519457809</v>
      </c>
      <c r="S1450" s="160">
        <v>0.99994659921455398</v>
      </c>
      <c r="T1450" s="160">
        <v>0.17102001117264201</v>
      </c>
      <c r="U1450" s="160">
        <v>2.9774094502633499</v>
      </c>
      <c r="V1450" s="160">
        <v>3.5999590873548599</v>
      </c>
      <c r="W1450" s="160">
        <v>1.6601873378637499</v>
      </c>
      <c r="X1450" s="160">
        <v>2.1684053391149916</v>
      </c>
      <c r="Z1450" s="116">
        <v>2.6579048217123293E-2</v>
      </c>
      <c r="AA1450" s="116">
        <v>4.2961815529124661E-2</v>
      </c>
      <c r="AB1450" s="116">
        <v>5.3734629109316305E-2</v>
      </c>
      <c r="AC1450" s="116">
        <v>4.5756344783473672E-2</v>
      </c>
      <c r="AD1450" s="116">
        <v>0.20625043263880397</v>
      </c>
      <c r="AE1450" s="116">
        <v>0.41694746447415026</v>
      </c>
      <c r="AF1450" s="116">
        <v>0.23870458894880767</v>
      </c>
      <c r="AG1450" s="116">
        <v>0.17374318855924784</v>
      </c>
      <c r="AH1450" s="116">
        <v>0.28133651551975669</v>
      </c>
      <c r="AI1450" s="116">
        <v>0.67768705944169327</v>
      </c>
      <c r="AJ1450" s="116">
        <v>0.63069682979962882</v>
      </c>
      <c r="AK1450" s="116">
        <v>0.99239132326446766</v>
      </c>
      <c r="AL1450" s="116">
        <v>0.38911367070721115</v>
      </c>
      <c r="AM1450" s="116">
        <v>0.2203324205905495</v>
      </c>
      <c r="AN1450" s="116">
        <v>1.1437139522527695</v>
      </c>
      <c r="AO1450" s="116">
        <v>1.9713927154980118</v>
      </c>
      <c r="AP1450" s="116">
        <v>1.2065686981716359</v>
      </c>
      <c r="AQ1450" s="116">
        <v>1.2291259001715842</v>
      </c>
      <c r="AR1450" s="116">
        <v>1.187510850413632</v>
      </c>
      <c r="AS1450" s="116">
        <v>1.0837309354978546</v>
      </c>
      <c r="AT1450" s="116">
        <v>0.97350137859273256</v>
      </c>
      <c r="AV1450" s="116">
        <v>28.019305474782289</v>
      </c>
      <c r="AW1450" s="116">
        <v>468.98049060763759</v>
      </c>
      <c r="AX1450" s="116">
        <v>1.5123443012818603</v>
      </c>
      <c r="AY1450" s="116">
        <v>0.74639691865867741</v>
      </c>
      <c r="AZ1450" s="116">
        <v>10040.598263022724</v>
      </c>
      <c r="BA1450" s="116">
        <v>1.9604956374275651</v>
      </c>
      <c r="BB1450" s="116">
        <v>0.17408656038778794</v>
      </c>
      <c r="BC1450" s="116">
        <v>10.727738147381105</v>
      </c>
      <c r="BD1450" s="116">
        <v>22.624358641299892</v>
      </c>
      <c r="BE1450" s="116">
        <v>379.86939983822236</v>
      </c>
      <c r="BF1450" s="116">
        <v>11.529917030742537</v>
      </c>
      <c r="BG1450" s="116">
        <v>2.514738579126341</v>
      </c>
      <c r="BH1450" s="116">
        <v>2.7954009706981497</v>
      </c>
      <c r="BI1450" s="116">
        <v>130.18528052806701</v>
      </c>
      <c r="BJ1450" s="116">
        <v>0.81029889004718081</v>
      </c>
      <c r="BK1450" s="116">
        <v>2914.9771393812757</v>
      </c>
      <c r="BL1450" s="116">
        <v>2.6313120124308083</v>
      </c>
      <c r="BM1450" s="116">
        <v>2.7964464002897191</v>
      </c>
      <c r="BN1450" s="116">
        <v>17.563212957504486</v>
      </c>
      <c r="BO1450" s="116">
        <v>1.8830489712026219</v>
      </c>
      <c r="BP1450" s="116">
        <v>2.0181945680369426</v>
      </c>
      <c r="BQ1450" s="116">
        <v>11.261613952624757</v>
      </c>
      <c r="BR1450" s="116">
        <v>21.62869634145785</v>
      </c>
      <c r="BS1450" s="116">
        <v>5.3155123481556892</v>
      </c>
      <c r="BT1450" s="116">
        <v>3.812814764499862</v>
      </c>
    </row>
    <row r="1451" spans="1:72" x14ac:dyDescent="0.3">
      <c r="A1451" s="116">
        <v>3</v>
      </c>
      <c r="B1451" s="116">
        <v>7</v>
      </c>
      <c r="C1451" s="116">
        <v>790</v>
      </c>
      <c r="E1451" s="116">
        <v>24.438046958877901</v>
      </c>
      <c r="F1451" s="116">
        <v>8.4615363917540698</v>
      </c>
      <c r="G1451" s="116">
        <v>43.606113831278201</v>
      </c>
      <c r="I1451" s="116">
        <v>1.9626123954705399</v>
      </c>
      <c r="K1451" s="116">
        <v>21.033008402780698</v>
      </c>
      <c r="L1451" s="116">
        <v>0.49868201983865601</v>
      </c>
      <c r="Q1451" s="160">
        <v>67.879176320276002</v>
      </c>
      <c r="R1451" s="160">
        <v>13.3640516545787</v>
      </c>
      <c r="S1451" s="160">
        <v>1.30423553024411</v>
      </c>
      <c r="T1451" s="160">
        <v>0.21659786738193601</v>
      </c>
      <c r="U1451" s="160">
        <v>3.1395670445191199</v>
      </c>
      <c r="V1451" s="160">
        <v>3.5754653025765202</v>
      </c>
      <c r="W1451" s="160">
        <v>1.5840176681295901</v>
      </c>
      <c r="X1451" s="160">
        <v>2.2572130188411559</v>
      </c>
      <c r="Z1451" s="116">
        <v>2.5747743274533098E-2</v>
      </c>
      <c r="AA1451" s="116">
        <v>4.1366394872371044E-2</v>
      </c>
      <c r="AB1451" s="116">
        <v>5.3390167370716037E-2</v>
      </c>
      <c r="AC1451" s="116">
        <v>4.4590253124253264E-2</v>
      </c>
      <c r="AD1451" s="116">
        <v>0.1991821190141003</v>
      </c>
      <c r="AE1451" s="116">
        <v>0.40134113826762358</v>
      </c>
      <c r="AF1451" s="116">
        <v>0.22934760479149019</v>
      </c>
      <c r="AG1451" s="116">
        <v>0.16813318797724086</v>
      </c>
      <c r="AH1451" s="116">
        <v>0.2724471306630703</v>
      </c>
      <c r="AI1451" s="116">
        <v>0.65458971642942221</v>
      </c>
      <c r="AJ1451" s="116">
        <v>0.61051430552392982</v>
      </c>
      <c r="AK1451" s="116">
        <v>0.96178703670523491</v>
      </c>
      <c r="AL1451" s="116">
        <v>0.37829277993690119</v>
      </c>
      <c r="AM1451" s="116">
        <v>0.21330534370385382</v>
      </c>
      <c r="AN1451" s="116">
        <v>1.1094312572227225</v>
      </c>
      <c r="AO1451" s="116">
        <v>1.9083857588819593</v>
      </c>
      <c r="AP1451" s="116">
        <v>1.1709673912989493</v>
      </c>
      <c r="AQ1451" s="116">
        <v>1.1948645920904133</v>
      </c>
      <c r="AR1451" s="116">
        <v>1.1552008391777482</v>
      </c>
      <c r="AS1451" s="116">
        <v>1.0555655001072597</v>
      </c>
      <c r="AT1451" s="116">
        <v>0.94666477481483458</v>
      </c>
      <c r="AV1451" s="116">
        <v>26.569538916575571</v>
      </c>
      <c r="AW1451" s="116">
        <v>447.14488844237337</v>
      </c>
      <c r="AX1451" s="116">
        <v>1.4399954453581068</v>
      </c>
      <c r="AY1451" s="116">
        <v>0.71118858772910676</v>
      </c>
      <c r="AZ1451" s="116">
        <v>9880.3385176705051</v>
      </c>
      <c r="BA1451" s="116">
        <v>1.9720924377684359</v>
      </c>
      <c r="BB1451" s="116">
        <v>0.17237878646969709</v>
      </c>
      <c r="BC1451" s="116">
        <v>10.500095587447399</v>
      </c>
      <c r="BD1451" s="116">
        <v>22.432139542433163</v>
      </c>
      <c r="BE1451" s="116">
        <v>386.41027502621142</v>
      </c>
      <c r="BF1451" s="116">
        <v>11.690569708383599</v>
      </c>
      <c r="BG1451" s="116">
        <v>2.5743324632916549</v>
      </c>
      <c r="BH1451" s="116">
        <v>2.7912632131740849</v>
      </c>
      <c r="BI1451" s="116">
        <v>128.21835681402422</v>
      </c>
      <c r="BJ1451" s="116">
        <v>0.83126410516107063</v>
      </c>
      <c r="BK1451" s="116">
        <v>3021.9020851823125</v>
      </c>
      <c r="BL1451" s="116">
        <v>2.701060046683109</v>
      </c>
      <c r="BM1451" s="116">
        <v>2.8677434425887496</v>
      </c>
      <c r="BN1451" s="116">
        <v>17.99023503115367</v>
      </c>
      <c r="BO1451" s="116">
        <v>1.9237295650471431</v>
      </c>
      <c r="BP1451" s="116">
        <v>2.0600211981975924</v>
      </c>
      <c r="BQ1451" s="116">
        <v>11.440458992412706</v>
      </c>
      <c r="BR1451" s="116">
        <v>21.478889761977271</v>
      </c>
      <c r="BS1451" s="116">
        <v>5.0970813293738999</v>
      </c>
      <c r="BT1451" s="116">
        <v>3.6561342868926712</v>
      </c>
    </row>
    <row r="1452" spans="1:72" x14ac:dyDescent="0.3">
      <c r="A1452" s="116">
        <v>3</v>
      </c>
      <c r="B1452" s="116">
        <v>7.0000000000000098</v>
      </c>
      <c r="C1452" s="116">
        <v>800</v>
      </c>
      <c r="E1452" s="116">
        <v>26.2698214653863</v>
      </c>
      <c r="F1452" s="116">
        <v>9.2560602346718497</v>
      </c>
      <c r="G1452" s="116">
        <v>41.693268475903402</v>
      </c>
      <c r="I1452" s="116">
        <v>1.0076221049676699</v>
      </c>
      <c r="K1452" s="116">
        <v>21.2571475818884</v>
      </c>
      <c r="L1452" s="116">
        <v>0.51608013718246404</v>
      </c>
      <c r="Q1452" s="160">
        <v>67.929391643443196</v>
      </c>
      <c r="R1452" s="160">
        <v>13.355859597595099</v>
      </c>
      <c r="S1452" s="160">
        <v>1.72189028305892</v>
      </c>
      <c r="T1452" s="160">
        <v>0.29239156308616998</v>
      </c>
      <c r="U1452" s="160">
        <v>3.2328935710699098</v>
      </c>
      <c r="V1452" s="160">
        <v>3.5096541117017899</v>
      </c>
      <c r="W1452" s="160">
        <v>1.5008189752060499</v>
      </c>
      <c r="X1452" s="160">
        <v>2.3384926294791439</v>
      </c>
      <c r="Z1452" s="116">
        <v>2.4602514871091295E-2</v>
      </c>
      <c r="AA1452" s="116">
        <v>3.9977263521181299E-2</v>
      </c>
      <c r="AB1452" s="116">
        <v>5.330704862151088E-2</v>
      </c>
      <c r="AC1452" s="116">
        <v>4.3868955462271264E-2</v>
      </c>
      <c r="AD1452" s="116">
        <v>0.19318487883210358</v>
      </c>
      <c r="AE1452" s="116">
        <v>0.38786391364447936</v>
      </c>
      <c r="AF1452" s="116">
        <v>0.22439826527399656</v>
      </c>
      <c r="AG1452" s="116">
        <v>0.162393213117523</v>
      </c>
      <c r="AH1452" s="116">
        <v>0.26231666657893121</v>
      </c>
      <c r="AI1452" s="116">
        <v>0.6493219386580863</v>
      </c>
      <c r="AJ1452" s="116">
        <v>0.58629187484893885</v>
      </c>
      <c r="AK1452" s="116">
        <v>0.92403459922095332</v>
      </c>
      <c r="AL1452" s="116">
        <v>0.36521781513827228</v>
      </c>
      <c r="AM1452" s="116">
        <v>0.20360200160091135</v>
      </c>
      <c r="AN1452" s="116">
        <v>1.0805526146500362</v>
      </c>
      <c r="AO1452" s="116">
        <v>1.8373790945233062</v>
      </c>
      <c r="AP1452" s="116">
        <v>1.1262678997702316</v>
      </c>
      <c r="AQ1452" s="116">
        <v>1.1508413993748259</v>
      </c>
      <c r="AR1452" s="116">
        <v>1.11303787312546</v>
      </c>
      <c r="AS1452" s="116">
        <v>1.0185488410624324</v>
      </c>
      <c r="AT1452" s="116">
        <v>0.92077356815322786</v>
      </c>
      <c r="AV1452" s="116">
        <v>24.961036854777966</v>
      </c>
      <c r="AW1452" s="116">
        <v>421.83836159625264</v>
      </c>
      <c r="AX1452" s="116">
        <v>1.3576087159127515</v>
      </c>
      <c r="AY1452" s="116">
        <v>0.67028518538959292</v>
      </c>
      <c r="AZ1452" s="116">
        <v>9630.4264961153276</v>
      </c>
      <c r="BA1452" s="116">
        <v>1.9683928214940123</v>
      </c>
      <c r="BB1452" s="116">
        <v>0.16816442632066705</v>
      </c>
      <c r="BC1452" s="116">
        <v>10.197917506125657</v>
      </c>
      <c r="BD1452" s="116">
        <v>22.144035445611056</v>
      </c>
      <c r="BE1452" s="116">
        <v>385.13698222245262</v>
      </c>
      <c r="BF1452" s="116">
        <v>11.870977399191556</v>
      </c>
      <c r="BG1452" s="116">
        <v>2.6483315277158579</v>
      </c>
      <c r="BH1452" s="116">
        <v>2.7820910538641432</v>
      </c>
      <c r="BI1452" s="116">
        <v>125.96461829322202</v>
      </c>
      <c r="BJ1452" s="116">
        <v>0.8495442208409858</v>
      </c>
      <c r="BK1452" s="116">
        <v>3150.8063168392405</v>
      </c>
      <c r="BL1452" s="116">
        <v>2.7902358812978916</v>
      </c>
      <c r="BM1452" s="116">
        <v>2.9607214856497386</v>
      </c>
      <c r="BN1452" s="116">
        <v>18.553680158343433</v>
      </c>
      <c r="BO1452" s="116">
        <v>1.9774561248840352</v>
      </c>
      <c r="BP1452" s="116">
        <v>2.0996484212096789</v>
      </c>
      <c r="BQ1452" s="116">
        <v>11.705167760870843</v>
      </c>
      <c r="BR1452" s="116">
        <v>20.757983264536325</v>
      </c>
      <c r="BS1452" s="116">
        <v>4.8569643389393216</v>
      </c>
      <c r="BT1452" s="116">
        <v>3.4838984709691339</v>
      </c>
    </row>
    <row r="1453" spans="1:72" x14ac:dyDescent="0.3">
      <c r="A1453" s="116">
        <v>3</v>
      </c>
      <c r="B1453" s="116">
        <v>6.9999999999999698</v>
      </c>
      <c r="C1453" s="116">
        <v>810</v>
      </c>
      <c r="E1453" s="116">
        <v>27.757954429309098</v>
      </c>
      <c r="F1453" s="116">
        <v>9.7985848928419497</v>
      </c>
      <c r="G1453" s="116">
        <v>40.147461311673901</v>
      </c>
      <c r="I1453" s="116">
        <v>0.20347035505205999</v>
      </c>
      <c r="K1453" s="116">
        <v>21.561284474860098</v>
      </c>
      <c r="L1453" s="116">
        <v>0.53124453626286605</v>
      </c>
      <c r="Q1453" s="160">
        <v>67.925761772092599</v>
      </c>
      <c r="R1453" s="160">
        <v>13.3579230842042</v>
      </c>
      <c r="S1453" s="160">
        <v>2.0483511131841201</v>
      </c>
      <c r="T1453" s="160">
        <v>0.34633019203418802</v>
      </c>
      <c r="U1453" s="160">
        <v>3.3257006376460398</v>
      </c>
      <c r="V1453" s="160">
        <v>3.4367566102529201</v>
      </c>
      <c r="W1453" s="160">
        <v>1.44592243746716</v>
      </c>
      <c r="X1453" s="160">
        <v>2.376860972067858</v>
      </c>
      <c r="Z1453" s="116">
        <v>2.3663658401727652E-2</v>
      </c>
      <c r="AA1453" s="116">
        <v>3.8934916469632166E-2</v>
      </c>
      <c r="AB1453" s="116">
        <v>5.3251284675684622E-2</v>
      </c>
      <c r="AC1453" s="116">
        <v>4.3359034365068654E-2</v>
      </c>
      <c r="AD1453" s="116">
        <v>0.18863708388288425</v>
      </c>
      <c r="AE1453" s="116">
        <v>0.37708681899554952</v>
      </c>
      <c r="AF1453" s="116">
        <v>0.22051258159575785</v>
      </c>
      <c r="AG1453" s="116">
        <v>0.15787581818150787</v>
      </c>
      <c r="AH1453" s="116">
        <v>0.25420098370380695</v>
      </c>
      <c r="AI1453" s="116">
        <v>0.64770856604092597</v>
      </c>
      <c r="AJ1453" s="116">
        <v>0.56674285733163321</v>
      </c>
      <c r="AK1453" s="116">
        <v>0.89342869534072877</v>
      </c>
      <c r="AL1453" s="116">
        <v>0.35450570180905844</v>
      </c>
      <c r="AM1453" s="116">
        <v>0.19557180111793074</v>
      </c>
      <c r="AN1453" s="116">
        <v>1.0586056522037715</v>
      </c>
      <c r="AO1453" s="116">
        <v>1.7799326117740599</v>
      </c>
      <c r="AP1453" s="116">
        <v>1.089912388733919</v>
      </c>
      <c r="AQ1453" s="116">
        <v>1.1148938604914158</v>
      </c>
      <c r="AR1453" s="116">
        <v>1.0785227659084204</v>
      </c>
      <c r="AS1453" s="116">
        <v>0.98819173489817558</v>
      </c>
      <c r="AT1453" s="116">
        <v>0.89952745181941507</v>
      </c>
      <c r="AV1453" s="116">
        <v>23.788947833783741</v>
      </c>
      <c r="AW1453" s="116">
        <v>403.16391342828246</v>
      </c>
      <c r="AX1453" s="116">
        <v>1.2972657115279436</v>
      </c>
      <c r="AY1453" s="116">
        <v>0.64021025657673303</v>
      </c>
      <c r="AZ1453" s="116">
        <v>9427.4868736491353</v>
      </c>
      <c r="BA1453" s="116">
        <v>1.9636550150996093</v>
      </c>
      <c r="BB1453" s="116">
        <v>0.1648021998518848</v>
      </c>
      <c r="BC1453" s="116">
        <v>9.95832149300381</v>
      </c>
      <c r="BD1453" s="116">
        <v>21.898465347492152</v>
      </c>
      <c r="BE1453" s="116">
        <v>383.04312018516714</v>
      </c>
      <c r="BF1453" s="116">
        <v>12.00862564199662</v>
      </c>
      <c r="BG1453" s="116">
        <v>2.7085276196769077</v>
      </c>
      <c r="BH1453" s="116">
        <v>2.7731885102216567</v>
      </c>
      <c r="BI1453" s="116">
        <v>124.1451253327097</v>
      </c>
      <c r="BJ1453" s="116">
        <v>0.86344359255129732</v>
      </c>
      <c r="BK1453" s="116">
        <v>3259.5558367790345</v>
      </c>
      <c r="BL1453" s="116">
        <v>2.8639719914000388</v>
      </c>
      <c r="BM1453" s="116">
        <v>3.0378531038149572</v>
      </c>
      <c r="BN1453" s="116">
        <v>19.021005820061955</v>
      </c>
      <c r="BO1453" s="116">
        <v>2.0217465743660226</v>
      </c>
      <c r="BP1453" s="116">
        <v>2.131728126553265</v>
      </c>
      <c r="BQ1453" s="116">
        <v>11.915223321438882</v>
      </c>
      <c r="BR1453" s="116">
        <v>20.137900372290591</v>
      </c>
      <c r="BS1453" s="116">
        <v>4.6714782100779226</v>
      </c>
      <c r="BT1453" s="116">
        <v>3.350849349001042</v>
      </c>
    </row>
    <row r="1454" spans="1:72" x14ac:dyDescent="0.3">
      <c r="A1454" s="116">
        <v>3</v>
      </c>
      <c r="B1454" s="116">
        <v>7.0000000000000098</v>
      </c>
      <c r="C1454" s="116">
        <v>820</v>
      </c>
      <c r="E1454" s="116">
        <v>29.0434529042831</v>
      </c>
      <c r="F1454" s="116">
        <v>10.4991482350604</v>
      </c>
      <c r="G1454" s="116">
        <v>38.565278026700398</v>
      </c>
      <c r="K1454" s="116">
        <v>21.346088016362401</v>
      </c>
      <c r="L1454" s="116">
        <v>0.54603281759370403</v>
      </c>
      <c r="Q1454" s="160">
        <v>67.331356328572994</v>
      </c>
      <c r="R1454" s="160">
        <v>13.5958997696106</v>
      </c>
      <c r="S1454" s="160">
        <v>2.4803940730221501</v>
      </c>
      <c r="T1454" s="160">
        <v>0.42850595798450403</v>
      </c>
      <c r="U1454" s="160">
        <v>3.4194732398624099</v>
      </c>
      <c r="V1454" s="160">
        <v>3.4902659410810299</v>
      </c>
      <c r="W1454" s="160">
        <v>1.39347593635412</v>
      </c>
      <c r="X1454" s="160">
        <v>2.5047192061406784</v>
      </c>
      <c r="Z1454" s="116">
        <v>2.2824247702916932E-2</v>
      </c>
      <c r="AA1454" s="116">
        <v>3.7893202788442458E-2</v>
      </c>
      <c r="AB1454" s="116">
        <v>5.2900230230526646E-2</v>
      </c>
      <c r="AC1454" s="116">
        <v>4.2558736079293641E-2</v>
      </c>
      <c r="AD1454" s="116">
        <v>0.18280963556929483</v>
      </c>
      <c r="AE1454" s="116">
        <v>0.3659503563630524</v>
      </c>
      <c r="AF1454" s="116">
        <v>0.21644642675103504</v>
      </c>
      <c r="AG1454" s="116">
        <v>0.15272751335408324</v>
      </c>
      <c r="AH1454" s="116">
        <v>0.24549281428415415</v>
      </c>
      <c r="AI1454" s="116">
        <v>0.6362391826111885</v>
      </c>
      <c r="AJ1454" s="116">
        <v>0.54637867756383174</v>
      </c>
      <c r="AK1454" s="116">
        <v>0.86186000558235376</v>
      </c>
      <c r="AL1454" s="116">
        <v>0.34382242902559512</v>
      </c>
      <c r="AM1454" s="116">
        <v>0.1894883517921121</v>
      </c>
      <c r="AN1454" s="116">
        <v>1.0295030861537622</v>
      </c>
      <c r="AO1454" s="116">
        <v>1.7207648585043813</v>
      </c>
      <c r="AP1454" s="116">
        <v>1.0525140570222808</v>
      </c>
      <c r="AQ1454" s="116">
        <v>1.0781630646508937</v>
      </c>
      <c r="AR1454" s="116">
        <v>1.0433972559203677</v>
      </c>
      <c r="AS1454" s="116">
        <v>0.95722292107061224</v>
      </c>
      <c r="AT1454" s="116">
        <v>0.87821333425242243</v>
      </c>
      <c r="AV1454" s="116">
        <v>22.861441973835248</v>
      </c>
      <c r="AW1454" s="116">
        <v>388.40643832212265</v>
      </c>
      <c r="AX1454" s="116">
        <v>1.2501116493766926</v>
      </c>
      <c r="AY1454" s="116">
        <v>0.61678937783859911</v>
      </c>
      <c r="AZ1454" s="116">
        <v>9286.2349423404939</v>
      </c>
      <c r="BA1454" s="116">
        <v>1.96327845439552</v>
      </c>
      <c r="BB1454" s="116">
        <v>0.162153926657055</v>
      </c>
      <c r="BC1454" s="116">
        <v>9.7792227873325324</v>
      </c>
      <c r="BD1454" s="116">
        <v>21.737831899849184</v>
      </c>
      <c r="BE1454" s="116">
        <v>384.9067761848583</v>
      </c>
      <c r="BF1454" s="116">
        <v>12.165881166648388</v>
      </c>
      <c r="BG1454" s="116">
        <v>2.7716781462878632</v>
      </c>
      <c r="BH1454" s="116">
        <v>2.7694659864946689</v>
      </c>
      <c r="BI1454" s="116">
        <v>122.38492809777694</v>
      </c>
      <c r="BJ1454" s="116">
        <v>0.88154540132025749</v>
      </c>
      <c r="BK1454" s="116">
        <v>3371.7195581460819</v>
      </c>
      <c r="BL1454" s="116">
        <v>2.9404331064066001</v>
      </c>
      <c r="BM1454" s="116">
        <v>3.1171189362598279</v>
      </c>
      <c r="BN1454" s="116">
        <v>19.499546669940621</v>
      </c>
      <c r="BO1454" s="116">
        <v>2.0672474473742422</v>
      </c>
      <c r="BP1454" s="116">
        <v>2.1640037064778701</v>
      </c>
      <c r="BQ1454" s="116">
        <v>12.107498688870644</v>
      </c>
      <c r="BR1454" s="116">
        <v>19.739267927608207</v>
      </c>
      <c r="BS1454" s="116">
        <v>4.5190416070262573</v>
      </c>
      <c r="BT1454" s="116">
        <v>3.2415066379513249</v>
      </c>
    </row>
    <row r="1455" spans="1:72" x14ac:dyDescent="0.3">
      <c r="A1455" s="116">
        <v>3</v>
      </c>
      <c r="B1455" s="116">
        <v>7.0000000000000204</v>
      </c>
      <c r="C1455" s="116">
        <v>830</v>
      </c>
      <c r="E1455" s="116">
        <v>30.266904599055501</v>
      </c>
      <c r="F1455" s="116">
        <v>11.4450026734029</v>
      </c>
      <c r="G1455" s="116">
        <v>36.934932377947703</v>
      </c>
      <c r="K1455" s="116">
        <v>20.799178527910001</v>
      </c>
      <c r="L1455" s="116">
        <v>0.553981821683872</v>
      </c>
      <c r="Q1455" s="160">
        <v>66.723657974602801</v>
      </c>
      <c r="R1455" s="160">
        <v>13.796918623651299</v>
      </c>
      <c r="S1455" s="160">
        <v>2.9415903700073298</v>
      </c>
      <c r="T1455" s="160">
        <v>0.50680271801682397</v>
      </c>
      <c r="U1455" s="160">
        <v>3.5259262611227098</v>
      </c>
      <c r="V1455" s="160">
        <v>3.5033122436621</v>
      </c>
      <c r="W1455" s="160">
        <v>1.35253726151831</v>
      </c>
      <c r="X1455" s="160">
        <v>2.5901779886858027</v>
      </c>
      <c r="Z1455" s="116">
        <v>2.2013192101190696E-2</v>
      </c>
      <c r="AA1455" s="116">
        <v>3.6703738242561318E-2</v>
      </c>
      <c r="AB1455" s="116">
        <v>5.2474818829240238E-2</v>
      </c>
      <c r="AC1455" s="116">
        <v>4.1555703144376371E-2</v>
      </c>
      <c r="AD1455" s="116">
        <v>0.1760419636325343</v>
      </c>
      <c r="AE1455" s="116">
        <v>0.35373051293651853</v>
      </c>
      <c r="AF1455" s="116">
        <v>0.21142210575820961</v>
      </c>
      <c r="AG1455" s="116">
        <v>0.14710910546734607</v>
      </c>
      <c r="AH1455" s="116">
        <v>0.23632575530783886</v>
      </c>
      <c r="AI1455" s="116">
        <v>0.61782889370710681</v>
      </c>
      <c r="AJ1455" s="116">
        <v>0.52530128930842523</v>
      </c>
      <c r="AK1455" s="116">
        <v>0.82950340121457145</v>
      </c>
      <c r="AL1455" s="116">
        <v>0.33305069542291016</v>
      </c>
      <c r="AM1455" s="116">
        <v>0.18397838825043197</v>
      </c>
      <c r="AN1455" s="116">
        <v>0.99577447374533734</v>
      </c>
      <c r="AO1455" s="116">
        <v>1.6592824922306071</v>
      </c>
      <c r="AP1455" s="116">
        <v>1.0144273898066456</v>
      </c>
      <c r="AQ1455" s="116">
        <v>1.0410907482408929</v>
      </c>
      <c r="AR1455" s="116">
        <v>1.0081341176456757</v>
      </c>
      <c r="AS1455" s="116">
        <v>0.9262293940095645</v>
      </c>
      <c r="AT1455" s="116">
        <v>0.85605492433722186</v>
      </c>
      <c r="AV1455" s="116">
        <v>22.042671665153719</v>
      </c>
      <c r="AW1455" s="116">
        <v>375.46034012425764</v>
      </c>
      <c r="AX1455" s="116">
        <v>1.2085077953706824</v>
      </c>
      <c r="AY1455" s="116">
        <v>0.59630508758210166</v>
      </c>
      <c r="AZ1455" s="116">
        <v>9171.0134192315036</v>
      </c>
      <c r="BA1455" s="116">
        <v>1.9660088643547202</v>
      </c>
      <c r="BB1455" s="116">
        <v>0.15996253148394354</v>
      </c>
      <c r="BC1455" s="116">
        <v>9.6236230904356823</v>
      </c>
      <c r="BD1455" s="116">
        <v>21.605835063142905</v>
      </c>
      <c r="BE1455" s="116">
        <v>389.3082119283664</v>
      </c>
      <c r="BF1455" s="116">
        <v>12.332246041485034</v>
      </c>
      <c r="BG1455" s="116">
        <v>2.8373384162189672</v>
      </c>
      <c r="BH1455" s="116">
        <v>2.7667915942518109</v>
      </c>
      <c r="BI1455" s="116">
        <v>120.66004637705126</v>
      </c>
      <c r="BJ1455" s="116">
        <v>0.90265976847679286</v>
      </c>
      <c r="BK1455" s="116">
        <v>3491.1177865595573</v>
      </c>
      <c r="BL1455" s="116">
        <v>3.0196206071414835</v>
      </c>
      <c r="BM1455" s="116">
        <v>3.1983548186315516</v>
      </c>
      <c r="BN1455" s="116">
        <v>19.986632383065043</v>
      </c>
      <c r="BO1455" s="116">
        <v>2.1132088009097889</v>
      </c>
      <c r="BP1455" s="116">
        <v>2.1975880834530122</v>
      </c>
      <c r="BQ1455" s="116">
        <v>12.290433554135525</v>
      </c>
      <c r="BR1455" s="116">
        <v>19.478429605691492</v>
      </c>
      <c r="BS1455" s="116">
        <v>4.379175134274635</v>
      </c>
      <c r="BT1455" s="116">
        <v>3.1411804760619746</v>
      </c>
    </row>
    <row r="1456" spans="1:72" x14ac:dyDescent="0.3">
      <c r="A1456" s="116">
        <v>3</v>
      </c>
      <c r="B1456" s="116">
        <v>7.0000000000000098</v>
      </c>
      <c r="C1456" s="116">
        <v>840</v>
      </c>
      <c r="E1456" s="116">
        <v>31.393388612961999</v>
      </c>
      <c r="F1456" s="116">
        <v>12.0759829306946</v>
      </c>
      <c r="G1456" s="116">
        <v>35.201580172331703</v>
      </c>
      <c r="K1456" s="116">
        <v>20.760904548996699</v>
      </c>
      <c r="L1456" s="116">
        <v>0.56814373501510795</v>
      </c>
      <c r="Q1456" s="160">
        <v>65.908353751067196</v>
      </c>
      <c r="R1456" s="160">
        <v>13.9864795603181</v>
      </c>
      <c r="S1456" s="160">
        <v>3.5197810505086502</v>
      </c>
      <c r="T1456" s="160">
        <v>0.62242356525618703</v>
      </c>
      <c r="U1456" s="160">
        <v>3.60803075801882</v>
      </c>
      <c r="V1456" s="160">
        <v>3.55004186725087</v>
      </c>
      <c r="W1456" s="160">
        <v>1.32121779791686</v>
      </c>
      <c r="X1456" s="160">
        <v>2.6869467493157875</v>
      </c>
      <c r="Z1456" s="116">
        <v>2.1125721412585608E-2</v>
      </c>
      <c r="AA1456" s="116">
        <v>3.5911974867003975E-2</v>
      </c>
      <c r="AB1456" s="116">
        <v>5.2154080025765284E-2</v>
      </c>
      <c r="AC1456" s="116">
        <v>4.0868857125088719E-2</v>
      </c>
      <c r="AD1456" s="116">
        <v>0.17020287364153849</v>
      </c>
      <c r="AE1456" s="116">
        <v>0.34133090666374338</v>
      </c>
      <c r="AF1456" s="116">
        <v>0.20670132857368009</v>
      </c>
      <c r="AG1456" s="116">
        <v>0.14171066821683073</v>
      </c>
      <c r="AH1456" s="116">
        <v>0.22695124210077558</v>
      </c>
      <c r="AI1456" s="116">
        <v>0.61042262146866832</v>
      </c>
      <c r="AJ1456" s="116">
        <v>0.50310292038639493</v>
      </c>
      <c r="AK1456" s="116">
        <v>0.79486056642403835</v>
      </c>
      <c r="AL1456" s="116">
        <v>0.32115176091975678</v>
      </c>
      <c r="AM1456" s="116">
        <v>0.17785940052419846</v>
      </c>
      <c r="AN1456" s="116">
        <v>0.9663566548931507</v>
      </c>
      <c r="AO1456" s="116">
        <v>1.5940959094557539</v>
      </c>
      <c r="AP1456" s="116">
        <v>0.9731796970528499</v>
      </c>
      <c r="AQ1456" s="116">
        <v>1.0004273002612853</v>
      </c>
      <c r="AR1456" s="116">
        <v>0.96908137833335306</v>
      </c>
      <c r="AS1456" s="116">
        <v>0.89173664702659428</v>
      </c>
      <c r="AT1456" s="116">
        <v>0.83166378583511558</v>
      </c>
      <c r="AV1456" s="116">
        <v>21.344130465021916</v>
      </c>
      <c r="AW1456" s="116">
        <v>364.02905568819017</v>
      </c>
      <c r="AX1456" s="116">
        <v>1.1723831152585338</v>
      </c>
      <c r="AY1456" s="116">
        <v>0.57830028909297659</v>
      </c>
      <c r="AZ1456" s="116">
        <v>9058.6764688312687</v>
      </c>
      <c r="BA1456" s="116">
        <v>1.9704093598928905</v>
      </c>
      <c r="BB1456" s="116">
        <v>0.15798138113990193</v>
      </c>
      <c r="BC1456" s="116">
        <v>9.4854329314931665</v>
      </c>
      <c r="BD1456" s="116">
        <v>21.5059513547608</v>
      </c>
      <c r="BE1456" s="116">
        <v>389.72056429740451</v>
      </c>
      <c r="BF1456" s="116">
        <v>12.517149412696433</v>
      </c>
      <c r="BG1456" s="116">
        <v>2.9094775890139863</v>
      </c>
      <c r="BH1456" s="116">
        <v>2.7701596997499025</v>
      </c>
      <c r="BI1456" s="116">
        <v>119.27776564318394</v>
      </c>
      <c r="BJ1456" s="116">
        <v>0.92126421435041372</v>
      </c>
      <c r="BK1456" s="116">
        <v>3620.4583489747879</v>
      </c>
      <c r="BL1456" s="116">
        <v>3.1071735500641524</v>
      </c>
      <c r="BM1456" s="116">
        <v>3.2890357986658625</v>
      </c>
      <c r="BN1456" s="116">
        <v>20.535605758705376</v>
      </c>
      <c r="BO1456" s="116">
        <v>2.1653317895860318</v>
      </c>
      <c r="BP1456" s="116">
        <v>2.2351352624679293</v>
      </c>
      <c r="BQ1456" s="116">
        <v>12.47241507622962</v>
      </c>
      <c r="BR1456" s="116">
        <v>18.977797337787109</v>
      </c>
      <c r="BS1456" s="116">
        <v>4.2437847457248763</v>
      </c>
      <c r="BT1456" s="116">
        <v>3.0440650074819793</v>
      </c>
    </row>
    <row r="1457" spans="1:72" x14ac:dyDescent="0.3">
      <c r="A1457" s="116">
        <v>3</v>
      </c>
      <c r="B1457" s="116">
        <v>6.9999999999999796</v>
      </c>
      <c r="C1457" s="116">
        <v>850</v>
      </c>
      <c r="E1457" s="116">
        <v>31.735019985975502</v>
      </c>
      <c r="F1457" s="116">
        <v>12.321735292121501</v>
      </c>
      <c r="G1457" s="116">
        <v>34.782121844434002</v>
      </c>
      <c r="K1457" s="116">
        <v>20.594989900476001</v>
      </c>
      <c r="L1457" s="116">
        <v>0.56613297699300902</v>
      </c>
      <c r="Q1457" s="160">
        <v>65.7225889309575</v>
      </c>
      <c r="R1457" s="160">
        <v>14.0529338493225</v>
      </c>
      <c r="S1457" s="160">
        <v>3.6465353334120998</v>
      </c>
      <c r="T1457" s="160">
        <v>0.64489758098439498</v>
      </c>
      <c r="U1457" s="160">
        <v>3.6602840940611499</v>
      </c>
      <c r="V1457" s="160">
        <v>3.5353527787579999</v>
      </c>
      <c r="W1457" s="160">
        <v>1.3072872044950701</v>
      </c>
      <c r="X1457" s="160">
        <v>2.7043428304061949</v>
      </c>
      <c r="Z1457" s="116">
        <v>2.0915773585908622E-2</v>
      </c>
      <c r="AA1457" s="116">
        <v>3.5582424911258834E-2</v>
      </c>
      <c r="AB1457" s="116">
        <v>5.2019531802990973E-2</v>
      </c>
      <c r="AC1457" s="116">
        <v>4.0584976704422751E-2</v>
      </c>
      <c r="AD1457" s="116">
        <v>0.16839687317973509</v>
      </c>
      <c r="AE1457" s="116">
        <v>0.33777668620115459</v>
      </c>
      <c r="AF1457" s="116">
        <v>0.20492263883334588</v>
      </c>
      <c r="AG1457" s="116">
        <v>0.14023371188768244</v>
      </c>
      <c r="AH1457" s="116">
        <v>0.22456618109994012</v>
      </c>
      <c r="AI1457" s="116">
        <v>0.60511653574258817</v>
      </c>
      <c r="AJ1457" s="116">
        <v>0.49765270531272954</v>
      </c>
      <c r="AK1457" s="116">
        <v>0.78650787938983258</v>
      </c>
      <c r="AL1457" s="116">
        <v>0.31827896882464585</v>
      </c>
      <c r="AM1457" s="116">
        <v>0.1763479742633475</v>
      </c>
      <c r="AN1457" s="116">
        <v>0.95732851814496622</v>
      </c>
      <c r="AO1457" s="116">
        <v>1.5777245173596361</v>
      </c>
      <c r="AP1457" s="116">
        <v>0.96335206487312564</v>
      </c>
      <c r="AQ1457" s="116">
        <v>0.99086105833133398</v>
      </c>
      <c r="AR1457" s="116">
        <v>0.95998952964310946</v>
      </c>
      <c r="AS1457" s="116">
        <v>0.88373565405434529</v>
      </c>
      <c r="AT1457" s="116">
        <v>0.82519364100844006</v>
      </c>
      <c r="AV1457" s="116">
        <v>21.138120523554949</v>
      </c>
      <c r="AW1457" s="116">
        <v>360.75929912385334</v>
      </c>
      <c r="AX1457" s="116">
        <v>1.1619295554703897</v>
      </c>
      <c r="AY1457" s="116">
        <v>0.57313345949185124</v>
      </c>
      <c r="AZ1457" s="116">
        <v>9025.1080659421459</v>
      </c>
      <c r="BA1457" s="116">
        <v>1.9710425122012147</v>
      </c>
      <c r="BB1457" s="116">
        <v>0.15746452006066972</v>
      </c>
      <c r="BC1457" s="116">
        <v>9.4412541084451096</v>
      </c>
      <c r="BD1457" s="116">
        <v>21.459671629764255</v>
      </c>
      <c r="BE1457" s="116">
        <v>390.94307068192796</v>
      </c>
      <c r="BF1457" s="116">
        <v>12.555687906216079</v>
      </c>
      <c r="BG1457" s="116">
        <v>2.9265107044953207</v>
      </c>
      <c r="BH1457" s="116">
        <v>2.7683044698932422</v>
      </c>
      <c r="BI1457" s="116">
        <v>118.79357560140362</v>
      </c>
      <c r="BJ1457" s="116">
        <v>0.92700330839770673</v>
      </c>
      <c r="BK1457" s="116">
        <v>3654.7459941993066</v>
      </c>
      <c r="BL1457" s="116">
        <v>3.1282619361261363</v>
      </c>
      <c r="BM1457" s="116">
        <v>3.3106541672399468</v>
      </c>
      <c r="BN1457" s="116">
        <v>20.66440991254094</v>
      </c>
      <c r="BO1457" s="116">
        <v>2.1773082353768562</v>
      </c>
      <c r="BP1457" s="116">
        <v>2.2448856277154814</v>
      </c>
      <c r="BQ1457" s="116">
        <v>12.517375415374772</v>
      </c>
      <c r="BR1457" s="116">
        <v>18.918666070627552</v>
      </c>
      <c r="BS1457" s="116">
        <v>4.2056726596147556</v>
      </c>
      <c r="BT1457" s="116">
        <v>3.0167272241962388</v>
      </c>
    </row>
    <row r="1458" spans="1:72" x14ac:dyDescent="0.3">
      <c r="A1458" s="116">
        <v>3</v>
      </c>
      <c r="B1458" s="116">
        <v>6.9999999999999902</v>
      </c>
      <c r="C1458" s="116">
        <v>860</v>
      </c>
      <c r="E1458" s="116">
        <v>33.513076522990602</v>
      </c>
      <c r="F1458" s="116">
        <v>13.3841713044191</v>
      </c>
      <c r="G1458" s="116">
        <v>31.882929169901701</v>
      </c>
      <c r="K1458" s="116">
        <v>20.561961260669499</v>
      </c>
      <c r="L1458" s="116">
        <v>0.62949446849666302</v>
      </c>
      <c r="N1458" s="116">
        <v>2.8367273522535201E-2</v>
      </c>
      <c r="Q1458" s="160">
        <v>64.583702747031296</v>
      </c>
      <c r="R1458" s="160">
        <v>14.329073815120999</v>
      </c>
      <c r="S1458" s="160">
        <v>4.4364113826566296</v>
      </c>
      <c r="T1458" s="160">
        <v>0.81547523781907105</v>
      </c>
      <c r="U1458" s="160">
        <v>3.7931571534308901</v>
      </c>
      <c r="V1458" s="160">
        <v>3.5971379390844098</v>
      </c>
      <c r="W1458" s="160">
        <v>1.24635386860772</v>
      </c>
      <c r="X1458" s="160">
        <v>2.8861289154601888</v>
      </c>
      <c r="Z1458" s="116">
        <v>1.9455973634780993E-2</v>
      </c>
      <c r="AA1458" s="116">
        <v>3.430722406651416E-2</v>
      </c>
      <c r="AB1458" s="116">
        <v>5.1592434874904114E-2</v>
      </c>
      <c r="AC1458" s="116">
        <v>3.9527576044656253E-2</v>
      </c>
      <c r="AD1458" s="116">
        <v>0.1587356399313766</v>
      </c>
      <c r="AE1458" s="116">
        <v>0.32103821195634274</v>
      </c>
      <c r="AF1458" s="116">
        <v>0.20180798746170703</v>
      </c>
      <c r="AG1458" s="116">
        <v>0.13125107286515572</v>
      </c>
      <c r="AH1458" s="116">
        <v>0.20892934010232081</v>
      </c>
      <c r="AI1458" s="116">
        <v>0.59344627450153831</v>
      </c>
      <c r="AJ1458" s="116">
        <v>0.46057332006088275</v>
      </c>
      <c r="AK1458" s="116">
        <v>0.7286303171391022</v>
      </c>
      <c r="AL1458" s="116">
        <v>0.29942470992075043</v>
      </c>
      <c r="AM1458" s="116">
        <v>0.16704786997572291</v>
      </c>
      <c r="AN1458" s="116">
        <v>0.90878577271022609</v>
      </c>
      <c r="AO1458" s="116">
        <v>1.4738990924209627</v>
      </c>
      <c r="AP1458" s="116">
        <v>0.89444840986561847</v>
      </c>
      <c r="AQ1458" s="116">
        <v>0.92295856394388753</v>
      </c>
      <c r="AR1458" s="116">
        <v>0.89478244515692207</v>
      </c>
      <c r="AS1458" s="116">
        <v>0.82618617453932652</v>
      </c>
      <c r="AT1458" s="116">
        <v>0.79196324539036012</v>
      </c>
      <c r="AV1458" s="116">
        <v>20.139832868870343</v>
      </c>
      <c r="AW1458" s="116">
        <v>344.33089132423197</v>
      </c>
      <c r="AX1458" s="116">
        <v>1.1098088514042341</v>
      </c>
      <c r="AY1458" s="116">
        <v>0.54719593385212395</v>
      </c>
      <c r="AZ1458" s="116">
        <v>8853.8316794834154</v>
      </c>
      <c r="BA1458" s="116">
        <v>1.9687221257570613</v>
      </c>
      <c r="BB1458" s="116">
        <v>0.15341603538469034</v>
      </c>
      <c r="BC1458" s="116">
        <v>9.2330514748220445</v>
      </c>
      <c r="BD1458" s="116">
        <v>21.306153456524903</v>
      </c>
      <c r="BE1458" s="116">
        <v>391.33843458245519</v>
      </c>
      <c r="BF1458" s="116">
        <v>12.863455049538663</v>
      </c>
      <c r="BG1458" s="116">
        <v>3.0503627830863103</v>
      </c>
      <c r="BH1458" s="116">
        <v>2.7704510423989728</v>
      </c>
      <c r="BI1458" s="116">
        <v>116.54077711636307</v>
      </c>
      <c r="BJ1458" s="116">
        <v>0.9581047752418056</v>
      </c>
      <c r="BK1458" s="116">
        <v>3875.1361249211227</v>
      </c>
      <c r="BL1458" s="116">
        <v>3.2801977327643517</v>
      </c>
      <c r="BM1458" s="116">
        <v>3.4676201036109684</v>
      </c>
      <c r="BN1458" s="116">
        <v>21.611878757055525</v>
      </c>
      <c r="BO1458" s="116">
        <v>2.2664147408685498</v>
      </c>
      <c r="BP1458" s="116">
        <v>2.2943478584245325</v>
      </c>
      <c r="BQ1458" s="116">
        <v>12.832570733694787</v>
      </c>
      <c r="BR1458" s="116">
        <v>18.107562002433355</v>
      </c>
      <c r="BS1458" s="116">
        <v>4.0242596347888302</v>
      </c>
      <c r="BT1458" s="116">
        <v>2.8865997380341826</v>
      </c>
    </row>
    <row r="1459" spans="1:72" x14ac:dyDescent="0.3">
      <c r="A1459" s="116">
        <v>3</v>
      </c>
      <c r="B1459" s="116">
        <v>7.0000000000000204</v>
      </c>
      <c r="C1459" s="116">
        <v>870</v>
      </c>
      <c r="E1459" s="116">
        <v>34.635360915727098</v>
      </c>
      <c r="F1459" s="116">
        <v>13.826781838631</v>
      </c>
      <c r="G1459" s="116">
        <v>29.570082788692499</v>
      </c>
      <c r="K1459" s="116">
        <v>20.557966606829901</v>
      </c>
      <c r="L1459" s="116">
        <v>0.67858091166331003</v>
      </c>
      <c r="N1459" s="116">
        <v>0.73122693845617404</v>
      </c>
      <c r="Q1459" s="160">
        <v>63.878197008554899</v>
      </c>
      <c r="R1459" s="160">
        <v>14.524768823628801</v>
      </c>
      <c r="S1459" s="160">
        <v>4.8394869236862901</v>
      </c>
      <c r="T1459" s="160">
        <v>0.92465844351353199</v>
      </c>
      <c r="U1459" s="160">
        <v>3.9033883136306899</v>
      </c>
      <c r="V1459" s="160">
        <v>3.6192874283019898</v>
      </c>
      <c r="W1459" s="160">
        <v>1.2184249979578701</v>
      </c>
      <c r="X1459" s="160">
        <v>2.9704638647172068</v>
      </c>
      <c r="Z1459" s="116">
        <v>1.8570704938770798E-2</v>
      </c>
      <c r="AA1459" s="116">
        <v>3.3605415830505421E-2</v>
      </c>
      <c r="AB1459" s="116">
        <v>5.1734784762935526E-2</v>
      </c>
      <c r="AC1459" s="116">
        <v>3.9178875990646359E-2</v>
      </c>
      <c r="AD1459" s="116">
        <v>0.1513880901983039</v>
      </c>
      <c r="AE1459" s="116">
        <v>0.30757939486513153</v>
      </c>
      <c r="AF1459" s="116">
        <v>0.19989421572661492</v>
      </c>
      <c r="AG1459" s="116">
        <v>0.12400150208684801</v>
      </c>
      <c r="AH1459" s="116">
        <v>0.1962449968008837</v>
      </c>
      <c r="AI1459" s="116">
        <v>0.58483200232399912</v>
      </c>
      <c r="AJ1459" s="116">
        <v>0.43057262496666904</v>
      </c>
      <c r="AK1459" s="116">
        <v>0.68149699707069789</v>
      </c>
      <c r="AL1459" s="116">
        <v>0.28518768093102126</v>
      </c>
      <c r="AM1459" s="116">
        <v>0.1593028791712702</v>
      </c>
      <c r="AN1459" s="116">
        <v>0.87362271474304865</v>
      </c>
      <c r="AO1459" s="116">
        <v>1.3924259269947994</v>
      </c>
      <c r="AP1459" s="116">
        <v>0.8379411124432985</v>
      </c>
      <c r="AQ1459" s="116">
        <v>0.86680939692685699</v>
      </c>
      <c r="AR1459" s="116">
        <v>0.84071667410847351</v>
      </c>
      <c r="AS1459" s="116">
        <v>0.77825556774112969</v>
      </c>
      <c r="AT1459" s="116">
        <v>0.7634772226066171</v>
      </c>
      <c r="AV1459" s="116">
        <v>19.554116850731116</v>
      </c>
      <c r="AW1459" s="116">
        <v>334.62779952389167</v>
      </c>
      <c r="AX1459" s="116">
        <v>1.0784652816728493</v>
      </c>
      <c r="AY1459" s="116">
        <v>0.5316738643329072</v>
      </c>
      <c r="AZ1459" s="116">
        <v>8761.6031643169281</v>
      </c>
      <c r="BA1459" s="116">
        <v>1.9729567169591737</v>
      </c>
      <c r="BB1459" s="116">
        <v>0.15093731071524691</v>
      </c>
      <c r="BC1459" s="116">
        <v>9.1247975370487282</v>
      </c>
      <c r="BD1459" s="116">
        <v>21.279803492961491</v>
      </c>
      <c r="BE1459" s="116">
        <v>391.91204639970567</v>
      </c>
      <c r="BF1459" s="116">
        <v>13.141214585572845</v>
      </c>
      <c r="BG1459" s="116">
        <v>3.1573164693613629</v>
      </c>
      <c r="BH1459" s="116">
        <v>2.7779576176305678</v>
      </c>
      <c r="BI1459" s="116">
        <v>115.43207884111278</v>
      </c>
      <c r="BJ1459" s="116">
        <v>0.98103983165738273</v>
      </c>
      <c r="BK1459" s="116">
        <v>4055.7787578097327</v>
      </c>
      <c r="BL1459" s="116">
        <v>3.4113629745289535</v>
      </c>
      <c r="BM1459" s="116">
        <v>3.6037400086727329</v>
      </c>
      <c r="BN1459" s="116">
        <v>22.435914599962263</v>
      </c>
      <c r="BO1459" s="116">
        <v>2.3442866447126818</v>
      </c>
      <c r="BP1459" s="116">
        <v>2.3385442212339722</v>
      </c>
      <c r="BQ1459" s="116">
        <v>13.071365241701473</v>
      </c>
      <c r="BR1459" s="116">
        <v>17.468066418846366</v>
      </c>
      <c r="BS1459" s="116">
        <v>3.9019136154003857</v>
      </c>
      <c r="BT1459" s="116">
        <v>2.7988409899496438</v>
      </c>
    </row>
    <row r="1460" spans="1:72" x14ac:dyDescent="0.3">
      <c r="A1460" s="116">
        <v>3</v>
      </c>
      <c r="B1460" s="116">
        <v>6.9999999999999902</v>
      </c>
      <c r="C1460" s="116">
        <v>880</v>
      </c>
      <c r="E1460" s="116">
        <v>36.097834023350401</v>
      </c>
      <c r="F1460" s="116">
        <v>14.7438595180604</v>
      </c>
      <c r="G1460" s="116">
        <v>26.415550584635699</v>
      </c>
      <c r="K1460" s="116">
        <v>20.6205312578575</v>
      </c>
      <c r="L1460" s="116">
        <v>0.76426304815121504</v>
      </c>
      <c r="N1460" s="116">
        <v>1.3579615679447401</v>
      </c>
      <c r="Q1460" s="160">
        <v>63.0438280007251</v>
      </c>
      <c r="R1460" s="160">
        <v>14.7684603627286</v>
      </c>
      <c r="S1460" s="160">
        <v>5.3291035759222503</v>
      </c>
      <c r="T1460" s="160">
        <v>1.0446966580016099</v>
      </c>
      <c r="U1460" s="160">
        <v>4.0019310426413597</v>
      </c>
      <c r="V1460" s="160">
        <v>3.66493934659408</v>
      </c>
      <c r="W1460" s="160">
        <v>1.17950277824225</v>
      </c>
      <c r="X1460" s="160">
        <v>3.1071900924690854</v>
      </c>
      <c r="Z1460" s="116">
        <v>1.7244657097484656E-2</v>
      </c>
      <c r="AA1460" s="116">
        <v>3.2576277570267625E-2</v>
      </c>
      <c r="AB1460" s="116">
        <v>5.1904858196961327E-2</v>
      </c>
      <c r="AC1460" s="116">
        <v>3.8586916321554414E-2</v>
      </c>
      <c r="AD1460" s="116">
        <v>0.14140062411114759</v>
      </c>
      <c r="AE1460" s="116">
        <v>0.29110320244960031</v>
      </c>
      <c r="AF1460" s="116">
        <v>0.19919748121698175</v>
      </c>
      <c r="AG1460" s="116">
        <v>0.11428826444429319</v>
      </c>
      <c r="AH1460" s="116">
        <v>0.17920355675743402</v>
      </c>
      <c r="AI1460" s="116">
        <v>0.57456599959674226</v>
      </c>
      <c r="AJ1460" s="116">
        <v>0.39008738227595019</v>
      </c>
      <c r="AK1460" s="116">
        <v>0.61808732566380042</v>
      </c>
      <c r="AL1460" s="116">
        <v>0.26607896772917239</v>
      </c>
      <c r="AM1460" s="116">
        <v>0.14946856290514723</v>
      </c>
      <c r="AN1460" s="116">
        <v>0.82544323056255953</v>
      </c>
      <c r="AO1460" s="116">
        <v>1.2836226442077849</v>
      </c>
      <c r="AP1460" s="116">
        <v>0.76223138571832694</v>
      </c>
      <c r="AQ1460" s="116">
        <v>0.79198478119530891</v>
      </c>
      <c r="AR1460" s="116">
        <v>0.76877992891896962</v>
      </c>
      <c r="AS1460" s="116">
        <v>0.71474500385027318</v>
      </c>
      <c r="AT1460" s="116">
        <v>0.72978063061135801</v>
      </c>
      <c r="AV1460" s="116">
        <v>18.844184820044532</v>
      </c>
      <c r="AW1460" s="116">
        <v>322.816975833698</v>
      </c>
      <c r="AX1460" s="116">
        <v>1.0402219081973758</v>
      </c>
      <c r="AY1460" s="116">
        <v>0.51282234244449365</v>
      </c>
      <c r="AZ1460" s="116">
        <v>8644.5741688793023</v>
      </c>
      <c r="BA1460" s="116">
        <v>1.9744073234028521</v>
      </c>
      <c r="BB1460" s="116">
        <v>0.14745774709797452</v>
      </c>
      <c r="BC1460" s="116">
        <v>8.9859470156275183</v>
      </c>
      <c r="BD1460" s="116">
        <v>21.24109870032084</v>
      </c>
      <c r="BE1460" s="116">
        <v>392.17496387890401</v>
      </c>
      <c r="BF1460" s="116">
        <v>13.518991379824003</v>
      </c>
      <c r="BG1460" s="116">
        <v>3.3070990909141473</v>
      </c>
      <c r="BH1460" s="116">
        <v>2.7871490232680705</v>
      </c>
      <c r="BI1460" s="116">
        <v>113.91218511887274</v>
      </c>
      <c r="BJ1460" s="116">
        <v>1.0129951024661319</v>
      </c>
      <c r="BK1460" s="116">
        <v>4314.2064589120837</v>
      </c>
      <c r="BL1460" s="116">
        <v>3.5964406561447726</v>
      </c>
      <c r="BM1460" s="116">
        <v>3.7943715001682978</v>
      </c>
      <c r="BN1460" s="116">
        <v>23.584757151279646</v>
      </c>
      <c r="BO1460" s="116">
        <v>2.4513404370811109</v>
      </c>
      <c r="BP1460" s="116">
        <v>2.389632201551509</v>
      </c>
      <c r="BQ1460" s="116">
        <v>13.389647965332115</v>
      </c>
      <c r="BR1460" s="116">
        <v>16.628323173453818</v>
      </c>
      <c r="BS1460" s="116">
        <v>3.7603891551985451</v>
      </c>
      <c r="BT1460" s="116">
        <v>2.697325554361826</v>
      </c>
    </row>
    <row r="1461" spans="1:72" x14ac:dyDescent="0.3">
      <c r="A1461" s="116">
        <v>3</v>
      </c>
      <c r="B1461" s="116">
        <v>7.0000000000000098</v>
      </c>
      <c r="C1461" s="116">
        <v>890</v>
      </c>
      <c r="E1461" s="116">
        <v>38.496453477262698</v>
      </c>
      <c r="F1461" s="116">
        <v>15.7035434013944</v>
      </c>
      <c r="G1461" s="116">
        <v>21.623497195119899</v>
      </c>
      <c r="K1461" s="116">
        <v>20.877896716435298</v>
      </c>
      <c r="L1461" s="116">
        <v>0.90689208042129099</v>
      </c>
      <c r="N1461" s="116">
        <v>2.3917171293664898</v>
      </c>
      <c r="Q1461" s="160">
        <v>61.651566378432797</v>
      </c>
      <c r="R1461" s="160">
        <v>15.0901406778896</v>
      </c>
      <c r="S1461" s="160">
        <v>6.19321120287516</v>
      </c>
      <c r="T1461" s="160">
        <v>1.30566524285963</v>
      </c>
      <c r="U1461" s="160">
        <v>4.1554159190485898</v>
      </c>
      <c r="V1461" s="160">
        <v>3.7132286650018398</v>
      </c>
      <c r="W1461" s="160">
        <v>1.1273172556017601</v>
      </c>
      <c r="X1461" s="160">
        <v>3.2938630598887837</v>
      </c>
      <c r="Z1461" s="116">
        <v>1.5231665802691663E-2</v>
      </c>
      <c r="AA1461" s="116">
        <v>3.1175254951073018E-2</v>
      </c>
      <c r="AB1461" s="116">
        <v>5.1984045615935254E-2</v>
      </c>
      <c r="AC1461" s="116">
        <v>3.7780599615477618E-2</v>
      </c>
      <c r="AD1461" s="116">
        <v>0.1266634339359661</v>
      </c>
      <c r="AE1461" s="116">
        <v>0.26732066154773226</v>
      </c>
      <c r="AF1461" s="116">
        <v>0.19962368042450696</v>
      </c>
      <c r="AG1461" s="116">
        <v>9.9616528063818335E-2</v>
      </c>
      <c r="AH1461" s="116">
        <v>0.15323915138996475</v>
      </c>
      <c r="AI1461" s="116">
        <v>0.56254262037980052</v>
      </c>
      <c r="AJ1461" s="116">
        <v>0.32828281330024423</v>
      </c>
      <c r="AK1461" s="116">
        <v>0.52086456663087466</v>
      </c>
      <c r="AL1461" s="116">
        <v>0.23670796025505603</v>
      </c>
      <c r="AM1461" s="116">
        <v>0.13432226825548721</v>
      </c>
      <c r="AN1461" s="116">
        <v>0.75363896081968107</v>
      </c>
      <c r="AO1461" s="116">
        <v>1.1186263974648938</v>
      </c>
      <c r="AP1461" s="116">
        <v>0.64565593675411914</v>
      </c>
      <c r="AQ1461" s="116">
        <v>0.67615016429300678</v>
      </c>
      <c r="AR1461" s="116">
        <v>0.65714353254652069</v>
      </c>
      <c r="AS1461" s="116">
        <v>0.61581968757147121</v>
      </c>
      <c r="AT1461" s="116">
        <v>0.67842722806571032</v>
      </c>
      <c r="AV1461" s="116">
        <v>17.7768738848218</v>
      </c>
      <c r="AW1461" s="116">
        <v>304.96976587261565</v>
      </c>
      <c r="AX1461" s="116">
        <v>0.98336301727755449</v>
      </c>
      <c r="AY1461" s="116">
        <v>0.48447430259343333</v>
      </c>
      <c r="AZ1461" s="116">
        <v>8429.2262637521253</v>
      </c>
      <c r="BA1461" s="116">
        <v>1.9658659336410145</v>
      </c>
      <c r="BB1461" s="116">
        <v>0.14180317905358869</v>
      </c>
      <c r="BC1461" s="116">
        <v>8.739843777188316</v>
      </c>
      <c r="BD1461" s="116">
        <v>21.076264780639104</v>
      </c>
      <c r="BE1461" s="116">
        <v>390.66745769800247</v>
      </c>
      <c r="BF1461" s="116">
        <v>14.057625177167605</v>
      </c>
      <c r="BG1461" s="116">
        <v>3.5445169991311714</v>
      </c>
      <c r="BH1461" s="116">
        <v>2.7895668115723127</v>
      </c>
      <c r="BI1461" s="116">
        <v>111.21151193267883</v>
      </c>
      <c r="BJ1461" s="116">
        <v>1.0607213175171231</v>
      </c>
      <c r="BK1461" s="116">
        <v>4749.5901613845344</v>
      </c>
      <c r="BL1461" s="116">
        <v>3.8999274313996795</v>
      </c>
      <c r="BM1461" s="116">
        <v>4.1082845629939779</v>
      </c>
      <c r="BN1461" s="116">
        <v>25.471052488011345</v>
      </c>
      <c r="BO1461" s="116">
        <v>2.6246685383584696</v>
      </c>
      <c r="BP1461" s="116">
        <v>2.4644071404275136</v>
      </c>
      <c r="BQ1461" s="116">
        <v>13.863341758354347</v>
      </c>
      <c r="BR1461" s="116">
        <v>15.337703767124696</v>
      </c>
      <c r="BS1461" s="116">
        <v>3.5464285238486077</v>
      </c>
      <c r="BT1461" s="116">
        <v>2.5438516837732634</v>
      </c>
    </row>
    <row r="1462" spans="1:72" x14ac:dyDescent="0.3">
      <c r="A1462" s="116">
        <v>3</v>
      </c>
      <c r="B1462" s="116">
        <v>6.9999999999999902</v>
      </c>
      <c r="C1462" s="116">
        <v>900</v>
      </c>
      <c r="E1462" s="116">
        <v>40.3406554292403</v>
      </c>
      <c r="F1462" s="116">
        <v>16.147228336000399</v>
      </c>
      <c r="G1462" s="116">
        <v>18.071593136219999</v>
      </c>
      <c r="K1462" s="116">
        <v>21.156959457520902</v>
      </c>
      <c r="L1462" s="116">
        <v>1.03753637501972</v>
      </c>
      <c r="N1462" s="116">
        <v>3.2460272659987299</v>
      </c>
      <c r="Q1462" s="160">
        <v>60.740430546643402</v>
      </c>
      <c r="R1462" s="160">
        <v>15.266274792809501</v>
      </c>
      <c r="S1462" s="160">
        <v>6.7442035990596398</v>
      </c>
      <c r="T1462" s="160">
        <v>1.50930137012527</v>
      </c>
      <c r="U1462" s="160">
        <v>4.25096648976705</v>
      </c>
      <c r="V1462" s="160">
        <v>3.7830275305431602</v>
      </c>
      <c r="W1462" s="160">
        <v>1.0910600111044899</v>
      </c>
      <c r="X1462" s="160">
        <v>3.4672955584849703</v>
      </c>
      <c r="Z1462" s="116">
        <v>1.3762255156445793E-2</v>
      </c>
      <c r="AA1462" s="116">
        <v>3.0246989011688194E-2</v>
      </c>
      <c r="AB1462" s="116">
        <v>5.1985223362322364E-2</v>
      </c>
      <c r="AC1462" s="116">
        <v>3.727848974623077E-2</v>
      </c>
      <c r="AD1462" s="116">
        <v>0.11600208006419541</v>
      </c>
      <c r="AE1462" s="116">
        <v>0.25220012352096732</v>
      </c>
      <c r="AF1462" s="116">
        <v>0.20296142577833273</v>
      </c>
      <c r="AG1462" s="116">
        <v>8.878117389857397E-2</v>
      </c>
      <c r="AH1462" s="116">
        <v>0.13393609864563438</v>
      </c>
      <c r="AI1462" s="116">
        <v>0.55558449191180859</v>
      </c>
      <c r="AJ1462" s="116">
        <v>0.28227419654532904</v>
      </c>
      <c r="AK1462" s="116">
        <v>0.44823723420167866</v>
      </c>
      <c r="AL1462" s="116">
        <v>0.21522798281229671</v>
      </c>
      <c r="AM1462" s="116">
        <v>0.12337415820000398</v>
      </c>
      <c r="AN1462" s="116">
        <v>0.70136069870176465</v>
      </c>
      <c r="AO1462" s="116">
        <v>0.99882164418955399</v>
      </c>
      <c r="AP1462" s="116">
        <v>0.55827452275417122</v>
      </c>
      <c r="AQ1462" s="116">
        <v>0.58895396940395472</v>
      </c>
      <c r="AR1462" s="116">
        <v>0.5729537886187398</v>
      </c>
      <c r="AS1462" s="116">
        <v>0.54100756623419655</v>
      </c>
      <c r="AT1462" s="116">
        <v>0.64353734438618959</v>
      </c>
      <c r="AV1462" s="116">
        <v>17.030393704432143</v>
      </c>
      <c r="AW1462" s="116">
        <v>292.44157080511269</v>
      </c>
      <c r="AX1462" s="116">
        <v>0.94378581967261332</v>
      </c>
      <c r="AY1462" s="116">
        <v>0.46461745714002212</v>
      </c>
      <c r="AZ1462" s="116">
        <v>8255.4098462397214</v>
      </c>
      <c r="BA1462" s="116">
        <v>1.9499248642787126</v>
      </c>
      <c r="BB1462" s="116">
        <v>0.13727410504465803</v>
      </c>
      <c r="BC1462" s="116">
        <v>8.5456447508304709</v>
      </c>
      <c r="BD1462" s="116">
        <v>20.897476132438612</v>
      </c>
      <c r="BE1462" s="116">
        <v>388.58541531178054</v>
      </c>
      <c r="BF1462" s="116">
        <v>14.427882269415861</v>
      </c>
      <c r="BG1462" s="116">
        <v>3.7267713120236801</v>
      </c>
      <c r="BH1462" s="116">
        <v>2.782947969797664</v>
      </c>
      <c r="BI1462" s="116">
        <v>109.01221406300593</v>
      </c>
      <c r="BJ1462" s="116">
        <v>1.095111997730436</v>
      </c>
      <c r="BK1462" s="116">
        <v>5099.7026948612183</v>
      </c>
      <c r="BL1462" s="116">
        <v>4.1413800592900376</v>
      </c>
      <c r="BM1462" s="116">
        <v>4.3589285824247561</v>
      </c>
      <c r="BN1462" s="116">
        <v>26.971646505543589</v>
      </c>
      <c r="BO1462" s="116">
        <v>2.760380052781565</v>
      </c>
      <c r="BP1462" s="116">
        <v>2.5109968324487171</v>
      </c>
      <c r="BQ1462" s="116">
        <v>14.20460809884255</v>
      </c>
      <c r="BR1462" s="116">
        <v>14.407181824510159</v>
      </c>
      <c r="BS1462" s="116">
        <v>3.4032877462839259</v>
      </c>
      <c r="BT1462" s="116">
        <v>2.4411768644230696</v>
      </c>
    </row>
    <row r="1463" spans="1:72" x14ac:dyDescent="0.3">
      <c r="A1463" s="116">
        <v>3</v>
      </c>
      <c r="B1463" s="116">
        <v>7.0000000000000098</v>
      </c>
      <c r="C1463" s="116">
        <v>910</v>
      </c>
      <c r="E1463" s="116">
        <v>40.771929025541297</v>
      </c>
      <c r="F1463" s="116">
        <v>16.3165734650918</v>
      </c>
      <c r="G1463" s="116">
        <v>18.1490207265309</v>
      </c>
      <c r="K1463" s="116">
        <v>20.687004025104599</v>
      </c>
      <c r="L1463" s="116">
        <v>1.0229809014840201</v>
      </c>
      <c r="N1463" s="116">
        <v>3.05249185624738</v>
      </c>
      <c r="Q1463" s="160">
        <v>60.664541692885699</v>
      </c>
      <c r="R1463" s="160">
        <v>15.337504802458399</v>
      </c>
      <c r="S1463" s="160">
        <v>6.8168917074143103</v>
      </c>
      <c r="T1463" s="160">
        <v>1.51421398709163</v>
      </c>
      <c r="U1463" s="160">
        <v>4.3006384776368201</v>
      </c>
      <c r="V1463" s="160">
        <v>3.74605627881642</v>
      </c>
      <c r="W1463" s="160">
        <v>1.07752844278448</v>
      </c>
      <c r="X1463" s="160">
        <v>3.4765265862830508</v>
      </c>
      <c r="Z1463" s="116">
        <v>1.371777522441054E-2</v>
      </c>
      <c r="AA1463" s="116">
        <v>2.9771525339658302E-2</v>
      </c>
      <c r="AB1463" s="116">
        <v>5.1492773851594044E-2</v>
      </c>
      <c r="AC1463" s="116">
        <v>3.6758388098335801E-2</v>
      </c>
      <c r="AD1463" s="116">
        <v>0.11498632020669092</v>
      </c>
      <c r="AE1463" s="116">
        <v>0.25130871224187756</v>
      </c>
      <c r="AF1463" s="116">
        <v>0.2012822371192636</v>
      </c>
      <c r="AG1463" s="116">
        <v>8.8485376330031368E-2</v>
      </c>
      <c r="AH1463" s="116">
        <v>0.13395425395151303</v>
      </c>
      <c r="AI1463" s="116">
        <v>0.54521820193516957</v>
      </c>
      <c r="AJ1463" s="116">
        <v>0.28292956568681027</v>
      </c>
      <c r="AK1463" s="116">
        <v>0.44964657394163832</v>
      </c>
      <c r="AL1463" s="116">
        <v>0.21519031773261996</v>
      </c>
      <c r="AM1463" s="116">
        <v>0.12344814703408238</v>
      </c>
      <c r="AN1463" s="116">
        <v>0.69532855643023328</v>
      </c>
      <c r="AO1463" s="116">
        <v>0.99888436891305743</v>
      </c>
      <c r="AP1463" s="116">
        <v>0.56019343679249078</v>
      </c>
      <c r="AQ1463" s="116">
        <v>0.59104148151696489</v>
      </c>
      <c r="AR1463" s="116">
        <v>0.57517596362787338</v>
      </c>
      <c r="AS1463" s="116">
        <v>0.54290979239541748</v>
      </c>
      <c r="AT1463" s="116">
        <v>0.64261143030938195</v>
      </c>
      <c r="AV1463" s="116">
        <v>16.85728042918846</v>
      </c>
      <c r="AW1463" s="116">
        <v>289.75974457345268</v>
      </c>
      <c r="AX1463" s="116">
        <v>0.93560852994146115</v>
      </c>
      <c r="AY1463" s="116">
        <v>0.4604591559255779</v>
      </c>
      <c r="AZ1463" s="116">
        <v>8199.7027244019901</v>
      </c>
      <c r="BA1463" s="116">
        <v>1.940475578489594</v>
      </c>
      <c r="BB1463" s="116">
        <v>0.13663770339183332</v>
      </c>
      <c r="BC1463" s="116">
        <v>8.4759120883732955</v>
      </c>
      <c r="BD1463" s="116">
        <v>20.736758090758467</v>
      </c>
      <c r="BE1463" s="116">
        <v>390.83143842215202</v>
      </c>
      <c r="BF1463" s="116">
        <v>14.340518302780177</v>
      </c>
      <c r="BG1463" s="116">
        <v>3.7089991533187954</v>
      </c>
      <c r="BH1463" s="116">
        <v>2.7654641729043945</v>
      </c>
      <c r="BI1463" s="116">
        <v>108.14515031833101</v>
      </c>
      <c r="BJ1463" s="116">
        <v>1.0981649915813274</v>
      </c>
      <c r="BK1463" s="116">
        <v>5099.4871788470564</v>
      </c>
      <c r="BL1463" s="116">
        <v>4.1243467191026424</v>
      </c>
      <c r="BM1463" s="116">
        <v>4.3416194220269544</v>
      </c>
      <c r="BN1463" s="116">
        <v>26.857836803795113</v>
      </c>
      <c r="BO1463" s="116">
        <v>2.7486228906878694</v>
      </c>
      <c r="BP1463" s="116">
        <v>2.5078468705441948</v>
      </c>
      <c r="BQ1463" s="116">
        <v>14.201611490240943</v>
      </c>
      <c r="BR1463" s="116">
        <v>14.551858412026917</v>
      </c>
      <c r="BS1463" s="116">
        <v>3.3797566302499362</v>
      </c>
      <c r="BT1463" s="116">
        <v>2.4242980048206295</v>
      </c>
    </row>
    <row r="1464" spans="1:72" x14ac:dyDescent="0.3">
      <c r="A1464" s="116">
        <v>3</v>
      </c>
      <c r="B1464" s="116">
        <v>7</v>
      </c>
      <c r="C1464" s="116">
        <v>920</v>
      </c>
      <c r="E1464" s="116">
        <v>44.404721705150699</v>
      </c>
      <c r="F1464" s="116">
        <v>17.532933844211801</v>
      </c>
      <c r="G1464" s="116">
        <v>12.110586477068001</v>
      </c>
      <c r="K1464" s="116">
        <v>20.756589440225198</v>
      </c>
      <c r="L1464" s="116">
        <v>1.2257760906906201</v>
      </c>
      <c r="N1464" s="116">
        <v>3.9693924426537199</v>
      </c>
      <c r="Q1464" s="160">
        <v>59.103181106520402</v>
      </c>
      <c r="R1464" s="160">
        <v>15.7285013865941</v>
      </c>
      <c r="S1464" s="160">
        <v>7.6852449272686796</v>
      </c>
      <c r="T1464" s="160">
        <v>1.8972899317294301</v>
      </c>
      <c r="U1464" s="160">
        <v>4.5470661682736599</v>
      </c>
      <c r="V1464" s="160">
        <v>3.7715348047462798</v>
      </c>
      <c r="W1464" s="160">
        <v>1.00744380767015</v>
      </c>
      <c r="X1464" s="160">
        <v>3.743667662684298</v>
      </c>
      <c r="Z1464" s="116">
        <v>1.1001306206332988E-2</v>
      </c>
      <c r="AA1464" s="116">
        <v>2.7597596345080477E-2</v>
      </c>
      <c r="AB1464" s="116">
        <v>5.0877242385653006E-2</v>
      </c>
      <c r="AC1464" s="116">
        <v>3.5190286214870074E-2</v>
      </c>
      <c r="AD1464" s="116">
        <v>9.5601021096810276E-2</v>
      </c>
      <c r="AE1464" s="116">
        <v>0.22360511591766766</v>
      </c>
      <c r="AF1464" s="116">
        <v>0.2040716545597285</v>
      </c>
      <c r="AG1464" s="116">
        <v>6.9683503729439281E-2</v>
      </c>
      <c r="AH1464" s="116">
        <v>0.10096327660749269</v>
      </c>
      <c r="AI1464" s="116">
        <v>0.5241273548858788</v>
      </c>
      <c r="AJ1464" s="116">
        <v>0.20474911155507025</v>
      </c>
      <c r="AK1464" s="116">
        <v>0.32678310408291922</v>
      </c>
      <c r="AL1464" s="116">
        <v>0.17770788656584574</v>
      </c>
      <c r="AM1464" s="116">
        <v>0.10474659717937675</v>
      </c>
      <c r="AN1464" s="116">
        <v>0.59863238451299383</v>
      </c>
      <c r="AO1464" s="116">
        <v>0.79138140958227188</v>
      </c>
      <c r="AP1464" s="116">
        <v>0.4128655485000432</v>
      </c>
      <c r="AQ1464" s="116">
        <v>0.44454291283328751</v>
      </c>
      <c r="AR1464" s="116">
        <v>0.43402052062025354</v>
      </c>
      <c r="AS1464" s="116">
        <v>0.41761073182547792</v>
      </c>
      <c r="AT1464" s="116">
        <v>0.58157950626641186</v>
      </c>
      <c r="AV1464" s="116">
        <v>15.57212254163349</v>
      </c>
      <c r="AW1464" s="116">
        <v>268.29045553257708</v>
      </c>
      <c r="AX1464" s="116">
        <v>0.86803246987519844</v>
      </c>
      <c r="AY1464" s="116">
        <v>0.42657037068546561</v>
      </c>
      <c r="AZ1464" s="116">
        <v>7847.2155181822827</v>
      </c>
      <c r="BA1464" s="116">
        <v>1.9002004065674607</v>
      </c>
      <c r="BB1464" s="116">
        <v>0.12914616646719454</v>
      </c>
      <c r="BC1464" s="116">
        <v>8.0780805747438293</v>
      </c>
      <c r="BD1464" s="116">
        <v>20.192810081121888</v>
      </c>
      <c r="BE1464" s="116">
        <v>388.28283816403723</v>
      </c>
      <c r="BF1464" s="116">
        <v>14.788178025193528</v>
      </c>
      <c r="BG1464" s="116">
        <v>3.9953769130195127</v>
      </c>
      <c r="BH1464" s="116">
        <v>2.7263797317039491</v>
      </c>
      <c r="BI1464" s="116">
        <v>103.52762843178</v>
      </c>
      <c r="BJ1464" s="116">
        <v>1.1585120504582931</v>
      </c>
      <c r="BK1464" s="116">
        <v>5764.7221011967731</v>
      </c>
      <c r="BL1464" s="116">
        <v>4.5280376764612926</v>
      </c>
      <c r="BM1464" s="116">
        <v>4.7598924580764645</v>
      </c>
      <c r="BN1464" s="116">
        <v>29.328417183159495</v>
      </c>
      <c r="BO1464" s="116">
        <v>2.9642760785283175</v>
      </c>
      <c r="BP1464" s="116">
        <v>2.5763054162736445</v>
      </c>
      <c r="BQ1464" s="116">
        <v>14.713564161814636</v>
      </c>
      <c r="BR1464" s="116">
        <v>13.239133763651962</v>
      </c>
      <c r="BS1464" s="116">
        <v>3.1355290889493705</v>
      </c>
      <c r="BT1464" s="116">
        <v>2.249113692495329</v>
      </c>
    </row>
    <row r="1465" spans="1:72" x14ac:dyDescent="0.3">
      <c r="A1465" s="116">
        <v>3</v>
      </c>
      <c r="B1465" s="116">
        <v>6.9999999999999902</v>
      </c>
      <c r="C1465" s="116">
        <v>930</v>
      </c>
      <c r="E1465" s="116">
        <v>44.404721705150699</v>
      </c>
      <c r="F1465" s="116">
        <v>17.532933844211801</v>
      </c>
      <c r="G1465" s="116">
        <v>12.110586477068001</v>
      </c>
      <c r="K1465" s="116">
        <v>20.756589440225198</v>
      </c>
      <c r="L1465" s="116">
        <v>1.2257760906906201</v>
      </c>
      <c r="N1465" s="116">
        <v>3.9693924426537199</v>
      </c>
      <c r="Q1465" s="160">
        <v>59.103181106520402</v>
      </c>
      <c r="R1465" s="160">
        <v>15.7285013865941</v>
      </c>
      <c r="S1465" s="160">
        <v>7.6852449272686796</v>
      </c>
      <c r="T1465" s="160">
        <v>1.8972899317294301</v>
      </c>
      <c r="U1465" s="160">
        <v>4.5470661682736599</v>
      </c>
      <c r="V1465" s="160">
        <v>3.7715348047462798</v>
      </c>
      <c r="W1465" s="160">
        <v>1.00744380767015</v>
      </c>
      <c r="X1465" s="160">
        <v>3.743667662684298</v>
      </c>
      <c r="Z1465" s="116">
        <v>1.1001306206332988E-2</v>
      </c>
      <c r="AA1465" s="116">
        <v>2.7597596345080477E-2</v>
      </c>
      <c r="AB1465" s="116">
        <v>5.0877242385653006E-2</v>
      </c>
      <c r="AC1465" s="116">
        <v>3.5190286214870074E-2</v>
      </c>
      <c r="AD1465" s="116">
        <v>9.5601021096810276E-2</v>
      </c>
      <c r="AE1465" s="116">
        <v>0.22360511591766766</v>
      </c>
      <c r="AF1465" s="116">
        <v>0.2040716545597285</v>
      </c>
      <c r="AG1465" s="116">
        <v>6.9683503729439281E-2</v>
      </c>
      <c r="AH1465" s="116">
        <v>0.10096327660749269</v>
      </c>
      <c r="AI1465" s="116">
        <v>0.5241273548858788</v>
      </c>
      <c r="AJ1465" s="116">
        <v>0.20474911155507025</v>
      </c>
      <c r="AK1465" s="116">
        <v>0.32678310408291922</v>
      </c>
      <c r="AL1465" s="116">
        <v>0.17770788656584574</v>
      </c>
      <c r="AM1465" s="116">
        <v>0.10474659717937675</v>
      </c>
      <c r="AN1465" s="116">
        <v>0.59863238451299383</v>
      </c>
      <c r="AO1465" s="116">
        <v>0.79138140958227188</v>
      </c>
      <c r="AP1465" s="116">
        <v>0.4128655485000432</v>
      </c>
      <c r="AQ1465" s="116">
        <v>0.44454291283328751</v>
      </c>
      <c r="AR1465" s="116">
        <v>0.43402052062025354</v>
      </c>
      <c r="AS1465" s="116">
        <v>0.41761073182547792</v>
      </c>
      <c r="AT1465" s="116">
        <v>0.58157950626641186</v>
      </c>
      <c r="AV1465" s="116">
        <v>15.57212254163349</v>
      </c>
      <c r="AW1465" s="116">
        <v>268.29045553257708</v>
      </c>
      <c r="AX1465" s="116">
        <v>0.86803246987519844</v>
      </c>
      <c r="AY1465" s="116">
        <v>0.42657037068546561</v>
      </c>
      <c r="AZ1465" s="116">
        <v>7847.2155181822827</v>
      </c>
      <c r="BA1465" s="116">
        <v>1.9002004065674607</v>
      </c>
      <c r="BB1465" s="116">
        <v>0.12914616646719454</v>
      </c>
      <c r="BC1465" s="116">
        <v>8.0780805747438293</v>
      </c>
      <c r="BD1465" s="116">
        <v>20.192810081121888</v>
      </c>
      <c r="BE1465" s="116">
        <v>388.28283816403723</v>
      </c>
      <c r="BF1465" s="116">
        <v>14.788178025193528</v>
      </c>
      <c r="BG1465" s="116">
        <v>3.9953769130195127</v>
      </c>
      <c r="BH1465" s="116">
        <v>2.7263797317039491</v>
      </c>
      <c r="BI1465" s="116">
        <v>103.52762843178</v>
      </c>
      <c r="BJ1465" s="116">
        <v>1.1585120504582931</v>
      </c>
      <c r="BK1465" s="116">
        <v>5764.7221011967731</v>
      </c>
      <c r="BL1465" s="116">
        <v>4.5280376764612926</v>
      </c>
      <c r="BM1465" s="116">
        <v>4.7598924580764645</v>
      </c>
      <c r="BN1465" s="116">
        <v>29.328417183159495</v>
      </c>
      <c r="BO1465" s="116">
        <v>2.9642760785283175</v>
      </c>
      <c r="BP1465" s="116">
        <v>2.5763054162736445</v>
      </c>
      <c r="BQ1465" s="116">
        <v>14.713564161814636</v>
      </c>
      <c r="BR1465" s="116">
        <v>13.239133763651962</v>
      </c>
      <c r="BS1465" s="116">
        <v>3.1355290889493705</v>
      </c>
      <c r="BT1465" s="116">
        <v>2.249113692495329</v>
      </c>
    </row>
    <row r="1466" spans="1:72" x14ac:dyDescent="0.3">
      <c r="A1466" s="116">
        <v>3</v>
      </c>
      <c r="B1466" s="116">
        <v>6.9999999999999902</v>
      </c>
      <c r="C1466" s="116">
        <v>940</v>
      </c>
      <c r="E1466" s="116">
        <v>48.252804656836403</v>
      </c>
      <c r="F1466" s="116">
        <v>18.315250053048999</v>
      </c>
      <c r="G1466" s="116">
        <v>6.6830885244879896</v>
      </c>
      <c r="K1466" s="116">
        <v>20.710183093028899</v>
      </c>
      <c r="L1466" s="116">
        <v>1.45392849024008</v>
      </c>
      <c r="N1466" s="116">
        <v>4.5847451823575698</v>
      </c>
      <c r="Q1466" s="160">
        <v>57.831510484288799</v>
      </c>
      <c r="R1466" s="160">
        <v>15.944951085646601</v>
      </c>
      <c r="S1466" s="160">
        <v>8.5105085086407701</v>
      </c>
      <c r="T1466" s="160">
        <v>2.2927430761514298</v>
      </c>
      <c r="U1466" s="160">
        <v>4.6951518116388504</v>
      </c>
      <c r="V1466" s="160">
        <v>3.81637187884292</v>
      </c>
      <c r="W1466" s="160">
        <v>0.94346428741243704</v>
      </c>
      <c r="X1466" s="160">
        <v>4.0450623619361084</v>
      </c>
      <c r="Z1466" s="116">
        <v>8.4397397139019496E-3</v>
      </c>
      <c r="AA1466" s="116">
        <v>2.543593970305498E-2</v>
      </c>
      <c r="AB1466" s="116">
        <v>4.9666937060297719E-2</v>
      </c>
      <c r="AC1466" s="116">
        <v>3.3437649747390281E-2</v>
      </c>
      <c r="AD1466" s="116">
        <v>7.7807806855436437E-2</v>
      </c>
      <c r="AE1466" s="116">
        <v>0.2032726638324715</v>
      </c>
      <c r="AF1466" s="116">
        <v>0.21170205456881047</v>
      </c>
      <c r="AG1466" s="116">
        <v>5.2566894783339618E-2</v>
      </c>
      <c r="AH1466" s="116">
        <v>7.1011957474938464E-2</v>
      </c>
      <c r="AI1466" s="116">
        <v>0.502509252604041</v>
      </c>
      <c r="AJ1466" s="116">
        <v>0.13399108784815195</v>
      </c>
      <c r="AK1466" s="116">
        <v>0.21538525004847661</v>
      </c>
      <c r="AL1466" s="116">
        <v>0.14391906431444507</v>
      </c>
      <c r="AM1466" s="116">
        <v>8.85235936285029E-2</v>
      </c>
      <c r="AN1466" s="116">
        <v>0.50769564911022824</v>
      </c>
      <c r="AO1466" s="116">
        <v>0.60784360493169143</v>
      </c>
      <c r="AP1466" s="116">
        <v>0.27892885436521475</v>
      </c>
      <c r="AQ1466" s="116">
        <v>0.31083550724492187</v>
      </c>
      <c r="AR1466" s="116">
        <v>0.30503599467367776</v>
      </c>
      <c r="AS1466" s="116">
        <v>0.30269323382172569</v>
      </c>
      <c r="AT1466" s="116">
        <v>0.53301646935921321</v>
      </c>
      <c r="AV1466" s="116">
        <v>14.397343572283077</v>
      </c>
      <c r="AW1466" s="116">
        <v>248.64308860917504</v>
      </c>
      <c r="AX1466" s="116">
        <v>0.80672248773475186</v>
      </c>
      <c r="AY1466" s="116">
        <v>0.39565939445334952</v>
      </c>
      <c r="AZ1466" s="116">
        <v>7463.0358635511184</v>
      </c>
      <c r="BA1466" s="116">
        <v>1.8376224123843756</v>
      </c>
      <c r="BB1466" s="116">
        <v>0.1216042156840717</v>
      </c>
      <c r="BC1466" s="116">
        <v>7.651110307002968</v>
      </c>
      <c r="BD1466" s="116">
        <v>19.450204612700528</v>
      </c>
      <c r="BE1466" s="116">
        <v>384.55709417699518</v>
      </c>
      <c r="BF1466" s="116">
        <v>14.949317016865363</v>
      </c>
      <c r="BG1466" s="116">
        <v>4.2088684812955988</v>
      </c>
      <c r="BH1466" s="116">
        <v>2.6570814205927924</v>
      </c>
      <c r="BI1466" s="116">
        <v>98.42211864645364</v>
      </c>
      <c r="BJ1466" s="116">
        <v>1.2076544263561144</v>
      </c>
      <c r="BK1466" s="116">
        <v>6393.5629201214879</v>
      </c>
      <c r="BL1466" s="116">
        <v>4.8654743737721144</v>
      </c>
      <c r="BM1466" s="116">
        <v>5.1136449005507512</v>
      </c>
      <c r="BN1466" s="116">
        <v>31.387828356068216</v>
      </c>
      <c r="BO1466" s="116">
        <v>3.1361312242874178</v>
      </c>
      <c r="BP1466" s="116">
        <v>2.6069786954240621</v>
      </c>
      <c r="BQ1466" s="116">
        <v>15.111502525196387</v>
      </c>
      <c r="BR1466" s="116">
        <v>12.251790401506025</v>
      </c>
      <c r="BS1466" s="116">
        <v>2.93485724314997</v>
      </c>
      <c r="BT1466" s="116">
        <v>2.1051718621750841</v>
      </c>
    </row>
    <row r="1467" spans="1:72" x14ac:dyDescent="0.3">
      <c r="A1467" s="116">
        <v>3</v>
      </c>
      <c r="B1467" s="116">
        <v>7</v>
      </c>
      <c r="C1467" s="116">
        <v>950</v>
      </c>
      <c r="E1467" s="116">
        <v>49.356665231253302</v>
      </c>
      <c r="F1467" s="116">
        <v>18.722747020929202</v>
      </c>
      <c r="G1467" s="116">
        <v>5.5862945644317001</v>
      </c>
      <c r="K1467" s="116">
        <v>20.274052916269898</v>
      </c>
      <c r="L1467" s="116">
        <v>1.49939283411866</v>
      </c>
      <c r="N1467" s="116">
        <v>4.5608474329972797</v>
      </c>
      <c r="Q1467" s="160">
        <v>57.536339415262198</v>
      </c>
      <c r="R1467" s="160">
        <v>16.1144124122074</v>
      </c>
      <c r="S1467" s="160">
        <v>8.5988628848934496</v>
      </c>
      <c r="T1467" s="160">
        <v>2.3663819398311499</v>
      </c>
      <c r="U1467" s="160">
        <v>4.7835336854286501</v>
      </c>
      <c r="V1467" s="160">
        <v>3.8020171432648899</v>
      </c>
      <c r="W1467" s="160">
        <v>0.92577129713788897</v>
      </c>
      <c r="X1467" s="160">
        <v>4.1068643573409451</v>
      </c>
      <c r="Z1467" s="116">
        <v>7.8686642728941388E-3</v>
      </c>
      <c r="AA1467" s="116">
        <v>2.4555937478350019E-2</v>
      </c>
      <c r="AB1467" s="116">
        <v>4.9083024396263469E-2</v>
      </c>
      <c r="AC1467" s="116">
        <v>3.2642422248793171E-2</v>
      </c>
      <c r="AD1467" s="116">
        <v>7.3076553239483019E-2</v>
      </c>
      <c r="AE1467" s="116">
        <v>0.19906781617926902</v>
      </c>
      <c r="AF1467" s="116">
        <v>0.21301632418675864</v>
      </c>
      <c r="AG1467" s="116">
        <v>4.864380643915147E-2</v>
      </c>
      <c r="AH1467" s="116">
        <v>6.464024105402516E-2</v>
      </c>
      <c r="AI1467" s="116">
        <v>0.4884976268042211</v>
      </c>
      <c r="AJ1467" s="116">
        <v>0.11947127277730128</v>
      </c>
      <c r="AK1467" s="116">
        <v>0.19293531947550627</v>
      </c>
      <c r="AL1467" s="116">
        <v>0.13707604610562263</v>
      </c>
      <c r="AM1467" s="116">
        <v>8.5436547407077817E-2</v>
      </c>
      <c r="AN1467" s="116">
        <v>0.4830972338126846</v>
      </c>
      <c r="AO1467" s="116">
        <v>0.57013944643450687</v>
      </c>
      <c r="AP1467" s="116">
        <v>0.25223690803952598</v>
      </c>
      <c r="AQ1467" s="116">
        <v>0.28447791862883726</v>
      </c>
      <c r="AR1467" s="116">
        <v>0.27984806097293402</v>
      </c>
      <c r="AS1467" s="116">
        <v>0.28027924601380172</v>
      </c>
      <c r="AT1467" s="116">
        <v>0.5241094544289373</v>
      </c>
      <c r="AV1467" s="116">
        <v>14.088990792532879</v>
      </c>
      <c r="AW1467" s="116">
        <v>243.57582451732756</v>
      </c>
      <c r="AX1467" s="116">
        <v>0.79085855062034016</v>
      </c>
      <c r="AY1467" s="116">
        <v>0.38769593355185084</v>
      </c>
      <c r="AZ1467" s="116">
        <v>7353.5515047257531</v>
      </c>
      <c r="BA1467" s="116">
        <v>1.8170156462921701</v>
      </c>
      <c r="BB1467" s="116">
        <v>0.11971027231198182</v>
      </c>
      <c r="BC1467" s="116">
        <v>7.5260299606666692</v>
      </c>
      <c r="BD1467" s="116">
        <v>19.190479965970709</v>
      </c>
      <c r="BE1467" s="116">
        <v>385.38975161098261</v>
      </c>
      <c r="BF1467" s="116">
        <v>14.88979147743812</v>
      </c>
      <c r="BG1467" s="116">
        <v>4.2281472249790912</v>
      </c>
      <c r="BH1467" s="116">
        <v>2.6288373036385062</v>
      </c>
      <c r="BI1467" s="116">
        <v>96.864104884088817</v>
      </c>
      <c r="BJ1467" s="116">
        <v>1.2191434757653461</v>
      </c>
      <c r="BK1467" s="116">
        <v>6514.2397045682492</v>
      </c>
      <c r="BL1467" s="116">
        <v>4.9089997466520767</v>
      </c>
      <c r="BM1467" s="116">
        <v>5.1596855476654246</v>
      </c>
      <c r="BN1467" s="116">
        <v>31.639042029254266</v>
      </c>
      <c r="BO1467" s="116">
        <v>3.1541625837670035</v>
      </c>
      <c r="BP1467" s="116">
        <v>2.6047665640869448</v>
      </c>
      <c r="BQ1467" s="116">
        <v>15.178443847799223</v>
      </c>
      <c r="BR1467" s="116">
        <v>12.18082871329168</v>
      </c>
      <c r="BS1467" s="116">
        <v>2.8893299170955791</v>
      </c>
      <c r="BT1467" s="116">
        <v>2.0725151304061118</v>
      </c>
    </row>
    <row r="1468" spans="1:72" x14ac:dyDescent="0.3">
      <c r="A1468" s="116">
        <v>3</v>
      </c>
      <c r="B1468" s="116">
        <v>6.9999999999999902</v>
      </c>
      <c r="C1468" s="116">
        <v>960</v>
      </c>
      <c r="E1468" s="116">
        <v>51.831313117198597</v>
      </c>
      <c r="F1468" s="116">
        <v>19.280519571488</v>
      </c>
      <c r="G1468" s="116">
        <v>2.62482555850523</v>
      </c>
      <c r="K1468" s="116">
        <v>19.948905691954401</v>
      </c>
      <c r="L1468" s="116">
        <v>1.6258225991326001</v>
      </c>
      <c r="N1468" s="116">
        <v>4.6886134617210802</v>
      </c>
      <c r="Q1468" s="160">
        <v>56.847178747254503</v>
      </c>
      <c r="R1468" s="160">
        <v>16.320966645364201</v>
      </c>
      <c r="S1468" s="160">
        <v>8.9208031868037896</v>
      </c>
      <c r="T1468" s="160">
        <v>2.6180758875465902</v>
      </c>
      <c r="U1468" s="160">
        <v>4.9178866480885199</v>
      </c>
      <c r="V1468" s="160">
        <v>3.7888960555420801</v>
      </c>
      <c r="W1468" s="160">
        <v>0.88986476239194201</v>
      </c>
      <c r="X1468" s="160">
        <v>4.2578335671564176</v>
      </c>
      <c r="Z1468" s="116">
        <v>6.380788104957822E-3</v>
      </c>
      <c r="AA1468" s="116">
        <v>2.301405150573297E-2</v>
      </c>
      <c r="AB1468" s="116">
        <v>4.8005292658338812E-2</v>
      </c>
      <c r="AC1468" s="116">
        <v>3.1271789541958382E-2</v>
      </c>
      <c r="AD1468" s="116">
        <v>6.2520279727549533E-2</v>
      </c>
      <c r="AE1468" s="116">
        <v>0.18813335037222728</v>
      </c>
      <c r="AF1468" s="116">
        <v>0.2171622486158071</v>
      </c>
      <c r="AG1468" s="116">
        <v>3.8965810356846382E-2</v>
      </c>
      <c r="AH1468" s="116">
        <v>4.8046755885165465E-2</v>
      </c>
      <c r="AI1468" s="116">
        <v>0.46986400086165986</v>
      </c>
      <c r="AJ1468" s="116">
        <v>8.0653867032827883E-2</v>
      </c>
      <c r="AK1468" s="116">
        <v>0.13207178966830035</v>
      </c>
      <c r="AL1468" s="116">
        <v>0.11833870586474073</v>
      </c>
      <c r="AM1468" s="116">
        <v>7.6686408793383759E-2</v>
      </c>
      <c r="AN1468" s="116">
        <v>0.42825005291830637</v>
      </c>
      <c r="AO1468" s="116">
        <v>0.46913172475873538</v>
      </c>
      <c r="AP1468" s="116">
        <v>0.17921077905188113</v>
      </c>
      <c r="AQ1468" s="116">
        <v>0.21168999788561721</v>
      </c>
      <c r="AR1468" s="116">
        <v>0.2097627292278619</v>
      </c>
      <c r="AS1468" s="116">
        <v>0.21777954036888622</v>
      </c>
      <c r="AT1468" s="116">
        <v>0.49828664019227298</v>
      </c>
      <c r="AV1468" s="116">
        <v>13.444915957411567</v>
      </c>
      <c r="AW1468" s="116">
        <v>232.81130188496934</v>
      </c>
      <c r="AX1468" s="116">
        <v>0.75724463755484239</v>
      </c>
      <c r="AY1468" s="116">
        <v>0.37077547686113671</v>
      </c>
      <c r="AZ1468" s="116">
        <v>7114.1675111025334</v>
      </c>
      <c r="BA1468" s="116">
        <v>1.7735897830421545</v>
      </c>
      <c r="BB1468" s="116">
        <v>0.11558383006744745</v>
      </c>
      <c r="BC1468" s="116">
        <v>7.2614549170775593</v>
      </c>
      <c r="BD1468" s="116">
        <v>18.65338713936108</v>
      </c>
      <c r="BE1468" s="116">
        <v>383.48396683784108</v>
      </c>
      <c r="BF1468" s="116">
        <v>14.807155913179406</v>
      </c>
      <c r="BG1468" s="116">
        <v>4.2960465624796065</v>
      </c>
      <c r="BH1468" s="116">
        <v>2.572502274904152</v>
      </c>
      <c r="BI1468" s="116">
        <v>93.651176514256122</v>
      </c>
      <c r="BJ1468" s="116">
        <v>1.2420722012000502</v>
      </c>
      <c r="BK1468" s="116">
        <v>6846.9725503624832</v>
      </c>
      <c r="BL1468" s="116">
        <v>5.0443521754708671</v>
      </c>
      <c r="BM1468" s="116">
        <v>5.3040440609729735</v>
      </c>
      <c r="BN1468" s="116">
        <v>32.453216974905374</v>
      </c>
      <c r="BO1468" s="116">
        <v>3.2163876702163039</v>
      </c>
      <c r="BP1468" s="116">
        <v>2.6070400856904561</v>
      </c>
      <c r="BQ1468" s="116">
        <v>15.344618550944359</v>
      </c>
      <c r="BR1468" s="116">
        <v>11.816516283558951</v>
      </c>
      <c r="BS1468" s="116">
        <v>2.7853253798951139</v>
      </c>
      <c r="BT1468" s="116">
        <v>1.9979127197559892</v>
      </c>
    </row>
    <row r="1469" spans="1:72" x14ac:dyDescent="0.3">
      <c r="A1469" s="116">
        <v>3</v>
      </c>
      <c r="B1469" s="116">
        <v>6.9999999999999902</v>
      </c>
      <c r="C1469" s="116">
        <v>970</v>
      </c>
      <c r="E1469" s="116">
        <v>54.009232650760403</v>
      </c>
      <c r="F1469" s="116">
        <v>19.710619908932799</v>
      </c>
      <c r="G1469" s="116">
        <v>0.30808352221272001</v>
      </c>
      <c r="K1469" s="116">
        <v>19.599670185326399</v>
      </c>
      <c r="L1469" s="116">
        <v>1.74160872638026</v>
      </c>
      <c r="N1469" s="116">
        <v>4.6307850063873897</v>
      </c>
      <c r="Q1469" s="160">
        <v>56.314015077120999</v>
      </c>
      <c r="R1469" s="160">
        <v>16.474864483313301</v>
      </c>
      <c r="S1469" s="160">
        <v>9.1588567474723206</v>
      </c>
      <c r="T1469" s="160">
        <v>2.8405948280634701</v>
      </c>
      <c r="U1469" s="160">
        <v>5.0400915713065304</v>
      </c>
      <c r="V1469" s="160">
        <v>3.7674886242391001</v>
      </c>
      <c r="W1469" s="160">
        <v>0.85979287181844199</v>
      </c>
      <c r="X1469" s="160">
        <v>4.3818560815361831</v>
      </c>
      <c r="Z1469" s="116">
        <v>5.1443724664139425E-3</v>
      </c>
      <c r="AA1469" s="116">
        <v>2.1650014007151358E-2</v>
      </c>
      <c r="AB1469" s="116">
        <v>4.6875645680613032E-2</v>
      </c>
      <c r="AC1469" s="116">
        <v>2.9985986510038889E-2</v>
      </c>
      <c r="AD1469" s="116">
        <v>5.3954417092410625E-2</v>
      </c>
      <c r="AE1469" s="116">
        <v>0.18125546243328408</v>
      </c>
      <c r="AF1469" s="116">
        <v>0.22221469648422482</v>
      </c>
      <c r="AG1469" s="116">
        <v>3.1276481405993962E-2</v>
      </c>
      <c r="AH1469" s="116">
        <v>3.4959582514877699E-2</v>
      </c>
      <c r="AI1469" s="116">
        <v>0.4530651672093316</v>
      </c>
      <c r="AJ1469" s="116">
        <v>5.0165349059982642E-2</v>
      </c>
      <c r="AK1469" s="116">
        <v>8.4303370737636316E-2</v>
      </c>
      <c r="AL1469" s="116">
        <v>0.10365044353461828</v>
      </c>
      <c r="AM1469" s="116">
        <v>7.0159481058464812E-2</v>
      </c>
      <c r="AN1469" s="116">
        <v>0.38290272118662899</v>
      </c>
      <c r="AO1469" s="116">
        <v>0.39118926196643838</v>
      </c>
      <c r="AP1469" s="116">
        <v>0.12188256177055365</v>
      </c>
      <c r="AQ1469" s="116">
        <v>0.15449368499744595</v>
      </c>
      <c r="AR1469" s="116">
        <v>0.15469729801894663</v>
      </c>
      <c r="AS1469" s="116">
        <v>0.16858410180297556</v>
      </c>
      <c r="AT1469" s="116">
        <v>0.48093976634803803</v>
      </c>
      <c r="AV1469" s="116">
        <v>12.922653187694173</v>
      </c>
      <c r="AW1469" s="116">
        <v>224.07081031374369</v>
      </c>
      <c r="AX1469" s="116">
        <v>0.72999095375820655</v>
      </c>
      <c r="AY1469" s="116">
        <v>0.35704801820919979</v>
      </c>
      <c r="AZ1469" s="116">
        <v>6906.6506579099587</v>
      </c>
      <c r="BA1469" s="116">
        <v>1.7322874681833684</v>
      </c>
      <c r="BB1469" s="116">
        <v>0.11209750642721569</v>
      </c>
      <c r="BC1469" s="116">
        <v>7.0336599545843024</v>
      </c>
      <c r="BD1469" s="116">
        <v>18.159898587013505</v>
      </c>
      <c r="BE1469" s="116">
        <v>381.52672578558065</v>
      </c>
      <c r="BF1469" s="116">
        <v>14.649380255151328</v>
      </c>
      <c r="BG1469" s="116">
        <v>4.3188030275021818</v>
      </c>
      <c r="BH1469" s="116">
        <v>2.5180261714444967</v>
      </c>
      <c r="BI1469" s="116">
        <v>90.852036748914799</v>
      </c>
      <c r="BJ1469" s="116">
        <v>1.2566458655901687</v>
      </c>
      <c r="BK1469" s="116">
        <v>7077.9089768000049</v>
      </c>
      <c r="BL1469" s="116">
        <v>5.1161873402236964</v>
      </c>
      <c r="BM1469" s="116">
        <v>5.3833364435784068</v>
      </c>
      <c r="BN1469" s="116">
        <v>32.884038070311519</v>
      </c>
      <c r="BO1469" s="116">
        <v>3.2454945059141282</v>
      </c>
      <c r="BP1469" s="116">
        <v>2.5969412571703443</v>
      </c>
      <c r="BQ1469" s="116">
        <v>15.453398772149614</v>
      </c>
      <c r="BR1469" s="116">
        <v>11.602185989744122</v>
      </c>
      <c r="BS1469" s="116">
        <v>2.7084401447910516</v>
      </c>
      <c r="BT1469" s="116">
        <v>1.9427629730568727</v>
      </c>
    </row>
    <row r="1470" spans="1:72" x14ac:dyDescent="0.3">
      <c r="A1470" s="116">
        <v>3</v>
      </c>
      <c r="B1470" s="116">
        <v>6.9999999999999902</v>
      </c>
      <c r="C1470" s="116">
        <v>980</v>
      </c>
      <c r="E1470" s="116">
        <v>55.440130173517197</v>
      </c>
      <c r="F1470" s="116">
        <v>19.777407549764401</v>
      </c>
      <c r="K1470" s="116">
        <v>18.836106751711601</v>
      </c>
      <c r="L1470" s="116">
        <v>1.7574143976043799</v>
      </c>
      <c r="N1470" s="116">
        <v>4.1889411274023898</v>
      </c>
      <c r="Q1470" s="160">
        <v>56.134021108322102</v>
      </c>
      <c r="R1470" s="160">
        <v>16.576575658004199</v>
      </c>
      <c r="S1470" s="160">
        <v>9.1924216218492703</v>
      </c>
      <c r="T1470" s="160">
        <v>2.9529751945159699</v>
      </c>
      <c r="U1470" s="160">
        <v>5.1660623623915303</v>
      </c>
      <c r="V1470" s="160">
        <v>3.7279492334664699</v>
      </c>
      <c r="W1470" s="160">
        <v>0.83875215317309504</v>
      </c>
      <c r="X1470" s="160">
        <v>4.4446374526291379</v>
      </c>
      <c r="Z1470" s="116">
        <v>4.7626188192908901E-3</v>
      </c>
      <c r="AA1470" s="116">
        <v>2.0612638518491329E-2</v>
      </c>
      <c r="AB1470" s="116">
        <v>4.5490101689348042E-2</v>
      </c>
      <c r="AC1470" s="116">
        <v>2.877945812121423E-2</v>
      </c>
      <c r="AD1470" s="116">
        <v>5.0804631133818667E-2</v>
      </c>
      <c r="AE1470" s="116">
        <v>0.18028183102012171</v>
      </c>
      <c r="AF1470" s="116">
        <v>0.22233364898832136</v>
      </c>
      <c r="AG1470" s="116">
        <v>2.9358986536596396E-2</v>
      </c>
      <c r="AH1470" s="116">
        <v>3.2440239129330986E-2</v>
      </c>
      <c r="AI1470" s="116">
        <v>0.43440897058626737</v>
      </c>
      <c r="AJ1470" s="116">
        <v>4.5263656440576457E-2</v>
      </c>
      <c r="AK1470" s="116">
        <v>7.6978095892796944E-2</v>
      </c>
      <c r="AL1470" s="116">
        <v>0.10040074685004113</v>
      </c>
      <c r="AM1470" s="116">
        <v>6.9077917276840595E-2</v>
      </c>
      <c r="AN1470" s="116">
        <v>0.36376257779261517</v>
      </c>
      <c r="AO1470" s="116">
        <v>0.3771149664418475</v>
      </c>
      <c r="AP1470" s="116">
        <v>0.11312264593182438</v>
      </c>
      <c r="AQ1470" s="116">
        <v>0.14558680460325091</v>
      </c>
      <c r="AR1470" s="116">
        <v>0.14628025570318109</v>
      </c>
      <c r="AS1470" s="116">
        <v>0.16063482705572218</v>
      </c>
      <c r="AT1470" s="116">
        <v>0.47760403397386947</v>
      </c>
      <c r="AV1470" s="116">
        <v>12.59605347700062</v>
      </c>
      <c r="AW1470" s="116">
        <v>218.68879229026945</v>
      </c>
      <c r="AX1470" s="116">
        <v>0.7134509122941104</v>
      </c>
      <c r="AY1470" s="116">
        <v>0.34864953260529408</v>
      </c>
      <c r="AZ1470" s="116">
        <v>6761.4246719311459</v>
      </c>
      <c r="BA1470" s="116">
        <v>1.7014984109801623</v>
      </c>
      <c r="BB1470" s="116">
        <v>0.11017927885463218</v>
      </c>
      <c r="BC1470" s="116">
        <v>6.8724449625210955</v>
      </c>
      <c r="BD1470" s="116">
        <v>17.754913041777353</v>
      </c>
      <c r="BE1470" s="116">
        <v>381.77518603568643</v>
      </c>
      <c r="BF1470" s="116">
        <v>14.35854559966797</v>
      </c>
      <c r="BG1470" s="116">
        <v>4.2466260988722073</v>
      </c>
      <c r="BH1470" s="116">
        <v>2.4702083532689296</v>
      </c>
      <c r="BI1470" s="116">
        <v>88.861192791422567</v>
      </c>
      <c r="BJ1470" s="116">
        <v>1.2561175841990975</v>
      </c>
      <c r="BK1470" s="116">
        <v>7054.0041429784715</v>
      </c>
      <c r="BL1470" s="116">
        <v>5.0429176639193569</v>
      </c>
      <c r="BM1470" s="116">
        <v>5.312667499421158</v>
      </c>
      <c r="BN1470" s="116">
        <v>32.441143081751434</v>
      </c>
      <c r="BO1470" s="116">
        <v>3.2021791288011228</v>
      </c>
      <c r="BP1470" s="116">
        <v>2.5768323640962412</v>
      </c>
      <c r="BQ1470" s="116">
        <v>15.44299825400997</v>
      </c>
      <c r="BR1470" s="116">
        <v>11.76824087467004</v>
      </c>
      <c r="BS1470" s="116">
        <v>2.6670128248452949</v>
      </c>
      <c r="BT1470" s="116">
        <v>1.9130471739396631</v>
      </c>
    </row>
    <row r="1471" spans="1:72" x14ac:dyDescent="0.3">
      <c r="A1471" s="116">
        <v>3</v>
      </c>
      <c r="B1471" s="116">
        <v>7.0000000000000302</v>
      </c>
      <c r="C1471" s="116">
        <v>990</v>
      </c>
      <c r="E1471" s="116">
        <v>57.5989869069492</v>
      </c>
      <c r="F1471" s="116">
        <v>19.890234459028601</v>
      </c>
      <c r="K1471" s="116">
        <v>17.486825071924301</v>
      </c>
      <c r="L1471" s="116">
        <v>1.7518909911948699</v>
      </c>
      <c r="N1471" s="116">
        <v>3.2720625709030799</v>
      </c>
      <c r="Q1471" s="160">
        <v>55.9136908978126</v>
      </c>
      <c r="R1471" s="160">
        <v>16.704636044687199</v>
      </c>
      <c r="S1471" s="160">
        <v>9.3520486770219904</v>
      </c>
      <c r="T1471" s="160">
        <v>3.0465768263041899</v>
      </c>
      <c r="U1471" s="160">
        <v>5.3044553386129598</v>
      </c>
      <c r="V1471" s="160">
        <v>3.6616340422515998</v>
      </c>
      <c r="W1471" s="160">
        <v>0.80853332895387997</v>
      </c>
      <c r="X1471" s="160">
        <v>4.5287360596367767</v>
      </c>
      <c r="Z1471" s="116">
        <v>4.314602103464512E-3</v>
      </c>
      <c r="AA1471" s="116">
        <v>1.8959634669732356E-2</v>
      </c>
      <c r="AB1471" s="116">
        <v>4.3128710889967212E-2</v>
      </c>
      <c r="AC1471" s="116">
        <v>2.6766723422519387E-2</v>
      </c>
      <c r="AD1471" s="116">
        <v>4.6976030670482061E-2</v>
      </c>
      <c r="AE1471" s="116">
        <v>0.17953389148829971</v>
      </c>
      <c r="AF1471" s="116">
        <v>0.22044198394140677</v>
      </c>
      <c r="AG1471" s="116">
        <v>2.7700396824825325E-2</v>
      </c>
      <c r="AH1471" s="116">
        <v>3.102900901616407E-2</v>
      </c>
      <c r="AI1471" s="116">
        <v>0.40349326916394757</v>
      </c>
      <c r="AJ1471" s="116">
        <v>4.3775030063858328E-2</v>
      </c>
      <c r="AK1471" s="116">
        <v>7.5383848352996941E-2</v>
      </c>
      <c r="AL1471" s="116">
        <v>9.7761602413770687E-2</v>
      </c>
      <c r="AM1471" s="116">
        <v>6.8618780778317109E-2</v>
      </c>
      <c r="AN1471" s="116">
        <v>0.33873869835859233</v>
      </c>
      <c r="AO1471" s="116">
        <v>0.36929745690906679</v>
      </c>
      <c r="AP1471" s="116">
        <v>0.11136388404963768</v>
      </c>
      <c r="AQ1471" s="116">
        <v>0.14363522638742693</v>
      </c>
      <c r="AR1471" s="116">
        <v>0.14473636333503534</v>
      </c>
      <c r="AS1471" s="116">
        <v>0.1585105122958182</v>
      </c>
      <c r="AT1471" s="116">
        <v>0.47496211118567011</v>
      </c>
      <c r="AV1471" s="116">
        <v>12.131820364248213</v>
      </c>
      <c r="AW1471" s="116">
        <v>211.03406054059073</v>
      </c>
      <c r="AX1471" s="116">
        <v>0.68991410266472186</v>
      </c>
      <c r="AY1471" s="116">
        <v>0.33670978705200544</v>
      </c>
      <c r="AZ1471" s="116">
        <v>6547.3358446021703</v>
      </c>
      <c r="BA1471" s="116">
        <v>1.6561519981153789</v>
      </c>
      <c r="BB1471" s="116">
        <v>0.10754821013529764</v>
      </c>
      <c r="BC1471" s="116">
        <v>6.6356422831707524</v>
      </c>
      <c r="BD1471" s="116">
        <v>17.143444435699855</v>
      </c>
      <c r="BE1471" s="116">
        <v>382.23422612229717</v>
      </c>
      <c r="BF1471" s="116">
        <v>13.876019107799745</v>
      </c>
      <c r="BG1471" s="116">
        <v>4.1121573854541316</v>
      </c>
      <c r="BH1471" s="116">
        <v>2.3969871339371918</v>
      </c>
      <c r="BI1471" s="116">
        <v>85.938349568143408</v>
      </c>
      <c r="BJ1471" s="116">
        <v>1.2506626620277395</v>
      </c>
      <c r="BK1471" s="116">
        <v>6956.4379267342629</v>
      </c>
      <c r="BL1471" s="116">
        <v>4.8940220848536677</v>
      </c>
      <c r="BM1471" s="116">
        <v>5.1657056290817902</v>
      </c>
      <c r="BN1471" s="116">
        <v>31.536359487499727</v>
      </c>
      <c r="BO1471" s="116">
        <v>3.116449333762934</v>
      </c>
      <c r="BP1471" s="116">
        <v>2.5431623140354365</v>
      </c>
      <c r="BQ1471" s="116">
        <v>15.399159093693044</v>
      </c>
      <c r="BR1471" s="116">
        <v>12.120429635316842</v>
      </c>
      <c r="BS1471" s="116">
        <v>2.6092091120371532</v>
      </c>
      <c r="BT1471" s="116">
        <v>1.8715845951321355</v>
      </c>
    </row>
    <row r="1472" spans="1:72" x14ac:dyDescent="0.3">
      <c r="A1472" s="116">
        <v>3</v>
      </c>
      <c r="B1472" s="116">
        <v>6.9999999999999902</v>
      </c>
      <c r="C1472" s="116">
        <v>1000</v>
      </c>
      <c r="E1472" s="116">
        <v>59.3923387451674</v>
      </c>
      <c r="F1472" s="116">
        <v>19.872347162480501</v>
      </c>
      <c r="K1472" s="116">
        <v>16.409735621929201</v>
      </c>
      <c r="L1472" s="116">
        <v>1.76456056045628</v>
      </c>
      <c r="N1472" s="116">
        <v>2.5610179099666399</v>
      </c>
      <c r="Q1472" s="160">
        <v>55.708884289634902</v>
      </c>
      <c r="R1472" s="160">
        <v>16.84148301662</v>
      </c>
      <c r="S1472" s="160">
        <v>9.4331512743875994</v>
      </c>
      <c r="T1472" s="160">
        <v>3.1324037735857999</v>
      </c>
      <c r="U1472" s="160">
        <v>5.4474834659671396</v>
      </c>
      <c r="V1472" s="160">
        <v>3.5996519262856301</v>
      </c>
      <c r="W1472" s="160">
        <v>0.78578566172931297</v>
      </c>
      <c r="X1472" s="160">
        <v>4.5809590345078561</v>
      </c>
      <c r="Z1472" s="116">
        <v>3.9602479864850248E-3</v>
      </c>
      <c r="AA1472" s="116">
        <v>1.7646499564270855E-2</v>
      </c>
      <c r="AB1472" s="116">
        <v>4.1173917677179747E-2</v>
      </c>
      <c r="AC1472" s="116">
        <v>2.5159420952230293E-2</v>
      </c>
      <c r="AD1472" s="116">
        <v>4.3931184314837772E-2</v>
      </c>
      <c r="AE1472" s="116">
        <v>0.18065119338007199</v>
      </c>
      <c r="AF1472" s="116">
        <v>0.22096890559633231</v>
      </c>
      <c r="AG1472" s="116">
        <v>2.6348793870704382E-2</v>
      </c>
      <c r="AH1472" s="116">
        <v>2.9840971046390843E-2</v>
      </c>
      <c r="AI1472" s="116">
        <v>0.37878986961004663</v>
      </c>
      <c r="AJ1472" s="116">
        <v>4.2464851828253727E-2</v>
      </c>
      <c r="AK1472" s="116">
        <v>7.3834921856997859E-2</v>
      </c>
      <c r="AL1472" s="116">
        <v>9.5891544431322598E-2</v>
      </c>
      <c r="AM1472" s="116">
        <v>6.8516605382754822E-2</v>
      </c>
      <c r="AN1472" s="116">
        <v>0.31853842485549122</v>
      </c>
      <c r="AO1472" s="116">
        <v>0.36478555890339953</v>
      </c>
      <c r="AP1472" s="116">
        <v>0.1095104084146436</v>
      </c>
      <c r="AQ1472" s="116">
        <v>0.14147439770326034</v>
      </c>
      <c r="AR1472" s="116">
        <v>0.14287055206457761</v>
      </c>
      <c r="AS1472" s="116">
        <v>0.15615176649068341</v>
      </c>
      <c r="AT1472" s="116">
        <v>0.47540453222606854</v>
      </c>
      <c r="AV1472" s="116">
        <v>11.770996821051513</v>
      </c>
      <c r="AW1472" s="116">
        <v>205.04443644052557</v>
      </c>
      <c r="AX1472" s="116">
        <v>0.67142323359125955</v>
      </c>
      <c r="AY1472" s="116">
        <v>0.32734606934091232</v>
      </c>
      <c r="AZ1472" s="116">
        <v>6377.6530886575183</v>
      </c>
      <c r="BA1472" s="116">
        <v>1.6185070596824664</v>
      </c>
      <c r="BB1472" s="116">
        <v>0.10531526735620665</v>
      </c>
      <c r="BC1472" s="116">
        <v>6.4503002600651786</v>
      </c>
      <c r="BD1472" s="116">
        <v>16.665536163339141</v>
      </c>
      <c r="BE1472" s="116">
        <v>381.89378102606025</v>
      </c>
      <c r="BF1472" s="116">
        <v>13.498757290389385</v>
      </c>
      <c r="BG1472" s="116">
        <v>4.0070137331814504</v>
      </c>
      <c r="BH1472" s="116">
        <v>2.3385799126623961</v>
      </c>
      <c r="BI1472" s="116">
        <v>83.635388642007655</v>
      </c>
      <c r="BJ1472" s="116">
        <v>1.2443410273822708</v>
      </c>
      <c r="BK1472" s="116">
        <v>6867.5807185127751</v>
      </c>
      <c r="BL1472" s="116">
        <v>4.7776212850090323</v>
      </c>
      <c r="BM1472" s="116">
        <v>5.0508707766491696</v>
      </c>
      <c r="BN1472" s="116">
        <v>30.831068606156126</v>
      </c>
      <c r="BO1472" s="116">
        <v>3.0494438862731439</v>
      </c>
      <c r="BP1472" s="116">
        <v>2.5121539919719429</v>
      </c>
      <c r="BQ1472" s="116">
        <v>15.368209190489049</v>
      </c>
      <c r="BR1472" s="116">
        <v>12.386654056804455</v>
      </c>
      <c r="BS1472" s="116">
        <v>2.5676372868376371</v>
      </c>
      <c r="BT1472" s="116">
        <v>1.8417651424573769</v>
      </c>
    </row>
    <row r="1473" spans="1:72" x14ac:dyDescent="0.3">
      <c r="X1473" s="160"/>
    </row>
    <row r="1474" spans="1:72" x14ac:dyDescent="0.3">
      <c r="A1474" s="116">
        <v>3</v>
      </c>
      <c r="B1474" s="116">
        <v>8</v>
      </c>
      <c r="C1474" s="116">
        <v>600</v>
      </c>
      <c r="F1474" s="116">
        <v>1.8540816242932801</v>
      </c>
      <c r="G1474" s="116">
        <v>57.7224892184475</v>
      </c>
      <c r="I1474" s="116">
        <v>14.2247438696222</v>
      </c>
      <c r="K1474" s="116">
        <v>15.1851251454333</v>
      </c>
      <c r="M1474" s="116">
        <v>1.36272474162825</v>
      </c>
      <c r="O1474" s="116">
        <v>6.4161127126378101</v>
      </c>
      <c r="X1474" s="160"/>
      <c r="Z1474" s="116">
        <v>4.2041529850922285E-2</v>
      </c>
      <c r="AA1474" s="116">
        <v>9.8480459907971524E-2</v>
      </c>
      <c r="AB1474" s="116">
        <v>10.060697901097429</v>
      </c>
      <c r="AC1474" s="116">
        <v>0.13150486921005478</v>
      </c>
      <c r="AD1474" s="116">
        <v>0.24379645043944531</v>
      </c>
      <c r="AE1474" s="116">
        <v>0.5076048685192982</v>
      </c>
      <c r="AF1474" s="116">
        <v>0.32483829720374913</v>
      </c>
      <c r="AG1474" s="116">
        <v>0.40175619236197591</v>
      </c>
      <c r="AH1474" s="116">
        <v>0.60259451146152943</v>
      </c>
      <c r="AI1474" s="116">
        <v>0.78040625206738257</v>
      </c>
      <c r="AJ1474" s="116">
        <v>1.1675394908062011</v>
      </c>
      <c r="AK1474" s="116">
        <v>1.6950830482103703</v>
      </c>
      <c r="AL1474" s="116">
        <v>1.1391286812731951</v>
      </c>
      <c r="AM1474" s="116">
        <v>0.32466838211330684</v>
      </c>
      <c r="AN1474" s="116">
        <v>1.6938865351150536</v>
      </c>
      <c r="AO1474" s="116">
        <v>3.3120996091517054</v>
      </c>
      <c r="AP1474" s="116">
        <v>1.9530812998362455</v>
      </c>
      <c r="AQ1474" s="116">
        <v>1.9107996140977404</v>
      </c>
      <c r="AR1474" s="116">
        <v>1.7984157484608081</v>
      </c>
      <c r="AS1474" s="116">
        <v>1.6351700407472558</v>
      </c>
      <c r="AT1474" s="116">
        <v>1.2917064641500877</v>
      </c>
      <c r="AV1474" s="116">
        <v>166.73988850684552</v>
      </c>
      <c r="AW1474" s="116">
        <v>1251.5173072422208</v>
      </c>
      <c r="AX1474" s="116">
        <v>4.0752640028608435E-2</v>
      </c>
      <c r="AY1474" s="116">
        <v>1.5038444475552788</v>
      </c>
      <c r="AZ1474" s="116">
        <v>16003.559497963612</v>
      </c>
      <c r="BA1474" s="116">
        <v>2.1276391677455719</v>
      </c>
      <c r="BB1474" s="116">
        <v>0.22164619130164254</v>
      </c>
      <c r="BC1474" s="116">
        <v>9.7073799337638143</v>
      </c>
      <c r="BD1474" s="116">
        <v>16.760856277139855</v>
      </c>
      <c r="BE1474" s="116">
        <v>365.90900326289801</v>
      </c>
      <c r="BF1474" s="116">
        <v>7.0661421433404952</v>
      </c>
      <c r="BG1474" s="116">
        <v>1.4748539917495149</v>
      </c>
      <c r="BH1474" s="116">
        <v>1.299238641191806</v>
      </c>
      <c r="BI1474" s="116">
        <v>160.16342478908953</v>
      </c>
      <c r="BJ1474" s="116">
        <v>0.53132248314310471</v>
      </c>
      <c r="BK1474" s="116">
        <v>1538.6365775606353</v>
      </c>
      <c r="BL1474" s="116">
        <v>1.5616349407757499</v>
      </c>
      <c r="BM1474" s="116">
        <v>1.7217922673453667</v>
      </c>
      <c r="BN1474" s="116">
        <v>11.176503551641375</v>
      </c>
      <c r="BO1474" s="116">
        <v>1.2258663931268974</v>
      </c>
      <c r="BP1474" s="116">
        <v>1.5305334879630095</v>
      </c>
      <c r="BQ1474" s="116">
        <v>9.5992588695107646</v>
      </c>
      <c r="BR1474" s="116">
        <v>32.739130048337955</v>
      </c>
      <c r="BS1474" s="116">
        <v>6.3424812394555241</v>
      </c>
      <c r="BT1474" s="116">
        <v>4.5494591169090262</v>
      </c>
    </row>
    <row r="1475" spans="1:72" x14ac:dyDescent="0.3">
      <c r="A1475" s="116">
        <v>3</v>
      </c>
      <c r="B1475" s="116">
        <v>8</v>
      </c>
      <c r="C1475" s="116">
        <v>610</v>
      </c>
      <c r="F1475" s="116">
        <v>2.1090090761543898</v>
      </c>
      <c r="G1475" s="116">
        <v>57.635336206497598</v>
      </c>
      <c r="I1475" s="116">
        <v>14.414081601580699</v>
      </c>
      <c r="K1475" s="116">
        <v>14.7187994445966</v>
      </c>
      <c r="M1475" s="116">
        <v>1.32575277018009</v>
      </c>
      <c r="O1475" s="116">
        <v>6.5910081727785403</v>
      </c>
      <c r="X1475" s="160"/>
      <c r="Z1475" s="116">
        <v>4.1868746533056861E-2</v>
      </c>
      <c r="AA1475" s="116">
        <v>9.8341772873043409E-2</v>
      </c>
      <c r="AB1475" s="116">
        <v>10.333266885136094</v>
      </c>
      <c r="AC1475" s="116">
        <v>0.13337023820969157</v>
      </c>
      <c r="AD1475" s="116">
        <v>0.24213553986540551</v>
      </c>
      <c r="AE1475" s="116">
        <v>0.50647006365732083</v>
      </c>
      <c r="AF1475" s="116">
        <v>0.32251478899885716</v>
      </c>
      <c r="AG1475" s="116">
        <v>0.40283163015751172</v>
      </c>
      <c r="AH1475" s="116">
        <v>0.60324374504857847</v>
      </c>
      <c r="AI1475" s="116">
        <v>0.77273239116603376</v>
      </c>
      <c r="AJ1475" s="116">
        <v>1.1674192512373573</v>
      </c>
      <c r="AK1475" s="116">
        <v>1.6955279556194869</v>
      </c>
      <c r="AL1475" s="116">
        <v>1.1554583165249066</v>
      </c>
      <c r="AM1475" s="116">
        <v>0.32464817589398409</v>
      </c>
      <c r="AN1475" s="116">
        <v>1.6881842560664773</v>
      </c>
      <c r="AO1475" s="116">
        <v>3.2846865124629243</v>
      </c>
      <c r="AP1475" s="116">
        <v>1.9550112608017358</v>
      </c>
      <c r="AQ1475" s="116">
        <v>1.9141113022036262</v>
      </c>
      <c r="AR1475" s="116">
        <v>1.802510134084689</v>
      </c>
      <c r="AS1475" s="116">
        <v>1.638697449398657</v>
      </c>
      <c r="AT1475" s="116">
        <v>1.2954520506926386</v>
      </c>
      <c r="AV1475" s="116">
        <v>167.42798818840578</v>
      </c>
      <c r="AW1475" s="116">
        <v>1253.2822665207841</v>
      </c>
      <c r="AX1475" s="116">
        <v>3.9677674500962053E-2</v>
      </c>
      <c r="AY1475" s="116">
        <v>1.4828110832125156</v>
      </c>
      <c r="AZ1475" s="116">
        <v>16113.334713973694</v>
      </c>
      <c r="BA1475" s="116">
        <v>2.1324063898290566</v>
      </c>
      <c r="BB1475" s="116">
        <v>0.22324300720478629</v>
      </c>
      <c r="BC1475" s="116">
        <v>9.6814641851114214</v>
      </c>
      <c r="BD1475" s="116">
        <v>16.742817613776765</v>
      </c>
      <c r="BE1475" s="116">
        <v>369.54277716145759</v>
      </c>
      <c r="BF1475" s="116">
        <v>7.0668699280534879</v>
      </c>
      <c r="BG1475" s="116">
        <v>1.4744669893022124</v>
      </c>
      <c r="BH1475" s="116">
        <v>1.2808770154956064</v>
      </c>
      <c r="BI1475" s="116">
        <v>160.17339341829825</v>
      </c>
      <c r="BJ1475" s="116">
        <v>0.53311716228003958</v>
      </c>
      <c r="BK1475" s="116">
        <v>1551.4776182838605</v>
      </c>
      <c r="BL1475" s="116">
        <v>1.5600933156513979</v>
      </c>
      <c r="BM1475" s="116">
        <v>1.7188133188557937</v>
      </c>
      <c r="BN1475" s="116">
        <v>11.15111622393554</v>
      </c>
      <c r="BO1475" s="116">
        <v>1.2232276316385184</v>
      </c>
      <c r="BP1475" s="116">
        <v>1.526108202108259</v>
      </c>
      <c r="BQ1475" s="116">
        <v>9.5519515550735612</v>
      </c>
      <c r="BR1475" s="116">
        <v>33.139532378672996</v>
      </c>
      <c r="BS1475" s="116">
        <v>6.3438910633838779</v>
      </c>
      <c r="BT1475" s="116">
        <v>4.5504703830179718</v>
      </c>
    </row>
    <row r="1476" spans="1:72" x14ac:dyDescent="0.3">
      <c r="A1476" s="116">
        <v>3</v>
      </c>
      <c r="B1476" s="116">
        <v>8</v>
      </c>
      <c r="C1476" s="116">
        <v>620</v>
      </c>
      <c r="F1476" s="116">
        <v>2.1090090761543898</v>
      </c>
      <c r="G1476" s="116">
        <v>57.635336206497598</v>
      </c>
      <c r="I1476" s="116">
        <v>14.414081601580699</v>
      </c>
      <c r="K1476" s="116">
        <v>14.7187994445966</v>
      </c>
      <c r="M1476" s="116">
        <v>1.32575277018009</v>
      </c>
      <c r="O1476" s="116">
        <v>6.5910081727785403</v>
      </c>
      <c r="X1476" s="160"/>
      <c r="Z1476" s="116">
        <v>4.1868746533056861E-2</v>
      </c>
      <c r="AA1476" s="116">
        <v>9.8341772873043409E-2</v>
      </c>
      <c r="AB1476" s="116">
        <v>10.333266885136094</v>
      </c>
      <c r="AC1476" s="116">
        <v>0.13337023820969157</v>
      </c>
      <c r="AD1476" s="116">
        <v>0.24213553986540551</v>
      </c>
      <c r="AE1476" s="116">
        <v>0.50647006365732083</v>
      </c>
      <c r="AF1476" s="116">
        <v>0.32251478899885716</v>
      </c>
      <c r="AG1476" s="116">
        <v>0.40283163015751172</v>
      </c>
      <c r="AH1476" s="116">
        <v>0.60324374504857847</v>
      </c>
      <c r="AI1476" s="116">
        <v>0.77273239116603376</v>
      </c>
      <c r="AJ1476" s="116">
        <v>1.1674192512373573</v>
      </c>
      <c r="AK1476" s="116">
        <v>1.6955279556194869</v>
      </c>
      <c r="AL1476" s="116">
        <v>1.1554583165249066</v>
      </c>
      <c r="AM1476" s="116">
        <v>0.32464817589398409</v>
      </c>
      <c r="AN1476" s="116">
        <v>1.6881842560664773</v>
      </c>
      <c r="AO1476" s="116">
        <v>3.2846865124629243</v>
      </c>
      <c r="AP1476" s="116">
        <v>1.9550112608017358</v>
      </c>
      <c r="AQ1476" s="116">
        <v>1.9141113022036262</v>
      </c>
      <c r="AR1476" s="116">
        <v>1.802510134084689</v>
      </c>
      <c r="AS1476" s="116">
        <v>1.638697449398657</v>
      </c>
      <c r="AT1476" s="116">
        <v>1.2954520506926386</v>
      </c>
      <c r="AV1476" s="116">
        <v>167.42798818840578</v>
      </c>
      <c r="AW1476" s="116">
        <v>1253.2822665207841</v>
      </c>
      <c r="AX1476" s="116">
        <v>3.9677674500962053E-2</v>
      </c>
      <c r="AY1476" s="116">
        <v>1.4828110832125156</v>
      </c>
      <c r="AZ1476" s="116">
        <v>16113.334713973694</v>
      </c>
      <c r="BA1476" s="116">
        <v>2.1324063898290566</v>
      </c>
      <c r="BB1476" s="116">
        <v>0.22324300720478629</v>
      </c>
      <c r="BC1476" s="116">
        <v>9.6814641851114214</v>
      </c>
      <c r="BD1476" s="116">
        <v>16.742817613776765</v>
      </c>
      <c r="BE1476" s="116">
        <v>369.54277716145759</v>
      </c>
      <c r="BF1476" s="116">
        <v>7.0668699280534879</v>
      </c>
      <c r="BG1476" s="116">
        <v>1.4744669893022124</v>
      </c>
      <c r="BH1476" s="116">
        <v>1.2808770154956064</v>
      </c>
      <c r="BI1476" s="116">
        <v>160.17339341829825</v>
      </c>
      <c r="BJ1476" s="116">
        <v>0.53311716228003958</v>
      </c>
      <c r="BK1476" s="116">
        <v>1551.4776182838605</v>
      </c>
      <c r="BL1476" s="116">
        <v>1.5600933156513979</v>
      </c>
      <c r="BM1476" s="116">
        <v>1.7188133188557937</v>
      </c>
      <c r="BN1476" s="116">
        <v>11.15111622393554</v>
      </c>
      <c r="BO1476" s="116">
        <v>1.2232276316385184</v>
      </c>
      <c r="BP1476" s="116">
        <v>1.526108202108259</v>
      </c>
      <c r="BQ1476" s="116">
        <v>9.5519515550735612</v>
      </c>
      <c r="BR1476" s="116">
        <v>33.139532378672996</v>
      </c>
      <c r="BS1476" s="116">
        <v>6.3438910633838779</v>
      </c>
      <c r="BT1476" s="116">
        <v>4.5504703830179718</v>
      </c>
    </row>
    <row r="1477" spans="1:72" x14ac:dyDescent="0.3">
      <c r="A1477" s="116">
        <v>3</v>
      </c>
      <c r="B1477" s="116">
        <v>8</v>
      </c>
      <c r="C1477" s="116">
        <v>630</v>
      </c>
      <c r="F1477" s="116">
        <v>3.2844699925154299</v>
      </c>
      <c r="G1477" s="116">
        <v>56.6058862793654</v>
      </c>
      <c r="I1477" s="116">
        <v>14.313412168760999</v>
      </c>
      <c r="K1477" s="116">
        <v>17.080900262271001</v>
      </c>
      <c r="M1477" s="116">
        <v>1.24911460390816</v>
      </c>
      <c r="O1477" s="116">
        <v>4.4134761267814602</v>
      </c>
      <c r="X1477" s="160"/>
      <c r="Z1477" s="116">
        <v>4.0967030215458486E-2</v>
      </c>
      <c r="AA1477" s="116">
        <v>8.9973826517625172E-2</v>
      </c>
      <c r="AB1477" s="116">
        <v>6.9390854897355441</v>
      </c>
      <c r="AC1477" s="116">
        <v>0.10715854829909677</v>
      </c>
      <c r="AD1477" s="116">
        <v>0.24404719187448279</v>
      </c>
      <c r="AE1477" s="116">
        <v>0.49189845248788666</v>
      </c>
      <c r="AF1477" s="116">
        <v>0.30917995408298515</v>
      </c>
      <c r="AG1477" s="116">
        <v>0.35454994734610873</v>
      </c>
      <c r="AH1477" s="116">
        <v>0.54179965245884765</v>
      </c>
      <c r="AI1477" s="116">
        <v>0.77659794603418564</v>
      </c>
      <c r="AJ1477" s="116">
        <v>1.0757207611546102</v>
      </c>
      <c r="AK1477" s="116">
        <v>1.5775868216717412</v>
      </c>
      <c r="AL1477" s="116">
        <v>0.93106791472443606</v>
      </c>
      <c r="AM1477" s="116">
        <v>0.31817419599104541</v>
      </c>
      <c r="AN1477" s="116">
        <v>1.6143877235481607</v>
      </c>
      <c r="AO1477" s="116">
        <v>3.1945936294390287</v>
      </c>
      <c r="AP1477" s="116">
        <v>1.8267063276207767</v>
      </c>
      <c r="AQ1477" s="116">
        <v>1.794068661782342</v>
      </c>
      <c r="AR1477" s="116">
        <v>1.6920196111221875</v>
      </c>
      <c r="AS1477" s="116">
        <v>1.5405186434146276</v>
      </c>
      <c r="AT1477" s="116">
        <v>1.2197575665407363</v>
      </c>
      <c r="AV1477" s="116">
        <v>171.11320891781043</v>
      </c>
      <c r="AW1477" s="116">
        <v>1369.8428172981648</v>
      </c>
      <c r="AX1477" s="116">
        <v>5.9085595732532976E-2</v>
      </c>
      <c r="AY1477" s="116">
        <v>1.8455164849381498</v>
      </c>
      <c r="AZ1477" s="116">
        <v>15987.116958947261</v>
      </c>
      <c r="BA1477" s="116">
        <v>2.1955751121754052</v>
      </c>
      <c r="BB1477" s="116">
        <v>0.23287140842513071</v>
      </c>
      <c r="BC1477" s="116">
        <v>10.999860609746056</v>
      </c>
      <c r="BD1477" s="116">
        <v>18.641577110954579</v>
      </c>
      <c r="BE1477" s="116">
        <v>367.70335962431159</v>
      </c>
      <c r="BF1477" s="116">
        <v>7.6692765426828569</v>
      </c>
      <c r="BG1477" s="116">
        <v>1.5846988360049772</v>
      </c>
      <c r="BH1477" s="116">
        <v>1.5895725506103697</v>
      </c>
      <c r="BI1477" s="116">
        <v>163.4324865284282</v>
      </c>
      <c r="BJ1477" s="116">
        <v>0.55748689541688712</v>
      </c>
      <c r="BK1477" s="116">
        <v>1595.231881827792</v>
      </c>
      <c r="BL1477" s="116">
        <v>1.6696717769475962</v>
      </c>
      <c r="BM1477" s="116">
        <v>1.8338205610990967</v>
      </c>
      <c r="BN1477" s="116">
        <v>11.879294937172274</v>
      </c>
      <c r="BO1477" s="116">
        <v>1.3011851616134533</v>
      </c>
      <c r="BP1477" s="116">
        <v>1.6208138848499398</v>
      </c>
      <c r="BQ1477" s="116">
        <v>9.4282725690702094</v>
      </c>
      <c r="BR1477" s="116">
        <v>30.953298286559676</v>
      </c>
      <c r="BS1477" s="116">
        <v>6.7866278248007843</v>
      </c>
      <c r="BT1477" s="116">
        <v>4.868045275173559</v>
      </c>
    </row>
    <row r="1478" spans="1:72" x14ac:dyDescent="0.3">
      <c r="A1478" s="116">
        <v>3</v>
      </c>
      <c r="B1478" s="116">
        <v>8</v>
      </c>
      <c r="C1478" s="116">
        <v>640</v>
      </c>
      <c r="F1478" s="116">
        <v>3.2844699925154299</v>
      </c>
      <c r="G1478" s="116">
        <v>56.6058862793654</v>
      </c>
      <c r="I1478" s="116">
        <v>14.313412168760999</v>
      </c>
      <c r="K1478" s="116">
        <v>17.080900262271001</v>
      </c>
      <c r="M1478" s="116">
        <v>1.24911460390816</v>
      </c>
      <c r="O1478" s="116">
        <v>4.4134761267814602</v>
      </c>
      <c r="X1478" s="160"/>
      <c r="Z1478" s="116">
        <v>4.0967030215458486E-2</v>
      </c>
      <c r="AA1478" s="116">
        <v>8.9973826517625172E-2</v>
      </c>
      <c r="AB1478" s="116">
        <v>6.9390854897355441</v>
      </c>
      <c r="AC1478" s="116">
        <v>0.10715854829909677</v>
      </c>
      <c r="AD1478" s="116">
        <v>0.24404719187448279</v>
      </c>
      <c r="AE1478" s="116">
        <v>0.49189845248788666</v>
      </c>
      <c r="AF1478" s="116">
        <v>0.30917995408298515</v>
      </c>
      <c r="AG1478" s="116">
        <v>0.35454994734610873</v>
      </c>
      <c r="AH1478" s="116">
        <v>0.54179965245884765</v>
      </c>
      <c r="AI1478" s="116">
        <v>0.77659794603418564</v>
      </c>
      <c r="AJ1478" s="116">
        <v>1.0757207611546102</v>
      </c>
      <c r="AK1478" s="116">
        <v>1.5775868216717412</v>
      </c>
      <c r="AL1478" s="116">
        <v>0.93106791472443606</v>
      </c>
      <c r="AM1478" s="116">
        <v>0.31817419599104541</v>
      </c>
      <c r="AN1478" s="116">
        <v>1.6143877235481607</v>
      </c>
      <c r="AO1478" s="116">
        <v>3.1945936294390287</v>
      </c>
      <c r="AP1478" s="116">
        <v>1.8267063276207767</v>
      </c>
      <c r="AQ1478" s="116">
        <v>1.794068661782342</v>
      </c>
      <c r="AR1478" s="116">
        <v>1.6920196111221875</v>
      </c>
      <c r="AS1478" s="116">
        <v>1.5405186434146276</v>
      </c>
      <c r="AT1478" s="116">
        <v>1.2197575665407363</v>
      </c>
      <c r="AV1478" s="116">
        <v>171.11320891781043</v>
      </c>
      <c r="AW1478" s="116">
        <v>1369.8428172981648</v>
      </c>
      <c r="AX1478" s="116">
        <v>5.9085595732532976E-2</v>
      </c>
      <c r="AY1478" s="116">
        <v>1.8455164849381498</v>
      </c>
      <c r="AZ1478" s="116">
        <v>15987.116958947261</v>
      </c>
      <c r="BA1478" s="116">
        <v>2.1955751121754052</v>
      </c>
      <c r="BB1478" s="116">
        <v>0.23287140842513071</v>
      </c>
      <c r="BC1478" s="116">
        <v>10.999860609746056</v>
      </c>
      <c r="BD1478" s="116">
        <v>18.641577110954579</v>
      </c>
      <c r="BE1478" s="116">
        <v>367.70335962431159</v>
      </c>
      <c r="BF1478" s="116">
        <v>7.6692765426828569</v>
      </c>
      <c r="BG1478" s="116">
        <v>1.5846988360049772</v>
      </c>
      <c r="BH1478" s="116">
        <v>1.5895725506103697</v>
      </c>
      <c r="BI1478" s="116">
        <v>163.4324865284282</v>
      </c>
      <c r="BJ1478" s="116">
        <v>0.55748689541688712</v>
      </c>
      <c r="BK1478" s="116">
        <v>1595.231881827792</v>
      </c>
      <c r="BL1478" s="116">
        <v>1.6696717769475962</v>
      </c>
      <c r="BM1478" s="116">
        <v>1.8338205610990967</v>
      </c>
      <c r="BN1478" s="116">
        <v>11.879294937172274</v>
      </c>
      <c r="BO1478" s="116">
        <v>1.3011851616134533</v>
      </c>
      <c r="BP1478" s="116">
        <v>1.6208138848499398</v>
      </c>
      <c r="BQ1478" s="116">
        <v>9.4282725690702094</v>
      </c>
      <c r="BR1478" s="116">
        <v>30.953298286559676</v>
      </c>
      <c r="BS1478" s="116">
        <v>6.7866278248007843</v>
      </c>
      <c r="BT1478" s="116">
        <v>4.868045275173559</v>
      </c>
    </row>
    <row r="1479" spans="1:72" x14ac:dyDescent="0.3">
      <c r="A1479" s="116">
        <v>3</v>
      </c>
      <c r="B1479" s="116">
        <v>8</v>
      </c>
      <c r="C1479" s="116">
        <v>650</v>
      </c>
      <c r="F1479" s="116">
        <v>4.4532442868455702</v>
      </c>
      <c r="G1479" s="116">
        <v>55.5112591734012</v>
      </c>
      <c r="I1479" s="116">
        <v>13.911027760123099</v>
      </c>
      <c r="K1479" s="116">
        <v>20.556285083819301</v>
      </c>
      <c r="M1479" s="116">
        <v>1.19707193235069</v>
      </c>
      <c r="O1479" s="116">
        <v>1.44320881729189</v>
      </c>
      <c r="X1479" s="160"/>
      <c r="Z1479" s="116">
        <v>4.008104200868657E-2</v>
      </c>
      <c r="AA1479" s="116">
        <v>7.9481786471160595E-2</v>
      </c>
      <c r="AB1479" s="116">
        <v>2.3092640999988387</v>
      </c>
      <c r="AC1479" s="116">
        <v>7.1657938573153876E-2</v>
      </c>
      <c r="AD1479" s="116">
        <v>0.24861110257150013</v>
      </c>
      <c r="AE1479" s="116">
        <v>0.47564353773278933</v>
      </c>
      <c r="AF1479" s="116">
        <v>0.29550405956199671</v>
      </c>
      <c r="AG1479" s="116">
        <v>0.29231711883693057</v>
      </c>
      <c r="AH1479" s="116">
        <v>0.46367700054893524</v>
      </c>
      <c r="AI1479" s="116">
        <v>0.78919910069355637</v>
      </c>
      <c r="AJ1479" s="116">
        <v>0.96099212696832936</v>
      </c>
      <c r="AK1479" s="116">
        <v>1.4297056679445646</v>
      </c>
      <c r="AL1479" s="116">
        <v>0.62778898290442486</v>
      </c>
      <c r="AM1479" s="116">
        <v>0.31025976755020607</v>
      </c>
      <c r="AN1479" s="116">
        <v>1.5284813087667948</v>
      </c>
      <c r="AO1479" s="116">
        <v>3.1177723384446097</v>
      </c>
      <c r="AP1479" s="116">
        <v>1.664322513022207</v>
      </c>
      <c r="AQ1479" s="116">
        <v>1.6404562457909315</v>
      </c>
      <c r="AR1479" s="116">
        <v>1.5495006368361857</v>
      </c>
      <c r="AS1479" s="116">
        <v>1.4139951630127763</v>
      </c>
      <c r="AT1479" s="116">
        <v>1.1210490365163255</v>
      </c>
      <c r="AV1479" s="116">
        <v>174.89565262501799</v>
      </c>
      <c r="AW1479" s="116">
        <v>1550.6697253806744</v>
      </c>
      <c r="AX1479" s="116">
        <v>0.17754573848881389</v>
      </c>
      <c r="AY1479" s="116">
        <v>2.7598179814527128</v>
      </c>
      <c r="AZ1479" s="116">
        <v>15693.631377053658</v>
      </c>
      <c r="BA1479" s="116">
        <v>2.2706079539058739</v>
      </c>
      <c r="BB1479" s="116">
        <v>0.24364867092127573</v>
      </c>
      <c r="BC1479" s="116">
        <v>13.341675012114564</v>
      </c>
      <c r="BD1479" s="116">
        <v>21.782404536008624</v>
      </c>
      <c r="BE1479" s="116">
        <v>361.83223420193821</v>
      </c>
      <c r="BF1479" s="116">
        <v>8.5848778241571253</v>
      </c>
      <c r="BG1479" s="116">
        <v>1.7486116590655743</v>
      </c>
      <c r="BH1479" s="116">
        <v>2.3574800455287961</v>
      </c>
      <c r="BI1479" s="116">
        <v>167.60149216441795</v>
      </c>
      <c r="BJ1479" s="116">
        <v>0.58881976170590899</v>
      </c>
      <c r="BK1479" s="116">
        <v>1634.5380784625995</v>
      </c>
      <c r="BL1479" s="116">
        <v>1.8325775059435874</v>
      </c>
      <c r="BM1479" s="116">
        <v>2.0055396225540632</v>
      </c>
      <c r="BN1479" s="116">
        <v>12.971921096489996</v>
      </c>
      <c r="BO1479" s="116">
        <v>1.4176144674562003</v>
      </c>
      <c r="BP1479" s="116">
        <v>1.7635267821500058</v>
      </c>
      <c r="BQ1479" s="116">
        <v>9.3191887537097227</v>
      </c>
      <c r="BR1479" s="116">
        <v>27.893496384266822</v>
      </c>
      <c r="BS1479" s="116">
        <v>7.5653373383130846</v>
      </c>
      <c r="BT1479" s="116">
        <v>5.4266132806465173</v>
      </c>
    </row>
    <row r="1480" spans="1:72" x14ac:dyDescent="0.3">
      <c r="A1480" s="116">
        <v>3</v>
      </c>
      <c r="B1480" s="116">
        <v>8</v>
      </c>
      <c r="C1480" s="116">
        <v>660</v>
      </c>
      <c r="F1480" s="116">
        <v>4.8414369847001302</v>
      </c>
      <c r="G1480" s="116">
        <v>54.829699246531298</v>
      </c>
      <c r="I1480" s="116">
        <v>13.5440605321412</v>
      </c>
      <c r="K1480" s="116">
        <v>22.802708141512799</v>
      </c>
      <c r="M1480" s="116">
        <v>1.13578432925947</v>
      </c>
      <c r="X1480" s="160"/>
      <c r="Z1480" s="116">
        <v>3.9348825594296664E-2</v>
      </c>
      <c r="AA1480" s="116">
        <v>7.4134625645868063E-2</v>
      </c>
      <c r="AB1480" s="116">
        <v>5.9890222158825369E-2</v>
      </c>
      <c r="AC1480" s="116">
        <v>5.4690687061144896E-2</v>
      </c>
      <c r="AD1480" s="116">
        <v>0.25143560388249497</v>
      </c>
      <c r="AE1480" s="116">
        <v>0.46578796645620879</v>
      </c>
      <c r="AF1480" s="116">
        <v>0.28592654971035131</v>
      </c>
      <c r="AG1480" s="116">
        <v>0.26051993598283596</v>
      </c>
      <c r="AH1480" s="116">
        <v>0.42263275767523895</v>
      </c>
      <c r="AI1480" s="116">
        <v>0.80576846784535006</v>
      </c>
      <c r="AJ1480" s="116">
        <v>0.89923118470692032</v>
      </c>
      <c r="AK1480" s="116">
        <v>1.3499416395233304</v>
      </c>
      <c r="AL1480" s="116">
        <v>0.47816189233517775</v>
      </c>
      <c r="AM1480" s="116">
        <v>0.30438648010657027</v>
      </c>
      <c r="AN1480" s="116">
        <v>1.4863103106574402</v>
      </c>
      <c r="AO1480" s="116">
        <v>3.0506492947415507</v>
      </c>
      <c r="AP1480" s="116">
        <v>1.5774407065696527</v>
      </c>
      <c r="AQ1480" s="116">
        <v>1.5588829089795839</v>
      </c>
      <c r="AR1480" s="116">
        <v>1.4742344134740646</v>
      </c>
      <c r="AS1480" s="116">
        <v>1.3469272235982255</v>
      </c>
      <c r="AT1480" s="116">
        <v>1.068636274482972</v>
      </c>
      <c r="AV1480" s="116">
        <v>178.15017078974907</v>
      </c>
      <c r="AW1480" s="116">
        <v>1662.5159825956364</v>
      </c>
      <c r="AX1480" s="116">
        <v>6.8458587265330877</v>
      </c>
      <c r="AY1480" s="116">
        <v>3.6160245558246977</v>
      </c>
      <c r="AZ1480" s="116">
        <v>15517.337003009983</v>
      </c>
      <c r="BA1480" s="116">
        <v>2.3186515706208923</v>
      </c>
      <c r="BB1480" s="116">
        <v>0.25181002406757413</v>
      </c>
      <c r="BC1480" s="116">
        <v>14.970063558809359</v>
      </c>
      <c r="BD1480" s="116">
        <v>23.8978162874944</v>
      </c>
      <c r="BE1480" s="116">
        <v>354.39172073548622</v>
      </c>
      <c r="BF1480" s="116">
        <v>9.1745038876613929</v>
      </c>
      <c r="BG1480" s="116">
        <v>1.8519319108363528</v>
      </c>
      <c r="BH1480" s="116">
        <v>3.0951860106881175</v>
      </c>
      <c r="BI1480" s="116">
        <v>170.8354457195143</v>
      </c>
      <c r="BJ1480" s="116">
        <v>0.60552631139449109</v>
      </c>
      <c r="BK1480" s="116">
        <v>1670.5026093787153</v>
      </c>
      <c r="BL1480" s="116">
        <v>1.9335116605635316</v>
      </c>
      <c r="BM1480" s="116">
        <v>2.1104856439497266</v>
      </c>
      <c r="BN1480" s="116">
        <v>13.634195360176083</v>
      </c>
      <c r="BO1480" s="116">
        <v>1.4882021573853954</v>
      </c>
      <c r="BP1480" s="116">
        <v>1.8500214218879223</v>
      </c>
      <c r="BQ1480" s="116">
        <v>9.2079399110762719</v>
      </c>
      <c r="BR1480" s="116">
        <v>25.99285923176836</v>
      </c>
      <c r="BS1480" s="116">
        <v>8.0918325494483234</v>
      </c>
      <c r="BT1480" s="116">
        <v>5.8042680734439465</v>
      </c>
    </row>
    <row r="1481" spans="1:72" x14ac:dyDescent="0.3">
      <c r="A1481" s="116">
        <v>3</v>
      </c>
      <c r="B1481" s="116">
        <v>8</v>
      </c>
      <c r="C1481" s="116">
        <v>670</v>
      </c>
      <c r="E1481" s="116">
        <v>5.0339310223992504</v>
      </c>
      <c r="F1481" s="116">
        <v>5.07822970359266</v>
      </c>
      <c r="G1481" s="116">
        <v>54.403147308843302</v>
      </c>
      <c r="I1481" s="116">
        <v>12.164381535134799</v>
      </c>
      <c r="K1481" s="116">
        <v>20.948912768588901</v>
      </c>
      <c r="M1481" s="116">
        <v>1.0613474679147299</v>
      </c>
      <c r="Q1481" s="160">
        <v>64.504879459559405</v>
      </c>
      <c r="R1481" s="160">
        <v>13.473214358711701</v>
      </c>
      <c r="S1481" s="160">
        <v>6.9897701328910794E-2</v>
      </c>
      <c r="T1481" s="160">
        <v>1.3482959966591501E-2</v>
      </c>
      <c r="U1481" s="160">
        <v>2.0794503097028598</v>
      </c>
      <c r="V1481" s="160">
        <v>3.56079959705571</v>
      </c>
      <c r="W1481" s="160">
        <v>3.6897999853752199</v>
      </c>
      <c r="X1481" s="160">
        <v>0.9650386501081869</v>
      </c>
      <c r="Z1481" s="116">
        <v>3.8466502076844121E-2</v>
      </c>
      <c r="AA1481" s="116">
        <v>7.0045369410528163E-2</v>
      </c>
      <c r="AB1481" s="116">
        <v>5.7897507328585347E-2</v>
      </c>
      <c r="AC1481" s="116">
        <v>5.2417099617851522E-2</v>
      </c>
      <c r="AD1481" s="116">
        <v>0.24450067551756777</v>
      </c>
      <c r="AE1481" s="116">
        <v>0.46060621186560907</v>
      </c>
      <c r="AF1481" s="116">
        <v>0.27934803626051241</v>
      </c>
      <c r="AG1481" s="116">
        <v>0.25318047765558915</v>
      </c>
      <c r="AH1481" s="116">
        <v>0.41253511210846805</v>
      </c>
      <c r="AI1481" s="116">
        <v>0.75570425456809065</v>
      </c>
      <c r="AJ1481" s="116">
        <v>0.88223461276984627</v>
      </c>
      <c r="AK1481" s="116">
        <v>1.32854159572002</v>
      </c>
      <c r="AL1481" s="116">
        <v>0.47243296479309932</v>
      </c>
      <c r="AM1481" s="116">
        <v>0.2966620896448775</v>
      </c>
      <c r="AN1481" s="116">
        <v>1.4420951547911025</v>
      </c>
      <c r="AO1481" s="116">
        <v>2.9799556526429818</v>
      </c>
      <c r="AP1481" s="116">
        <v>1.5559724523530043</v>
      </c>
      <c r="AQ1481" s="116">
        <v>1.5399709863256006</v>
      </c>
      <c r="AR1481" s="116">
        <v>1.4587191047458654</v>
      </c>
      <c r="AS1481" s="116">
        <v>1.3319389831284751</v>
      </c>
      <c r="AT1481" s="116">
        <v>1.0584092879467786</v>
      </c>
      <c r="AV1481" s="116">
        <v>80.695816547582325</v>
      </c>
      <c r="AW1481" s="116">
        <v>1054.693052428677</v>
      </c>
      <c r="AX1481" s="116">
        <v>3.8928129351082017</v>
      </c>
      <c r="AY1481" s="116">
        <v>1.9753023760124229</v>
      </c>
      <c r="AZ1481" s="116">
        <v>13809.448603182273</v>
      </c>
      <c r="BA1481" s="116">
        <v>2.2142085953800299</v>
      </c>
      <c r="BB1481" s="116">
        <v>0.22811607156457972</v>
      </c>
      <c r="BC1481" s="116">
        <v>13.412438876545945</v>
      </c>
      <c r="BD1481" s="116">
        <v>22.845112725694904</v>
      </c>
      <c r="BE1481" s="116">
        <v>371.81895153576443</v>
      </c>
      <c r="BF1481" s="116">
        <v>9.2888371568121268</v>
      </c>
      <c r="BG1481" s="116">
        <v>1.9054833920405398</v>
      </c>
      <c r="BH1481" s="116">
        <v>2.9659893680063827</v>
      </c>
      <c r="BI1481" s="116">
        <v>156.59460463419006</v>
      </c>
      <c r="BJ1481" s="116">
        <v>0.63387406539736291</v>
      </c>
      <c r="BK1481" s="116">
        <v>1769.3095467803955</v>
      </c>
      <c r="BL1481" s="116">
        <v>1.9960926550440274</v>
      </c>
      <c r="BM1481" s="116">
        <v>2.1747907494016805</v>
      </c>
      <c r="BN1481" s="116">
        <v>14.000846305904087</v>
      </c>
      <c r="BO1481" s="116">
        <v>1.5240687247330345</v>
      </c>
      <c r="BP1481" s="116">
        <v>1.8731009543930432</v>
      </c>
      <c r="BQ1481" s="116">
        <v>9.7064997665155168</v>
      </c>
      <c r="BR1481" s="116">
        <v>26.5568911629985</v>
      </c>
      <c r="BS1481" s="116">
        <v>7.1605531165254739</v>
      </c>
      <c r="BT1481" s="116">
        <v>5.1362617291532935</v>
      </c>
    </row>
    <row r="1482" spans="1:72" x14ac:dyDescent="0.3">
      <c r="A1482" s="116">
        <v>3</v>
      </c>
      <c r="B1482" s="116">
        <v>8</v>
      </c>
      <c r="C1482" s="116">
        <v>680</v>
      </c>
      <c r="E1482" s="116">
        <v>9.3997128496636702</v>
      </c>
      <c r="F1482" s="116">
        <v>5.3117275311155403</v>
      </c>
      <c r="G1482" s="116">
        <v>53.668741045710902</v>
      </c>
      <c r="I1482" s="116">
        <v>10.583508039208001</v>
      </c>
      <c r="K1482" s="116">
        <v>19.298235620968601</v>
      </c>
      <c r="M1482" s="116">
        <v>0.95565347457910499</v>
      </c>
      <c r="Q1482" s="160">
        <v>64.917942105212106</v>
      </c>
      <c r="R1482" s="160">
        <v>13.4307273438257</v>
      </c>
      <c r="S1482" s="160">
        <v>0.11913783601254201</v>
      </c>
      <c r="T1482" s="160">
        <v>2.2485063580463299E-2</v>
      </c>
      <c r="U1482" s="160">
        <v>2.31068096097674</v>
      </c>
      <c r="V1482" s="160">
        <v>3.8025966587447702</v>
      </c>
      <c r="W1482" s="160">
        <v>2.8204259547875798</v>
      </c>
      <c r="X1482" s="160">
        <v>1.3482348835607572</v>
      </c>
      <c r="Z1482" s="116">
        <v>3.7224078941016966E-2</v>
      </c>
      <c r="AA1482" s="116">
        <v>6.5369327498028346E-2</v>
      </c>
      <c r="AB1482" s="116">
        <v>5.5856889330276618E-2</v>
      </c>
      <c r="AC1482" s="116">
        <v>5.0079309622106598E-2</v>
      </c>
      <c r="AD1482" s="116">
        <v>0.23678523507223537</v>
      </c>
      <c r="AE1482" s="116">
        <v>0.45228998458328312</v>
      </c>
      <c r="AF1482" s="116">
        <v>0.26956766111702263</v>
      </c>
      <c r="AG1482" s="116">
        <v>0.2436032977242138</v>
      </c>
      <c r="AH1482" s="116">
        <v>0.39853860507732242</v>
      </c>
      <c r="AI1482" s="116">
        <v>0.70753433487218842</v>
      </c>
      <c r="AJ1482" s="116">
        <v>0.85750217863099198</v>
      </c>
      <c r="AK1482" s="116">
        <v>1.2965668754596089</v>
      </c>
      <c r="AL1482" s="116">
        <v>0.46354605749930583</v>
      </c>
      <c r="AM1482" s="116">
        <v>0.28641418580274963</v>
      </c>
      <c r="AN1482" s="116">
        <v>1.3908183277671662</v>
      </c>
      <c r="AO1482" s="116">
        <v>2.8762842736030336</v>
      </c>
      <c r="AP1482" s="116">
        <v>1.5232907202565793</v>
      </c>
      <c r="AQ1482" s="116">
        <v>1.5109059362087385</v>
      </c>
      <c r="AR1482" s="116">
        <v>1.4341457807587132</v>
      </c>
      <c r="AS1482" s="116">
        <v>1.3086825398305248</v>
      </c>
      <c r="AT1482" s="116">
        <v>1.0418493308300059</v>
      </c>
      <c r="AV1482" s="116">
        <v>54.88472016629715</v>
      </c>
      <c r="AW1482" s="116">
        <v>804.38878742129475</v>
      </c>
      <c r="AX1482" s="116">
        <v>2.8353368323690424</v>
      </c>
      <c r="AY1482" s="116">
        <v>1.4189861980512759</v>
      </c>
      <c r="AZ1482" s="116">
        <v>12646.002993902117</v>
      </c>
      <c r="BA1482" s="116">
        <v>2.1438220615081809</v>
      </c>
      <c r="BB1482" s="116">
        <v>0.21287283661650094</v>
      </c>
      <c r="BC1482" s="116">
        <v>12.392659874564059</v>
      </c>
      <c r="BD1482" s="116">
        <v>22.194180444045028</v>
      </c>
      <c r="BE1482" s="116">
        <v>388.50048621462241</v>
      </c>
      <c r="BF1482" s="116">
        <v>9.4729963750081261</v>
      </c>
      <c r="BG1482" s="116">
        <v>1.97053585309904</v>
      </c>
      <c r="BH1482" s="116">
        <v>2.8795388448203076</v>
      </c>
      <c r="BI1482" s="116">
        <v>147.10491726053411</v>
      </c>
      <c r="BJ1482" s="116">
        <v>0.66465668223750107</v>
      </c>
      <c r="BK1482" s="116">
        <v>1887.5076330413115</v>
      </c>
      <c r="BL1482" s="116">
        <v>2.0690550232046578</v>
      </c>
      <c r="BM1482" s="116">
        <v>2.2489848452467252</v>
      </c>
      <c r="BN1482" s="116">
        <v>14.425796003246695</v>
      </c>
      <c r="BO1482" s="116">
        <v>1.5664228123643256</v>
      </c>
      <c r="BP1482" s="116">
        <v>1.9047791299397048</v>
      </c>
      <c r="BQ1482" s="116">
        <v>10.070904750380921</v>
      </c>
      <c r="BR1482" s="116">
        <v>26.930956609062392</v>
      </c>
      <c r="BS1482" s="116">
        <v>6.5060875981754087</v>
      </c>
      <c r="BT1482" s="116">
        <v>4.6668138889865807</v>
      </c>
    </row>
    <row r="1483" spans="1:72" x14ac:dyDescent="0.3">
      <c r="A1483" s="116">
        <v>3</v>
      </c>
      <c r="B1483" s="116">
        <v>8</v>
      </c>
      <c r="C1483" s="116">
        <v>690</v>
      </c>
      <c r="E1483" s="116">
        <v>9.3997128496636702</v>
      </c>
      <c r="F1483" s="116">
        <v>5.3117275311155403</v>
      </c>
      <c r="G1483" s="116">
        <v>53.668741045710902</v>
      </c>
      <c r="I1483" s="116">
        <v>10.583508039208001</v>
      </c>
      <c r="K1483" s="116">
        <v>19.298235620968601</v>
      </c>
      <c r="M1483" s="116">
        <v>0.95565347457910499</v>
      </c>
      <c r="Q1483" s="160">
        <v>64.917942105212106</v>
      </c>
      <c r="R1483" s="160">
        <v>13.4307273438257</v>
      </c>
      <c r="S1483" s="160">
        <v>0.11913783601254201</v>
      </c>
      <c r="T1483" s="160">
        <v>2.2485063580463299E-2</v>
      </c>
      <c r="U1483" s="160">
        <v>2.31068096097674</v>
      </c>
      <c r="V1483" s="160">
        <v>3.8025966587447702</v>
      </c>
      <c r="W1483" s="160">
        <v>2.8204259547875798</v>
      </c>
      <c r="X1483" s="160">
        <v>1.3482348835607572</v>
      </c>
      <c r="Z1483" s="116">
        <v>3.7224078941016966E-2</v>
      </c>
      <c r="AA1483" s="116">
        <v>6.5369327498028346E-2</v>
      </c>
      <c r="AB1483" s="116">
        <v>5.5856889330276618E-2</v>
      </c>
      <c r="AC1483" s="116">
        <v>5.0079309622106598E-2</v>
      </c>
      <c r="AD1483" s="116">
        <v>0.23678523507223537</v>
      </c>
      <c r="AE1483" s="116">
        <v>0.45228998458328312</v>
      </c>
      <c r="AF1483" s="116">
        <v>0.26956766111702263</v>
      </c>
      <c r="AG1483" s="116">
        <v>0.2436032977242138</v>
      </c>
      <c r="AH1483" s="116">
        <v>0.39853860507732242</v>
      </c>
      <c r="AI1483" s="116">
        <v>0.70753433487218842</v>
      </c>
      <c r="AJ1483" s="116">
        <v>0.85750217863099198</v>
      </c>
      <c r="AK1483" s="116">
        <v>1.2965668754596089</v>
      </c>
      <c r="AL1483" s="116">
        <v>0.46354605749930583</v>
      </c>
      <c r="AM1483" s="116">
        <v>0.28641418580274963</v>
      </c>
      <c r="AN1483" s="116">
        <v>1.3908183277671662</v>
      </c>
      <c r="AO1483" s="116">
        <v>2.8762842736030336</v>
      </c>
      <c r="AP1483" s="116">
        <v>1.5232907202565793</v>
      </c>
      <c r="AQ1483" s="116">
        <v>1.5109059362087385</v>
      </c>
      <c r="AR1483" s="116">
        <v>1.4341457807587132</v>
      </c>
      <c r="AS1483" s="116">
        <v>1.3086825398305248</v>
      </c>
      <c r="AT1483" s="116">
        <v>1.0418493308300059</v>
      </c>
      <c r="AV1483" s="116">
        <v>54.88472016629715</v>
      </c>
      <c r="AW1483" s="116">
        <v>804.38878742129475</v>
      </c>
      <c r="AX1483" s="116">
        <v>2.8353368323690424</v>
      </c>
      <c r="AY1483" s="116">
        <v>1.4189861980512759</v>
      </c>
      <c r="AZ1483" s="116">
        <v>12646.002993902117</v>
      </c>
      <c r="BA1483" s="116">
        <v>2.1438220615081809</v>
      </c>
      <c r="BB1483" s="116">
        <v>0.21287283661650094</v>
      </c>
      <c r="BC1483" s="116">
        <v>12.392659874564059</v>
      </c>
      <c r="BD1483" s="116">
        <v>22.194180444045028</v>
      </c>
      <c r="BE1483" s="116">
        <v>388.50048621462241</v>
      </c>
      <c r="BF1483" s="116">
        <v>9.4729963750081261</v>
      </c>
      <c r="BG1483" s="116">
        <v>1.97053585309904</v>
      </c>
      <c r="BH1483" s="116">
        <v>2.8795388448203076</v>
      </c>
      <c r="BI1483" s="116">
        <v>147.10491726053411</v>
      </c>
      <c r="BJ1483" s="116">
        <v>0.66465668223750107</v>
      </c>
      <c r="BK1483" s="116">
        <v>1887.5076330413115</v>
      </c>
      <c r="BL1483" s="116">
        <v>2.0690550232046578</v>
      </c>
      <c r="BM1483" s="116">
        <v>2.2489848452467252</v>
      </c>
      <c r="BN1483" s="116">
        <v>14.425796003246695</v>
      </c>
      <c r="BO1483" s="116">
        <v>1.5664228123643256</v>
      </c>
      <c r="BP1483" s="116">
        <v>1.9047791299397048</v>
      </c>
      <c r="BQ1483" s="116">
        <v>10.070904750380921</v>
      </c>
      <c r="BR1483" s="116">
        <v>26.930956609062392</v>
      </c>
      <c r="BS1483" s="116">
        <v>6.5060875981754087</v>
      </c>
      <c r="BT1483" s="116">
        <v>4.6668138889865807</v>
      </c>
    </row>
    <row r="1484" spans="1:72" x14ac:dyDescent="0.3">
      <c r="A1484" s="116">
        <v>3</v>
      </c>
      <c r="B1484" s="116">
        <v>8</v>
      </c>
      <c r="C1484" s="116">
        <v>700</v>
      </c>
      <c r="E1484" s="116">
        <v>9.3997128496636702</v>
      </c>
      <c r="F1484" s="116">
        <v>5.3117275311155403</v>
      </c>
      <c r="G1484" s="116">
        <v>53.668741045710902</v>
      </c>
      <c r="I1484" s="116">
        <v>10.583508039208001</v>
      </c>
      <c r="K1484" s="116">
        <v>19.298235620968601</v>
      </c>
      <c r="M1484" s="116">
        <v>0.95565347457910499</v>
      </c>
      <c r="Q1484" s="160">
        <v>64.917942105212106</v>
      </c>
      <c r="R1484" s="160">
        <v>13.4307273438257</v>
      </c>
      <c r="S1484" s="160">
        <v>0.11913783601254201</v>
      </c>
      <c r="T1484" s="160">
        <v>2.2485063580463299E-2</v>
      </c>
      <c r="U1484" s="160">
        <v>2.31068096097674</v>
      </c>
      <c r="V1484" s="160">
        <v>3.8025966587447702</v>
      </c>
      <c r="W1484" s="160">
        <v>2.8204259547875798</v>
      </c>
      <c r="X1484" s="160">
        <v>1.3482348835607572</v>
      </c>
      <c r="Z1484" s="116">
        <v>3.7224078941016966E-2</v>
      </c>
      <c r="AA1484" s="116">
        <v>6.5369327498028346E-2</v>
      </c>
      <c r="AB1484" s="116">
        <v>5.5856889330276618E-2</v>
      </c>
      <c r="AC1484" s="116">
        <v>5.0079309622106598E-2</v>
      </c>
      <c r="AD1484" s="116">
        <v>0.23678523507223537</v>
      </c>
      <c r="AE1484" s="116">
        <v>0.45228998458328312</v>
      </c>
      <c r="AF1484" s="116">
        <v>0.26956766111702263</v>
      </c>
      <c r="AG1484" s="116">
        <v>0.2436032977242138</v>
      </c>
      <c r="AH1484" s="116">
        <v>0.39853860507732242</v>
      </c>
      <c r="AI1484" s="116">
        <v>0.70753433487218842</v>
      </c>
      <c r="AJ1484" s="116">
        <v>0.85750217863099198</v>
      </c>
      <c r="AK1484" s="116">
        <v>1.2965668754596089</v>
      </c>
      <c r="AL1484" s="116">
        <v>0.46354605749930583</v>
      </c>
      <c r="AM1484" s="116">
        <v>0.28641418580274963</v>
      </c>
      <c r="AN1484" s="116">
        <v>1.3908183277671662</v>
      </c>
      <c r="AO1484" s="116">
        <v>2.8762842736030336</v>
      </c>
      <c r="AP1484" s="116">
        <v>1.5232907202565793</v>
      </c>
      <c r="AQ1484" s="116">
        <v>1.5109059362087385</v>
      </c>
      <c r="AR1484" s="116">
        <v>1.4341457807587132</v>
      </c>
      <c r="AS1484" s="116">
        <v>1.3086825398305248</v>
      </c>
      <c r="AT1484" s="116">
        <v>1.0418493308300059</v>
      </c>
      <c r="AV1484" s="116">
        <v>54.88472016629715</v>
      </c>
      <c r="AW1484" s="116">
        <v>804.38878742129475</v>
      </c>
      <c r="AX1484" s="116">
        <v>2.8353368323690424</v>
      </c>
      <c r="AY1484" s="116">
        <v>1.4189861980512759</v>
      </c>
      <c r="AZ1484" s="116">
        <v>12646.002993902117</v>
      </c>
      <c r="BA1484" s="116">
        <v>2.1438220615081809</v>
      </c>
      <c r="BB1484" s="116">
        <v>0.21287283661650094</v>
      </c>
      <c r="BC1484" s="116">
        <v>12.392659874564059</v>
      </c>
      <c r="BD1484" s="116">
        <v>22.194180444045028</v>
      </c>
      <c r="BE1484" s="116">
        <v>388.50048621462241</v>
      </c>
      <c r="BF1484" s="116">
        <v>9.4729963750081261</v>
      </c>
      <c r="BG1484" s="116">
        <v>1.97053585309904</v>
      </c>
      <c r="BH1484" s="116">
        <v>2.8795388448203076</v>
      </c>
      <c r="BI1484" s="116">
        <v>147.10491726053411</v>
      </c>
      <c r="BJ1484" s="116">
        <v>0.66465668223750107</v>
      </c>
      <c r="BK1484" s="116">
        <v>1887.5076330413115</v>
      </c>
      <c r="BL1484" s="116">
        <v>2.0690550232046578</v>
      </c>
      <c r="BM1484" s="116">
        <v>2.2489848452467252</v>
      </c>
      <c r="BN1484" s="116">
        <v>14.425796003246695</v>
      </c>
      <c r="BO1484" s="116">
        <v>1.5664228123643256</v>
      </c>
      <c r="BP1484" s="116">
        <v>1.9047791299397048</v>
      </c>
      <c r="BQ1484" s="116">
        <v>10.070904750380921</v>
      </c>
      <c r="BR1484" s="116">
        <v>26.930956609062392</v>
      </c>
      <c r="BS1484" s="116">
        <v>6.5060875981754087</v>
      </c>
      <c r="BT1484" s="116">
        <v>4.6668138889865807</v>
      </c>
    </row>
    <row r="1485" spans="1:72" x14ac:dyDescent="0.3">
      <c r="A1485" s="116">
        <v>3</v>
      </c>
      <c r="B1485" s="116">
        <v>7.9999999999999902</v>
      </c>
      <c r="C1485" s="116">
        <v>709.99999999999898</v>
      </c>
      <c r="E1485" s="116">
        <v>13.3947117811606</v>
      </c>
      <c r="F1485" s="116">
        <v>5.3821448454040404</v>
      </c>
      <c r="G1485" s="116">
        <v>52.8372234773095</v>
      </c>
      <c r="I1485" s="116">
        <v>8.7620491143715604</v>
      </c>
      <c r="K1485" s="116">
        <v>18.4310794938417</v>
      </c>
      <c r="M1485" s="116">
        <v>0.85704019585183699</v>
      </c>
      <c r="Q1485" s="160">
        <v>65.469956872203596</v>
      </c>
      <c r="R1485" s="160">
        <v>13.320094364096001</v>
      </c>
      <c r="S1485" s="160">
        <v>0.18770782035195699</v>
      </c>
      <c r="T1485" s="160">
        <v>3.5693290337710799E-2</v>
      </c>
      <c r="U1485" s="160">
        <v>2.4609358852461201</v>
      </c>
      <c r="V1485" s="160">
        <v>3.8530183034587902</v>
      </c>
      <c r="W1485" s="160">
        <v>2.3525655257535401</v>
      </c>
      <c r="X1485" s="160">
        <v>1.6377942553692086</v>
      </c>
      <c r="Z1485" s="116">
        <v>3.5917299297927245E-2</v>
      </c>
      <c r="AA1485" s="116">
        <v>6.1265576058957362E-2</v>
      </c>
      <c r="AB1485" s="116">
        <v>5.4327277804546423E-2</v>
      </c>
      <c r="AC1485" s="116">
        <v>4.8303548981365456E-2</v>
      </c>
      <c r="AD1485" s="116">
        <v>0.23070635131130451</v>
      </c>
      <c r="AE1485" s="116">
        <v>0.44340390862590207</v>
      </c>
      <c r="AF1485" s="116">
        <v>0.2598990689582919</v>
      </c>
      <c r="AG1485" s="116">
        <v>0.23494890144758018</v>
      </c>
      <c r="AH1485" s="116">
        <v>0.38525842328200516</v>
      </c>
      <c r="AI1485" s="116">
        <v>0.67605354315421806</v>
      </c>
      <c r="AJ1485" s="116">
        <v>0.83306440241936064</v>
      </c>
      <c r="AK1485" s="116">
        <v>1.2641476866423822</v>
      </c>
      <c r="AL1485" s="116">
        <v>0.45394345674752173</v>
      </c>
      <c r="AM1485" s="116">
        <v>0.27500918792405488</v>
      </c>
      <c r="AN1485" s="116">
        <v>1.3492233483057601</v>
      </c>
      <c r="AO1485" s="116">
        <v>2.7743670223844852</v>
      </c>
      <c r="AP1485" s="116">
        <v>1.4894974293605434</v>
      </c>
      <c r="AQ1485" s="116">
        <v>1.4802616154292596</v>
      </c>
      <c r="AR1485" s="116">
        <v>1.407577113674618</v>
      </c>
      <c r="AS1485" s="116">
        <v>1.2838489098623802</v>
      </c>
      <c r="AT1485" s="116">
        <v>1.0233701214359667</v>
      </c>
      <c r="AV1485" s="116">
        <v>42.471103705958114</v>
      </c>
      <c r="AW1485" s="116">
        <v>659.06854116317936</v>
      </c>
      <c r="AX1485" s="116">
        <v>2.2652257424231923</v>
      </c>
      <c r="AY1485" s="116">
        <v>1.1250554871290659</v>
      </c>
      <c r="AZ1485" s="116">
        <v>11690.184556821363</v>
      </c>
      <c r="BA1485" s="116">
        <v>2.0851097356114914</v>
      </c>
      <c r="BB1485" s="116">
        <v>0.20053610673027186</v>
      </c>
      <c r="BC1485" s="116">
        <v>11.558114057036677</v>
      </c>
      <c r="BD1485" s="116">
        <v>21.599598438361152</v>
      </c>
      <c r="BE1485" s="116">
        <v>396.91370378155301</v>
      </c>
      <c r="BF1485" s="116">
        <v>9.6443294672620805</v>
      </c>
      <c r="BG1485" s="116">
        <v>2.0345617261333873</v>
      </c>
      <c r="BH1485" s="116">
        <v>2.8078900966878404</v>
      </c>
      <c r="BI1485" s="116">
        <v>139.7400124443144</v>
      </c>
      <c r="BJ1485" s="116">
        <v>0.69100759483112961</v>
      </c>
      <c r="BK1485" s="116">
        <v>2008.9590011949858</v>
      </c>
      <c r="BL1485" s="116">
        <v>2.1419582334331566</v>
      </c>
      <c r="BM1485" s="116">
        <v>2.3235579827722765</v>
      </c>
      <c r="BN1485" s="116">
        <v>14.856058825498272</v>
      </c>
      <c r="BO1485" s="116">
        <v>1.6089698835784927</v>
      </c>
      <c r="BP1485" s="116">
        <v>1.9377797999270863</v>
      </c>
      <c r="BQ1485" s="116">
        <v>10.397677354014046</v>
      </c>
      <c r="BR1485" s="116">
        <v>26.717294838676068</v>
      </c>
      <c r="BS1485" s="116">
        <v>5.9646168555743948</v>
      </c>
      <c r="BT1485" s="116">
        <v>4.2784171537875411</v>
      </c>
    </row>
    <row r="1486" spans="1:72" x14ac:dyDescent="0.3">
      <c r="A1486" s="116">
        <v>3</v>
      </c>
      <c r="B1486" s="116">
        <v>8.0000000000000302</v>
      </c>
      <c r="C1486" s="116">
        <v>720</v>
      </c>
      <c r="E1486" s="116">
        <v>16.6523627857935</v>
      </c>
      <c r="F1486" s="116">
        <v>5.9321334249742703</v>
      </c>
      <c r="G1486" s="116">
        <v>52.059308636611</v>
      </c>
      <c r="I1486" s="116">
        <v>7.5759839486923699</v>
      </c>
      <c r="K1486" s="116">
        <v>17.031008528042602</v>
      </c>
      <c r="M1486" s="116">
        <v>0.749202675886248</v>
      </c>
      <c r="Q1486" s="160">
        <v>65.564970748853199</v>
      </c>
      <c r="R1486" s="160">
        <v>13.493667366987401</v>
      </c>
      <c r="S1486" s="160">
        <v>0.27400587955856398</v>
      </c>
      <c r="T1486" s="160">
        <v>4.67318146218096E-2</v>
      </c>
      <c r="U1486" s="160">
        <v>2.7150843348301801</v>
      </c>
      <c r="V1486" s="160">
        <v>3.8486158551892902</v>
      </c>
      <c r="W1486" s="160">
        <v>2.00563070006252</v>
      </c>
      <c r="X1486" s="160">
        <v>1.9189055368315415</v>
      </c>
      <c r="Z1486" s="116">
        <v>3.4751903592877116E-2</v>
      </c>
      <c r="AA1486" s="116">
        <v>5.7100255036105906E-2</v>
      </c>
      <c r="AB1486" s="116">
        <v>5.2862059450550065E-2</v>
      </c>
      <c r="AC1486" s="116">
        <v>4.6369034508229878E-2</v>
      </c>
      <c r="AD1486" s="116">
        <v>0.22356964733304591</v>
      </c>
      <c r="AE1486" s="116">
        <v>0.4347346579843771</v>
      </c>
      <c r="AF1486" s="116">
        <v>0.24992162613090727</v>
      </c>
      <c r="AG1486" s="116">
        <v>0.22559263673155855</v>
      </c>
      <c r="AH1486" s="116">
        <v>0.37137116669872883</v>
      </c>
      <c r="AI1486" s="116">
        <v>0.6347297849411685</v>
      </c>
      <c r="AJ1486" s="116">
        <v>0.80821470674676132</v>
      </c>
      <c r="AK1486" s="116">
        <v>1.2321743398803218</v>
      </c>
      <c r="AL1486" s="116">
        <v>0.44553162125461726</v>
      </c>
      <c r="AM1486" s="116">
        <v>0.26627226339751242</v>
      </c>
      <c r="AN1486" s="116">
        <v>1.3017333510415545</v>
      </c>
      <c r="AO1486" s="116">
        <v>2.669724495343778</v>
      </c>
      <c r="AP1486" s="116">
        <v>1.4571763629527379</v>
      </c>
      <c r="AQ1486" s="116">
        <v>1.4521815335447397</v>
      </c>
      <c r="AR1486" s="116">
        <v>1.3840421638258158</v>
      </c>
      <c r="AS1486" s="116">
        <v>1.2619268172857248</v>
      </c>
      <c r="AT1486" s="116">
        <v>1.0082614873463631</v>
      </c>
      <c r="AV1486" s="116">
        <v>35.858883466654135</v>
      </c>
      <c r="AW1486" s="116">
        <v>575.62433063768788</v>
      </c>
      <c r="AX1486" s="116">
        <v>1.9469766514777112</v>
      </c>
      <c r="AY1486" s="116">
        <v>0.96389231076681614</v>
      </c>
      <c r="AZ1486" s="116">
        <v>11056.993372321596</v>
      </c>
      <c r="BA1486" s="116">
        <v>2.0421102285668296</v>
      </c>
      <c r="BB1486" s="116">
        <v>0.19208620214053915</v>
      </c>
      <c r="BC1486" s="116">
        <v>10.999866412736964</v>
      </c>
      <c r="BD1486" s="116">
        <v>21.216137547437683</v>
      </c>
      <c r="BE1486" s="116">
        <v>410.54596941406459</v>
      </c>
      <c r="BF1486" s="116">
        <v>9.8196576482031759</v>
      </c>
      <c r="BG1486" s="116">
        <v>2.0946587578563811</v>
      </c>
      <c r="BH1486" s="116">
        <v>2.7516264439202676</v>
      </c>
      <c r="BI1486" s="116">
        <v>133.86354694980315</v>
      </c>
      <c r="BJ1486" s="116">
        <v>0.71914415012517707</v>
      </c>
      <c r="BK1486" s="116">
        <v>2130.7726416905448</v>
      </c>
      <c r="BL1486" s="116">
        <v>2.2084714560132284</v>
      </c>
      <c r="BM1486" s="116">
        <v>2.3894556749762157</v>
      </c>
      <c r="BN1486" s="116">
        <v>15.226233773803271</v>
      </c>
      <c r="BO1486" s="116">
        <v>1.6453122004684329</v>
      </c>
      <c r="BP1486" s="116">
        <v>1.9634799590326137</v>
      </c>
      <c r="BQ1486" s="116">
        <v>10.631217681490352</v>
      </c>
      <c r="BR1486" s="116">
        <v>26.963067526285375</v>
      </c>
      <c r="BS1486" s="116">
        <v>5.6022300416839927</v>
      </c>
      <c r="BT1486" s="116">
        <v>4.0184772450897839</v>
      </c>
    </row>
    <row r="1487" spans="1:72" x14ac:dyDescent="0.3">
      <c r="A1487" s="116">
        <v>3</v>
      </c>
      <c r="B1487" s="116">
        <v>8.0000000000000107</v>
      </c>
      <c r="C1487" s="116">
        <v>730</v>
      </c>
      <c r="E1487" s="116">
        <v>17.451023186890598</v>
      </c>
      <c r="F1487" s="116">
        <v>5.86322200413393</v>
      </c>
      <c r="G1487" s="116">
        <v>51.490301011390102</v>
      </c>
      <c r="I1487" s="116">
        <v>6.8741619447559597</v>
      </c>
      <c r="K1487" s="116">
        <v>17.633309194595402</v>
      </c>
      <c r="M1487" s="116">
        <v>0.68798265823402904</v>
      </c>
      <c r="Q1487" s="160">
        <v>65.974081773973197</v>
      </c>
      <c r="R1487" s="160">
        <v>13.487663825761</v>
      </c>
      <c r="S1487" s="160">
        <v>0.33745797206993899</v>
      </c>
      <c r="T1487" s="160">
        <v>5.6909527590722202E-2</v>
      </c>
      <c r="U1487" s="160">
        <v>2.7838678110772301</v>
      </c>
      <c r="V1487" s="160">
        <v>3.8110997636522401</v>
      </c>
      <c r="W1487" s="160">
        <v>1.9654083245757299</v>
      </c>
      <c r="X1487" s="160">
        <v>1.9390880337677094</v>
      </c>
      <c r="Z1487" s="116">
        <v>3.400465800124363E-2</v>
      </c>
      <c r="AA1487" s="116">
        <v>5.5902712581884506E-2</v>
      </c>
      <c r="AB1487" s="116">
        <v>5.288850700363195E-2</v>
      </c>
      <c r="AC1487" s="116">
        <v>4.6349409121816364E-2</v>
      </c>
      <c r="AD1487" s="116">
        <v>0.22259298467085031</v>
      </c>
      <c r="AE1487" s="116">
        <v>0.42887911684812652</v>
      </c>
      <c r="AF1487" s="116">
        <v>0.2437783748543364</v>
      </c>
      <c r="AG1487" s="116">
        <v>0.22151010290691914</v>
      </c>
      <c r="AH1487" s="116">
        <v>0.36406796356891447</v>
      </c>
      <c r="AI1487" s="116">
        <v>0.64216162561574497</v>
      </c>
      <c r="AJ1487" s="116">
        <v>0.79363169903690645</v>
      </c>
      <c r="AK1487" s="116">
        <v>1.2122416252745478</v>
      </c>
      <c r="AL1487" s="116">
        <v>0.43946297115612332</v>
      </c>
      <c r="AM1487" s="116">
        <v>0.26040624746569546</v>
      </c>
      <c r="AN1487" s="116">
        <v>1.2910304363185394</v>
      </c>
      <c r="AO1487" s="116">
        <v>2.6065566783580589</v>
      </c>
      <c r="AP1487" s="116">
        <v>1.4361199787512491</v>
      </c>
      <c r="AQ1487" s="116">
        <v>1.4330926253288689</v>
      </c>
      <c r="AR1487" s="116">
        <v>1.3670249595116297</v>
      </c>
      <c r="AS1487" s="116">
        <v>1.2464078379809975</v>
      </c>
      <c r="AT1487" s="116">
        <v>0.99619451063870756</v>
      </c>
      <c r="AV1487" s="116">
        <v>34.60348884382848</v>
      </c>
      <c r="AW1487" s="116">
        <v>558.558328076321</v>
      </c>
      <c r="AX1487" s="116">
        <v>1.8792757541033809</v>
      </c>
      <c r="AY1487" s="116">
        <v>0.92946259722850344</v>
      </c>
      <c r="AZ1487" s="116">
        <v>10890.492203451135</v>
      </c>
      <c r="BA1487" s="116">
        <v>2.0433432664728581</v>
      </c>
      <c r="BB1487" s="116">
        <v>0.19161620018111866</v>
      </c>
      <c r="BC1487" s="116">
        <v>10.913225560694858</v>
      </c>
      <c r="BD1487" s="116">
        <v>21.261161104702584</v>
      </c>
      <c r="BE1487" s="116">
        <v>405.27164050723633</v>
      </c>
      <c r="BF1487" s="116">
        <v>9.944011250045957</v>
      </c>
      <c r="BG1487" s="116">
        <v>2.1272915258126579</v>
      </c>
      <c r="BH1487" s="116">
        <v>2.7546034456597916</v>
      </c>
      <c r="BI1487" s="116">
        <v>133.51377387483089</v>
      </c>
      <c r="BJ1487" s="116">
        <v>0.7256644511377357</v>
      </c>
      <c r="BK1487" s="116">
        <v>2190.7515051582627</v>
      </c>
      <c r="BL1487" s="116">
        <v>2.2426263143046947</v>
      </c>
      <c r="BM1487" s="116">
        <v>2.4235485873285296</v>
      </c>
      <c r="BN1487" s="116">
        <v>15.426231984864112</v>
      </c>
      <c r="BO1487" s="116">
        <v>1.6656872959397251</v>
      </c>
      <c r="BP1487" s="116">
        <v>1.9832301042356661</v>
      </c>
      <c r="BQ1487" s="116">
        <v>10.663729186475141</v>
      </c>
      <c r="BR1487" s="116">
        <v>26.271589906393224</v>
      </c>
      <c r="BS1487" s="116">
        <v>5.5027530781158642</v>
      </c>
      <c r="BT1487" s="116">
        <v>3.947122461095768</v>
      </c>
    </row>
    <row r="1488" spans="1:72" x14ac:dyDescent="0.3">
      <c r="A1488" s="116">
        <v>3</v>
      </c>
      <c r="B1488" s="116">
        <v>8.0000000000000107</v>
      </c>
      <c r="C1488" s="116">
        <v>740</v>
      </c>
      <c r="E1488" s="116">
        <v>17.451023186890598</v>
      </c>
      <c r="F1488" s="116">
        <v>5.86322200413393</v>
      </c>
      <c r="G1488" s="116">
        <v>51.490301011390102</v>
      </c>
      <c r="I1488" s="116">
        <v>6.8741619447559597</v>
      </c>
      <c r="K1488" s="116">
        <v>17.633309194595402</v>
      </c>
      <c r="M1488" s="116">
        <v>0.68798265823402904</v>
      </c>
      <c r="Q1488" s="160">
        <v>65.974081773973197</v>
      </c>
      <c r="R1488" s="160">
        <v>13.487663825761</v>
      </c>
      <c r="S1488" s="160">
        <v>0.33745797206993899</v>
      </c>
      <c r="T1488" s="160">
        <v>5.6909527590722202E-2</v>
      </c>
      <c r="U1488" s="160">
        <v>2.7838678110772301</v>
      </c>
      <c r="V1488" s="160">
        <v>3.8110997636522401</v>
      </c>
      <c r="W1488" s="160">
        <v>1.9654083245757299</v>
      </c>
      <c r="X1488" s="160">
        <v>1.9390880337677094</v>
      </c>
      <c r="Z1488" s="116">
        <v>3.400465800124363E-2</v>
      </c>
      <c r="AA1488" s="116">
        <v>5.5902712581884506E-2</v>
      </c>
      <c r="AB1488" s="116">
        <v>5.288850700363195E-2</v>
      </c>
      <c r="AC1488" s="116">
        <v>4.6349409121816364E-2</v>
      </c>
      <c r="AD1488" s="116">
        <v>0.22259298467085031</v>
      </c>
      <c r="AE1488" s="116">
        <v>0.42887911684812652</v>
      </c>
      <c r="AF1488" s="116">
        <v>0.2437783748543364</v>
      </c>
      <c r="AG1488" s="116">
        <v>0.22151010290691914</v>
      </c>
      <c r="AH1488" s="116">
        <v>0.36406796356891447</v>
      </c>
      <c r="AI1488" s="116">
        <v>0.64216162561574497</v>
      </c>
      <c r="AJ1488" s="116">
        <v>0.79363169903690645</v>
      </c>
      <c r="AK1488" s="116">
        <v>1.2122416252745478</v>
      </c>
      <c r="AL1488" s="116">
        <v>0.43946297115612332</v>
      </c>
      <c r="AM1488" s="116">
        <v>0.26040624746569546</v>
      </c>
      <c r="AN1488" s="116">
        <v>1.2910304363185394</v>
      </c>
      <c r="AO1488" s="116">
        <v>2.6065566783580589</v>
      </c>
      <c r="AP1488" s="116">
        <v>1.4361199787512491</v>
      </c>
      <c r="AQ1488" s="116">
        <v>1.4330926253288689</v>
      </c>
      <c r="AR1488" s="116">
        <v>1.3670249595116297</v>
      </c>
      <c r="AS1488" s="116">
        <v>1.2464078379809975</v>
      </c>
      <c r="AT1488" s="116">
        <v>0.99619451063870756</v>
      </c>
      <c r="AV1488" s="116">
        <v>34.60348884382848</v>
      </c>
      <c r="AW1488" s="116">
        <v>558.558328076321</v>
      </c>
      <c r="AX1488" s="116">
        <v>1.8792757541033809</v>
      </c>
      <c r="AY1488" s="116">
        <v>0.92946259722850344</v>
      </c>
      <c r="AZ1488" s="116">
        <v>10890.492203451135</v>
      </c>
      <c r="BA1488" s="116">
        <v>2.0433432664728581</v>
      </c>
      <c r="BB1488" s="116">
        <v>0.19161620018111866</v>
      </c>
      <c r="BC1488" s="116">
        <v>10.913225560694858</v>
      </c>
      <c r="BD1488" s="116">
        <v>21.261161104702584</v>
      </c>
      <c r="BE1488" s="116">
        <v>405.27164050723633</v>
      </c>
      <c r="BF1488" s="116">
        <v>9.944011250045957</v>
      </c>
      <c r="BG1488" s="116">
        <v>2.1272915258126579</v>
      </c>
      <c r="BH1488" s="116">
        <v>2.7546034456597916</v>
      </c>
      <c r="BI1488" s="116">
        <v>133.51377387483089</v>
      </c>
      <c r="BJ1488" s="116">
        <v>0.7256644511377357</v>
      </c>
      <c r="BK1488" s="116">
        <v>2190.7515051582627</v>
      </c>
      <c r="BL1488" s="116">
        <v>2.2426263143046947</v>
      </c>
      <c r="BM1488" s="116">
        <v>2.4235485873285296</v>
      </c>
      <c r="BN1488" s="116">
        <v>15.426231984864112</v>
      </c>
      <c r="BO1488" s="116">
        <v>1.6656872959397251</v>
      </c>
      <c r="BP1488" s="116">
        <v>1.9832301042356661</v>
      </c>
      <c r="BQ1488" s="116">
        <v>10.663729186475141</v>
      </c>
      <c r="BR1488" s="116">
        <v>26.271589906393224</v>
      </c>
      <c r="BS1488" s="116">
        <v>5.5027530781158642</v>
      </c>
      <c r="BT1488" s="116">
        <v>3.947122461095768</v>
      </c>
    </row>
    <row r="1489" spans="1:72" x14ac:dyDescent="0.3">
      <c r="A1489" s="116">
        <v>3</v>
      </c>
      <c r="B1489" s="116">
        <v>8.0000000000000302</v>
      </c>
      <c r="C1489" s="116">
        <v>750</v>
      </c>
      <c r="E1489" s="116">
        <v>19.006529936025299</v>
      </c>
      <c r="F1489" s="116">
        <v>6.5686033453864496</v>
      </c>
      <c r="G1489" s="116">
        <v>49.862353573107598</v>
      </c>
      <c r="I1489" s="116">
        <v>5.8948964652916498</v>
      </c>
      <c r="K1489" s="116">
        <v>18.155973508889598</v>
      </c>
      <c r="L1489" s="116">
        <v>9.0905486813646297E-2</v>
      </c>
      <c r="M1489" s="116">
        <v>0.420737684485742</v>
      </c>
      <c r="Q1489" s="160">
        <v>66.477527701529198</v>
      </c>
      <c r="R1489" s="160">
        <v>13.5487210713669</v>
      </c>
      <c r="S1489" s="160">
        <v>0.51110742163082301</v>
      </c>
      <c r="T1489" s="160">
        <v>8.4618940344281801E-2</v>
      </c>
      <c r="U1489" s="160">
        <v>2.9036112934050999</v>
      </c>
      <c r="V1489" s="160">
        <v>3.74944259311164</v>
      </c>
      <c r="W1489" s="160">
        <v>1.8768035582631699</v>
      </c>
      <c r="X1489" s="160">
        <v>1.9977810552434407</v>
      </c>
      <c r="Z1489" s="116">
        <v>3.1690719392463151E-2</v>
      </c>
      <c r="AA1489" s="116">
        <v>5.089608016458811E-2</v>
      </c>
      <c r="AB1489" s="116">
        <v>5.278935269304192E-2</v>
      </c>
      <c r="AC1489" s="116">
        <v>4.5699637562902226E-2</v>
      </c>
      <c r="AD1489" s="116">
        <v>0.21644171297990702</v>
      </c>
      <c r="AE1489" s="116">
        <v>0.41922152028056964</v>
      </c>
      <c r="AF1489" s="116">
        <v>0.23119015440327506</v>
      </c>
      <c r="AG1489" s="116">
        <v>0.20439384649002482</v>
      </c>
      <c r="AH1489" s="116">
        <v>0.33558070398699941</v>
      </c>
      <c r="AI1489" s="116">
        <v>0.63748555744138513</v>
      </c>
      <c r="AJ1489" s="116">
        <v>0.74028475661206461</v>
      </c>
      <c r="AK1489" s="116">
        <v>1.1432016196713695</v>
      </c>
      <c r="AL1489" s="116">
        <v>0.42379795318369295</v>
      </c>
      <c r="AM1489" s="116">
        <v>0.24830075294713885</v>
      </c>
      <c r="AN1489" s="116">
        <v>1.234303482955992</v>
      </c>
      <c r="AO1489" s="116">
        <v>2.3774154575341466</v>
      </c>
      <c r="AP1489" s="116">
        <v>1.366911915308018</v>
      </c>
      <c r="AQ1489" s="116">
        <v>1.3742227140765635</v>
      </c>
      <c r="AR1489" s="116">
        <v>1.3172860750490651</v>
      </c>
      <c r="AS1489" s="116">
        <v>1.2008579635390939</v>
      </c>
      <c r="AT1489" s="116">
        <v>0.98084109914609841</v>
      </c>
      <c r="AV1489" s="116">
        <v>32.493913012875282</v>
      </c>
      <c r="AW1489" s="116">
        <v>532.88586586601605</v>
      </c>
      <c r="AX1489" s="116">
        <v>1.7610078069088784</v>
      </c>
      <c r="AY1489" s="116">
        <v>0.87089888783753078</v>
      </c>
      <c r="AZ1489" s="116">
        <v>10678.550993532321</v>
      </c>
      <c r="BA1489" s="116">
        <v>2.0392466003123801</v>
      </c>
      <c r="BB1489" s="116">
        <v>0.19082018659330985</v>
      </c>
      <c r="BC1489" s="116">
        <v>10.967040807020997</v>
      </c>
      <c r="BD1489" s="116">
        <v>21.867920702556969</v>
      </c>
      <c r="BE1489" s="116">
        <v>404.25104730314865</v>
      </c>
      <c r="BF1489" s="116">
        <v>10.447698281657473</v>
      </c>
      <c r="BG1489" s="116">
        <v>2.2401755647547108</v>
      </c>
      <c r="BH1489" s="116">
        <v>2.7751007654498854</v>
      </c>
      <c r="BI1489" s="116">
        <v>132.93361376155798</v>
      </c>
      <c r="BJ1489" s="116">
        <v>0.75644839392754126</v>
      </c>
      <c r="BK1489" s="116">
        <v>2408.8096417675761</v>
      </c>
      <c r="BL1489" s="116">
        <v>2.3512638799826138</v>
      </c>
      <c r="BM1489" s="116">
        <v>2.5247565000566183</v>
      </c>
      <c r="BN1489" s="116">
        <v>15.990695137498646</v>
      </c>
      <c r="BO1489" s="116">
        <v>1.7240314077333831</v>
      </c>
      <c r="BP1489" s="116">
        <v>2.0081615639868864</v>
      </c>
      <c r="BQ1489" s="116">
        <v>10.68674460872724</v>
      </c>
      <c r="BR1489" s="116">
        <v>25.280392367381715</v>
      </c>
      <c r="BS1489" s="116">
        <v>5.4612342969296135</v>
      </c>
      <c r="BT1489" s="116">
        <v>3.9173410568693434</v>
      </c>
    </row>
    <row r="1490" spans="1:72" x14ac:dyDescent="0.3">
      <c r="A1490" s="116">
        <v>3</v>
      </c>
      <c r="B1490" s="116">
        <v>8</v>
      </c>
      <c r="C1490" s="116">
        <v>760</v>
      </c>
      <c r="E1490" s="116">
        <v>20.419600363632998</v>
      </c>
      <c r="F1490" s="116">
        <v>7.9196702834098698</v>
      </c>
      <c r="G1490" s="116">
        <v>47.338662348953797</v>
      </c>
      <c r="I1490" s="116">
        <v>5.0583232109297596</v>
      </c>
      <c r="K1490" s="116">
        <v>18.814542941512499</v>
      </c>
      <c r="L1490" s="116">
        <v>0.44920085156109302</v>
      </c>
      <c r="Q1490" s="160">
        <v>66.735782081363098</v>
      </c>
      <c r="R1490" s="160">
        <v>13.6419556070091</v>
      </c>
      <c r="S1490" s="160">
        <v>0.65429933904374404</v>
      </c>
      <c r="T1490" s="160">
        <v>0.110111105248153</v>
      </c>
      <c r="U1490" s="160">
        <v>3.0340162101964001</v>
      </c>
      <c r="V1490" s="160">
        <v>3.6993169302595099</v>
      </c>
      <c r="W1490" s="160">
        <v>1.7868791257902901</v>
      </c>
      <c r="X1490" s="160">
        <v>2.0702670241465819</v>
      </c>
      <c r="Z1490" s="116">
        <v>2.8277903802062753E-2</v>
      </c>
      <c r="AA1490" s="116">
        <v>4.3499713696324521E-2</v>
      </c>
      <c r="AB1490" s="116">
        <v>5.3006067036496393E-2</v>
      </c>
      <c r="AC1490" s="116">
        <v>4.4993721311081855E-2</v>
      </c>
      <c r="AD1490" s="116">
        <v>0.20672598683583451</v>
      </c>
      <c r="AE1490" s="116">
        <v>0.42600336489899204</v>
      </c>
      <c r="AF1490" s="116">
        <v>0.23728908980225083</v>
      </c>
      <c r="AG1490" s="116">
        <v>0.17757214785878161</v>
      </c>
      <c r="AH1490" s="116">
        <v>0.29103903577931922</v>
      </c>
      <c r="AI1490" s="116">
        <v>0.62896900137993672</v>
      </c>
      <c r="AJ1490" s="116">
        <v>0.65703337630200109</v>
      </c>
      <c r="AK1490" s="116">
        <v>1.0358500699949635</v>
      </c>
      <c r="AL1490" s="116">
        <v>0.40525941999451137</v>
      </c>
      <c r="AM1490" s="116">
        <v>0.23695993204318472</v>
      </c>
      <c r="AN1490" s="116">
        <v>1.14460036799487</v>
      </c>
      <c r="AO1490" s="116">
        <v>2.0461775602753054</v>
      </c>
      <c r="AP1490" s="116">
        <v>1.2597366833892913</v>
      </c>
      <c r="AQ1490" s="116">
        <v>1.283794304160375</v>
      </c>
      <c r="AR1490" s="116">
        <v>1.2412693911083341</v>
      </c>
      <c r="AS1490" s="116">
        <v>1.1314439909493181</v>
      </c>
      <c r="AT1490" s="116">
        <v>0.99933028974438509</v>
      </c>
      <c r="AV1490" s="116">
        <v>30.921967918963425</v>
      </c>
      <c r="AW1490" s="116">
        <v>516.09364299333959</v>
      </c>
      <c r="AX1490" s="116">
        <v>1.6641066238727373</v>
      </c>
      <c r="AY1490" s="116">
        <v>0.82400443916641386</v>
      </c>
      <c r="AZ1490" s="116">
        <v>10581.80593243246</v>
      </c>
      <c r="BA1490" s="116">
        <v>1.9881770332328625</v>
      </c>
      <c r="BB1490" s="116">
        <v>0.1831892641877145</v>
      </c>
      <c r="BC1490" s="116">
        <v>11.287706522471028</v>
      </c>
      <c r="BD1490" s="116">
        <v>23.175447956477868</v>
      </c>
      <c r="BE1490" s="116">
        <v>405.20035158390891</v>
      </c>
      <c r="BF1490" s="116">
        <v>11.346978651349495</v>
      </c>
      <c r="BG1490" s="116">
        <v>2.4306543337005597</v>
      </c>
      <c r="BH1490" s="116">
        <v>2.8099323610057882</v>
      </c>
      <c r="BI1490" s="116">
        <v>132.39311661619166</v>
      </c>
      <c r="BJ1490" s="116">
        <v>0.80712164629324235</v>
      </c>
      <c r="BK1490" s="116">
        <v>2780.8852458959277</v>
      </c>
      <c r="BL1490" s="116">
        <v>2.5275555543440738</v>
      </c>
      <c r="BM1490" s="116">
        <v>2.6838637531205665</v>
      </c>
      <c r="BN1490" s="116">
        <v>16.862371608202896</v>
      </c>
      <c r="BO1490" s="116">
        <v>1.8146780467544226</v>
      </c>
      <c r="BP1490" s="116">
        <v>1.9780542200144917</v>
      </c>
      <c r="BQ1490" s="116">
        <v>10.853130733663368</v>
      </c>
      <c r="BR1490" s="116">
        <v>24.029855408167766</v>
      </c>
      <c r="BS1490" s="116">
        <v>5.7064697257835189</v>
      </c>
      <c r="BT1490" s="116">
        <v>4.093248326511385</v>
      </c>
    </row>
    <row r="1491" spans="1:72" x14ac:dyDescent="0.3">
      <c r="A1491" s="116">
        <v>3</v>
      </c>
      <c r="B1491" s="116">
        <v>8</v>
      </c>
      <c r="C1491" s="116">
        <v>770</v>
      </c>
      <c r="E1491" s="116">
        <v>20.419600363632998</v>
      </c>
      <c r="F1491" s="116">
        <v>7.9196702834098698</v>
      </c>
      <c r="G1491" s="116">
        <v>47.338662348953797</v>
      </c>
      <c r="I1491" s="116">
        <v>5.0583232109297596</v>
      </c>
      <c r="K1491" s="116">
        <v>18.814542941512499</v>
      </c>
      <c r="L1491" s="116">
        <v>0.44920085156109302</v>
      </c>
      <c r="Q1491" s="160">
        <v>66.735782081363098</v>
      </c>
      <c r="R1491" s="160">
        <v>13.6419556070091</v>
      </c>
      <c r="S1491" s="160">
        <v>0.65429933904374404</v>
      </c>
      <c r="T1491" s="160">
        <v>0.110111105248153</v>
      </c>
      <c r="U1491" s="160">
        <v>3.0340162101964001</v>
      </c>
      <c r="V1491" s="160">
        <v>3.6993169302595099</v>
      </c>
      <c r="W1491" s="160">
        <v>1.7868791257902901</v>
      </c>
      <c r="X1491" s="160">
        <v>2.0702670241465819</v>
      </c>
      <c r="Z1491" s="116">
        <v>2.8277903802062753E-2</v>
      </c>
      <c r="AA1491" s="116">
        <v>4.3499713696324521E-2</v>
      </c>
      <c r="AB1491" s="116">
        <v>5.3006067036496393E-2</v>
      </c>
      <c r="AC1491" s="116">
        <v>4.4993721311081855E-2</v>
      </c>
      <c r="AD1491" s="116">
        <v>0.20672598683583451</v>
      </c>
      <c r="AE1491" s="116">
        <v>0.42600336489899204</v>
      </c>
      <c r="AF1491" s="116">
        <v>0.23728908980225083</v>
      </c>
      <c r="AG1491" s="116">
        <v>0.17757214785878161</v>
      </c>
      <c r="AH1491" s="116">
        <v>0.29103903577931922</v>
      </c>
      <c r="AI1491" s="116">
        <v>0.62896900137993672</v>
      </c>
      <c r="AJ1491" s="116">
        <v>0.65703337630200109</v>
      </c>
      <c r="AK1491" s="116">
        <v>1.0358500699949635</v>
      </c>
      <c r="AL1491" s="116">
        <v>0.40525941999451137</v>
      </c>
      <c r="AM1491" s="116">
        <v>0.23695993204318472</v>
      </c>
      <c r="AN1491" s="116">
        <v>1.14460036799487</v>
      </c>
      <c r="AO1491" s="116">
        <v>2.0461775602753054</v>
      </c>
      <c r="AP1491" s="116">
        <v>1.2597366833892913</v>
      </c>
      <c r="AQ1491" s="116">
        <v>1.283794304160375</v>
      </c>
      <c r="AR1491" s="116">
        <v>1.2412693911083341</v>
      </c>
      <c r="AS1491" s="116">
        <v>1.1314439909493181</v>
      </c>
      <c r="AT1491" s="116">
        <v>0.99933028974438509</v>
      </c>
      <c r="AV1491" s="116">
        <v>30.921967918963425</v>
      </c>
      <c r="AW1491" s="116">
        <v>516.09364299333959</v>
      </c>
      <c r="AX1491" s="116">
        <v>1.6641066238727373</v>
      </c>
      <c r="AY1491" s="116">
        <v>0.82400443916641386</v>
      </c>
      <c r="AZ1491" s="116">
        <v>10581.80593243246</v>
      </c>
      <c r="BA1491" s="116">
        <v>1.9881770332328625</v>
      </c>
      <c r="BB1491" s="116">
        <v>0.1831892641877145</v>
      </c>
      <c r="BC1491" s="116">
        <v>11.287706522471028</v>
      </c>
      <c r="BD1491" s="116">
        <v>23.175447956477868</v>
      </c>
      <c r="BE1491" s="116">
        <v>405.20035158390891</v>
      </c>
      <c r="BF1491" s="116">
        <v>11.346978651349495</v>
      </c>
      <c r="BG1491" s="116">
        <v>2.4306543337005597</v>
      </c>
      <c r="BH1491" s="116">
        <v>2.8099323610057882</v>
      </c>
      <c r="BI1491" s="116">
        <v>132.39311661619166</v>
      </c>
      <c r="BJ1491" s="116">
        <v>0.80712164629324235</v>
      </c>
      <c r="BK1491" s="116">
        <v>2780.8852458959277</v>
      </c>
      <c r="BL1491" s="116">
        <v>2.5275555543440738</v>
      </c>
      <c r="BM1491" s="116">
        <v>2.6838637531205665</v>
      </c>
      <c r="BN1491" s="116">
        <v>16.862371608202896</v>
      </c>
      <c r="BO1491" s="116">
        <v>1.8146780467544226</v>
      </c>
      <c r="BP1491" s="116">
        <v>1.9780542200144917</v>
      </c>
      <c r="BQ1491" s="116">
        <v>10.853130733663368</v>
      </c>
      <c r="BR1491" s="116">
        <v>24.029855408167766</v>
      </c>
      <c r="BS1491" s="116">
        <v>5.7064697257835189</v>
      </c>
      <c r="BT1491" s="116">
        <v>4.093248326511385</v>
      </c>
    </row>
    <row r="1492" spans="1:72" x14ac:dyDescent="0.3">
      <c r="A1492" s="116">
        <v>3</v>
      </c>
      <c r="B1492" s="116">
        <v>7.9999999999999796</v>
      </c>
      <c r="C1492" s="116">
        <v>780</v>
      </c>
      <c r="E1492" s="116">
        <v>22.147144242816299</v>
      </c>
      <c r="F1492" s="116">
        <v>8.0416567217939008</v>
      </c>
      <c r="G1492" s="116">
        <v>45.792977575205903</v>
      </c>
      <c r="I1492" s="116">
        <v>3.6516868655956101</v>
      </c>
      <c r="K1492" s="116">
        <v>19.9076120929201</v>
      </c>
      <c r="L1492" s="116">
        <v>0.45892250166820298</v>
      </c>
      <c r="Q1492" s="160">
        <v>67.313385054070807</v>
      </c>
      <c r="R1492" s="160">
        <v>13.506372712875001</v>
      </c>
      <c r="S1492" s="160">
        <v>0.935227931707871</v>
      </c>
      <c r="T1492" s="160">
        <v>0.153445670003132</v>
      </c>
      <c r="U1492" s="160">
        <v>3.0767288593236399</v>
      </c>
      <c r="V1492" s="160">
        <v>3.6406942143021399</v>
      </c>
      <c r="W1492" s="160">
        <v>1.7033754153296801</v>
      </c>
      <c r="X1492" s="160">
        <v>2.1373410591331687</v>
      </c>
      <c r="Z1492" s="116">
        <v>2.7197006710281257E-2</v>
      </c>
      <c r="AA1492" s="116">
        <v>4.2667151635236406E-2</v>
      </c>
      <c r="AB1492" s="116">
        <v>5.3203374214707992E-2</v>
      </c>
      <c r="AC1492" s="116">
        <v>4.4911697911034575E-2</v>
      </c>
      <c r="AD1492" s="116">
        <v>0.2040038609100544</v>
      </c>
      <c r="AE1492" s="116">
        <v>0.41471284145759446</v>
      </c>
      <c r="AF1492" s="116">
        <v>0.23269882658466859</v>
      </c>
      <c r="AG1492" s="116">
        <v>0.17383236886824882</v>
      </c>
      <c r="AH1492" s="116">
        <v>0.283450855929678</v>
      </c>
      <c r="AI1492" s="116">
        <v>0.64307886141187998</v>
      </c>
      <c r="AJ1492" s="116">
        <v>0.6378363536410887</v>
      </c>
      <c r="AK1492" s="116">
        <v>1.0051298616220958</v>
      </c>
      <c r="AL1492" s="116">
        <v>0.39364618729685619</v>
      </c>
      <c r="AM1492" s="116">
        <v>0.226401637278694</v>
      </c>
      <c r="AN1492" s="116">
        <v>1.132094352752798</v>
      </c>
      <c r="AO1492" s="116">
        <v>1.9876363418641929</v>
      </c>
      <c r="AP1492" s="116">
        <v>1.2228081758751015</v>
      </c>
      <c r="AQ1492" s="116">
        <v>1.2466473167236083</v>
      </c>
      <c r="AR1492" s="116">
        <v>1.2052292809445582</v>
      </c>
      <c r="AS1492" s="116">
        <v>1.0996331342510546</v>
      </c>
      <c r="AT1492" s="116">
        <v>0.97497665838119085</v>
      </c>
      <c r="AV1492" s="116">
        <v>28.889931519844062</v>
      </c>
      <c r="AW1492" s="116">
        <v>483.92345721591693</v>
      </c>
      <c r="AX1492" s="116">
        <v>1.559577049410187</v>
      </c>
      <c r="AY1492" s="116">
        <v>0.7711963055479456</v>
      </c>
      <c r="AZ1492" s="116">
        <v>10259.452394447735</v>
      </c>
      <c r="BA1492" s="116">
        <v>1.9840641703923465</v>
      </c>
      <c r="BB1492" s="116">
        <v>0.17882034092470853</v>
      </c>
      <c r="BC1492" s="116">
        <v>10.930342986765472</v>
      </c>
      <c r="BD1492" s="116">
        <v>22.843131794466547</v>
      </c>
      <c r="BE1492" s="116">
        <v>395.43984942608779</v>
      </c>
      <c r="BF1492" s="116">
        <v>11.489526459435332</v>
      </c>
      <c r="BG1492" s="116">
        <v>2.4900553569333006</v>
      </c>
      <c r="BH1492" s="116">
        <v>2.8033688267104728</v>
      </c>
      <c r="BI1492" s="116">
        <v>130.74144041853449</v>
      </c>
      <c r="BJ1492" s="116">
        <v>0.81607543407401195</v>
      </c>
      <c r="BK1492" s="116">
        <v>2880.9478692493471</v>
      </c>
      <c r="BL1492" s="116">
        <v>2.5991456291084467</v>
      </c>
      <c r="BM1492" s="116">
        <v>2.7600162211596895</v>
      </c>
      <c r="BN1492" s="116">
        <v>17.330920077326301</v>
      </c>
      <c r="BO1492" s="116">
        <v>1.8602087415459529</v>
      </c>
      <c r="BP1492" s="116">
        <v>2.0162799276681054</v>
      </c>
      <c r="BQ1492" s="116">
        <v>11.095293522719137</v>
      </c>
      <c r="BR1492" s="116">
        <v>22.817014195537944</v>
      </c>
      <c r="BS1492" s="116">
        <v>5.4210443881206398</v>
      </c>
      <c r="BT1492" s="116">
        <v>3.8885128522384345</v>
      </c>
    </row>
    <row r="1493" spans="1:72" x14ac:dyDescent="0.3">
      <c r="A1493" s="116">
        <v>3</v>
      </c>
      <c r="B1493" s="116">
        <v>8.0000000000000107</v>
      </c>
      <c r="C1493" s="116">
        <v>790</v>
      </c>
      <c r="E1493" s="116">
        <v>22.435142049752098</v>
      </c>
      <c r="F1493" s="116">
        <v>8.6231850212392995</v>
      </c>
      <c r="G1493" s="116">
        <v>45.468220267278397</v>
      </c>
      <c r="I1493" s="116">
        <v>4.0029678304273997</v>
      </c>
      <c r="K1493" s="116">
        <v>19.044745913263601</v>
      </c>
      <c r="L1493" s="116">
        <v>0.42573891803921998</v>
      </c>
      <c r="Q1493" s="160">
        <v>66.854204557609805</v>
      </c>
      <c r="R1493" s="160">
        <v>13.792784876342299</v>
      </c>
      <c r="S1493" s="160">
        <v>1.06145680590203</v>
      </c>
      <c r="T1493" s="160">
        <v>0.177543396558278</v>
      </c>
      <c r="U1493" s="160">
        <v>3.1830862425839199</v>
      </c>
      <c r="V1493" s="160">
        <v>3.67653894587131</v>
      </c>
      <c r="W1493" s="160">
        <v>1.6694425300684601</v>
      </c>
      <c r="X1493" s="160">
        <v>2.2022554713042704</v>
      </c>
      <c r="Z1493" s="116">
        <v>2.7117733184683336E-2</v>
      </c>
      <c r="AA1493" s="116">
        <v>4.2042498474881264E-2</v>
      </c>
      <c r="AB1493" s="116">
        <v>5.2811574317666164E-2</v>
      </c>
      <c r="AC1493" s="116">
        <v>4.4208155105347799E-2</v>
      </c>
      <c r="AD1493" s="116">
        <v>0.20084370091872561</v>
      </c>
      <c r="AE1493" s="116">
        <v>0.4087448738093245</v>
      </c>
      <c r="AF1493" s="116">
        <v>0.22759310920035275</v>
      </c>
      <c r="AG1493" s="116">
        <v>0.17192835286241462</v>
      </c>
      <c r="AH1493" s="116">
        <v>0.28107998987117211</v>
      </c>
      <c r="AI1493" s="116">
        <v>0.62364210870113945</v>
      </c>
      <c r="AJ1493" s="116">
        <v>0.63325301922482347</v>
      </c>
      <c r="AK1493" s="116">
        <v>0.99873854431378495</v>
      </c>
      <c r="AL1493" s="116">
        <v>0.39131775804246643</v>
      </c>
      <c r="AM1493" s="116">
        <v>0.22604951317426938</v>
      </c>
      <c r="AN1493" s="116">
        <v>1.1161962790110285</v>
      </c>
      <c r="AO1493" s="116">
        <v>1.9713174551344874</v>
      </c>
      <c r="AP1493" s="116">
        <v>1.2157306586209184</v>
      </c>
      <c r="AQ1493" s="116">
        <v>1.2403203002334546</v>
      </c>
      <c r="AR1493" s="116">
        <v>1.1995976444485013</v>
      </c>
      <c r="AS1493" s="116">
        <v>1.0947683702284221</v>
      </c>
      <c r="AT1493" s="116">
        <v>0.96592671773623817</v>
      </c>
      <c r="AV1493" s="116">
        <v>28.567324037691691</v>
      </c>
      <c r="AW1493" s="116">
        <v>479.64360489671049</v>
      </c>
      <c r="AX1493" s="116">
        <v>1.5453349849524913</v>
      </c>
      <c r="AY1493" s="116">
        <v>0.76462181727036238</v>
      </c>
      <c r="AZ1493" s="116">
        <v>10263.736136620842</v>
      </c>
      <c r="BA1493" s="116">
        <v>1.9948510631505787</v>
      </c>
      <c r="BB1493" s="116">
        <v>0.17960114800744756</v>
      </c>
      <c r="BC1493" s="116">
        <v>10.902765683411586</v>
      </c>
      <c r="BD1493" s="116">
        <v>22.831529414431522</v>
      </c>
      <c r="BE1493" s="116">
        <v>403.28531260769608</v>
      </c>
      <c r="BF1493" s="116">
        <v>11.529862916224214</v>
      </c>
      <c r="BG1493" s="116">
        <v>2.5024485115148543</v>
      </c>
      <c r="BH1493" s="116">
        <v>2.803686176255106</v>
      </c>
      <c r="BI1493" s="116">
        <v>130.10199857206675</v>
      </c>
      <c r="BJ1493" s="116">
        <v>0.82559151799849384</v>
      </c>
      <c r="BK1493" s="116">
        <v>2906.4187796210799</v>
      </c>
      <c r="BL1493" s="116">
        <v>2.6127975120448022</v>
      </c>
      <c r="BM1493" s="116">
        <v>2.7730854953905344</v>
      </c>
      <c r="BN1493" s="116">
        <v>17.405345648076924</v>
      </c>
      <c r="BO1493" s="116">
        <v>1.8672445453039375</v>
      </c>
      <c r="BP1493" s="116">
        <v>2.030668315604959</v>
      </c>
      <c r="BQ1493" s="116">
        <v>11.107117550650944</v>
      </c>
      <c r="BR1493" s="116">
        <v>23.170198441434234</v>
      </c>
      <c r="BS1493" s="116">
        <v>5.3690529367241977</v>
      </c>
      <c r="BT1493" s="116">
        <v>3.8512194060890881</v>
      </c>
    </row>
    <row r="1494" spans="1:72" x14ac:dyDescent="0.3">
      <c r="A1494" s="116">
        <v>3</v>
      </c>
      <c r="B1494" s="116">
        <v>8.0000000000000195</v>
      </c>
      <c r="C1494" s="116">
        <v>800</v>
      </c>
      <c r="E1494" s="116">
        <v>24.5526811707342</v>
      </c>
      <c r="F1494" s="116">
        <v>9.3843199738949892</v>
      </c>
      <c r="G1494" s="116">
        <v>43.236598389571199</v>
      </c>
      <c r="H1494" s="116">
        <v>0.21185872012600801</v>
      </c>
      <c r="I1494" s="116">
        <v>2.7333622474844201</v>
      </c>
      <c r="K1494" s="116">
        <v>19.445893302876701</v>
      </c>
      <c r="L1494" s="116">
        <v>0.43528619531243801</v>
      </c>
      <c r="Q1494" s="160">
        <v>67.107668695253807</v>
      </c>
      <c r="R1494" s="160">
        <v>13.807205209924099</v>
      </c>
      <c r="S1494" s="160">
        <v>1.44498792349031</v>
      </c>
      <c r="T1494" s="160">
        <v>0.24505059472539201</v>
      </c>
      <c r="U1494" s="160">
        <v>3.3201749323299898</v>
      </c>
      <c r="V1494" s="160">
        <v>3.5641353832686602</v>
      </c>
      <c r="W1494" s="160">
        <v>1.5710115323123499</v>
      </c>
      <c r="X1494" s="160">
        <v>2.2686882368219532</v>
      </c>
      <c r="Z1494" s="116">
        <v>2.5737122364602225E-2</v>
      </c>
      <c r="AA1494" s="116">
        <v>4.0416935850800549E-2</v>
      </c>
      <c r="AB1494" s="116">
        <v>5.2667070106912066E-2</v>
      </c>
      <c r="AC1494" s="116">
        <v>4.3453581658538638E-2</v>
      </c>
      <c r="AD1494" s="116">
        <v>0.19415427064866742</v>
      </c>
      <c r="AE1494" s="116">
        <v>0.39197045965495375</v>
      </c>
      <c r="AF1494" s="116">
        <v>0.22059227311398302</v>
      </c>
      <c r="AG1494" s="116">
        <v>0.16534561528644445</v>
      </c>
      <c r="AH1494" s="116">
        <v>0.26932228874523534</v>
      </c>
      <c r="AI1494" s="116">
        <v>0.62009972128715107</v>
      </c>
      <c r="AJ1494" s="116">
        <v>0.60523233383541497</v>
      </c>
      <c r="AK1494" s="116">
        <v>0.95625586073999302</v>
      </c>
      <c r="AL1494" s="116">
        <v>0.37627815540431592</v>
      </c>
      <c r="AM1494" s="116">
        <v>0.21517091142719466</v>
      </c>
      <c r="AN1494" s="116">
        <v>1.0857342517286357</v>
      </c>
      <c r="AO1494" s="116">
        <v>1.8891998695220413</v>
      </c>
      <c r="AP1494" s="116">
        <v>1.169764839944613</v>
      </c>
      <c r="AQ1494" s="116">
        <v>1.2045329904820452</v>
      </c>
      <c r="AR1494" s="116">
        <v>1.1697776021873543</v>
      </c>
      <c r="AS1494" s="116">
        <v>1.0746357271224007</v>
      </c>
      <c r="AT1494" s="116">
        <v>0.95752306097501017</v>
      </c>
      <c r="AV1494" s="116">
        <v>26.458343460950207</v>
      </c>
      <c r="AW1494" s="116">
        <v>446.52511880297345</v>
      </c>
      <c r="AX1494" s="116">
        <v>1.4372716595547494</v>
      </c>
      <c r="AY1494" s="116">
        <v>0.71058133393134415</v>
      </c>
      <c r="AZ1494" s="116">
        <v>9952.8099137859699</v>
      </c>
      <c r="BA1494" s="116">
        <v>1.9953515178087498</v>
      </c>
      <c r="BB1494" s="116">
        <v>0.17477318569121281</v>
      </c>
      <c r="BC1494" s="116">
        <v>10.532693819069673</v>
      </c>
      <c r="BD1494" s="116">
        <v>22.508305129039528</v>
      </c>
      <c r="BE1494" s="116">
        <v>400.29087578881689</v>
      </c>
      <c r="BF1494" s="116">
        <v>11.749485916241836</v>
      </c>
      <c r="BG1494" s="116">
        <v>2.5853255150883854</v>
      </c>
      <c r="BH1494" s="116">
        <v>2.7955195082316604</v>
      </c>
      <c r="BI1494" s="116">
        <v>127.49238564437738</v>
      </c>
      <c r="BJ1494" s="116">
        <v>0.84532108663079086</v>
      </c>
      <c r="BK1494" s="116">
        <v>3049.9649001026105</v>
      </c>
      <c r="BL1494" s="116">
        <v>2.7037017185638432</v>
      </c>
      <c r="BM1494" s="116">
        <v>2.85017605797053</v>
      </c>
      <c r="BN1494" s="116">
        <v>17.817685471997226</v>
      </c>
      <c r="BO1494" s="116">
        <v>1.8976425074450349</v>
      </c>
      <c r="BP1494" s="116">
        <v>2.0424560422278297</v>
      </c>
      <c r="BQ1494" s="116">
        <v>11.416805786982181</v>
      </c>
      <c r="BR1494" s="116">
        <v>22.465930068073391</v>
      </c>
      <c r="BS1494" s="116">
        <v>5.1568766236853891</v>
      </c>
      <c r="BT1494" s="116">
        <v>3.6990254262722204</v>
      </c>
    </row>
    <row r="1495" spans="1:72" x14ac:dyDescent="0.3">
      <c r="A1495" s="116">
        <v>3</v>
      </c>
      <c r="B1495" s="116">
        <v>8.0000000000000302</v>
      </c>
      <c r="C1495" s="116">
        <v>810</v>
      </c>
      <c r="E1495" s="116">
        <v>25.765752903768298</v>
      </c>
      <c r="F1495" s="116">
        <v>10.3043050848066</v>
      </c>
      <c r="G1495" s="116">
        <v>39.860731812254301</v>
      </c>
      <c r="H1495" s="116">
        <v>2.16413057494605</v>
      </c>
      <c r="I1495" s="116">
        <v>2.2906737644447399</v>
      </c>
      <c r="K1495" s="116">
        <v>19.115356526006199</v>
      </c>
      <c r="L1495" s="116">
        <v>0.49904933377385302</v>
      </c>
      <c r="Q1495" s="160">
        <v>66.977054517654693</v>
      </c>
      <c r="R1495" s="160">
        <v>13.9296883225635</v>
      </c>
      <c r="S1495" s="160">
        <v>1.55235294910151</v>
      </c>
      <c r="T1495" s="160">
        <v>0.26204522938292801</v>
      </c>
      <c r="U1495" s="160">
        <v>3.3537706475475302</v>
      </c>
      <c r="V1495" s="160">
        <v>3.6269566097661001</v>
      </c>
      <c r="W1495" s="160">
        <v>1.5343277527825201</v>
      </c>
      <c r="X1495" s="160">
        <v>2.3638734313373235</v>
      </c>
      <c r="Z1495" s="116">
        <v>2.3911279398453243E-2</v>
      </c>
      <c r="AA1495" s="116">
        <v>3.8314819880525021E-2</v>
      </c>
      <c r="AB1495" s="116">
        <v>5.1617083316962062E-2</v>
      </c>
      <c r="AC1495" s="116">
        <v>4.2272128680172917E-2</v>
      </c>
      <c r="AD1495" s="116">
        <v>0.18205637545307407</v>
      </c>
      <c r="AE1495" s="116">
        <v>0.37171527187332032</v>
      </c>
      <c r="AF1495" s="116">
        <v>0.21647382767134438</v>
      </c>
      <c r="AG1495" s="116">
        <v>0.15446180055582492</v>
      </c>
      <c r="AH1495" s="116">
        <v>0.25081893528957433</v>
      </c>
      <c r="AI1495" s="116">
        <v>0.59842339803182554</v>
      </c>
      <c r="AJ1495" s="116">
        <v>0.56394900309333618</v>
      </c>
      <c r="AK1495" s="116">
        <v>0.90441243711370911</v>
      </c>
      <c r="AL1495" s="116">
        <v>0.36060144592716481</v>
      </c>
      <c r="AM1495" s="116">
        <v>0.21500983759786188</v>
      </c>
      <c r="AN1495" s="116">
        <v>1.0409972882060736</v>
      </c>
      <c r="AO1495" s="116">
        <v>1.7884288076480883</v>
      </c>
      <c r="AP1495" s="116">
        <v>1.149219391459213</v>
      </c>
      <c r="AQ1495" s="116">
        <v>1.2734443378412887</v>
      </c>
      <c r="AR1495" s="116">
        <v>1.2776322664347068</v>
      </c>
      <c r="AS1495" s="116">
        <v>1.2253584830396795</v>
      </c>
      <c r="AT1495" s="116">
        <v>1.1429188395463787</v>
      </c>
      <c r="AV1495" s="116">
        <v>25.453156296582492</v>
      </c>
      <c r="AW1495" s="116">
        <v>430.79305679852718</v>
      </c>
      <c r="AX1495" s="116">
        <v>1.3852517480090525</v>
      </c>
      <c r="AY1495" s="116">
        <v>0.68421079015623065</v>
      </c>
      <c r="AZ1495" s="116">
        <v>9932.6738744434861</v>
      </c>
      <c r="BA1495" s="116">
        <v>2.0239972518464882</v>
      </c>
      <c r="BB1495" s="116">
        <v>0.17210055854536302</v>
      </c>
      <c r="BC1495" s="116">
        <v>10.474829845552412</v>
      </c>
      <c r="BD1495" s="116">
        <v>22.755380167495346</v>
      </c>
      <c r="BE1495" s="116">
        <v>406.83953699268181</v>
      </c>
      <c r="BF1495" s="116">
        <v>12.198713485250858</v>
      </c>
      <c r="BG1495" s="116">
        <v>2.6909460543055461</v>
      </c>
      <c r="BH1495" s="116">
        <v>2.8171839984947962</v>
      </c>
      <c r="BI1495" s="116">
        <v>124.62000987575355</v>
      </c>
      <c r="BJ1495" s="116">
        <v>0.87341836094665415</v>
      </c>
      <c r="BK1495" s="116">
        <v>3214.6397735692926</v>
      </c>
      <c r="BL1495" s="116">
        <v>2.7458382973089344</v>
      </c>
      <c r="BM1495" s="116">
        <v>2.7348538143877636</v>
      </c>
      <c r="BN1495" s="116">
        <v>16.665309360352236</v>
      </c>
      <c r="BO1495" s="116">
        <v>1.7172207000811364</v>
      </c>
      <c r="BP1495" s="116">
        <v>1.787369522895941</v>
      </c>
      <c r="BQ1495" s="116">
        <v>11.760550162961813</v>
      </c>
      <c r="BR1495" s="116">
        <v>24.412360322609871</v>
      </c>
      <c r="BS1495" s="116">
        <v>5.8604724492453188</v>
      </c>
      <c r="BT1495" s="116">
        <v>4.2037144150704826</v>
      </c>
    </row>
    <row r="1496" spans="1:72" x14ac:dyDescent="0.3">
      <c r="A1496" s="116">
        <v>3</v>
      </c>
      <c r="B1496" s="116">
        <v>8.0000000000000195</v>
      </c>
      <c r="C1496" s="116">
        <v>820</v>
      </c>
      <c r="E1496" s="116">
        <v>27.217567234988099</v>
      </c>
      <c r="F1496" s="116">
        <v>10.936598843739199</v>
      </c>
      <c r="G1496" s="116">
        <v>38.260783583954598</v>
      </c>
      <c r="H1496" s="116">
        <v>2.1766468999145001</v>
      </c>
      <c r="I1496" s="116">
        <v>1.4928228296508901</v>
      </c>
      <c r="K1496" s="116">
        <v>19.383594970453</v>
      </c>
      <c r="L1496" s="116">
        <v>0.53198563729966997</v>
      </c>
      <c r="Q1496" s="160">
        <v>67.108012664467694</v>
      </c>
      <c r="R1496" s="160">
        <v>13.8801588379515</v>
      </c>
      <c r="S1496" s="160">
        <v>1.82193089672924</v>
      </c>
      <c r="T1496" s="160">
        <v>0.31185401843668697</v>
      </c>
      <c r="U1496" s="160">
        <v>3.4333505921984102</v>
      </c>
      <c r="V1496" s="160">
        <v>3.5580961552210799</v>
      </c>
      <c r="W1496" s="160">
        <v>1.47763287541596</v>
      </c>
      <c r="X1496" s="160">
        <v>2.4079703520534221</v>
      </c>
      <c r="Z1496" s="116">
        <v>2.2956632030215997E-2</v>
      </c>
      <c r="AA1496" s="116">
        <v>3.7228776418788641E-2</v>
      </c>
      <c r="AB1496" s="116">
        <v>5.1608298636326017E-2</v>
      </c>
      <c r="AC1496" s="116">
        <v>4.1752395227043701E-2</v>
      </c>
      <c r="AD1496" s="116">
        <v>0.1772490450205132</v>
      </c>
      <c r="AE1496" s="116">
        <v>0.36229996889939869</v>
      </c>
      <c r="AF1496" s="116">
        <v>0.21453392118618361</v>
      </c>
      <c r="AG1496" s="116">
        <v>0.14975619463716675</v>
      </c>
      <c r="AH1496" s="116">
        <v>0.24241866394436079</v>
      </c>
      <c r="AI1496" s="116">
        <v>0.59583792937009106</v>
      </c>
      <c r="AJ1496" s="116">
        <v>0.5437661305129925</v>
      </c>
      <c r="AK1496" s="116">
        <v>0.87296975535111376</v>
      </c>
      <c r="AL1496" s="116">
        <v>0.35011676581478512</v>
      </c>
      <c r="AM1496" s="116">
        <v>0.20737270805480762</v>
      </c>
      <c r="AN1496" s="116">
        <v>1.0179946483116433</v>
      </c>
      <c r="AO1496" s="116">
        <v>1.73152015642057</v>
      </c>
      <c r="AP1496" s="116">
        <v>1.1122144654481299</v>
      </c>
      <c r="AQ1496" s="116">
        <v>1.2375377529163172</v>
      </c>
      <c r="AR1496" s="116">
        <v>1.2434748642992566</v>
      </c>
      <c r="AS1496" s="116">
        <v>1.1957416058926789</v>
      </c>
      <c r="AT1496" s="116">
        <v>1.1260486240112031</v>
      </c>
      <c r="AV1496" s="116">
        <v>24.265789587133433</v>
      </c>
      <c r="AW1496" s="116">
        <v>411.83315232370308</v>
      </c>
      <c r="AX1496" s="116">
        <v>1.3237017453617581</v>
      </c>
      <c r="AY1496" s="116">
        <v>0.6536230821458735</v>
      </c>
      <c r="AZ1496" s="116">
        <v>9725.2931641694522</v>
      </c>
      <c r="BA1496" s="116">
        <v>2.0154277123936772</v>
      </c>
      <c r="BB1496" s="116">
        <v>0.16809720155695806</v>
      </c>
      <c r="BC1496" s="116">
        <v>10.231604863278745</v>
      </c>
      <c r="BD1496" s="116">
        <v>22.513793259310965</v>
      </c>
      <c r="BE1496" s="116">
        <v>404.56373135506368</v>
      </c>
      <c r="BF1496" s="116">
        <v>12.35137384703463</v>
      </c>
      <c r="BG1496" s="116">
        <v>2.754686472736346</v>
      </c>
      <c r="BH1496" s="116">
        <v>2.8083535583262633</v>
      </c>
      <c r="BI1496" s="116">
        <v>122.90047750471716</v>
      </c>
      <c r="BJ1496" s="116">
        <v>0.88836513266423367</v>
      </c>
      <c r="BK1496" s="116">
        <v>3325.5398038227986</v>
      </c>
      <c r="BL1496" s="116">
        <v>2.8197076579000702</v>
      </c>
      <c r="BM1496" s="116">
        <v>2.8050472819805865</v>
      </c>
      <c r="BN1496" s="116">
        <v>17.074313358062454</v>
      </c>
      <c r="BO1496" s="116">
        <v>1.7545387543512234</v>
      </c>
      <c r="BP1496" s="116">
        <v>1.8108686384301205</v>
      </c>
      <c r="BQ1496" s="116">
        <v>11.989656542323637</v>
      </c>
      <c r="BR1496" s="116">
        <v>23.694289947187219</v>
      </c>
      <c r="BS1496" s="116">
        <v>5.6501088185771087</v>
      </c>
      <c r="BT1496" s="116">
        <v>4.0528206715532011</v>
      </c>
    </row>
    <row r="1497" spans="1:72" x14ac:dyDescent="0.3">
      <c r="A1497" s="116">
        <v>3</v>
      </c>
      <c r="B1497" s="116">
        <v>7.9999999999999298</v>
      </c>
      <c r="C1497" s="116">
        <v>830</v>
      </c>
      <c r="E1497" s="116">
        <v>30.139893911127999</v>
      </c>
      <c r="F1497" s="116">
        <v>12.259019110043299</v>
      </c>
      <c r="G1497" s="116">
        <v>34.8140008122203</v>
      </c>
      <c r="H1497" s="116">
        <v>2.47805794558088</v>
      </c>
      <c r="I1497" s="116">
        <v>9.8250183094377996E-3</v>
      </c>
      <c r="K1497" s="116">
        <v>19.718596078251402</v>
      </c>
      <c r="L1497" s="116">
        <v>0.58060712446659202</v>
      </c>
      <c r="Q1497" s="160">
        <v>67.082293479310493</v>
      </c>
      <c r="R1497" s="160">
        <v>13.893211693115299</v>
      </c>
      <c r="S1497" s="160">
        <v>2.40405753486105</v>
      </c>
      <c r="T1497" s="160">
        <v>0.42008191297122599</v>
      </c>
      <c r="U1497" s="160">
        <v>3.5340697120531201</v>
      </c>
      <c r="V1497" s="160">
        <v>3.4861325505841299</v>
      </c>
      <c r="W1497" s="160">
        <v>1.36530920565219</v>
      </c>
      <c r="X1497" s="160">
        <v>2.5533648613457132</v>
      </c>
      <c r="Z1497" s="116">
        <v>2.0932339219505026E-2</v>
      </c>
      <c r="AA1497" s="116">
        <v>3.4855834407395862E-2</v>
      </c>
      <c r="AB1497" s="116">
        <v>5.1339031605091373E-2</v>
      </c>
      <c r="AC1497" s="116">
        <v>4.0517448423348527E-2</v>
      </c>
      <c r="AD1497" s="116">
        <v>0.16633156574718427</v>
      </c>
      <c r="AE1497" s="116">
        <v>0.33978647164734854</v>
      </c>
      <c r="AF1497" s="116">
        <v>0.20777611299332271</v>
      </c>
      <c r="AG1497" s="116">
        <v>0.13934990075830458</v>
      </c>
      <c r="AH1497" s="116">
        <v>0.22410247201853392</v>
      </c>
      <c r="AI1497" s="116">
        <v>0.58555309137923606</v>
      </c>
      <c r="AJ1497" s="116">
        <v>0.50036519817101632</v>
      </c>
      <c r="AK1497" s="116">
        <v>0.80720088484994568</v>
      </c>
      <c r="AL1497" s="116">
        <v>0.32794806168422269</v>
      </c>
      <c r="AM1497" s="116">
        <v>0.19290120727163132</v>
      </c>
      <c r="AN1497" s="116">
        <v>0.96744208189104808</v>
      </c>
      <c r="AO1497" s="116">
        <v>1.6088340649211315</v>
      </c>
      <c r="AP1497" s="116">
        <v>1.0405974587225317</v>
      </c>
      <c r="AQ1497" s="116">
        <v>1.1807275788132374</v>
      </c>
      <c r="AR1497" s="116">
        <v>1.1954908162843865</v>
      </c>
      <c r="AS1497" s="116">
        <v>1.1622502403722499</v>
      </c>
      <c r="AT1497" s="116">
        <v>1.1171848120230243</v>
      </c>
      <c r="AV1497" s="116">
        <v>22.181979386427592</v>
      </c>
      <c r="AW1497" s="116">
        <v>378.35849340331043</v>
      </c>
      <c r="AX1497" s="116">
        <v>1.2156632899595055</v>
      </c>
      <c r="AY1497" s="116">
        <v>0.59981857828529495</v>
      </c>
      <c r="AZ1497" s="116">
        <v>9342.9751920171675</v>
      </c>
      <c r="BA1497" s="116">
        <v>2.0045505945998232</v>
      </c>
      <c r="BB1497" s="116">
        <v>0.16123372772850328</v>
      </c>
      <c r="BC1497" s="116">
        <v>9.780590566899285</v>
      </c>
      <c r="BD1497" s="116">
        <v>22.054464474244163</v>
      </c>
      <c r="BE1497" s="116">
        <v>401.9295673810052</v>
      </c>
      <c r="BF1497" s="116">
        <v>12.673694959890168</v>
      </c>
      <c r="BG1497" s="116">
        <v>2.8891368828889168</v>
      </c>
      <c r="BH1497" s="116">
        <v>2.7898009248058311</v>
      </c>
      <c r="BI1497" s="116">
        <v>119.22232365278266</v>
      </c>
      <c r="BJ1497" s="116">
        <v>0.92094693446140363</v>
      </c>
      <c r="BK1497" s="116">
        <v>3575.389568911427</v>
      </c>
      <c r="BL1497" s="116">
        <v>2.9658833147056241</v>
      </c>
      <c r="BM1497" s="116">
        <v>2.9211818652470258</v>
      </c>
      <c r="BN1497" s="116">
        <v>17.684787016360119</v>
      </c>
      <c r="BO1497" s="116">
        <v>1.8004250762770548</v>
      </c>
      <c r="BP1497" s="116">
        <v>1.827399173566002</v>
      </c>
      <c r="BQ1497" s="116">
        <v>12.432576129327153</v>
      </c>
      <c r="BR1497" s="116">
        <v>22.727419165929561</v>
      </c>
      <c r="BS1497" s="116">
        <v>5.3521916329935504</v>
      </c>
      <c r="BT1497" s="116">
        <v>3.8391248000375686</v>
      </c>
    </row>
    <row r="1498" spans="1:72" x14ac:dyDescent="0.3">
      <c r="A1498" s="116">
        <v>3</v>
      </c>
      <c r="B1498" s="116">
        <v>7.9999999999999698</v>
      </c>
      <c r="C1498" s="116">
        <v>840</v>
      </c>
      <c r="E1498" s="116">
        <v>30.840187668792801</v>
      </c>
      <c r="F1498" s="116">
        <v>12.422081383568999</v>
      </c>
      <c r="G1498" s="116">
        <v>34.423517427883603</v>
      </c>
      <c r="H1498" s="116">
        <v>1.9340286816288399</v>
      </c>
      <c r="K1498" s="116">
        <v>19.792476304672501</v>
      </c>
      <c r="L1498" s="116">
        <v>0.58770853345311902</v>
      </c>
      <c r="Q1498" s="160">
        <v>66.594008719647405</v>
      </c>
      <c r="R1498" s="160">
        <v>14.0101599690444</v>
      </c>
      <c r="S1498" s="160">
        <v>2.78535816658056</v>
      </c>
      <c r="T1498" s="160">
        <v>0.49550100388487001</v>
      </c>
      <c r="U1498" s="160">
        <v>3.6094422290994501</v>
      </c>
      <c r="V1498" s="160">
        <v>3.5117340058557098</v>
      </c>
      <c r="W1498" s="160">
        <v>1.33145093828213</v>
      </c>
      <c r="X1498" s="160">
        <v>2.6375241511990173</v>
      </c>
      <c r="Z1498" s="116">
        <v>2.0731457583921014E-2</v>
      </c>
      <c r="AA1498" s="116">
        <v>3.4735764446746711E-2</v>
      </c>
      <c r="AB1498" s="116">
        <v>5.1328741544916588E-2</v>
      </c>
      <c r="AC1498" s="116">
        <v>4.0287784191716032E-2</v>
      </c>
      <c r="AD1498" s="116">
        <v>0.16521677777082153</v>
      </c>
      <c r="AE1498" s="116">
        <v>0.33731343684526588</v>
      </c>
      <c r="AF1498" s="116">
        <v>0.20695308948529523</v>
      </c>
      <c r="AG1498" s="116">
        <v>0.13821465647728806</v>
      </c>
      <c r="AH1498" s="116">
        <v>0.22201581382398927</v>
      </c>
      <c r="AI1498" s="116">
        <v>0.58569799387071864</v>
      </c>
      <c r="AJ1498" s="116">
        <v>0.49473933582585827</v>
      </c>
      <c r="AK1498" s="116">
        <v>0.7948708442781236</v>
      </c>
      <c r="AL1498" s="116">
        <v>0.32334256679960616</v>
      </c>
      <c r="AM1498" s="116">
        <v>0.18804914050729696</v>
      </c>
      <c r="AN1498" s="116">
        <v>0.95717901560722285</v>
      </c>
      <c r="AO1498" s="116">
        <v>1.5882677807206047</v>
      </c>
      <c r="AP1498" s="116">
        <v>1.0143879494703905</v>
      </c>
      <c r="AQ1498" s="116">
        <v>1.1299243851529188</v>
      </c>
      <c r="AR1498" s="116">
        <v>1.1350694669718655</v>
      </c>
      <c r="AS1498" s="116">
        <v>1.0933684761309728</v>
      </c>
      <c r="AT1498" s="116">
        <v>1.0489931723091566</v>
      </c>
      <c r="AV1498" s="116">
        <v>21.720289444559175</v>
      </c>
      <c r="AW1498" s="116">
        <v>370.76024805284891</v>
      </c>
      <c r="AX1498" s="116">
        <v>1.1922044784482582</v>
      </c>
      <c r="AY1498" s="116">
        <v>0.58811641361022993</v>
      </c>
      <c r="AZ1498" s="116">
        <v>9230.9665470062664</v>
      </c>
      <c r="BA1498" s="116">
        <v>1.9937705135863553</v>
      </c>
      <c r="BB1498" s="116">
        <v>0.1594559216421513</v>
      </c>
      <c r="BC1498" s="116">
        <v>9.6536834212874769</v>
      </c>
      <c r="BD1498" s="116">
        <v>21.863951816921031</v>
      </c>
      <c r="BE1498" s="116">
        <v>400.2380897867194</v>
      </c>
      <c r="BF1498" s="116">
        <v>12.681330091622064</v>
      </c>
      <c r="BG1498" s="116">
        <v>2.9133011114577188</v>
      </c>
      <c r="BH1498" s="116">
        <v>2.7818242195305829</v>
      </c>
      <c r="BI1498" s="116">
        <v>118.59790563102268</v>
      </c>
      <c r="BJ1498" s="116">
        <v>0.92746684954435832</v>
      </c>
      <c r="BK1498" s="116">
        <v>3622.3734627559488</v>
      </c>
      <c r="BL1498" s="116">
        <v>3.0199494528453692</v>
      </c>
      <c r="BM1498" s="116">
        <v>3.0187489239624457</v>
      </c>
      <c r="BN1498" s="116">
        <v>18.382793582937129</v>
      </c>
      <c r="BO1498" s="116">
        <v>1.8829137395539679</v>
      </c>
      <c r="BP1498" s="116">
        <v>1.9122075509513714</v>
      </c>
      <c r="BQ1498" s="116">
        <v>12.503584019041616</v>
      </c>
      <c r="BR1498" s="116">
        <v>21.772430179394473</v>
      </c>
      <c r="BS1498" s="116">
        <v>5.0484495872242148</v>
      </c>
      <c r="BT1498" s="116">
        <v>3.6212507587684244</v>
      </c>
    </row>
    <row r="1499" spans="1:72" x14ac:dyDescent="0.3">
      <c r="A1499" s="116">
        <v>3</v>
      </c>
      <c r="B1499" s="116">
        <v>8.0000000000000302</v>
      </c>
      <c r="C1499" s="116">
        <v>850</v>
      </c>
      <c r="E1499" s="116">
        <v>32.619689649201398</v>
      </c>
      <c r="F1499" s="116">
        <v>13.9307446717474</v>
      </c>
      <c r="G1499" s="116">
        <v>28.970305097598199</v>
      </c>
      <c r="H1499" s="116">
        <v>5.2668085139115499</v>
      </c>
      <c r="K1499" s="116">
        <v>18.506452808902299</v>
      </c>
      <c r="L1499" s="116">
        <v>0.70599925863911495</v>
      </c>
      <c r="Q1499" s="160">
        <v>65.739678579306201</v>
      </c>
      <c r="R1499" s="160">
        <v>14.468542593890801</v>
      </c>
      <c r="S1499" s="160">
        <v>2.9749142160323401</v>
      </c>
      <c r="T1499" s="160">
        <v>0.56502087838204695</v>
      </c>
      <c r="U1499" s="160">
        <v>3.7345175872087699</v>
      </c>
      <c r="V1499" s="160">
        <v>3.6623449317882999</v>
      </c>
      <c r="W1499" s="160">
        <v>1.2980880338738601</v>
      </c>
      <c r="X1499" s="160">
        <v>2.821337872485298</v>
      </c>
      <c r="Z1499" s="116">
        <v>1.7910238801288957E-2</v>
      </c>
      <c r="AA1499" s="116">
        <v>3.123547311813438E-2</v>
      </c>
      <c r="AB1499" s="116">
        <v>4.9033182402072058E-2</v>
      </c>
      <c r="AC1499" s="116">
        <v>3.7946636701668909E-2</v>
      </c>
      <c r="AD1499" s="116">
        <v>0.14395918435425212</v>
      </c>
      <c r="AE1499" s="116">
        <v>0.30610225575456573</v>
      </c>
      <c r="AF1499" s="116">
        <v>0.20215259125716994</v>
      </c>
      <c r="AG1499" s="116">
        <v>0.11981818809504684</v>
      </c>
      <c r="AH1499" s="116">
        <v>0.19144695456756872</v>
      </c>
      <c r="AI1499" s="116">
        <v>0.53604716007137188</v>
      </c>
      <c r="AJ1499" s="116">
        <v>0.42755212556523325</v>
      </c>
      <c r="AK1499" s="116">
        <v>0.71182208132675229</v>
      </c>
      <c r="AL1499" s="116">
        <v>0.29906488164144052</v>
      </c>
      <c r="AM1499" s="116">
        <v>0.19159875328987447</v>
      </c>
      <c r="AN1499" s="116">
        <v>0.87631019920267961</v>
      </c>
      <c r="AO1499" s="116">
        <v>1.4282534055898974</v>
      </c>
      <c r="AP1499" s="116">
        <v>0.98579572977506502</v>
      </c>
      <c r="AQ1499" s="116">
        <v>1.2540516662042811</v>
      </c>
      <c r="AR1499" s="116">
        <v>1.325550593148453</v>
      </c>
      <c r="AS1499" s="116">
        <v>1.3560270260186293</v>
      </c>
      <c r="AT1499" s="116">
        <v>1.3719157563527364</v>
      </c>
      <c r="AV1499" s="116">
        <v>20.723405240610958</v>
      </c>
      <c r="AW1499" s="116">
        <v>354.93829515786581</v>
      </c>
      <c r="AX1499" s="116">
        <v>1.1413122531445508</v>
      </c>
      <c r="AY1499" s="116">
        <v>0.5622009292028608</v>
      </c>
      <c r="AZ1499" s="116">
        <v>9219.3721024942151</v>
      </c>
      <c r="BA1499" s="116">
        <v>2.0283611983169836</v>
      </c>
      <c r="BB1499" s="116">
        <v>0.1557048769219026</v>
      </c>
      <c r="BC1499" s="116">
        <v>9.5839399473740112</v>
      </c>
      <c r="BD1499" s="116">
        <v>22.188319805408977</v>
      </c>
      <c r="BE1499" s="116">
        <v>415.42481469328209</v>
      </c>
      <c r="BF1499" s="116">
        <v>13.430295276790389</v>
      </c>
      <c r="BG1499" s="116">
        <v>3.1024112504753067</v>
      </c>
      <c r="BH1499" s="116">
        <v>2.8045826932403646</v>
      </c>
      <c r="BI1499" s="116">
        <v>114.21123071947665</v>
      </c>
      <c r="BJ1499" s="116">
        <v>0.98182807684168794</v>
      </c>
      <c r="BK1499" s="116">
        <v>3954.8982144659517</v>
      </c>
      <c r="BL1499" s="116">
        <v>3.0794732733524786</v>
      </c>
      <c r="BM1499" s="116">
        <v>2.809130748043426</v>
      </c>
      <c r="BN1499" s="116">
        <v>16.48409776611555</v>
      </c>
      <c r="BO1499" s="116">
        <v>1.6166729150434338</v>
      </c>
      <c r="BP1499" s="116">
        <v>1.5808437358981777</v>
      </c>
      <c r="BQ1499" s="116">
        <v>13.026959966927402</v>
      </c>
      <c r="BR1499" s="116">
        <v>25.201550038560359</v>
      </c>
      <c r="BS1499" s="116">
        <v>6.0625473155503045</v>
      </c>
      <c r="BT1499" s="116">
        <v>4.3486626314073913</v>
      </c>
    </row>
    <row r="1500" spans="1:72" x14ac:dyDescent="0.3">
      <c r="A1500" s="116">
        <v>3</v>
      </c>
      <c r="B1500" s="116">
        <v>8.0000000000000302</v>
      </c>
      <c r="C1500" s="116">
        <v>860</v>
      </c>
      <c r="E1500" s="116">
        <v>32.619689649201398</v>
      </c>
      <c r="F1500" s="116">
        <v>13.9307446717474</v>
      </c>
      <c r="G1500" s="116">
        <v>28.970305097598199</v>
      </c>
      <c r="H1500" s="116">
        <v>5.2668085139115499</v>
      </c>
      <c r="K1500" s="116">
        <v>18.506452808902299</v>
      </c>
      <c r="L1500" s="116">
        <v>0.70599925863911495</v>
      </c>
      <c r="Q1500" s="160">
        <v>65.739678579306201</v>
      </c>
      <c r="R1500" s="160">
        <v>14.468542593890801</v>
      </c>
      <c r="S1500" s="160">
        <v>2.9749142160323401</v>
      </c>
      <c r="T1500" s="160">
        <v>0.56502087838204695</v>
      </c>
      <c r="U1500" s="160">
        <v>3.7345175872087699</v>
      </c>
      <c r="V1500" s="160">
        <v>3.6623449317882999</v>
      </c>
      <c r="W1500" s="160">
        <v>1.2980880338738601</v>
      </c>
      <c r="X1500" s="160">
        <v>2.821337872485298</v>
      </c>
      <c r="Z1500" s="116">
        <v>1.7910238801288957E-2</v>
      </c>
      <c r="AA1500" s="116">
        <v>3.123547311813438E-2</v>
      </c>
      <c r="AB1500" s="116">
        <v>4.9033182402072058E-2</v>
      </c>
      <c r="AC1500" s="116">
        <v>3.7946636701668909E-2</v>
      </c>
      <c r="AD1500" s="116">
        <v>0.14395918435425212</v>
      </c>
      <c r="AE1500" s="116">
        <v>0.30610225575456573</v>
      </c>
      <c r="AF1500" s="116">
        <v>0.20215259125716994</v>
      </c>
      <c r="AG1500" s="116">
        <v>0.11981818809504684</v>
      </c>
      <c r="AH1500" s="116">
        <v>0.19144695456756872</v>
      </c>
      <c r="AI1500" s="116">
        <v>0.53604716007137188</v>
      </c>
      <c r="AJ1500" s="116">
        <v>0.42755212556523325</v>
      </c>
      <c r="AK1500" s="116">
        <v>0.71182208132675229</v>
      </c>
      <c r="AL1500" s="116">
        <v>0.29906488164144052</v>
      </c>
      <c r="AM1500" s="116">
        <v>0.19159875328987447</v>
      </c>
      <c r="AN1500" s="116">
        <v>0.87631019920267961</v>
      </c>
      <c r="AO1500" s="116">
        <v>1.4282534055898974</v>
      </c>
      <c r="AP1500" s="116">
        <v>0.98579572977506502</v>
      </c>
      <c r="AQ1500" s="116">
        <v>1.2540516662042811</v>
      </c>
      <c r="AR1500" s="116">
        <v>1.325550593148453</v>
      </c>
      <c r="AS1500" s="116">
        <v>1.3560270260186293</v>
      </c>
      <c r="AT1500" s="116">
        <v>1.3719157563527364</v>
      </c>
      <c r="AV1500" s="116">
        <v>20.723405240610958</v>
      </c>
      <c r="AW1500" s="116">
        <v>354.93829515786581</v>
      </c>
      <c r="AX1500" s="116">
        <v>1.1413122531445508</v>
      </c>
      <c r="AY1500" s="116">
        <v>0.5622009292028608</v>
      </c>
      <c r="AZ1500" s="116">
        <v>9219.3721024942151</v>
      </c>
      <c r="BA1500" s="116">
        <v>2.0283611983169836</v>
      </c>
      <c r="BB1500" s="116">
        <v>0.1557048769219026</v>
      </c>
      <c r="BC1500" s="116">
        <v>9.5839399473740112</v>
      </c>
      <c r="BD1500" s="116">
        <v>22.188319805408977</v>
      </c>
      <c r="BE1500" s="116">
        <v>415.42481469328209</v>
      </c>
      <c r="BF1500" s="116">
        <v>13.430295276790389</v>
      </c>
      <c r="BG1500" s="116">
        <v>3.1024112504753067</v>
      </c>
      <c r="BH1500" s="116">
        <v>2.8045826932403646</v>
      </c>
      <c r="BI1500" s="116">
        <v>114.21123071947665</v>
      </c>
      <c r="BJ1500" s="116">
        <v>0.98182807684168794</v>
      </c>
      <c r="BK1500" s="116">
        <v>3954.8982144659517</v>
      </c>
      <c r="BL1500" s="116">
        <v>3.0794732733524786</v>
      </c>
      <c r="BM1500" s="116">
        <v>2.809130748043426</v>
      </c>
      <c r="BN1500" s="116">
        <v>16.48409776611555</v>
      </c>
      <c r="BO1500" s="116">
        <v>1.6166729150434338</v>
      </c>
      <c r="BP1500" s="116">
        <v>1.5808437358981777</v>
      </c>
      <c r="BQ1500" s="116">
        <v>13.026959966927402</v>
      </c>
      <c r="BR1500" s="116">
        <v>25.201550038560359</v>
      </c>
      <c r="BS1500" s="116">
        <v>6.0625473155503045</v>
      </c>
      <c r="BT1500" s="116">
        <v>4.3486626314073913</v>
      </c>
    </row>
    <row r="1501" spans="1:72" x14ac:dyDescent="0.3">
      <c r="A1501" s="116">
        <v>3</v>
      </c>
      <c r="B1501" s="116">
        <v>8</v>
      </c>
      <c r="C1501" s="116">
        <v>870</v>
      </c>
      <c r="E1501" s="116">
        <v>35.195834846979999</v>
      </c>
      <c r="F1501" s="116">
        <v>15.167259524990699</v>
      </c>
      <c r="G1501" s="116">
        <v>25.383930649382599</v>
      </c>
      <c r="H1501" s="116">
        <v>5.4010146112678399</v>
      </c>
      <c r="K1501" s="116">
        <v>18.0716154410648</v>
      </c>
      <c r="L1501" s="116">
        <v>0.780344926313987</v>
      </c>
      <c r="Q1501" s="160">
        <v>64.317272957787395</v>
      </c>
      <c r="R1501" s="160">
        <v>14.829340226902399</v>
      </c>
      <c r="S1501" s="160">
        <v>3.9862678462249699</v>
      </c>
      <c r="T1501" s="160">
        <v>0.79861381859285496</v>
      </c>
      <c r="U1501" s="160">
        <v>3.9176671624938502</v>
      </c>
      <c r="V1501" s="160">
        <v>3.7399292944422502</v>
      </c>
      <c r="W1501" s="160">
        <v>1.21325940235257</v>
      </c>
      <c r="X1501" s="160">
        <v>3.0825471347597571</v>
      </c>
      <c r="Z1501" s="116">
        <v>1.6072213452338165E-2</v>
      </c>
      <c r="AA1501" s="116">
        <v>2.9280296100546277E-2</v>
      </c>
      <c r="AB1501" s="116">
        <v>4.8010532961689993E-2</v>
      </c>
      <c r="AC1501" s="116">
        <v>3.6259263095007557E-2</v>
      </c>
      <c r="AD1501" s="116">
        <v>0.13099601356029522</v>
      </c>
      <c r="AE1501" s="116">
        <v>0.28496976886860403</v>
      </c>
      <c r="AF1501" s="116">
        <v>0.19777916349341573</v>
      </c>
      <c r="AG1501" s="116">
        <v>0.10819819320936938</v>
      </c>
      <c r="AH1501" s="116">
        <v>0.17164653902378288</v>
      </c>
      <c r="AI1501" s="116">
        <v>0.51266417286992338</v>
      </c>
      <c r="AJ1501" s="116">
        <v>0.38131216375611443</v>
      </c>
      <c r="AK1501" s="116">
        <v>0.64065029442534605</v>
      </c>
      <c r="AL1501" s="116">
        <v>0.27577035408124628</v>
      </c>
      <c r="AM1501" s="116">
        <v>0.18071868053105164</v>
      </c>
      <c r="AN1501" s="116">
        <v>0.81136149443128891</v>
      </c>
      <c r="AO1501" s="116">
        <v>1.2995143504140065</v>
      </c>
      <c r="AP1501" s="116">
        <v>0.90385192414597781</v>
      </c>
      <c r="AQ1501" s="116">
        <v>1.179288548219638</v>
      </c>
      <c r="AR1501" s="116">
        <v>1.2566867701087938</v>
      </c>
      <c r="AS1501" s="116">
        <v>1.2988314571625739</v>
      </c>
      <c r="AT1501" s="116">
        <v>1.3448682872683944</v>
      </c>
      <c r="AV1501" s="116">
        <v>19.344664994057755</v>
      </c>
      <c r="AW1501" s="116">
        <v>332.2700691909202</v>
      </c>
      <c r="AX1501" s="116">
        <v>1.0702971884047792</v>
      </c>
      <c r="AY1501" s="116">
        <v>0.52672734086805328</v>
      </c>
      <c r="AZ1501" s="116">
        <v>8931.2531841707496</v>
      </c>
      <c r="BA1501" s="116">
        <v>2.0125575086468399</v>
      </c>
      <c r="BB1501" s="116">
        <v>0.14995844589346793</v>
      </c>
      <c r="BC1501" s="116">
        <v>9.2400577460071904</v>
      </c>
      <c r="BD1501" s="116">
        <v>21.805191101090795</v>
      </c>
      <c r="BE1501" s="116">
        <v>417.36843204958979</v>
      </c>
      <c r="BF1501" s="116">
        <v>13.77147172544082</v>
      </c>
      <c r="BG1501" s="116">
        <v>3.2589152504644816</v>
      </c>
      <c r="BH1501" s="116">
        <v>2.788932333689782</v>
      </c>
      <c r="BI1501" s="116">
        <v>110.8572809430195</v>
      </c>
      <c r="BJ1501" s="116">
        <v>1.0253437737380724</v>
      </c>
      <c r="BK1501" s="116">
        <v>4267.7557205527546</v>
      </c>
      <c r="BL1501" s="116">
        <v>3.2526670409455121</v>
      </c>
      <c r="BM1501" s="116">
        <v>2.9475362374902967</v>
      </c>
      <c r="BN1501" s="116">
        <v>17.233341837776301</v>
      </c>
      <c r="BO1501" s="116">
        <v>1.6792956189471253</v>
      </c>
      <c r="BP1501" s="116">
        <v>1.6158706589629461</v>
      </c>
      <c r="BQ1501" s="116">
        <v>13.420767977794208</v>
      </c>
      <c r="BR1501" s="116">
        <v>24.218659153774716</v>
      </c>
      <c r="BS1501" s="116">
        <v>5.7183151972927035</v>
      </c>
      <c r="BT1501" s="116">
        <v>4.1017450782268341</v>
      </c>
    </row>
    <row r="1502" spans="1:72" x14ac:dyDescent="0.3">
      <c r="A1502" s="116">
        <v>3</v>
      </c>
      <c r="B1502" s="116">
        <v>8</v>
      </c>
      <c r="C1502" s="116">
        <v>880</v>
      </c>
      <c r="E1502" s="116">
        <v>35.195834846979999</v>
      </c>
      <c r="F1502" s="116">
        <v>15.167259524990699</v>
      </c>
      <c r="G1502" s="116">
        <v>25.383930649382599</v>
      </c>
      <c r="H1502" s="116">
        <v>5.4010146112678399</v>
      </c>
      <c r="K1502" s="116">
        <v>18.0716154410648</v>
      </c>
      <c r="L1502" s="116">
        <v>0.780344926313987</v>
      </c>
      <c r="Q1502" s="160">
        <v>64.317272957787395</v>
      </c>
      <c r="R1502" s="160">
        <v>14.829340226902399</v>
      </c>
      <c r="S1502" s="160">
        <v>3.9862678462249699</v>
      </c>
      <c r="T1502" s="160">
        <v>0.79861381859285496</v>
      </c>
      <c r="U1502" s="160">
        <v>3.9176671624938502</v>
      </c>
      <c r="V1502" s="160">
        <v>3.7399292944422502</v>
      </c>
      <c r="W1502" s="160">
        <v>1.21325940235257</v>
      </c>
      <c r="X1502" s="160">
        <v>3.0825471347597571</v>
      </c>
      <c r="Z1502" s="116">
        <v>1.6072213452338165E-2</v>
      </c>
      <c r="AA1502" s="116">
        <v>2.9280296100546277E-2</v>
      </c>
      <c r="AB1502" s="116">
        <v>4.8010532961689993E-2</v>
      </c>
      <c r="AC1502" s="116">
        <v>3.6259263095007557E-2</v>
      </c>
      <c r="AD1502" s="116">
        <v>0.13099601356029522</v>
      </c>
      <c r="AE1502" s="116">
        <v>0.28496976886860403</v>
      </c>
      <c r="AF1502" s="116">
        <v>0.19777916349341573</v>
      </c>
      <c r="AG1502" s="116">
        <v>0.10819819320936938</v>
      </c>
      <c r="AH1502" s="116">
        <v>0.17164653902378288</v>
      </c>
      <c r="AI1502" s="116">
        <v>0.51266417286992338</v>
      </c>
      <c r="AJ1502" s="116">
        <v>0.38131216375611443</v>
      </c>
      <c r="AK1502" s="116">
        <v>0.64065029442534605</v>
      </c>
      <c r="AL1502" s="116">
        <v>0.27577035408124628</v>
      </c>
      <c r="AM1502" s="116">
        <v>0.18071868053105164</v>
      </c>
      <c r="AN1502" s="116">
        <v>0.81136149443128891</v>
      </c>
      <c r="AO1502" s="116">
        <v>1.2995143504140065</v>
      </c>
      <c r="AP1502" s="116">
        <v>0.90385192414597781</v>
      </c>
      <c r="AQ1502" s="116">
        <v>1.179288548219638</v>
      </c>
      <c r="AR1502" s="116">
        <v>1.2566867701087938</v>
      </c>
      <c r="AS1502" s="116">
        <v>1.2988314571625739</v>
      </c>
      <c r="AT1502" s="116">
        <v>1.3448682872683944</v>
      </c>
      <c r="AV1502" s="116">
        <v>19.344664994057755</v>
      </c>
      <c r="AW1502" s="116">
        <v>332.2700691909202</v>
      </c>
      <c r="AX1502" s="116">
        <v>1.0702971884047792</v>
      </c>
      <c r="AY1502" s="116">
        <v>0.52672734086805328</v>
      </c>
      <c r="AZ1502" s="116">
        <v>8931.2531841707496</v>
      </c>
      <c r="BA1502" s="116">
        <v>2.0125575086468399</v>
      </c>
      <c r="BB1502" s="116">
        <v>0.14995844589346793</v>
      </c>
      <c r="BC1502" s="116">
        <v>9.2400577460071904</v>
      </c>
      <c r="BD1502" s="116">
        <v>21.805191101090795</v>
      </c>
      <c r="BE1502" s="116">
        <v>417.36843204958979</v>
      </c>
      <c r="BF1502" s="116">
        <v>13.77147172544082</v>
      </c>
      <c r="BG1502" s="116">
        <v>3.2589152504644816</v>
      </c>
      <c r="BH1502" s="116">
        <v>2.788932333689782</v>
      </c>
      <c r="BI1502" s="116">
        <v>110.8572809430195</v>
      </c>
      <c r="BJ1502" s="116">
        <v>1.0253437737380724</v>
      </c>
      <c r="BK1502" s="116">
        <v>4267.7557205527546</v>
      </c>
      <c r="BL1502" s="116">
        <v>3.2526670409455121</v>
      </c>
      <c r="BM1502" s="116">
        <v>2.9475362374902967</v>
      </c>
      <c r="BN1502" s="116">
        <v>17.233341837776301</v>
      </c>
      <c r="BO1502" s="116">
        <v>1.6792956189471253</v>
      </c>
      <c r="BP1502" s="116">
        <v>1.6158706589629461</v>
      </c>
      <c r="BQ1502" s="116">
        <v>13.420767977794208</v>
      </c>
      <c r="BR1502" s="116">
        <v>24.218659153774716</v>
      </c>
      <c r="BS1502" s="116">
        <v>5.7183151972927035</v>
      </c>
      <c r="BT1502" s="116">
        <v>4.1017450782268341</v>
      </c>
    </row>
    <row r="1503" spans="1:72" x14ac:dyDescent="0.3">
      <c r="A1503" s="116">
        <v>3</v>
      </c>
      <c r="B1503" s="116">
        <v>8</v>
      </c>
      <c r="C1503" s="116">
        <v>890</v>
      </c>
      <c r="E1503" s="116">
        <v>37.009112143121499</v>
      </c>
      <c r="F1503" s="116">
        <v>16.0090968124974</v>
      </c>
      <c r="G1503" s="116">
        <v>22.899672585865801</v>
      </c>
      <c r="H1503" s="116">
        <v>5.4530016343504197</v>
      </c>
      <c r="K1503" s="116">
        <v>17.794028227976199</v>
      </c>
      <c r="L1503" s="116">
        <v>0.83508859618865405</v>
      </c>
      <c r="Q1503" s="160">
        <v>63.345685158467198</v>
      </c>
      <c r="R1503" s="160">
        <v>15.135428199038699</v>
      </c>
      <c r="S1503" s="160">
        <v>4.6027183879188698</v>
      </c>
      <c r="T1503" s="160">
        <v>0.95632918529400601</v>
      </c>
      <c r="U1503" s="160">
        <v>4.0556436353277903</v>
      </c>
      <c r="V1503" s="160">
        <v>3.7676468584273999</v>
      </c>
      <c r="W1503" s="160">
        <v>1.16377269171245</v>
      </c>
      <c r="X1503" s="160">
        <v>3.2374422301346852</v>
      </c>
      <c r="Z1503" s="116">
        <v>1.4798553328523069E-2</v>
      </c>
      <c r="AA1503" s="116">
        <v>2.7946336865707421E-2</v>
      </c>
      <c r="AB1503" s="116">
        <v>4.7309162282946945E-2</v>
      </c>
      <c r="AC1503" s="116">
        <v>3.5098263170921816E-2</v>
      </c>
      <c r="AD1503" s="116">
        <v>0.12207603476507124</v>
      </c>
      <c r="AE1503" s="116">
        <v>0.27065291160338928</v>
      </c>
      <c r="AF1503" s="116">
        <v>0.19511723315568574</v>
      </c>
      <c r="AG1503" s="116">
        <v>0.10017295131252724</v>
      </c>
      <c r="AH1503" s="116">
        <v>0.15794265522906772</v>
      </c>
      <c r="AI1503" s="116">
        <v>0.49699457788667245</v>
      </c>
      <c r="AJ1503" s="116">
        <v>0.3492372138754915</v>
      </c>
      <c r="AK1503" s="116">
        <v>0.59099074767620918</v>
      </c>
      <c r="AL1503" s="116">
        <v>0.25953286701211126</v>
      </c>
      <c r="AM1503" s="116">
        <v>0.1729728980842766</v>
      </c>
      <c r="AN1503" s="116">
        <v>0.76629070404055444</v>
      </c>
      <c r="AO1503" s="116">
        <v>1.2102265020049776</v>
      </c>
      <c r="AP1503" s="116">
        <v>0.84577390908894334</v>
      </c>
      <c r="AQ1503" s="116">
        <v>1.1243004423629779</v>
      </c>
      <c r="AR1503" s="116">
        <v>1.2050222213489259</v>
      </c>
      <c r="AS1503" s="116">
        <v>1.2545347290709874</v>
      </c>
      <c r="AT1503" s="116">
        <v>1.3218769658581311</v>
      </c>
      <c r="AV1503" s="116">
        <v>18.475915579470268</v>
      </c>
      <c r="AW1503" s="116">
        <v>317.90472929818861</v>
      </c>
      <c r="AX1503" s="116">
        <v>1.0252778944196757</v>
      </c>
      <c r="AY1503" s="116">
        <v>0.50424006527411591</v>
      </c>
      <c r="AZ1503" s="116">
        <v>8728.6725291153653</v>
      </c>
      <c r="BA1503" s="116">
        <v>1.9978623115204812</v>
      </c>
      <c r="BB1503" s="116">
        <v>0.14604377370973928</v>
      </c>
      <c r="BC1503" s="116">
        <v>9.0029581049484584</v>
      </c>
      <c r="BD1503" s="116">
        <v>21.508554551207741</v>
      </c>
      <c r="BE1503" s="116">
        <v>417.9999456073262</v>
      </c>
      <c r="BF1503" s="116">
        <v>13.981184876390591</v>
      </c>
      <c r="BG1503" s="116">
        <v>3.3676318077168004</v>
      </c>
      <c r="BH1503" s="116">
        <v>2.7737526158365284</v>
      </c>
      <c r="BI1503" s="116">
        <v>108.54855669821656</v>
      </c>
      <c r="BJ1503" s="116">
        <v>1.0553663485677562</v>
      </c>
      <c r="BK1503" s="116">
        <v>4500.1869235337545</v>
      </c>
      <c r="BL1503" s="116">
        <v>3.3781852364816949</v>
      </c>
      <c r="BM1503" s="116">
        <v>3.0511047462543948</v>
      </c>
      <c r="BN1503" s="116">
        <v>17.801074571996168</v>
      </c>
      <c r="BO1503" s="116">
        <v>1.7275203026717409</v>
      </c>
      <c r="BP1503" s="116">
        <v>1.6437287949423263</v>
      </c>
      <c r="BQ1503" s="116">
        <v>13.679886932333144</v>
      </c>
      <c r="BR1503" s="116">
        <v>23.481725438356655</v>
      </c>
      <c r="BS1503" s="116">
        <v>5.4771554362557398</v>
      </c>
      <c r="BT1503" s="116">
        <v>3.9287612833901937</v>
      </c>
    </row>
    <row r="1504" spans="1:72" x14ac:dyDescent="0.3">
      <c r="A1504" s="116">
        <v>3</v>
      </c>
      <c r="B1504" s="116">
        <v>8</v>
      </c>
      <c r="C1504" s="116">
        <v>900</v>
      </c>
      <c r="E1504" s="116">
        <v>38.744487663379601</v>
      </c>
      <c r="F1504" s="116">
        <v>16.659492258653898</v>
      </c>
      <c r="G1504" s="116">
        <v>21.1275697835828</v>
      </c>
      <c r="H1504" s="116">
        <v>4.8344007234693303</v>
      </c>
      <c r="K1504" s="116">
        <v>17.752671301168899</v>
      </c>
      <c r="L1504" s="116">
        <v>0.88137826974543598</v>
      </c>
      <c r="Q1504" s="160">
        <v>62.467257805621202</v>
      </c>
      <c r="R1504" s="160">
        <v>15.2864169965634</v>
      </c>
      <c r="S1504" s="160">
        <v>5.3102797775608401</v>
      </c>
      <c r="T1504" s="160">
        <v>1.1323039785150999</v>
      </c>
      <c r="U1504" s="160">
        <v>4.1895791863132796</v>
      </c>
      <c r="V1504" s="160">
        <v>3.7442158646669799</v>
      </c>
      <c r="W1504" s="160">
        <v>1.1238313305095</v>
      </c>
      <c r="X1504" s="160">
        <v>3.3316528584138179</v>
      </c>
      <c r="Z1504" s="116">
        <v>1.3895351405359952E-2</v>
      </c>
      <c r="AA1504" s="116">
        <v>2.7128518623054588E-2</v>
      </c>
      <c r="AB1504" s="116">
        <v>4.6966893563112136E-2</v>
      </c>
      <c r="AC1504" s="116">
        <v>3.424496995120134E-2</v>
      </c>
      <c r="AD1504" s="116">
        <v>0.1161037750774824</v>
      </c>
      <c r="AE1504" s="116">
        <v>0.26108688830274757</v>
      </c>
      <c r="AF1504" s="116">
        <v>0.19382147626703733</v>
      </c>
      <c r="AG1504" s="116">
        <v>9.4626371345148619E-2</v>
      </c>
      <c r="AH1504" s="116">
        <v>0.14827648443259872</v>
      </c>
      <c r="AI1504" s="116">
        <v>0.48934381917145475</v>
      </c>
      <c r="AJ1504" s="116">
        <v>0.32570175619425173</v>
      </c>
      <c r="AK1504" s="116">
        <v>0.55025473125094304</v>
      </c>
      <c r="AL1504" s="116">
        <v>0.24576620282821529</v>
      </c>
      <c r="AM1504" s="116">
        <v>0.16339707425312514</v>
      </c>
      <c r="AN1504" s="116">
        <v>0.7306621952270117</v>
      </c>
      <c r="AO1504" s="116">
        <v>1.1400135557946944</v>
      </c>
      <c r="AP1504" s="116">
        <v>0.7841468636256621</v>
      </c>
      <c r="AQ1504" s="116">
        <v>1.035122464944916</v>
      </c>
      <c r="AR1504" s="116">
        <v>1.1061723181605767</v>
      </c>
      <c r="AS1504" s="116">
        <v>1.1495321066562978</v>
      </c>
      <c r="AT1504" s="116">
        <v>1.2305950663369509</v>
      </c>
      <c r="AV1504" s="116">
        <v>17.703962929040411</v>
      </c>
      <c r="AW1504" s="116">
        <v>305.02700111330387</v>
      </c>
      <c r="AX1504" s="116">
        <v>0.98506855213203681</v>
      </c>
      <c r="AY1504" s="116">
        <v>0.48421231018423272</v>
      </c>
      <c r="AZ1504" s="116">
        <v>8508.3082457041128</v>
      </c>
      <c r="BA1504" s="116">
        <v>1.9730532528047249</v>
      </c>
      <c r="BB1504" s="116">
        <v>0.14224272190728507</v>
      </c>
      <c r="BC1504" s="116">
        <v>8.7560023056778693</v>
      </c>
      <c r="BD1504" s="116">
        <v>21.117672829477414</v>
      </c>
      <c r="BE1504" s="116">
        <v>415.54100175673727</v>
      </c>
      <c r="BF1504" s="116">
        <v>14.055588258391895</v>
      </c>
      <c r="BG1504" s="116">
        <v>3.4506259457656054</v>
      </c>
      <c r="BH1504" s="116">
        <v>2.7509793595298637</v>
      </c>
      <c r="BI1504" s="116">
        <v>106.65909844102609</v>
      </c>
      <c r="BJ1504" s="116">
        <v>1.0778239840427444</v>
      </c>
      <c r="BK1504" s="116">
        <v>4693.5688802825025</v>
      </c>
      <c r="BL1504" s="116">
        <v>3.5147235873883713</v>
      </c>
      <c r="BM1504" s="116">
        <v>3.2207082468336794</v>
      </c>
      <c r="BN1504" s="116">
        <v>18.872594446673698</v>
      </c>
      <c r="BO1504" s="116">
        <v>1.8363009681607541</v>
      </c>
      <c r="BP1504" s="116">
        <v>1.7323077392730617</v>
      </c>
      <c r="BQ1504" s="116">
        <v>13.871031335373184</v>
      </c>
      <c r="BR1504" s="116">
        <v>22.018223457876324</v>
      </c>
      <c r="BS1504" s="116">
        <v>5.0545305012331125</v>
      </c>
      <c r="BT1504" s="116">
        <v>3.6256125958212211</v>
      </c>
    </row>
    <row r="1505" spans="1:72" x14ac:dyDescent="0.3">
      <c r="A1505" s="116">
        <v>3</v>
      </c>
      <c r="B1505" s="116">
        <v>8</v>
      </c>
      <c r="C1505" s="116">
        <v>910</v>
      </c>
      <c r="E1505" s="116">
        <v>41.688818400364603</v>
      </c>
      <c r="F1505" s="116">
        <v>17.236140936439899</v>
      </c>
      <c r="G1505" s="116">
        <v>18.267793968531802</v>
      </c>
      <c r="H1505" s="116">
        <v>2.6176454132870699</v>
      </c>
      <c r="K1505" s="116">
        <v>18.400566288470099</v>
      </c>
      <c r="L1505" s="116">
        <v>0.97506048640486298</v>
      </c>
      <c r="N1505" s="116">
        <v>0.813974506501705</v>
      </c>
      <c r="Q1505" s="160">
        <v>60.839312970355699</v>
      </c>
      <c r="R1505" s="160">
        <v>15.5198433594042</v>
      </c>
      <c r="S1505" s="160">
        <v>6.6399816311673598</v>
      </c>
      <c r="T1505" s="160">
        <v>1.4588472849888601</v>
      </c>
      <c r="U1505" s="160">
        <v>4.4083533236041603</v>
      </c>
      <c r="V1505" s="160">
        <v>3.6810095986415399</v>
      </c>
      <c r="W1505" s="160">
        <v>1.0555385876091199</v>
      </c>
      <c r="X1505" s="160">
        <v>3.4873283097866881</v>
      </c>
      <c r="Z1505" s="116">
        <v>1.278356875965591E-2</v>
      </c>
      <c r="AA1505" s="116">
        <v>2.6792300818093234E-2</v>
      </c>
      <c r="AB1505" s="116">
        <v>4.7585455932849692E-2</v>
      </c>
      <c r="AC1505" s="116">
        <v>3.3755086324838604E-2</v>
      </c>
      <c r="AD1505" s="116">
        <v>0.1086215084324829</v>
      </c>
      <c r="AE1505" s="116">
        <v>0.24748356216049572</v>
      </c>
      <c r="AF1505" s="116">
        <v>0.19441288183112121</v>
      </c>
      <c r="AG1505" s="116">
        <v>8.6380673349551837E-2</v>
      </c>
      <c r="AH1505" s="116">
        <v>0.13301476206848434</v>
      </c>
      <c r="AI1505" s="116">
        <v>0.4933329947018642</v>
      </c>
      <c r="AJ1505" s="116">
        <v>0.28637558223294624</v>
      </c>
      <c r="AK1505" s="116">
        <v>0.47381630453360751</v>
      </c>
      <c r="AL1505" s="116">
        <v>0.22060243525261083</v>
      </c>
      <c r="AM1505" s="116">
        <v>0.14014843349520384</v>
      </c>
      <c r="AN1505" s="116">
        <v>0.67632743518504368</v>
      </c>
      <c r="AO1505" s="116">
        <v>1.0176385714365213</v>
      </c>
      <c r="AP1505" s="116">
        <v>0.64558026853332007</v>
      </c>
      <c r="AQ1505" s="116">
        <v>0.79619756699778843</v>
      </c>
      <c r="AR1505" s="116">
        <v>0.8290154451267141</v>
      </c>
      <c r="AS1505" s="116">
        <v>0.84136430308059429</v>
      </c>
      <c r="AT1505" s="116">
        <v>0.94296632322351159</v>
      </c>
      <c r="AV1505" s="116">
        <v>16.519677124802904</v>
      </c>
      <c r="AW1505" s="116">
        <v>284.96379055008191</v>
      </c>
      <c r="AX1505" s="116">
        <v>0.92210293541063348</v>
      </c>
      <c r="AY1505" s="116">
        <v>0.45299112563170735</v>
      </c>
      <c r="AZ1505" s="116">
        <v>8124.5196310806678</v>
      </c>
      <c r="BA1505" s="116">
        <v>1.9244518186053192</v>
      </c>
      <c r="BB1505" s="116">
        <v>0.13578277021205767</v>
      </c>
      <c r="BC1505" s="116">
        <v>8.3465705785923063</v>
      </c>
      <c r="BD1505" s="116">
        <v>20.426709369071997</v>
      </c>
      <c r="BE1505" s="116">
        <v>405.3013221127884</v>
      </c>
      <c r="BF1505" s="116">
        <v>14.129684163867241</v>
      </c>
      <c r="BG1505" s="116">
        <v>3.6065872856246766</v>
      </c>
      <c r="BH1505" s="116">
        <v>2.7129875282529494</v>
      </c>
      <c r="BI1505" s="116">
        <v>104.28984409343201</v>
      </c>
      <c r="BJ1505" s="116">
        <v>1.1093817042686485</v>
      </c>
      <c r="BK1505" s="116">
        <v>5044.2363279466363</v>
      </c>
      <c r="BL1505" s="116">
        <v>3.8445361993247138</v>
      </c>
      <c r="BM1505" s="116">
        <v>3.7337129828298314</v>
      </c>
      <c r="BN1505" s="116">
        <v>22.325968599080998</v>
      </c>
      <c r="BO1505" s="116">
        <v>2.2088211451362811</v>
      </c>
      <c r="BP1505" s="116">
        <v>2.0450109513738468</v>
      </c>
      <c r="BQ1505" s="116">
        <v>14.173019268938333</v>
      </c>
      <c r="BR1505" s="116">
        <v>18.15380686907675</v>
      </c>
      <c r="BS1505" s="116">
        <v>4.0814307488109272</v>
      </c>
      <c r="BT1505" s="116">
        <v>2.9276085539993999</v>
      </c>
    </row>
    <row r="1506" spans="1:72" x14ac:dyDescent="0.3">
      <c r="A1506" s="116">
        <v>3</v>
      </c>
      <c r="B1506" s="116">
        <v>7.9999999999999298</v>
      </c>
      <c r="C1506" s="116">
        <v>920</v>
      </c>
      <c r="E1506" s="116">
        <v>42.911491558863702</v>
      </c>
      <c r="F1506" s="116">
        <v>17.2388872862299</v>
      </c>
      <c r="G1506" s="116">
        <v>17.0729435907263</v>
      </c>
      <c r="H1506" s="116">
        <v>1.3429440502469301</v>
      </c>
      <c r="K1506" s="116">
        <v>18.763905402588399</v>
      </c>
      <c r="L1506" s="116">
        <v>1.0163996551682799</v>
      </c>
      <c r="N1506" s="116">
        <v>1.65342845617648</v>
      </c>
      <c r="Q1506" s="160">
        <v>60.228141446318602</v>
      </c>
      <c r="R1506" s="160">
        <v>15.632646041730199</v>
      </c>
      <c r="S1506" s="160">
        <v>7.0964557661823102</v>
      </c>
      <c r="T1506" s="160">
        <v>1.5824855260156101</v>
      </c>
      <c r="U1506" s="160">
        <v>4.4860353240464397</v>
      </c>
      <c r="V1506" s="160">
        <v>3.67724828355888</v>
      </c>
      <c r="W1506" s="160">
        <v>1.0304476866355601</v>
      </c>
      <c r="X1506" s="160">
        <v>3.5685928856468165</v>
      </c>
      <c r="Z1506" s="116">
        <v>1.2529897708120968E-2</v>
      </c>
      <c r="AA1506" s="116">
        <v>2.694996339860151E-2</v>
      </c>
      <c r="AB1506" s="116">
        <v>4.8309209371486937E-2</v>
      </c>
      <c r="AC1506" s="116">
        <v>3.3903834433532294E-2</v>
      </c>
      <c r="AD1506" s="116">
        <v>0.10595040590561768</v>
      </c>
      <c r="AE1506" s="116">
        <v>0.24200961299665405</v>
      </c>
      <c r="AF1506" s="116">
        <v>0.19533916054661182</v>
      </c>
      <c r="AG1506" s="116">
        <v>8.2969027683952881E-2</v>
      </c>
      <c r="AH1506" s="116">
        <v>0.12655363862061228</v>
      </c>
      <c r="AI1506" s="116">
        <v>0.49723635407539746</v>
      </c>
      <c r="AJ1506" s="116">
        <v>0.26931675346293393</v>
      </c>
      <c r="AK1506" s="116">
        <v>0.43842506745785231</v>
      </c>
      <c r="AL1506" s="116">
        <v>0.20956951182304351</v>
      </c>
      <c r="AM1506" s="116">
        <v>0.12806919849738344</v>
      </c>
      <c r="AN1506" s="116">
        <v>0.65440312384855526</v>
      </c>
      <c r="AO1506" s="116">
        <v>0.96410257279947631</v>
      </c>
      <c r="AP1506" s="116">
        <v>0.57594651120077955</v>
      </c>
      <c r="AQ1506" s="116">
        <v>0.66854126037795569</v>
      </c>
      <c r="AR1506" s="116">
        <v>0.67894834205050414</v>
      </c>
      <c r="AS1506" s="116">
        <v>0.67230570182625982</v>
      </c>
      <c r="AT1506" s="116">
        <v>0.78163130854105323</v>
      </c>
      <c r="AV1506" s="116">
        <v>16.068103184254415</v>
      </c>
      <c r="AW1506" s="116">
        <v>277.27768574405968</v>
      </c>
      <c r="AX1506" s="116">
        <v>0.89775663668413175</v>
      </c>
      <c r="AY1506" s="116">
        <v>0.4409722374624776</v>
      </c>
      <c r="AZ1506" s="116">
        <v>7968.9698468853903</v>
      </c>
      <c r="BA1506" s="116">
        <v>1.9038398890966937</v>
      </c>
      <c r="BB1506" s="116">
        <v>0.13317614827527044</v>
      </c>
      <c r="BC1506" s="116">
        <v>8.1850115504258874</v>
      </c>
      <c r="BD1506" s="116">
        <v>20.145104579740948</v>
      </c>
      <c r="BE1506" s="116">
        <v>400.51303058691076</v>
      </c>
      <c r="BF1506" s="116">
        <v>14.154249296615758</v>
      </c>
      <c r="BG1506" s="116">
        <v>3.6796889782409177</v>
      </c>
      <c r="BH1506" s="116">
        <v>2.6970140320819946</v>
      </c>
      <c r="BI1506" s="116">
        <v>103.53869148099569</v>
      </c>
      <c r="BJ1506" s="116">
        <v>1.1212104513680565</v>
      </c>
      <c r="BK1506" s="116">
        <v>5202.7389267679137</v>
      </c>
      <c r="BL1506" s="116">
        <v>4.0242022741843781</v>
      </c>
      <c r="BM1506" s="116">
        <v>4.0578451402016444</v>
      </c>
      <c r="BN1506" s="116">
        <v>24.610746239592721</v>
      </c>
      <c r="BO1506" s="116">
        <v>2.4657895141112771</v>
      </c>
      <c r="BP1506" s="116">
        <v>2.2585598102190279</v>
      </c>
      <c r="BQ1506" s="116">
        <v>14.295652140062822</v>
      </c>
      <c r="BR1506" s="116">
        <v>16.273908425522766</v>
      </c>
      <c r="BS1506" s="116">
        <v>3.6239959258073098</v>
      </c>
      <c r="BT1506" s="116">
        <v>2.5994907484693783</v>
      </c>
    </row>
    <row r="1507" spans="1:72" x14ac:dyDescent="0.3">
      <c r="A1507" s="116">
        <v>3</v>
      </c>
      <c r="B1507" s="116">
        <v>8.0000000000000302</v>
      </c>
      <c r="C1507" s="116">
        <v>930</v>
      </c>
      <c r="E1507" s="116">
        <v>43.874962309840299</v>
      </c>
      <c r="F1507" s="116">
        <v>17.762730966976601</v>
      </c>
      <c r="G1507" s="116">
        <v>15.504951808114299</v>
      </c>
      <c r="H1507" s="116">
        <v>2.7237852290319302</v>
      </c>
      <c r="K1507" s="116">
        <v>17.9081431965474</v>
      </c>
      <c r="L1507" s="116">
        <v>1.0568621069041999</v>
      </c>
      <c r="N1507" s="116">
        <v>1.1685643825852901</v>
      </c>
      <c r="Q1507" s="160">
        <v>59.998540965967301</v>
      </c>
      <c r="R1507" s="160">
        <v>15.8239472420435</v>
      </c>
      <c r="S1507" s="160">
        <v>7.0728244676810696</v>
      </c>
      <c r="T1507" s="160">
        <v>1.64393345316003</v>
      </c>
      <c r="U1507" s="160">
        <v>4.5776085040476797</v>
      </c>
      <c r="V1507" s="160">
        <v>3.6779411211356301</v>
      </c>
      <c r="W1507" s="160">
        <v>1.0092279031631799</v>
      </c>
      <c r="X1507" s="160">
        <v>3.6443117650711168</v>
      </c>
      <c r="Z1507" s="116">
        <v>1.1494666738235834E-2</v>
      </c>
      <c r="AA1507" s="116">
        <v>2.5288388142247785E-2</v>
      </c>
      <c r="AB1507" s="116">
        <v>4.6688293222590611E-2</v>
      </c>
      <c r="AC1507" s="116">
        <v>3.2514056035481742E-2</v>
      </c>
      <c r="AD1507" s="116">
        <v>9.8396724468172075E-2</v>
      </c>
      <c r="AE1507" s="116">
        <v>0.2336670954761928</v>
      </c>
      <c r="AF1507" s="116">
        <v>0.19429091139519497</v>
      </c>
      <c r="AG1507" s="116">
        <v>7.7117764204957293E-2</v>
      </c>
      <c r="AH1507" s="116">
        <v>0.11734395081576401</v>
      </c>
      <c r="AI1507" s="116">
        <v>0.47178920103651789</v>
      </c>
      <c r="AJ1507" s="116">
        <v>0.25009410522823428</v>
      </c>
      <c r="AK1507" s="116">
        <v>0.41772935211382817</v>
      </c>
      <c r="AL1507" s="116">
        <v>0.20318577980978433</v>
      </c>
      <c r="AM1507" s="116">
        <v>0.13190431731592153</v>
      </c>
      <c r="AN1507" s="116">
        <v>0.62504130444997119</v>
      </c>
      <c r="AO1507" s="116">
        <v>0.92096032045594556</v>
      </c>
      <c r="AP1507" s="116">
        <v>0.58057634765517707</v>
      </c>
      <c r="AQ1507" s="116">
        <v>0.73628666662269493</v>
      </c>
      <c r="AR1507" s="116">
        <v>0.7736572724603471</v>
      </c>
      <c r="AS1507" s="116">
        <v>0.79493590616061771</v>
      </c>
      <c r="AT1507" s="116">
        <v>0.92466400340262966</v>
      </c>
      <c r="AV1507" s="116">
        <v>15.745696564298338</v>
      </c>
      <c r="AW1507" s="116">
        <v>272.1094500176585</v>
      </c>
      <c r="AX1507" s="116">
        <v>0.88180871477362788</v>
      </c>
      <c r="AY1507" s="116">
        <v>0.43274325659673257</v>
      </c>
      <c r="AZ1507" s="116">
        <v>7898.4005416423724</v>
      </c>
      <c r="BA1507" s="116">
        <v>1.8950847114887122</v>
      </c>
      <c r="BB1507" s="116">
        <v>0.13143440437440473</v>
      </c>
      <c r="BC1507" s="116">
        <v>8.0907492067930615</v>
      </c>
      <c r="BD1507" s="116">
        <v>20.015498744982381</v>
      </c>
      <c r="BE1507" s="116">
        <v>405.88604637207595</v>
      </c>
      <c r="BF1507" s="116">
        <v>14.245874337220831</v>
      </c>
      <c r="BG1507" s="116">
        <v>3.713604561797641</v>
      </c>
      <c r="BH1507" s="116">
        <v>2.6773387870382876</v>
      </c>
      <c r="BI1507" s="116">
        <v>101.40781922549125</v>
      </c>
      <c r="BJ1507" s="116">
        <v>1.1398836159677832</v>
      </c>
      <c r="BK1507" s="116">
        <v>5332.6809322858226</v>
      </c>
      <c r="BL1507" s="116">
        <v>3.9890226436901037</v>
      </c>
      <c r="BM1507" s="116">
        <v>3.8615440799767407</v>
      </c>
      <c r="BN1507" s="116">
        <v>23.024976539452219</v>
      </c>
      <c r="BO1507" s="116">
        <v>2.2652079984173445</v>
      </c>
      <c r="BP1507" s="116">
        <v>2.0642827386400429</v>
      </c>
      <c r="BQ1507" s="116">
        <v>14.418482896535703</v>
      </c>
      <c r="BR1507" s="116">
        <v>17.628076435891661</v>
      </c>
      <c r="BS1507" s="116">
        <v>3.9193997291879104</v>
      </c>
      <c r="BT1507" s="116">
        <v>2.8113837719913284</v>
      </c>
    </row>
    <row r="1508" spans="1:72" x14ac:dyDescent="0.3">
      <c r="A1508" s="116">
        <v>3</v>
      </c>
      <c r="B1508" s="116">
        <v>8.0000000000000302</v>
      </c>
      <c r="C1508" s="116">
        <v>940</v>
      </c>
      <c r="E1508" s="116">
        <v>47.170484832679598</v>
      </c>
      <c r="F1508" s="116">
        <v>18.259636758537098</v>
      </c>
      <c r="G1508" s="116">
        <v>11.688106998088401</v>
      </c>
      <c r="H1508" s="116">
        <v>0.199363192038985</v>
      </c>
      <c r="K1508" s="116">
        <v>18.683488058821801</v>
      </c>
      <c r="L1508" s="116">
        <v>1.2057198965585501</v>
      </c>
      <c r="N1508" s="116">
        <v>2.7932002632755299</v>
      </c>
      <c r="Q1508" s="160">
        <v>58.567192527037498</v>
      </c>
      <c r="R1508" s="160">
        <v>16.051435444351998</v>
      </c>
      <c r="S1508" s="160">
        <v>8.0933152531778401</v>
      </c>
      <c r="T1508" s="160">
        <v>2.0018882952640502</v>
      </c>
      <c r="U1508" s="160">
        <v>4.77441180840757</v>
      </c>
      <c r="V1508" s="160">
        <v>3.6488272149801699</v>
      </c>
      <c r="W1508" s="160">
        <v>0.95147844012993998</v>
      </c>
      <c r="X1508" s="160">
        <v>3.8349026747068096</v>
      </c>
      <c r="Z1508" s="116">
        <v>1.0243721926202176E-2</v>
      </c>
      <c r="AA1508" s="116">
        <v>2.500790252712155E-2</v>
      </c>
      <c r="AB1508" s="116">
        <v>4.7899055222271725E-2</v>
      </c>
      <c r="AC1508" s="116">
        <v>3.2318022862213136E-2</v>
      </c>
      <c r="AD1508" s="116">
        <v>8.8441252655514196E-2</v>
      </c>
      <c r="AE1508" s="116">
        <v>0.21800292769108995</v>
      </c>
      <c r="AF1508" s="116">
        <v>0.19871286370480309</v>
      </c>
      <c r="AG1508" s="116">
        <v>6.5951325434695202E-2</v>
      </c>
      <c r="AH1508" s="116">
        <v>9.6783736497263101E-2</v>
      </c>
      <c r="AI1508" s="116">
        <v>0.47527961799691065</v>
      </c>
      <c r="AJ1508" s="116">
        <v>0.19780001972661526</v>
      </c>
      <c r="AK1508" s="116">
        <v>0.31867421699192461</v>
      </c>
      <c r="AL1508" s="116">
        <v>0.17256432063649613</v>
      </c>
      <c r="AM1508" s="116">
        <v>0.10408491270067285</v>
      </c>
      <c r="AN1508" s="116">
        <v>0.55787546990885051</v>
      </c>
      <c r="AO1508" s="116">
        <v>0.76711634688978991</v>
      </c>
      <c r="AP1508" s="116">
        <v>0.4081328921806564</v>
      </c>
      <c r="AQ1508" s="116">
        <v>0.44937592302223761</v>
      </c>
      <c r="AR1508" s="116">
        <v>0.4436744611911056</v>
      </c>
      <c r="AS1508" s="116">
        <v>0.43117734272907038</v>
      </c>
      <c r="AT1508" s="116">
        <v>0.59490679674856983</v>
      </c>
      <c r="AV1508" s="116">
        <v>14.692426615272241</v>
      </c>
      <c r="AW1508" s="116">
        <v>254.16752144365142</v>
      </c>
      <c r="AX1508" s="116">
        <v>0.82493361950182154</v>
      </c>
      <c r="AY1508" s="116">
        <v>0.40460647726595234</v>
      </c>
      <c r="AZ1508" s="116">
        <v>7525.8502663423251</v>
      </c>
      <c r="BA1508" s="116">
        <v>1.8402564123642766</v>
      </c>
      <c r="BB1508" s="116">
        <v>0.12485032530490596</v>
      </c>
      <c r="BC1508" s="116">
        <v>7.6991927174090469</v>
      </c>
      <c r="BD1508" s="116">
        <v>19.31774960234582</v>
      </c>
      <c r="BE1508" s="116">
        <v>395.07544511541261</v>
      </c>
      <c r="BF1508" s="116">
        <v>14.317904412057016</v>
      </c>
      <c r="BG1508" s="116">
        <v>3.9058905840564493</v>
      </c>
      <c r="BH1508" s="116">
        <v>2.6293827663023777</v>
      </c>
      <c r="BI1508" s="116">
        <v>98.729352648738541</v>
      </c>
      <c r="BJ1508" s="116">
        <v>1.1742789779344192</v>
      </c>
      <c r="BK1508" s="116">
        <v>5811.0598876592139</v>
      </c>
      <c r="BL1508" s="116">
        <v>4.4375288410459666</v>
      </c>
      <c r="BM1508" s="116">
        <v>4.6396319607224976</v>
      </c>
      <c r="BN1508" s="116">
        <v>28.466387597339061</v>
      </c>
      <c r="BO1508" s="116">
        <v>2.8656439113656775</v>
      </c>
      <c r="BP1508" s="116">
        <v>2.5152952574472103</v>
      </c>
      <c r="BQ1508" s="116">
        <v>14.739700580435446</v>
      </c>
      <c r="BR1508" s="116">
        <v>13.878664574648836</v>
      </c>
      <c r="BS1508" s="116">
        <v>3.0609498803822373</v>
      </c>
      <c r="BT1508" s="116">
        <v>2.195618057658145</v>
      </c>
    </row>
    <row r="1509" spans="1:72" x14ac:dyDescent="0.3">
      <c r="A1509" s="116">
        <v>3</v>
      </c>
      <c r="B1509" s="116">
        <v>7.9999999999999698</v>
      </c>
      <c r="C1509" s="116">
        <v>950</v>
      </c>
      <c r="E1509" s="116">
        <v>49.426344860881699</v>
      </c>
      <c r="F1509" s="116">
        <v>18.878105695371602</v>
      </c>
      <c r="G1509" s="116">
        <v>7.7835349455966796</v>
      </c>
      <c r="K1509" s="116">
        <v>19.0015120239959</v>
      </c>
      <c r="L1509" s="116">
        <v>1.3769457696923699</v>
      </c>
      <c r="N1509" s="116">
        <v>3.53355670446172</v>
      </c>
      <c r="Q1509" s="160">
        <v>57.686697758766499</v>
      </c>
      <c r="R1509" s="160">
        <v>16.275919766726599</v>
      </c>
      <c r="S1509" s="160">
        <v>8.5240320434642491</v>
      </c>
      <c r="T1509" s="160">
        <v>2.2405172019717199</v>
      </c>
      <c r="U1509" s="160">
        <v>4.8876663353747603</v>
      </c>
      <c r="V1509" s="160">
        <v>3.6823985342094101</v>
      </c>
      <c r="W1509" s="160">
        <v>0.91804227983754405</v>
      </c>
      <c r="X1509" s="160">
        <v>4.0111426402507782</v>
      </c>
      <c r="Z1509" s="116">
        <v>8.5537931236153528E-3</v>
      </c>
      <c r="AA1509" s="116">
        <v>2.3913110248174673E-2</v>
      </c>
      <c r="AB1509" s="116">
        <v>4.7798485474584117E-2</v>
      </c>
      <c r="AC1509" s="116">
        <v>3.1608253896847585E-2</v>
      </c>
      <c r="AD1509" s="116">
        <v>7.6668161004218513E-2</v>
      </c>
      <c r="AE1509" s="116">
        <v>0.20412166260383693</v>
      </c>
      <c r="AF1509" s="116">
        <v>0.20538072427575105</v>
      </c>
      <c r="AG1509" s="116">
        <v>5.4084378636719575E-2</v>
      </c>
      <c r="AH1509" s="116">
        <v>7.5627494551060506E-2</v>
      </c>
      <c r="AI1509" s="116">
        <v>0.46782421120170753</v>
      </c>
      <c r="AJ1509" s="116">
        <v>0.14711090118456283</v>
      </c>
      <c r="AK1509" s="116">
        <v>0.2374564776652891</v>
      </c>
      <c r="AL1509" s="116">
        <v>0.14863566006571424</v>
      </c>
      <c r="AM1509" s="116">
        <v>9.1480339807019723E-2</v>
      </c>
      <c r="AN1509" s="116">
        <v>0.49787698197568836</v>
      </c>
      <c r="AO1509" s="116">
        <v>0.63607935039521946</v>
      </c>
      <c r="AP1509" s="116">
        <v>0.30632951381009638</v>
      </c>
      <c r="AQ1509" s="116">
        <v>0.33885262671230376</v>
      </c>
      <c r="AR1509" s="116">
        <v>0.33282781644523907</v>
      </c>
      <c r="AS1509" s="116">
        <v>0.32716078958251676</v>
      </c>
      <c r="AT1509" s="116">
        <v>0.53901531273540937</v>
      </c>
      <c r="AV1509" s="116">
        <v>14.059664719939141</v>
      </c>
      <c r="AW1509" s="116">
        <v>243.40525671408295</v>
      </c>
      <c r="AX1509" s="116">
        <v>0.79083878492276349</v>
      </c>
      <c r="AY1509" s="116">
        <v>0.3875811749722069</v>
      </c>
      <c r="AZ1509" s="116">
        <v>7319.5829026118708</v>
      </c>
      <c r="BA1509" s="116">
        <v>1.8075457978040192</v>
      </c>
      <c r="BB1509" s="116">
        <v>0.12037338385091656</v>
      </c>
      <c r="BC1509" s="116">
        <v>7.4767660108060037</v>
      </c>
      <c r="BD1509" s="116">
        <v>18.966743034889181</v>
      </c>
      <c r="BE1509" s="116">
        <v>390.71500171268258</v>
      </c>
      <c r="BF1509" s="116">
        <v>14.507718594338472</v>
      </c>
      <c r="BG1509" s="116">
        <v>4.0693159549448046</v>
      </c>
      <c r="BH1509" s="116">
        <v>2.5990723588765987</v>
      </c>
      <c r="BI1509" s="116">
        <v>96.202160667974894</v>
      </c>
      <c r="BJ1509" s="116">
        <v>1.2063404668006141</v>
      </c>
      <c r="BK1509" s="116">
        <v>6245.6093578086011</v>
      </c>
      <c r="BL1509" s="116">
        <v>4.6981950329392799</v>
      </c>
      <c r="BM1509" s="116">
        <v>4.9426590891261384</v>
      </c>
      <c r="BN1509" s="116">
        <v>30.335655392352468</v>
      </c>
      <c r="BO1509" s="116">
        <v>3.0384073880024429</v>
      </c>
      <c r="BP1509" s="116">
        <v>2.5780347986708643</v>
      </c>
      <c r="BQ1509" s="116">
        <v>15.01615838965431</v>
      </c>
      <c r="BR1509" s="116">
        <v>12.879728380985654</v>
      </c>
      <c r="BS1509" s="116">
        <v>2.9001804066650836</v>
      </c>
      <c r="BT1509" s="116">
        <v>2.0802981819960515</v>
      </c>
    </row>
    <row r="1510" spans="1:72" x14ac:dyDescent="0.3">
      <c r="A1510" s="116">
        <v>3</v>
      </c>
      <c r="B1510" s="116">
        <v>8.0000000000000302</v>
      </c>
      <c r="C1510" s="116">
        <v>960</v>
      </c>
      <c r="E1510" s="116">
        <v>51.8887794811532</v>
      </c>
      <c r="F1510" s="116">
        <v>19.350362428476998</v>
      </c>
      <c r="G1510" s="116">
        <v>5.5099742681636101</v>
      </c>
      <c r="K1510" s="116">
        <v>18.293584242479401</v>
      </c>
      <c r="L1510" s="116">
        <v>1.4727615937096901</v>
      </c>
      <c r="N1510" s="116">
        <v>3.4845379860171199</v>
      </c>
      <c r="Q1510" s="160">
        <v>57.051680075329998</v>
      </c>
      <c r="R1510" s="160">
        <v>16.508999984512801</v>
      </c>
      <c r="S1510" s="160">
        <v>8.8350901340695405</v>
      </c>
      <c r="T1510" s="160">
        <v>2.42850526691397</v>
      </c>
      <c r="U1510" s="160">
        <v>5.0578650091144404</v>
      </c>
      <c r="V1510" s="160">
        <v>3.6461152682761599</v>
      </c>
      <c r="W1510" s="160">
        <v>0.88164248969868297</v>
      </c>
      <c r="X1510" s="160">
        <v>4.1355938613193253</v>
      </c>
      <c r="Z1510" s="116">
        <v>7.3373170270427425E-3</v>
      </c>
      <c r="AA1510" s="116">
        <v>2.2245601510015926E-2</v>
      </c>
      <c r="AB1510" s="116">
        <v>4.6389152619622474E-2</v>
      </c>
      <c r="AC1510" s="116">
        <v>3.002098901374466E-2</v>
      </c>
      <c r="AD1510" s="116">
        <v>6.7341182534032859E-2</v>
      </c>
      <c r="AE1510" s="116">
        <v>0.19555335253986811</v>
      </c>
      <c r="AF1510" s="116">
        <v>0.20820501874908312</v>
      </c>
      <c r="AG1510" s="116">
        <v>4.6093267551529232E-2</v>
      </c>
      <c r="AH1510" s="116">
        <v>6.2413699715967469E-2</v>
      </c>
      <c r="AI1510" s="116">
        <v>0.44309692505364284</v>
      </c>
      <c r="AJ1510" s="116">
        <v>0.11681584976161336</v>
      </c>
      <c r="AK1510" s="116">
        <v>0.19021803805154261</v>
      </c>
      <c r="AL1510" s="116">
        <v>0.13378558490751721</v>
      </c>
      <c r="AM1510" s="116">
        <v>8.46793709587738E-2</v>
      </c>
      <c r="AN1510" s="116">
        <v>0.44840724183115488</v>
      </c>
      <c r="AO1510" s="116">
        <v>0.55680643851033951</v>
      </c>
      <c r="AP1510" s="116">
        <v>0.24972603785379247</v>
      </c>
      <c r="AQ1510" s="116">
        <v>0.28241285564846164</v>
      </c>
      <c r="AR1510" s="116">
        <v>0.27862140999985296</v>
      </c>
      <c r="AS1510" s="116">
        <v>0.27862421083291666</v>
      </c>
      <c r="AT1510" s="116">
        <v>0.51865361121185771</v>
      </c>
      <c r="AV1510" s="116">
        <v>13.418377193690151</v>
      </c>
      <c r="AW1510" s="116">
        <v>232.72701720614236</v>
      </c>
      <c r="AX1510" s="116">
        <v>0.757567103610158</v>
      </c>
      <c r="AY1510" s="116">
        <v>0.37080681853298281</v>
      </c>
      <c r="AZ1510" s="116">
        <v>7077.2842898126446</v>
      </c>
      <c r="BA1510" s="116">
        <v>1.7619107218779406</v>
      </c>
      <c r="BB1510" s="116">
        <v>0.11630444652109515</v>
      </c>
      <c r="BC1510" s="116">
        <v>7.2080220396142991</v>
      </c>
      <c r="BD1510" s="116">
        <v>18.39990801814627</v>
      </c>
      <c r="BE1510" s="116">
        <v>390.07033747669641</v>
      </c>
      <c r="BF1510" s="116">
        <v>14.345597507332752</v>
      </c>
      <c r="BG1510" s="116">
        <v>4.0956480303968181</v>
      </c>
      <c r="BH1510" s="116">
        <v>2.5374893799312144</v>
      </c>
      <c r="BI1510" s="116">
        <v>92.918855295277098</v>
      </c>
      <c r="BJ1510" s="116">
        <v>1.2251198713154883</v>
      </c>
      <c r="BK1510" s="116">
        <v>6477.2304588177749</v>
      </c>
      <c r="BL1510" s="116">
        <v>4.7728286931663506</v>
      </c>
      <c r="BM1510" s="116">
        <v>5.0247413793181961</v>
      </c>
      <c r="BN1510" s="116">
        <v>30.78402992174437</v>
      </c>
      <c r="BO1510" s="116">
        <v>3.0699731656562301</v>
      </c>
      <c r="BP1510" s="116">
        <v>2.5728171762504117</v>
      </c>
      <c r="BQ1510" s="116">
        <v>15.14912606164518</v>
      </c>
      <c r="BR1510" s="116">
        <v>12.671191473900217</v>
      </c>
      <c r="BS1510" s="116">
        <v>2.8016067780296661</v>
      </c>
      <c r="BT1510" s="116">
        <v>2.0095913597681152</v>
      </c>
    </row>
    <row r="1511" spans="1:72" x14ac:dyDescent="0.3">
      <c r="A1511" s="116">
        <v>3</v>
      </c>
      <c r="B1511" s="116">
        <v>8.0000000000000302</v>
      </c>
      <c r="C1511" s="116">
        <v>970</v>
      </c>
      <c r="E1511" s="116">
        <v>51.8887794811532</v>
      </c>
      <c r="F1511" s="116">
        <v>19.350362428476998</v>
      </c>
      <c r="G1511" s="116">
        <v>5.5099742681636101</v>
      </c>
      <c r="K1511" s="116">
        <v>18.293584242479401</v>
      </c>
      <c r="L1511" s="116">
        <v>1.4727615937096901</v>
      </c>
      <c r="N1511" s="116">
        <v>3.4845379860171199</v>
      </c>
      <c r="Q1511" s="160">
        <v>57.051680075329998</v>
      </c>
      <c r="R1511" s="160">
        <v>16.508999984512801</v>
      </c>
      <c r="S1511" s="160">
        <v>8.8350901340695405</v>
      </c>
      <c r="T1511" s="160">
        <v>2.42850526691397</v>
      </c>
      <c r="U1511" s="160">
        <v>5.0578650091144404</v>
      </c>
      <c r="V1511" s="160">
        <v>3.6461152682761599</v>
      </c>
      <c r="W1511" s="160">
        <v>0.88164248969868297</v>
      </c>
      <c r="X1511" s="160">
        <v>4.1355938613193253</v>
      </c>
      <c r="Z1511" s="116">
        <v>7.3373170270427425E-3</v>
      </c>
      <c r="AA1511" s="116">
        <v>2.2245601510015926E-2</v>
      </c>
      <c r="AB1511" s="116">
        <v>4.6389152619622474E-2</v>
      </c>
      <c r="AC1511" s="116">
        <v>3.002098901374466E-2</v>
      </c>
      <c r="AD1511" s="116">
        <v>6.7341182534032859E-2</v>
      </c>
      <c r="AE1511" s="116">
        <v>0.19555335253986811</v>
      </c>
      <c r="AF1511" s="116">
        <v>0.20820501874908312</v>
      </c>
      <c r="AG1511" s="116">
        <v>4.6093267551529232E-2</v>
      </c>
      <c r="AH1511" s="116">
        <v>6.2413699715967469E-2</v>
      </c>
      <c r="AI1511" s="116">
        <v>0.44309692505364284</v>
      </c>
      <c r="AJ1511" s="116">
        <v>0.11681584976161336</v>
      </c>
      <c r="AK1511" s="116">
        <v>0.19021803805154261</v>
      </c>
      <c r="AL1511" s="116">
        <v>0.13378558490751721</v>
      </c>
      <c r="AM1511" s="116">
        <v>8.46793709587738E-2</v>
      </c>
      <c r="AN1511" s="116">
        <v>0.44840724183115488</v>
      </c>
      <c r="AO1511" s="116">
        <v>0.55680643851033951</v>
      </c>
      <c r="AP1511" s="116">
        <v>0.24972603785379247</v>
      </c>
      <c r="AQ1511" s="116">
        <v>0.28241285564846164</v>
      </c>
      <c r="AR1511" s="116">
        <v>0.27862140999985296</v>
      </c>
      <c r="AS1511" s="116">
        <v>0.27862421083291666</v>
      </c>
      <c r="AT1511" s="116">
        <v>0.51865361121185771</v>
      </c>
      <c r="AV1511" s="116">
        <v>13.418377193690151</v>
      </c>
      <c r="AW1511" s="116">
        <v>232.72701720614236</v>
      </c>
      <c r="AX1511" s="116">
        <v>0.757567103610158</v>
      </c>
      <c r="AY1511" s="116">
        <v>0.37080681853298281</v>
      </c>
      <c r="AZ1511" s="116">
        <v>7077.2842898126446</v>
      </c>
      <c r="BA1511" s="116">
        <v>1.7619107218779406</v>
      </c>
      <c r="BB1511" s="116">
        <v>0.11630444652109515</v>
      </c>
      <c r="BC1511" s="116">
        <v>7.2080220396142991</v>
      </c>
      <c r="BD1511" s="116">
        <v>18.39990801814627</v>
      </c>
      <c r="BE1511" s="116">
        <v>390.07033747669641</v>
      </c>
      <c r="BF1511" s="116">
        <v>14.345597507332752</v>
      </c>
      <c r="BG1511" s="116">
        <v>4.0956480303968181</v>
      </c>
      <c r="BH1511" s="116">
        <v>2.5374893799312144</v>
      </c>
      <c r="BI1511" s="116">
        <v>92.918855295277098</v>
      </c>
      <c r="BJ1511" s="116">
        <v>1.2251198713154883</v>
      </c>
      <c r="BK1511" s="116">
        <v>6477.2304588177749</v>
      </c>
      <c r="BL1511" s="116">
        <v>4.7728286931663506</v>
      </c>
      <c r="BM1511" s="116">
        <v>5.0247413793181961</v>
      </c>
      <c r="BN1511" s="116">
        <v>30.78402992174437</v>
      </c>
      <c r="BO1511" s="116">
        <v>3.0699731656562301</v>
      </c>
      <c r="BP1511" s="116">
        <v>2.5728171762504117</v>
      </c>
      <c r="BQ1511" s="116">
        <v>15.14912606164518</v>
      </c>
      <c r="BR1511" s="116">
        <v>12.671191473900217</v>
      </c>
      <c r="BS1511" s="116">
        <v>2.8016067780296661</v>
      </c>
      <c r="BT1511" s="116">
        <v>2.0095913597681152</v>
      </c>
    </row>
    <row r="1512" spans="1:72" x14ac:dyDescent="0.3">
      <c r="A1512" s="116">
        <v>3</v>
      </c>
      <c r="B1512" s="116">
        <v>8</v>
      </c>
      <c r="C1512" s="116">
        <v>980</v>
      </c>
      <c r="E1512" s="116">
        <v>55.6331448687529</v>
      </c>
      <c r="F1512" s="116">
        <v>20.148592383622201</v>
      </c>
      <c r="G1512" s="116">
        <v>1.3066003310066501</v>
      </c>
      <c r="K1512" s="116">
        <v>17.6051607656043</v>
      </c>
      <c r="L1512" s="116">
        <v>1.6762536317407499</v>
      </c>
      <c r="N1512" s="116">
        <v>3.6302480192731901</v>
      </c>
      <c r="Q1512" s="160">
        <v>56.188753921895</v>
      </c>
      <c r="R1512" s="160">
        <v>16.813390892272</v>
      </c>
      <c r="S1512" s="160">
        <v>9.1179410382975803</v>
      </c>
      <c r="T1512" s="160">
        <v>2.7928713407735501</v>
      </c>
      <c r="U1512" s="160">
        <v>5.2418637570430704</v>
      </c>
      <c r="V1512" s="160">
        <v>3.66193703682187</v>
      </c>
      <c r="W1512" s="160">
        <v>0.83299265839303904</v>
      </c>
      <c r="X1512" s="160">
        <v>4.3961216223517097</v>
      </c>
      <c r="Z1512" s="116">
        <v>5.2108726127215507E-3</v>
      </c>
      <c r="AA1512" s="116">
        <v>1.9838590214752035E-2</v>
      </c>
      <c r="AB1512" s="116">
        <v>4.4626019681966653E-2</v>
      </c>
      <c r="AC1512" s="116">
        <v>2.7861095030682157E-2</v>
      </c>
      <c r="AD1512" s="116">
        <v>5.1777922138386501E-2</v>
      </c>
      <c r="AE1512" s="116">
        <v>0.18243338249437591</v>
      </c>
      <c r="AF1512" s="116">
        <v>0.21690152148379166</v>
      </c>
      <c r="AG1512" s="116">
        <v>3.2078440669149735E-2</v>
      </c>
      <c r="AH1512" s="116">
        <v>3.8620818766426826E-2</v>
      </c>
      <c r="AI1512" s="116">
        <v>0.4115020555173009</v>
      </c>
      <c r="AJ1512" s="116">
        <v>6.1461367621580117E-2</v>
      </c>
      <c r="AK1512" s="116">
        <v>0.10354315052602514</v>
      </c>
      <c r="AL1512" s="116">
        <v>0.10761197590790371</v>
      </c>
      <c r="AM1512" s="116">
        <v>7.2778196783022012E-2</v>
      </c>
      <c r="AN1512" s="116">
        <v>0.36711749232663959</v>
      </c>
      <c r="AO1512" s="116">
        <v>0.41578154592363853</v>
      </c>
      <c r="AP1512" s="116">
        <v>0.14575433010041858</v>
      </c>
      <c r="AQ1512" s="116">
        <v>0.17875795444988676</v>
      </c>
      <c r="AR1512" s="116">
        <v>0.17888419380323126</v>
      </c>
      <c r="AS1512" s="116">
        <v>0.18958860687402054</v>
      </c>
      <c r="AT1512" s="116">
        <v>0.48632169021844823</v>
      </c>
      <c r="AV1512" s="116">
        <v>12.548256437072226</v>
      </c>
      <c r="AW1512" s="116">
        <v>218.09017487360362</v>
      </c>
      <c r="AX1512" s="116">
        <v>0.71164418752947611</v>
      </c>
      <c r="AY1512" s="116">
        <v>0.34775006414469439</v>
      </c>
      <c r="AZ1512" s="116">
        <v>6735.0011835167097</v>
      </c>
      <c r="BA1512" s="116">
        <v>1.6947253470973251</v>
      </c>
      <c r="BB1512" s="116">
        <v>0.11033276405788689</v>
      </c>
      <c r="BC1512" s="116">
        <v>6.8353461372749811</v>
      </c>
      <c r="BD1512" s="116">
        <v>17.612194738317779</v>
      </c>
      <c r="BE1512" s="116">
        <v>386.46219067358504</v>
      </c>
      <c r="BF1512" s="116">
        <v>14.136396616818057</v>
      </c>
      <c r="BG1512" s="116">
        <v>4.1509602061571593</v>
      </c>
      <c r="BH1512" s="116">
        <v>2.4500248802525779</v>
      </c>
      <c r="BI1512" s="116">
        <v>88.342097241624188</v>
      </c>
      <c r="BJ1512" s="116">
        <v>1.2513731479717507</v>
      </c>
      <c r="BK1512" s="116">
        <v>6879.2024449911869</v>
      </c>
      <c r="BL1512" s="116">
        <v>4.9114485063772344</v>
      </c>
      <c r="BM1512" s="116">
        <v>5.1758797660573226</v>
      </c>
      <c r="BN1512" s="116">
        <v>31.618850218059304</v>
      </c>
      <c r="BO1512" s="116">
        <v>3.1298503739532628</v>
      </c>
      <c r="BP1512" s="116">
        <v>2.5605588073734298</v>
      </c>
      <c r="BQ1512" s="116">
        <v>15.360127715174208</v>
      </c>
      <c r="BR1512" s="116">
        <v>12.222525107913468</v>
      </c>
      <c r="BS1512" s="116">
        <v>2.6694743809795733</v>
      </c>
      <c r="BT1512" s="116">
        <v>1.9148128471161499</v>
      </c>
    </row>
    <row r="1513" spans="1:72" x14ac:dyDescent="0.3">
      <c r="A1513" s="116">
        <v>3</v>
      </c>
      <c r="B1513" s="116">
        <v>8.0000000000001297</v>
      </c>
      <c r="C1513" s="116">
        <v>990</v>
      </c>
      <c r="E1513" s="116">
        <v>57.705048626111598</v>
      </c>
      <c r="F1513" s="116">
        <v>20.476830350265399</v>
      </c>
      <c r="G1513" s="116">
        <v>5.7072130493949602E-2</v>
      </c>
      <c r="K1513" s="116">
        <v>16.754492256004301</v>
      </c>
      <c r="L1513" s="116">
        <v>1.73778705000211</v>
      </c>
      <c r="N1513" s="116">
        <v>3.2687695871226001</v>
      </c>
      <c r="Q1513" s="160">
        <v>55.806570113298903</v>
      </c>
      <c r="R1513" s="160">
        <v>17.0055705036321</v>
      </c>
      <c r="S1513" s="160">
        <v>9.2423903008267096</v>
      </c>
      <c r="T1513" s="160">
        <v>2.94331478475676</v>
      </c>
      <c r="U1513" s="160">
        <v>5.3828514999813004</v>
      </c>
      <c r="V1513" s="160">
        <v>3.6160166535634102</v>
      </c>
      <c r="W1513" s="160">
        <v>0.80620056174299104</v>
      </c>
      <c r="X1513" s="160">
        <v>4.4852569263232063</v>
      </c>
      <c r="Z1513" s="116">
        <v>4.384931020366448E-3</v>
      </c>
      <c r="AA1513" s="116">
        <v>1.8350574328955056E-2</v>
      </c>
      <c r="AB1513" s="116">
        <v>4.3057469687513047E-2</v>
      </c>
      <c r="AC1513" s="116">
        <v>2.6300923007836832E-2</v>
      </c>
      <c r="AD1513" s="116">
        <v>4.5337136366284385E-2</v>
      </c>
      <c r="AE1513" s="116">
        <v>0.17855234744287526</v>
      </c>
      <c r="AF1513" s="116">
        <v>0.21907494812945824</v>
      </c>
      <c r="AG1513" s="116">
        <v>2.7129162280617073E-2</v>
      </c>
      <c r="AH1513" s="116">
        <v>3.0894746229577504E-2</v>
      </c>
      <c r="AI1513" s="116">
        <v>0.38733576415157139</v>
      </c>
      <c r="AJ1513" s="116">
        <v>4.4337312140850065E-2</v>
      </c>
      <c r="AK1513" s="116">
        <v>7.7113064006962301E-2</v>
      </c>
      <c r="AL1513" s="116">
        <v>9.8817220064243566E-2</v>
      </c>
      <c r="AM1513" s="116">
        <v>6.9162078359888648E-2</v>
      </c>
      <c r="AN1513" s="116">
        <v>0.33133032948550173</v>
      </c>
      <c r="AO1513" s="116">
        <v>0.37092288594522804</v>
      </c>
      <c r="AP1513" s="116">
        <v>0.11416788770166819</v>
      </c>
      <c r="AQ1513" s="116">
        <v>0.14723622303385864</v>
      </c>
      <c r="AR1513" s="116">
        <v>0.14873883550853337</v>
      </c>
      <c r="AS1513" s="116">
        <v>0.16236991367791923</v>
      </c>
      <c r="AT1513" s="116">
        <v>0.47641579950705065</v>
      </c>
      <c r="AV1513" s="116">
        <v>12.109066084521245</v>
      </c>
      <c r="AW1513" s="116">
        <v>210.75154243258555</v>
      </c>
      <c r="AX1513" s="116">
        <v>0.68877277613514065</v>
      </c>
      <c r="AY1513" s="116">
        <v>0.33623165333336952</v>
      </c>
      <c r="AZ1513" s="116">
        <v>6543.8479188002593</v>
      </c>
      <c r="BA1513" s="116">
        <v>1.6549971114541291</v>
      </c>
      <c r="BB1513" s="116">
        <v>0.10750828344701362</v>
      </c>
      <c r="BC1513" s="116">
        <v>6.6267391219334373</v>
      </c>
      <c r="BD1513" s="116">
        <v>17.115238304901762</v>
      </c>
      <c r="BE1513" s="116">
        <v>385.4335413269834</v>
      </c>
      <c r="BF1513" s="116">
        <v>13.846860383736928</v>
      </c>
      <c r="BG1513" s="116">
        <v>4.100609812081542</v>
      </c>
      <c r="BH1513" s="116">
        <v>2.391551302968824</v>
      </c>
      <c r="BI1513" s="116">
        <v>85.765761145184925</v>
      </c>
      <c r="BJ1513" s="116">
        <v>1.2549037315313158</v>
      </c>
      <c r="BK1513" s="116">
        <v>6943.581464697465</v>
      </c>
      <c r="BL1513" s="116">
        <v>4.8773643593191771</v>
      </c>
      <c r="BM1513" s="116">
        <v>5.1460607260675504</v>
      </c>
      <c r="BN1513" s="116">
        <v>31.408237335922902</v>
      </c>
      <c r="BO1513" s="116">
        <v>3.104263793244439</v>
      </c>
      <c r="BP1513" s="116">
        <v>2.5393349110917289</v>
      </c>
      <c r="BQ1513" s="116">
        <v>15.39413576694124</v>
      </c>
      <c r="BR1513" s="116">
        <v>12.271734233431403</v>
      </c>
      <c r="BS1513" s="116">
        <v>2.6096357329582895</v>
      </c>
      <c r="BT1513" s="116">
        <v>1.8718906101388577</v>
      </c>
    </row>
    <row r="1514" spans="1:72" x14ac:dyDescent="0.3">
      <c r="A1514" s="116">
        <v>3</v>
      </c>
      <c r="B1514" s="116">
        <v>8.0000000000000693</v>
      </c>
      <c r="C1514" s="116">
        <v>1000</v>
      </c>
      <c r="E1514" s="116">
        <v>59.410015140041203</v>
      </c>
      <c r="F1514" s="116">
        <v>20.4723694004702</v>
      </c>
      <c r="K1514" s="116">
        <v>15.759376499637099</v>
      </c>
      <c r="L1514" s="116">
        <v>1.73539943081254</v>
      </c>
      <c r="N1514" s="116">
        <v>2.6228395290388602</v>
      </c>
      <c r="Q1514" s="160">
        <v>55.660123347058203</v>
      </c>
      <c r="R1514" s="160">
        <v>17.0720216637812</v>
      </c>
      <c r="S1514" s="160">
        <v>9.3265652241258401</v>
      </c>
      <c r="T1514" s="160">
        <v>3.0409222222161101</v>
      </c>
      <c r="U1514" s="160">
        <v>5.4912813441236201</v>
      </c>
      <c r="V1514" s="160">
        <v>3.5755077194423701</v>
      </c>
      <c r="W1514" s="160">
        <v>0.78392466469918198</v>
      </c>
      <c r="X1514" s="160">
        <v>4.5610348550704316</v>
      </c>
      <c r="Z1514" s="116">
        <v>4.0290089063911615E-3</v>
      </c>
      <c r="AA1514" s="116">
        <v>1.7114481254892493E-2</v>
      </c>
      <c r="AB1514" s="116">
        <v>4.1234222726626059E-2</v>
      </c>
      <c r="AC1514" s="116">
        <v>2.4788377491396098E-2</v>
      </c>
      <c r="AD1514" s="116">
        <v>4.2334821570828358E-2</v>
      </c>
      <c r="AE1514" s="116">
        <v>0.17771082261373056</v>
      </c>
      <c r="AF1514" s="116">
        <v>0.21767802334079012</v>
      </c>
      <c r="AG1514" s="116">
        <v>2.5699662489887025E-2</v>
      </c>
      <c r="AH1514" s="116">
        <v>2.9483026139282633E-2</v>
      </c>
      <c r="AI1514" s="116">
        <v>0.36429916799606782</v>
      </c>
      <c r="AJ1514" s="116">
        <v>4.2386268530006849E-2</v>
      </c>
      <c r="AK1514" s="116">
        <v>7.4520128565472965E-2</v>
      </c>
      <c r="AL1514" s="116">
        <v>9.6357675473783932E-2</v>
      </c>
      <c r="AM1514" s="116">
        <v>6.8524041623227394E-2</v>
      </c>
      <c r="AN1514" s="116">
        <v>0.31176036845599209</v>
      </c>
      <c r="AO1514" s="116">
        <v>0.36280481218015836</v>
      </c>
      <c r="AP1514" s="116">
        <v>0.11106311299262979</v>
      </c>
      <c r="AQ1514" s="116">
        <v>0.14385519016073783</v>
      </c>
      <c r="AR1514" s="116">
        <v>0.14567882053945241</v>
      </c>
      <c r="AS1514" s="116">
        <v>0.1590001461140246</v>
      </c>
      <c r="AT1514" s="116">
        <v>0.47324384565172617</v>
      </c>
      <c r="AV1514" s="116">
        <v>11.766966547867918</v>
      </c>
      <c r="AW1514" s="116">
        <v>205.05886739476418</v>
      </c>
      <c r="AX1514" s="116">
        <v>0.67121003153168235</v>
      </c>
      <c r="AY1514" s="116">
        <v>0.32733430635871613</v>
      </c>
      <c r="AZ1514" s="116">
        <v>6382.6502302624085</v>
      </c>
      <c r="BA1514" s="116">
        <v>1.6210546239490831</v>
      </c>
      <c r="BB1514" s="116">
        <v>0.10550015033605073</v>
      </c>
      <c r="BC1514" s="116">
        <v>6.4512752329775251</v>
      </c>
      <c r="BD1514" s="116">
        <v>16.664815737850677</v>
      </c>
      <c r="BE1514" s="116">
        <v>384.86462960790215</v>
      </c>
      <c r="BF1514" s="116">
        <v>13.495724106998836</v>
      </c>
      <c r="BG1514" s="116">
        <v>4.0041780535416551</v>
      </c>
      <c r="BH1514" s="116">
        <v>2.3372909243403406</v>
      </c>
      <c r="BI1514" s="116">
        <v>83.612840134540519</v>
      </c>
      <c r="BJ1514" s="116">
        <v>1.2488835713618884</v>
      </c>
      <c r="BK1514" s="116">
        <v>6873.9882686321635</v>
      </c>
      <c r="BL1514" s="116">
        <v>4.7717339217715269</v>
      </c>
      <c r="BM1514" s="116">
        <v>5.0422155179473762</v>
      </c>
      <c r="BN1514" s="116">
        <v>30.770118069612963</v>
      </c>
      <c r="BO1514" s="116">
        <v>3.0434003620406029</v>
      </c>
      <c r="BP1514" s="116">
        <v>2.5146600844756937</v>
      </c>
      <c r="BQ1514" s="116">
        <v>15.365424776983927</v>
      </c>
      <c r="BR1514" s="116">
        <v>12.50773977328268</v>
      </c>
      <c r="BS1514" s="116">
        <v>2.5654661132153036</v>
      </c>
      <c r="BT1514" s="116">
        <v>1.8402077605341844</v>
      </c>
    </row>
    <row r="1515" spans="1:72" x14ac:dyDescent="0.3">
      <c r="X1515" s="160"/>
    </row>
    <row r="1516" spans="1:72" x14ac:dyDescent="0.3">
      <c r="A1516" s="116">
        <v>3</v>
      </c>
      <c r="B1516" s="116">
        <v>9</v>
      </c>
      <c r="C1516" s="116">
        <v>600</v>
      </c>
      <c r="F1516" s="116">
        <v>1.12640246899175</v>
      </c>
      <c r="G1516" s="116">
        <v>59.056123760557497</v>
      </c>
      <c r="I1516" s="116">
        <v>15.345790748810099</v>
      </c>
      <c r="K1516" s="116">
        <v>8.8361611102970006</v>
      </c>
      <c r="M1516" s="116">
        <v>1.33580666819197</v>
      </c>
      <c r="O1516" s="116">
        <v>11.0063204179802</v>
      </c>
      <c r="X1516" s="160"/>
      <c r="Z1516" s="116">
        <v>4.2860249539454616E-2</v>
      </c>
      <c r="AA1516" s="116">
        <v>0.11249382761565307</v>
      </c>
      <c r="AB1516" s="116">
        <v>17.215424943576451</v>
      </c>
      <c r="AC1516" s="116">
        <v>0.18561752769534223</v>
      </c>
      <c r="AD1516" s="116">
        <v>0.2324968686927629</v>
      </c>
      <c r="AE1516" s="116">
        <v>0.52749676199097173</v>
      </c>
      <c r="AF1516" s="116">
        <v>0.33780517678146921</v>
      </c>
      <c r="AG1516" s="116">
        <v>0.49086472146176319</v>
      </c>
      <c r="AH1516" s="116">
        <v>0.71283347981173339</v>
      </c>
      <c r="AI1516" s="116">
        <v>0.73652987107178636</v>
      </c>
      <c r="AJ1516" s="116">
        <v>1.3269693219250025</v>
      </c>
      <c r="AK1516" s="116">
        <v>1.9026588907686119</v>
      </c>
      <c r="AL1516" s="116">
        <v>1.6044481427648918</v>
      </c>
      <c r="AM1516" s="116">
        <v>0.33620401964154539</v>
      </c>
      <c r="AN1516" s="116">
        <v>1.7954813719400387</v>
      </c>
      <c r="AO1516" s="116">
        <v>3.3475316883008692</v>
      </c>
      <c r="AP1516" s="116">
        <v>2.1852604714834212</v>
      </c>
      <c r="AQ1516" s="116">
        <v>2.1348120914581599</v>
      </c>
      <c r="AR1516" s="116">
        <v>2.0092536648825479</v>
      </c>
      <c r="AS1516" s="116">
        <v>1.8221702974465765</v>
      </c>
      <c r="AT1516" s="116">
        <v>1.4406819613369448</v>
      </c>
      <c r="AV1516" s="116">
        <v>163.55481070046051</v>
      </c>
      <c r="AW1516" s="116">
        <v>1095.6156672088403</v>
      </c>
      <c r="AX1516" s="116">
        <v>2.3815851269647702E-2</v>
      </c>
      <c r="AY1516" s="116">
        <v>1.0654320733794933</v>
      </c>
      <c r="AZ1516" s="116">
        <v>16781.348591648573</v>
      </c>
      <c r="BA1516" s="116">
        <v>2.0474059327372411</v>
      </c>
      <c r="BB1516" s="116">
        <v>0.21313815273677481</v>
      </c>
      <c r="BC1516" s="116">
        <v>7.9451625457744317</v>
      </c>
      <c r="BD1516" s="116">
        <v>14.168807001976834</v>
      </c>
      <c r="BE1516" s="116">
        <v>387.70684672784688</v>
      </c>
      <c r="BF1516" s="116">
        <v>6.2171746276936704</v>
      </c>
      <c r="BG1516" s="116">
        <v>1.3139507097828145</v>
      </c>
      <c r="BH1516" s="116">
        <v>0.92243554687256235</v>
      </c>
      <c r="BI1516" s="116">
        <v>154.66799015502983</v>
      </c>
      <c r="BJ1516" s="116">
        <v>0.50125833331678593</v>
      </c>
      <c r="BK1516" s="116">
        <v>1522.3508189557338</v>
      </c>
      <c r="BL1516" s="116">
        <v>1.395714625236216</v>
      </c>
      <c r="BM1516" s="116">
        <v>1.5411192456535141</v>
      </c>
      <c r="BN1516" s="116">
        <v>10.003714489267814</v>
      </c>
      <c r="BO1516" s="116">
        <v>1.100061834400947</v>
      </c>
      <c r="BP1516" s="116">
        <v>1.3722667827154267</v>
      </c>
      <c r="BQ1516" s="116">
        <v>9.6060039296004565</v>
      </c>
      <c r="BR1516" s="116">
        <v>38.756288690944409</v>
      </c>
      <c r="BS1516" s="116">
        <v>5.7898089830992117</v>
      </c>
      <c r="BT1516" s="116">
        <v>4.1530275406196884</v>
      </c>
    </row>
    <row r="1517" spans="1:72" x14ac:dyDescent="0.3">
      <c r="A1517" s="116">
        <v>3</v>
      </c>
      <c r="B1517" s="116">
        <v>9</v>
      </c>
      <c r="C1517" s="116">
        <v>610</v>
      </c>
      <c r="F1517" s="116">
        <v>1.4566113145142101</v>
      </c>
      <c r="G1517" s="116">
        <v>58.588303506433</v>
      </c>
      <c r="I1517" s="116">
        <v>15.160606875340299</v>
      </c>
      <c r="K1517" s="116">
        <v>10.476203319636401</v>
      </c>
      <c r="M1517" s="116">
        <v>1.2916631946197299</v>
      </c>
      <c r="O1517" s="116">
        <v>9.8109126943384695</v>
      </c>
      <c r="X1517" s="160"/>
      <c r="Z1517" s="116">
        <v>4.2359074477040848E-2</v>
      </c>
      <c r="AA1517" s="116">
        <v>0.1081033185251683</v>
      </c>
      <c r="AB1517" s="116">
        <v>15.352145754747472</v>
      </c>
      <c r="AC1517" s="116">
        <v>0.17145286634299914</v>
      </c>
      <c r="AD1517" s="116">
        <v>0.23467756996683672</v>
      </c>
      <c r="AE1517" s="116">
        <v>0.52023574007988993</v>
      </c>
      <c r="AF1517" s="116">
        <v>0.33065810269487755</v>
      </c>
      <c r="AG1517" s="116">
        <v>0.46489326387388358</v>
      </c>
      <c r="AH1517" s="116">
        <v>0.67966062046711173</v>
      </c>
      <c r="AI1517" s="116">
        <v>0.74621116554204547</v>
      </c>
      <c r="AJ1517" s="116">
        <v>1.2776790464375838</v>
      </c>
      <c r="AK1517" s="116">
        <v>1.8392821269477471</v>
      </c>
      <c r="AL1517" s="116">
        <v>1.481402702240209</v>
      </c>
      <c r="AM1517" s="116">
        <v>0.33224150694937776</v>
      </c>
      <c r="AN1517" s="116">
        <v>1.760156487073385</v>
      </c>
      <c r="AO1517" s="116">
        <v>3.2998504400072908</v>
      </c>
      <c r="AP1517" s="116">
        <v>2.1162323504912064</v>
      </c>
      <c r="AQ1517" s="116">
        <v>2.0699663437893636</v>
      </c>
      <c r="AR1517" s="116">
        <v>1.9494282988562879</v>
      </c>
      <c r="AS1517" s="116">
        <v>1.76884093029546</v>
      </c>
      <c r="AT1517" s="116">
        <v>1.399082958899142</v>
      </c>
      <c r="AV1517" s="116">
        <v>165.48992362426398</v>
      </c>
      <c r="AW1517" s="116">
        <v>1140.1130111589061</v>
      </c>
      <c r="AX1517" s="116">
        <v>2.6706364475025404E-2</v>
      </c>
      <c r="AY1517" s="116">
        <v>1.1534532586488846</v>
      </c>
      <c r="AZ1517" s="116">
        <v>16625.410773391563</v>
      </c>
      <c r="BA1517" s="116">
        <v>2.0759819381770082</v>
      </c>
      <c r="BB1517" s="116">
        <v>0.21774506893170226</v>
      </c>
      <c r="BC1517" s="116">
        <v>8.3890223908643105</v>
      </c>
      <c r="BD1517" s="116">
        <v>14.860357796010828</v>
      </c>
      <c r="BE1517" s="116">
        <v>382.67676365668115</v>
      </c>
      <c r="BF1517" s="116">
        <v>6.4570206602374789</v>
      </c>
      <c r="BG1517" s="116">
        <v>1.3592259520015568</v>
      </c>
      <c r="BH1517" s="116">
        <v>0.99905312563687931</v>
      </c>
      <c r="BI1517" s="116">
        <v>156.51265393496732</v>
      </c>
      <c r="BJ1517" s="116">
        <v>0.51131817347469566</v>
      </c>
      <c r="BK1517" s="116">
        <v>1544.3480544996573</v>
      </c>
      <c r="BL1517" s="116">
        <v>1.4412406082404199</v>
      </c>
      <c r="BM1517" s="116">
        <v>1.5893978227574435</v>
      </c>
      <c r="BN1517" s="116">
        <v>10.310715203935683</v>
      </c>
      <c r="BO1517" s="116">
        <v>1.133227960563518</v>
      </c>
      <c r="BP1517" s="116">
        <v>1.413068458467672</v>
      </c>
      <c r="BQ1517" s="116">
        <v>9.5340020711475173</v>
      </c>
      <c r="BR1517" s="116">
        <v>37.114473253088242</v>
      </c>
      <c r="BS1517" s="116">
        <v>5.9367416635718735</v>
      </c>
      <c r="BT1517" s="116">
        <v>4.2584222903258162</v>
      </c>
    </row>
    <row r="1518" spans="1:72" x14ac:dyDescent="0.3">
      <c r="A1518" s="116">
        <v>3</v>
      </c>
      <c r="B1518" s="116">
        <v>9</v>
      </c>
      <c r="C1518" s="116">
        <v>620</v>
      </c>
      <c r="F1518" s="116">
        <v>1.6786493098545601</v>
      </c>
      <c r="G1518" s="116">
        <v>58.383136315673603</v>
      </c>
      <c r="I1518" s="116">
        <v>15.187581365255401</v>
      </c>
      <c r="K1518" s="116">
        <v>10.950120103208601</v>
      </c>
      <c r="M1518" s="116">
        <v>1.2614366021565699</v>
      </c>
      <c r="O1518" s="116">
        <v>9.3962046904670604</v>
      </c>
      <c r="X1518" s="160"/>
      <c r="Z1518" s="116">
        <v>4.2113244987922502E-2</v>
      </c>
      <c r="AA1518" s="116">
        <v>0.10632970021937943</v>
      </c>
      <c r="AB1518" s="116">
        <v>14.705723632368853</v>
      </c>
      <c r="AC1518" s="116">
        <v>0.1664672923222682</v>
      </c>
      <c r="AD1518" s="116">
        <v>0.23497351886819143</v>
      </c>
      <c r="AE1518" s="116">
        <v>0.5170456334332354</v>
      </c>
      <c r="AF1518" s="116">
        <v>0.32706146945628656</v>
      </c>
      <c r="AG1518" s="116">
        <v>0.45496616142413765</v>
      </c>
      <c r="AH1518" s="116">
        <v>0.66675600399486812</v>
      </c>
      <c r="AI1518" s="116">
        <v>0.74718889803418231</v>
      </c>
      <c r="AJ1518" s="116">
        <v>1.2581903761424658</v>
      </c>
      <c r="AK1518" s="116">
        <v>1.8144756352791667</v>
      </c>
      <c r="AL1518" s="116">
        <v>1.4382355813157506</v>
      </c>
      <c r="AM1518" s="116">
        <v>0.33082381284534235</v>
      </c>
      <c r="AN1518" s="116">
        <v>1.7441433748255606</v>
      </c>
      <c r="AO1518" s="116">
        <v>3.2719162505455244</v>
      </c>
      <c r="AP1518" s="116">
        <v>2.0897351461324489</v>
      </c>
      <c r="AQ1518" s="116">
        <v>2.0456151281582322</v>
      </c>
      <c r="AR1518" s="116">
        <v>1.927333095966077</v>
      </c>
      <c r="AS1518" s="116">
        <v>1.7491007954121898</v>
      </c>
      <c r="AT1518" s="116">
        <v>1.3840491007129723</v>
      </c>
      <c r="AV1518" s="116">
        <v>166.45594520228425</v>
      </c>
      <c r="AW1518" s="116">
        <v>1159.1305133533774</v>
      </c>
      <c r="AX1518" s="116">
        <v>2.7880300912057576E-2</v>
      </c>
      <c r="AY1518" s="116">
        <v>1.1879983426724448</v>
      </c>
      <c r="AZ1518" s="116">
        <v>16604.471085903988</v>
      </c>
      <c r="BA1518" s="116">
        <v>2.0887904861098829</v>
      </c>
      <c r="BB1518" s="116">
        <v>0.22013957034992487</v>
      </c>
      <c r="BC1518" s="116">
        <v>8.5720660802381392</v>
      </c>
      <c r="BD1518" s="116">
        <v>15.147970081237899</v>
      </c>
      <c r="BE1518" s="116">
        <v>382.17601276651493</v>
      </c>
      <c r="BF1518" s="116">
        <v>6.557036324895436</v>
      </c>
      <c r="BG1518" s="116">
        <v>1.3778085257206343</v>
      </c>
      <c r="BH1518" s="116">
        <v>1.0290386493192178</v>
      </c>
      <c r="BI1518" s="116">
        <v>157.18336462166829</v>
      </c>
      <c r="BJ1518" s="116">
        <v>0.51601262430046091</v>
      </c>
      <c r="BK1518" s="116">
        <v>1557.5330225263026</v>
      </c>
      <c r="BL1518" s="116">
        <v>1.4595150996262607</v>
      </c>
      <c r="BM1518" s="116">
        <v>1.6083181800489268</v>
      </c>
      <c r="BN1518" s="116">
        <v>10.428918614052472</v>
      </c>
      <c r="BO1518" s="116">
        <v>1.1460174309323456</v>
      </c>
      <c r="BP1518" s="116">
        <v>1.4284175315612559</v>
      </c>
      <c r="BQ1518" s="116">
        <v>9.4884826148684986</v>
      </c>
      <c r="BR1518" s="116">
        <v>36.64579491986359</v>
      </c>
      <c r="BS1518" s="116">
        <v>6.0010927413281587</v>
      </c>
      <c r="BT1518" s="116">
        <v>4.3045812912480468</v>
      </c>
    </row>
    <row r="1519" spans="1:72" x14ac:dyDescent="0.3">
      <c r="A1519" s="116">
        <v>3</v>
      </c>
      <c r="B1519" s="116">
        <v>9</v>
      </c>
      <c r="C1519" s="116">
        <v>630</v>
      </c>
      <c r="F1519" s="116">
        <v>2.02917354255134</v>
      </c>
      <c r="G1519" s="116">
        <v>58.063322215910901</v>
      </c>
      <c r="I1519" s="116">
        <v>15.1002529732943</v>
      </c>
      <c r="K1519" s="116">
        <v>11.8055306239588</v>
      </c>
      <c r="M1519" s="116">
        <v>1.24475859855504</v>
      </c>
      <c r="O1519" s="116">
        <v>8.6317616153243595</v>
      </c>
      <c r="X1519" s="160"/>
      <c r="Z1519" s="116">
        <v>4.1855125515876015E-2</v>
      </c>
      <c r="AA1519" s="116">
        <v>0.10354308024715903</v>
      </c>
      <c r="AB1519" s="116">
        <v>13.51415917822705</v>
      </c>
      <c r="AC1519" s="116">
        <v>0.15729147962835927</v>
      </c>
      <c r="AD1519" s="116">
        <v>0.23590573809568449</v>
      </c>
      <c r="AE1519" s="116">
        <v>0.51248553274402653</v>
      </c>
      <c r="AF1519" s="116">
        <v>0.32319270491828073</v>
      </c>
      <c r="AG1519" s="116">
        <v>0.43864031251241548</v>
      </c>
      <c r="AH1519" s="116">
        <v>0.64617708992011358</v>
      </c>
      <c r="AI1519" s="116">
        <v>0.7493823592270914</v>
      </c>
      <c r="AJ1519" s="116">
        <v>1.2277668736086149</v>
      </c>
      <c r="AK1519" s="116">
        <v>1.7752389842045051</v>
      </c>
      <c r="AL1519" s="116">
        <v>1.3598990898687078</v>
      </c>
      <c r="AM1519" s="116">
        <v>0.32867525637534412</v>
      </c>
      <c r="AN1519" s="116">
        <v>1.720522956936261</v>
      </c>
      <c r="AO1519" s="116">
        <v>3.2485619491992979</v>
      </c>
      <c r="AP1519" s="116">
        <v>2.0467391116242273</v>
      </c>
      <c r="AQ1519" s="116">
        <v>2.0050598673514157</v>
      </c>
      <c r="AR1519" s="116">
        <v>1.8897846059554928</v>
      </c>
      <c r="AS1519" s="116">
        <v>1.7157673623643757</v>
      </c>
      <c r="AT1519" s="116">
        <v>1.3581484277982736</v>
      </c>
      <c r="AV1519" s="116">
        <v>167.48247469335735</v>
      </c>
      <c r="AW1519" s="116">
        <v>1190.3258016450759</v>
      </c>
      <c r="AX1519" s="116">
        <v>3.0338550448670142E-2</v>
      </c>
      <c r="AY1519" s="116">
        <v>1.2573018440368708</v>
      </c>
      <c r="AZ1519" s="116">
        <v>16538.855864614397</v>
      </c>
      <c r="BA1519" s="116">
        <v>2.1073765618656646</v>
      </c>
      <c r="BB1519" s="116">
        <v>0.22277474172050693</v>
      </c>
      <c r="BC1519" s="116">
        <v>8.8911116665539325</v>
      </c>
      <c r="BD1519" s="116">
        <v>15.630390116815587</v>
      </c>
      <c r="BE1519" s="116">
        <v>381.05737387337541</v>
      </c>
      <c r="BF1519" s="116">
        <v>6.7195166911059037</v>
      </c>
      <c r="BG1519" s="116">
        <v>1.408261097375723</v>
      </c>
      <c r="BH1519" s="116">
        <v>1.0883160456728356</v>
      </c>
      <c r="BI1519" s="116">
        <v>158.21087529818939</v>
      </c>
      <c r="BJ1519" s="116">
        <v>0.52309676913735115</v>
      </c>
      <c r="BK1519" s="116">
        <v>1568.7303141690691</v>
      </c>
      <c r="BL1519" s="116">
        <v>1.4901752659524918</v>
      </c>
      <c r="BM1519" s="116">
        <v>1.6408487614616347</v>
      </c>
      <c r="BN1519" s="116">
        <v>10.636132782887843</v>
      </c>
      <c r="BO1519" s="116">
        <v>1.168281926774585</v>
      </c>
      <c r="BP1519" s="116">
        <v>1.4556582767650521</v>
      </c>
      <c r="BQ1519" s="116">
        <v>9.4596745824514432</v>
      </c>
      <c r="BR1519" s="116">
        <v>35.826684533916996</v>
      </c>
      <c r="BS1519" s="116">
        <v>6.1079662778498296</v>
      </c>
      <c r="BT1519" s="116">
        <v>4.3812416339007223</v>
      </c>
    </row>
    <row r="1520" spans="1:72" x14ac:dyDescent="0.3">
      <c r="A1520" s="116">
        <v>3</v>
      </c>
      <c r="B1520" s="116">
        <v>8.9999999999999911</v>
      </c>
      <c r="C1520" s="116">
        <v>640</v>
      </c>
      <c r="F1520" s="116">
        <v>2.6100511083340399</v>
      </c>
      <c r="G1520" s="116">
        <v>57.586813876562204</v>
      </c>
      <c r="I1520" s="116">
        <v>15.087457633926199</v>
      </c>
      <c r="K1520" s="116">
        <v>12.7921459167778</v>
      </c>
      <c r="M1520" s="116">
        <v>1.1993776897508801</v>
      </c>
      <c r="O1520" s="116">
        <v>7.7016848650766496</v>
      </c>
      <c r="X1520" s="160"/>
      <c r="Z1520" s="116">
        <v>4.1399676879407002E-2</v>
      </c>
      <c r="AA1520" s="116">
        <v>9.9770895936903331E-2</v>
      </c>
      <c r="AB1520" s="116">
        <v>12.064445004415942</v>
      </c>
      <c r="AC1520" s="116">
        <v>0.14607220401083734</v>
      </c>
      <c r="AD1520" s="116">
        <v>0.23646529939178415</v>
      </c>
      <c r="AE1520" s="116">
        <v>0.50569270323301585</v>
      </c>
      <c r="AF1520" s="116">
        <v>0.31654912518836797</v>
      </c>
      <c r="AG1520" s="116">
        <v>0.41730115607691609</v>
      </c>
      <c r="AH1520" s="116">
        <v>0.61879577280271481</v>
      </c>
      <c r="AI1520" s="116">
        <v>0.75017189255082073</v>
      </c>
      <c r="AJ1520" s="116">
        <v>1.1866153353711004</v>
      </c>
      <c r="AK1520" s="116">
        <v>1.7225021398593248</v>
      </c>
      <c r="AL1520" s="116">
        <v>1.2636266968701149</v>
      </c>
      <c r="AM1520" s="116">
        <v>0.32570882487928088</v>
      </c>
      <c r="AN1520" s="116">
        <v>1.6865674215078128</v>
      </c>
      <c r="AO1520" s="116">
        <v>3.2004578379361495</v>
      </c>
      <c r="AP1520" s="116">
        <v>1.9897994968271298</v>
      </c>
      <c r="AQ1520" s="116">
        <v>1.952219715530124</v>
      </c>
      <c r="AR1520" s="116">
        <v>1.8414435558525182</v>
      </c>
      <c r="AS1520" s="116">
        <v>1.6727844761544559</v>
      </c>
      <c r="AT1520" s="116">
        <v>1.3252629059104941</v>
      </c>
      <c r="AV1520" s="116">
        <v>169.32499305295084</v>
      </c>
      <c r="AW1520" s="116">
        <v>1235.330191661757</v>
      </c>
      <c r="AX1520" s="116">
        <v>3.3984157567955087E-2</v>
      </c>
      <c r="AY1520" s="116">
        <v>1.3538706335488144</v>
      </c>
      <c r="AZ1520" s="116">
        <v>16499.719028692118</v>
      </c>
      <c r="BA1520" s="116">
        <v>2.1356843654165836</v>
      </c>
      <c r="BB1520" s="116">
        <v>0.22745023010655188</v>
      </c>
      <c r="BC1520" s="116">
        <v>9.3457685012527492</v>
      </c>
      <c r="BD1520" s="116">
        <v>16.322024881091252</v>
      </c>
      <c r="BE1520" s="116">
        <v>380.65632246380738</v>
      </c>
      <c r="BF1520" s="116">
        <v>6.9525479353592772</v>
      </c>
      <c r="BG1520" s="116">
        <v>1.4513770068257639</v>
      </c>
      <c r="BH1520" s="116">
        <v>1.1712319814592567</v>
      </c>
      <c r="BI1520" s="116">
        <v>159.65179948462566</v>
      </c>
      <c r="BJ1520" s="116">
        <v>0.53362823716551366</v>
      </c>
      <c r="BK1520" s="116">
        <v>1592.3089336653738</v>
      </c>
      <c r="BL1520" s="116">
        <v>1.5328177561927379</v>
      </c>
      <c r="BM1520" s="116">
        <v>1.6852611280521788</v>
      </c>
      <c r="BN1520" s="116">
        <v>10.915349501817593</v>
      </c>
      <c r="BO1520" s="116">
        <v>1.1983014121509072</v>
      </c>
      <c r="BP1520" s="116">
        <v>1.4917794734786933</v>
      </c>
      <c r="BQ1520" s="116">
        <v>9.3896777524300408</v>
      </c>
      <c r="BR1520" s="116">
        <v>34.873489154004787</v>
      </c>
      <c r="BS1520" s="116">
        <v>6.2648458886884075</v>
      </c>
      <c r="BT1520" s="116">
        <v>4.4937713125613055</v>
      </c>
    </row>
    <row r="1521" spans="1:72" x14ac:dyDescent="0.3">
      <c r="A1521" s="116">
        <v>3</v>
      </c>
      <c r="B1521" s="116">
        <v>9.0000000000000089</v>
      </c>
      <c r="C1521" s="116">
        <v>650</v>
      </c>
      <c r="E1521" s="116">
        <v>8.2848449161349507</v>
      </c>
      <c r="F1521" s="116">
        <v>2.72700911345476</v>
      </c>
      <c r="G1521" s="116">
        <v>57.50149762913</v>
      </c>
      <c r="I1521" s="116">
        <v>13.4312875710455</v>
      </c>
      <c r="K1521" s="116">
        <v>8.3516676505966707</v>
      </c>
      <c r="M1521" s="116">
        <v>1.1238268259425599</v>
      </c>
      <c r="O1521" s="116">
        <v>7.8543677602681798</v>
      </c>
      <c r="Q1521" s="160">
        <v>62.883192264345098</v>
      </c>
      <c r="R1521" s="160">
        <v>13.538882828156099</v>
      </c>
      <c r="S1521" s="160">
        <v>5.4636547574455498E-2</v>
      </c>
      <c r="T1521" s="160">
        <v>1.22048394994389E-2</v>
      </c>
      <c r="U1521" s="160">
        <v>1.5180567529470199</v>
      </c>
      <c r="V1521" s="160">
        <v>4.6939073799750002</v>
      </c>
      <c r="W1521" s="160">
        <v>3.0077674904407199</v>
      </c>
      <c r="X1521" s="160">
        <v>1.5605951573361858</v>
      </c>
      <c r="Z1521" s="116">
        <v>4.0590083277802419E-2</v>
      </c>
      <c r="AA1521" s="116">
        <v>9.386257992611903E-2</v>
      </c>
      <c r="AB1521" s="116">
        <v>12.298216642263345</v>
      </c>
      <c r="AC1521" s="116">
        <v>0.14347593284945398</v>
      </c>
      <c r="AD1521" s="116">
        <v>0.22407628628779222</v>
      </c>
      <c r="AE1521" s="116">
        <v>0.50334606639197199</v>
      </c>
      <c r="AF1521" s="116">
        <v>0.31129891519195285</v>
      </c>
      <c r="AG1521" s="116">
        <v>0.41081916564017545</v>
      </c>
      <c r="AH1521" s="116">
        <v>0.61132128417355847</v>
      </c>
      <c r="AI1521" s="116">
        <v>0.64499735407519221</v>
      </c>
      <c r="AJ1521" s="116">
        <v>1.175850212633895</v>
      </c>
      <c r="AK1521" s="116">
        <v>1.7107059440796863</v>
      </c>
      <c r="AL1521" s="116">
        <v>1.2745406299622417</v>
      </c>
      <c r="AM1521" s="116">
        <v>0.31811433177918952</v>
      </c>
      <c r="AN1521" s="116">
        <v>1.6167578303112824</v>
      </c>
      <c r="AO1521" s="116">
        <v>3.1367726515634589</v>
      </c>
      <c r="AP1521" s="116">
        <v>1.9795247699963636</v>
      </c>
      <c r="AQ1521" s="116">
        <v>1.9438470806131545</v>
      </c>
      <c r="AR1521" s="116">
        <v>1.8366449773317035</v>
      </c>
      <c r="AS1521" s="116">
        <v>1.6662533313995882</v>
      </c>
      <c r="AT1521" s="116">
        <v>1.322571441022365</v>
      </c>
      <c r="AV1521" s="116">
        <v>58.379835320774866</v>
      </c>
      <c r="AW1521" s="116">
        <v>729.57201363152035</v>
      </c>
      <c r="AX1521" s="116">
        <v>3.6084634402484356E-2</v>
      </c>
      <c r="AY1521" s="116">
        <v>0.92223959665545963</v>
      </c>
      <c r="AZ1521" s="116">
        <v>13530.330466812879</v>
      </c>
      <c r="BA1521" s="116">
        <v>1.9834963022627932</v>
      </c>
      <c r="BB1521" s="116">
        <v>0.19546044665021245</v>
      </c>
      <c r="BC1521" s="116">
        <v>8.4850510493296873</v>
      </c>
      <c r="BD1521" s="116">
        <v>15.694861728946755</v>
      </c>
      <c r="BE1521" s="116">
        <v>423.41927533754796</v>
      </c>
      <c r="BF1521" s="116">
        <v>7.1042218916893747</v>
      </c>
      <c r="BG1521" s="116">
        <v>1.5134774634135506</v>
      </c>
      <c r="BH1521" s="116">
        <v>1.1823018697198298</v>
      </c>
      <c r="BI1521" s="116">
        <v>138.81195581168157</v>
      </c>
      <c r="BJ1521" s="116">
        <v>0.57483730167603009</v>
      </c>
      <c r="BK1521" s="116">
        <v>1721.8100628011289</v>
      </c>
      <c r="BL1521" s="116">
        <v>1.6066392343472813</v>
      </c>
      <c r="BM1521" s="116">
        <v>1.763459686974661</v>
      </c>
      <c r="BN1521" s="116">
        <v>11.373086683279745</v>
      </c>
      <c r="BO1521" s="116">
        <v>1.2442155335582348</v>
      </c>
      <c r="BP1521" s="116">
        <v>1.5256431944098103</v>
      </c>
      <c r="BQ1521" s="116">
        <v>10.147814231757959</v>
      </c>
      <c r="BR1521" s="116">
        <v>37.229934768723957</v>
      </c>
      <c r="BS1521" s="116">
        <v>5.5616221934592636</v>
      </c>
      <c r="BT1521" s="116">
        <v>3.9893492526922989</v>
      </c>
    </row>
    <row r="1522" spans="1:72" x14ac:dyDescent="0.3">
      <c r="A1522" s="116">
        <v>3</v>
      </c>
      <c r="B1522" s="116">
        <v>9.0000000000000089</v>
      </c>
      <c r="C1522" s="116">
        <v>660</v>
      </c>
      <c r="E1522" s="116">
        <v>9.6954725095482193</v>
      </c>
      <c r="F1522" s="116">
        <v>2.8068596953518798</v>
      </c>
      <c r="G1522" s="116">
        <v>57.3229720844909</v>
      </c>
      <c r="I1522" s="116">
        <v>12.9338158601707</v>
      </c>
      <c r="K1522" s="116">
        <v>8.2183675767139199</v>
      </c>
      <c r="M1522" s="116">
        <v>1.1077408173651</v>
      </c>
      <c r="O1522" s="116">
        <v>6.9023857809612501</v>
      </c>
      <c r="Q1522" s="160">
        <v>63.057787028517197</v>
      </c>
      <c r="R1522" s="160">
        <v>13.579571296312499</v>
      </c>
      <c r="S1522" s="160">
        <v>5.9234247092021401E-2</v>
      </c>
      <c r="T1522" s="160">
        <v>1.1805471886084299E-2</v>
      </c>
      <c r="U1522" s="160">
        <v>1.67000486118589</v>
      </c>
      <c r="V1522" s="160">
        <v>4.6838627225424103</v>
      </c>
      <c r="W1522" s="160">
        <v>2.7818014234834698</v>
      </c>
      <c r="X1522" s="160">
        <v>1.6837516448881216</v>
      </c>
      <c r="Z1522" s="116">
        <v>4.0279424427940649E-2</v>
      </c>
      <c r="AA1522" s="116">
        <v>8.9140592170331559E-2</v>
      </c>
      <c r="AB1522" s="116">
        <v>10.812912464962265</v>
      </c>
      <c r="AC1522" s="116">
        <v>0.13086346332332166</v>
      </c>
      <c r="AD1522" s="116">
        <v>0.22287415975093242</v>
      </c>
      <c r="AE1522" s="116">
        <v>0.49940741610774353</v>
      </c>
      <c r="AF1522" s="116">
        <v>0.30742709944428753</v>
      </c>
      <c r="AG1522" s="116">
        <v>0.38975428268521739</v>
      </c>
      <c r="AH1522" s="116">
        <v>0.58570763870244125</v>
      </c>
      <c r="AI1522" s="116">
        <v>0.62020079295962405</v>
      </c>
      <c r="AJ1522" s="116">
        <v>1.1395577508804624</v>
      </c>
      <c r="AK1522" s="116">
        <v>1.6645076243377201</v>
      </c>
      <c r="AL1522" s="116">
        <v>1.1775261171899711</v>
      </c>
      <c r="AM1522" s="116">
        <v>0.31454854148519129</v>
      </c>
      <c r="AN1522" s="116">
        <v>1.5734569473370563</v>
      </c>
      <c r="AO1522" s="116">
        <v>3.115115243778992</v>
      </c>
      <c r="AP1522" s="116">
        <v>1.9287706336059469</v>
      </c>
      <c r="AQ1522" s="116">
        <v>1.8952884256864428</v>
      </c>
      <c r="AR1522" s="116">
        <v>1.7918815628934595</v>
      </c>
      <c r="AS1522" s="116">
        <v>1.6257157432237532</v>
      </c>
      <c r="AT1522" s="116">
        <v>1.2910178796667209</v>
      </c>
      <c r="AV1522" s="116">
        <v>52.576760400982799</v>
      </c>
      <c r="AW1522" s="116">
        <v>694.55121914374104</v>
      </c>
      <c r="AX1522" s="116">
        <v>4.1575807326041138E-2</v>
      </c>
      <c r="AY1522" s="116">
        <v>0.91926992481855874</v>
      </c>
      <c r="AZ1522" s="116">
        <v>13082.987792436481</v>
      </c>
      <c r="BA1522" s="116">
        <v>1.9710106942181056</v>
      </c>
      <c r="BB1522" s="116">
        <v>0.19221547323790686</v>
      </c>
      <c r="BC1522" s="116">
        <v>8.6875072543058938</v>
      </c>
      <c r="BD1522" s="116">
        <v>16.137401423140474</v>
      </c>
      <c r="BE1522" s="116">
        <v>434.62281650031429</v>
      </c>
      <c r="BF1522" s="116">
        <v>7.3266451320001531</v>
      </c>
      <c r="BG1522" s="116">
        <v>1.5624214196784765</v>
      </c>
      <c r="BH1522" s="116">
        <v>1.2755166664188553</v>
      </c>
      <c r="BI1522" s="116">
        <v>136.48068314769384</v>
      </c>
      <c r="BJ1522" s="116">
        <v>0.59294100310427755</v>
      </c>
      <c r="BK1522" s="116">
        <v>1751.2161875581946</v>
      </c>
      <c r="BL1522" s="116">
        <v>1.6587608744281985</v>
      </c>
      <c r="BM1522" s="116">
        <v>1.8192012721409154</v>
      </c>
      <c r="BN1522" s="116">
        <v>11.71939976217563</v>
      </c>
      <c r="BO1522" s="116">
        <v>1.280790041359807</v>
      </c>
      <c r="BP1522" s="116">
        <v>1.5655657001059604</v>
      </c>
      <c r="BQ1522" s="116">
        <v>10.254172887416653</v>
      </c>
      <c r="BR1522" s="116">
        <v>37.085757403980679</v>
      </c>
      <c r="BS1522" s="116">
        <v>5.5491170084512627</v>
      </c>
      <c r="BT1522" s="116">
        <v>3.9803792887625096</v>
      </c>
    </row>
    <row r="1523" spans="1:72" x14ac:dyDescent="0.3">
      <c r="A1523" s="116">
        <v>3</v>
      </c>
      <c r="B1523" s="116">
        <v>8.9999999999999716</v>
      </c>
      <c r="C1523" s="116">
        <v>670.00000000000102</v>
      </c>
      <c r="E1523" s="116">
        <v>11.893866893562301</v>
      </c>
      <c r="F1523" s="116">
        <v>3.4184900023440101</v>
      </c>
      <c r="G1523" s="116">
        <v>56.690228317048799</v>
      </c>
      <c r="I1523" s="116">
        <v>12.176541321850699</v>
      </c>
      <c r="K1523" s="116">
        <v>7.8885165493720297</v>
      </c>
      <c r="M1523" s="116">
        <v>1.02071348945671</v>
      </c>
      <c r="O1523" s="116">
        <v>5.3978738654473597</v>
      </c>
      <c r="Q1523" s="160">
        <v>63.337644379592</v>
      </c>
      <c r="R1523" s="160">
        <v>13.586559159075801</v>
      </c>
      <c r="S1523" s="160">
        <v>6.7472800282665196E-2</v>
      </c>
      <c r="T1523" s="160">
        <v>1.3721148250262801E-2</v>
      </c>
      <c r="U1523" s="160">
        <v>1.85055141839034</v>
      </c>
      <c r="V1523" s="160">
        <v>4.6735712680961301</v>
      </c>
      <c r="W1523" s="160">
        <v>2.4692336754094599</v>
      </c>
      <c r="X1523" s="160">
        <v>1.8927213388668598</v>
      </c>
      <c r="Z1523" s="116">
        <v>3.9339259527978988E-2</v>
      </c>
      <c r="AA1523" s="116">
        <v>8.0536425256268057E-2</v>
      </c>
      <c r="AB1523" s="116">
        <v>8.465641206298697</v>
      </c>
      <c r="AC1523" s="116">
        <v>0.11072328809917603</v>
      </c>
      <c r="AD1523" s="116">
        <v>0.2191011117776677</v>
      </c>
      <c r="AE1523" s="116">
        <v>0.48904709386446293</v>
      </c>
      <c r="AF1523" s="116">
        <v>0.29606705462471705</v>
      </c>
      <c r="AG1523" s="116">
        <v>0.35242229471000791</v>
      </c>
      <c r="AH1523" s="116">
        <v>0.53876151996951938</v>
      </c>
      <c r="AI1523" s="116">
        <v>0.57555233448935961</v>
      </c>
      <c r="AJ1523" s="116">
        <v>1.0703564332260687</v>
      </c>
      <c r="AK1523" s="116">
        <v>1.5766451545394264</v>
      </c>
      <c r="AL1523" s="116">
        <v>1.0209446950538899</v>
      </c>
      <c r="AM1523" s="116">
        <v>0.30695391612705908</v>
      </c>
      <c r="AN1523" s="116">
        <v>1.4902249147489155</v>
      </c>
      <c r="AO1523" s="116">
        <v>3.0275186272544481</v>
      </c>
      <c r="AP1523" s="116">
        <v>1.8342249641480117</v>
      </c>
      <c r="AQ1523" s="116">
        <v>1.8070883077950599</v>
      </c>
      <c r="AR1523" s="116">
        <v>1.7119132340326897</v>
      </c>
      <c r="AS1523" s="116">
        <v>1.5533735350658111</v>
      </c>
      <c r="AT1523" s="116">
        <v>1.2359981336115606</v>
      </c>
      <c r="AV1523" s="116">
        <v>45.638327080047667</v>
      </c>
      <c r="AW1523" s="116">
        <v>649.03879418235226</v>
      </c>
      <c r="AX1523" s="116">
        <v>5.4106214453025471E-2</v>
      </c>
      <c r="AY1523" s="116">
        <v>0.91348525298659777</v>
      </c>
      <c r="AZ1523" s="116">
        <v>12505.957665361355</v>
      </c>
      <c r="BA1523" s="116">
        <v>1.9642822467497185</v>
      </c>
      <c r="BB1523" s="116">
        <v>0.18957531994021259</v>
      </c>
      <c r="BC1523" s="116">
        <v>9.0815031725310522</v>
      </c>
      <c r="BD1523" s="116">
        <v>17.014234033420713</v>
      </c>
      <c r="BE1523" s="116">
        <v>456.13649655431902</v>
      </c>
      <c r="BF1523" s="116">
        <v>7.7684469272558028</v>
      </c>
      <c r="BG1523" s="116">
        <v>1.6577592527703551</v>
      </c>
      <c r="BH1523" s="116">
        <v>1.4531835881529001</v>
      </c>
      <c r="BI1523" s="116">
        <v>133.54430084866189</v>
      </c>
      <c r="BJ1523" s="116">
        <v>0.62852751644638527</v>
      </c>
      <c r="BK1523" s="116">
        <v>1828.9461875635534</v>
      </c>
      <c r="BL1523" s="116">
        <v>1.7579216703720508</v>
      </c>
      <c r="BM1523" s="116">
        <v>1.9227461644859647</v>
      </c>
      <c r="BN1523" s="116">
        <v>12.352209640383146</v>
      </c>
      <c r="BO1523" s="116">
        <v>1.3475122741557111</v>
      </c>
      <c r="BP1523" s="116">
        <v>1.6366858306083669</v>
      </c>
      <c r="BQ1523" s="116">
        <v>10.361487177598882</v>
      </c>
      <c r="BR1523" s="116">
        <v>36.927522268005355</v>
      </c>
      <c r="BS1523" s="116">
        <v>5.5487149718620081</v>
      </c>
      <c r="BT1523" s="116">
        <v>3.9800909080866731</v>
      </c>
    </row>
    <row r="1524" spans="1:72" x14ac:dyDescent="0.3">
      <c r="A1524" s="116">
        <v>3</v>
      </c>
      <c r="B1524" s="116">
        <v>9.0000000000000497</v>
      </c>
      <c r="C1524" s="116">
        <v>680</v>
      </c>
      <c r="E1524" s="116">
        <v>12.801989112745201</v>
      </c>
      <c r="F1524" s="116">
        <v>4.0249730628282796</v>
      </c>
      <c r="G1524" s="116">
        <v>56.115541144111504</v>
      </c>
      <c r="I1524" s="116">
        <v>11.6888979009536</v>
      </c>
      <c r="K1524" s="116">
        <v>8.4927886344696404</v>
      </c>
      <c r="M1524" s="116">
        <v>0.99373825841052899</v>
      </c>
      <c r="O1524" s="116">
        <v>4.5024055531467599</v>
      </c>
      <c r="Q1524" s="160">
        <v>63.518789695046898</v>
      </c>
      <c r="R1524" s="160">
        <v>13.631926180089099</v>
      </c>
      <c r="S1524" s="160">
        <v>7.1187637131755799E-2</v>
      </c>
      <c r="T1524" s="160">
        <v>1.37757757372603E-2</v>
      </c>
      <c r="U1524" s="160">
        <v>2.0269548858921</v>
      </c>
      <c r="V1524" s="160">
        <v>4.5579366304558997</v>
      </c>
      <c r="W1524" s="160">
        <v>2.3732598373222098</v>
      </c>
      <c r="X1524" s="160">
        <v>1.9205383914467193</v>
      </c>
      <c r="Z1524" s="116">
        <v>3.8828090851358986E-2</v>
      </c>
      <c r="AA1524" s="116">
        <v>7.641009182118795E-2</v>
      </c>
      <c r="AB1524" s="116">
        <v>7.0695123137508373</v>
      </c>
      <c r="AC1524" s="116">
        <v>9.9468689282134509E-2</v>
      </c>
      <c r="AD1524" s="116">
        <v>0.2183876648731993</v>
      </c>
      <c r="AE1524" s="116">
        <v>0.48192317859319089</v>
      </c>
      <c r="AF1524" s="116">
        <v>0.29031076437197451</v>
      </c>
      <c r="AG1524" s="116">
        <v>0.3318080226478643</v>
      </c>
      <c r="AH1524" s="116">
        <v>0.51260003149025646</v>
      </c>
      <c r="AI1524" s="116">
        <v>0.56693798480388635</v>
      </c>
      <c r="AJ1524" s="116">
        <v>1.0308494658953586</v>
      </c>
      <c r="AK1524" s="116">
        <v>1.5253811431412458</v>
      </c>
      <c r="AL1524" s="116">
        <v>0.92758678857894072</v>
      </c>
      <c r="AM1524" s="116">
        <v>0.30237755649608183</v>
      </c>
      <c r="AN1524" s="116">
        <v>1.4527484635137884</v>
      </c>
      <c r="AO1524" s="116">
        <v>2.9869884239431799</v>
      </c>
      <c r="AP1524" s="116">
        <v>1.7781348080783566</v>
      </c>
      <c r="AQ1524" s="116">
        <v>1.7542756296544479</v>
      </c>
      <c r="AR1524" s="116">
        <v>1.6632563890079153</v>
      </c>
      <c r="AS1524" s="116">
        <v>1.5101025485823849</v>
      </c>
      <c r="AT1524" s="116">
        <v>1.2026847039608481</v>
      </c>
      <c r="AV1524" s="116">
        <v>43.304427016738771</v>
      </c>
      <c r="AW1524" s="116">
        <v>633.19437222404929</v>
      </c>
      <c r="AX1524" s="116">
        <v>6.5156994900451029E-2</v>
      </c>
      <c r="AY1524" s="116">
        <v>0.92087833514825712</v>
      </c>
      <c r="AZ1524" s="116">
        <v>12251.895154671685</v>
      </c>
      <c r="BA1524" s="116">
        <v>1.9699138815215669</v>
      </c>
      <c r="BB1524" s="116">
        <v>0.18889234819173131</v>
      </c>
      <c r="BC1524" s="116">
        <v>9.3446772671305531</v>
      </c>
      <c r="BD1524" s="116">
        <v>17.565311407131823</v>
      </c>
      <c r="BE1524" s="116">
        <v>458.81671190596768</v>
      </c>
      <c r="BF1524" s="116">
        <v>8.0338874582446156</v>
      </c>
      <c r="BG1524" s="116">
        <v>1.7145342848454797</v>
      </c>
      <c r="BH1524" s="116">
        <v>1.5797499622636419</v>
      </c>
      <c r="BI1524" s="116">
        <v>132.7590294270762</v>
      </c>
      <c r="BJ1524" s="116">
        <v>0.64525951107471657</v>
      </c>
      <c r="BK1524" s="116">
        <v>1864.9238034788241</v>
      </c>
      <c r="BL1524" s="116">
        <v>1.8170790330080167</v>
      </c>
      <c r="BM1524" s="116">
        <v>1.9846615873616105</v>
      </c>
      <c r="BN1524" s="116">
        <v>12.734847227691956</v>
      </c>
      <c r="BO1524" s="116">
        <v>1.3873899534051619</v>
      </c>
      <c r="BP1524" s="116">
        <v>1.6800695050952283</v>
      </c>
      <c r="BQ1524" s="116">
        <v>10.428764851406507</v>
      </c>
      <c r="BR1524" s="116">
        <v>36.028442564137684</v>
      </c>
      <c r="BS1524" s="116">
        <v>5.5620777823717988</v>
      </c>
      <c r="BT1524" s="116">
        <v>3.9896760464270291</v>
      </c>
    </row>
    <row r="1525" spans="1:72" x14ac:dyDescent="0.3">
      <c r="A1525" s="116">
        <v>3</v>
      </c>
      <c r="B1525" s="116">
        <v>9.0000000000000284</v>
      </c>
      <c r="C1525" s="116">
        <v>690.00000000000102</v>
      </c>
      <c r="E1525" s="116">
        <v>13.7637892949849</v>
      </c>
      <c r="F1525" s="116">
        <v>4.9761934848875597</v>
      </c>
      <c r="G1525" s="116">
        <v>55.009070128980298</v>
      </c>
      <c r="I1525" s="116">
        <v>10.8021897202593</v>
      </c>
      <c r="K1525" s="116">
        <v>10.858542425244</v>
      </c>
      <c r="M1525" s="116">
        <v>0.93754714865357902</v>
      </c>
      <c r="O1525" s="116">
        <v>2.0890868297818699</v>
      </c>
      <c r="Q1525" s="160">
        <v>63.764668455161399</v>
      </c>
      <c r="R1525" s="160">
        <v>13.6701033868684</v>
      </c>
      <c r="S1525" s="160">
        <v>0.12381690990178</v>
      </c>
      <c r="T1525" s="160">
        <v>2.2240611367965901E-2</v>
      </c>
      <c r="U1525" s="160">
        <v>2.2945758636573199</v>
      </c>
      <c r="V1525" s="160">
        <v>4.3142308929745701</v>
      </c>
      <c r="W1525" s="160">
        <v>2.2617975900738401</v>
      </c>
      <c r="X1525" s="160">
        <v>1.9074345608590577</v>
      </c>
      <c r="Z1525" s="116">
        <v>3.7803939465390152E-2</v>
      </c>
      <c r="AA1525" s="116">
        <v>6.6712450746917382E-2</v>
      </c>
      <c r="AB1525" s="116">
        <v>3.3071935720715895</v>
      </c>
      <c r="AC1525" s="116">
        <v>6.9940524128992168E-2</v>
      </c>
      <c r="AD1525" s="116">
        <v>0.21998716646780739</v>
      </c>
      <c r="AE1525" s="116">
        <v>0.46663695147548984</v>
      </c>
      <c r="AF1525" s="116">
        <v>0.27742715853202959</v>
      </c>
      <c r="AG1525" s="116">
        <v>0.2792380345186522</v>
      </c>
      <c r="AH1525" s="116">
        <v>0.4462809024824792</v>
      </c>
      <c r="AI1525" s="116">
        <v>0.56375312063232563</v>
      </c>
      <c r="AJ1525" s="116">
        <v>0.93241512517494829</v>
      </c>
      <c r="AK1525" s="116">
        <v>1.3980567252605061</v>
      </c>
      <c r="AL1525" s="116">
        <v>0.67881213103553673</v>
      </c>
      <c r="AM1525" s="116">
        <v>0.29286547839427768</v>
      </c>
      <c r="AN1525" s="116">
        <v>1.370329277878225</v>
      </c>
      <c r="AO1525" s="116">
        <v>2.9052558954142591</v>
      </c>
      <c r="AP1525" s="116">
        <v>1.6383624608963872</v>
      </c>
      <c r="AQ1525" s="116">
        <v>1.6219594002978783</v>
      </c>
      <c r="AR1525" s="116">
        <v>1.5407682981459039</v>
      </c>
      <c r="AS1525" s="116">
        <v>1.4010045009754393</v>
      </c>
      <c r="AT1525" s="116">
        <v>1.1176953821510713</v>
      </c>
      <c r="AV1525" s="116">
        <v>41.177505644491781</v>
      </c>
      <c r="AW1525" s="116">
        <v>631.50662364342509</v>
      </c>
      <c r="AX1525" s="116">
        <v>0.13714042694869996</v>
      </c>
      <c r="AY1525" s="116">
        <v>0.99904480194703671</v>
      </c>
      <c r="AZ1525" s="116">
        <v>11918.902835215893</v>
      </c>
      <c r="BA1525" s="116">
        <v>1.9998225429627809</v>
      </c>
      <c r="BB1525" s="116">
        <v>0.19103975804579049</v>
      </c>
      <c r="BC1525" s="116">
        <v>10.305404826814669</v>
      </c>
      <c r="BD1525" s="116">
        <v>19.330379117840241</v>
      </c>
      <c r="BE1525" s="116">
        <v>457.77323752377544</v>
      </c>
      <c r="BF1525" s="116">
        <v>8.7605902865724268</v>
      </c>
      <c r="BG1525" s="116">
        <v>1.8611312644016975</v>
      </c>
      <c r="BH1525" s="116">
        <v>2.0469703555926384</v>
      </c>
      <c r="BI1525" s="116">
        <v>133.26704699434879</v>
      </c>
      <c r="BJ1525" s="116">
        <v>0.68214998764767865</v>
      </c>
      <c r="BK1525" s="116">
        <v>1928.1415446668038</v>
      </c>
      <c r="BL1525" s="116">
        <v>1.9671078962003057</v>
      </c>
      <c r="BM1525" s="116">
        <v>2.1414332446516089</v>
      </c>
      <c r="BN1525" s="116">
        <v>13.707616374816839</v>
      </c>
      <c r="BO1525" s="116">
        <v>1.4894363854330301</v>
      </c>
      <c r="BP1525" s="116">
        <v>1.7948316945859939</v>
      </c>
      <c r="BQ1525" s="116">
        <v>10.468096083347435</v>
      </c>
      <c r="BR1525" s="116">
        <v>33.395539020539026</v>
      </c>
      <c r="BS1525" s="116">
        <v>5.7417109681650524</v>
      </c>
      <c r="BT1525" s="116">
        <v>4.1185268548019378</v>
      </c>
    </row>
    <row r="1526" spans="1:72" x14ac:dyDescent="0.3">
      <c r="A1526" s="116">
        <v>3</v>
      </c>
      <c r="B1526" s="116">
        <v>8.9999999999998703</v>
      </c>
      <c r="C1526" s="116">
        <v>699.99999999999602</v>
      </c>
      <c r="E1526" s="116">
        <v>14.6044373707805</v>
      </c>
      <c r="F1526" s="116">
        <v>5.9672529863311201</v>
      </c>
      <c r="G1526" s="116">
        <v>53.642243336787402</v>
      </c>
      <c r="H1526" s="116">
        <v>0.34305248756859602</v>
      </c>
      <c r="I1526" s="116">
        <v>9.8596803322457802</v>
      </c>
      <c r="K1526" s="116">
        <v>13.6681526477715</v>
      </c>
      <c r="M1526" s="116">
        <v>0.935171121507548</v>
      </c>
      <c r="O1526" s="116">
        <v>0.43732378896784802</v>
      </c>
      <c r="Q1526" s="160">
        <v>64.075267131285202</v>
      </c>
      <c r="R1526" s="160">
        <v>13.696304926856801</v>
      </c>
      <c r="S1526" s="160">
        <v>0.11716390955716301</v>
      </c>
      <c r="T1526" s="160">
        <v>2.1633299594296398E-2</v>
      </c>
      <c r="U1526" s="160">
        <v>2.5650338467402398</v>
      </c>
      <c r="V1526" s="160">
        <v>4.0371492937111704</v>
      </c>
      <c r="W1526" s="160">
        <v>2.1674484738742401</v>
      </c>
      <c r="X1526" s="160">
        <v>1.8626275744838834</v>
      </c>
      <c r="Z1526" s="116">
        <v>3.6944597995402589E-2</v>
      </c>
      <c r="AA1526" s="116">
        <v>6.1177939220724176E-2</v>
      </c>
      <c r="AB1526" s="116">
        <v>0.73332840670712518</v>
      </c>
      <c r="AC1526" s="116">
        <v>5.0683783285743876E-2</v>
      </c>
      <c r="AD1526" s="116">
        <v>0.22224179823348691</v>
      </c>
      <c r="AE1526" s="116">
        <v>0.45226268092453298</v>
      </c>
      <c r="AF1526" s="116">
        <v>0.26899781104412845</v>
      </c>
      <c r="AG1526" s="116">
        <v>0.24456961428560217</v>
      </c>
      <c r="AH1526" s="116">
        <v>0.40170706527772665</v>
      </c>
      <c r="AI1526" s="116">
        <v>0.58611461998486913</v>
      </c>
      <c r="AJ1526" s="116">
        <v>0.86368373748383542</v>
      </c>
      <c r="AK1526" s="116">
        <v>1.3086098841163238</v>
      </c>
      <c r="AL1526" s="116">
        <v>0.50701060442643142</v>
      </c>
      <c r="AM1526" s="116">
        <v>0.28624074105477915</v>
      </c>
      <c r="AN1526" s="116">
        <v>1.3289485628024154</v>
      </c>
      <c r="AO1526" s="116">
        <v>2.8573177272027017</v>
      </c>
      <c r="AP1526" s="116">
        <v>1.5456172632853826</v>
      </c>
      <c r="AQ1526" s="116">
        <v>1.5490852822957555</v>
      </c>
      <c r="AR1526" s="116">
        <v>1.4801073535949769</v>
      </c>
      <c r="AS1526" s="116">
        <v>1.3575497218481924</v>
      </c>
      <c r="AT1526" s="116">
        <v>1.0929694521456148</v>
      </c>
      <c r="AV1526" s="116">
        <v>39.472182919045167</v>
      </c>
      <c r="AW1526" s="116">
        <v>621.57183869073492</v>
      </c>
      <c r="AX1526" s="116">
        <v>0.53089945368249858</v>
      </c>
      <c r="AY1526" s="116">
        <v>1.0445622281799238</v>
      </c>
      <c r="AZ1526" s="116">
        <v>11617.849889277106</v>
      </c>
      <c r="BA1526" s="116">
        <v>2.0290963601040257</v>
      </c>
      <c r="BB1526" s="116">
        <v>0.19161121192036179</v>
      </c>
      <c r="BC1526" s="116">
        <v>10.989135716874696</v>
      </c>
      <c r="BD1526" s="116">
        <v>20.650833204062362</v>
      </c>
      <c r="BE1526" s="116">
        <v>441.65671080159348</v>
      </c>
      <c r="BF1526" s="116">
        <v>9.3368889342901866</v>
      </c>
      <c r="BG1526" s="116">
        <v>1.9785694857115423</v>
      </c>
      <c r="BH1526" s="116">
        <v>2.5560918292259345</v>
      </c>
      <c r="BI1526" s="116">
        <v>133.16900107680399</v>
      </c>
      <c r="BJ1526" s="116">
        <v>0.70262686172657784</v>
      </c>
      <c r="BK1526" s="116">
        <v>1970.605463426313</v>
      </c>
      <c r="BL1526" s="116">
        <v>2.0805863173336125</v>
      </c>
      <c r="BM1526" s="116">
        <v>2.2397796954510847</v>
      </c>
      <c r="BN1526" s="116">
        <v>14.255416451488356</v>
      </c>
      <c r="BO1526" s="116">
        <v>1.5356251278541651</v>
      </c>
      <c r="BP1526" s="116">
        <v>1.8315870329009096</v>
      </c>
      <c r="BQ1526" s="116">
        <v>10.589653599954092</v>
      </c>
      <c r="BR1526" s="116">
        <v>30.981677196493386</v>
      </c>
      <c r="BS1526" s="116">
        <v>5.9997889914463141</v>
      </c>
      <c r="BT1526" s="116">
        <v>4.3036461120079057</v>
      </c>
    </row>
    <row r="1527" spans="1:72" x14ac:dyDescent="0.3">
      <c r="A1527" s="116">
        <v>3</v>
      </c>
      <c r="B1527" s="116">
        <v>8.9999999999999805</v>
      </c>
      <c r="C1527" s="116">
        <v>710</v>
      </c>
      <c r="E1527" s="116">
        <v>15.5334780607133</v>
      </c>
      <c r="F1527" s="116">
        <v>6.16614849954858</v>
      </c>
      <c r="G1527" s="116">
        <v>52.006372398192603</v>
      </c>
      <c r="H1527" s="116">
        <v>1.47232679575236</v>
      </c>
      <c r="I1527" s="116">
        <v>9.1143680125434905</v>
      </c>
      <c r="K1527" s="116">
        <v>14.827261729923899</v>
      </c>
      <c r="M1527" s="116">
        <v>0.88004450332575002</v>
      </c>
      <c r="Q1527" s="160">
        <v>64.4164605608931</v>
      </c>
      <c r="R1527" s="160">
        <v>13.770379095689499</v>
      </c>
      <c r="S1527" s="160">
        <v>0.156519737321551</v>
      </c>
      <c r="T1527" s="160">
        <v>2.7732027530249899E-2</v>
      </c>
      <c r="U1527" s="160">
        <v>2.6610809462466798</v>
      </c>
      <c r="V1527" s="160">
        <v>3.9964279321107301</v>
      </c>
      <c r="W1527" s="160">
        <v>2.0959447826145801</v>
      </c>
      <c r="X1527" s="160">
        <v>1.9067429472666728</v>
      </c>
      <c r="Z1527" s="116">
        <v>3.5658923630141545E-2</v>
      </c>
      <c r="AA1527" s="116">
        <v>5.8307316883208352E-2</v>
      </c>
      <c r="AB1527" s="116">
        <v>5.1440986738095697E-2</v>
      </c>
      <c r="AC1527" s="116">
        <v>4.540679097174271E-2</v>
      </c>
      <c r="AD1527" s="116">
        <v>0.21915329953150745</v>
      </c>
      <c r="AE1527" s="116">
        <v>0.43725061861143261</v>
      </c>
      <c r="AF1527" s="116">
        <v>0.25882765638936706</v>
      </c>
      <c r="AG1527" s="116">
        <v>0.22922780324148995</v>
      </c>
      <c r="AH1527" s="116">
        <v>0.37913693450514996</v>
      </c>
      <c r="AI1527" s="116">
        <v>0.59340683995001475</v>
      </c>
      <c r="AJ1527" s="116">
        <v>0.82367226027651408</v>
      </c>
      <c r="AK1527" s="116">
        <v>1.2599457374209007</v>
      </c>
      <c r="AL1527" s="116">
        <v>0.45410629826198567</v>
      </c>
      <c r="AM1527" s="116">
        <v>0.28328280785247162</v>
      </c>
      <c r="AN1527" s="116">
        <v>1.3023782571292457</v>
      </c>
      <c r="AO1527" s="116">
        <v>2.7699286805793237</v>
      </c>
      <c r="AP1527" s="116">
        <v>1.5154086728658585</v>
      </c>
      <c r="AQ1527" s="116">
        <v>1.5730087013889245</v>
      </c>
      <c r="AR1527" s="116">
        <v>1.5287587709533086</v>
      </c>
      <c r="AS1527" s="116">
        <v>1.432145993133995</v>
      </c>
      <c r="AT1527" s="116">
        <v>1.1833136784665386</v>
      </c>
      <c r="AV1527" s="116">
        <v>37.79900173218568</v>
      </c>
      <c r="AW1527" s="116">
        <v>602.43925121497455</v>
      </c>
      <c r="AX1527" s="116">
        <v>2.0625278669052762</v>
      </c>
      <c r="AY1527" s="116">
        <v>1.0210366312843959</v>
      </c>
      <c r="AZ1527" s="116">
        <v>11460.294930800655</v>
      </c>
      <c r="BA1527" s="116">
        <v>2.0584556801619756</v>
      </c>
      <c r="BB1527" s="116">
        <v>0.1925330322488813</v>
      </c>
      <c r="BC1527" s="116">
        <v>11.176209079881572</v>
      </c>
      <c r="BD1527" s="116">
        <v>21.237290313091076</v>
      </c>
      <c r="BE1527" s="116">
        <v>434.92680488214341</v>
      </c>
      <c r="BF1527" s="116">
        <v>9.6937698046270384</v>
      </c>
      <c r="BG1527" s="116">
        <v>2.0499076698428316</v>
      </c>
      <c r="BH1527" s="116">
        <v>2.7463219960515741</v>
      </c>
      <c r="BI1527" s="116">
        <v>131.77436967491153</v>
      </c>
      <c r="BJ1527" s="116">
        <v>0.71689818406825079</v>
      </c>
      <c r="BK1527" s="116">
        <v>2042.5344015206863</v>
      </c>
      <c r="BL1527" s="116">
        <v>2.1249205544774816</v>
      </c>
      <c r="BM1527" s="116">
        <v>2.216980354529821</v>
      </c>
      <c r="BN1527" s="116">
        <v>13.894417629807482</v>
      </c>
      <c r="BO1527" s="116">
        <v>1.4684780615368347</v>
      </c>
      <c r="BP1527" s="116">
        <v>1.7119274057844407</v>
      </c>
      <c r="BQ1527" s="116">
        <v>10.691441650911495</v>
      </c>
      <c r="BR1527" s="116">
        <v>31.302269477570732</v>
      </c>
      <c r="BS1527" s="116">
        <v>6.528436335628613</v>
      </c>
      <c r="BT1527" s="116">
        <v>4.6828446289319174</v>
      </c>
    </row>
    <row r="1528" spans="1:72" x14ac:dyDescent="0.3">
      <c r="A1528" s="116">
        <v>3</v>
      </c>
      <c r="B1528" s="116">
        <v>9.0000000000000089</v>
      </c>
      <c r="C1528" s="116">
        <v>720</v>
      </c>
      <c r="E1528" s="116">
        <v>15.938653266328901</v>
      </c>
      <c r="F1528" s="116">
        <v>6.2774020314686796</v>
      </c>
      <c r="G1528" s="116">
        <v>51.420526951673999</v>
      </c>
      <c r="H1528" s="116">
        <v>1.7328725662540401</v>
      </c>
      <c r="I1528" s="116">
        <v>8.8371203840223895</v>
      </c>
      <c r="K1528" s="116">
        <v>14.9460704878916</v>
      </c>
      <c r="M1528" s="116">
        <v>0.84735431236050596</v>
      </c>
      <c r="Q1528" s="160">
        <v>64.627573417417906</v>
      </c>
      <c r="R1528" s="160">
        <v>13.781458673155701</v>
      </c>
      <c r="S1528" s="160">
        <v>0.19135614575381499</v>
      </c>
      <c r="T1528" s="160">
        <v>3.2197920541349102E-2</v>
      </c>
      <c r="U1528" s="160">
        <v>2.7040046512571498</v>
      </c>
      <c r="V1528" s="160">
        <v>3.99829693578913</v>
      </c>
      <c r="W1528" s="160">
        <v>2.0333553969038101</v>
      </c>
      <c r="X1528" s="160">
        <v>1.9663542054071492</v>
      </c>
      <c r="Z1528" s="116">
        <v>3.5135905979055963E-2</v>
      </c>
      <c r="AA1528" s="116">
        <v>5.7445679107590096E-2</v>
      </c>
      <c r="AB1528" s="116">
        <v>5.1289628076453014E-2</v>
      </c>
      <c r="AC1528" s="116">
        <v>4.5218065447412317E-2</v>
      </c>
      <c r="AD1528" s="116">
        <v>0.21721418747983876</v>
      </c>
      <c r="AE1528" s="116">
        <v>0.43190104515149541</v>
      </c>
      <c r="AF1528" s="116">
        <v>0.25461553201296866</v>
      </c>
      <c r="AG1528" s="116">
        <v>0.22596381231508375</v>
      </c>
      <c r="AH1528" s="116">
        <v>0.37357435541847184</v>
      </c>
      <c r="AI1528" s="116">
        <v>0.59207296939503795</v>
      </c>
      <c r="AJ1528" s="116">
        <v>0.81246624068391238</v>
      </c>
      <c r="AK1528" s="116">
        <v>1.245779381110609</v>
      </c>
      <c r="AL1528" s="116">
        <v>0.44992797365365222</v>
      </c>
      <c r="AM1528" s="116">
        <v>0.28116214389534339</v>
      </c>
      <c r="AN1528" s="116">
        <v>1.2916272557096511</v>
      </c>
      <c r="AO1528" s="116">
        <v>2.7282949149864568</v>
      </c>
      <c r="AP1528" s="116">
        <v>1.5055513158739851</v>
      </c>
      <c r="AQ1528" s="116">
        <v>1.5762170097593629</v>
      </c>
      <c r="AR1528" s="116">
        <v>1.5381747369258798</v>
      </c>
      <c r="AS1528" s="116">
        <v>1.447622513824105</v>
      </c>
      <c r="AT1528" s="116">
        <v>1.2030785314325625</v>
      </c>
      <c r="AV1528" s="116">
        <v>37.105211581808391</v>
      </c>
      <c r="AW1528" s="116">
        <v>593.47211254170043</v>
      </c>
      <c r="AX1528" s="116">
        <v>2.0246785124739004</v>
      </c>
      <c r="AY1528" s="116">
        <v>1.0018511887942658</v>
      </c>
      <c r="AZ1528" s="116">
        <v>11408.896361020157</v>
      </c>
      <c r="BA1528" s="116">
        <v>2.0671899207966935</v>
      </c>
      <c r="BB1528" s="116">
        <v>0.1928102784900261</v>
      </c>
      <c r="BC1528" s="116">
        <v>11.164076657872144</v>
      </c>
      <c r="BD1528" s="116">
        <v>21.334204529093988</v>
      </c>
      <c r="BE1528" s="116">
        <v>434.57855083435857</v>
      </c>
      <c r="BF1528" s="116">
        <v>9.7939519152095755</v>
      </c>
      <c r="BG1528" s="116">
        <v>2.0719283042618919</v>
      </c>
      <c r="BH1528" s="116">
        <v>2.7529657099108147</v>
      </c>
      <c r="BI1528" s="116">
        <v>131.40099168135171</v>
      </c>
      <c r="BJ1528" s="116">
        <v>0.72280692029618299</v>
      </c>
      <c r="BK1528" s="116">
        <v>2077.6498174763519</v>
      </c>
      <c r="BL1528" s="116">
        <v>2.1403910646446942</v>
      </c>
      <c r="BM1528" s="116">
        <v>2.2164198901827734</v>
      </c>
      <c r="BN1528" s="116">
        <v>13.839192001941072</v>
      </c>
      <c r="BO1528" s="116">
        <v>1.4564649792487669</v>
      </c>
      <c r="BP1528" s="116">
        <v>1.6887180205379617</v>
      </c>
      <c r="BQ1528" s="116">
        <v>10.721367849191854</v>
      </c>
      <c r="BR1528" s="116">
        <v>31.40201760141813</v>
      </c>
      <c r="BS1528" s="116">
        <v>6.6109773935589855</v>
      </c>
      <c r="BT1528" s="116">
        <v>4.7420512949579239</v>
      </c>
    </row>
    <row r="1529" spans="1:72" x14ac:dyDescent="0.3">
      <c r="A1529" s="116">
        <v>3</v>
      </c>
      <c r="B1529" s="116">
        <v>8.9999999999999805</v>
      </c>
      <c r="C1529" s="116">
        <v>730</v>
      </c>
      <c r="E1529" s="116">
        <v>16.736504385533301</v>
      </c>
      <c r="F1529" s="116">
        <v>6.5388624272928597</v>
      </c>
      <c r="G1529" s="116">
        <v>50.525007739025497</v>
      </c>
      <c r="H1529" s="116">
        <v>1.9642121237518999</v>
      </c>
      <c r="I1529" s="116">
        <v>8.3552563951544503</v>
      </c>
      <c r="K1529" s="116">
        <v>15.1026205317976</v>
      </c>
      <c r="M1529" s="116">
        <v>0.77753639744438696</v>
      </c>
      <c r="Q1529" s="160">
        <v>64.891909452397897</v>
      </c>
      <c r="R1529" s="160">
        <v>13.8909199041995</v>
      </c>
      <c r="S1529" s="160">
        <v>0.23406117608395899</v>
      </c>
      <c r="T1529" s="160">
        <v>3.8080983422932403E-2</v>
      </c>
      <c r="U1529" s="160">
        <v>2.78576187231271</v>
      </c>
      <c r="V1529" s="160">
        <v>3.9521938330783701</v>
      </c>
      <c r="W1529" s="160">
        <v>2.0495772823209202</v>
      </c>
      <c r="X1529" s="160">
        <v>1.9282970528454271</v>
      </c>
      <c r="Z1529" s="116">
        <v>3.4233623096996804E-2</v>
      </c>
      <c r="AA1529" s="116">
        <v>5.5763755309789519E-2</v>
      </c>
      <c r="AB1529" s="116">
        <v>5.1080007906812636E-2</v>
      </c>
      <c r="AC1529" s="116">
        <v>4.4845311101281086E-2</v>
      </c>
      <c r="AD1529" s="116">
        <v>0.21403544622030579</v>
      </c>
      <c r="AE1529" s="116">
        <v>0.42326642448699764</v>
      </c>
      <c r="AF1529" s="116">
        <v>0.24682700789754086</v>
      </c>
      <c r="AG1529" s="116">
        <v>0.22001290249646061</v>
      </c>
      <c r="AH1529" s="116">
        <v>0.36356405942949194</v>
      </c>
      <c r="AI1529" s="116">
        <v>0.5887645246725115</v>
      </c>
      <c r="AJ1529" s="116">
        <v>0.79271321108991344</v>
      </c>
      <c r="AK1529" s="116">
        <v>1.2201021669892076</v>
      </c>
      <c r="AL1529" s="116">
        <v>0.44258137361365768</v>
      </c>
      <c r="AM1529" s="116">
        <v>0.27636350364705842</v>
      </c>
      <c r="AN1529" s="116">
        <v>1.2708817042198979</v>
      </c>
      <c r="AO1529" s="116">
        <v>2.6496673039677052</v>
      </c>
      <c r="AP1529" s="116">
        <v>1.4832125495216824</v>
      </c>
      <c r="AQ1529" s="116">
        <v>1.5670960088256072</v>
      </c>
      <c r="AR1529" s="116">
        <v>1.5360995582487238</v>
      </c>
      <c r="AS1529" s="116">
        <v>1.4518929337960711</v>
      </c>
      <c r="AT1529" s="116">
        <v>1.2137145797097864</v>
      </c>
      <c r="AV1529" s="116">
        <v>35.789198129006692</v>
      </c>
      <c r="AW1529" s="116">
        <v>576.4844059882513</v>
      </c>
      <c r="AX1529" s="116">
        <v>1.9533479154212003</v>
      </c>
      <c r="AY1529" s="116">
        <v>0.96608799834666881</v>
      </c>
      <c r="AZ1529" s="116">
        <v>11290.088062080978</v>
      </c>
      <c r="BA1529" s="116">
        <v>2.0777563185582708</v>
      </c>
      <c r="BB1529" s="116">
        <v>0.19308843682279647</v>
      </c>
      <c r="BC1529" s="116">
        <v>11.125200582506586</v>
      </c>
      <c r="BD1529" s="116">
        <v>21.485650237343012</v>
      </c>
      <c r="BE1529" s="116">
        <v>434.24816902087633</v>
      </c>
      <c r="BF1529" s="116">
        <v>9.9709238963127476</v>
      </c>
      <c r="BG1529" s="116">
        <v>2.1127984948110172</v>
      </c>
      <c r="BH1529" s="116">
        <v>2.7618444727463705</v>
      </c>
      <c r="BI1529" s="116">
        <v>130.82585206047483</v>
      </c>
      <c r="BJ1529" s="116">
        <v>0.73436681400374348</v>
      </c>
      <c r="BK1529" s="116">
        <v>2147.0258652827056</v>
      </c>
      <c r="BL1529" s="116">
        <v>2.1749367054515893</v>
      </c>
      <c r="BM1529" s="116">
        <v>2.2347750610055837</v>
      </c>
      <c r="BN1529" s="116">
        <v>13.896808762288931</v>
      </c>
      <c r="BO1529" s="116">
        <v>1.4564815521591512</v>
      </c>
      <c r="BP1529" s="116">
        <v>1.6783448600167135</v>
      </c>
      <c r="BQ1529" s="116">
        <v>10.76064601664933</v>
      </c>
      <c r="BR1529" s="116">
        <v>31.248049566550392</v>
      </c>
      <c r="BS1529" s="116">
        <v>6.6286737890065091</v>
      </c>
      <c r="BT1529" s="116">
        <v>4.7547449119455978</v>
      </c>
    </row>
    <row r="1530" spans="1:72" x14ac:dyDescent="0.3">
      <c r="A1530" s="116">
        <v>3</v>
      </c>
      <c r="B1530" s="116">
        <v>8.9999999999999805</v>
      </c>
      <c r="C1530" s="116">
        <v>740</v>
      </c>
      <c r="E1530" s="116">
        <v>17.376968598373502</v>
      </c>
      <c r="F1530" s="116">
        <v>6.5591046279609602</v>
      </c>
      <c r="G1530" s="116">
        <v>49.607999324942099</v>
      </c>
      <c r="H1530" s="116">
        <v>2.3460944200879399</v>
      </c>
      <c r="I1530" s="116">
        <v>7.8346477541165198</v>
      </c>
      <c r="K1530" s="116">
        <v>15.536970524349</v>
      </c>
      <c r="M1530" s="116">
        <v>0.738214750169917</v>
      </c>
      <c r="Q1530" s="160">
        <v>65.151724123459701</v>
      </c>
      <c r="R1530" s="160">
        <v>13.9262842863758</v>
      </c>
      <c r="S1530" s="160">
        <v>0.28490068543958802</v>
      </c>
      <c r="T1530" s="160">
        <v>4.6612356417703199E-2</v>
      </c>
      <c r="U1530" s="160">
        <v>2.8330551765977798</v>
      </c>
      <c r="V1530" s="160">
        <v>3.9700812286025</v>
      </c>
      <c r="W1530" s="160">
        <v>1.9596495702646799</v>
      </c>
      <c r="X1530" s="160">
        <v>2.0259138617657451</v>
      </c>
      <c r="Z1530" s="116">
        <v>3.3447128987073568E-2</v>
      </c>
      <c r="AA1530" s="116">
        <v>5.4739730488552345E-2</v>
      </c>
      <c r="AB1530" s="116">
        <v>5.0928209419578055E-2</v>
      </c>
      <c r="AC1530" s="116">
        <v>4.4714086291168666E-2</v>
      </c>
      <c r="AD1530" s="116">
        <v>0.21168192649354567</v>
      </c>
      <c r="AE1530" s="116">
        <v>0.41515872823219335</v>
      </c>
      <c r="AF1530" s="116">
        <v>0.24097525205352521</v>
      </c>
      <c r="AG1530" s="116">
        <v>0.21571733986498956</v>
      </c>
      <c r="AH1530" s="116">
        <v>0.35591812631396452</v>
      </c>
      <c r="AI1530" s="116">
        <v>0.59227610172988943</v>
      </c>
      <c r="AJ1530" s="116">
        <v>0.77670850864737129</v>
      </c>
      <c r="AK1530" s="116">
        <v>1.1992850569908591</v>
      </c>
      <c r="AL1530" s="116">
        <v>0.43597273707122391</v>
      </c>
      <c r="AM1530" s="116">
        <v>0.27265785403099241</v>
      </c>
      <c r="AN1530" s="116">
        <v>1.2584121301185516</v>
      </c>
      <c r="AO1530" s="116">
        <v>2.5919250139990222</v>
      </c>
      <c r="AP1530" s="116">
        <v>1.46810406820683</v>
      </c>
      <c r="AQ1530" s="116">
        <v>1.5706144294132318</v>
      </c>
      <c r="AR1530" s="116">
        <v>1.5483972660858334</v>
      </c>
      <c r="AS1530" s="116">
        <v>1.4732523679896277</v>
      </c>
      <c r="AT1530" s="116">
        <v>1.241199306551217</v>
      </c>
      <c r="AV1530" s="116">
        <v>34.805540178737516</v>
      </c>
      <c r="AW1530" s="116">
        <v>562.79229918013493</v>
      </c>
      <c r="AX1530" s="116">
        <v>1.8994837979275543</v>
      </c>
      <c r="AY1530" s="116">
        <v>0.93853771821315501</v>
      </c>
      <c r="AZ1530" s="116">
        <v>11190.055406870508</v>
      </c>
      <c r="BA1530" s="116">
        <v>2.0898382274239231</v>
      </c>
      <c r="BB1530" s="116">
        <v>0.1930941820782808</v>
      </c>
      <c r="BC1530" s="116">
        <v>11.079485919962199</v>
      </c>
      <c r="BD1530" s="116">
        <v>21.588575849242162</v>
      </c>
      <c r="BE1530" s="116">
        <v>430.62345145871535</v>
      </c>
      <c r="BF1530" s="116">
        <v>10.116371366794224</v>
      </c>
      <c r="BG1530" s="116">
        <v>2.1465577681868684</v>
      </c>
      <c r="BH1530" s="116">
        <v>2.7716208185740641</v>
      </c>
      <c r="BI1530" s="116">
        <v>130.31018046996655</v>
      </c>
      <c r="BJ1530" s="116">
        <v>0.74165151601860335</v>
      </c>
      <c r="BK1530" s="116">
        <v>2201.064596993443</v>
      </c>
      <c r="BL1530" s="116">
        <v>2.1993683869824268</v>
      </c>
      <c r="BM1530" s="116">
        <v>2.2358761854387588</v>
      </c>
      <c r="BN1530" s="116">
        <v>13.832472764828573</v>
      </c>
      <c r="BO1530" s="116">
        <v>1.4410335961649912</v>
      </c>
      <c r="BP1530" s="116">
        <v>1.648480600344149</v>
      </c>
      <c r="BQ1530" s="116">
        <v>10.822895878741173</v>
      </c>
      <c r="BR1530" s="116">
        <v>31.131342803265738</v>
      </c>
      <c r="BS1530" s="116">
        <v>6.7210289994611783</v>
      </c>
      <c r="BT1530" s="116">
        <v>4.8209912654362892</v>
      </c>
    </row>
    <row r="1531" spans="1:72" x14ac:dyDescent="0.3">
      <c r="A1531" s="116">
        <v>3</v>
      </c>
      <c r="B1531" s="116">
        <v>9.0000000000000089</v>
      </c>
      <c r="C1531" s="116">
        <v>750</v>
      </c>
      <c r="E1531" s="116">
        <v>18.565468481330502</v>
      </c>
      <c r="F1531" s="116">
        <v>7.0183567939305602</v>
      </c>
      <c r="G1531" s="116">
        <v>48.223323982974101</v>
      </c>
      <c r="H1531" s="116">
        <v>2.5624605038541501</v>
      </c>
      <c r="I1531" s="116">
        <v>7.0609905275239004</v>
      </c>
      <c r="K1531" s="116">
        <v>15.923496923184199</v>
      </c>
      <c r="M1531" s="116">
        <v>0.64590278720260497</v>
      </c>
      <c r="Q1531" s="160">
        <v>65.536968420537306</v>
      </c>
      <c r="R1531" s="160">
        <v>13.9714134654958</v>
      </c>
      <c r="S1531" s="160">
        <v>0.41702485846756698</v>
      </c>
      <c r="T1531" s="160">
        <v>7.2933688136262595E-2</v>
      </c>
      <c r="U1531" s="160">
        <v>2.9562251210939499</v>
      </c>
      <c r="V1531" s="160">
        <v>3.8909309033550099</v>
      </c>
      <c r="W1531" s="160">
        <v>1.9078337941002499</v>
      </c>
      <c r="X1531" s="160">
        <v>2.0394496184034758</v>
      </c>
      <c r="Z1531" s="116">
        <v>3.2132173168262043E-2</v>
      </c>
      <c r="AA1531" s="116">
        <v>5.2482796080036823E-2</v>
      </c>
      <c r="AB1531" s="116">
        <v>5.0810359478138917E-2</v>
      </c>
      <c r="AC1531" s="116">
        <v>4.426054344572479E-2</v>
      </c>
      <c r="AD1531" s="116">
        <v>0.20723386624826534</v>
      </c>
      <c r="AE1531" s="116">
        <v>0.40214598698725806</v>
      </c>
      <c r="AF1531" s="116">
        <v>0.22992176597492336</v>
      </c>
      <c r="AG1531" s="116">
        <v>0.20744038800097273</v>
      </c>
      <c r="AH1531" s="116">
        <v>0.34179018059497496</v>
      </c>
      <c r="AI1531" s="116">
        <v>0.59076369133330497</v>
      </c>
      <c r="AJ1531" s="116">
        <v>0.74814098824544273</v>
      </c>
      <c r="AK1531" s="116">
        <v>1.1608858396429464</v>
      </c>
      <c r="AL1531" s="116">
        <v>0.42460838455283001</v>
      </c>
      <c r="AM1531" s="116">
        <v>0.26460583973106311</v>
      </c>
      <c r="AN1531" s="116">
        <v>1.229451372684893</v>
      </c>
      <c r="AO1531" s="116">
        <v>2.479679292922349</v>
      </c>
      <c r="AP1531" s="116">
        <v>1.4314255907063489</v>
      </c>
      <c r="AQ1531" s="116">
        <v>1.5474650877586265</v>
      </c>
      <c r="AR1531" s="116">
        <v>1.5330805362022966</v>
      </c>
      <c r="AS1531" s="116">
        <v>1.4653549745284296</v>
      </c>
      <c r="AT1531" s="116">
        <v>1.2420551449588835</v>
      </c>
      <c r="AV1531" s="116">
        <v>33.093922565785732</v>
      </c>
      <c r="AW1531" s="116">
        <v>539.6381069878945</v>
      </c>
      <c r="AX1531" s="116">
        <v>1.8059139124837071</v>
      </c>
      <c r="AY1531" s="116">
        <v>0.89203701377509015</v>
      </c>
      <c r="AZ1531" s="116">
        <v>11008.606466951305</v>
      </c>
      <c r="BA1531" s="116">
        <v>2.1046871983963045</v>
      </c>
      <c r="BB1531" s="116">
        <v>0.19308400481745097</v>
      </c>
      <c r="BC1531" s="116">
        <v>10.998841673666535</v>
      </c>
      <c r="BD1531" s="116">
        <v>21.767714397484625</v>
      </c>
      <c r="BE1531" s="116">
        <v>428.2891874301589</v>
      </c>
      <c r="BF1531" s="116">
        <v>10.378666676590035</v>
      </c>
      <c r="BG1531" s="116">
        <v>2.2104007440255824</v>
      </c>
      <c r="BH1531" s="116">
        <v>2.7849254731877426</v>
      </c>
      <c r="BI1531" s="116">
        <v>129.63210060834385</v>
      </c>
      <c r="BJ1531" s="116">
        <v>0.75830811827380351</v>
      </c>
      <c r="BK1531" s="116">
        <v>2311.1959971752985</v>
      </c>
      <c r="BL1531" s="116">
        <v>2.2570366488671101</v>
      </c>
      <c r="BM1531" s="116">
        <v>2.2755164474875342</v>
      </c>
      <c r="BN1531" s="116">
        <v>14.015645280037569</v>
      </c>
      <c r="BO1531" s="116">
        <v>1.4536320983613822</v>
      </c>
      <c r="BP1531" s="116">
        <v>1.6514683776148058</v>
      </c>
      <c r="BQ1531" s="116">
        <v>10.90037054279124</v>
      </c>
      <c r="BR1531" s="116">
        <v>30.557935712040997</v>
      </c>
      <c r="BS1531" s="116">
        <v>6.6600377111380222</v>
      </c>
      <c r="BT1531" s="116">
        <v>4.7772422400568102</v>
      </c>
    </row>
    <row r="1532" spans="1:72" x14ac:dyDescent="0.3">
      <c r="A1532" s="116">
        <v>3</v>
      </c>
      <c r="B1532" s="116">
        <v>8.9999999999999591</v>
      </c>
      <c r="C1532" s="116">
        <v>760</v>
      </c>
      <c r="E1532" s="116">
        <v>19.598065119603799</v>
      </c>
      <c r="F1532" s="116">
        <v>7.4214421493523899</v>
      </c>
      <c r="G1532" s="116">
        <v>46.0583106866452</v>
      </c>
      <c r="H1532" s="116">
        <v>3.9123788348797399</v>
      </c>
      <c r="I1532" s="116">
        <v>6.4963898605953103</v>
      </c>
      <c r="K1532" s="116">
        <v>15.877121627926501</v>
      </c>
      <c r="M1532" s="116">
        <v>0.63629172099703402</v>
      </c>
      <c r="Q1532" s="160">
        <v>65.7109696821623</v>
      </c>
      <c r="R1532" s="160">
        <v>14.0573037151227</v>
      </c>
      <c r="S1532" s="160">
        <v>0.496330258414104</v>
      </c>
      <c r="T1532" s="160">
        <v>8.7645015628463205E-2</v>
      </c>
      <c r="U1532" s="160">
        <v>2.9921924427574398</v>
      </c>
      <c r="V1532" s="160">
        <v>3.9298495937552498</v>
      </c>
      <c r="W1532" s="160">
        <v>1.85019712286056</v>
      </c>
      <c r="X1532" s="160">
        <v>2.1240167035171758</v>
      </c>
      <c r="Z1532" s="116">
        <v>3.0834916855491067E-2</v>
      </c>
      <c r="AA1532" s="116">
        <v>5.0900025406360398E-2</v>
      </c>
      <c r="AB1532" s="116">
        <v>5.0029806513176324E-2</v>
      </c>
      <c r="AC1532" s="116">
        <v>4.3501693249188282E-2</v>
      </c>
      <c r="AD1532" s="116">
        <v>0.19973799387110361</v>
      </c>
      <c r="AE1532" s="116">
        <v>0.38484143086101719</v>
      </c>
      <c r="AF1532" s="116">
        <v>0.22176830855395735</v>
      </c>
      <c r="AG1532" s="116">
        <v>0.20011709275111797</v>
      </c>
      <c r="AH1532" s="116">
        <v>0.32923576418461292</v>
      </c>
      <c r="AI1532" s="116">
        <v>0.579368504886969</v>
      </c>
      <c r="AJ1532" s="116">
        <v>0.7205389178415379</v>
      </c>
      <c r="AK1532" s="116">
        <v>1.1268306125758603</v>
      </c>
      <c r="AL1532" s="116">
        <v>0.4133021104237502</v>
      </c>
      <c r="AM1532" s="116">
        <v>0.26288284801782935</v>
      </c>
      <c r="AN1532" s="116">
        <v>1.2018659275331229</v>
      </c>
      <c r="AO1532" s="116">
        <v>2.4040856537155291</v>
      </c>
      <c r="AP1532" s="116">
        <v>1.4196464954258488</v>
      </c>
      <c r="AQ1532" s="116">
        <v>1.5975569288939142</v>
      </c>
      <c r="AR1532" s="116">
        <v>1.6101292476232536</v>
      </c>
      <c r="AS1532" s="116">
        <v>1.5715639494495912</v>
      </c>
      <c r="AT1532" s="116">
        <v>1.3633343633219277</v>
      </c>
      <c r="AV1532" s="116">
        <v>31.752140027698779</v>
      </c>
      <c r="AW1532" s="116">
        <v>520.25017018470362</v>
      </c>
      <c r="AX1532" s="116">
        <v>1.7357760712731596</v>
      </c>
      <c r="AY1532" s="116">
        <v>0.85627624263232083</v>
      </c>
      <c r="AZ1532" s="116">
        <v>10941.943325893862</v>
      </c>
      <c r="BA1532" s="116">
        <v>2.1369186804854845</v>
      </c>
      <c r="BB1532" s="116">
        <v>0.19236371110881417</v>
      </c>
      <c r="BC1532" s="116">
        <v>10.928083894618503</v>
      </c>
      <c r="BD1532" s="116">
        <v>21.923513700776084</v>
      </c>
      <c r="BE1532" s="116">
        <v>431.48366248325488</v>
      </c>
      <c r="BF1532" s="116">
        <v>10.640933987664393</v>
      </c>
      <c r="BG1532" s="116">
        <v>2.2686555175816308</v>
      </c>
      <c r="BH1532" s="116">
        <v>2.8015258365488185</v>
      </c>
      <c r="BI1532" s="116">
        <v>127.65637340479502</v>
      </c>
      <c r="BJ1532" s="116">
        <v>0.77432402674752054</v>
      </c>
      <c r="BK1532" s="116">
        <v>2393.7661717599276</v>
      </c>
      <c r="BL1532" s="116">
        <v>2.2805376860978046</v>
      </c>
      <c r="BM1532" s="116">
        <v>2.2223012781433638</v>
      </c>
      <c r="BN1532" s="116">
        <v>13.484903466165891</v>
      </c>
      <c r="BO1532" s="116">
        <v>1.3733699394767926</v>
      </c>
      <c r="BP1532" s="116">
        <v>1.5300343440933766</v>
      </c>
      <c r="BQ1532" s="116">
        <v>11.108741187035511</v>
      </c>
      <c r="BR1532" s="116">
        <v>31.997534395842205</v>
      </c>
      <c r="BS1532" s="116">
        <v>7.1423781673959414</v>
      </c>
      <c r="BT1532" s="116">
        <v>5.1232248458114356</v>
      </c>
    </row>
    <row r="1533" spans="1:72" x14ac:dyDescent="0.3">
      <c r="A1533" s="116">
        <v>3</v>
      </c>
      <c r="B1533" s="116">
        <v>8.9999999999999716</v>
      </c>
      <c r="C1533" s="116">
        <v>770</v>
      </c>
      <c r="E1533" s="116">
        <v>20.530939918938302</v>
      </c>
      <c r="F1533" s="116">
        <v>7.7876463334086896</v>
      </c>
      <c r="G1533" s="116">
        <v>44.5061749971007</v>
      </c>
      <c r="H1533" s="116">
        <v>4.7213390503036798</v>
      </c>
      <c r="I1533" s="116">
        <v>5.98182933360797</v>
      </c>
      <c r="K1533" s="116">
        <v>15.8499477225717</v>
      </c>
      <c r="M1533" s="116">
        <v>0.62212264406889695</v>
      </c>
      <c r="Q1533" s="160">
        <v>65.885895106958301</v>
      </c>
      <c r="R1533" s="160">
        <v>14.128318831064</v>
      </c>
      <c r="S1533" s="160">
        <v>0.55877155425638703</v>
      </c>
      <c r="T1533" s="160">
        <v>0.101513700948642</v>
      </c>
      <c r="U1533" s="160">
        <v>3.0381768091032302</v>
      </c>
      <c r="V1533" s="160">
        <v>3.9437312850779702</v>
      </c>
      <c r="W1533" s="160">
        <v>1.8078250321788101</v>
      </c>
      <c r="X1533" s="160">
        <v>2.18147841460351</v>
      </c>
      <c r="Z1533" s="116">
        <v>2.9854370003279812E-2</v>
      </c>
      <c r="AA1533" s="116">
        <v>4.9575281615136996E-2</v>
      </c>
      <c r="AB1533" s="116">
        <v>4.9522860070901259E-2</v>
      </c>
      <c r="AC1533" s="116">
        <v>4.2904204112467891E-2</v>
      </c>
      <c r="AD1533" s="116">
        <v>0.1943030241644311</v>
      </c>
      <c r="AE1533" s="116">
        <v>0.37225743006501127</v>
      </c>
      <c r="AF1533" s="116">
        <v>0.21539842414878918</v>
      </c>
      <c r="AG1533" s="116">
        <v>0.19452741628433551</v>
      </c>
      <c r="AH1533" s="116">
        <v>0.31969886206784137</v>
      </c>
      <c r="AI1533" s="116">
        <v>0.57079587566445222</v>
      </c>
      <c r="AJ1533" s="116">
        <v>0.69970877661462039</v>
      </c>
      <c r="AK1533" s="116">
        <v>1.1002205602811477</v>
      </c>
      <c r="AL1533" s="116">
        <v>0.40453958328509509</v>
      </c>
      <c r="AM1533" s="116">
        <v>0.26020107607285209</v>
      </c>
      <c r="AN1533" s="116">
        <v>1.1799501107818193</v>
      </c>
      <c r="AO1533" s="116">
        <v>2.3434095436057909</v>
      </c>
      <c r="AP1533" s="116">
        <v>1.405669576830203</v>
      </c>
      <c r="AQ1533" s="116">
        <v>1.6210695986427146</v>
      </c>
      <c r="AR1533" s="116">
        <v>1.6503070484872149</v>
      </c>
      <c r="AS1533" s="116">
        <v>1.6298895055305669</v>
      </c>
      <c r="AT1533" s="116">
        <v>1.4319615847355005</v>
      </c>
      <c r="AV1533" s="116">
        <v>30.606757829888959</v>
      </c>
      <c r="AW1533" s="116">
        <v>503.66478034236133</v>
      </c>
      <c r="AX1533" s="116">
        <v>1.6757624421694515</v>
      </c>
      <c r="AY1533" s="116">
        <v>0.82606000168541838</v>
      </c>
      <c r="AZ1533" s="116">
        <v>10846.238686782424</v>
      </c>
      <c r="BA1533" s="116">
        <v>2.1550912196650249</v>
      </c>
      <c r="BB1533" s="116">
        <v>0.19124073083011511</v>
      </c>
      <c r="BC1533" s="116">
        <v>10.836388336646904</v>
      </c>
      <c r="BD1533" s="116">
        <v>21.986582178354595</v>
      </c>
      <c r="BE1533" s="116">
        <v>433.37524562225963</v>
      </c>
      <c r="BF1533" s="116">
        <v>10.835852904998164</v>
      </c>
      <c r="BG1533" s="116">
        <v>2.3155773746165376</v>
      </c>
      <c r="BH1533" s="116">
        <v>2.8094515830043041</v>
      </c>
      <c r="BI1533" s="116">
        <v>126.18641049633764</v>
      </c>
      <c r="BJ1533" s="116">
        <v>0.78739836344877145</v>
      </c>
      <c r="BK1533" s="116">
        <v>2464.7562804126624</v>
      </c>
      <c r="BL1533" s="116">
        <v>2.306444326892251</v>
      </c>
      <c r="BM1533" s="116">
        <v>2.2027933431703905</v>
      </c>
      <c r="BN1533" s="116">
        <v>13.251644316290783</v>
      </c>
      <c r="BO1533" s="116">
        <v>1.3358281502047071</v>
      </c>
      <c r="BP1533" s="116">
        <v>1.4717751807693658</v>
      </c>
      <c r="BQ1533" s="116">
        <v>11.268996987777971</v>
      </c>
      <c r="BR1533" s="116">
        <v>32.703507223589895</v>
      </c>
      <c r="BS1533" s="116">
        <v>7.36280138314482</v>
      </c>
      <c r="BT1533" s="116">
        <v>5.28133432546253</v>
      </c>
    </row>
    <row r="1534" spans="1:72" x14ac:dyDescent="0.3">
      <c r="A1534" s="116">
        <v>3</v>
      </c>
      <c r="B1534" s="116">
        <v>9.0000000000003606</v>
      </c>
      <c r="C1534" s="116">
        <v>780.00000000001</v>
      </c>
      <c r="E1534" s="116">
        <v>21.757020817048101</v>
      </c>
      <c r="F1534" s="116">
        <v>9.1732385503127194</v>
      </c>
      <c r="G1534" s="116">
        <v>41.964240272410301</v>
      </c>
      <c r="H1534" s="116">
        <v>4.6714954438932601</v>
      </c>
      <c r="I1534" s="116">
        <v>5.2090440671456602</v>
      </c>
      <c r="K1534" s="116">
        <v>16.703647185017999</v>
      </c>
      <c r="L1534" s="116">
        <v>0.46402027501915599</v>
      </c>
      <c r="M1534" s="116">
        <v>5.7293389152735998E-2</v>
      </c>
      <c r="Q1534" s="160">
        <v>66.197336332260207</v>
      </c>
      <c r="R1534" s="160">
        <v>14.1100688153159</v>
      </c>
      <c r="S1534" s="160">
        <v>0.65816516766759503</v>
      </c>
      <c r="T1534" s="160">
        <v>0.11269642004998499</v>
      </c>
      <c r="U1534" s="160">
        <v>3.1297773226025898</v>
      </c>
      <c r="V1534" s="160">
        <v>3.8816082128372198</v>
      </c>
      <c r="W1534" s="160">
        <v>1.7388999970399099</v>
      </c>
      <c r="X1534" s="160">
        <v>2.2322204953963962</v>
      </c>
      <c r="Z1534" s="116">
        <v>2.5756619803940693E-2</v>
      </c>
      <c r="AA1534" s="116">
        <v>4.0257853426082769E-2</v>
      </c>
      <c r="AB1534" s="116">
        <v>4.9817428862414713E-2</v>
      </c>
      <c r="AC1534" s="116">
        <v>4.2272699098518142E-2</v>
      </c>
      <c r="AD1534" s="116">
        <v>0.1840615879512951</v>
      </c>
      <c r="AE1534" s="116">
        <v>0.38638036122497893</v>
      </c>
      <c r="AF1534" s="116">
        <v>0.22462750945365453</v>
      </c>
      <c r="AG1534" s="116">
        <v>0.16110850397479276</v>
      </c>
      <c r="AH1534" s="116">
        <v>0.26439499922526166</v>
      </c>
      <c r="AI1534" s="116">
        <v>0.56298192179000239</v>
      </c>
      <c r="AJ1534" s="116">
        <v>0.5985716776983151</v>
      </c>
      <c r="AK1534" s="116">
        <v>0.97225458996850433</v>
      </c>
      <c r="AL1534" s="116">
        <v>0.38486433738034648</v>
      </c>
      <c r="AM1534" s="116">
        <v>0.24840329566043798</v>
      </c>
      <c r="AN1534" s="116">
        <v>1.0725260244172812</v>
      </c>
      <c r="AO1534" s="116">
        <v>1.9281335480370132</v>
      </c>
      <c r="AP1534" s="116">
        <v>1.279770236363154</v>
      </c>
      <c r="AQ1534" s="116">
        <v>1.5149667196770518</v>
      </c>
      <c r="AR1534" s="116">
        <v>1.5617759664894839</v>
      </c>
      <c r="AS1534" s="116">
        <v>1.5470626501733502</v>
      </c>
      <c r="AT1534" s="116">
        <v>1.4602185703412189</v>
      </c>
      <c r="AV1534" s="116">
        <v>29.488107299784168</v>
      </c>
      <c r="AW1534" s="116">
        <v>494.84249248642772</v>
      </c>
      <c r="AX1534" s="116">
        <v>1.5981361917383772</v>
      </c>
      <c r="AY1534" s="116">
        <v>0.78901383398419567</v>
      </c>
      <c r="AZ1534" s="116">
        <v>10790.286767984811</v>
      </c>
      <c r="BA1534" s="116">
        <v>2.0773796459354679</v>
      </c>
      <c r="BB1534" s="116">
        <v>0.18305240321684116</v>
      </c>
      <c r="BC1534" s="116">
        <v>11.349538682399057</v>
      </c>
      <c r="BD1534" s="116">
        <v>23.796019631487365</v>
      </c>
      <c r="BE1534" s="116">
        <v>433.93599740280035</v>
      </c>
      <c r="BF1534" s="116">
        <v>12.027807918441471</v>
      </c>
      <c r="BG1534" s="116">
        <v>2.5554764168905093</v>
      </c>
      <c r="BH1534" s="116">
        <v>2.8532896406876778</v>
      </c>
      <c r="BI1534" s="116">
        <v>126.23554646851218</v>
      </c>
      <c r="BJ1534" s="116">
        <v>0.85167065242605755</v>
      </c>
      <c r="BK1534" s="116">
        <v>2952.2184910376882</v>
      </c>
      <c r="BL1534" s="116">
        <v>2.5022549669581919</v>
      </c>
      <c r="BM1534" s="116">
        <v>2.3450999082540926</v>
      </c>
      <c r="BN1534" s="116">
        <v>13.962694226812243</v>
      </c>
      <c r="BO1534" s="116">
        <v>1.4036740183984617</v>
      </c>
      <c r="BP1534" s="116">
        <v>1.4535816455609571</v>
      </c>
      <c r="BQ1534" s="116">
        <v>11.34855161379463</v>
      </c>
      <c r="BR1534" s="116">
        <v>31.078242519235506</v>
      </c>
      <c r="BS1534" s="116">
        <v>7.80798155855849</v>
      </c>
      <c r="BT1534" s="116">
        <v>5.6006618774470178</v>
      </c>
    </row>
    <row r="1535" spans="1:72" x14ac:dyDescent="0.3">
      <c r="A1535" s="116">
        <v>3</v>
      </c>
      <c r="B1535" s="116">
        <v>8.9999999999999591</v>
      </c>
      <c r="C1535" s="116">
        <v>790</v>
      </c>
      <c r="E1535" s="116">
        <v>23.002667700636099</v>
      </c>
      <c r="F1535" s="116">
        <v>9.9585462258207702</v>
      </c>
      <c r="G1535" s="116">
        <v>39.107139493009903</v>
      </c>
      <c r="H1535" s="116">
        <v>5.8496793226265202</v>
      </c>
      <c r="I1535" s="116">
        <v>4.5258757013823496</v>
      </c>
      <c r="K1535" s="116">
        <v>16.997798475744499</v>
      </c>
      <c r="L1535" s="116">
        <v>0.55829308077992101</v>
      </c>
      <c r="Q1535" s="160">
        <v>66.179086160411799</v>
      </c>
      <c r="R1535" s="160">
        <v>14.211609236832301</v>
      </c>
      <c r="S1535" s="160">
        <v>0.83485453858078296</v>
      </c>
      <c r="T1535" s="160">
        <v>0.154501673633133</v>
      </c>
      <c r="U1535" s="160">
        <v>3.1798113446834</v>
      </c>
      <c r="V1535" s="160">
        <v>3.8987857391841199</v>
      </c>
      <c r="W1535" s="160">
        <v>1.6838820673945001</v>
      </c>
      <c r="X1535" s="160">
        <v>2.3153555790381324</v>
      </c>
      <c r="Z1535" s="116">
        <v>2.3885174721968428E-2</v>
      </c>
      <c r="AA1535" s="116">
        <v>3.789298045536009E-2</v>
      </c>
      <c r="AB1535" s="116">
        <v>4.9362241882989662E-2</v>
      </c>
      <c r="AC1535" s="116">
        <v>4.1538640853304311E-2</v>
      </c>
      <c r="AD1535" s="116">
        <v>0.17480168562039722</v>
      </c>
      <c r="AE1535" s="116">
        <v>0.37201160319087834</v>
      </c>
      <c r="AF1535" s="116">
        <v>0.22204522894988321</v>
      </c>
      <c r="AG1535" s="116">
        <v>0.14984252530406772</v>
      </c>
      <c r="AH1535" s="116">
        <v>0.24492269664570607</v>
      </c>
      <c r="AI1535" s="116">
        <v>0.55504386516988202</v>
      </c>
      <c r="AJ1535" s="116">
        <v>0.55651800176110056</v>
      </c>
      <c r="AK1535" s="116">
        <v>0.9170170048227847</v>
      </c>
      <c r="AL1535" s="116">
        <v>0.36947930828940118</v>
      </c>
      <c r="AM1535" s="116">
        <v>0.24405467328366143</v>
      </c>
      <c r="AN1535" s="116">
        <v>1.0305186023268413</v>
      </c>
      <c r="AO1535" s="116">
        <v>1.8049246717208669</v>
      </c>
      <c r="AP1535" s="116">
        <v>1.2415401620376405</v>
      </c>
      <c r="AQ1535" s="116">
        <v>1.5329765266812263</v>
      </c>
      <c r="AR1535" s="116">
        <v>1.6055515627406456</v>
      </c>
      <c r="AS1535" s="116">
        <v>1.6189346137398379</v>
      </c>
      <c r="AT1535" s="116">
        <v>1.568008138556221</v>
      </c>
      <c r="AV1535" s="116">
        <v>28.218609763037438</v>
      </c>
      <c r="AW1535" s="116">
        <v>475.49556083419185</v>
      </c>
      <c r="AX1535" s="116">
        <v>1.5296550507662612</v>
      </c>
      <c r="AY1535" s="116">
        <v>0.75479036712834635</v>
      </c>
      <c r="AZ1535" s="116">
        <v>10700.505635017982</v>
      </c>
      <c r="BA1535" s="116">
        <v>2.091136016470958</v>
      </c>
      <c r="BB1535" s="116">
        <v>0.17955103495352454</v>
      </c>
      <c r="BC1535" s="116">
        <v>11.291209958687576</v>
      </c>
      <c r="BD1535" s="116">
        <v>24.12743376932789</v>
      </c>
      <c r="BE1535" s="116">
        <v>434.37719043420361</v>
      </c>
      <c r="BF1535" s="116">
        <v>12.527889889746755</v>
      </c>
      <c r="BG1535" s="116">
        <v>2.6706397027128292</v>
      </c>
      <c r="BH1535" s="116">
        <v>2.8764903769341088</v>
      </c>
      <c r="BI1535" s="116">
        <v>124.41909895506146</v>
      </c>
      <c r="BJ1535" s="116">
        <v>0.8793368935247915</v>
      </c>
      <c r="BK1535" s="116">
        <v>3146.1972735564586</v>
      </c>
      <c r="BL1535" s="116">
        <v>2.5717139700532963</v>
      </c>
      <c r="BM1535" s="116">
        <v>2.3327084531397211</v>
      </c>
      <c r="BN1535" s="116">
        <v>13.708359970761526</v>
      </c>
      <c r="BO1535" s="116">
        <v>1.3575443839763617</v>
      </c>
      <c r="BP1535" s="116">
        <v>1.3754468068642891</v>
      </c>
      <c r="BQ1535" s="116">
        <v>11.646471528344202</v>
      </c>
      <c r="BR1535" s="116">
        <v>31.687028306864129</v>
      </c>
      <c r="BS1535" s="116">
        <v>8.2091215031637663</v>
      </c>
      <c r="BT1535" s="116">
        <v>5.8883993904550236</v>
      </c>
    </row>
    <row r="1536" spans="1:72" x14ac:dyDescent="0.3">
      <c r="A1536" s="116">
        <v>3</v>
      </c>
      <c r="B1536" s="116">
        <v>8.9999999999999911</v>
      </c>
      <c r="C1536" s="116">
        <v>800</v>
      </c>
      <c r="E1536" s="116">
        <v>24.837465950846902</v>
      </c>
      <c r="F1536" s="116">
        <v>10.735863150461199</v>
      </c>
      <c r="G1536" s="116">
        <v>36.4289672919463</v>
      </c>
      <c r="H1536" s="116">
        <v>6.8840543992080301</v>
      </c>
      <c r="I1536" s="116">
        <v>3.5242781853860601</v>
      </c>
      <c r="K1536" s="116">
        <v>17.007346362475602</v>
      </c>
      <c r="L1536" s="116">
        <v>0.58202465967596395</v>
      </c>
      <c r="Q1536" s="160">
        <v>66.4591471878704</v>
      </c>
      <c r="R1536" s="160">
        <v>14.27101681287</v>
      </c>
      <c r="S1536" s="160">
        <v>0.98885429068284303</v>
      </c>
      <c r="T1536" s="160">
        <v>0.184205067427747</v>
      </c>
      <c r="U1536" s="160">
        <v>3.2870146848058499</v>
      </c>
      <c r="V1536" s="160">
        <v>3.8691744612248198</v>
      </c>
      <c r="W1536" s="160">
        <v>1.5994018518492701</v>
      </c>
      <c r="X1536" s="160">
        <v>2.4191384152464122</v>
      </c>
      <c r="Z1536" s="116">
        <v>2.2312972653802898E-2</v>
      </c>
      <c r="AA1536" s="116">
        <v>3.5940030008210451E-2</v>
      </c>
      <c r="AB1536" s="116">
        <v>4.8715520041735648E-2</v>
      </c>
      <c r="AC1536" s="116">
        <v>4.0527912559798748E-2</v>
      </c>
      <c r="AD1536" s="116">
        <v>0.16571888043445987</v>
      </c>
      <c r="AE1536" s="116">
        <v>0.35318632785435156</v>
      </c>
      <c r="AF1536" s="116">
        <v>0.21537763586745234</v>
      </c>
      <c r="AG1536" s="116">
        <v>0.14143377844325206</v>
      </c>
      <c r="AH1536" s="116">
        <v>0.23040139314977412</v>
      </c>
      <c r="AI1536" s="116">
        <v>0.5418374589672641</v>
      </c>
      <c r="AJ1536" s="116">
        <v>0.52333052108698719</v>
      </c>
      <c r="AK1536" s="116">
        <v>0.87184747617358738</v>
      </c>
      <c r="AL1536" s="116">
        <v>0.35442411877434893</v>
      </c>
      <c r="AM1536" s="116">
        <v>0.23788573307936503</v>
      </c>
      <c r="AN1536" s="116">
        <v>0.99407512534637765</v>
      </c>
      <c r="AO1536" s="116">
        <v>1.7159290577458186</v>
      </c>
      <c r="AP1536" s="116">
        <v>1.2096522771957756</v>
      </c>
      <c r="AQ1536" s="116">
        <v>1.5486411364158483</v>
      </c>
      <c r="AR1536" s="116">
        <v>1.642705564708913</v>
      </c>
      <c r="AS1536" s="116">
        <v>1.6811831056738791</v>
      </c>
      <c r="AT1536" s="116">
        <v>1.6502952432525817</v>
      </c>
      <c r="AV1536" s="116">
        <v>26.438298584703258</v>
      </c>
      <c r="AW1536" s="116">
        <v>447.55020798597531</v>
      </c>
      <c r="AX1536" s="116">
        <v>1.4386445528239049</v>
      </c>
      <c r="AY1536" s="116">
        <v>0.70924320093020732</v>
      </c>
      <c r="AZ1536" s="116">
        <v>10461.957583041836</v>
      </c>
      <c r="BA1536" s="116">
        <v>2.1018279048053334</v>
      </c>
      <c r="BB1536" s="116">
        <v>0.17549732222041339</v>
      </c>
      <c r="BC1536" s="116">
        <v>10.995831211788486</v>
      </c>
      <c r="BD1536" s="116">
        <v>23.959187677685534</v>
      </c>
      <c r="BE1536" s="116">
        <v>435.54471651277896</v>
      </c>
      <c r="BF1536" s="116">
        <v>12.856011382348978</v>
      </c>
      <c r="BG1536" s="116">
        <v>2.7664742233991442</v>
      </c>
      <c r="BH1536" s="116">
        <v>2.8750770747469145</v>
      </c>
      <c r="BI1536" s="116">
        <v>121.72979785387582</v>
      </c>
      <c r="BJ1536" s="116">
        <v>0.90402588575639897</v>
      </c>
      <c r="BK1536" s="116">
        <v>3313.2326099283514</v>
      </c>
      <c r="BL1536" s="116">
        <v>2.6348071789781446</v>
      </c>
      <c r="BM1536" s="116">
        <v>2.3294136719570613</v>
      </c>
      <c r="BN1536" s="116">
        <v>13.552933205549282</v>
      </c>
      <c r="BO1536" s="116">
        <v>1.3257323499241951</v>
      </c>
      <c r="BP1536" s="116">
        <v>1.3279343801190457</v>
      </c>
      <c r="BQ1536" s="116">
        <v>11.976410113913717</v>
      </c>
      <c r="BR1536" s="116">
        <v>32.136564823800953</v>
      </c>
      <c r="BS1536" s="116">
        <v>8.2804025382660402</v>
      </c>
      <c r="BT1536" s="116">
        <v>5.9395292468574974</v>
      </c>
    </row>
    <row r="1537" spans="1:72" x14ac:dyDescent="0.3">
      <c r="A1537" s="116">
        <v>3</v>
      </c>
      <c r="B1537" s="116">
        <v>9</v>
      </c>
      <c r="C1537" s="116">
        <v>810</v>
      </c>
      <c r="E1537" s="116">
        <v>25.9235523539468</v>
      </c>
      <c r="F1537" s="116">
        <v>11.172990010199401</v>
      </c>
      <c r="G1537" s="116">
        <v>35.380991535209603</v>
      </c>
      <c r="H1537" s="116">
        <v>6.7071792158005099</v>
      </c>
      <c r="I1537" s="116">
        <v>2.8360447706616099</v>
      </c>
      <c r="K1537" s="116">
        <v>17.384984154320399</v>
      </c>
      <c r="L1537" s="116">
        <v>0.59425795986172902</v>
      </c>
      <c r="Q1537" s="160">
        <v>66.588381914008394</v>
      </c>
      <c r="R1537" s="160">
        <v>14.256622655732601</v>
      </c>
      <c r="S1537" s="160">
        <v>1.1911581322206799</v>
      </c>
      <c r="T1537" s="160">
        <v>0.219633878685982</v>
      </c>
      <c r="U1537" s="160">
        <v>3.3427734455931599</v>
      </c>
      <c r="V1537" s="160">
        <v>3.8238917036532301</v>
      </c>
      <c r="W1537" s="160">
        <v>1.54763297603565</v>
      </c>
      <c r="X1537" s="160">
        <v>2.4708000946376489</v>
      </c>
      <c r="Z1537" s="116">
        <v>2.1658907279373366E-2</v>
      </c>
      <c r="AA1537" s="116">
        <v>3.5275916920860351E-2</v>
      </c>
      <c r="AB1537" s="116">
        <v>4.8888304535997185E-2</v>
      </c>
      <c r="AC1537" s="116">
        <v>4.0275113480423286E-2</v>
      </c>
      <c r="AD1537" s="116">
        <v>0.16303450027265032</v>
      </c>
      <c r="AE1537" s="116">
        <v>0.34606869375518268</v>
      </c>
      <c r="AF1537" s="116">
        <v>0.21293198882742678</v>
      </c>
      <c r="AG1537" s="116">
        <v>0.13857493476344349</v>
      </c>
      <c r="AH1537" s="116">
        <v>0.22508261174468877</v>
      </c>
      <c r="AI1537" s="116">
        <v>0.54416313582504683</v>
      </c>
      <c r="AJ1537" s="116">
        <v>0.51009433656353298</v>
      </c>
      <c r="AK1537" s="116">
        <v>0.84996306030356683</v>
      </c>
      <c r="AL1537" s="116">
        <v>0.34669253006331102</v>
      </c>
      <c r="AM1537" s="116">
        <v>0.23096484647183257</v>
      </c>
      <c r="AN1537" s="116">
        <v>0.9802042058890541</v>
      </c>
      <c r="AO1537" s="116">
        <v>1.6757287092938487</v>
      </c>
      <c r="AP1537" s="116">
        <v>1.1799887214795541</v>
      </c>
      <c r="AQ1537" s="116">
        <v>1.5113029810938925</v>
      </c>
      <c r="AR1537" s="116">
        <v>1.603084598693963</v>
      </c>
      <c r="AS1537" s="116">
        <v>1.6413616852289334</v>
      </c>
      <c r="AT1537" s="116">
        <v>1.6161345481964799</v>
      </c>
      <c r="AV1537" s="116">
        <v>25.465011391842918</v>
      </c>
      <c r="AW1537" s="116">
        <v>431.90047437198206</v>
      </c>
      <c r="AX1537" s="116">
        <v>1.387712516460651</v>
      </c>
      <c r="AY1537" s="116">
        <v>0.68413511581411757</v>
      </c>
      <c r="AZ1537" s="116">
        <v>10267.243635929908</v>
      </c>
      <c r="BA1537" s="116">
        <v>2.0946839086794786</v>
      </c>
      <c r="BB1537" s="116">
        <v>0.17267314368535927</v>
      </c>
      <c r="BC1537" s="116">
        <v>10.776847310189069</v>
      </c>
      <c r="BD1537" s="116">
        <v>23.710660829210713</v>
      </c>
      <c r="BE1537" s="116">
        <v>431.13962280870743</v>
      </c>
      <c r="BF1537" s="116">
        <v>12.949397302342989</v>
      </c>
      <c r="BG1537" s="116">
        <v>2.8125978487869769</v>
      </c>
      <c r="BH1537" s="116">
        <v>2.8679222915192661</v>
      </c>
      <c r="BI1537" s="116">
        <v>120.83859836796842</v>
      </c>
      <c r="BJ1537" s="116">
        <v>0.91339402928212465</v>
      </c>
      <c r="BK1537" s="116">
        <v>3396.1532967449607</v>
      </c>
      <c r="BL1537" s="116">
        <v>2.6911861643145638</v>
      </c>
      <c r="BM1537" s="116">
        <v>2.3862106008152075</v>
      </c>
      <c r="BN1537" s="116">
        <v>13.893269924841197</v>
      </c>
      <c r="BO1537" s="116">
        <v>1.3588928084063034</v>
      </c>
      <c r="BP1537" s="116">
        <v>1.3574468758821594</v>
      </c>
      <c r="BQ1537" s="116">
        <v>12.130918937205196</v>
      </c>
      <c r="BR1537" s="116">
        <v>31.032264192739021</v>
      </c>
      <c r="BS1537" s="116">
        <v>7.9390564018835406</v>
      </c>
      <c r="BT1537" s="116">
        <v>5.6946818072582372</v>
      </c>
    </row>
    <row r="1538" spans="1:72" x14ac:dyDescent="0.3">
      <c r="A1538" s="116">
        <v>3</v>
      </c>
      <c r="B1538" s="116">
        <v>8.9999999999999911</v>
      </c>
      <c r="C1538" s="116">
        <v>820</v>
      </c>
      <c r="E1538" s="116">
        <v>26.960970849785699</v>
      </c>
      <c r="F1538" s="116">
        <v>11.9196386130169</v>
      </c>
      <c r="G1538" s="116">
        <v>32.7820136825693</v>
      </c>
      <c r="H1538" s="116">
        <v>8.1843685903301697</v>
      </c>
      <c r="I1538" s="116">
        <v>2.4188051170543199</v>
      </c>
      <c r="K1538" s="116">
        <v>17.086393335172399</v>
      </c>
      <c r="L1538" s="116">
        <v>0.64780981207125798</v>
      </c>
      <c r="Q1538" s="160">
        <v>66.563849579836301</v>
      </c>
      <c r="R1538" s="160">
        <v>14.363581794621901</v>
      </c>
      <c r="S1538" s="160">
        <v>1.23322049736924</v>
      </c>
      <c r="T1538" s="160">
        <v>0.235090116533408</v>
      </c>
      <c r="U1538" s="160">
        <v>3.3687600971694001</v>
      </c>
      <c r="V1538" s="160">
        <v>3.8630693181662399</v>
      </c>
      <c r="W1538" s="160">
        <v>1.5086208689373499</v>
      </c>
      <c r="X1538" s="160">
        <v>2.5606627865935119</v>
      </c>
      <c r="Z1538" s="116">
        <v>2.0242615258808702E-2</v>
      </c>
      <c r="AA1538" s="116">
        <v>3.3558859777392661E-2</v>
      </c>
      <c r="AB1538" s="116">
        <v>4.8073154287038261E-2</v>
      </c>
      <c r="AC1538" s="116">
        <v>3.9315106133780399E-2</v>
      </c>
      <c r="AD1538" s="116">
        <v>0.15359384802936943</v>
      </c>
      <c r="AE1538" s="116">
        <v>0.33091949899440459</v>
      </c>
      <c r="AF1538" s="116">
        <v>0.21029045699448246</v>
      </c>
      <c r="AG1538" s="116">
        <v>0.13013932479689166</v>
      </c>
      <c r="AH1538" s="116">
        <v>0.21079821363588838</v>
      </c>
      <c r="AI1538" s="116">
        <v>0.52623606195462092</v>
      </c>
      <c r="AJ1538" s="116">
        <v>0.47825648391907577</v>
      </c>
      <c r="AK1538" s="116">
        <v>0.8098579098906632</v>
      </c>
      <c r="AL1538" s="116">
        <v>0.33467252918829776</v>
      </c>
      <c r="AM1538" s="116">
        <v>0.2305637809059933</v>
      </c>
      <c r="AN1538" s="116">
        <v>0.94499291629729365</v>
      </c>
      <c r="AO1538" s="116">
        <v>1.5984422191644319</v>
      </c>
      <c r="AP1538" s="116">
        <v>1.1634541649742216</v>
      </c>
      <c r="AQ1538" s="116">
        <v>1.5625047180073433</v>
      </c>
      <c r="AR1538" s="116">
        <v>1.6838354459257123</v>
      </c>
      <c r="AS1538" s="116">
        <v>1.754666525347705</v>
      </c>
      <c r="AT1538" s="116">
        <v>1.7568779478624634</v>
      </c>
      <c r="AV1538" s="116">
        <v>24.648840335064552</v>
      </c>
      <c r="AW1538" s="116">
        <v>419.04554505611856</v>
      </c>
      <c r="AX1538" s="116">
        <v>1.3454892327246371</v>
      </c>
      <c r="AY1538" s="116">
        <v>0.66291063148637219</v>
      </c>
      <c r="AZ1538" s="116">
        <v>10219.17459131105</v>
      </c>
      <c r="BA1538" s="116">
        <v>2.112221144426905</v>
      </c>
      <c r="BB1538" s="116">
        <v>0.17012883278931543</v>
      </c>
      <c r="BC1538" s="116">
        <v>10.694829120782721</v>
      </c>
      <c r="BD1538" s="116">
        <v>23.844673781448698</v>
      </c>
      <c r="BE1538" s="116">
        <v>436.65428193463583</v>
      </c>
      <c r="BF1538" s="116">
        <v>13.329593481328681</v>
      </c>
      <c r="BG1538" s="116">
        <v>2.9031888814837759</v>
      </c>
      <c r="BH1538" s="116">
        <v>2.8790902250154797</v>
      </c>
      <c r="BI1538" s="116">
        <v>118.71841038329086</v>
      </c>
      <c r="BJ1538" s="116">
        <v>0.93767253164844455</v>
      </c>
      <c r="BK1538" s="116">
        <v>3546.1209516701265</v>
      </c>
      <c r="BL1538" s="116">
        <v>2.724709627759716</v>
      </c>
      <c r="BM1538" s="116">
        <v>2.3319308919741197</v>
      </c>
      <c r="BN1538" s="116">
        <v>13.404765209142795</v>
      </c>
      <c r="BO1538" s="116">
        <v>1.2922244546889559</v>
      </c>
      <c r="BP1538" s="116">
        <v>1.2731705570525715</v>
      </c>
      <c r="BQ1538" s="116">
        <v>12.4154213591922</v>
      </c>
      <c r="BR1538" s="116">
        <v>32.574556519409484</v>
      </c>
      <c r="BS1538" s="116">
        <v>8.400154293185647</v>
      </c>
      <c r="BT1538" s="116">
        <v>6.0254271301331661</v>
      </c>
    </row>
    <row r="1539" spans="1:72" x14ac:dyDescent="0.3">
      <c r="A1539" s="116">
        <v>3</v>
      </c>
      <c r="B1539" s="116">
        <v>9.0000000000000195</v>
      </c>
      <c r="C1539" s="116">
        <v>830</v>
      </c>
      <c r="E1539" s="116">
        <v>28.772439260026101</v>
      </c>
      <c r="F1539" s="116">
        <v>12.7551993611855</v>
      </c>
      <c r="G1539" s="116">
        <v>30.3017895834599</v>
      </c>
      <c r="H1539" s="116">
        <v>8.5655416517401299</v>
      </c>
      <c r="I1539" s="116">
        <v>1.40565817436094</v>
      </c>
      <c r="K1539" s="116">
        <v>17.489465361820201</v>
      </c>
      <c r="L1539" s="116">
        <v>0.70990660740721501</v>
      </c>
      <c r="Q1539" s="160">
        <v>66.643871167746497</v>
      </c>
      <c r="R1539" s="160">
        <v>14.367572579357301</v>
      </c>
      <c r="S1539" s="160">
        <v>1.5309773775864299</v>
      </c>
      <c r="T1539" s="160">
        <v>0.289737263724406</v>
      </c>
      <c r="U1539" s="160">
        <v>3.43204931936708</v>
      </c>
      <c r="V1539" s="160">
        <v>3.8307604622687301</v>
      </c>
      <c r="W1539" s="160">
        <v>1.43727335956219</v>
      </c>
      <c r="X1539" s="160">
        <v>2.6652970618168443</v>
      </c>
      <c r="Z1539" s="116">
        <v>1.8795804010800461E-2</v>
      </c>
      <c r="AA1539" s="116">
        <v>3.204316921117592E-2</v>
      </c>
      <c r="AB1539" s="116">
        <v>4.7954224506504543E-2</v>
      </c>
      <c r="AC1539" s="116">
        <v>3.8622309635827065E-2</v>
      </c>
      <c r="AD1539" s="116">
        <v>0.14616594304963235</v>
      </c>
      <c r="AE1539" s="116">
        <v>0.31747876446557544</v>
      </c>
      <c r="AF1539" s="116">
        <v>0.20872009137915304</v>
      </c>
      <c r="AG1539" s="116">
        <v>0.1228416080944965</v>
      </c>
      <c r="AH1539" s="116">
        <v>0.19776026330340191</v>
      </c>
      <c r="AI1539" s="116">
        <v>0.52264989876295243</v>
      </c>
      <c r="AJ1539" s="116">
        <v>0.44732035892550426</v>
      </c>
      <c r="AK1539" s="116">
        <v>0.76387490500169863</v>
      </c>
      <c r="AL1539" s="116">
        <v>0.31983513482110654</v>
      </c>
      <c r="AM1539" s="116">
        <v>0.22190746409633674</v>
      </c>
      <c r="AN1539" s="116">
        <v>0.91202797859501417</v>
      </c>
      <c r="AO1539" s="116">
        <v>1.5153992446497324</v>
      </c>
      <c r="AP1539" s="116">
        <v>1.1168532014558163</v>
      </c>
      <c r="AQ1539" s="116">
        <v>1.5338932919248944</v>
      </c>
      <c r="AR1539" s="116">
        <v>1.6644846662111479</v>
      </c>
      <c r="AS1539" s="116">
        <v>1.748631511858739</v>
      </c>
      <c r="AT1539" s="116">
        <v>1.7742261954384844</v>
      </c>
      <c r="AV1539" s="116">
        <v>23.280359752237871</v>
      </c>
      <c r="AW1539" s="116">
        <v>396.8791159858975</v>
      </c>
      <c r="AX1539" s="116">
        <v>1.2737625966158361</v>
      </c>
      <c r="AY1539" s="116">
        <v>0.62735235116543653</v>
      </c>
      <c r="AZ1539" s="116">
        <v>9957.2848469432556</v>
      </c>
      <c r="BA1539" s="116">
        <v>2.1017529747893651</v>
      </c>
      <c r="BB1539" s="116">
        <v>0.16498789767207239</v>
      </c>
      <c r="BC1539" s="116">
        <v>10.393861423700079</v>
      </c>
      <c r="BD1539" s="116">
        <v>23.565964166456563</v>
      </c>
      <c r="BE1539" s="116">
        <v>432.66631066757287</v>
      </c>
      <c r="BF1539" s="116">
        <v>13.606232623958247</v>
      </c>
      <c r="BG1539" s="116">
        <v>3.0054801159680631</v>
      </c>
      <c r="BH1539" s="116">
        <v>2.8708032389327629</v>
      </c>
      <c r="BI1539" s="116">
        <v>116.6485089566705</v>
      </c>
      <c r="BJ1539" s="116">
        <v>0.96016420086048238</v>
      </c>
      <c r="BK1539" s="116">
        <v>3727.6673874981616</v>
      </c>
      <c r="BL1539" s="116">
        <v>2.8156488054329678</v>
      </c>
      <c r="BM1539" s="116">
        <v>2.3835757826282973</v>
      </c>
      <c r="BN1539" s="116">
        <v>13.642877608454873</v>
      </c>
      <c r="BO1539" s="116">
        <v>1.3073690387254422</v>
      </c>
      <c r="BP1539" s="116">
        <v>1.2742815792105022</v>
      </c>
      <c r="BQ1539" s="116">
        <v>12.738831177586004</v>
      </c>
      <c r="BR1539" s="116">
        <v>31.713713417720427</v>
      </c>
      <c r="BS1539" s="116">
        <v>8.1566441776076921</v>
      </c>
      <c r="BT1539" s="116">
        <v>5.8507574269759823</v>
      </c>
    </row>
    <row r="1540" spans="1:72" x14ac:dyDescent="0.3">
      <c r="A1540" s="116">
        <v>3</v>
      </c>
      <c r="B1540" s="116">
        <v>8.9999999999999112</v>
      </c>
      <c r="C1540" s="116">
        <v>840</v>
      </c>
      <c r="E1540" s="116">
        <v>31.539107605596701</v>
      </c>
      <c r="F1540" s="116">
        <v>14.1716854083523</v>
      </c>
      <c r="G1540" s="116">
        <v>25.130228983828101</v>
      </c>
      <c r="H1540" s="116">
        <v>11.0828341040231</v>
      </c>
      <c r="I1540" s="116">
        <v>0.17104486407549899</v>
      </c>
      <c r="K1540" s="116">
        <v>17.060047464214001</v>
      </c>
      <c r="L1540" s="116">
        <v>0.84505156991038599</v>
      </c>
      <c r="Q1540" s="160">
        <v>66.683156826682307</v>
      </c>
      <c r="R1540" s="160">
        <v>14.5028940718248</v>
      </c>
      <c r="S1540" s="160">
        <v>1.7143352565044301</v>
      </c>
      <c r="T1540" s="160">
        <v>0.34512702770167097</v>
      </c>
      <c r="U1540" s="160">
        <v>3.5130911814922001</v>
      </c>
      <c r="V1540" s="160">
        <v>3.8666082722713702</v>
      </c>
      <c r="W1540" s="160">
        <v>1.34451348472443</v>
      </c>
      <c r="X1540" s="160">
        <v>2.8758419429789996</v>
      </c>
      <c r="Z1540" s="116">
        <v>1.5901336686605066E-2</v>
      </c>
      <c r="AA1540" s="116">
        <v>2.8445451505421535E-2</v>
      </c>
      <c r="AB1540" s="116">
        <v>4.6374376865283028E-2</v>
      </c>
      <c r="AC1540" s="116">
        <v>3.6642026534126446E-2</v>
      </c>
      <c r="AD1540" s="116">
        <v>0.12770012300139252</v>
      </c>
      <c r="AE1540" s="116">
        <v>0.29015777185192593</v>
      </c>
      <c r="AF1540" s="116">
        <v>0.20668785546008384</v>
      </c>
      <c r="AG1540" s="116">
        <v>0.10616511787331684</v>
      </c>
      <c r="AH1540" s="116">
        <v>0.16936297768028155</v>
      </c>
      <c r="AI1540" s="116">
        <v>0.48932698460947305</v>
      </c>
      <c r="AJ1540" s="116">
        <v>0.38344267187166337</v>
      </c>
      <c r="AK1540" s="116">
        <v>0.68042094547062815</v>
      </c>
      <c r="AL1540" s="116">
        <v>0.29477644519670793</v>
      </c>
      <c r="AM1540" s="116">
        <v>0.21760009414977308</v>
      </c>
      <c r="AN1540" s="116">
        <v>0.8400623043724057</v>
      </c>
      <c r="AO1540" s="116">
        <v>1.3599167126275362</v>
      </c>
      <c r="AP1540" s="116">
        <v>1.0706219794680805</v>
      </c>
      <c r="AQ1540" s="116">
        <v>1.6030910446763063</v>
      </c>
      <c r="AR1540" s="116">
        <v>1.7847371955434608</v>
      </c>
      <c r="AS1540" s="116">
        <v>1.9263056727409806</v>
      </c>
      <c r="AT1540" s="116">
        <v>2.0099214203650537</v>
      </c>
      <c r="AV1540" s="116">
        <v>21.484794004743115</v>
      </c>
      <c r="AW1540" s="116">
        <v>368.05867542485993</v>
      </c>
      <c r="AX1540" s="116">
        <v>1.1810817608670228</v>
      </c>
      <c r="AY1540" s="116">
        <v>0.58084140138819351</v>
      </c>
      <c r="AZ1540" s="116">
        <v>9685.8459283531156</v>
      </c>
      <c r="BA1540" s="116">
        <v>2.1010214862269727</v>
      </c>
      <c r="BB1540" s="116">
        <v>0.1575848597891176</v>
      </c>
      <c r="BC1540" s="116">
        <v>10.04966432885734</v>
      </c>
      <c r="BD1540" s="116">
        <v>23.415485569633557</v>
      </c>
      <c r="BE1540" s="116">
        <v>439.05694455394809</v>
      </c>
      <c r="BF1540" s="116">
        <v>14.275842298748969</v>
      </c>
      <c r="BG1540" s="116">
        <v>3.2001502181701009</v>
      </c>
      <c r="BH1540" s="116">
        <v>2.8615751995491947</v>
      </c>
      <c r="BI1540" s="116">
        <v>111.98159034598</v>
      </c>
      <c r="BJ1540" s="116">
        <v>1.0106622324286225</v>
      </c>
      <c r="BK1540" s="116">
        <v>4088.662258771541</v>
      </c>
      <c r="BL1540" s="116">
        <v>2.9093380514309519</v>
      </c>
      <c r="BM1540" s="116">
        <v>2.3285746002539445</v>
      </c>
      <c r="BN1540" s="116">
        <v>13.07539812454584</v>
      </c>
      <c r="BO1540" s="116">
        <v>1.2266262303513136</v>
      </c>
      <c r="BP1540" s="116">
        <v>1.1688533626961379</v>
      </c>
      <c r="BQ1540" s="116">
        <v>13.33263543870008</v>
      </c>
      <c r="BR1540" s="116">
        <v>33.578858584024815</v>
      </c>
      <c r="BS1540" s="116">
        <v>8.5978828906957681</v>
      </c>
      <c r="BT1540" s="116">
        <v>6.1672577696973878</v>
      </c>
    </row>
    <row r="1541" spans="1:72" x14ac:dyDescent="0.3">
      <c r="A1541" s="116">
        <v>3</v>
      </c>
      <c r="B1541" s="116">
        <v>9.0000000000000284</v>
      </c>
      <c r="C1541" s="116">
        <v>850</v>
      </c>
      <c r="E1541" s="116">
        <v>32.772854906002998</v>
      </c>
      <c r="F1541" s="116">
        <v>14.959606585423201</v>
      </c>
      <c r="G1541" s="116">
        <v>23.079219703476099</v>
      </c>
      <c r="H1541" s="116">
        <v>11.278228601142199</v>
      </c>
      <c r="K1541" s="116">
        <v>17.0207582718695</v>
      </c>
      <c r="L1541" s="116">
        <v>0.88933193208602801</v>
      </c>
      <c r="Q1541" s="160">
        <v>66.020627327248505</v>
      </c>
      <c r="R1541" s="160">
        <v>14.744014105294299</v>
      </c>
      <c r="S1541" s="160">
        <v>2.1111411514681002</v>
      </c>
      <c r="T1541" s="160">
        <v>0.43506167789310302</v>
      </c>
      <c r="U1541" s="160">
        <v>3.6324118605911901</v>
      </c>
      <c r="V1541" s="160">
        <v>3.89243720282724</v>
      </c>
      <c r="W1541" s="160">
        <v>1.3169289421581301</v>
      </c>
      <c r="X1541" s="160">
        <v>2.95569265601261</v>
      </c>
      <c r="Z1541" s="116">
        <v>1.4831227244121068E-2</v>
      </c>
      <c r="AA1541" s="116">
        <v>2.738855180592397E-2</v>
      </c>
      <c r="AB1541" s="116">
        <v>4.6067547927991094E-2</v>
      </c>
      <c r="AC1541" s="116">
        <v>3.5886659019683381E-2</v>
      </c>
      <c r="AD1541" s="116">
        <v>0.12077852694324216</v>
      </c>
      <c r="AE1541" s="116">
        <v>0.27829005060177231</v>
      </c>
      <c r="AF1541" s="116">
        <v>0.20448897184766016</v>
      </c>
      <c r="AG1541" s="116">
        <v>9.9784659757714139E-2</v>
      </c>
      <c r="AH1541" s="116">
        <v>0.15830809657721384</v>
      </c>
      <c r="AI1541" s="116">
        <v>0.48015826759610858</v>
      </c>
      <c r="AJ1541" s="116">
        <v>0.35747384879670063</v>
      </c>
      <c r="AK1541" s="116">
        <v>0.64120725935893519</v>
      </c>
      <c r="AL1541" s="116">
        <v>0.28214452475815238</v>
      </c>
      <c r="AM1541" s="116">
        <v>0.21176257461480752</v>
      </c>
      <c r="AN1541" s="116">
        <v>0.80713712765122347</v>
      </c>
      <c r="AO1541" s="116">
        <v>1.2887580493617237</v>
      </c>
      <c r="AP1541" s="116">
        <v>1.0281545960241703</v>
      </c>
      <c r="AQ1541" s="116">
        <v>1.570247946919078</v>
      </c>
      <c r="AR1541" s="116">
        <v>1.7574195280497009</v>
      </c>
      <c r="AS1541" s="116">
        <v>1.9078283532260738</v>
      </c>
      <c r="AT1541" s="116">
        <v>2.0093283969139621</v>
      </c>
      <c r="AV1541" s="116">
        <v>20.758120943623844</v>
      </c>
      <c r="AW1541" s="116">
        <v>356.06867654523086</v>
      </c>
      <c r="AX1541" s="116">
        <v>1.1430213991046092</v>
      </c>
      <c r="AY1541" s="116">
        <v>0.56205925444136473</v>
      </c>
      <c r="AZ1541" s="116">
        <v>9541.1523545544133</v>
      </c>
      <c r="BA1541" s="116">
        <v>2.0978409509719702</v>
      </c>
      <c r="BB1541" s="116">
        <v>0.15477014455866128</v>
      </c>
      <c r="BC1541" s="116">
        <v>9.8781460510031334</v>
      </c>
      <c r="BD1541" s="116">
        <v>23.263604403684194</v>
      </c>
      <c r="BE1541" s="116">
        <v>438.96478474467193</v>
      </c>
      <c r="BF1541" s="116">
        <v>14.523420247574249</v>
      </c>
      <c r="BG1541" s="116">
        <v>3.2947023609799575</v>
      </c>
      <c r="BH1541" s="116">
        <v>2.860421529210091</v>
      </c>
      <c r="BI1541" s="116">
        <v>110.6170023692614</v>
      </c>
      <c r="BJ1541" s="116">
        <v>1.0340741246499174</v>
      </c>
      <c r="BK1541" s="116">
        <v>4267.6627313083018</v>
      </c>
      <c r="BL1541" s="116">
        <v>2.9933433996508674</v>
      </c>
      <c r="BM1541" s="116">
        <v>2.3782649747989821</v>
      </c>
      <c r="BN1541" s="116">
        <v>13.318389128093941</v>
      </c>
      <c r="BO1541" s="116">
        <v>1.2447936295090629</v>
      </c>
      <c r="BP1541" s="116">
        <v>1.177807416040481</v>
      </c>
      <c r="BQ1541" s="116">
        <v>13.554558322305128</v>
      </c>
      <c r="BR1541" s="116">
        <v>32.959300146795933</v>
      </c>
      <c r="BS1541" s="116">
        <v>8.3868940851223375</v>
      </c>
      <c r="BT1541" s="116">
        <v>6.0159155884843774</v>
      </c>
    </row>
    <row r="1542" spans="1:72" x14ac:dyDescent="0.3">
      <c r="A1542" s="116">
        <v>3</v>
      </c>
      <c r="B1542" s="116">
        <v>9</v>
      </c>
      <c r="C1542" s="116">
        <v>860</v>
      </c>
      <c r="E1542" s="116">
        <v>33.998228768228799</v>
      </c>
      <c r="F1542" s="116">
        <v>15.6521729810624</v>
      </c>
      <c r="G1542" s="116">
        <v>21.373978556117201</v>
      </c>
      <c r="H1542" s="116">
        <v>11.4916810324442</v>
      </c>
      <c r="K1542" s="116">
        <v>16.572931572456501</v>
      </c>
      <c r="L1542" s="116">
        <v>0.91100708969089295</v>
      </c>
      <c r="Q1542" s="160">
        <v>65.413321729397595</v>
      </c>
      <c r="R1542" s="160">
        <v>14.961603959894401</v>
      </c>
      <c r="S1542" s="160">
        <v>2.4781969716066699</v>
      </c>
      <c r="T1542" s="160">
        <v>0.52670934266394098</v>
      </c>
      <c r="U1542" s="160">
        <v>3.72176754913361</v>
      </c>
      <c r="V1542" s="160">
        <v>3.9599878374939301</v>
      </c>
      <c r="W1542" s="160">
        <v>1.2751683657366299</v>
      </c>
      <c r="X1542" s="160">
        <v>3.1054627325281499</v>
      </c>
      <c r="Z1542" s="116">
        <v>1.3960557675069665E-2</v>
      </c>
      <c r="AA1542" s="116">
        <v>2.6246343142406321E-2</v>
      </c>
      <c r="AB1542" s="116">
        <v>4.5460015558158144E-2</v>
      </c>
      <c r="AC1542" s="116">
        <v>3.4929546243064609E-2</v>
      </c>
      <c r="AD1542" s="116">
        <v>0.11400870516463878</v>
      </c>
      <c r="AE1542" s="116">
        <v>0.26687548117014809</v>
      </c>
      <c r="AF1542" s="116">
        <v>0.20085124834607651</v>
      </c>
      <c r="AG1542" s="116">
        <v>9.3992999609357822E-2</v>
      </c>
      <c r="AH1542" s="116">
        <v>0.14871171358236585</v>
      </c>
      <c r="AI1542" s="116">
        <v>0.46362781031379735</v>
      </c>
      <c r="AJ1542" s="116">
        <v>0.33552727884788508</v>
      </c>
      <c r="AK1542" s="116">
        <v>0.60860328928863394</v>
      </c>
      <c r="AL1542" s="116">
        <v>0.27144577300713663</v>
      </c>
      <c r="AM1542" s="116">
        <v>0.20735350786120513</v>
      </c>
      <c r="AN1542" s="116">
        <v>0.77452604642419676</v>
      </c>
      <c r="AO1542" s="116">
        <v>1.2276115432353034</v>
      </c>
      <c r="AP1542" s="116">
        <v>0.99397792993151624</v>
      </c>
      <c r="AQ1542" s="116">
        <v>1.5464242753626143</v>
      </c>
      <c r="AR1542" s="116">
        <v>1.7392573344604125</v>
      </c>
      <c r="AS1542" s="116">
        <v>1.8977975624238055</v>
      </c>
      <c r="AT1542" s="116">
        <v>2.0118552282791673</v>
      </c>
      <c r="AV1542" s="116">
        <v>20.074656931959719</v>
      </c>
      <c r="AW1542" s="116">
        <v>344.94306838850747</v>
      </c>
      <c r="AX1542" s="116">
        <v>1.1081479320908239</v>
      </c>
      <c r="AY1542" s="116">
        <v>0.5447466525035396</v>
      </c>
      <c r="AZ1542" s="116">
        <v>9396.2635338776472</v>
      </c>
      <c r="BA1542" s="116">
        <v>2.0925170279390763</v>
      </c>
      <c r="BB1542" s="116">
        <v>0.15236382711695715</v>
      </c>
      <c r="BC1542" s="116">
        <v>9.7010260130820676</v>
      </c>
      <c r="BD1542" s="116">
        <v>23.052273857631359</v>
      </c>
      <c r="BE1542" s="116">
        <v>442.05010672243594</v>
      </c>
      <c r="BF1542" s="116">
        <v>14.694455915531927</v>
      </c>
      <c r="BG1542" s="116">
        <v>3.370765739055757</v>
      </c>
      <c r="BH1542" s="116">
        <v>2.8508615736463354</v>
      </c>
      <c r="BI1542" s="116">
        <v>109.0514197609744</v>
      </c>
      <c r="BJ1542" s="116">
        <v>1.0573516996104915</v>
      </c>
      <c r="BK1542" s="116">
        <v>4430.5295624607725</v>
      </c>
      <c r="BL1542" s="116">
        <v>3.0621711286308066</v>
      </c>
      <c r="BM1542" s="116">
        <v>2.4179625362541888</v>
      </c>
      <c r="BN1542" s="116">
        <v>13.508764151141873</v>
      </c>
      <c r="BO1542" s="116">
        <v>1.2586634811486095</v>
      </c>
      <c r="BP1542" s="116">
        <v>1.185363816176924</v>
      </c>
      <c r="BQ1542" s="116">
        <v>13.733686449952609</v>
      </c>
      <c r="BR1542" s="116">
        <v>32.723208561241343</v>
      </c>
      <c r="BS1542" s="116">
        <v>8.1840072057962328</v>
      </c>
      <c r="BT1542" s="116">
        <v>5.8703849155500407</v>
      </c>
    </row>
    <row r="1543" spans="1:72" x14ac:dyDescent="0.3">
      <c r="A1543" s="116">
        <v>3</v>
      </c>
      <c r="B1543" s="116">
        <v>8.9999999999999805</v>
      </c>
      <c r="C1543" s="116">
        <v>870</v>
      </c>
      <c r="E1543" s="116">
        <v>34.726740583763601</v>
      </c>
      <c r="F1543" s="116">
        <v>15.9126014591599</v>
      </c>
      <c r="G1543" s="116">
        <v>21.049193794219399</v>
      </c>
      <c r="H1543" s="116">
        <v>10.78096411856</v>
      </c>
      <c r="K1543" s="116">
        <v>16.6197283054656</v>
      </c>
      <c r="L1543" s="116">
        <v>0.91077173883165397</v>
      </c>
      <c r="Q1543" s="160">
        <v>64.929903519815596</v>
      </c>
      <c r="R1543" s="160">
        <v>15.0810615469744</v>
      </c>
      <c r="S1543" s="160">
        <v>2.85519525548191</v>
      </c>
      <c r="T1543" s="160">
        <v>0.60856648477711495</v>
      </c>
      <c r="U1543" s="160">
        <v>3.8022359605068998</v>
      </c>
      <c r="V1543" s="160">
        <v>3.94911281386615</v>
      </c>
      <c r="W1543" s="160">
        <v>1.25144201101713</v>
      </c>
      <c r="X1543" s="160">
        <v>3.1556498655950058</v>
      </c>
      <c r="Z1543" s="116">
        <v>1.3803870982383804E-2</v>
      </c>
      <c r="AA1543" s="116">
        <v>2.6140896186225109E-2</v>
      </c>
      <c r="AB1543" s="116">
        <v>4.5543170868379779E-2</v>
      </c>
      <c r="AC1543" s="116">
        <v>3.4686756281345453E-2</v>
      </c>
      <c r="AD1543" s="116">
        <v>0.11304593704617519</v>
      </c>
      <c r="AE1543" s="116">
        <v>0.26416886943846518</v>
      </c>
      <c r="AF1543" s="116">
        <v>0.19935289009358478</v>
      </c>
      <c r="AG1543" s="116">
        <v>9.3052780960709403E-2</v>
      </c>
      <c r="AH1543" s="116">
        <v>0.14699805154674869</v>
      </c>
      <c r="AI1543" s="116">
        <v>0.46347073578025877</v>
      </c>
      <c r="AJ1543" s="116">
        <v>0.33062112717848974</v>
      </c>
      <c r="AK1543" s="116">
        <v>0.59642610416621555</v>
      </c>
      <c r="AL1543" s="116">
        <v>0.26673294070510378</v>
      </c>
      <c r="AM1543" s="116">
        <v>0.20166352651949157</v>
      </c>
      <c r="AN1543" s="116">
        <v>0.76389739478910956</v>
      </c>
      <c r="AO1543" s="116">
        <v>1.2071397538692752</v>
      </c>
      <c r="AP1543" s="116">
        <v>0.96455051316043905</v>
      </c>
      <c r="AQ1543" s="116">
        <v>1.4849706283257871</v>
      </c>
      <c r="AR1543" s="116">
        <v>1.6651198110714567</v>
      </c>
      <c r="AS1543" s="116">
        <v>1.8121443139308315</v>
      </c>
      <c r="AT1543" s="116">
        <v>1.9245592116562618</v>
      </c>
      <c r="AV1543" s="116">
        <v>19.675666296920301</v>
      </c>
      <c r="AW1543" s="116">
        <v>338.29181687035378</v>
      </c>
      <c r="AX1543" s="116">
        <v>1.0875478170328798</v>
      </c>
      <c r="AY1543" s="116">
        <v>0.53462632898663143</v>
      </c>
      <c r="AZ1543" s="116">
        <v>9266.2481748639584</v>
      </c>
      <c r="BA1543" s="116">
        <v>2.078125843076347</v>
      </c>
      <c r="BB1543" s="116">
        <v>0.1508178635233684</v>
      </c>
      <c r="BC1543" s="116">
        <v>9.5586832194654203</v>
      </c>
      <c r="BD1543" s="116">
        <v>22.787892142613259</v>
      </c>
      <c r="BE1543" s="116">
        <v>439.46157172309029</v>
      </c>
      <c r="BF1543" s="116">
        <v>14.651700004192675</v>
      </c>
      <c r="BG1543" s="116">
        <v>3.3940913516444304</v>
      </c>
      <c r="BH1543" s="116">
        <v>2.838660382288051</v>
      </c>
      <c r="BI1543" s="116">
        <v>108.58222128194056</v>
      </c>
      <c r="BJ1543" s="116">
        <v>1.0639704753052091</v>
      </c>
      <c r="BK1543" s="116">
        <v>4489.1532519667817</v>
      </c>
      <c r="BL1543" s="116">
        <v>3.1222457553941179</v>
      </c>
      <c r="BM1543" s="116">
        <v>2.4989439563108995</v>
      </c>
      <c r="BN1543" s="116">
        <v>14.015315521270308</v>
      </c>
      <c r="BO1543" s="116">
        <v>1.3100339092753066</v>
      </c>
      <c r="BP1543" s="116">
        <v>1.2329357108556169</v>
      </c>
      <c r="BQ1543" s="116">
        <v>13.779043108871203</v>
      </c>
      <c r="BR1543" s="116">
        <v>31.355810081916641</v>
      </c>
      <c r="BS1543" s="116">
        <v>7.7527831624181021</v>
      </c>
      <c r="BT1543" s="116">
        <v>5.5610680911859811</v>
      </c>
    </row>
    <row r="1544" spans="1:72" x14ac:dyDescent="0.3">
      <c r="A1544" s="116">
        <v>3</v>
      </c>
      <c r="B1544" s="116">
        <v>9</v>
      </c>
      <c r="C1544" s="116">
        <v>880</v>
      </c>
      <c r="E1544" s="116">
        <v>36.832372400382603</v>
      </c>
      <c r="F1544" s="116">
        <v>16.995764315227099</v>
      </c>
      <c r="G1544" s="116">
        <v>17.3167962305725</v>
      </c>
      <c r="H1544" s="116">
        <v>11.980567533170101</v>
      </c>
      <c r="K1544" s="116">
        <v>15.859284636103901</v>
      </c>
      <c r="L1544" s="116">
        <v>1.01521488454384</v>
      </c>
      <c r="Q1544" s="160">
        <v>63.861143706835598</v>
      </c>
      <c r="R1544" s="160">
        <v>15.5165129178367</v>
      </c>
      <c r="S1544" s="160">
        <v>3.3716137380408302</v>
      </c>
      <c r="T1544" s="160">
        <v>0.75784930184695998</v>
      </c>
      <c r="U1544" s="160">
        <v>3.9858911313665</v>
      </c>
      <c r="V1544" s="160">
        <v>4.03418199007751</v>
      </c>
      <c r="W1544" s="160">
        <v>1.19066158961543</v>
      </c>
      <c r="X1544" s="160">
        <v>3.3881852117027682</v>
      </c>
      <c r="Z1544" s="116">
        <v>1.1878667744927811E-2</v>
      </c>
      <c r="AA1544" s="116">
        <v>2.3839771173712821E-2</v>
      </c>
      <c r="AB1544" s="116">
        <v>4.4078389180026975E-2</v>
      </c>
      <c r="AC1544" s="116">
        <v>3.2917049695722254E-2</v>
      </c>
      <c r="AD1544" s="116">
        <v>9.8794083977758226E-2</v>
      </c>
      <c r="AE1544" s="116">
        <v>0.24502204012107442</v>
      </c>
      <c r="AF1544" s="116">
        <v>0.19842101087291111</v>
      </c>
      <c r="AG1544" s="116">
        <v>8.057481038825981E-2</v>
      </c>
      <c r="AH1544" s="116">
        <v>0.12608728533133232</v>
      </c>
      <c r="AI1544" s="116">
        <v>0.43215936349058842</v>
      </c>
      <c r="AJ1544" s="116">
        <v>0.28335569408556821</v>
      </c>
      <c r="AK1544" s="116">
        <v>0.53055537368331795</v>
      </c>
      <c r="AL1544" s="116">
        <v>0.24667524736186633</v>
      </c>
      <c r="AM1544" s="116">
        <v>0.19761851088667992</v>
      </c>
      <c r="AN1544" s="116">
        <v>0.70073405010686696</v>
      </c>
      <c r="AO1544" s="116">
        <v>1.0878402237720632</v>
      </c>
      <c r="AP1544" s="116">
        <v>0.91132292794744674</v>
      </c>
      <c r="AQ1544" s="116">
        <v>1.4871313431395805</v>
      </c>
      <c r="AR1544" s="116">
        <v>1.6928725368192283</v>
      </c>
      <c r="AS1544" s="116">
        <v>1.8704326678797412</v>
      </c>
      <c r="AT1544" s="116">
        <v>2.0239187162114991</v>
      </c>
      <c r="AV1544" s="116">
        <v>18.652189259464091</v>
      </c>
      <c r="AW1544" s="116">
        <v>321.48030293642779</v>
      </c>
      <c r="AX1544" s="116">
        <v>1.0349171015786258</v>
      </c>
      <c r="AY1544" s="116">
        <v>0.50823543725616671</v>
      </c>
      <c r="AZ1544" s="116">
        <v>9058.1445349236565</v>
      </c>
      <c r="BA1544" s="116">
        <v>2.0646213725487916</v>
      </c>
      <c r="BB1544" s="116">
        <v>0.14584722784116422</v>
      </c>
      <c r="BC1544" s="116">
        <v>9.3029708498993458</v>
      </c>
      <c r="BD1544" s="116">
        <v>22.546149078178168</v>
      </c>
      <c r="BE1544" s="116">
        <v>445.27346107677016</v>
      </c>
      <c r="BF1544" s="116">
        <v>15.073647274607477</v>
      </c>
      <c r="BG1544" s="116">
        <v>3.5538473501501153</v>
      </c>
      <c r="BH1544" s="116">
        <v>2.8236589195527779</v>
      </c>
      <c r="BI1544" s="116">
        <v>105.44359685632973</v>
      </c>
      <c r="BJ1544" s="116">
        <v>1.1097947038186067</v>
      </c>
      <c r="BK1544" s="116">
        <v>4828.2163672073457</v>
      </c>
      <c r="BL1544" s="116">
        <v>3.2309842367494634</v>
      </c>
      <c r="BM1544" s="116">
        <v>2.5158496371550387</v>
      </c>
      <c r="BN1544" s="116">
        <v>13.980944172601591</v>
      </c>
      <c r="BO1544" s="116">
        <v>1.2933662692395975</v>
      </c>
      <c r="BP1544" s="116">
        <v>1.2005208973974855</v>
      </c>
      <c r="BQ1544" s="116">
        <v>14.156054956336089</v>
      </c>
      <c r="BR1544" s="116">
        <v>31.848597317867206</v>
      </c>
      <c r="BS1544" s="116">
        <v>7.7491119647034239</v>
      </c>
      <c r="BT1544" s="116">
        <v>5.5584347426142706</v>
      </c>
    </row>
    <row r="1545" spans="1:72" x14ac:dyDescent="0.3">
      <c r="A1545" s="116">
        <v>3</v>
      </c>
      <c r="B1545" s="116">
        <v>9</v>
      </c>
      <c r="C1545" s="116">
        <v>890</v>
      </c>
      <c r="E1545" s="116">
        <v>36.832372400382603</v>
      </c>
      <c r="F1545" s="116">
        <v>16.995764315227099</v>
      </c>
      <c r="G1545" s="116">
        <v>17.3167962305725</v>
      </c>
      <c r="H1545" s="116">
        <v>11.980567533170101</v>
      </c>
      <c r="K1545" s="116">
        <v>15.859284636103901</v>
      </c>
      <c r="L1545" s="116">
        <v>1.01521488454384</v>
      </c>
      <c r="Q1545" s="160">
        <v>63.861143706835598</v>
      </c>
      <c r="R1545" s="160">
        <v>15.5165129178367</v>
      </c>
      <c r="S1545" s="160">
        <v>3.3716137380408302</v>
      </c>
      <c r="T1545" s="160">
        <v>0.75784930184695998</v>
      </c>
      <c r="U1545" s="160">
        <v>3.9858911313665</v>
      </c>
      <c r="V1545" s="160">
        <v>4.03418199007751</v>
      </c>
      <c r="W1545" s="160">
        <v>1.19066158961543</v>
      </c>
      <c r="X1545" s="160">
        <v>3.3881852117027682</v>
      </c>
      <c r="Z1545" s="116">
        <v>1.1878667744927811E-2</v>
      </c>
      <c r="AA1545" s="116">
        <v>2.3839771173712821E-2</v>
      </c>
      <c r="AB1545" s="116">
        <v>4.4078389180026975E-2</v>
      </c>
      <c r="AC1545" s="116">
        <v>3.2917049695722254E-2</v>
      </c>
      <c r="AD1545" s="116">
        <v>9.8794083977758226E-2</v>
      </c>
      <c r="AE1545" s="116">
        <v>0.24502204012107442</v>
      </c>
      <c r="AF1545" s="116">
        <v>0.19842101087291111</v>
      </c>
      <c r="AG1545" s="116">
        <v>8.057481038825981E-2</v>
      </c>
      <c r="AH1545" s="116">
        <v>0.12608728533133232</v>
      </c>
      <c r="AI1545" s="116">
        <v>0.43215936349058842</v>
      </c>
      <c r="AJ1545" s="116">
        <v>0.28335569408556821</v>
      </c>
      <c r="AK1545" s="116">
        <v>0.53055537368331795</v>
      </c>
      <c r="AL1545" s="116">
        <v>0.24667524736186633</v>
      </c>
      <c r="AM1545" s="116">
        <v>0.19761851088667992</v>
      </c>
      <c r="AN1545" s="116">
        <v>0.70073405010686696</v>
      </c>
      <c r="AO1545" s="116">
        <v>1.0878402237720632</v>
      </c>
      <c r="AP1545" s="116">
        <v>0.91132292794744674</v>
      </c>
      <c r="AQ1545" s="116">
        <v>1.4871313431395805</v>
      </c>
      <c r="AR1545" s="116">
        <v>1.6928725368192283</v>
      </c>
      <c r="AS1545" s="116">
        <v>1.8704326678797412</v>
      </c>
      <c r="AT1545" s="116">
        <v>2.0239187162114991</v>
      </c>
      <c r="AV1545" s="116">
        <v>18.652189259464091</v>
      </c>
      <c r="AW1545" s="116">
        <v>321.48030293642779</v>
      </c>
      <c r="AX1545" s="116">
        <v>1.0349171015786258</v>
      </c>
      <c r="AY1545" s="116">
        <v>0.50823543725616671</v>
      </c>
      <c r="AZ1545" s="116">
        <v>9058.1445349236565</v>
      </c>
      <c r="BA1545" s="116">
        <v>2.0646213725487916</v>
      </c>
      <c r="BB1545" s="116">
        <v>0.14584722784116422</v>
      </c>
      <c r="BC1545" s="116">
        <v>9.3029708498993458</v>
      </c>
      <c r="BD1545" s="116">
        <v>22.546149078178168</v>
      </c>
      <c r="BE1545" s="116">
        <v>445.27346107677016</v>
      </c>
      <c r="BF1545" s="116">
        <v>15.073647274607477</v>
      </c>
      <c r="BG1545" s="116">
        <v>3.5538473501501153</v>
      </c>
      <c r="BH1545" s="116">
        <v>2.8236589195527779</v>
      </c>
      <c r="BI1545" s="116">
        <v>105.44359685632973</v>
      </c>
      <c r="BJ1545" s="116">
        <v>1.1097947038186067</v>
      </c>
      <c r="BK1545" s="116">
        <v>4828.2163672073457</v>
      </c>
      <c r="BL1545" s="116">
        <v>3.2309842367494634</v>
      </c>
      <c r="BM1545" s="116">
        <v>2.5158496371550387</v>
      </c>
      <c r="BN1545" s="116">
        <v>13.980944172601591</v>
      </c>
      <c r="BO1545" s="116">
        <v>1.2933662692395975</v>
      </c>
      <c r="BP1545" s="116">
        <v>1.2005208973974855</v>
      </c>
      <c r="BQ1545" s="116">
        <v>14.156054956336089</v>
      </c>
      <c r="BR1545" s="116">
        <v>31.848597317867206</v>
      </c>
      <c r="BS1545" s="116">
        <v>7.7491119647034239</v>
      </c>
      <c r="BT1545" s="116">
        <v>5.5584347426142706</v>
      </c>
    </row>
    <row r="1546" spans="1:72" x14ac:dyDescent="0.3">
      <c r="A1546" s="116">
        <v>3</v>
      </c>
      <c r="B1546" s="116">
        <v>9.0000000000000089</v>
      </c>
      <c r="C1546" s="116">
        <v>900</v>
      </c>
      <c r="E1546" s="116">
        <v>37.670004837291003</v>
      </c>
      <c r="F1546" s="116">
        <v>17.609375890787</v>
      </c>
      <c r="G1546" s="116">
        <v>14.741020160235101</v>
      </c>
      <c r="H1546" s="116">
        <v>13.723309588693001</v>
      </c>
      <c r="K1546" s="116">
        <v>15.158821504606999</v>
      </c>
      <c r="L1546" s="116">
        <v>1.0974680183869301</v>
      </c>
      <c r="Q1546" s="160">
        <v>63.581581042009397</v>
      </c>
      <c r="R1546" s="160">
        <v>15.7521729289849</v>
      </c>
      <c r="S1546" s="160">
        <v>3.30607409875685</v>
      </c>
      <c r="T1546" s="160">
        <v>0.76697151333827096</v>
      </c>
      <c r="U1546" s="160">
        <v>4.0349334266470702</v>
      </c>
      <c r="V1546" s="160">
        <v>4.1358301955155596</v>
      </c>
      <c r="W1546" s="160">
        <v>1.1761656151465001</v>
      </c>
      <c r="X1546" s="160">
        <v>3.5163672039506202</v>
      </c>
      <c r="Z1546" s="116">
        <v>1.0542105279017729E-2</v>
      </c>
      <c r="AA1546" s="116">
        <v>2.2103969831431244E-2</v>
      </c>
      <c r="AB1546" s="116">
        <v>4.2839161879624645E-2</v>
      </c>
      <c r="AC1546" s="116">
        <v>3.1767518931630968E-2</v>
      </c>
      <c r="AD1546" s="116">
        <v>8.8526135135837777E-2</v>
      </c>
      <c r="AE1546" s="116">
        <v>0.23294704920447226</v>
      </c>
      <c r="AF1546" s="116">
        <v>0.19934489199494534</v>
      </c>
      <c r="AG1546" s="116">
        <v>7.1753792123521773E-2</v>
      </c>
      <c r="AH1546" s="116">
        <v>0.11151531961752599</v>
      </c>
      <c r="AI1546" s="116">
        <v>0.40658042091841595</v>
      </c>
      <c r="AJ1546" s="116">
        <v>0.25163033870329277</v>
      </c>
      <c r="AK1546" s="116">
        <v>0.49240212649841381</v>
      </c>
      <c r="AL1546" s="116">
        <v>0.23624878630779908</v>
      </c>
      <c r="AM1546" s="116">
        <v>0.20087068426703458</v>
      </c>
      <c r="AN1546" s="116">
        <v>0.66238968695278544</v>
      </c>
      <c r="AO1546" s="116">
        <v>1.0169371520194828</v>
      </c>
      <c r="AP1546" s="116">
        <v>0.90256852543003685</v>
      </c>
      <c r="AQ1546" s="116">
        <v>1.5580299007449157</v>
      </c>
      <c r="AR1546" s="116">
        <v>1.7982029592661695</v>
      </c>
      <c r="AS1546" s="116">
        <v>2.0127490943891528</v>
      </c>
      <c r="AT1546" s="116">
        <v>2.2004114825298768</v>
      </c>
      <c r="AV1546" s="116">
        <v>18.289933387319454</v>
      </c>
      <c r="AW1546" s="116">
        <v>315.63922439960902</v>
      </c>
      <c r="AX1546" s="116">
        <v>1.0163566592972548</v>
      </c>
      <c r="AY1546" s="116">
        <v>0.49877048576649402</v>
      </c>
      <c r="AZ1546" s="116">
        <v>9034.0501943449599</v>
      </c>
      <c r="BA1546" s="116">
        <v>2.0693780732361033</v>
      </c>
      <c r="BB1546" s="116">
        <v>0.14372477414437831</v>
      </c>
      <c r="BC1546" s="116">
        <v>9.2543336438561674</v>
      </c>
      <c r="BD1546" s="116">
        <v>22.635206840310921</v>
      </c>
      <c r="BE1546" s="116">
        <v>453.17867462290963</v>
      </c>
      <c r="BF1546" s="116">
        <v>15.462722640922458</v>
      </c>
      <c r="BG1546" s="116">
        <v>3.6570330809483584</v>
      </c>
      <c r="BH1546" s="116">
        <v>2.8246759583315391</v>
      </c>
      <c r="BI1546" s="116">
        <v>103.60573125753652</v>
      </c>
      <c r="BJ1546" s="116">
        <v>1.1398645342456555</v>
      </c>
      <c r="BK1546" s="116">
        <v>5042.8802929122667</v>
      </c>
      <c r="BL1546" s="116">
        <v>3.2471992730663883</v>
      </c>
      <c r="BM1546" s="116">
        <v>2.4409787473450324</v>
      </c>
      <c r="BN1546" s="116">
        <v>13.422192558314222</v>
      </c>
      <c r="BO1546" s="116">
        <v>1.2288149260435908</v>
      </c>
      <c r="BP1546" s="116">
        <v>1.1308668529370323</v>
      </c>
      <c r="BQ1546" s="116">
        <v>14.39820020977953</v>
      </c>
      <c r="BR1546" s="116">
        <v>33.763386470133248</v>
      </c>
      <c r="BS1546" s="116">
        <v>8.1833980895463192</v>
      </c>
      <c r="BT1546" s="116">
        <v>5.8699479967209891</v>
      </c>
    </row>
    <row r="1547" spans="1:72" x14ac:dyDescent="0.3">
      <c r="A1547" s="116">
        <v>3</v>
      </c>
      <c r="B1547" s="116">
        <v>9</v>
      </c>
      <c r="C1547" s="116">
        <v>910</v>
      </c>
      <c r="E1547" s="116">
        <v>40.6302951875955</v>
      </c>
      <c r="F1547" s="116">
        <v>18.479715934643501</v>
      </c>
      <c r="G1547" s="116">
        <v>12.773550382848001</v>
      </c>
      <c r="H1547" s="116">
        <v>11.692206576378799</v>
      </c>
      <c r="K1547" s="116">
        <v>15.271961606928899</v>
      </c>
      <c r="L1547" s="116">
        <v>1.1522703116053401</v>
      </c>
      <c r="Q1547" s="160">
        <v>62.024574841632401</v>
      </c>
      <c r="R1547" s="160">
        <v>16.0350646509869</v>
      </c>
      <c r="S1547" s="160">
        <v>4.5784064994713498</v>
      </c>
      <c r="T1547" s="160">
        <v>1.1018759855120399</v>
      </c>
      <c r="U1547" s="160">
        <v>4.2864891309209803</v>
      </c>
      <c r="V1547" s="160">
        <v>4.06404099409185</v>
      </c>
      <c r="W1547" s="160">
        <v>1.09883668015008</v>
      </c>
      <c r="X1547" s="160">
        <v>3.6984941142816421</v>
      </c>
      <c r="Z1547" s="116">
        <v>9.5487765601053147E-3</v>
      </c>
      <c r="AA1547" s="116">
        <v>2.1323353982110525E-2</v>
      </c>
      <c r="AB1547" s="116">
        <v>4.2666679582851315E-2</v>
      </c>
      <c r="AC1547" s="116">
        <v>3.0625552540409873E-2</v>
      </c>
      <c r="AD1547" s="116">
        <v>8.2285745537234514E-2</v>
      </c>
      <c r="AE1547" s="116">
        <v>0.22249119147187796</v>
      </c>
      <c r="AF1547" s="116">
        <v>0.19777644197552172</v>
      </c>
      <c r="AG1547" s="116">
        <v>6.5769349067206176E-2</v>
      </c>
      <c r="AH1547" s="116">
        <v>0.10085653405502665</v>
      </c>
      <c r="AI1547" s="116">
        <v>0.40166435191277067</v>
      </c>
      <c r="AJ1547" s="116">
        <v>0.22401700311540926</v>
      </c>
      <c r="AK1547" s="116">
        <v>0.4361846208419643</v>
      </c>
      <c r="AL1547" s="116">
        <v>0.2162497045444185</v>
      </c>
      <c r="AM1547" s="116">
        <v>0.18170651694771833</v>
      </c>
      <c r="AN1547" s="116">
        <v>0.61355435558008775</v>
      </c>
      <c r="AO1547" s="116">
        <v>0.92403268464321642</v>
      </c>
      <c r="AP1547" s="116">
        <v>0.79268294239722692</v>
      </c>
      <c r="AQ1547" s="116">
        <v>1.3566004955186386</v>
      </c>
      <c r="AR1547" s="116">
        <v>1.5614149632748362</v>
      </c>
      <c r="AS1547" s="116">
        <v>1.7457067472596541</v>
      </c>
      <c r="AT1547" s="116">
        <v>1.9435435764568254</v>
      </c>
      <c r="AV1547" s="116">
        <v>17.01571817947028</v>
      </c>
      <c r="AW1547" s="116">
        <v>294.17902823351483</v>
      </c>
      <c r="AX1547" s="116">
        <v>0.94987875859270243</v>
      </c>
      <c r="AY1547" s="116">
        <v>0.46588866503281989</v>
      </c>
      <c r="AZ1547" s="116">
        <v>8572.034842305</v>
      </c>
      <c r="BA1547" s="116">
        <v>2.005960989880232</v>
      </c>
      <c r="BB1547" s="116">
        <v>0.13747587105558781</v>
      </c>
      <c r="BC1547" s="116">
        <v>8.757156893355095</v>
      </c>
      <c r="BD1547" s="116">
        <v>21.665396346648588</v>
      </c>
      <c r="BE1547" s="116">
        <v>442.88307720679796</v>
      </c>
      <c r="BF1547" s="116">
        <v>15.297574387059402</v>
      </c>
      <c r="BG1547" s="116">
        <v>3.7579039597134871</v>
      </c>
      <c r="BH1547" s="116">
        <v>2.7679602305444053</v>
      </c>
      <c r="BI1547" s="116">
        <v>101.13158963186599</v>
      </c>
      <c r="BJ1547" s="116">
        <v>1.1679690534863989</v>
      </c>
      <c r="BK1547" s="116">
        <v>5336.8164107967641</v>
      </c>
      <c r="BL1547" s="116">
        <v>3.4780963608114717</v>
      </c>
      <c r="BM1547" s="116">
        <v>2.7151651578801226</v>
      </c>
      <c r="BN1547" s="116">
        <v>15.075259221317904</v>
      </c>
      <c r="BO1547" s="116">
        <v>1.3893857358867474</v>
      </c>
      <c r="BP1547" s="116">
        <v>1.2671622642219849</v>
      </c>
      <c r="BQ1547" s="116">
        <v>14.591367739500482</v>
      </c>
      <c r="BR1547" s="116">
        <v>29.378140084020419</v>
      </c>
      <c r="BS1547" s="116">
        <v>6.9108409716823704</v>
      </c>
      <c r="BT1547" s="116">
        <v>4.9571433130211107</v>
      </c>
    </row>
    <row r="1548" spans="1:72" x14ac:dyDescent="0.3">
      <c r="A1548" s="116">
        <v>3</v>
      </c>
      <c r="B1548" s="116">
        <v>8.9999999999999805</v>
      </c>
      <c r="C1548" s="116">
        <v>920</v>
      </c>
      <c r="E1548" s="116">
        <v>40.6302951875955</v>
      </c>
      <c r="F1548" s="116">
        <v>18.479715934643501</v>
      </c>
      <c r="G1548" s="116">
        <v>12.773550382848001</v>
      </c>
      <c r="H1548" s="116">
        <v>11.692206576378799</v>
      </c>
      <c r="K1548" s="116">
        <v>15.271961606928899</v>
      </c>
      <c r="L1548" s="116">
        <v>1.1522703116053401</v>
      </c>
      <c r="Q1548" s="160">
        <v>62.024574841632401</v>
      </c>
      <c r="R1548" s="160">
        <v>16.0350646509869</v>
      </c>
      <c r="S1548" s="160">
        <v>4.5784064994713498</v>
      </c>
      <c r="T1548" s="160">
        <v>1.1018759855120399</v>
      </c>
      <c r="U1548" s="160">
        <v>4.2864891309209803</v>
      </c>
      <c r="V1548" s="160">
        <v>4.06404099409185</v>
      </c>
      <c r="W1548" s="160">
        <v>1.09883668015008</v>
      </c>
      <c r="X1548" s="160">
        <v>3.6984941142816421</v>
      </c>
      <c r="Z1548" s="116">
        <v>9.5487765601053147E-3</v>
      </c>
      <c r="AA1548" s="116">
        <v>2.1323353982110525E-2</v>
      </c>
      <c r="AB1548" s="116">
        <v>4.2666679582851315E-2</v>
      </c>
      <c r="AC1548" s="116">
        <v>3.0625552540409873E-2</v>
      </c>
      <c r="AD1548" s="116">
        <v>8.2285745537234514E-2</v>
      </c>
      <c r="AE1548" s="116">
        <v>0.22249119147187796</v>
      </c>
      <c r="AF1548" s="116">
        <v>0.19777644197552172</v>
      </c>
      <c r="AG1548" s="116">
        <v>6.5769349067206176E-2</v>
      </c>
      <c r="AH1548" s="116">
        <v>0.10085653405502665</v>
      </c>
      <c r="AI1548" s="116">
        <v>0.40166435191277067</v>
      </c>
      <c r="AJ1548" s="116">
        <v>0.22401700311540926</v>
      </c>
      <c r="AK1548" s="116">
        <v>0.4361846208419643</v>
      </c>
      <c r="AL1548" s="116">
        <v>0.2162497045444185</v>
      </c>
      <c r="AM1548" s="116">
        <v>0.18170651694771833</v>
      </c>
      <c r="AN1548" s="116">
        <v>0.61355435558008775</v>
      </c>
      <c r="AO1548" s="116">
        <v>0.92403268464321642</v>
      </c>
      <c r="AP1548" s="116">
        <v>0.79268294239722692</v>
      </c>
      <c r="AQ1548" s="116">
        <v>1.3566004955186386</v>
      </c>
      <c r="AR1548" s="116">
        <v>1.5614149632748362</v>
      </c>
      <c r="AS1548" s="116">
        <v>1.7457067472596541</v>
      </c>
      <c r="AT1548" s="116">
        <v>1.9435435764568254</v>
      </c>
      <c r="AV1548" s="116">
        <v>17.01571817947028</v>
      </c>
      <c r="AW1548" s="116">
        <v>294.17902823351483</v>
      </c>
      <c r="AX1548" s="116">
        <v>0.94987875859270243</v>
      </c>
      <c r="AY1548" s="116">
        <v>0.46588866503281989</v>
      </c>
      <c r="AZ1548" s="116">
        <v>8572.034842305</v>
      </c>
      <c r="BA1548" s="116">
        <v>2.005960989880232</v>
      </c>
      <c r="BB1548" s="116">
        <v>0.13747587105558781</v>
      </c>
      <c r="BC1548" s="116">
        <v>8.757156893355095</v>
      </c>
      <c r="BD1548" s="116">
        <v>21.665396346648588</v>
      </c>
      <c r="BE1548" s="116">
        <v>442.88307720679796</v>
      </c>
      <c r="BF1548" s="116">
        <v>15.297574387059402</v>
      </c>
      <c r="BG1548" s="116">
        <v>3.7579039597134871</v>
      </c>
      <c r="BH1548" s="116">
        <v>2.7679602305444053</v>
      </c>
      <c r="BI1548" s="116">
        <v>101.13158963186599</v>
      </c>
      <c r="BJ1548" s="116">
        <v>1.1679690534863989</v>
      </c>
      <c r="BK1548" s="116">
        <v>5336.8164107967641</v>
      </c>
      <c r="BL1548" s="116">
        <v>3.4780963608114717</v>
      </c>
      <c r="BM1548" s="116">
        <v>2.7151651578801226</v>
      </c>
      <c r="BN1548" s="116">
        <v>15.075259221317904</v>
      </c>
      <c r="BO1548" s="116">
        <v>1.3893857358867474</v>
      </c>
      <c r="BP1548" s="116">
        <v>1.2671622642219849</v>
      </c>
      <c r="BQ1548" s="116">
        <v>14.591367739500482</v>
      </c>
      <c r="BR1548" s="116">
        <v>29.378140084020419</v>
      </c>
      <c r="BS1548" s="116">
        <v>6.9108409716823704</v>
      </c>
      <c r="BT1548" s="116">
        <v>4.9571433130211107</v>
      </c>
    </row>
    <row r="1549" spans="1:72" x14ac:dyDescent="0.3">
      <c r="A1549" s="116">
        <v>3</v>
      </c>
      <c r="B1549" s="116">
        <v>8.9999999999999716</v>
      </c>
      <c r="C1549" s="116">
        <v>930</v>
      </c>
      <c r="E1549" s="116">
        <v>43.040823698644097</v>
      </c>
      <c r="F1549" s="116">
        <v>19.0856772108516</v>
      </c>
      <c r="G1549" s="116">
        <v>11.312214876510801</v>
      </c>
      <c r="H1549" s="116">
        <v>9.9974414509034695</v>
      </c>
      <c r="K1549" s="116">
        <v>15.3709590482545</v>
      </c>
      <c r="L1549" s="116">
        <v>1.1928837148356299</v>
      </c>
      <c r="Q1549" s="160">
        <v>60.909686062530099</v>
      </c>
      <c r="R1549" s="160">
        <v>16.1956624357253</v>
      </c>
      <c r="S1549" s="160">
        <v>5.5384315330681098</v>
      </c>
      <c r="T1549" s="160">
        <v>1.35959377423634</v>
      </c>
      <c r="U1549" s="160">
        <v>4.4789643910338697</v>
      </c>
      <c r="V1549" s="160">
        <v>3.9800768323501798</v>
      </c>
      <c r="W1549" s="160">
        <v>1.0438382279823599</v>
      </c>
      <c r="X1549" s="160">
        <v>3.8129249587297545</v>
      </c>
      <c r="Z1549" s="116">
        <v>8.8059081029964233E-3</v>
      </c>
      <c r="AA1549" s="116">
        <v>2.0751000107446144E-2</v>
      </c>
      <c r="AB1549" s="116">
        <v>4.2496637029378205E-2</v>
      </c>
      <c r="AC1549" s="116">
        <v>2.9723950243753579E-2</v>
      </c>
      <c r="AD1549" s="116">
        <v>7.7684380953511378E-2</v>
      </c>
      <c r="AE1549" s="116">
        <v>0.21468639944228982</v>
      </c>
      <c r="AF1549" s="116">
        <v>0.19650856103489517</v>
      </c>
      <c r="AG1549" s="116">
        <v>6.1322458515196542E-2</v>
      </c>
      <c r="AH1549" s="116">
        <v>9.2906086074367095E-2</v>
      </c>
      <c r="AI1549" s="116">
        <v>0.39832914176288786</v>
      </c>
      <c r="AJ1549" s="116">
        <v>0.20322327999858356</v>
      </c>
      <c r="AK1549" s="116">
        <v>0.39273958486096544</v>
      </c>
      <c r="AL1549" s="116">
        <v>0.20059953636901676</v>
      </c>
      <c r="AM1549" s="116">
        <v>0.16620050817451643</v>
      </c>
      <c r="AN1549" s="116">
        <v>0.5756884974258224</v>
      </c>
      <c r="AO1549" s="116">
        <v>0.85258247265973675</v>
      </c>
      <c r="AP1549" s="116">
        <v>0.70505510045644615</v>
      </c>
      <c r="AQ1549" s="116">
        <v>1.1924460455785775</v>
      </c>
      <c r="AR1549" s="116">
        <v>1.3675706546876256</v>
      </c>
      <c r="AS1549" s="116">
        <v>1.5261224866936189</v>
      </c>
      <c r="AT1549" s="116">
        <v>1.7307182958517098</v>
      </c>
      <c r="AV1549" s="116">
        <v>16.099250026898634</v>
      </c>
      <c r="AW1549" s="116">
        <v>278.7024923449124</v>
      </c>
      <c r="AX1549" s="116">
        <v>0.90186405565729655</v>
      </c>
      <c r="AY1549" s="116">
        <v>0.44208749080434728</v>
      </c>
      <c r="AZ1549" s="116">
        <v>8219.8600663207853</v>
      </c>
      <c r="BA1549" s="116">
        <v>1.9540726286103463</v>
      </c>
      <c r="BB1549" s="116">
        <v>0.13275703591051538</v>
      </c>
      <c r="BC1549" s="116">
        <v>8.3810227091919867</v>
      </c>
      <c r="BD1549" s="116">
        <v>20.896835127813077</v>
      </c>
      <c r="BE1549" s="116">
        <v>434.44486963178718</v>
      </c>
      <c r="BF1549" s="116">
        <v>15.105393258490327</v>
      </c>
      <c r="BG1549" s="116">
        <v>3.8219902270889827</v>
      </c>
      <c r="BH1549" s="116">
        <v>2.7172512082229643</v>
      </c>
      <c r="BI1549" s="116">
        <v>99.033532244223736</v>
      </c>
      <c r="BJ1549" s="116">
        <v>1.1868408417461143</v>
      </c>
      <c r="BK1549" s="116">
        <v>5563.2516617710153</v>
      </c>
      <c r="BL1549" s="116">
        <v>3.6658573890053292</v>
      </c>
      <c r="BM1549" s="116">
        <v>2.9649905388190501</v>
      </c>
      <c r="BN1549" s="116">
        <v>16.620289482068603</v>
      </c>
      <c r="BO1549" s="116">
        <v>1.5423086128410102</v>
      </c>
      <c r="BP1549" s="116">
        <v>1.3959783034672397</v>
      </c>
      <c r="BQ1549" s="116">
        <v>14.719164338133348</v>
      </c>
      <c r="BR1549" s="116">
        <v>26.139428564135638</v>
      </c>
      <c r="BS1549" s="116">
        <v>6.0036912381630501</v>
      </c>
      <c r="BT1549" s="116">
        <v>4.306445191931302</v>
      </c>
    </row>
    <row r="1550" spans="1:72" x14ac:dyDescent="0.3">
      <c r="A1550" s="116">
        <v>3</v>
      </c>
      <c r="B1550" s="116">
        <v>9.0000000000000089</v>
      </c>
      <c r="C1550" s="116">
        <v>940</v>
      </c>
      <c r="E1550" s="116">
        <v>44.491996297742801</v>
      </c>
      <c r="F1550" s="116">
        <v>19.635221146854299</v>
      </c>
      <c r="G1550" s="116">
        <v>8.5896051751796403</v>
      </c>
      <c r="H1550" s="116">
        <v>11.3373223227038</v>
      </c>
      <c r="K1550" s="116">
        <v>14.657885180997001</v>
      </c>
      <c r="L1550" s="116">
        <v>1.2879698765224601</v>
      </c>
      <c r="Q1550" s="160">
        <v>60.439837990414802</v>
      </c>
      <c r="R1550" s="160">
        <v>16.4469630540681</v>
      </c>
      <c r="S1550" s="160">
        <v>5.6351107074627098</v>
      </c>
      <c r="T1550" s="160">
        <v>1.4441520888118999</v>
      </c>
      <c r="U1550" s="160">
        <v>4.5833805670508898</v>
      </c>
      <c r="V1550" s="160">
        <v>4.0370147068256301</v>
      </c>
      <c r="W1550" s="160">
        <v>1.0189298269676501</v>
      </c>
      <c r="X1550" s="160">
        <v>3.9620144586794992</v>
      </c>
      <c r="Z1550" s="116">
        <v>7.3823163900437125E-3</v>
      </c>
      <c r="AA1550" s="116">
        <v>1.892658818832928E-2</v>
      </c>
      <c r="AB1550" s="116">
        <v>4.1079375824097424E-2</v>
      </c>
      <c r="AC1550" s="116">
        <v>2.8363745231744782E-2</v>
      </c>
      <c r="AD1550" s="116">
        <v>6.6892324462400746E-2</v>
      </c>
      <c r="AE1550" s="116">
        <v>0.20266310261041398</v>
      </c>
      <c r="AF1550" s="116">
        <v>0.19821181446770525</v>
      </c>
      <c r="AG1550" s="116">
        <v>5.1981120503802068E-2</v>
      </c>
      <c r="AH1550" s="116">
        <v>7.7405445815297985E-2</v>
      </c>
      <c r="AI1550" s="116">
        <v>0.37185339914601301</v>
      </c>
      <c r="AJ1550" s="116">
        <v>0.16892052571458663</v>
      </c>
      <c r="AK1550" s="116">
        <v>0.34786317278473683</v>
      </c>
      <c r="AL1550" s="116">
        <v>0.1876495098244905</v>
      </c>
      <c r="AM1550" s="116">
        <v>0.16641092553636005</v>
      </c>
      <c r="AN1550" s="116">
        <v>0.53070979016753439</v>
      </c>
      <c r="AO1550" s="116">
        <v>0.77210734936900849</v>
      </c>
      <c r="AP1550" s="116">
        <v>0.67961158627524565</v>
      </c>
      <c r="AQ1550" s="116">
        <v>1.2281928313958994</v>
      </c>
      <c r="AR1550" s="116">
        <v>1.4304758370285844</v>
      </c>
      <c r="AS1550" s="116">
        <v>1.6193071742277336</v>
      </c>
      <c r="AT1550" s="116">
        <v>1.8594548758985936</v>
      </c>
      <c r="AV1550" s="116">
        <v>15.611855355334791</v>
      </c>
      <c r="AW1550" s="116">
        <v>270.62590172478082</v>
      </c>
      <c r="AX1550" s="116">
        <v>0.87658851441565022</v>
      </c>
      <c r="AY1550" s="116">
        <v>0.42929948817807412</v>
      </c>
      <c r="AZ1550" s="116">
        <v>8093.7796752208296</v>
      </c>
      <c r="BA1550" s="116">
        <v>1.9375178985163914</v>
      </c>
      <c r="BB1550" s="116">
        <v>0.12974147165692781</v>
      </c>
      <c r="BC1550" s="116">
        <v>8.231779118418304</v>
      </c>
      <c r="BD1550" s="116">
        <v>20.701549663443686</v>
      </c>
      <c r="BE1550" s="116">
        <v>438.42352136777873</v>
      </c>
      <c r="BF1550" s="116">
        <v>15.315090595374286</v>
      </c>
      <c r="BG1550" s="116">
        <v>3.9184224212561314</v>
      </c>
      <c r="BH1550" s="116">
        <v>2.6954155324275404</v>
      </c>
      <c r="BI1550" s="116">
        <v>96.78175615074116</v>
      </c>
      <c r="BJ1550" s="116">
        <v>1.2170280513033285</v>
      </c>
      <c r="BK1550" s="116">
        <v>5834.1268402680998</v>
      </c>
      <c r="BL1550" s="116">
        <v>3.7097456678253691</v>
      </c>
      <c r="BM1550" s="116">
        <v>2.920121923456052</v>
      </c>
      <c r="BN1550" s="116">
        <v>16.223434059919285</v>
      </c>
      <c r="BO1550" s="116">
        <v>1.4917042240348046</v>
      </c>
      <c r="BP1550" s="116">
        <v>1.338464004295709</v>
      </c>
      <c r="BQ1550" s="116">
        <v>14.933682143206472</v>
      </c>
      <c r="BR1550" s="116">
        <v>27.024088719349717</v>
      </c>
      <c r="BS1550" s="116">
        <v>6.150168470723882</v>
      </c>
      <c r="BT1550" s="116">
        <v>4.4115132490424473</v>
      </c>
    </row>
    <row r="1551" spans="1:72" x14ac:dyDescent="0.3">
      <c r="A1551" s="116">
        <v>3</v>
      </c>
      <c r="B1551" s="116">
        <v>8.9999999999999591</v>
      </c>
      <c r="C1551" s="116">
        <v>950</v>
      </c>
      <c r="E1551" s="116">
        <v>46.679863421621697</v>
      </c>
      <c r="F1551" s="116">
        <v>19.798093246724498</v>
      </c>
      <c r="G1551" s="116">
        <v>8.1592332222361694</v>
      </c>
      <c r="H1551" s="116">
        <v>8.94019497024237</v>
      </c>
      <c r="K1551" s="116">
        <v>15.1066547551152</v>
      </c>
      <c r="L1551" s="116">
        <v>1.31596038406004</v>
      </c>
      <c r="Q1551" s="160">
        <v>59.463354204482798</v>
      </c>
      <c r="R1551" s="160">
        <v>16.4893368151155</v>
      </c>
      <c r="S1551" s="160">
        <v>6.5892344507824303</v>
      </c>
      <c r="T1551" s="160">
        <v>1.7137777615826899</v>
      </c>
      <c r="U1551" s="160">
        <v>4.7672373763016198</v>
      </c>
      <c r="V1551" s="160">
        <v>3.8937291907285698</v>
      </c>
      <c r="W1551" s="160">
        <v>0.97190707904127804</v>
      </c>
      <c r="X1551" s="160">
        <v>4.0062772200090109</v>
      </c>
      <c r="Z1551" s="116">
        <v>7.1610921528113538E-3</v>
      </c>
      <c r="AA1551" s="116">
        <v>1.9103865472722591E-2</v>
      </c>
      <c r="AB1551" s="116">
        <v>4.1283796234605027E-2</v>
      </c>
      <c r="AC1551" s="116">
        <v>2.7939083164249076E-2</v>
      </c>
      <c r="AD1551" s="116">
        <v>6.6574791314752566E-2</v>
      </c>
      <c r="AE1551" s="116">
        <v>0.20172650460595168</v>
      </c>
      <c r="AF1551" s="116">
        <v>0.19894803641607089</v>
      </c>
      <c r="AG1551" s="116">
        <v>5.1099142338031367E-2</v>
      </c>
      <c r="AH1551" s="116">
        <v>7.5248377285086709E-2</v>
      </c>
      <c r="AI1551" s="116">
        <v>0.38026329851111784</v>
      </c>
      <c r="AJ1551" s="116">
        <v>0.16067520152592463</v>
      </c>
      <c r="AK1551" s="116">
        <v>0.31923087030366137</v>
      </c>
      <c r="AL1551" s="116">
        <v>0.17625543903386456</v>
      </c>
      <c r="AM1551" s="116">
        <v>0.14980131859901744</v>
      </c>
      <c r="AN1551" s="116">
        <v>0.50846307969132265</v>
      </c>
      <c r="AO1551" s="116">
        <v>0.73073888524835628</v>
      </c>
      <c r="AP1551" s="116">
        <v>0.59461016450670645</v>
      </c>
      <c r="AQ1551" s="116">
        <v>1.0342810326593666</v>
      </c>
      <c r="AR1551" s="116">
        <v>1.1929183708591344</v>
      </c>
      <c r="AS1551" s="116">
        <v>1.3410747122782749</v>
      </c>
      <c r="AT1551" s="116">
        <v>1.5780461143042155</v>
      </c>
      <c r="AV1551" s="116">
        <v>14.895341474185988</v>
      </c>
      <c r="AW1551" s="116">
        <v>258.39395575743532</v>
      </c>
      <c r="AX1551" s="116">
        <v>0.83876963330730203</v>
      </c>
      <c r="AY1551" s="116">
        <v>0.41055552253164329</v>
      </c>
      <c r="AZ1551" s="116">
        <v>7767.5471493005998</v>
      </c>
      <c r="BA1551" s="116">
        <v>1.8803554809679883</v>
      </c>
      <c r="BB1551" s="116">
        <v>0.12567976339757342</v>
      </c>
      <c r="BC1551" s="116">
        <v>7.8940214791475674</v>
      </c>
      <c r="BD1551" s="116">
        <v>19.92420234684705</v>
      </c>
      <c r="BE1551" s="116">
        <v>426.48840151966959</v>
      </c>
      <c r="BF1551" s="116">
        <v>14.932913989317836</v>
      </c>
      <c r="BG1551" s="116">
        <v>3.9245668718015265</v>
      </c>
      <c r="BH1551" s="116">
        <v>2.6391892587231012</v>
      </c>
      <c r="BI1551" s="116">
        <v>95.120866280871581</v>
      </c>
      <c r="BJ1551" s="116">
        <v>1.2196578884489344</v>
      </c>
      <c r="BK1551" s="116">
        <v>5950.4220455294444</v>
      </c>
      <c r="BL1551" s="116">
        <v>3.8910724947858775</v>
      </c>
      <c r="BM1551" s="116">
        <v>3.2309425908770422</v>
      </c>
      <c r="BN1551" s="116">
        <v>18.225269684012595</v>
      </c>
      <c r="BO1551" s="116">
        <v>1.6960532142672451</v>
      </c>
      <c r="BP1551" s="116">
        <v>1.5112195119314651</v>
      </c>
      <c r="BQ1551" s="116">
        <v>14.961481706642786</v>
      </c>
      <c r="BR1551" s="116">
        <v>23.400937759170162</v>
      </c>
      <c r="BS1551" s="116">
        <v>5.2236100823356537</v>
      </c>
      <c r="BT1551" s="116">
        <v>3.7468933080044784</v>
      </c>
    </row>
    <row r="1552" spans="1:72" x14ac:dyDescent="0.3">
      <c r="A1552" s="116">
        <v>3</v>
      </c>
      <c r="B1552" s="116">
        <v>8.9999999999999716</v>
      </c>
      <c r="C1552" s="116">
        <v>960</v>
      </c>
      <c r="E1552" s="116">
        <v>49.932672872767803</v>
      </c>
      <c r="F1552" s="116">
        <v>20.339757326002399</v>
      </c>
      <c r="G1552" s="116">
        <v>5.96074327152078</v>
      </c>
      <c r="H1552" s="116">
        <v>7.8443516491743699</v>
      </c>
      <c r="K1552" s="116">
        <v>14.521413302782401</v>
      </c>
      <c r="L1552" s="116">
        <v>1.40106157775221</v>
      </c>
      <c r="Q1552" s="160">
        <v>58.464388039320497</v>
      </c>
      <c r="R1552" s="160">
        <v>16.730284773873901</v>
      </c>
      <c r="S1552" s="160">
        <v>7.3010124360043402</v>
      </c>
      <c r="T1552" s="160">
        <v>2.0160965333566798</v>
      </c>
      <c r="U1552" s="160">
        <v>4.9587429831437699</v>
      </c>
      <c r="V1552" s="160">
        <v>3.8195040752452201</v>
      </c>
      <c r="W1552" s="160">
        <v>0.91644595168951004</v>
      </c>
      <c r="X1552" s="160">
        <v>4.1677352256330984</v>
      </c>
      <c r="Z1552" s="116">
        <v>6.0079886539745912E-3</v>
      </c>
      <c r="AA1552" s="116">
        <v>1.7585891566970571E-2</v>
      </c>
      <c r="AB1552" s="116">
        <v>4.0076380849687274E-2</v>
      </c>
      <c r="AC1552" s="116">
        <v>2.62393974838507E-2</v>
      </c>
      <c r="AD1552" s="116">
        <v>5.7814824660764957E-2</v>
      </c>
      <c r="AE1552" s="116">
        <v>0.19253499587623271</v>
      </c>
      <c r="AF1552" s="116">
        <v>0.20038604281430802</v>
      </c>
      <c r="AG1552" s="116">
        <v>4.3464046535031511E-2</v>
      </c>
      <c r="AH1552" s="116">
        <v>6.247529626310528E-2</v>
      </c>
      <c r="AI1552" s="116">
        <v>0.35859342351664375</v>
      </c>
      <c r="AJ1552" s="116">
        <v>0.13009466772340439</v>
      </c>
      <c r="AK1552" s="116">
        <v>0.26446260643273972</v>
      </c>
      <c r="AL1552" s="116">
        <v>0.15783559717654658</v>
      </c>
      <c r="AM1552" s="116">
        <v>0.13599735706901889</v>
      </c>
      <c r="AN1552" s="116">
        <v>0.45283065700880554</v>
      </c>
      <c r="AO1552" s="116">
        <v>0.64060294621305136</v>
      </c>
      <c r="AP1552" s="116">
        <v>0.50588587911148875</v>
      </c>
      <c r="AQ1552" s="116">
        <v>0.89597920668399755</v>
      </c>
      <c r="AR1552" s="116">
        <v>1.0367084964929887</v>
      </c>
      <c r="AS1552" s="116">
        <v>1.1712400307164916</v>
      </c>
      <c r="AT1552" s="116">
        <v>1.4294417821750991</v>
      </c>
      <c r="AV1552" s="116">
        <v>13.954837382769256</v>
      </c>
      <c r="AW1552" s="116">
        <v>242.55531582258803</v>
      </c>
      <c r="AX1552" s="116">
        <v>0.7893846609321522</v>
      </c>
      <c r="AY1552" s="116">
        <v>0.38590580260823676</v>
      </c>
      <c r="AZ1552" s="116">
        <v>7385.5951594623384</v>
      </c>
      <c r="BA1552" s="116">
        <v>1.8129205185098676</v>
      </c>
      <c r="BB1552" s="116">
        <v>0.12006772505983819</v>
      </c>
      <c r="BC1552" s="116">
        <v>7.4843402401667412</v>
      </c>
      <c r="BD1552" s="116">
        <v>19.034823637013979</v>
      </c>
      <c r="BE1552" s="116">
        <v>420.63993288687004</v>
      </c>
      <c r="BF1552" s="116">
        <v>14.615696171270697</v>
      </c>
      <c r="BG1552" s="116">
        <v>3.9573487273690997</v>
      </c>
      <c r="BH1552" s="116">
        <v>2.5590005523653394</v>
      </c>
      <c r="BI1552" s="116">
        <v>91.643364077671421</v>
      </c>
      <c r="BJ1552" s="116">
        <v>1.2395892833983941</v>
      </c>
      <c r="BK1552" s="116">
        <v>6214.3266415388407</v>
      </c>
      <c r="BL1552" s="116">
        <v>4.0525623086716198</v>
      </c>
      <c r="BM1552" s="116">
        <v>3.4707586035164266</v>
      </c>
      <c r="BN1552" s="116">
        <v>19.73724981547295</v>
      </c>
      <c r="BO1552" s="116">
        <v>1.8462142552366012</v>
      </c>
      <c r="BP1552" s="116">
        <v>1.6271470723378503</v>
      </c>
      <c r="BQ1552" s="116">
        <v>15.099149397611738</v>
      </c>
      <c r="BR1552" s="116">
        <v>21.311983017872674</v>
      </c>
      <c r="BS1552" s="116">
        <v>4.5996704092724698</v>
      </c>
      <c r="BT1552" s="116">
        <v>3.2993416437819412</v>
      </c>
    </row>
    <row r="1553" spans="1:72" x14ac:dyDescent="0.3">
      <c r="A1553" s="116">
        <v>3</v>
      </c>
      <c r="B1553" s="116">
        <v>8.9999999999999805</v>
      </c>
      <c r="C1553" s="116">
        <v>970</v>
      </c>
      <c r="E1553" s="116">
        <v>52.1655148142546</v>
      </c>
      <c r="F1553" s="116">
        <v>20.8212234462308</v>
      </c>
      <c r="G1553" s="116">
        <v>3.9128337604850199</v>
      </c>
      <c r="H1553" s="116">
        <v>7.4059752078193997</v>
      </c>
      <c r="K1553" s="116">
        <v>14.1959718917704</v>
      </c>
      <c r="L1553" s="116">
        <v>1.4984808794398701</v>
      </c>
      <c r="Q1553" s="160">
        <v>57.830377077983798</v>
      </c>
      <c r="R1553" s="160">
        <v>16.891318660723801</v>
      </c>
      <c r="S1553" s="160">
        <v>7.68317832404282</v>
      </c>
      <c r="T1553" s="160">
        <v>2.2301670984923998</v>
      </c>
      <c r="U1553" s="160">
        <v>5.0651534055413698</v>
      </c>
      <c r="V1553" s="160">
        <v>3.8016145076157901</v>
      </c>
      <c r="W1553" s="160">
        <v>0.88184758855467804</v>
      </c>
      <c r="X1553" s="160">
        <v>4.3109654740299543</v>
      </c>
      <c r="Z1553" s="116">
        <v>4.9445623970399526E-3</v>
      </c>
      <c r="AA1553" s="116">
        <v>1.6385357420563587E-2</v>
      </c>
      <c r="AB1553" s="116">
        <v>3.9196385181611004E-2</v>
      </c>
      <c r="AC1553" s="116">
        <v>2.503390840631094E-2</v>
      </c>
      <c r="AD1553" s="116">
        <v>5.0221374480790733E-2</v>
      </c>
      <c r="AE1553" s="116">
        <v>0.18590375431722578</v>
      </c>
      <c r="AF1553" s="116">
        <v>0.20416148279063434</v>
      </c>
      <c r="AG1553" s="116">
        <v>3.6651918017911782E-2</v>
      </c>
      <c r="AH1553" s="116">
        <v>5.0886654488649527E-2</v>
      </c>
      <c r="AI1553" s="116">
        <v>0.34339986436266573</v>
      </c>
      <c r="AJ1553" s="116">
        <v>0.10264109355651332</v>
      </c>
      <c r="AK1553" s="116">
        <v>0.21870216622539984</v>
      </c>
      <c r="AL1553" s="116">
        <v>0.14338041222316877</v>
      </c>
      <c r="AM1553" s="116">
        <v>0.12737873974427116</v>
      </c>
      <c r="AN1553" s="116">
        <v>0.40927224279639213</v>
      </c>
      <c r="AO1553" s="116">
        <v>0.56642359008306953</v>
      </c>
      <c r="AP1553" s="116">
        <v>0.44181712654982719</v>
      </c>
      <c r="AQ1553" s="116">
        <v>0.81223151564952933</v>
      </c>
      <c r="AR1553" s="116">
        <v>0.94686181002095582</v>
      </c>
      <c r="AS1553" s="116">
        <v>1.0789545205441333</v>
      </c>
      <c r="AT1553" s="116">
        <v>1.3625963141354183</v>
      </c>
      <c r="AV1553" s="116">
        <v>13.377342969640434</v>
      </c>
      <c r="AW1553" s="116">
        <v>232.76983853221273</v>
      </c>
      <c r="AX1553" s="116">
        <v>0.75869089130911505</v>
      </c>
      <c r="AY1553" s="116">
        <v>0.37059923792645183</v>
      </c>
      <c r="AZ1553" s="116">
        <v>7150.0206510650514</v>
      </c>
      <c r="BA1553" s="116">
        <v>1.768806357108216</v>
      </c>
      <c r="BB1553" s="116">
        <v>0.11625618839151157</v>
      </c>
      <c r="BC1553" s="116">
        <v>7.2331066488309448</v>
      </c>
      <c r="BD1553" s="116">
        <v>18.498286489270665</v>
      </c>
      <c r="BE1553" s="116">
        <v>416.31416608207826</v>
      </c>
      <c r="BF1553" s="116">
        <v>14.454589271198659</v>
      </c>
      <c r="BG1553" s="116">
        <v>3.9918871858213985</v>
      </c>
      <c r="BH1553" s="116">
        <v>2.5074527672254892</v>
      </c>
      <c r="BI1553" s="116">
        <v>89.257191136440724</v>
      </c>
      <c r="BJ1553" s="116">
        <v>1.2544805541594135</v>
      </c>
      <c r="BK1553" s="116">
        <v>6429.6132446302863</v>
      </c>
      <c r="BL1553" s="116">
        <v>4.1610044259022292</v>
      </c>
      <c r="BM1553" s="116">
        <v>3.6146620318532081</v>
      </c>
      <c r="BN1553" s="116">
        <v>20.624234624934459</v>
      </c>
      <c r="BO1553" s="116">
        <v>1.9315502001574849</v>
      </c>
      <c r="BP1553" s="116">
        <v>1.6847812894095593</v>
      </c>
      <c r="BQ1553" s="116">
        <v>15.214728622888217</v>
      </c>
      <c r="BR1553" s="116">
        <v>20.185678336822221</v>
      </c>
      <c r="BS1553" s="116">
        <v>4.2932021469480031</v>
      </c>
      <c r="BT1553" s="116">
        <v>3.0795120885281042</v>
      </c>
    </row>
    <row r="1554" spans="1:72" x14ac:dyDescent="0.3">
      <c r="A1554" s="116">
        <v>3</v>
      </c>
      <c r="B1554" s="116">
        <v>9</v>
      </c>
      <c r="C1554" s="116">
        <v>980</v>
      </c>
      <c r="E1554" s="116">
        <v>53.862077578379697</v>
      </c>
      <c r="F1554" s="116">
        <v>20.9909373655384</v>
      </c>
      <c r="G1554" s="116">
        <v>2.9720503033694201</v>
      </c>
      <c r="H1554" s="116">
        <v>6.6094805378933597</v>
      </c>
      <c r="K1554" s="116">
        <v>13.9495126120864</v>
      </c>
      <c r="L1554" s="116">
        <v>1.5416009600481</v>
      </c>
      <c r="N1554" s="116">
        <v>7.4340642684629393E-2</v>
      </c>
      <c r="Q1554" s="160">
        <v>57.328377119281399</v>
      </c>
      <c r="R1554" s="160">
        <v>17.0346373843024</v>
      </c>
      <c r="S1554" s="160">
        <v>7.9950269903081201</v>
      </c>
      <c r="T1554" s="160">
        <v>2.3605680324374099</v>
      </c>
      <c r="U1554" s="160">
        <v>5.2159505578162504</v>
      </c>
      <c r="V1554" s="160">
        <v>3.7357085067000102</v>
      </c>
      <c r="W1554" s="160">
        <v>0.858737998717644</v>
      </c>
      <c r="X1554" s="160">
        <v>4.3502308181058194</v>
      </c>
      <c r="Z1554" s="116">
        <v>4.4793183614878027E-3</v>
      </c>
      <c r="AA1554" s="116">
        <v>1.5765273744109159E-2</v>
      </c>
      <c r="AB1554" s="116">
        <v>3.8697034248370503E-2</v>
      </c>
      <c r="AC1554" s="116">
        <v>2.4267534977677307E-2</v>
      </c>
      <c r="AD1554" s="116">
        <v>4.6513353525404637E-2</v>
      </c>
      <c r="AE1554" s="116">
        <v>0.18259980187330607</v>
      </c>
      <c r="AF1554" s="116">
        <v>0.2055103699963251</v>
      </c>
      <c r="AG1554" s="116">
        <v>3.3357130888037136E-2</v>
      </c>
      <c r="AH1554" s="116">
        <v>4.534394326672022E-2</v>
      </c>
      <c r="AI1554" s="116">
        <v>0.33421568027255122</v>
      </c>
      <c r="AJ1554" s="116">
        <v>8.9042296828021353E-2</v>
      </c>
      <c r="AK1554" s="116">
        <v>0.19229351129503441</v>
      </c>
      <c r="AL1554" s="116">
        <v>0.13445639341765522</v>
      </c>
      <c r="AM1554" s="116">
        <v>0.11942311324658456</v>
      </c>
      <c r="AN1554" s="116">
        <v>0.38288199315033106</v>
      </c>
      <c r="AO1554" s="116">
        <v>0.52477141991821274</v>
      </c>
      <c r="AP1554" s="116">
        <v>0.39329487390059387</v>
      </c>
      <c r="AQ1554" s="116">
        <v>0.72750971416872146</v>
      </c>
      <c r="AR1554" s="116">
        <v>0.84846659212515452</v>
      </c>
      <c r="AS1554" s="116">
        <v>0.96899544671130455</v>
      </c>
      <c r="AT1554" s="116">
        <v>1.2616530734837814</v>
      </c>
      <c r="AV1554" s="116">
        <v>12.964976580961121</v>
      </c>
      <c r="AW1554" s="116">
        <v>225.77620715197506</v>
      </c>
      <c r="AX1554" s="116">
        <v>0.73678091480927299</v>
      </c>
      <c r="AY1554" s="116">
        <v>0.35968832370949988</v>
      </c>
      <c r="AZ1554" s="116">
        <v>6966.1540154928944</v>
      </c>
      <c r="BA1554" s="116">
        <v>1.7339132525474541</v>
      </c>
      <c r="BB1554" s="116">
        <v>0.11366393986301276</v>
      </c>
      <c r="BC1554" s="116">
        <v>7.0395706165109475</v>
      </c>
      <c r="BD1554" s="116">
        <v>18.050492186563996</v>
      </c>
      <c r="BE1554" s="116">
        <v>412.16662839401346</v>
      </c>
      <c r="BF1554" s="116">
        <v>14.231424380647564</v>
      </c>
      <c r="BG1554" s="116">
        <v>3.9850734651721504</v>
      </c>
      <c r="BH1554" s="116">
        <v>2.4639720575036073</v>
      </c>
      <c r="BI1554" s="116">
        <v>87.5833550603964</v>
      </c>
      <c r="BJ1554" s="116">
        <v>1.2582580652070137</v>
      </c>
      <c r="BK1554" s="116">
        <v>6527.2965158582538</v>
      </c>
      <c r="BL1554" s="116">
        <v>4.2356471924853238</v>
      </c>
      <c r="BM1554" s="116">
        <v>3.7631023303038358</v>
      </c>
      <c r="BN1554" s="116">
        <v>21.610913306111254</v>
      </c>
      <c r="BO1554" s="116">
        <v>2.0335902167252549</v>
      </c>
      <c r="BP1554" s="116">
        <v>1.7640425090613499</v>
      </c>
      <c r="BQ1554" s="116">
        <v>15.25473474381724</v>
      </c>
      <c r="BR1554" s="116">
        <v>19.072152229561659</v>
      </c>
      <c r="BS1554" s="116">
        <v>3.9905901248699021</v>
      </c>
      <c r="BT1554" s="116">
        <v>2.8624486127758795</v>
      </c>
    </row>
    <row r="1555" spans="1:72" x14ac:dyDescent="0.3">
      <c r="A1555" s="116">
        <v>3</v>
      </c>
      <c r="B1555" s="116">
        <v>9.0000000000001599</v>
      </c>
      <c r="C1555" s="116">
        <v>990</v>
      </c>
      <c r="E1555" s="116">
        <v>56.8011815736511</v>
      </c>
      <c r="F1555" s="116">
        <v>21.155089902457799</v>
      </c>
      <c r="G1555" s="116">
        <v>1.525527502921</v>
      </c>
      <c r="H1555" s="116">
        <v>4.8271849631977499</v>
      </c>
      <c r="K1555" s="116">
        <v>13.739387301139599</v>
      </c>
      <c r="L1555" s="116">
        <v>1.6192231467075899</v>
      </c>
      <c r="N1555" s="116">
        <v>0.332405609925151</v>
      </c>
      <c r="Q1555" s="160">
        <v>56.582090973329002</v>
      </c>
      <c r="R1555" s="160">
        <v>17.190168721431601</v>
      </c>
      <c r="S1555" s="160">
        <v>8.4834656259432197</v>
      </c>
      <c r="T1555" s="160">
        <v>2.6455063163435302</v>
      </c>
      <c r="U1555" s="160">
        <v>5.39112429665854</v>
      </c>
      <c r="V1555" s="160">
        <v>3.6565494569978401</v>
      </c>
      <c r="W1555" s="160">
        <v>0.81742326290839595</v>
      </c>
      <c r="X1555" s="160">
        <v>4.4732632687597116</v>
      </c>
      <c r="Z1555" s="116">
        <v>3.8241635809592241E-3</v>
      </c>
      <c r="AA1555" s="116">
        <v>1.5018124991864305E-2</v>
      </c>
      <c r="AB1555" s="116">
        <v>3.814421855842464E-2</v>
      </c>
      <c r="AC1555" s="116">
        <v>2.3188260428481593E-2</v>
      </c>
      <c r="AD1555" s="116">
        <v>4.1297831000861554E-2</v>
      </c>
      <c r="AE1555" s="116">
        <v>0.17859731647955768</v>
      </c>
      <c r="AF1555" s="116">
        <v>0.20885953915174885</v>
      </c>
      <c r="AG1555" s="116">
        <v>2.8449331970426473E-2</v>
      </c>
      <c r="AH1555" s="116">
        <v>3.6872828728771935E-2</v>
      </c>
      <c r="AI1555" s="116">
        <v>0.32392208430097919</v>
      </c>
      <c r="AJ1555" s="116">
        <v>6.7462266513057978E-2</v>
      </c>
      <c r="AK1555" s="116">
        <v>0.14687030558475359</v>
      </c>
      <c r="AL1555" s="116">
        <v>0.11907859980341287</v>
      </c>
      <c r="AM1555" s="116">
        <v>0.10374033775934097</v>
      </c>
      <c r="AN1555" s="116">
        <v>0.3403563501512743</v>
      </c>
      <c r="AO1555" s="116">
        <v>0.45596953014092295</v>
      </c>
      <c r="AP1555" s="116">
        <v>0.3010068440692254</v>
      </c>
      <c r="AQ1555" s="116">
        <v>0.55408845812682062</v>
      </c>
      <c r="AR1555" s="116">
        <v>0.64373801946507869</v>
      </c>
      <c r="AS1555" s="116">
        <v>0.73678061149147045</v>
      </c>
      <c r="AT1555" s="116">
        <v>1.0430603138735584</v>
      </c>
      <c r="AV1555" s="116">
        <v>12.30550350323419</v>
      </c>
      <c r="AW1555" s="116">
        <v>214.53457627802723</v>
      </c>
      <c r="AX1555" s="116">
        <v>0.70146663462424774</v>
      </c>
      <c r="AY1555" s="116">
        <v>0.34213320054532576</v>
      </c>
      <c r="AZ1555" s="116">
        <v>6659.7213315056224</v>
      </c>
      <c r="BA1555" s="116">
        <v>1.673993627767298</v>
      </c>
      <c r="BB1555" s="116">
        <v>0.10938189070066069</v>
      </c>
      <c r="BC1555" s="116">
        <v>6.7206433008279429</v>
      </c>
      <c r="BD1555" s="116">
        <v>17.296284470786553</v>
      </c>
      <c r="BE1555" s="116">
        <v>403.36290433093603</v>
      </c>
      <c r="BF1555" s="116">
        <v>13.815515066233749</v>
      </c>
      <c r="BG1555" s="116">
        <v>3.9590911710187462</v>
      </c>
      <c r="BH1555" s="116">
        <v>2.3892071228867584</v>
      </c>
      <c r="BI1555" s="116">
        <v>84.852739132214722</v>
      </c>
      <c r="BJ1555" s="116">
        <v>1.2586677852135546</v>
      </c>
      <c r="BK1555" s="116">
        <v>6661.7199564256116</v>
      </c>
      <c r="BL1555" s="116">
        <v>4.3693569841417528</v>
      </c>
      <c r="BM1555" s="116">
        <v>4.0749519528018672</v>
      </c>
      <c r="BN1555" s="116">
        <v>23.75608432879821</v>
      </c>
      <c r="BO1555" s="116">
        <v>2.2616691157482496</v>
      </c>
      <c r="BP1555" s="116">
        <v>1.9408963261473529</v>
      </c>
      <c r="BQ1555" s="116">
        <v>15.304120426556008</v>
      </c>
      <c r="BR1555" s="116">
        <v>16.979351426276978</v>
      </c>
      <c r="BS1555" s="116">
        <v>3.4626492977954721</v>
      </c>
      <c r="BT1555" s="116">
        <v>2.4837568802752332</v>
      </c>
    </row>
    <row r="1556" spans="1:72" x14ac:dyDescent="0.3">
      <c r="A1556" s="116">
        <v>3</v>
      </c>
      <c r="B1556" s="116">
        <v>9.0000000000007088</v>
      </c>
      <c r="C1556" s="116">
        <v>999.99999999996999</v>
      </c>
      <c r="E1556" s="116">
        <v>58.951306718674601</v>
      </c>
      <c r="F1556" s="116">
        <v>21.296203432164301</v>
      </c>
      <c r="G1556" s="116">
        <v>0.15177955488716599</v>
      </c>
      <c r="H1556" s="116">
        <v>2.8181500352245501</v>
      </c>
      <c r="K1556" s="116">
        <v>13.9249326788945</v>
      </c>
      <c r="L1556" s="116">
        <v>1.70145414772173</v>
      </c>
      <c r="N1556" s="116">
        <v>1.15617343243324</v>
      </c>
      <c r="Q1556" s="160">
        <v>55.966115791497302</v>
      </c>
      <c r="R1556" s="160">
        <v>17.338943433126499</v>
      </c>
      <c r="S1556" s="160">
        <v>8.8571961356403595</v>
      </c>
      <c r="T1556" s="160">
        <v>2.8373052113673598</v>
      </c>
      <c r="U1556" s="160">
        <v>5.5270795348699702</v>
      </c>
      <c r="V1556" s="160">
        <v>3.5987197853458102</v>
      </c>
      <c r="W1556" s="160">
        <v>0.79027225162178505</v>
      </c>
      <c r="X1556" s="160">
        <v>4.5537721689716051</v>
      </c>
      <c r="Z1556" s="116">
        <v>3.4800898524028883E-3</v>
      </c>
      <c r="AA1556" s="116">
        <v>1.4925305799509972E-2</v>
      </c>
      <c r="AB1556" s="116">
        <v>3.8705911817343196E-2</v>
      </c>
      <c r="AC1556" s="116">
        <v>2.2939930211560412E-2</v>
      </c>
      <c r="AD1556" s="116">
        <v>3.7585340076369739E-2</v>
      </c>
      <c r="AE1556" s="116">
        <v>0.17569373781776562</v>
      </c>
      <c r="AF1556" s="116">
        <v>0.21367422907700021</v>
      </c>
      <c r="AG1556" s="116">
        <v>2.4252873733930973E-2</v>
      </c>
      <c r="AH1556" s="116">
        <v>2.9199710869025147E-2</v>
      </c>
      <c r="AI1556" s="116">
        <v>0.32310892576965194</v>
      </c>
      <c r="AJ1556" s="116">
        <v>4.6988928451732977E-2</v>
      </c>
      <c r="AK1556" s="116">
        <v>0.10153262829485335</v>
      </c>
      <c r="AL1556" s="116">
        <v>0.1049952595513421</v>
      </c>
      <c r="AM1556" s="116">
        <v>8.718158900185724E-2</v>
      </c>
      <c r="AN1556" s="116">
        <v>0.3064929501741816</v>
      </c>
      <c r="AO1556" s="116">
        <v>0.39152521536214807</v>
      </c>
      <c r="AP1556" s="116">
        <v>0.20403783814625542</v>
      </c>
      <c r="AQ1556" s="116">
        <v>0.3658195580976904</v>
      </c>
      <c r="AR1556" s="116">
        <v>0.41986890857642378</v>
      </c>
      <c r="AS1556" s="116">
        <v>0.48152439065484054</v>
      </c>
      <c r="AT1556" s="116">
        <v>0.80102004343980426</v>
      </c>
      <c r="AV1556" s="116">
        <v>11.862424335421279</v>
      </c>
      <c r="AW1556" s="116">
        <v>206.92038810101769</v>
      </c>
      <c r="AX1556" s="116">
        <v>0.67723669262441866</v>
      </c>
      <c r="AY1556" s="116">
        <v>0.33019383995966034</v>
      </c>
      <c r="AZ1556" s="116">
        <v>6449.5689498061902</v>
      </c>
      <c r="BA1556" s="116">
        <v>1.6323247437461776</v>
      </c>
      <c r="BB1556" s="116">
        <v>0.10631522158164751</v>
      </c>
      <c r="BC1556" s="116">
        <v>6.5057624255293005</v>
      </c>
      <c r="BD1556" s="116">
        <v>16.791378201527362</v>
      </c>
      <c r="BE1556" s="116">
        <v>395.4297966031188</v>
      </c>
      <c r="BF1556" s="116">
        <v>13.55121701015006</v>
      </c>
      <c r="BG1556" s="116">
        <v>3.960766959666818</v>
      </c>
      <c r="BH1556" s="116">
        <v>2.339505758508849</v>
      </c>
      <c r="BI1556" s="116">
        <v>83.160087116084952</v>
      </c>
      <c r="BJ1556" s="116">
        <v>1.2581703868346212</v>
      </c>
      <c r="BK1556" s="116">
        <v>6792.74895293997</v>
      </c>
      <c r="BL1556" s="116">
        <v>4.5301429758276353</v>
      </c>
      <c r="BM1556" s="116">
        <v>4.4478860925014265</v>
      </c>
      <c r="BN1556" s="116">
        <v>26.382669518394785</v>
      </c>
      <c r="BO1556" s="116">
        <v>2.5464557067350082</v>
      </c>
      <c r="BP1556" s="116">
        <v>2.1528412112939015</v>
      </c>
      <c r="BQ1556" s="116">
        <v>15.353631582215082</v>
      </c>
      <c r="BR1556" s="116">
        <v>14.988240531437251</v>
      </c>
      <c r="BS1556" s="116">
        <v>3.0219425340799773</v>
      </c>
      <c r="BT1556" s="116">
        <v>2.1676381046143298</v>
      </c>
    </row>
    <row r="1557" spans="1:72" x14ac:dyDescent="0.3">
      <c r="X1557" s="160"/>
    </row>
    <row r="1558" spans="1:72" x14ac:dyDescent="0.3">
      <c r="A1558" s="116">
        <v>3</v>
      </c>
      <c r="B1558" s="116">
        <v>10</v>
      </c>
      <c r="C1558" s="116">
        <v>600</v>
      </c>
      <c r="F1558" s="116">
        <v>1.33112204517902</v>
      </c>
      <c r="G1558" s="116">
        <v>54.486895545883698</v>
      </c>
      <c r="I1558" s="116">
        <v>16.0327024830443</v>
      </c>
      <c r="K1558" s="116">
        <v>7.5749982807164402</v>
      </c>
      <c r="M1558" s="116">
        <v>1.28918441830424</v>
      </c>
      <c r="O1558" s="116">
        <v>14.6617793270267</v>
      </c>
      <c r="X1558" s="160"/>
      <c r="Z1558" s="116">
        <v>4.0404320353384079E-2</v>
      </c>
      <c r="AA1558" s="116">
        <v>0.12402107562453718</v>
      </c>
      <c r="AB1558" s="116">
        <v>22.914429796298315</v>
      </c>
      <c r="AC1558" s="116">
        <v>0.22951264238788252</v>
      </c>
      <c r="AD1558" s="116">
        <v>0.2141141911887367</v>
      </c>
      <c r="AE1558" s="116">
        <v>0.49809202125446306</v>
      </c>
      <c r="AF1558" s="116">
        <v>0.32560611778747356</v>
      </c>
      <c r="AG1558" s="116">
        <v>0.54760446337720925</v>
      </c>
      <c r="AH1558" s="116">
        <v>0.77175197958229391</v>
      </c>
      <c r="AI1558" s="116">
        <v>0.76442009098288466</v>
      </c>
      <c r="AJ1558" s="116">
        <v>1.3818238393185709</v>
      </c>
      <c r="AK1558" s="116">
        <v>1.9538317052128895</v>
      </c>
      <c r="AL1558" s="116">
        <v>1.9333533122607582</v>
      </c>
      <c r="AM1558" s="116">
        <v>0.3222567950946234</v>
      </c>
      <c r="AN1558" s="116">
        <v>1.8285963036924584</v>
      </c>
      <c r="AO1558" s="116">
        <v>3.144216753536591</v>
      </c>
      <c r="AP1558" s="116">
        <v>2.2337678300785533</v>
      </c>
      <c r="AQ1558" s="116">
        <v>2.1781510057575413</v>
      </c>
      <c r="AR1558" s="116">
        <v>2.0462851550568799</v>
      </c>
      <c r="AS1558" s="116">
        <v>1.8556570848441531</v>
      </c>
      <c r="AT1558" s="116">
        <v>1.4660059006973243</v>
      </c>
      <c r="AV1558" s="116">
        <v>173.49629788817558</v>
      </c>
      <c r="AW1558" s="116">
        <v>993.78270490999819</v>
      </c>
      <c r="AX1558" s="116">
        <v>1.7892655573137281E-2</v>
      </c>
      <c r="AY1558" s="116">
        <v>0.86166437426047959</v>
      </c>
      <c r="AZ1558" s="116">
        <v>18222.103721097217</v>
      </c>
      <c r="BA1558" s="116">
        <v>2.1682740415716366</v>
      </c>
      <c r="BB1558" s="116">
        <v>0.22112352142939953</v>
      </c>
      <c r="BC1558" s="116">
        <v>7.1219288023106238</v>
      </c>
      <c r="BD1558" s="116">
        <v>13.087106048586444</v>
      </c>
      <c r="BE1558" s="116">
        <v>373.56118344161041</v>
      </c>
      <c r="BF1558" s="116">
        <v>5.9703702926911317</v>
      </c>
      <c r="BG1558" s="116">
        <v>1.2795370211927235</v>
      </c>
      <c r="BH1558" s="116">
        <v>0.76550933066102045</v>
      </c>
      <c r="BI1558" s="116">
        <v>161.36199698979621</v>
      </c>
      <c r="BJ1558" s="116">
        <v>0.49218080457815805</v>
      </c>
      <c r="BK1558" s="116">
        <v>1620.7908063059024</v>
      </c>
      <c r="BL1558" s="116">
        <v>1.3654060009865674</v>
      </c>
      <c r="BM1558" s="116">
        <v>1.5104554235695737</v>
      </c>
      <c r="BN1558" s="116">
        <v>9.8226779148193977</v>
      </c>
      <c r="BO1558" s="116">
        <v>1.0802103558742091</v>
      </c>
      <c r="BP1558" s="116">
        <v>1.3485621026897741</v>
      </c>
      <c r="BQ1558" s="116">
        <v>9.8057141436395074</v>
      </c>
      <c r="BR1558" s="116">
        <v>38.03048279512673</v>
      </c>
      <c r="BS1558" s="116">
        <v>5.281127793896613</v>
      </c>
      <c r="BT1558" s="116">
        <v>3.7881507382380768</v>
      </c>
    </row>
    <row r="1559" spans="1:72" x14ac:dyDescent="0.3">
      <c r="A1559" s="116">
        <v>3</v>
      </c>
      <c r="B1559" s="116">
        <v>9.9999999999999911</v>
      </c>
      <c r="C1559" s="116">
        <v>610</v>
      </c>
      <c r="F1559" s="116">
        <v>1.35978440953277</v>
      </c>
      <c r="G1559" s="116">
        <v>58.2236065020194</v>
      </c>
      <c r="I1559" s="116">
        <v>15.9037875863631</v>
      </c>
      <c r="K1559" s="116">
        <v>6.8386970914554599</v>
      </c>
      <c r="M1559" s="116">
        <v>1.3025759318977199</v>
      </c>
      <c r="O1559" s="116">
        <v>12.827520536016101</v>
      </c>
      <c r="X1559" s="160"/>
      <c r="Z1559" s="116">
        <v>4.2407573683911376E-2</v>
      </c>
      <c r="AA1559" s="116">
        <v>0.11768561324322732</v>
      </c>
      <c r="AB1559" s="116">
        <v>20.054381420157835</v>
      </c>
      <c r="AC1559" s="116">
        <v>0.20704471673113997</v>
      </c>
      <c r="AD1559" s="116">
        <v>0.22468333688229611</v>
      </c>
      <c r="AE1559" s="116">
        <v>0.52407799960528523</v>
      </c>
      <c r="AF1559" s="116">
        <v>0.33648646006035643</v>
      </c>
      <c r="AG1559" s="116">
        <v>0.52162399644547708</v>
      </c>
      <c r="AH1559" s="116">
        <v>0.74813167842816053</v>
      </c>
      <c r="AI1559" s="116">
        <v>0.72555823324280766</v>
      </c>
      <c r="AJ1559" s="116">
        <v>1.3706882279376094</v>
      </c>
      <c r="AK1559" s="116">
        <v>1.9554675989630965</v>
      </c>
      <c r="AL1559" s="116">
        <v>1.7791924343281573</v>
      </c>
      <c r="AM1559" s="116">
        <v>0.33576906468159118</v>
      </c>
      <c r="AN1559" s="116">
        <v>1.8175591828038933</v>
      </c>
      <c r="AO1559" s="116">
        <v>3.2953078673213412</v>
      </c>
      <c r="AP1559" s="116">
        <v>2.2432420992161117</v>
      </c>
      <c r="AQ1559" s="116">
        <v>2.1909468350215242</v>
      </c>
      <c r="AR1559" s="116">
        <v>2.0618660867807548</v>
      </c>
      <c r="AS1559" s="116">
        <v>1.8690464218879674</v>
      </c>
      <c r="AT1559" s="116">
        <v>1.4785228987553161</v>
      </c>
      <c r="AV1559" s="116">
        <v>165.3006619112345</v>
      </c>
      <c r="AW1559" s="116">
        <v>1047.2817925949237</v>
      </c>
      <c r="AX1559" s="116">
        <v>2.044441019696E-2</v>
      </c>
      <c r="AY1559" s="116">
        <v>0.95516983244170872</v>
      </c>
      <c r="AZ1559" s="116">
        <v>17364.932594195536</v>
      </c>
      <c r="BA1559" s="116">
        <v>2.0607619492010985</v>
      </c>
      <c r="BB1559" s="116">
        <v>0.21397345780631805</v>
      </c>
      <c r="BC1559" s="116">
        <v>7.4766498983480885</v>
      </c>
      <c r="BD1559" s="116">
        <v>13.500297195301634</v>
      </c>
      <c r="BE1559" s="116">
        <v>393.5696140581843</v>
      </c>
      <c r="BF1559" s="116">
        <v>6.018874191699501</v>
      </c>
      <c r="BG1559" s="116">
        <v>1.278466593527628</v>
      </c>
      <c r="BH1559" s="116">
        <v>0.83183806958962492</v>
      </c>
      <c r="BI1559" s="116">
        <v>154.86834693753414</v>
      </c>
      <c r="BJ1559" s="116">
        <v>0.49516957055098332</v>
      </c>
      <c r="BK1559" s="116">
        <v>1546.47693397691</v>
      </c>
      <c r="BL1559" s="116">
        <v>1.3596392476165657</v>
      </c>
      <c r="BM1559" s="116">
        <v>1.5016338814847046</v>
      </c>
      <c r="BN1559" s="116">
        <v>9.7484507499624549</v>
      </c>
      <c r="BO1559" s="116">
        <v>1.072472024517833</v>
      </c>
      <c r="BP1559" s="116">
        <v>1.3371453371904642</v>
      </c>
      <c r="BQ1559" s="116">
        <v>9.6309232478097098</v>
      </c>
      <c r="BR1559" s="116">
        <v>40.372529353928378</v>
      </c>
      <c r="BS1559" s="116">
        <v>5.5915013053536962</v>
      </c>
      <c r="BT1559" s="116">
        <v>4.010781527046956</v>
      </c>
    </row>
    <row r="1560" spans="1:72" x14ac:dyDescent="0.3">
      <c r="A1560" s="116">
        <v>3</v>
      </c>
      <c r="B1560" s="116">
        <v>10</v>
      </c>
      <c r="C1560" s="116">
        <v>620</v>
      </c>
      <c r="F1560" s="116">
        <v>1.6419891884030899</v>
      </c>
      <c r="G1560" s="116">
        <v>58.962358531956397</v>
      </c>
      <c r="I1560" s="116">
        <v>15.8378477084387</v>
      </c>
      <c r="K1560" s="116">
        <v>7.34126731115688</v>
      </c>
      <c r="M1560" s="116">
        <v>1.24313744464875</v>
      </c>
      <c r="O1560" s="116">
        <v>11.7416221026625</v>
      </c>
      <c r="X1560" s="160"/>
      <c r="Z1560" s="116">
        <v>4.2493572740106379E-2</v>
      </c>
      <c r="AA1560" s="116">
        <v>0.11312491554450207</v>
      </c>
      <c r="AB1560" s="116">
        <v>18.361456076252811</v>
      </c>
      <c r="AC1560" s="116">
        <v>0.19385394853338414</v>
      </c>
      <c r="AD1560" s="116">
        <v>0.22794010367106424</v>
      </c>
      <c r="AE1560" s="116">
        <v>0.52628619861802162</v>
      </c>
      <c r="AF1560" s="116">
        <v>0.33306558935559011</v>
      </c>
      <c r="AG1560" s="116">
        <v>0.49960559622137279</v>
      </c>
      <c r="AH1560" s="116">
        <v>0.72197834531333138</v>
      </c>
      <c r="AI1560" s="116">
        <v>0.71636190081565221</v>
      </c>
      <c r="AJ1560" s="116">
        <v>1.3377073926143757</v>
      </c>
      <c r="AK1560" s="116">
        <v>1.9181563371751666</v>
      </c>
      <c r="AL1560" s="116">
        <v>1.6756760183622208</v>
      </c>
      <c r="AM1560" s="116">
        <v>0.33682805746509026</v>
      </c>
      <c r="AN1560" s="116">
        <v>1.789600286904909</v>
      </c>
      <c r="AO1560" s="116">
        <v>3.2836393000972812</v>
      </c>
      <c r="AP1560" s="116">
        <v>2.206102699654056</v>
      </c>
      <c r="AQ1560" s="116">
        <v>2.1584218851045009</v>
      </c>
      <c r="AR1560" s="116">
        <v>2.0338461260949292</v>
      </c>
      <c r="AS1560" s="116">
        <v>1.8437020098079113</v>
      </c>
      <c r="AT1560" s="116">
        <v>1.4600269508067225</v>
      </c>
      <c r="AV1560" s="116">
        <v>164.96612423892063</v>
      </c>
      <c r="AW1560" s="116">
        <v>1089.5035758193767</v>
      </c>
      <c r="AX1560" s="116">
        <v>2.2329383807979154E-2</v>
      </c>
      <c r="AY1560" s="116">
        <v>1.0201642467652223</v>
      </c>
      <c r="AZ1560" s="116">
        <v>17116.825592175461</v>
      </c>
      <c r="BA1560" s="116">
        <v>2.0521153753147607</v>
      </c>
      <c r="BB1560" s="116">
        <v>0.21617114966281814</v>
      </c>
      <c r="BC1560" s="116">
        <v>7.8061575560733489</v>
      </c>
      <c r="BD1560" s="116">
        <v>13.98933924481724</v>
      </c>
      <c r="BE1560" s="116">
        <v>398.62208404574966</v>
      </c>
      <c r="BF1560" s="116">
        <v>6.1672680031142271</v>
      </c>
      <c r="BG1560" s="116">
        <v>1.3033348489631995</v>
      </c>
      <c r="BH1560" s="116">
        <v>0.88322562582624331</v>
      </c>
      <c r="BI1560" s="116">
        <v>154.38143838533824</v>
      </c>
      <c r="BJ1560" s="116">
        <v>0.50290559662154422</v>
      </c>
      <c r="BK1560" s="116">
        <v>1551.9724127476852</v>
      </c>
      <c r="BL1560" s="116">
        <v>1.3825285651834238</v>
      </c>
      <c r="BM1560" s="116">
        <v>1.5242617871439499</v>
      </c>
      <c r="BN1560" s="116">
        <v>9.882753538780662</v>
      </c>
      <c r="BO1560" s="116">
        <v>1.0872147393324378</v>
      </c>
      <c r="BP1560" s="116">
        <v>1.3540845933752315</v>
      </c>
      <c r="BQ1560" s="116">
        <v>9.4930122660476766</v>
      </c>
      <c r="BR1560" s="116">
        <v>40.335123453350008</v>
      </c>
      <c r="BS1560" s="116">
        <v>5.7648965170008237</v>
      </c>
      <c r="BT1560" s="116">
        <v>4.1351578391989046</v>
      </c>
    </row>
    <row r="1561" spans="1:72" x14ac:dyDescent="0.3">
      <c r="A1561" s="116">
        <v>3</v>
      </c>
      <c r="B1561" s="116">
        <v>9.9999999999999591</v>
      </c>
      <c r="C1561" s="116">
        <v>629.99999999999602</v>
      </c>
      <c r="E1561" s="116">
        <v>10.1710772695925</v>
      </c>
      <c r="F1561" s="116">
        <v>1.5417970278017801</v>
      </c>
      <c r="G1561" s="116">
        <v>59.021982029653302</v>
      </c>
      <c r="I1561" s="116">
        <v>14.1190064770718</v>
      </c>
      <c r="K1561" s="116">
        <v>1.81953236810548</v>
      </c>
      <c r="M1561" s="116">
        <v>1.21470400506999</v>
      </c>
      <c r="O1561" s="116">
        <v>12.103318578498801</v>
      </c>
      <c r="Q1561" s="160">
        <v>61.4596169686439</v>
      </c>
      <c r="R1561" s="160">
        <v>13.568985340257001</v>
      </c>
      <c r="S1561" s="160">
        <v>3.0924930443043799E-2</v>
      </c>
      <c r="T1561" s="160">
        <v>7.9128069172302393E-3</v>
      </c>
      <c r="U1561" s="160">
        <v>1.0699802172951101</v>
      </c>
      <c r="V1561" s="160">
        <v>5.3353316464877398</v>
      </c>
      <c r="W1561" s="160">
        <v>2.80454334664083</v>
      </c>
      <c r="X1561" s="160">
        <v>1.9023887268058048</v>
      </c>
      <c r="Z1561" s="116">
        <v>4.195344105847764E-2</v>
      </c>
      <c r="AA1561" s="116">
        <v>0.10779569906826701</v>
      </c>
      <c r="AB1561" s="116">
        <v>18.920185334224101</v>
      </c>
      <c r="AC1561" s="116">
        <v>0.19302328740769967</v>
      </c>
      <c r="AD1561" s="116">
        <v>0.21362469073647516</v>
      </c>
      <c r="AE1561" s="116">
        <v>0.52650633271756808</v>
      </c>
      <c r="AF1561" s="116">
        <v>0.33177740978940712</v>
      </c>
      <c r="AG1561" s="116">
        <v>0.4986776225731071</v>
      </c>
      <c r="AH1561" s="116">
        <v>0.72266677729965556</v>
      </c>
      <c r="AI1561" s="116">
        <v>0.59245986759098246</v>
      </c>
      <c r="AJ1561" s="116">
        <v>1.3401434557546303</v>
      </c>
      <c r="AK1561" s="116">
        <v>1.9227861177242596</v>
      </c>
      <c r="AL1561" s="116">
        <v>1.7089085162381403</v>
      </c>
      <c r="AM1561" s="116">
        <v>0.3303220027301208</v>
      </c>
      <c r="AN1561" s="116">
        <v>1.7206477997404506</v>
      </c>
      <c r="AO1561" s="116">
        <v>3.2546314600633615</v>
      </c>
      <c r="AP1561" s="116">
        <v>2.2123029722262952</v>
      </c>
      <c r="AQ1561" s="116">
        <v>2.1640378307979362</v>
      </c>
      <c r="AR1561" s="116">
        <v>2.0412246672972998</v>
      </c>
      <c r="AS1561" s="116">
        <v>1.8478122120022926</v>
      </c>
      <c r="AT1561" s="116">
        <v>1.4652094045953674</v>
      </c>
      <c r="AV1561" s="116">
        <v>50.287991346688074</v>
      </c>
      <c r="AW1561" s="116">
        <v>620.77392749552439</v>
      </c>
      <c r="AX1561" s="116">
        <v>2.398010081585995E-2</v>
      </c>
      <c r="AY1561" s="116">
        <v>0.71887233795156202</v>
      </c>
      <c r="AZ1561" s="116">
        <v>13288.524942709873</v>
      </c>
      <c r="BA1561" s="116">
        <v>1.8793533802288305</v>
      </c>
      <c r="BB1561" s="116">
        <v>0.18011372092217517</v>
      </c>
      <c r="BC1561" s="116">
        <v>7.0951983453473275</v>
      </c>
      <c r="BD1561" s="116">
        <v>13.450981859181255</v>
      </c>
      <c r="BE1561" s="116">
        <v>450.46959838027544</v>
      </c>
      <c r="BF1561" s="116">
        <v>6.3191893690966605</v>
      </c>
      <c r="BG1561" s="116">
        <v>1.3669203310853577</v>
      </c>
      <c r="BH1561" s="116">
        <v>0.90420062593744521</v>
      </c>
      <c r="BI1561" s="116">
        <v>130.51046909221088</v>
      </c>
      <c r="BJ1561" s="116">
        <v>0.54633193627113819</v>
      </c>
      <c r="BK1561" s="116">
        <v>1684.4937102093074</v>
      </c>
      <c r="BL1561" s="116">
        <v>1.4600296303381088</v>
      </c>
      <c r="BM1561" s="116">
        <v>1.6082965469677504</v>
      </c>
      <c r="BN1561" s="116">
        <v>10.385874498088162</v>
      </c>
      <c r="BO1561" s="116">
        <v>1.1378985590430537</v>
      </c>
      <c r="BP1561" s="116">
        <v>1.3943228173675823</v>
      </c>
      <c r="BQ1561" s="116">
        <v>10.434259925377228</v>
      </c>
      <c r="BR1561" s="116">
        <v>43.373294994388594</v>
      </c>
      <c r="BS1561" s="116">
        <v>5.088633892359832</v>
      </c>
      <c r="BT1561" s="116">
        <v>3.6500749438867999</v>
      </c>
    </row>
    <row r="1562" spans="1:72" x14ac:dyDescent="0.3">
      <c r="A1562" s="116">
        <v>3</v>
      </c>
      <c r="B1562" s="116">
        <v>10</v>
      </c>
      <c r="C1562" s="116">
        <v>640</v>
      </c>
      <c r="E1562" s="116">
        <v>10.672710049854199</v>
      </c>
      <c r="F1562" s="116">
        <v>1.75798136352574</v>
      </c>
      <c r="G1562" s="116">
        <v>58.754173317088501</v>
      </c>
      <c r="I1562" s="116">
        <v>13.9502462625038</v>
      </c>
      <c r="K1562" s="116">
        <v>2.1788693786822901</v>
      </c>
      <c r="M1562" s="116">
        <v>1.1626763975965599</v>
      </c>
      <c r="O1562" s="116">
        <v>10.0691699569114</v>
      </c>
      <c r="Q1562" s="160">
        <v>61.8700379064949</v>
      </c>
      <c r="R1562" s="160">
        <v>13.6625724909957</v>
      </c>
      <c r="S1562" s="160">
        <v>4.8327664979571597E-2</v>
      </c>
      <c r="T1562" s="160">
        <v>1.01134095942966E-2</v>
      </c>
      <c r="U1562" s="160">
        <v>1.1869328041156</v>
      </c>
      <c r="V1562" s="160">
        <v>5.2955365496213904</v>
      </c>
      <c r="W1562" s="160">
        <v>2.75267144377051</v>
      </c>
      <c r="X1562" s="160">
        <v>1.9237808281135635</v>
      </c>
      <c r="Z1562" s="116">
        <v>4.1451212274244434E-2</v>
      </c>
      <c r="AA1562" s="116">
        <v>9.8797726140423092E-2</v>
      </c>
      <c r="AB1562" s="116">
        <v>15.747233959033778</v>
      </c>
      <c r="AC1562" s="116">
        <v>0.16693001279589159</v>
      </c>
      <c r="AD1562" s="116">
        <v>0.21315061578759945</v>
      </c>
      <c r="AE1562" s="116">
        <v>0.51866595963219353</v>
      </c>
      <c r="AF1562" s="116">
        <v>0.32284403108221249</v>
      </c>
      <c r="AG1562" s="116">
        <v>0.45414674904902896</v>
      </c>
      <c r="AH1562" s="116">
        <v>0.6680909319263878</v>
      </c>
      <c r="AI1562" s="116">
        <v>0.55698125284567424</v>
      </c>
      <c r="AJ1562" s="116">
        <v>1.262862021485283</v>
      </c>
      <c r="AK1562" s="116">
        <v>1.8250817813480456</v>
      </c>
      <c r="AL1562" s="116">
        <v>1.502666193850408</v>
      </c>
      <c r="AM1562" s="116">
        <v>0.32593579060670963</v>
      </c>
      <c r="AN1562" s="116">
        <v>1.6375322578431608</v>
      </c>
      <c r="AO1562" s="116">
        <v>3.2031299260194039</v>
      </c>
      <c r="AP1562" s="116">
        <v>2.1057998760337675</v>
      </c>
      <c r="AQ1562" s="116">
        <v>2.0631619935267294</v>
      </c>
      <c r="AR1562" s="116">
        <v>1.9485260263074899</v>
      </c>
      <c r="AS1562" s="116">
        <v>1.7640414500885613</v>
      </c>
      <c r="AT1562" s="116">
        <v>1.4002903001903453</v>
      </c>
      <c r="AV1562" s="116">
        <v>48.763743428846588</v>
      </c>
      <c r="AW1562" s="116">
        <v>632.11471462626491</v>
      </c>
      <c r="AX1562" s="116">
        <v>2.892762247416376E-2</v>
      </c>
      <c r="AY1562" s="116">
        <v>0.77299082631626082</v>
      </c>
      <c r="AZ1562" s="116">
        <v>13131.044199796919</v>
      </c>
      <c r="BA1562" s="116">
        <v>1.8946127079717774</v>
      </c>
      <c r="BB1562" s="116">
        <v>0.18222336578254492</v>
      </c>
      <c r="BC1562" s="116">
        <v>7.6111805567975583</v>
      </c>
      <c r="BD1562" s="116">
        <v>14.35648904774691</v>
      </c>
      <c r="BE1562" s="116">
        <v>472.57155259931704</v>
      </c>
      <c r="BF1562" s="116">
        <v>6.6812032366998997</v>
      </c>
      <c r="BG1562" s="116">
        <v>1.4392438782507189</v>
      </c>
      <c r="BH1562" s="116">
        <v>1.0213813145498867</v>
      </c>
      <c r="BI1562" s="116">
        <v>130.69375209540388</v>
      </c>
      <c r="BJ1562" s="116">
        <v>0.57343457720041324</v>
      </c>
      <c r="BK1562" s="116">
        <v>1717.022922504234</v>
      </c>
      <c r="BL1562" s="116">
        <v>1.534374212041113</v>
      </c>
      <c r="BM1562" s="116">
        <v>1.6874444621723401</v>
      </c>
      <c r="BN1562" s="116">
        <v>10.880788494341623</v>
      </c>
      <c r="BO1562" s="116">
        <v>1.1913836272761282</v>
      </c>
      <c r="BP1562" s="116">
        <v>1.4562801312482689</v>
      </c>
      <c r="BQ1562" s="116">
        <v>10.397199611781407</v>
      </c>
      <c r="BR1562" s="116">
        <v>43.431737768367633</v>
      </c>
      <c r="BS1562" s="116">
        <v>5.2264536152625656</v>
      </c>
      <c r="BT1562" s="116">
        <v>3.7489329729731486</v>
      </c>
    </row>
    <row r="1563" spans="1:72" x14ac:dyDescent="0.3">
      <c r="A1563" s="116">
        <v>3</v>
      </c>
      <c r="B1563" s="116">
        <v>10</v>
      </c>
      <c r="C1563" s="116">
        <v>650</v>
      </c>
      <c r="E1563" s="116">
        <v>11.057583586087899</v>
      </c>
      <c r="F1563" s="116">
        <v>2.1551498827352802</v>
      </c>
      <c r="G1563" s="116">
        <v>58.414015616966303</v>
      </c>
      <c r="I1563" s="116">
        <v>13.885943875014</v>
      </c>
      <c r="K1563" s="116">
        <v>2.1987491244530299</v>
      </c>
      <c r="M1563" s="116">
        <v>1.1067319393200299</v>
      </c>
      <c r="O1563" s="116">
        <v>8.2446057788670899</v>
      </c>
      <c r="Q1563" s="160">
        <v>62.092458630293699</v>
      </c>
      <c r="R1563" s="160">
        <v>13.795794056370299</v>
      </c>
      <c r="S1563" s="160">
        <v>5.28989225328306E-2</v>
      </c>
      <c r="T1563" s="160">
        <v>1.08282162082079E-2</v>
      </c>
      <c r="U1563" s="160">
        <v>1.2912639590892501</v>
      </c>
      <c r="V1563" s="160">
        <v>5.3452438354122398</v>
      </c>
      <c r="W1563" s="160">
        <v>2.6138850584933402</v>
      </c>
      <c r="X1563" s="160">
        <v>2.0449421898043489</v>
      </c>
      <c r="Z1563" s="116">
        <v>4.0930194852995892E-2</v>
      </c>
      <c r="AA1563" s="116">
        <v>9.0348343647610255E-2</v>
      </c>
      <c r="AB1563" s="116">
        <v>12.90106339721993</v>
      </c>
      <c r="AC1563" s="116">
        <v>0.1432738427053977</v>
      </c>
      <c r="AD1563" s="116">
        <v>0.21159432800883868</v>
      </c>
      <c r="AE1563" s="116">
        <v>0.5106197970827584</v>
      </c>
      <c r="AF1563" s="116">
        <v>0.31387635232729566</v>
      </c>
      <c r="AG1563" s="116">
        <v>0.41313831896871955</v>
      </c>
      <c r="AH1563" s="116">
        <v>0.6176786833848642</v>
      </c>
      <c r="AI1563" s="116">
        <v>0.5180320202462666</v>
      </c>
      <c r="AJ1563" s="116">
        <v>1.1909642969858021</v>
      </c>
      <c r="AK1563" s="116">
        <v>1.7341899559331446</v>
      </c>
      <c r="AL1563" s="116">
        <v>1.3170076705840892</v>
      </c>
      <c r="AM1563" s="116">
        <v>0.32190568115494989</v>
      </c>
      <c r="AN1563" s="116">
        <v>1.5563554003396498</v>
      </c>
      <c r="AO1563" s="116">
        <v>3.1469961660005099</v>
      </c>
      <c r="AP1563" s="116">
        <v>2.0070356169357355</v>
      </c>
      <c r="AQ1563" s="116">
        <v>1.9700425966491277</v>
      </c>
      <c r="AR1563" s="116">
        <v>1.8632455310790517</v>
      </c>
      <c r="AS1563" s="116">
        <v>1.6869951899510547</v>
      </c>
      <c r="AT1563" s="116">
        <v>1.3410332391180231</v>
      </c>
      <c r="AV1563" s="116">
        <v>47.693518254727842</v>
      </c>
      <c r="AW1563" s="116">
        <v>645.51156909849692</v>
      </c>
      <c r="AX1563" s="116">
        <v>3.5390306068530601E-2</v>
      </c>
      <c r="AY1563" s="116">
        <v>0.83091179170292828</v>
      </c>
      <c r="AZ1563" s="116">
        <v>13058.782851373828</v>
      </c>
      <c r="BA1563" s="116">
        <v>1.9124067352583443</v>
      </c>
      <c r="BB1563" s="116">
        <v>0.18473402472129211</v>
      </c>
      <c r="BC1563" s="116">
        <v>8.1584660296341305</v>
      </c>
      <c r="BD1563" s="116">
        <v>15.304092719244984</v>
      </c>
      <c r="BE1563" s="116">
        <v>499.8156177160476</v>
      </c>
      <c r="BF1563" s="116">
        <v>7.0521966655735913</v>
      </c>
      <c r="BG1563" s="116">
        <v>1.5123959408609247</v>
      </c>
      <c r="BH1563" s="116">
        <v>1.1544873481672753</v>
      </c>
      <c r="BI1563" s="116">
        <v>131.01981657027403</v>
      </c>
      <c r="BJ1563" s="116">
        <v>0.60207276114834019</v>
      </c>
      <c r="BK1563" s="116">
        <v>1751.4897747247048</v>
      </c>
      <c r="BL1563" s="116">
        <v>1.6089197991625297</v>
      </c>
      <c r="BM1563" s="116">
        <v>1.7661780730557675</v>
      </c>
      <c r="BN1563" s="116">
        <v>11.37011957569084</v>
      </c>
      <c r="BO1563" s="116">
        <v>1.2442349599135141</v>
      </c>
      <c r="BP1563" s="116">
        <v>1.5168915848878488</v>
      </c>
      <c r="BQ1563" s="116">
        <v>10.35221713024219</v>
      </c>
      <c r="BR1563" s="116">
        <v>43.95869492741717</v>
      </c>
      <c r="BS1563" s="116">
        <v>5.3784107650892699</v>
      </c>
      <c r="BT1563" s="116">
        <v>3.8579317724269035</v>
      </c>
    </row>
    <row r="1564" spans="1:72" x14ac:dyDescent="0.3">
      <c r="A1564" s="116">
        <v>3</v>
      </c>
      <c r="B1564" s="116">
        <v>10</v>
      </c>
      <c r="C1564" s="116">
        <v>660</v>
      </c>
      <c r="E1564" s="116">
        <v>11.5605269634991</v>
      </c>
      <c r="F1564" s="116">
        <v>2.4359317530479601</v>
      </c>
      <c r="G1564" s="116">
        <v>58.033960853700798</v>
      </c>
      <c r="I1564" s="116">
        <v>13.520550312571901</v>
      </c>
      <c r="K1564" s="116">
        <v>2.9222559730809499</v>
      </c>
      <c r="M1564" s="116">
        <v>1.0567744780797399</v>
      </c>
      <c r="O1564" s="116">
        <v>7.2406260809866598</v>
      </c>
      <c r="Q1564" s="160">
        <v>62.488636623527597</v>
      </c>
      <c r="R1564" s="160">
        <v>13.8220812200748</v>
      </c>
      <c r="S1564" s="160">
        <v>6.35107992900973E-2</v>
      </c>
      <c r="T1564" s="160">
        <v>1.3070645084374201E-2</v>
      </c>
      <c r="U1564" s="160">
        <v>1.44177680431822</v>
      </c>
      <c r="V1564" s="160">
        <v>5.2104427699998901</v>
      </c>
      <c r="W1564" s="160">
        <v>2.5924836952284198</v>
      </c>
      <c r="X1564" s="160">
        <v>2.0098266305743557</v>
      </c>
      <c r="Z1564" s="116">
        <v>4.0399321887733618E-2</v>
      </c>
      <c r="AA1564" s="116">
        <v>8.5710842665068079E-2</v>
      </c>
      <c r="AB1564" s="116">
        <v>11.33551256569938</v>
      </c>
      <c r="AC1564" s="116">
        <v>0.13071942981551193</v>
      </c>
      <c r="AD1564" s="116">
        <v>0.21168035762857634</v>
      </c>
      <c r="AE1564" s="116">
        <v>0.50428883599095042</v>
      </c>
      <c r="AF1564" s="116">
        <v>0.30702743587001574</v>
      </c>
      <c r="AG1564" s="116">
        <v>0.38990956600079413</v>
      </c>
      <c r="AH1564" s="116">
        <v>0.58817462093615203</v>
      </c>
      <c r="AI1564" s="116">
        <v>0.51038492965672011</v>
      </c>
      <c r="AJ1564" s="116">
        <v>1.1473381012699448</v>
      </c>
      <c r="AK1564" s="116">
        <v>1.6785303926792299</v>
      </c>
      <c r="AL1564" s="116">
        <v>1.2131623774738274</v>
      </c>
      <c r="AM1564" s="116">
        <v>0.31760415937907854</v>
      </c>
      <c r="AN1564" s="116">
        <v>1.5157417359479584</v>
      </c>
      <c r="AO1564" s="116">
        <v>3.0972823804505869</v>
      </c>
      <c r="AP1564" s="116">
        <v>1.9468740715491413</v>
      </c>
      <c r="AQ1564" s="116">
        <v>1.9137655955263457</v>
      </c>
      <c r="AR1564" s="116">
        <v>1.811803336099997</v>
      </c>
      <c r="AS1564" s="116">
        <v>1.6407728079963153</v>
      </c>
      <c r="AT1564" s="116">
        <v>1.3053540433980297</v>
      </c>
      <c r="AV1564" s="116">
        <v>46.321315416346572</v>
      </c>
      <c r="AW1564" s="116">
        <v>643.91420517593883</v>
      </c>
      <c r="AX1564" s="116">
        <v>4.0431242198244746E-2</v>
      </c>
      <c r="AY1564" s="116">
        <v>0.85532820548293764</v>
      </c>
      <c r="AZ1564" s="116">
        <v>12884.502098801157</v>
      </c>
      <c r="BA1564" s="116">
        <v>1.9230917887980312</v>
      </c>
      <c r="BB1564" s="116">
        <v>0.18597770873652936</v>
      </c>
      <c r="BC1564" s="116">
        <v>8.4701730488741251</v>
      </c>
      <c r="BD1564" s="116">
        <v>15.8859032296139</v>
      </c>
      <c r="BE1564" s="116">
        <v>503.64059114283145</v>
      </c>
      <c r="BF1564" s="116">
        <v>7.2989146341247491</v>
      </c>
      <c r="BG1564" s="116">
        <v>1.5624133801166311</v>
      </c>
      <c r="BH1564" s="116">
        <v>1.245246520300372</v>
      </c>
      <c r="BI1564" s="116">
        <v>131.14995079139598</v>
      </c>
      <c r="BJ1564" s="116">
        <v>0.61808123577382479</v>
      </c>
      <c r="BK1564" s="116">
        <v>1785.0890127269015</v>
      </c>
      <c r="BL1564" s="116">
        <v>1.6599448522412894</v>
      </c>
      <c r="BM1564" s="116">
        <v>1.819559960163484</v>
      </c>
      <c r="BN1564" s="116">
        <v>11.699959991542684</v>
      </c>
      <c r="BO1564" s="116">
        <v>1.2794440521764723</v>
      </c>
      <c r="BP1564" s="116">
        <v>1.5566273304985048</v>
      </c>
      <c r="BQ1564" s="116">
        <v>10.340442421099155</v>
      </c>
      <c r="BR1564" s="116">
        <v>43.046351569312037</v>
      </c>
      <c r="BS1564" s="116">
        <v>5.4413621570948392</v>
      </c>
      <c r="BT1564" s="116">
        <v>3.9030867793507285</v>
      </c>
    </row>
    <row r="1565" spans="1:72" x14ac:dyDescent="0.3">
      <c r="A1565" s="116">
        <v>3</v>
      </c>
      <c r="B1565" s="116">
        <v>10</v>
      </c>
      <c r="C1565" s="116">
        <v>670</v>
      </c>
      <c r="E1565" s="116">
        <v>11.643026603264</v>
      </c>
      <c r="F1565" s="116">
        <v>2.5650769792188401</v>
      </c>
      <c r="G1565" s="116">
        <v>57.993657129114098</v>
      </c>
      <c r="I1565" s="116">
        <v>13.593069366758201</v>
      </c>
      <c r="K1565" s="116">
        <v>2.6972110443291202</v>
      </c>
      <c r="M1565" s="116">
        <v>1.03337631717683</v>
      </c>
      <c r="O1565" s="116">
        <v>6.5309049877775598</v>
      </c>
      <c r="Q1565" s="160">
        <v>62.496741693771199</v>
      </c>
      <c r="R1565" s="160">
        <v>13.880789441625801</v>
      </c>
      <c r="S1565" s="160">
        <v>6.5917137872103904E-2</v>
      </c>
      <c r="T1565" s="160">
        <v>1.30564354223465E-2</v>
      </c>
      <c r="U1565" s="160">
        <v>1.4527423293172099</v>
      </c>
      <c r="V1565" s="160">
        <v>5.2452328557809604</v>
      </c>
      <c r="W1565" s="160">
        <v>2.5631240063466501</v>
      </c>
      <c r="X1565" s="160">
        <v>2.0464218051069856</v>
      </c>
      <c r="Z1565" s="116">
        <v>4.0250418829839416E-2</v>
      </c>
      <c r="AA1565" s="116">
        <v>8.2306641549676568E-2</v>
      </c>
      <c r="AB1565" s="116">
        <v>10.228215101254996</v>
      </c>
      <c r="AC1565" s="116">
        <v>0.12136578377631421</v>
      </c>
      <c r="AD1565" s="116">
        <v>0.21080574966655863</v>
      </c>
      <c r="AE1565" s="116">
        <v>0.50183871355527199</v>
      </c>
      <c r="AF1565" s="116">
        <v>0.30375588957582084</v>
      </c>
      <c r="AG1565" s="116">
        <v>0.37389071405838442</v>
      </c>
      <c r="AH1565" s="116">
        <v>0.56870153400250145</v>
      </c>
      <c r="AI1565" s="116">
        <v>0.49059677865452089</v>
      </c>
      <c r="AJ1565" s="116">
        <v>1.1200946026830949</v>
      </c>
      <c r="AK1565" s="116">
        <v>1.6445051507743775</v>
      </c>
      <c r="AL1565" s="116">
        <v>1.141516282366295</v>
      </c>
      <c r="AM1565" s="116">
        <v>0.31664636518651018</v>
      </c>
      <c r="AN1565" s="116">
        <v>1.4822470032039741</v>
      </c>
      <c r="AO1565" s="116">
        <v>3.0774452301680832</v>
      </c>
      <c r="AP1565" s="116">
        <v>1.9101289556795251</v>
      </c>
      <c r="AQ1565" s="116">
        <v>1.8792455558617414</v>
      </c>
      <c r="AR1565" s="116">
        <v>1.7803640002906354</v>
      </c>
      <c r="AS1565" s="116">
        <v>1.6122275587825186</v>
      </c>
      <c r="AT1565" s="116">
        <v>1.283554849247053</v>
      </c>
      <c r="AV1565" s="116">
        <v>46.120145129794757</v>
      </c>
      <c r="AW1565" s="116">
        <v>651.58574444457429</v>
      </c>
      <c r="AX1565" s="116">
        <v>4.4790280948413363E-2</v>
      </c>
      <c r="AY1565" s="116">
        <v>0.88419070626151364</v>
      </c>
      <c r="AZ1565" s="116">
        <v>12889.712918214133</v>
      </c>
      <c r="BA1565" s="116">
        <v>1.9291234173937979</v>
      </c>
      <c r="BB1565" s="116">
        <v>0.18709841787424691</v>
      </c>
      <c r="BC1565" s="116">
        <v>8.7289567974884577</v>
      </c>
      <c r="BD1565" s="116">
        <v>16.318808663092973</v>
      </c>
      <c r="BE1565" s="116">
        <v>519.28383053884579</v>
      </c>
      <c r="BF1565" s="116">
        <v>7.4585578378187387</v>
      </c>
      <c r="BG1565" s="116">
        <v>1.5928992429652284</v>
      </c>
      <c r="BH1565" s="116">
        <v>1.3155093619267386</v>
      </c>
      <c r="BI1565" s="116">
        <v>131.24372768042886</v>
      </c>
      <c r="BJ1565" s="116">
        <v>0.6310922949042197</v>
      </c>
      <c r="BK1565" s="116">
        <v>1797.2124433546207</v>
      </c>
      <c r="BL1565" s="116">
        <v>1.6905351764758469</v>
      </c>
      <c r="BM1565" s="116">
        <v>1.8515654961018615</v>
      </c>
      <c r="BN1565" s="116">
        <v>11.896968614279094</v>
      </c>
      <c r="BO1565" s="116">
        <v>1.3008245172771196</v>
      </c>
      <c r="BP1565" s="116">
        <v>1.5809164335958177</v>
      </c>
      <c r="BQ1565" s="116">
        <v>10.310741476661793</v>
      </c>
      <c r="BR1565" s="116">
        <v>43.648415606945953</v>
      </c>
      <c r="BS1565" s="116">
        <v>5.5214536404269747</v>
      </c>
      <c r="BT1565" s="116">
        <v>3.9605363665509956</v>
      </c>
    </row>
    <row r="1566" spans="1:72" x14ac:dyDescent="0.3">
      <c r="A1566" s="116">
        <v>3</v>
      </c>
      <c r="B1566" s="116">
        <v>9.9999999999999805</v>
      </c>
      <c r="C1566" s="116">
        <v>680.00000000000102</v>
      </c>
      <c r="E1566" s="116">
        <v>12.370212753624401</v>
      </c>
      <c r="F1566" s="116">
        <v>3.3400645524665502</v>
      </c>
      <c r="G1566" s="116">
        <v>57.213525713990698</v>
      </c>
      <c r="I1566" s="116">
        <v>13.133311447641001</v>
      </c>
      <c r="K1566" s="116">
        <v>3.7074913452288301</v>
      </c>
      <c r="M1566" s="116">
        <v>0.93874276396477896</v>
      </c>
      <c r="O1566" s="116">
        <v>4.8591893400175499</v>
      </c>
      <c r="Q1566" s="160">
        <v>62.926856635881599</v>
      </c>
      <c r="R1566" s="160">
        <v>13.952753505517</v>
      </c>
      <c r="S1566" s="160">
        <v>7.8616403292521897E-2</v>
      </c>
      <c r="T1566" s="160">
        <v>1.5729276168859999E-2</v>
      </c>
      <c r="U1566" s="160">
        <v>1.6952276158488999</v>
      </c>
      <c r="V1566" s="160">
        <v>5.10482463826113</v>
      </c>
      <c r="W1566" s="160">
        <v>2.4246505696874401</v>
      </c>
      <c r="X1566" s="160">
        <v>2.105385700554447</v>
      </c>
      <c r="Z1566" s="116">
        <v>3.9283301940022587E-2</v>
      </c>
      <c r="AA1566" s="116">
        <v>7.4305725950598034E-2</v>
      </c>
      <c r="AB1566" s="116">
        <v>7.6214825799352361</v>
      </c>
      <c r="AC1566" s="116">
        <v>0.1003305108556302</v>
      </c>
      <c r="AD1566" s="116">
        <v>0.20993603895059995</v>
      </c>
      <c r="AE1566" s="116">
        <v>0.48987271825388135</v>
      </c>
      <c r="AF1566" s="116">
        <v>0.29111263404360627</v>
      </c>
      <c r="AG1566" s="116">
        <v>0.33406664020689697</v>
      </c>
      <c r="AH1566" s="116">
        <v>0.5178732583818344</v>
      </c>
      <c r="AI1566" s="116">
        <v>0.47317491056511168</v>
      </c>
      <c r="AJ1566" s="116">
        <v>1.044236809967225</v>
      </c>
      <c r="AK1566" s="116">
        <v>1.5477019337223801</v>
      </c>
      <c r="AL1566" s="116">
        <v>0.96779004358007159</v>
      </c>
      <c r="AM1566" s="116">
        <v>0.30949750989161301</v>
      </c>
      <c r="AN1566" s="116">
        <v>1.4087736953105281</v>
      </c>
      <c r="AO1566" s="116">
        <v>2.9821269421056851</v>
      </c>
      <c r="AP1566" s="116">
        <v>1.8058671909107493</v>
      </c>
      <c r="AQ1566" s="116">
        <v>1.7822940281463686</v>
      </c>
      <c r="AR1566" s="116">
        <v>1.6920542355284613</v>
      </c>
      <c r="AS1566" s="116">
        <v>1.533021151574701</v>
      </c>
      <c r="AT1566" s="116">
        <v>1.2229717365413002</v>
      </c>
      <c r="AV1566" s="116">
        <v>44.331735045059453</v>
      </c>
      <c r="AW1566" s="116">
        <v>652.75161889747574</v>
      </c>
      <c r="AX1566" s="116">
        <v>6.0272923760519771E-2</v>
      </c>
      <c r="AY1566" s="116">
        <v>0.93451199104966798</v>
      </c>
      <c r="AZ1566" s="116">
        <v>12681.21152583308</v>
      </c>
      <c r="BA1566" s="116">
        <v>1.9530665509791416</v>
      </c>
      <c r="BB1566" s="116">
        <v>0.19006996920099498</v>
      </c>
      <c r="BC1566" s="116">
        <v>9.3650043524125284</v>
      </c>
      <c r="BD1566" s="116">
        <v>17.488772837975695</v>
      </c>
      <c r="BE1566" s="116">
        <v>530.43689048707006</v>
      </c>
      <c r="BF1566" s="116">
        <v>7.9421264660240354</v>
      </c>
      <c r="BG1566" s="116">
        <v>1.6892462135014008</v>
      </c>
      <c r="BH1566" s="116">
        <v>1.522987097108123</v>
      </c>
      <c r="BI1566" s="116">
        <v>131.67419226042873</v>
      </c>
      <c r="BJ1566" s="116">
        <v>0.6626380630834845</v>
      </c>
      <c r="BK1566" s="116">
        <v>1861.9807092160092</v>
      </c>
      <c r="BL1566" s="116">
        <v>1.7876194349694114</v>
      </c>
      <c r="BM1566" s="116">
        <v>1.951916880039535</v>
      </c>
      <c r="BN1566" s="116">
        <v>12.512094602864343</v>
      </c>
      <c r="BO1566" s="116">
        <v>1.3663145547793505</v>
      </c>
      <c r="BP1566" s="116">
        <v>1.6538540267511743</v>
      </c>
      <c r="BQ1566" s="116">
        <v>10.275513586861347</v>
      </c>
      <c r="BR1566" s="116">
        <v>42.393932217043762</v>
      </c>
      <c r="BS1566" s="116">
        <v>5.6625338155200513</v>
      </c>
      <c r="BT1566" s="116">
        <v>4.0617331166177593</v>
      </c>
    </row>
    <row r="1567" spans="1:72" x14ac:dyDescent="0.3">
      <c r="A1567" s="116">
        <v>3</v>
      </c>
      <c r="B1567" s="116">
        <v>10</v>
      </c>
      <c r="C1567" s="116">
        <v>690.00000000000102</v>
      </c>
      <c r="E1567" s="116">
        <v>13.1810851875737</v>
      </c>
      <c r="F1567" s="116">
        <v>3.7785801120958</v>
      </c>
      <c r="G1567" s="116">
        <v>55.297863287543102</v>
      </c>
      <c r="H1567" s="116">
        <v>1.7205896967891401</v>
      </c>
      <c r="I1567" s="116">
        <v>12.665547373594</v>
      </c>
      <c r="K1567" s="116">
        <v>4.6172655243223399</v>
      </c>
      <c r="M1567" s="116">
        <v>0.94985417890242896</v>
      </c>
      <c r="O1567" s="116">
        <v>2.1740198781593598</v>
      </c>
      <c r="Q1567" s="160">
        <v>63.195417430473299</v>
      </c>
      <c r="R1567" s="160">
        <v>14.037255814348701</v>
      </c>
      <c r="S1567" s="160">
        <v>8.2325355425998406E-2</v>
      </c>
      <c r="T1567" s="160">
        <v>1.55401492753877E-2</v>
      </c>
      <c r="U1567" s="160">
        <v>1.8768192640425501</v>
      </c>
      <c r="V1567" s="160">
        <v>4.9630010971490099</v>
      </c>
      <c r="W1567" s="160">
        <v>2.36640343188673</v>
      </c>
      <c r="X1567" s="160">
        <v>2.0972759886474712</v>
      </c>
      <c r="Z1567" s="116">
        <v>3.8149628047734432E-2</v>
      </c>
      <c r="AA1567" s="116">
        <v>6.3150107025366511E-2</v>
      </c>
      <c r="AB1567" s="116">
        <v>3.4329896704785625</v>
      </c>
      <c r="AC1567" s="116">
        <v>6.6099799040962026E-2</v>
      </c>
      <c r="AD1567" s="116">
        <v>0.20573366767573753</v>
      </c>
      <c r="AE1567" s="116">
        <v>0.46908495346514928</v>
      </c>
      <c r="AF1567" s="116">
        <v>0.27944505727533281</v>
      </c>
      <c r="AG1567" s="116">
        <v>0.27471113997928254</v>
      </c>
      <c r="AH1567" s="116">
        <v>0.44389432165774517</v>
      </c>
      <c r="AI1567" s="116">
        <v>0.43157920536005662</v>
      </c>
      <c r="AJ1567" s="116">
        <v>0.93450341342197929</v>
      </c>
      <c r="AK1567" s="116">
        <v>1.4130268847258611</v>
      </c>
      <c r="AL1567" s="116">
        <v>0.69228814750864043</v>
      </c>
      <c r="AM1567" s="116">
        <v>0.30945632707946258</v>
      </c>
      <c r="AN1567" s="116">
        <v>1.3040950724252911</v>
      </c>
      <c r="AO1567" s="116">
        <v>2.927314534215077</v>
      </c>
      <c r="AP1567" s="116">
        <v>1.6907405379961755</v>
      </c>
      <c r="AQ1567" s="116">
        <v>1.7499458430441135</v>
      </c>
      <c r="AR1567" s="116">
        <v>1.7009148984508988</v>
      </c>
      <c r="AS1567" s="116">
        <v>1.5879613870714255</v>
      </c>
      <c r="AT1567" s="116">
        <v>1.3142898620482975</v>
      </c>
      <c r="AV1567" s="116">
        <v>42.502378796602684</v>
      </c>
      <c r="AW1567" s="116">
        <v>660.37249258160114</v>
      </c>
      <c r="AX1567" s="116">
        <v>0.13173557448083059</v>
      </c>
      <c r="AY1567" s="116">
        <v>1.0452694436133516</v>
      </c>
      <c r="AZ1567" s="116">
        <v>12568.546417319676</v>
      </c>
      <c r="BA1567" s="116">
        <v>2.0034677874691487</v>
      </c>
      <c r="BB1567" s="116">
        <v>0.19229417043806749</v>
      </c>
      <c r="BC1567" s="116">
        <v>10.53165744400887</v>
      </c>
      <c r="BD1567" s="116">
        <v>19.528414510882712</v>
      </c>
      <c r="BE1567" s="116">
        <v>563.78252767065476</v>
      </c>
      <c r="BF1567" s="116">
        <v>8.747407559904655</v>
      </c>
      <c r="BG1567" s="116">
        <v>1.8401492398331734</v>
      </c>
      <c r="BH1567" s="116">
        <v>2.0195186231554483</v>
      </c>
      <c r="BI1567" s="116">
        <v>129.84500503530575</v>
      </c>
      <c r="BJ1567" s="116">
        <v>0.71201853319612618</v>
      </c>
      <c r="BK1567" s="116">
        <v>1906.3210277101384</v>
      </c>
      <c r="BL1567" s="116">
        <v>1.9066153083775226</v>
      </c>
      <c r="BM1567" s="116">
        <v>1.992617210768874</v>
      </c>
      <c r="BN1567" s="116">
        <v>12.495906902020371</v>
      </c>
      <c r="BO1567" s="116">
        <v>1.327077678044764</v>
      </c>
      <c r="BP1567" s="116">
        <v>1.5531914479991995</v>
      </c>
      <c r="BQ1567" s="116">
        <v>10.418765076991292</v>
      </c>
      <c r="BR1567" s="116">
        <v>45.117375800831304</v>
      </c>
      <c r="BS1567" s="116">
        <v>6.7806563431543552</v>
      </c>
      <c r="BT1567" s="116">
        <v>4.8637619339081883</v>
      </c>
    </row>
    <row r="1568" spans="1:72" x14ac:dyDescent="0.3">
      <c r="A1568" s="116">
        <v>3</v>
      </c>
      <c r="B1568" s="116">
        <v>10</v>
      </c>
      <c r="C1568" s="116">
        <v>700</v>
      </c>
      <c r="E1568" s="116">
        <v>14.0564787046325</v>
      </c>
      <c r="F1568" s="116">
        <v>3.9342489201270001</v>
      </c>
      <c r="G1568" s="116">
        <v>52.613356191946998</v>
      </c>
      <c r="H1568" s="116">
        <v>4.5400906741638698</v>
      </c>
      <c r="I1568" s="116">
        <v>11.9717236185705</v>
      </c>
      <c r="K1568" s="116">
        <v>6.1015295586594602</v>
      </c>
      <c r="M1568" s="116">
        <v>0.95628174299012103</v>
      </c>
      <c r="O1568" s="116">
        <v>1.49599166342871</v>
      </c>
      <c r="Q1568" s="160">
        <v>63.352439230037</v>
      </c>
      <c r="R1568" s="160">
        <v>14.079297507332299</v>
      </c>
      <c r="S1568" s="160">
        <v>0.111726289005195</v>
      </c>
      <c r="T1568" s="160">
        <v>2.27974959127848E-2</v>
      </c>
      <c r="U1568" s="160">
        <v>2.0428862529965</v>
      </c>
      <c r="V1568" s="160">
        <v>4.8380478147803503</v>
      </c>
      <c r="W1568" s="160">
        <v>2.2785459130405399</v>
      </c>
      <c r="X1568" s="160">
        <v>2.123304949481732</v>
      </c>
      <c r="Z1568" s="116">
        <v>3.6607937850809173E-2</v>
      </c>
      <c r="AA1568" s="116">
        <v>6.0106643521863977E-2</v>
      </c>
      <c r="AB1568" s="116">
        <v>2.3755204255270348</v>
      </c>
      <c r="AC1568" s="116">
        <v>5.8064673747360927E-2</v>
      </c>
      <c r="AD1568" s="116">
        <v>0.20042529298789649</v>
      </c>
      <c r="AE1568" s="116">
        <v>0.44677052243093374</v>
      </c>
      <c r="AF1568" s="116">
        <v>0.26953550081356081</v>
      </c>
      <c r="AG1568" s="116">
        <v>0.25448782651848589</v>
      </c>
      <c r="AH1568" s="116">
        <v>0.41481104728971252</v>
      </c>
      <c r="AI1568" s="116">
        <v>0.43922339031369179</v>
      </c>
      <c r="AJ1568" s="116">
        <v>0.88290095056293438</v>
      </c>
      <c r="AK1568" s="116">
        <v>1.3558068138566255</v>
      </c>
      <c r="AL1568" s="116">
        <v>0.61515237822597901</v>
      </c>
      <c r="AM1568" s="116">
        <v>0.31431600450142672</v>
      </c>
      <c r="AN1568" s="116">
        <v>1.277796342759185</v>
      </c>
      <c r="AO1568" s="116">
        <v>2.8592320397827278</v>
      </c>
      <c r="AP1568" s="116">
        <v>1.6836225604557229</v>
      </c>
      <c r="AQ1568" s="116">
        <v>1.8718435612797075</v>
      </c>
      <c r="AR1568" s="116">
        <v>1.8782077418272258</v>
      </c>
      <c r="AS1568" s="116">
        <v>1.8245146252555573</v>
      </c>
      <c r="AT1568" s="116">
        <v>1.5783205482425879</v>
      </c>
      <c r="AV1568" s="116">
        <v>40.749431950657907</v>
      </c>
      <c r="AW1568" s="116">
        <v>641.18386767152424</v>
      </c>
      <c r="AX1568" s="116">
        <v>0.18788631059425023</v>
      </c>
      <c r="AY1568" s="116">
        <v>1.0383018141861811</v>
      </c>
      <c r="AZ1568" s="116">
        <v>12472.489480459082</v>
      </c>
      <c r="BA1568" s="116">
        <v>2.0589660965910426</v>
      </c>
      <c r="BB1568" s="116">
        <v>0.19343535669569892</v>
      </c>
      <c r="BC1568" s="116">
        <v>10.855025702372867</v>
      </c>
      <c r="BD1568" s="116">
        <v>20.319151185193441</v>
      </c>
      <c r="BE1568" s="116">
        <v>551.21767393786956</v>
      </c>
      <c r="BF1568" s="116">
        <v>9.1731800983783298</v>
      </c>
      <c r="BG1568" s="116">
        <v>1.9145455536930003</v>
      </c>
      <c r="BH1568" s="116">
        <v>2.2114359856183454</v>
      </c>
      <c r="BI1568" s="116">
        <v>126.61339883708521</v>
      </c>
      <c r="BJ1568" s="116">
        <v>0.72654004671678774</v>
      </c>
      <c r="BK1568" s="116">
        <v>1961.6375671370713</v>
      </c>
      <c r="BL1568" s="116">
        <v>1.9212243820725727</v>
      </c>
      <c r="BM1568" s="116">
        <v>1.880759765954324</v>
      </c>
      <c r="BN1568" s="116">
        <v>11.454540540155341</v>
      </c>
      <c r="BO1568" s="116">
        <v>1.1731711169544374</v>
      </c>
      <c r="BP1568" s="116">
        <v>1.3206156610913011</v>
      </c>
      <c r="BQ1568" s="116">
        <v>10.644207614175141</v>
      </c>
      <c r="BR1568" s="116">
        <v>48.122198529526898</v>
      </c>
      <c r="BS1568" s="116">
        <v>8.2196705840991857</v>
      </c>
      <c r="BT1568" s="116">
        <v>5.8959662417589094</v>
      </c>
    </row>
    <row r="1569" spans="1:72" x14ac:dyDescent="0.3">
      <c r="A1569" s="116">
        <v>3</v>
      </c>
      <c r="B1569" s="116">
        <v>10</v>
      </c>
      <c r="C1569" s="116">
        <v>710</v>
      </c>
      <c r="E1569" s="116">
        <v>15.2794657434437</v>
      </c>
      <c r="F1569" s="116">
        <v>4.2496583609554701</v>
      </c>
      <c r="G1569" s="116">
        <v>49.157376389071302</v>
      </c>
      <c r="H1569" s="116">
        <v>7.80144111346653</v>
      </c>
      <c r="I1569" s="116">
        <v>10.8734470919174</v>
      </c>
      <c r="K1569" s="116">
        <v>8.6325446198920108</v>
      </c>
      <c r="M1569" s="116">
        <v>0.98568446525047104</v>
      </c>
      <c r="O1569" s="116">
        <v>0.33530233948681398</v>
      </c>
      <c r="Q1569" s="160">
        <v>63.598483149532903</v>
      </c>
      <c r="R1569" s="160">
        <v>14.134873291554801</v>
      </c>
      <c r="S1569" s="160">
        <v>0.133537389765741</v>
      </c>
      <c r="T1569" s="160">
        <v>2.7223570051005199E-2</v>
      </c>
      <c r="U1569" s="160">
        <v>2.2864930702109101</v>
      </c>
      <c r="V1569" s="160">
        <v>4.6268743001318198</v>
      </c>
      <c r="W1569" s="160">
        <v>2.1786242892827201</v>
      </c>
      <c r="X1569" s="160">
        <v>2.1237596233975475</v>
      </c>
      <c r="Z1569" s="116">
        <v>3.4698249709270435E-2</v>
      </c>
      <c r="AA1569" s="116">
        <v>5.5731075264398376E-2</v>
      </c>
      <c r="AB1569" s="116">
        <v>0.56586958216389338</v>
      </c>
      <c r="AC1569" s="116">
        <v>4.4480332600758336E-2</v>
      </c>
      <c r="AD1569" s="116">
        <v>0.19523973839237796</v>
      </c>
      <c r="AE1569" s="116">
        <v>0.41786014845719927</v>
      </c>
      <c r="AF1569" s="116">
        <v>0.25743128804020116</v>
      </c>
      <c r="AG1569" s="116">
        <v>0.2243102780823579</v>
      </c>
      <c r="AH1569" s="116">
        <v>0.37261025529913799</v>
      </c>
      <c r="AI1569" s="116">
        <v>0.45724508204840009</v>
      </c>
      <c r="AJ1569" s="116">
        <v>0.80980257579238635</v>
      </c>
      <c r="AK1569" s="116">
        <v>1.2708796803294795</v>
      </c>
      <c r="AL1569" s="116">
        <v>0.48656804951014992</v>
      </c>
      <c r="AM1569" s="116">
        <v>0.31782716192037025</v>
      </c>
      <c r="AN1569" s="116">
        <v>1.2417657588092004</v>
      </c>
      <c r="AO1569" s="116">
        <v>2.7820348644637618</v>
      </c>
      <c r="AP1569" s="116">
        <v>1.6533591000308732</v>
      </c>
      <c r="AQ1569" s="116">
        <v>1.9908319060741539</v>
      </c>
      <c r="AR1569" s="116">
        <v>2.0619353965828382</v>
      </c>
      <c r="AS1569" s="116">
        <v>2.0794845986295001</v>
      </c>
      <c r="AT1569" s="116">
        <v>1.8684883549229292</v>
      </c>
      <c r="AV1569" s="116">
        <v>38.476062517375659</v>
      </c>
      <c r="AW1569" s="116">
        <v>616.2181965310134</v>
      </c>
      <c r="AX1569" s="116">
        <v>0.64852649415889096</v>
      </c>
      <c r="AY1569" s="116">
        <v>1.0382417409555698</v>
      </c>
      <c r="AZ1569" s="116">
        <v>12261.397183250523</v>
      </c>
      <c r="BA1569" s="116">
        <v>2.1309844826687718</v>
      </c>
      <c r="BB1569" s="116">
        <v>0.19412445214625962</v>
      </c>
      <c r="BC1569" s="116">
        <v>11.375850041779481</v>
      </c>
      <c r="BD1569" s="116">
        <v>21.559450263081509</v>
      </c>
      <c r="BE1569" s="116">
        <v>528.63905789447654</v>
      </c>
      <c r="BF1569" s="116">
        <v>9.8347320829562381</v>
      </c>
      <c r="BG1569" s="116">
        <v>2.0333622489801799</v>
      </c>
      <c r="BH1569" s="116">
        <v>2.6193869284665263</v>
      </c>
      <c r="BI1569" s="116">
        <v>123.20536955162305</v>
      </c>
      <c r="BJ1569" s="116">
        <v>0.74699630140809314</v>
      </c>
      <c r="BK1569" s="116">
        <v>2030.5284223901397</v>
      </c>
      <c r="BL1569" s="116">
        <v>1.9632716038380971</v>
      </c>
      <c r="BM1569" s="116">
        <v>1.7885896937131618</v>
      </c>
      <c r="BN1569" s="116">
        <v>10.580744193493688</v>
      </c>
      <c r="BO1569" s="116">
        <v>1.046984988717609</v>
      </c>
      <c r="BP1569" s="116">
        <v>1.1389639917617251</v>
      </c>
      <c r="BQ1569" s="116">
        <v>10.977414020276123</v>
      </c>
      <c r="BR1569" s="116">
        <v>49.962370153466836</v>
      </c>
      <c r="BS1569" s="116">
        <v>9.9878926147468103</v>
      </c>
      <c r="BT1569" s="116">
        <v>7.164311158257207</v>
      </c>
    </row>
    <row r="1570" spans="1:72" x14ac:dyDescent="0.3">
      <c r="A1570" s="116">
        <v>3</v>
      </c>
      <c r="B1570" s="116">
        <v>10.000000000000099</v>
      </c>
      <c r="C1570" s="116">
        <v>720.00000000000102</v>
      </c>
      <c r="E1570" s="116">
        <v>16.613510763695299</v>
      </c>
      <c r="F1570" s="116">
        <v>5.0401113771161699</v>
      </c>
      <c r="G1570" s="116">
        <v>45.413644233175802</v>
      </c>
      <c r="H1570" s="116">
        <v>10.9268523122517</v>
      </c>
      <c r="I1570" s="116">
        <v>9.7915117580924402</v>
      </c>
      <c r="K1570" s="116">
        <v>11.06267101706</v>
      </c>
      <c r="M1570" s="116">
        <v>1.0451818188790301</v>
      </c>
      <c r="Q1570" s="160">
        <v>63.8297705940737</v>
      </c>
      <c r="R1570" s="160">
        <v>14.2124883048256</v>
      </c>
      <c r="S1570" s="160">
        <v>0.12933434958859899</v>
      </c>
      <c r="T1570" s="160">
        <v>2.47495476474856E-2</v>
      </c>
      <c r="U1570" s="160">
        <v>2.51508109516582</v>
      </c>
      <c r="V1570" s="160">
        <v>4.4431789142761504</v>
      </c>
      <c r="W1570" s="160">
        <v>2.09902971321252</v>
      </c>
      <c r="X1570" s="160">
        <v>2.1167775216845124</v>
      </c>
      <c r="Z1570" s="116">
        <v>3.2865553180917981E-2</v>
      </c>
      <c r="AA1570" s="116">
        <v>5.4989187391316884E-2</v>
      </c>
      <c r="AB1570" s="116">
        <v>4.4101798518508151E-2</v>
      </c>
      <c r="AC1570" s="116">
        <v>4.1466608039296429E-2</v>
      </c>
      <c r="AD1570" s="116">
        <v>0.18911021523732885</v>
      </c>
      <c r="AE1570" s="116">
        <v>0.38918000320534579</v>
      </c>
      <c r="AF1570" s="116">
        <v>0.24813531710699258</v>
      </c>
      <c r="AG1570" s="116">
        <v>0.21156126447305293</v>
      </c>
      <c r="AH1570" s="116">
        <v>0.35136921948586924</v>
      </c>
      <c r="AI1570" s="116">
        <v>0.48937873427690393</v>
      </c>
      <c r="AJ1570" s="116">
        <v>0.7644491588518143</v>
      </c>
      <c r="AK1570" s="116">
        <v>1.2189087653237722</v>
      </c>
      <c r="AL1570" s="116">
        <v>0.43944103929688089</v>
      </c>
      <c r="AM1570" s="116">
        <v>0.3212834405086803</v>
      </c>
      <c r="AN1570" s="116">
        <v>1.2349145010298488</v>
      </c>
      <c r="AO1570" s="116">
        <v>2.7168604762255044</v>
      </c>
      <c r="AP1570" s="116">
        <v>1.6555129448161199</v>
      </c>
      <c r="AQ1570" s="116">
        <v>2.1341908763048654</v>
      </c>
      <c r="AR1570" s="116">
        <v>2.2644655200523651</v>
      </c>
      <c r="AS1570" s="116">
        <v>2.348478558920966</v>
      </c>
      <c r="AT1570" s="116">
        <v>2.1658764256964802</v>
      </c>
      <c r="AV1570" s="116">
        <v>36.219802066343036</v>
      </c>
      <c r="AW1570" s="116">
        <v>581.39902262370742</v>
      </c>
      <c r="AX1570" s="116">
        <v>2.0205997770691475</v>
      </c>
      <c r="AY1570" s="116">
        <v>0.98530342354659528</v>
      </c>
      <c r="AZ1570" s="116">
        <v>12048.424788478833</v>
      </c>
      <c r="BA1570" s="116">
        <v>2.2011229231112202</v>
      </c>
      <c r="BB1570" s="116">
        <v>0.19300324087922416</v>
      </c>
      <c r="BC1570" s="116">
        <v>11.385245152059571</v>
      </c>
      <c r="BD1570" s="116">
        <v>21.998147780980378</v>
      </c>
      <c r="BE1570" s="116">
        <v>497.30455673734508</v>
      </c>
      <c r="BF1570" s="116">
        <v>10.266526197957022</v>
      </c>
      <c r="BG1570" s="116">
        <v>2.1140927950183959</v>
      </c>
      <c r="BH1570" s="116">
        <v>2.7789796939532172</v>
      </c>
      <c r="BI1570" s="116">
        <v>119.80404964612516</v>
      </c>
      <c r="BJ1570" s="116">
        <v>0.7525794943660632</v>
      </c>
      <c r="BK1570" s="116">
        <v>2095.7622194789642</v>
      </c>
      <c r="BL1570" s="116">
        <v>1.9720559909560256</v>
      </c>
      <c r="BM1570" s="116">
        <v>1.6908543179939646</v>
      </c>
      <c r="BN1570" s="116">
        <v>9.783909913884747</v>
      </c>
      <c r="BO1570" s="116">
        <v>0.94353880350538977</v>
      </c>
      <c r="BP1570" s="116">
        <v>1.0024422575144902</v>
      </c>
      <c r="BQ1570" s="116">
        <v>11.404590477776583</v>
      </c>
      <c r="BR1570" s="116">
        <v>50.828815996312457</v>
      </c>
      <c r="BS1570" s="116">
        <v>11.357507194767274</v>
      </c>
      <c r="BT1570" s="116">
        <v>8.1467351186094383</v>
      </c>
    </row>
    <row r="1571" spans="1:72" x14ac:dyDescent="0.3">
      <c r="A1571" s="116">
        <v>3</v>
      </c>
      <c r="B1571" s="116">
        <v>10</v>
      </c>
      <c r="C1571" s="116">
        <v>730</v>
      </c>
      <c r="E1571" s="116">
        <v>17.217512386879498</v>
      </c>
      <c r="F1571" s="116">
        <v>5.16985606968532</v>
      </c>
      <c r="G1571" s="116">
        <v>44.370225910465898</v>
      </c>
      <c r="H1571" s="116">
        <v>11.4398178784972</v>
      </c>
      <c r="I1571" s="116">
        <v>9.3709006082791007</v>
      </c>
      <c r="K1571" s="116">
        <v>11.388448603661001</v>
      </c>
      <c r="M1571" s="116">
        <v>1.0432385425319699</v>
      </c>
      <c r="Q1571" s="160">
        <v>64.035724269879097</v>
      </c>
      <c r="R1571" s="160">
        <v>14.259771540239299</v>
      </c>
      <c r="S1571" s="160">
        <v>0.16429977874281601</v>
      </c>
      <c r="T1571" s="160">
        <v>3.3659499325681401E-2</v>
      </c>
      <c r="U1571" s="160">
        <v>2.56680991614222</v>
      </c>
      <c r="V1571" s="160">
        <v>4.4407768399008498</v>
      </c>
      <c r="W1571" s="160">
        <v>2.0649715804119402</v>
      </c>
      <c r="X1571" s="160">
        <v>2.1505268556843582</v>
      </c>
      <c r="Z1571" s="116">
        <v>3.2225121383180358E-2</v>
      </c>
      <c r="AA1571" s="116">
        <v>5.4458078494499719E-2</v>
      </c>
      <c r="AB1571" s="116">
        <v>4.3969849800390495E-2</v>
      </c>
      <c r="AC1571" s="116">
        <v>4.1323761423242483E-2</v>
      </c>
      <c r="AD1571" s="116">
        <v>0.1863537707259261</v>
      </c>
      <c r="AE1571" s="116">
        <v>0.38090199371437594</v>
      </c>
      <c r="AF1571" s="116">
        <v>0.24433113844995794</v>
      </c>
      <c r="AG1571" s="116">
        <v>0.20854695015540325</v>
      </c>
      <c r="AH1571" s="116">
        <v>0.34582354741553267</v>
      </c>
      <c r="AI1571" s="116">
        <v>0.4913159959899262</v>
      </c>
      <c r="AJ1571" s="116">
        <v>0.75160415971543815</v>
      </c>
      <c r="AK1571" s="116">
        <v>1.2019647220304086</v>
      </c>
      <c r="AL1571" s="116">
        <v>0.43347547390244195</v>
      </c>
      <c r="AM1571" s="116">
        <v>0.31907990224513849</v>
      </c>
      <c r="AN1571" s="116">
        <v>1.2254014990543725</v>
      </c>
      <c r="AO1571" s="116">
        <v>2.6809789245993216</v>
      </c>
      <c r="AP1571" s="116">
        <v>1.6460792015816055</v>
      </c>
      <c r="AQ1571" s="116">
        <v>2.1481339489197593</v>
      </c>
      <c r="AR1571" s="116">
        <v>2.2886829954849821</v>
      </c>
      <c r="AS1571" s="116">
        <v>2.3844216266744018</v>
      </c>
      <c r="AT1571" s="116">
        <v>2.2081779344607169</v>
      </c>
      <c r="AV1571" s="116">
        <v>35.252369578986389</v>
      </c>
      <c r="AW1571" s="116">
        <v>567.30080214699194</v>
      </c>
      <c r="AX1571" s="116">
        <v>1.9657248606110604</v>
      </c>
      <c r="AY1571" s="116">
        <v>0.95822788700495787</v>
      </c>
      <c r="AZ1571" s="116">
        <v>11951.875480075005</v>
      </c>
      <c r="BA1571" s="116">
        <v>2.215406112169839</v>
      </c>
      <c r="BB1571" s="116">
        <v>0.1922856967085376</v>
      </c>
      <c r="BC1571" s="116">
        <v>11.310397182226303</v>
      </c>
      <c r="BD1571" s="116">
        <v>22.030445417338779</v>
      </c>
      <c r="BE1571" s="116">
        <v>493.27742543389115</v>
      </c>
      <c r="BF1571" s="116">
        <v>10.385565774908633</v>
      </c>
      <c r="BG1571" s="116">
        <v>2.1418937416992327</v>
      </c>
      <c r="BH1571" s="116">
        <v>2.7871052462808565</v>
      </c>
      <c r="BI1571" s="116">
        <v>119.17929349855898</v>
      </c>
      <c r="BJ1571" s="116">
        <v>0.75847407177104775</v>
      </c>
      <c r="BK1571" s="116">
        <v>2130.8793291228612</v>
      </c>
      <c r="BL1571" s="116">
        <v>1.9871772533538825</v>
      </c>
      <c r="BM1571" s="116">
        <v>1.6867869034902996</v>
      </c>
      <c r="BN1571" s="116">
        <v>9.7251609466757856</v>
      </c>
      <c r="BO1571" s="116">
        <v>0.93403784148725799</v>
      </c>
      <c r="BP1571" s="116">
        <v>0.9884210503927604</v>
      </c>
      <c r="BQ1571" s="116">
        <v>11.521429571165154</v>
      </c>
      <c r="BR1571" s="116">
        <v>50.721775005944885</v>
      </c>
      <c r="BS1571" s="116">
        <v>11.442893873751462</v>
      </c>
      <c r="BT1571" s="116">
        <v>8.2079829474166619</v>
      </c>
    </row>
    <row r="1572" spans="1:72" x14ac:dyDescent="0.3">
      <c r="A1572" s="116">
        <v>3</v>
      </c>
      <c r="B1572" s="116">
        <v>9.9999999999999716</v>
      </c>
      <c r="C1572" s="116">
        <v>740</v>
      </c>
      <c r="E1572" s="116">
        <v>18.045722107862801</v>
      </c>
      <c r="F1572" s="116">
        <v>5.7922228497034798</v>
      </c>
      <c r="G1572" s="116">
        <v>42.597545507948197</v>
      </c>
      <c r="H1572" s="116">
        <v>12.144432709371999</v>
      </c>
      <c r="I1572" s="116">
        <v>8.8798916912146595</v>
      </c>
      <c r="K1572" s="116">
        <v>11.538374611808001</v>
      </c>
      <c r="M1572" s="116">
        <v>1.00181052209085</v>
      </c>
      <c r="Q1572" s="160">
        <v>64.2142195434878</v>
      </c>
      <c r="R1572" s="160">
        <v>14.360927469783</v>
      </c>
      <c r="S1572" s="160">
        <v>0.22863435410748101</v>
      </c>
      <c r="T1572" s="160">
        <v>4.8753768494549703E-2</v>
      </c>
      <c r="U1572" s="160">
        <v>2.6526103388666402</v>
      </c>
      <c r="V1572" s="160">
        <v>4.4160189065620701</v>
      </c>
      <c r="W1572" s="160">
        <v>2.0063862405089501</v>
      </c>
      <c r="X1572" s="160">
        <v>2.2009814548179318</v>
      </c>
      <c r="Z1572" s="116">
        <v>3.1019882867328655E-2</v>
      </c>
      <c r="AA1572" s="116">
        <v>5.2816285039905583E-2</v>
      </c>
      <c r="AB1572" s="116">
        <v>4.3726937215038307E-2</v>
      </c>
      <c r="AC1572" s="116">
        <v>4.0796598102073228E-2</v>
      </c>
      <c r="AD1572" s="116">
        <v>0.18045415254011141</v>
      </c>
      <c r="AE1572" s="116">
        <v>0.36597038602441395</v>
      </c>
      <c r="AF1572" s="116">
        <v>0.23537770488613913</v>
      </c>
      <c r="AG1572" s="116">
        <v>0.2012558039170797</v>
      </c>
      <c r="AH1572" s="116">
        <v>0.3333209565910652</v>
      </c>
      <c r="AI1572" s="116">
        <v>0.48531538326543228</v>
      </c>
      <c r="AJ1572" s="116">
        <v>0.72484709924570812</v>
      </c>
      <c r="AK1572" s="116">
        <v>1.1669336481609478</v>
      </c>
      <c r="AL1572" s="116">
        <v>0.42253105360287013</v>
      </c>
      <c r="AM1572" s="116">
        <v>0.31469329895455944</v>
      </c>
      <c r="AN1572" s="116">
        <v>1.1982445562151438</v>
      </c>
      <c r="AO1572" s="116">
        <v>2.5934996128434822</v>
      </c>
      <c r="AP1572" s="116">
        <v>1.6213430493337213</v>
      </c>
      <c r="AQ1572" s="116">
        <v>2.1574851081925686</v>
      </c>
      <c r="AR1572" s="116">
        <v>2.3137610534878101</v>
      </c>
      <c r="AS1572" s="116">
        <v>2.4264861858502731</v>
      </c>
      <c r="AT1572" s="116">
        <v>2.2616136189700558</v>
      </c>
      <c r="AV1572" s="116">
        <v>34.049069367472754</v>
      </c>
      <c r="AW1572" s="116">
        <v>550.85663524997346</v>
      </c>
      <c r="AX1572" s="116">
        <v>1.8955740575904354</v>
      </c>
      <c r="AY1572" s="116">
        <v>0.92459312281186057</v>
      </c>
      <c r="AZ1572" s="116">
        <v>11882.580286431597</v>
      </c>
      <c r="BA1572" s="116">
        <v>2.2481939122777237</v>
      </c>
      <c r="BB1572" s="116">
        <v>0.19284150044162018</v>
      </c>
      <c r="BC1572" s="116">
        <v>11.291421214148697</v>
      </c>
      <c r="BD1572" s="116">
        <v>22.264939351974565</v>
      </c>
      <c r="BE1572" s="116">
        <v>493.878705060355</v>
      </c>
      <c r="BF1572" s="116">
        <v>10.652027696128568</v>
      </c>
      <c r="BG1572" s="116">
        <v>2.1991375993934321</v>
      </c>
      <c r="BH1572" s="116">
        <v>2.8097380474569769</v>
      </c>
      <c r="BI1572" s="116">
        <v>118.62346363241878</v>
      </c>
      <c r="BJ1572" s="116">
        <v>0.77421359835043513</v>
      </c>
      <c r="BK1572" s="116">
        <v>2209.9946981005601</v>
      </c>
      <c r="BL1572" s="116">
        <v>2.0209152010567548</v>
      </c>
      <c r="BM1572" s="116">
        <v>1.688384247068436</v>
      </c>
      <c r="BN1572" s="116">
        <v>9.678894793938646</v>
      </c>
      <c r="BO1572" s="116">
        <v>0.92413028534517427</v>
      </c>
      <c r="BP1572" s="116">
        <v>0.97200204826361891</v>
      </c>
      <c r="BQ1572" s="116">
        <v>11.658247354066456</v>
      </c>
      <c r="BR1572" s="116">
        <v>51.026353274306047</v>
      </c>
      <c r="BS1572" s="116">
        <v>11.61666401250867</v>
      </c>
      <c r="BT1572" s="116">
        <v>8.3326281946264729</v>
      </c>
    </row>
    <row r="1573" spans="1:72" x14ac:dyDescent="0.3">
      <c r="A1573" s="116">
        <v>3</v>
      </c>
      <c r="B1573" s="116">
        <v>10</v>
      </c>
      <c r="C1573" s="116">
        <v>750</v>
      </c>
      <c r="E1573" s="116">
        <v>18.963958502725902</v>
      </c>
      <c r="F1573" s="116">
        <v>6.4133921426870604</v>
      </c>
      <c r="G1573" s="116">
        <v>40.853046101303903</v>
      </c>
      <c r="H1573" s="116">
        <v>12.5965348150488</v>
      </c>
      <c r="I1573" s="116">
        <v>8.2121122483535398</v>
      </c>
      <c r="K1573" s="116">
        <v>11.9783218740215</v>
      </c>
      <c r="M1573" s="116">
        <v>0.98263431585926897</v>
      </c>
      <c r="Q1573" s="160">
        <v>64.506561427408201</v>
      </c>
      <c r="R1573" s="160">
        <v>14.4451637445255</v>
      </c>
      <c r="S1573" s="160">
        <v>0.24302439166244699</v>
      </c>
      <c r="T1573" s="160">
        <v>4.9348023316334602E-2</v>
      </c>
      <c r="U1573" s="160">
        <v>2.7624783575496998</v>
      </c>
      <c r="V1573" s="160">
        <v>4.3753960893648598</v>
      </c>
      <c r="W1573" s="160">
        <v>1.9376560406588601</v>
      </c>
      <c r="X1573" s="160">
        <v>2.258087089531688</v>
      </c>
      <c r="Z1573" s="116">
        <v>2.9911729657655144E-2</v>
      </c>
      <c r="AA1573" s="116">
        <v>5.1638612873393434E-2</v>
      </c>
      <c r="AB1573" s="116">
        <v>4.3774554083287426E-2</v>
      </c>
      <c r="AC1573" s="116">
        <v>4.0460792642326888E-2</v>
      </c>
      <c r="AD1573" s="116">
        <v>0.17548923903665631</v>
      </c>
      <c r="AE1573" s="116">
        <v>0.35173900718150231</v>
      </c>
      <c r="AF1573" s="116">
        <v>0.22790061374223253</v>
      </c>
      <c r="AG1573" s="116">
        <v>0.19543011592378762</v>
      </c>
      <c r="AH1573" s="116">
        <v>0.32291595867359368</v>
      </c>
      <c r="AI1573" s="116">
        <v>0.48598467243544591</v>
      </c>
      <c r="AJ1573" s="116">
        <v>0.70118787513554992</v>
      </c>
      <c r="AK1573" s="116">
        <v>1.1337909305187877</v>
      </c>
      <c r="AL1573" s="116">
        <v>0.411426682822294</v>
      </c>
      <c r="AM1573" s="116">
        <v>0.30865072515394387</v>
      </c>
      <c r="AN1573" s="116">
        <v>1.1764184166402427</v>
      </c>
      <c r="AO1573" s="116">
        <v>2.5195648916583573</v>
      </c>
      <c r="AP1573" s="116">
        <v>1.5924519953667806</v>
      </c>
      <c r="AQ1573" s="116">
        <v>2.1503884963169435</v>
      </c>
      <c r="AR1573" s="116">
        <v>2.3170357238113808</v>
      </c>
      <c r="AS1573" s="116">
        <v>2.4423682974367669</v>
      </c>
      <c r="AT1573" s="116">
        <v>2.2869039980872294</v>
      </c>
      <c r="AV1573" s="116">
        <v>32.775561740366385</v>
      </c>
      <c r="AW1573" s="116">
        <v>532.43081960061897</v>
      </c>
      <c r="AX1573" s="116">
        <v>1.8213095369814576</v>
      </c>
      <c r="AY1573" s="116">
        <v>0.88911194720339115</v>
      </c>
      <c r="AZ1573" s="116">
        <v>11757.183590727253</v>
      </c>
      <c r="BA1573" s="116">
        <v>2.2752411803444152</v>
      </c>
      <c r="BB1573" s="116">
        <v>0.19234595137571128</v>
      </c>
      <c r="BC1573" s="116">
        <v>11.206625568258373</v>
      </c>
      <c r="BD1573" s="116">
        <v>22.378904327074611</v>
      </c>
      <c r="BE1573" s="116">
        <v>489.41921557130547</v>
      </c>
      <c r="BF1573" s="116">
        <v>10.8859948585763</v>
      </c>
      <c r="BG1573" s="116">
        <v>2.2554650220227588</v>
      </c>
      <c r="BH1573" s="116">
        <v>2.8295926622917129</v>
      </c>
      <c r="BI1573" s="116">
        <v>118.24687687587104</v>
      </c>
      <c r="BJ1573" s="116">
        <v>0.78742740812811141</v>
      </c>
      <c r="BK1573" s="116">
        <v>2283.8256192946419</v>
      </c>
      <c r="BL1573" s="116">
        <v>2.0606720707492676</v>
      </c>
      <c r="BM1573" s="116">
        <v>1.7026964663397124</v>
      </c>
      <c r="BN1573" s="116">
        <v>9.7229509666874545</v>
      </c>
      <c r="BO1573" s="116">
        <v>0.92422755456267236</v>
      </c>
      <c r="BP1573" s="116">
        <v>0.96776275172950799</v>
      </c>
      <c r="BQ1573" s="116">
        <v>11.828900811643098</v>
      </c>
      <c r="BR1573" s="116">
        <v>50.336489122298573</v>
      </c>
      <c r="BS1573" s="116">
        <v>11.579930668163028</v>
      </c>
      <c r="BT1573" s="116">
        <v>8.306279382226645</v>
      </c>
    </row>
    <row r="1574" spans="1:72" x14ac:dyDescent="0.3">
      <c r="A1574" s="116">
        <v>3</v>
      </c>
      <c r="B1574" s="116">
        <v>10</v>
      </c>
      <c r="C1574" s="116">
        <v>760</v>
      </c>
      <c r="E1574" s="116">
        <v>19.428383047365401</v>
      </c>
      <c r="F1574" s="116">
        <v>6.9020566335690701</v>
      </c>
      <c r="G1574" s="116">
        <v>41.372080113197903</v>
      </c>
      <c r="H1574" s="116">
        <v>10.7727092490977</v>
      </c>
      <c r="I1574" s="116">
        <v>7.5525249545889102</v>
      </c>
      <c r="K1574" s="116">
        <v>13.066305174042601</v>
      </c>
      <c r="M1574" s="116">
        <v>0.90594082813840904</v>
      </c>
      <c r="Q1574" s="160">
        <v>64.902139738037903</v>
      </c>
      <c r="R1574" s="160">
        <v>14.379261988623799</v>
      </c>
      <c r="S1574" s="160">
        <v>0.29197223288338198</v>
      </c>
      <c r="T1574" s="160">
        <v>5.50071272903691E-2</v>
      </c>
      <c r="U1574" s="160">
        <v>2.8517123854791899</v>
      </c>
      <c r="V1574" s="160">
        <v>4.2448762013503698</v>
      </c>
      <c r="W1574" s="160">
        <v>1.9031349448094499</v>
      </c>
      <c r="X1574" s="160">
        <v>2.2304651663970079</v>
      </c>
      <c r="Z1574" s="116">
        <v>2.9746268675904224E-2</v>
      </c>
      <c r="AA1574" s="116">
        <v>5.1182204529193157E-2</v>
      </c>
      <c r="AB1574" s="116">
        <v>4.5282958641127927E-2</v>
      </c>
      <c r="AC1574" s="116">
        <v>4.1065569967999156E-2</v>
      </c>
      <c r="AD1574" s="116">
        <v>0.17925953303055406</v>
      </c>
      <c r="AE1574" s="116">
        <v>0.35405169389026608</v>
      </c>
      <c r="AF1574" s="116">
        <v>0.22427090101414357</v>
      </c>
      <c r="AG1574" s="116">
        <v>0.19476490826264389</v>
      </c>
      <c r="AH1574" s="116">
        <v>0.32114338816601412</v>
      </c>
      <c r="AI1574" s="116">
        <v>0.50844705480663321</v>
      </c>
      <c r="AJ1574" s="116">
        <v>0.69777074108134773</v>
      </c>
      <c r="AK1574" s="116">
        <v>1.120811473140239</v>
      </c>
      <c r="AL1574" s="116">
        <v>0.40782341647122977</v>
      </c>
      <c r="AM1574" s="116">
        <v>0.29596479651284435</v>
      </c>
      <c r="AN1574" s="116">
        <v>1.1755411667994438</v>
      </c>
      <c r="AO1574" s="116">
        <v>2.4713332806874173</v>
      </c>
      <c r="AP1574" s="116">
        <v>1.54274066252467</v>
      </c>
      <c r="AQ1574" s="116">
        <v>2.0212883676348281</v>
      </c>
      <c r="AR1574" s="116">
        <v>2.1561912894282789</v>
      </c>
      <c r="AS1574" s="116">
        <v>2.2487136194531527</v>
      </c>
      <c r="AT1574" s="116">
        <v>2.084483122269841</v>
      </c>
      <c r="AV1574" s="116">
        <v>32.118999913584297</v>
      </c>
      <c r="AW1574" s="116">
        <v>523.30532238090188</v>
      </c>
      <c r="AX1574" s="116">
        <v>1.7766681164797011</v>
      </c>
      <c r="AY1574" s="116">
        <v>0.86978043080538892</v>
      </c>
      <c r="AZ1574" s="116">
        <v>11518.822398454304</v>
      </c>
      <c r="BA1574" s="116">
        <v>2.2521160268053015</v>
      </c>
      <c r="BB1574" s="116">
        <v>0.19200673946964666</v>
      </c>
      <c r="BC1574" s="116">
        <v>11.104496933680686</v>
      </c>
      <c r="BD1574" s="116">
        <v>22.294120094603969</v>
      </c>
      <c r="BE1574" s="116">
        <v>472.81843412148794</v>
      </c>
      <c r="BF1574" s="116">
        <v>10.905644376699565</v>
      </c>
      <c r="BG1574" s="116">
        <v>2.2782369664469679</v>
      </c>
      <c r="BH1574" s="116">
        <v>2.8305111815909356</v>
      </c>
      <c r="BI1574" s="116">
        <v>120.16246354176479</v>
      </c>
      <c r="BJ1574" s="116">
        <v>0.78848022920305827</v>
      </c>
      <c r="BK1574" s="116">
        <v>2331.8102053509301</v>
      </c>
      <c r="BL1574" s="116">
        <v>2.1220418588514618</v>
      </c>
      <c r="BM1574" s="116">
        <v>1.8048476381897571</v>
      </c>
      <c r="BN1574" s="116">
        <v>10.406085760402645</v>
      </c>
      <c r="BO1574" s="116">
        <v>0.99919807223924229</v>
      </c>
      <c r="BP1574" s="116">
        <v>1.0550833636005752</v>
      </c>
      <c r="BQ1574" s="116">
        <v>11.729359255961569</v>
      </c>
      <c r="BR1574" s="116">
        <v>45.436722799331712</v>
      </c>
      <c r="BS1574" s="116">
        <v>10.52475786916543</v>
      </c>
      <c r="BT1574" s="116">
        <v>7.5494043787262592</v>
      </c>
    </row>
    <row r="1575" spans="1:72" x14ac:dyDescent="0.3">
      <c r="A1575" s="116">
        <v>3</v>
      </c>
      <c r="B1575" s="116">
        <v>10</v>
      </c>
      <c r="C1575" s="116">
        <v>770</v>
      </c>
      <c r="E1575" s="116">
        <v>20.947676239125698</v>
      </c>
      <c r="F1575" s="116">
        <v>7.4619549553132201</v>
      </c>
      <c r="G1575" s="116">
        <v>37.327618424652997</v>
      </c>
      <c r="H1575" s="116">
        <v>13.926199245939999</v>
      </c>
      <c r="I1575" s="116">
        <v>6.9304340848900896</v>
      </c>
      <c r="K1575" s="116">
        <v>12.4514974475222</v>
      </c>
      <c r="M1575" s="116">
        <v>0.95461960255584499</v>
      </c>
      <c r="Q1575" s="160">
        <v>65.002542494170598</v>
      </c>
      <c r="R1575" s="160">
        <v>14.584467341664601</v>
      </c>
      <c r="S1575" s="160">
        <v>0.33890007198253402</v>
      </c>
      <c r="T1575" s="160">
        <v>6.6958351661034199E-2</v>
      </c>
      <c r="U1575" s="160">
        <v>2.8948142690970302</v>
      </c>
      <c r="V1575" s="160">
        <v>4.3731035064636101</v>
      </c>
      <c r="W1575" s="160">
        <v>1.81859353829499</v>
      </c>
      <c r="X1575" s="160">
        <v>2.4046624022229746</v>
      </c>
      <c r="Z1575" s="116">
        <v>2.7712779461670844E-2</v>
      </c>
      <c r="AA1575" s="116">
        <v>4.9091449741072921E-2</v>
      </c>
      <c r="AB1575" s="116">
        <v>4.3315141237405951E-2</v>
      </c>
      <c r="AC1575" s="116">
        <v>3.9490171221395233E-2</v>
      </c>
      <c r="AD1575" s="116">
        <v>0.1644964411535694</v>
      </c>
      <c r="AE1575" s="116">
        <v>0.32322996518301728</v>
      </c>
      <c r="AF1575" s="116">
        <v>0.21358552883259233</v>
      </c>
      <c r="AG1575" s="116">
        <v>0.18361820424745548</v>
      </c>
      <c r="AH1575" s="116">
        <v>0.30219398139928444</v>
      </c>
      <c r="AI1575" s="116">
        <v>0.47839568131148352</v>
      </c>
      <c r="AJ1575" s="116">
        <v>0.6545591715295509</v>
      </c>
      <c r="AK1575" s="116">
        <v>1.070819537618894</v>
      </c>
      <c r="AL1575" s="116">
        <v>0.39028509695668312</v>
      </c>
      <c r="AM1575" s="116">
        <v>0.29928181807017351</v>
      </c>
      <c r="AN1575" s="116">
        <v>1.1309427084120645</v>
      </c>
      <c r="AO1575" s="116">
        <v>2.3805335990750183</v>
      </c>
      <c r="AP1575" s="116">
        <v>1.5469402191341726</v>
      </c>
      <c r="AQ1575" s="116">
        <v>2.1671265640873387</v>
      </c>
      <c r="AR1575" s="116">
        <v>2.362111374783824</v>
      </c>
      <c r="AS1575" s="116">
        <v>2.5200182166424554</v>
      </c>
      <c r="AT1575" s="116">
        <v>2.3853357981360914</v>
      </c>
      <c r="AV1575" s="116">
        <v>30.29591128977194</v>
      </c>
      <c r="AW1575" s="116">
        <v>496.40595207575149</v>
      </c>
      <c r="AX1575" s="116">
        <v>1.6822694554580377</v>
      </c>
      <c r="AY1575" s="116">
        <v>0.82163379553272819</v>
      </c>
      <c r="AZ1575" s="116">
        <v>11491.718337827611</v>
      </c>
      <c r="BA1575" s="116">
        <v>2.3225928277355905</v>
      </c>
      <c r="BB1575" s="116">
        <v>0.19031234049561827</v>
      </c>
      <c r="BC1575" s="116">
        <v>10.997339724725153</v>
      </c>
      <c r="BD1575" s="116">
        <v>22.526132864616134</v>
      </c>
      <c r="BE1575" s="116">
        <v>485.92355529055686</v>
      </c>
      <c r="BF1575" s="116">
        <v>11.349238808775361</v>
      </c>
      <c r="BG1575" s="116">
        <v>2.3674590141098473</v>
      </c>
      <c r="BH1575" s="116">
        <v>2.8571086555230618</v>
      </c>
      <c r="BI1575" s="116">
        <v>116.57467881364234</v>
      </c>
      <c r="BJ1575" s="116">
        <v>0.81557697372890881</v>
      </c>
      <c r="BK1575" s="116">
        <v>2436.7669184561087</v>
      </c>
      <c r="BL1575" s="116">
        <v>2.1293396467579124</v>
      </c>
      <c r="BM1575" s="116">
        <v>1.7111881856519149</v>
      </c>
      <c r="BN1575" s="116">
        <v>9.6784412809139972</v>
      </c>
      <c r="BO1575" s="116">
        <v>0.91047018011924152</v>
      </c>
      <c r="BP1575" s="116">
        <v>0.9436122968366627</v>
      </c>
      <c r="BQ1575" s="116">
        <v>12.20411047274712</v>
      </c>
      <c r="BR1575" s="116">
        <v>50.206798924203213</v>
      </c>
      <c r="BS1575" s="116">
        <v>11.654510821438318</v>
      </c>
      <c r="BT1575" s="116">
        <v>8.3597756947025914</v>
      </c>
    </row>
    <row r="1576" spans="1:72" x14ac:dyDescent="0.3">
      <c r="A1576" s="116">
        <v>3</v>
      </c>
      <c r="B1576" s="116">
        <v>10</v>
      </c>
      <c r="C1576" s="116">
        <v>780</v>
      </c>
      <c r="E1576" s="116">
        <v>22.3520023503179</v>
      </c>
      <c r="F1576" s="116">
        <v>8.2827406450658891</v>
      </c>
      <c r="G1576" s="116">
        <v>35.893788792766003</v>
      </c>
      <c r="H1576" s="116">
        <v>13.497307842689301</v>
      </c>
      <c r="I1576" s="116">
        <v>5.9644655739962698</v>
      </c>
      <c r="K1576" s="116">
        <v>13.112458038036801</v>
      </c>
      <c r="M1576" s="116">
        <v>0.897236757127859</v>
      </c>
      <c r="Q1576" s="160">
        <v>65.386184993119699</v>
      </c>
      <c r="R1576" s="160">
        <v>14.589639052075301</v>
      </c>
      <c r="S1576" s="160">
        <v>0.48935054856194099</v>
      </c>
      <c r="T1576" s="160">
        <v>0.10116770656243899</v>
      </c>
      <c r="U1576" s="160">
        <v>3.0129249895172401</v>
      </c>
      <c r="V1576" s="160">
        <v>4.2882122743489299</v>
      </c>
      <c r="W1576" s="160">
        <v>1.7522663339089599</v>
      </c>
      <c r="X1576" s="160">
        <v>2.447237723721357</v>
      </c>
      <c r="Z1576" s="116">
        <v>2.6546020460886038E-2</v>
      </c>
      <c r="AA1576" s="116">
        <v>4.7440514070958492E-2</v>
      </c>
      <c r="AB1576" s="116">
        <v>4.3797148044290725E-2</v>
      </c>
      <c r="AC1576" s="116">
        <v>3.9191175345275546E-2</v>
      </c>
      <c r="AD1576" s="116">
        <v>0.1607803318605302</v>
      </c>
      <c r="AE1576" s="116">
        <v>0.31054290366354187</v>
      </c>
      <c r="AF1576" s="116">
        <v>0.20447238447883023</v>
      </c>
      <c r="AG1576" s="116">
        <v>0.17721976001746964</v>
      </c>
      <c r="AH1576" s="116">
        <v>0.2908300842744535</v>
      </c>
      <c r="AI1576" s="116">
        <v>0.48328466310802215</v>
      </c>
      <c r="AJ1576" s="116">
        <v>0.6294988484113988</v>
      </c>
      <c r="AK1576" s="116">
        <v>1.0319981425927409</v>
      </c>
      <c r="AL1576" s="116">
        <v>0.37770093089326567</v>
      </c>
      <c r="AM1576" s="116">
        <v>0.28731829077657617</v>
      </c>
      <c r="AN1576" s="116">
        <v>1.1051656451862677</v>
      </c>
      <c r="AO1576" s="116">
        <v>2.28408065503623</v>
      </c>
      <c r="AP1576" s="116">
        <v>1.4947983562614753</v>
      </c>
      <c r="AQ1576" s="116">
        <v>2.0984003691104851</v>
      </c>
      <c r="AR1576" s="116">
        <v>2.2884990713612292</v>
      </c>
      <c r="AS1576" s="116">
        <v>2.442911397604635</v>
      </c>
      <c r="AT1576" s="116">
        <v>2.3133926685519803</v>
      </c>
      <c r="AV1576" s="116">
        <v>28.713918322308782</v>
      </c>
      <c r="AW1576" s="116">
        <v>473.38913050260788</v>
      </c>
      <c r="AX1576" s="116">
        <v>1.5920621676058373</v>
      </c>
      <c r="AY1576" s="116">
        <v>0.7787436246330367</v>
      </c>
      <c r="AZ1576" s="116">
        <v>11199.851889315049</v>
      </c>
      <c r="BA1576" s="116">
        <v>2.3243282899020805</v>
      </c>
      <c r="BB1576" s="116">
        <v>0.18833715101208434</v>
      </c>
      <c r="BC1576" s="116">
        <v>10.799506321779246</v>
      </c>
      <c r="BD1576" s="116">
        <v>22.477223203555926</v>
      </c>
      <c r="BE1576" s="116">
        <v>476.89844459750759</v>
      </c>
      <c r="BF1576" s="116">
        <v>11.581982668413861</v>
      </c>
      <c r="BG1576" s="116">
        <v>2.4393910913923493</v>
      </c>
      <c r="BH1576" s="116">
        <v>2.8637924203489722</v>
      </c>
      <c r="BI1576" s="116">
        <v>116.43087689249477</v>
      </c>
      <c r="BJ1576" s="116">
        <v>0.83205519047180099</v>
      </c>
      <c r="BK1576" s="116">
        <v>2551.8062371426372</v>
      </c>
      <c r="BL1576" s="116">
        <v>2.2034371920375713</v>
      </c>
      <c r="BM1576" s="116">
        <v>1.7756085319664563</v>
      </c>
      <c r="BN1576" s="116">
        <v>10.047519625866</v>
      </c>
      <c r="BO1576" s="116">
        <v>0.94534415401135685</v>
      </c>
      <c r="BP1576" s="116">
        <v>0.97879858477206727</v>
      </c>
      <c r="BQ1576" s="116">
        <v>12.341315971976998</v>
      </c>
      <c r="BR1576" s="116">
        <v>47.46429590142786</v>
      </c>
      <c r="BS1576" s="116">
        <v>11.033430666733265</v>
      </c>
      <c r="BT1576" s="116">
        <v>7.9142751617917941</v>
      </c>
    </row>
    <row r="1577" spans="1:72" x14ac:dyDescent="0.3">
      <c r="A1577" s="116">
        <v>3</v>
      </c>
      <c r="B1577" s="116">
        <v>10</v>
      </c>
      <c r="C1577" s="116">
        <v>790</v>
      </c>
      <c r="E1577" s="116">
        <v>23.2133764871888</v>
      </c>
      <c r="F1577" s="116">
        <v>8.5631012758362193</v>
      </c>
      <c r="G1577" s="116">
        <v>33.968118571384203</v>
      </c>
      <c r="H1577" s="116">
        <v>14.856473413062799</v>
      </c>
      <c r="I1577" s="116">
        <v>5.5491576812881602</v>
      </c>
      <c r="K1577" s="116">
        <v>12.9089866546417</v>
      </c>
      <c r="M1577" s="116">
        <v>0.940785916598052</v>
      </c>
      <c r="Q1577" s="160">
        <v>65.442016314879794</v>
      </c>
      <c r="R1577" s="160">
        <v>14.688820106715401</v>
      </c>
      <c r="S1577" s="160">
        <v>0.53212566725088395</v>
      </c>
      <c r="T1577" s="160">
        <v>0.114395306838679</v>
      </c>
      <c r="U1577" s="160">
        <v>3.0352118100894501</v>
      </c>
      <c r="V1577" s="160">
        <v>4.3330019527088597</v>
      </c>
      <c r="W1577" s="160">
        <v>1.70177443114867</v>
      </c>
      <c r="X1577" s="160">
        <v>2.5461670321278445</v>
      </c>
      <c r="Z1577" s="116">
        <v>2.5659219931264219E-2</v>
      </c>
      <c r="AA1577" s="116">
        <v>4.6734542837373418E-2</v>
      </c>
      <c r="AB1577" s="116">
        <v>4.2970545026893125E-2</v>
      </c>
      <c r="AC1577" s="116">
        <v>3.8484196543031167E-2</v>
      </c>
      <c r="AD1577" s="116">
        <v>0.15408887557622944</v>
      </c>
      <c r="AE1577" s="116">
        <v>0.29630284576987009</v>
      </c>
      <c r="AF1577" s="116">
        <v>0.2006675636997855</v>
      </c>
      <c r="AG1577" s="116">
        <v>0.17296657109618607</v>
      </c>
      <c r="AH1577" s="116">
        <v>0.28341877144573607</v>
      </c>
      <c r="AI1577" s="116">
        <v>0.47114555836267924</v>
      </c>
      <c r="AJ1577" s="116">
        <v>0.61135802332502098</v>
      </c>
      <c r="AK1577" s="116">
        <v>1.0099598637832741</v>
      </c>
      <c r="AL1577" s="116">
        <v>0.36932419487580126</v>
      </c>
      <c r="AM1577" s="116">
        <v>0.28799196470574268</v>
      </c>
      <c r="AN1577" s="116">
        <v>1.0867161847139326</v>
      </c>
      <c r="AO1577" s="116">
        <v>2.2529810509154147</v>
      </c>
      <c r="AP1577" s="116">
        <v>1.4949352188076201</v>
      </c>
      <c r="AQ1577" s="116">
        <v>2.1587707355844481</v>
      </c>
      <c r="AR1577" s="116">
        <v>2.3742811747371841</v>
      </c>
      <c r="AS1577" s="116">
        <v>2.5573900597391459</v>
      </c>
      <c r="AT1577" s="116">
        <v>2.4407526205319114</v>
      </c>
      <c r="AV1577" s="116">
        <v>27.83550772550748</v>
      </c>
      <c r="AW1577" s="116">
        <v>459.85435592759541</v>
      </c>
      <c r="AX1577" s="116">
        <v>1.546414720336883</v>
      </c>
      <c r="AY1577" s="116">
        <v>0.75573021143872532</v>
      </c>
      <c r="AZ1577" s="116">
        <v>11133.037638456466</v>
      </c>
      <c r="BA1577" s="116">
        <v>2.3495897323700721</v>
      </c>
      <c r="BB1577" s="116">
        <v>0.18642028839581917</v>
      </c>
      <c r="BC1577" s="116">
        <v>10.686426007258326</v>
      </c>
      <c r="BD1577" s="116">
        <v>22.456347812533988</v>
      </c>
      <c r="BE1577" s="116">
        <v>480.80924473274393</v>
      </c>
      <c r="BF1577" s="116">
        <v>11.759256822038434</v>
      </c>
      <c r="BG1577" s="116">
        <v>2.4810255061875579</v>
      </c>
      <c r="BH1577" s="116">
        <v>2.8697445596014504</v>
      </c>
      <c r="BI1577" s="116">
        <v>114.72113253061231</v>
      </c>
      <c r="BJ1577" s="116">
        <v>0.84381347300932852</v>
      </c>
      <c r="BK1577" s="116">
        <v>2597.2482938739208</v>
      </c>
      <c r="BL1577" s="116">
        <v>2.2100743923744157</v>
      </c>
      <c r="BM1577" s="116">
        <v>1.7409425407506229</v>
      </c>
      <c r="BN1577" s="116">
        <v>9.7797649878852866</v>
      </c>
      <c r="BO1577" s="116">
        <v>0.91285117872555732</v>
      </c>
      <c r="BP1577" s="116">
        <v>0.93861037568328609</v>
      </c>
      <c r="BQ1577" s="116">
        <v>12.603723299586774</v>
      </c>
      <c r="BR1577" s="116">
        <v>49.163680858215699</v>
      </c>
      <c r="BS1577" s="116">
        <v>11.385369567728102</v>
      </c>
      <c r="BT1577" s="116">
        <v>8.1667207869779652</v>
      </c>
    </row>
    <row r="1578" spans="1:72" x14ac:dyDescent="0.3">
      <c r="A1578" s="116">
        <v>3</v>
      </c>
      <c r="B1578" s="116">
        <v>9.9999999999999591</v>
      </c>
      <c r="C1578" s="116">
        <v>800</v>
      </c>
      <c r="E1578" s="116">
        <v>24.613504422781499</v>
      </c>
      <c r="F1578" s="116">
        <v>9.6523559403049202</v>
      </c>
      <c r="G1578" s="116">
        <v>31.765278405218702</v>
      </c>
      <c r="H1578" s="116">
        <v>14.9626576794775</v>
      </c>
      <c r="I1578" s="116">
        <v>4.6345718503873101</v>
      </c>
      <c r="K1578" s="116">
        <v>13.441284503316799</v>
      </c>
      <c r="M1578" s="116">
        <v>0.930347198513228</v>
      </c>
      <c r="Q1578" s="160">
        <v>65.629487138504501</v>
      </c>
      <c r="R1578" s="160">
        <v>14.734918584047399</v>
      </c>
      <c r="S1578" s="160">
        <v>0.695886475992887</v>
      </c>
      <c r="T1578" s="160">
        <v>0.149827282825585</v>
      </c>
      <c r="U1578" s="160">
        <v>3.1524372353232102</v>
      </c>
      <c r="V1578" s="160">
        <v>4.24526870279756</v>
      </c>
      <c r="W1578" s="160">
        <v>1.6313172412266601</v>
      </c>
      <c r="X1578" s="160">
        <v>2.6023563017119549</v>
      </c>
      <c r="Z1578" s="116">
        <v>2.4342007654863183E-2</v>
      </c>
      <c r="AA1578" s="116">
        <v>4.5384856932434998E-2</v>
      </c>
      <c r="AB1578" s="116">
        <v>4.3306439889055193E-2</v>
      </c>
      <c r="AC1578" s="116">
        <v>3.8003261769089032E-2</v>
      </c>
      <c r="AD1578" s="116">
        <v>0.14784609810292726</v>
      </c>
      <c r="AE1578" s="116">
        <v>0.27858523193704898</v>
      </c>
      <c r="AF1578" s="116">
        <v>0.19200733124496827</v>
      </c>
      <c r="AG1578" s="116">
        <v>0.16628424455628668</v>
      </c>
      <c r="AH1578" s="116">
        <v>0.27140234424425236</v>
      </c>
      <c r="AI1578" s="116">
        <v>0.47167306727263086</v>
      </c>
      <c r="AJ1578" s="116">
        <v>0.5828660251267378</v>
      </c>
      <c r="AK1578" s="116">
        <v>0.96678079883690726</v>
      </c>
      <c r="AL1578" s="116">
        <v>0.35445700108996753</v>
      </c>
      <c r="AM1578" s="116">
        <v>0.27772022340071201</v>
      </c>
      <c r="AN1578" s="116">
        <v>1.0575623564411469</v>
      </c>
      <c r="AO1578" s="116">
        <v>2.1645295557225381</v>
      </c>
      <c r="AP1578" s="116">
        <v>1.4467106451149823</v>
      </c>
      <c r="AQ1578" s="116">
        <v>2.1168514889243859</v>
      </c>
      <c r="AR1578" s="116">
        <v>2.3366762752603982</v>
      </c>
      <c r="AS1578" s="116">
        <v>2.5276953494802985</v>
      </c>
      <c r="AT1578" s="116">
        <v>2.4206512925703847</v>
      </c>
      <c r="AV1578" s="116">
        <v>26.504275412127257</v>
      </c>
      <c r="AW1578" s="116">
        <v>439.63045055823216</v>
      </c>
      <c r="AX1578" s="116">
        <v>1.4706818587565602</v>
      </c>
      <c r="AY1578" s="116">
        <v>0.71970202061513244</v>
      </c>
      <c r="AZ1578" s="116">
        <v>10910.818791472351</v>
      </c>
      <c r="BA1578" s="116">
        <v>2.3676386530385622</v>
      </c>
      <c r="BB1578" s="116">
        <v>0.18419638923529133</v>
      </c>
      <c r="BC1578" s="116">
        <v>10.498238063460601</v>
      </c>
      <c r="BD1578" s="116">
        <v>22.407807158486143</v>
      </c>
      <c r="BE1578" s="116">
        <v>474.57467207571631</v>
      </c>
      <c r="BF1578" s="116">
        <v>12.0343558632468</v>
      </c>
      <c r="BG1578" s="116">
        <v>2.5642151045200761</v>
      </c>
      <c r="BH1578" s="116">
        <v>2.8830358828516278</v>
      </c>
      <c r="BI1578" s="116">
        <v>114.16061729233593</v>
      </c>
      <c r="BJ1578" s="116">
        <v>0.86256945137042584</v>
      </c>
      <c r="BK1578" s="116">
        <v>2713.735009786571</v>
      </c>
      <c r="BL1578" s="116">
        <v>2.2816370471661931</v>
      </c>
      <c r="BM1578" s="116">
        <v>1.786145506162544</v>
      </c>
      <c r="BN1578" s="116">
        <v>10.011588532615814</v>
      </c>
      <c r="BO1578" s="116">
        <v>0.93159937278948901</v>
      </c>
      <c r="BP1578" s="116">
        <v>0.95462087559383746</v>
      </c>
      <c r="BQ1578" s="116">
        <v>12.853882005331577</v>
      </c>
      <c r="BR1578" s="116">
        <v>47.402534625713393</v>
      </c>
      <c r="BS1578" s="116">
        <v>10.997285238425151</v>
      </c>
      <c r="BT1578" s="116">
        <v>7.8883480613176209</v>
      </c>
    </row>
    <row r="1579" spans="1:72" x14ac:dyDescent="0.3">
      <c r="A1579" s="116">
        <v>3</v>
      </c>
      <c r="B1579" s="116">
        <v>9.9999999999999716</v>
      </c>
      <c r="C1579" s="116">
        <v>810</v>
      </c>
      <c r="E1579" s="116">
        <v>25.829312385889899</v>
      </c>
      <c r="F1579" s="116">
        <v>10.167953529896</v>
      </c>
      <c r="G1579" s="116">
        <v>30.3100005656968</v>
      </c>
      <c r="H1579" s="116">
        <v>15.2157371326469</v>
      </c>
      <c r="I1579" s="116">
        <v>3.8764359309332002</v>
      </c>
      <c r="K1579" s="116">
        <v>13.6532995175313</v>
      </c>
      <c r="M1579" s="116">
        <v>0.94726093740588302</v>
      </c>
      <c r="Q1579" s="160">
        <v>65.908458705183804</v>
      </c>
      <c r="R1579" s="160">
        <v>14.7376780842587</v>
      </c>
      <c r="S1579" s="160">
        <v>0.76618130518454697</v>
      </c>
      <c r="T1579" s="160">
        <v>0.15593317153074099</v>
      </c>
      <c r="U1579" s="160">
        <v>3.1863638841479598</v>
      </c>
      <c r="V1579" s="160">
        <v>4.2499717187880099</v>
      </c>
      <c r="W1579" s="160">
        <v>1.5828906539224401</v>
      </c>
      <c r="X1579" s="160">
        <v>2.6849433397414284</v>
      </c>
      <c r="Z1579" s="116">
        <v>2.3539699328308714E-2</v>
      </c>
      <c r="AA1579" s="116">
        <v>4.4591557581455506E-2</v>
      </c>
      <c r="AB1579" s="116">
        <v>4.3221483542461733E-2</v>
      </c>
      <c r="AC1579" s="116">
        <v>3.7541086036937746E-2</v>
      </c>
      <c r="AD1579" s="116">
        <v>0.14349414262360474</v>
      </c>
      <c r="AE1579" s="116">
        <v>0.2674061264268961</v>
      </c>
      <c r="AF1579" s="116">
        <v>0.18785780883787123</v>
      </c>
      <c r="AG1579" s="116">
        <v>0.16275024777542835</v>
      </c>
      <c r="AH1579" s="116">
        <v>0.26499774941517645</v>
      </c>
      <c r="AI1579" s="116">
        <v>0.46893690096787488</v>
      </c>
      <c r="AJ1579" s="116">
        <v>0.56682219331627015</v>
      </c>
      <c r="AK1579" s="116">
        <v>0.94242831916955627</v>
      </c>
      <c r="AL1579" s="116">
        <v>0.34539543773419401</v>
      </c>
      <c r="AM1579" s="116">
        <v>0.27180899036421624</v>
      </c>
      <c r="AN1579" s="116">
        <v>1.0404609359988886</v>
      </c>
      <c r="AO1579" s="116">
        <v>2.1229433047419288</v>
      </c>
      <c r="AP1579" s="116">
        <v>1.4223724073332886</v>
      </c>
      <c r="AQ1579" s="116">
        <v>2.1038010892574959</v>
      </c>
      <c r="AR1579" s="116">
        <v>2.3291516034317254</v>
      </c>
      <c r="AS1579" s="116">
        <v>2.5285103146298362</v>
      </c>
      <c r="AT1579" s="116">
        <v>2.4280449324446884</v>
      </c>
      <c r="AV1579" s="116">
        <v>25.421330381538269</v>
      </c>
      <c r="AW1579" s="116">
        <v>423.0060534144319</v>
      </c>
      <c r="AX1579" s="116">
        <v>1.4120849899380039</v>
      </c>
      <c r="AY1579" s="116">
        <v>0.69114602058450825</v>
      </c>
      <c r="AZ1579" s="116">
        <v>10697.442550245856</v>
      </c>
      <c r="BA1579" s="116">
        <v>2.3651529581747104</v>
      </c>
      <c r="BB1579" s="116">
        <v>0.18107143193717931</v>
      </c>
      <c r="BC1579" s="116">
        <v>10.290071801543167</v>
      </c>
      <c r="BD1579" s="116">
        <v>22.205426381559004</v>
      </c>
      <c r="BE1579" s="116">
        <v>471.13421483123199</v>
      </c>
      <c r="BF1579" s="116">
        <v>12.155429627647182</v>
      </c>
      <c r="BG1579" s="116">
        <v>2.6115151207711498</v>
      </c>
      <c r="BH1579" s="116">
        <v>2.876717335784591</v>
      </c>
      <c r="BI1579" s="116">
        <v>113.06911028855045</v>
      </c>
      <c r="BJ1579" s="116">
        <v>0.87377779346702333</v>
      </c>
      <c r="BK1579" s="116">
        <v>2780.3656209763617</v>
      </c>
      <c r="BL1579" s="116">
        <v>2.3224354934484901</v>
      </c>
      <c r="BM1579" s="116">
        <v>1.8089875648600637</v>
      </c>
      <c r="BN1579" s="116">
        <v>10.121656858306368</v>
      </c>
      <c r="BO1579" s="116">
        <v>0.93944499680938143</v>
      </c>
      <c r="BP1579" s="116">
        <v>0.9600858997647429</v>
      </c>
      <c r="BQ1579" s="116">
        <v>13.061988480851433</v>
      </c>
      <c r="BR1579" s="116">
        <v>46.547143558279622</v>
      </c>
      <c r="BS1579" s="116">
        <v>10.717865770203083</v>
      </c>
      <c r="BT1579" s="116">
        <v>7.6879205946604419</v>
      </c>
    </row>
    <row r="1580" spans="1:72" x14ac:dyDescent="0.3">
      <c r="A1580" s="116">
        <v>3</v>
      </c>
      <c r="B1580" s="116">
        <v>9.9999999999999591</v>
      </c>
      <c r="C1580" s="116">
        <v>820</v>
      </c>
      <c r="E1580" s="116">
        <v>27.3379674979467</v>
      </c>
      <c r="F1580" s="116">
        <v>11.5403033755544</v>
      </c>
      <c r="G1580" s="116">
        <v>27.3955627925702</v>
      </c>
      <c r="H1580" s="116">
        <v>15.7365205400947</v>
      </c>
      <c r="I1580" s="116">
        <v>3.12646042892242</v>
      </c>
      <c r="K1580" s="116">
        <v>13.9439677665322</v>
      </c>
      <c r="L1580" s="116">
        <v>0.27744384208901202</v>
      </c>
      <c r="M1580" s="116">
        <v>0.64177375629033595</v>
      </c>
      <c r="Q1580" s="163">
        <v>65.958770691767995</v>
      </c>
      <c r="R1580" s="163">
        <v>14.8452621213664</v>
      </c>
      <c r="S1580" s="163">
        <v>0.88326597816644004</v>
      </c>
      <c r="T1580" s="163">
        <v>0.18903301277361001</v>
      </c>
      <c r="U1580" s="163">
        <v>3.2849083948237099</v>
      </c>
      <c r="V1580" s="163">
        <v>4.2189263998356301</v>
      </c>
      <c r="W1580" s="163">
        <v>1.51701955251016</v>
      </c>
      <c r="X1580" s="163">
        <v>2.7810626388135327</v>
      </c>
      <c r="Z1580" s="116">
        <v>2.0482882096049551E-2</v>
      </c>
      <c r="AA1580" s="116">
        <v>3.8475832744530758E-2</v>
      </c>
      <c r="AB1580" s="116">
        <v>4.3054402371750546E-2</v>
      </c>
      <c r="AC1580" s="116">
        <v>3.6573077924551466E-2</v>
      </c>
      <c r="AD1580" s="116">
        <v>0.13235776717287179</v>
      </c>
      <c r="AE1580" s="116">
        <v>0.26550593661593813</v>
      </c>
      <c r="AF1580" s="116">
        <v>0.19056473018254017</v>
      </c>
      <c r="AG1580" s="116">
        <v>0.13970640030180875</v>
      </c>
      <c r="AH1580" s="116">
        <v>0.22667923944338181</v>
      </c>
      <c r="AI1580" s="116">
        <v>0.45398397309778959</v>
      </c>
      <c r="AJ1580" s="116">
        <v>0.49301361668109017</v>
      </c>
      <c r="AK1580" s="116">
        <v>0.8471013722566566</v>
      </c>
      <c r="AL1580" s="116">
        <v>0.32660293631770992</v>
      </c>
      <c r="AM1580" s="116">
        <v>0.26286919019906213</v>
      </c>
      <c r="AN1580" s="116">
        <v>0.9592193550917899</v>
      </c>
      <c r="AO1580" s="116">
        <v>1.8487336601586448</v>
      </c>
      <c r="AP1580" s="116">
        <v>1.3349472775307563</v>
      </c>
      <c r="AQ1580" s="116">
        <v>2.0525638421813075</v>
      </c>
      <c r="AR1580" s="116">
        <v>2.298998638766574</v>
      </c>
      <c r="AS1580" s="116">
        <v>2.5150658657982308</v>
      </c>
      <c r="AT1580" s="116">
        <v>2.4885660679791561</v>
      </c>
      <c r="AV1580" s="116">
        <v>24.318074579822031</v>
      </c>
      <c r="AW1580" s="116">
        <v>409.01051379974484</v>
      </c>
      <c r="AX1580" s="116">
        <v>1.3457453557739347</v>
      </c>
      <c r="AY1580" s="116">
        <v>0.65930973623290967</v>
      </c>
      <c r="AZ1580" s="116">
        <v>10557.634555512566</v>
      </c>
      <c r="BA1580" s="116">
        <v>2.3160971424392049</v>
      </c>
      <c r="BB1580" s="116">
        <v>0.17481981735818175</v>
      </c>
      <c r="BC1580" s="116">
        <v>10.402963180747685</v>
      </c>
      <c r="BD1580" s="116">
        <v>23.054654127205261</v>
      </c>
      <c r="BE1580" s="116">
        <v>473.36252418759449</v>
      </c>
      <c r="BF1580" s="116">
        <v>13.061787699283945</v>
      </c>
      <c r="BG1580" s="116">
        <v>2.812462473058186</v>
      </c>
      <c r="BH1580" s="116">
        <v>2.898005820541818</v>
      </c>
      <c r="BI1580" s="116">
        <v>111.97586834595916</v>
      </c>
      <c r="BJ1580" s="116">
        <v>0.92748322508708148</v>
      </c>
      <c r="BK1580" s="116">
        <v>3152.1588040923284</v>
      </c>
      <c r="BL1580" s="116">
        <v>2.4529920276342501</v>
      </c>
      <c r="BM1580" s="116">
        <v>1.8642188218975195</v>
      </c>
      <c r="BN1580" s="116">
        <v>10.340150766871595</v>
      </c>
      <c r="BO1580" s="116">
        <v>0.95412505257043467</v>
      </c>
      <c r="BP1580" s="116">
        <v>0.9497399902434559</v>
      </c>
      <c r="BQ1580" s="116">
        <v>13.24848165064628</v>
      </c>
      <c r="BR1580" s="116">
        <v>45.779073715654341</v>
      </c>
      <c r="BS1580" s="116">
        <v>10.953485467197179</v>
      </c>
      <c r="BT1580" s="116">
        <v>7.8569305038967112</v>
      </c>
    </row>
    <row r="1581" spans="1:72" x14ac:dyDescent="0.3">
      <c r="A1581" s="116">
        <v>3</v>
      </c>
      <c r="B1581" s="116">
        <v>9.9999999999999201</v>
      </c>
      <c r="C1581" s="116">
        <v>830</v>
      </c>
      <c r="E1581" s="116">
        <v>28.844664752124402</v>
      </c>
      <c r="F1581" s="116">
        <v>13.2302799180286</v>
      </c>
      <c r="G1581" s="116">
        <v>24.430737568440399</v>
      </c>
      <c r="H1581" s="116">
        <v>15.3726852409018</v>
      </c>
      <c r="I1581" s="116">
        <v>2.2047694891271998</v>
      </c>
      <c r="K1581" s="116">
        <v>15.059703645163699</v>
      </c>
      <c r="L1581" s="116">
        <v>0.85715938621398702</v>
      </c>
      <c r="Q1581" s="160">
        <v>66.058629201312897</v>
      </c>
      <c r="R1581" s="160">
        <v>14.8983259067959</v>
      </c>
      <c r="S1581" s="160">
        <v>0.99667983573157504</v>
      </c>
      <c r="T1581" s="160">
        <v>0.21208516753554901</v>
      </c>
      <c r="U1581" s="160">
        <v>3.3929474431381901</v>
      </c>
      <c r="V1581" s="160">
        <v>4.1642319707553099</v>
      </c>
      <c r="W1581" s="160">
        <v>1.4556671418500999</v>
      </c>
      <c r="X1581" s="160">
        <v>2.8607034197823018</v>
      </c>
      <c r="Z1581" s="116">
        <v>1.5801932573522331E-2</v>
      </c>
      <c r="AA1581" s="116">
        <v>2.7961844379301583E-2</v>
      </c>
      <c r="AB1581" s="116">
        <v>4.3625939334979151E-2</v>
      </c>
      <c r="AC1581" s="116">
        <v>3.5934103214824237E-2</v>
      </c>
      <c r="AD1581" s="116">
        <v>0.12084121398235716</v>
      </c>
      <c r="AE1581" s="116">
        <v>0.28619864941128204</v>
      </c>
      <c r="AF1581" s="116">
        <v>0.20694058558730283</v>
      </c>
      <c r="AG1581" s="116">
        <v>0.10169108437017377</v>
      </c>
      <c r="AH1581" s="116">
        <v>0.16359677529668129</v>
      </c>
      <c r="AI1581" s="116">
        <v>0.44798298625126676</v>
      </c>
      <c r="AJ1581" s="116">
        <v>0.3769700659473566</v>
      </c>
      <c r="AK1581" s="116">
        <v>0.69794720190242843</v>
      </c>
      <c r="AL1581" s="116">
        <v>0.3040089033922147</v>
      </c>
      <c r="AM1581" s="116">
        <v>0.24835760444561242</v>
      </c>
      <c r="AN1581" s="116">
        <v>0.83548349240434971</v>
      </c>
      <c r="AO1581" s="116">
        <v>1.3774647485102427</v>
      </c>
      <c r="AP1581" s="116">
        <v>1.181000337044753</v>
      </c>
      <c r="AQ1581" s="116">
        <v>1.9072963581720697</v>
      </c>
      <c r="AR1581" s="116">
        <v>2.1681357326476585</v>
      </c>
      <c r="AS1581" s="116">
        <v>2.3856005458849712</v>
      </c>
      <c r="AT1581" s="116">
        <v>2.4940881901755216</v>
      </c>
      <c r="AV1581" s="116">
        <v>23.390793051852</v>
      </c>
      <c r="AW1581" s="116">
        <v>399.71720890470402</v>
      </c>
      <c r="AX1581" s="116">
        <v>1.2832999477073743</v>
      </c>
      <c r="AY1581" s="116">
        <v>0.62978660153096433</v>
      </c>
      <c r="AZ1581" s="116">
        <v>10420.089564476559</v>
      </c>
      <c r="BA1581" s="116">
        <v>2.1947104163197904</v>
      </c>
      <c r="BB1581" s="116">
        <v>0.16525096722737012</v>
      </c>
      <c r="BC1581" s="116">
        <v>10.809154470151686</v>
      </c>
      <c r="BD1581" s="116">
        <v>24.947235273568193</v>
      </c>
      <c r="BE1581" s="116">
        <v>470.27793578380101</v>
      </c>
      <c r="BF1581" s="116">
        <v>14.819978708016396</v>
      </c>
      <c r="BG1581" s="116">
        <v>3.1844159518002759</v>
      </c>
      <c r="BH1581" s="116">
        <v>2.9320563192349773</v>
      </c>
      <c r="BI1581" s="116">
        <v>111.78796969249707</v>
      </c>
      <c r="BJ1581" s="116">
        <v>1.0193244347666923</v>
      </c>
      <c r="BK1581" s="116">
        <v>4017.1627094354544</v>
      </c>
      <c r="BL1581" s="116">
        <v>2.7020050020951842</v>
      </c>
      <c r="BM1581" s="116">
        <v>1.9992832170428854</v>
      </c>
      <c r="BN1581" s="116">
        <v>10.976463478521184</v>
      </c>
      <c r="BO1581" s="116">
        <v>1.0093514365605272</v>
      </c>
      <c r="BP1581" s="116">
        <v>0.95825578921365229</v>
      </c>
      <c r="BQ1581" s="116">
        <v>13.281074556738121</v>
      </c>
      <c r="BR1581" s="116">
        <v>42.844212683260317</v>
      </c>
      <c r="BS1581" s="116">
        <v>11.280030438450794</v>
      </c>
      <c r="BT1581" s="116">
        <v>8.0911610739942432</v>
      </c>
    </row>
    <row r="1582" spans="1:72" x14ac:dyDescent="0.3">
      <c r="A1582" s="116">
        <v>3</v>
      </c>
      <c r="B1582" s="116">
        <v>9.9999999999999716</v>
      </c>
      <c r="C1582" s="116">
        <v>840</v>
      </c>
      <c r="E1582" s="116">
        <v>31.088892811856802</v>
      </c>
      <c r="F1582" s="116">
        <v>14.4715383964824</v>
      </c>
      <c r="G1582" s="116">
        <v>20.848947369214098</v>
      </c>
      <c r="H1582" s="116">
        <v>16.470120503559201</v>
      </c>
      <c r="I1582" s="116">
        <v>1.1047643598239301</v>
      </c>
      <c r="K1582" s="116">
        <v>15.0595439386418</v>
      </c>
      <c r="L1582" s="116">
        <v>0.95619262042182296</v>
      </c>
      <c r="Q1582" s="160">
        <v>66.1509216197027</v>
      </c>
      <c r="R1582" s="160">
        <v>14.938794967832401</v>
      </c>
      <c r="S1582" s="160">
        <v>1.25127899371572</v>
      </c>
      <c r="T1582" s="160">
        <v>0.28077652438988898</v>
      </c>
      <c r="U1582" s="160">
        <v>3.4499396354755598</v>
      </c>
      <c r="V1582" s="160">
        <v>4.1500783858177801</v>
      </c>
      <c r="W1582" s="160">
        <v>1.37745897491544</v>
      </c>
      <c r="X1582" s="160">
        <v>3.0128508081865353</v>
      </c>
      <c r="Z1582" s="116">
        <v>1.3779509998485748E-2</v>
      </c>
      <c r="AA1582" s="116">
        <v>2.5548321647397728E-2</v>
      </c>
      <c r="AB1582" s="116">
        <v>4.3019148915649889E-2</v>
      </c>
      <c r="AC1582" s="116">
        <v>3.4672650350013247E-2</v>
      </c>
      <c r="AD1582" s="116">
        <v>0.10874579596617054</v>
      </c>
      <c r="AE1582" s="116">
        <v>0.26776846510856933</v>
      </c>
      <c r="AF1582" s="116">
        <v>0.20599466543109388</v>
      </c>
      <c r="AG1582" s="116">
        <v>9.0517252354325117E-2</v>
      </c>
      <c r="AH1582" s="116">
        <v>0.14428244280996741</v>
      </c>
      <c r="AI1582" s="116">
        <v>0.43087044609544101</v>
      </c>
      <c r="AJ1582" s="116">
        <v>0.33245508292666826</v>
      </c>
      <c r="AK1582" s="116">
        <v>0.63561723642813772</v>
      </c>
      <c r="AL1582" s="116">
        <v>0.28487782956789487</v>
      </c>
      <c r="AM1582" s="116">
        <v>0.24082001283710489</v>
      </c>
      <c r="AN1582" s="116">
        <v>0.78482679022447144</v>
      </c>
      <c r="AO1582" s="116">
        <v>1.2643721775427832</v>
      </c>
      <c r="AP1582" s="116">
        <v>1.1301880431063334</v>
      </c>
      <c r="AQ1582" s="116">
        <v>1.9074039165520471</v>
      </c>
      <c r="AR1582" s="116">
        <v>2.1917942704606577</v>
      </c>
      <c r="AS1582" s="116">
        <v>2.4379076055849396</v>
      </c>
      <c r="AT1582" s="116">
        <v>2.5846542478350067</v>
      </c>
      <c r="AV1582" s="116">
        <v>21.87995705911128</v>
      </c>
      <c r="AW1582" s="116">
        <v>375.19647269788749</v>
      </c>
      <c r="AX1582" s="116">
        <v>1.2039917320217821</v>
      </c>
      <c r="AY1582" s="116">
        <v>0.59072091197336352</v>
      </c>
      <c r="AZ1582" s="116">
        <v>10112.336395113047</v>
      </c>
      <c r="BA1582" s="116">
        <v>2.1800074890649808</v>
      </c>
      <c r="BB1582" s="116">
        <v>0.15899397636975879</v>
      </c>
      <c r="BC1582" s="116">
        <v>10.448330664496133</v>
      </c>
      <c r="BD1582" s="116">
        <v>24.615201225602963</v>
      </c>
      <c r="BE1582" s="116">
        <v>469.81673114010232</v>
      </c>
      <c r="BF1582" s="116">
        <v>15.27813407895605</v>
      </c>
      <c r="BG1582" s="116">
        <v>3.338230280274229</v>
      </c>
      <c r="BH1582" s="116">
        <v>2.9179730492376206</v>
      </c>
      <c r="BI1582" s="116">
        <v>109.05110193947731</v>
      </c>
      <c r="BJ1582" s="116">
        <v>1.0566831136241286</v>
      </c>
      <c r="BK1582" s="116">
        <v>4310.77320786163</v>
      </c>
      <c r="BL1582" s="116">
        <v>2.798899471436461</v>
      </c>
      <c r="BM1582" s="116">
        <v>2.0242390809811419</v>
      </c>
      <c r="BN1582" s="116">
        <v>11.036202643595447</v>
      </c>
      <c r="BO1582" s="116">
        <v>1.0068421813378547</v>
      </c>
      <c r="BP1582" s="116">
        <v>0.94502742157615194</v>
      </c>
      <c r="BQ1582" s="116">
        <v>13.711258368651166</v>
      </c>
      <c r="BR1582" s="116">
        <v>42.570506025706898</v>
      </c>
      <c r="BS1582" s="116">
        <v>11.056113744371585</v>
      </c>
      <c r="BT1582" s="116">
        <v>7.9305457238108419</v>
      </c>
    </row>
    <row r="1583" spans="1:72" x14ac:dyDescent="0.3">
      <c r="A1583" s="116">
        <v>3</v>
      </c>
      <c r="B1583" s="116">
        <v>9.9999999999999716</v>
      </c>
      <c r="C1583" s="116">
        <v>850</v>
      </c>
      <c r="E1583" s="116">
        <v>32.8393239823993</v>
      </c>
      <c r="F1583" s="116">
        <v>15.259894772285801</v>
      </c>
      <c r="G1583" s="116">
        <v>18.3745709340314</v>
      </c>
      <c r="H1583" s="116">
        <v>17.150883695150998</v>
      </c>
      <c r="I1583" s="116">
        <v>0.22647933073946599</v>
      </c>
      <c r="K1583" s="116">
        <v>15.1303861337291</v>
      </c>
      <c r="L1583" s="116">
        <v>1.01846115166385</v>
      </c>
      <c r="Q1583" s="160">
        <v>66.165544001393101</v>
      </c>
      <c r="R1583" s="160">
        <v>15.006552416181</v>
      </c>
      <c r="S1583" s="160">
        <v>1.42019144923148</v>
      </c>
      <c r="T1583" s="160">
        <v>0.31954158317345099</v>
      </c>
      <c r="U1583" s="160">
        <v>3.5461323025110598</v>
      </c>
      <c r="V1583" s="160">
        <v>4.12013334065505</v>
      </c>
      <c r="W1583" s="160">
        <v>1.32544984731864</v>
      </c>
      <c r="X1583" s="160">
        <v>3.1084792449823748</v>
      </c>
      <c r="Z1583" s="116">
        <v>1.235231376024295E-2</v>
      </c>
      <c r="AA1583" s="116">
        <v>2.3844071843479159E-2</v>
      </c>
      <c r="AB1583" s="116">
        <v>4.2573485857337487E-2</v>
      </c>
      <c r="AC1583" s="116">
        <v>3.3786094316616756E-2</v>
      </c>
      <c r="AD1583" s="116">
        <v>0.10053462348242119</v>
      </c>
      <c r="AE1583" s="116">
        <v>0.25440686152383185</v>
      </c>
      <c r="AF1583" s="116">
        <v>0.20455906742595417</v>
      </c>
      <c r="AG1583" s="116">
        <v>8.2844919740079612E-2</v>
      </c>
      <c r="AH1583" s="116">
        <v>0.1309481021938135</v>
      </c>
      <c r="AI1583" s="116">
        <v>0.42023691372700028</v>
      </c>
      <c r="AJ1583" s="116">
        <v>0.30158186442558504</v>
      </c>
      <c r="AK1583" s="116">
        <v>0.59179036346282832</v>
      </c>
      <c r="AL1583" s="116">
        <v>0.27106332395781624</v>
      </c>
      <c r="AM1583" s="116">
        <v>0.23449686863888961</v>
      </c>
      <c r="AN1583" s="116">
        <v>0.74984444030188058</v>
      </c>
      <c r="AO1583" s="116">
        <v>1.1843208049946385</v>
      </c>
      <c r="AP1583" s="116">
        <v>1.0924649457802968</v>
      </c>
      <c r="AQ1583" s="116">
        <v>1.9012227059113302</v>
      </c>
      <c r="AR1583" s="116">
        <v>2.2004350262465406</v>
      </c>
      <c r="AS1583" s="116">
        <v>2.4649785749666315</v>
      </c>
      <c r="AT1583" s="116">
        <v>2.636616651280363</v>
      </c>
      <c r="AV1583" s="116">
        <v>20.82039253559827</v>
      </c>
      <c r="AW1583" s="116">
        <v>357.86140087529935</v>
      </c>
      <c r="AX1583" s="116">
        <v>1.148504806861121</v>
      </c>
      <c r="AY1583" s="116">
        <v>0.56329183205721234</v>
      </c>
      <c r="AZ1583" s="116">
        <v>9854.7187643547259</v>
      </c>
      <c r="BA1583" s="116">
        <v>2.1632249016837659</v>
      </c>
      <c r="BB1583" s="116">
        <v>0.15457880022866713</v>
      </c>
      <c r="BC1583" s="116">
        <v>10.155391870241996</v>
      </c>
      <c r="BD1583" s="116">
        <v>24.259084884683759</v>
      </c>
      <c r="BE1583" s="116">
        <v>467.64650771316269</v>
      </c>
      <c r="BF1583" s="116">
        <v>15.538547444363887</v>
      </c>
      <c r="BG1583" s="116">
        <v>3.4442679288493667</v>
      </c>
      <c r="BH1583" s="116">
        <v>2.8994524700862803</v>
      </c>
      <c r="BI1583" s="116">
        <v>107.0216664159841</v>
      </c>
      <c r="BJ1583" s="116">
        <v>1.0817387847446731</v>
      </c>
      <c r="BK1583" s="116">
        <v>4534.7552700599426</v>
      </c>
      <c r="BL1583" s="116">
        <v>2.8716691108299148</v>
      </c>
      <c r="BM1583" s="116">
        <v>2.0495029572127561</v>
      </c>
      <c r="BN1583" s="116">
        <v>11.12821079253129</v>
      </c>
      <c r="BO1583" s="116">
        <v>1.0103889281077232</v>
      </c>
      <c r="BP1583" s="116">
        <v>0.94180403424650205</v>
      </c>
      <c r="BQ1583" s="116">
        <v>13.99431809849556</v>
      </c>
      <c r="BR1583" s="116">
        <v>42.023512713025184</v>
      </c>
      <c r="BS1583" s="116">
        <v>10.782913961891126</v>
      </c>
      <c r="BT1583" s="116">
        <v>7.7345796351117801</v>
      </c>
    </row>
    <row r="1584" spans="1:72" x14ac:dyDescent="0.3">
      <c r="A1584" s="116">
        <v>3</v>
      </c>
      <c r="B1584" s="116">
        <v>10</v>
      </c>
      <c r="C1584" s="116">
        <v>860</v>
      </c>
      <c r="E1584" s="116">
        <v>33.760812438897098</v>
      </c>
      <c r="F1584" s="116">
        <v>15.880238018061201</v>
      </c>
      <c r="G1584" s="116">
        <v>16.701301298904198</v>
      </c>
      <c r="H1584" s="116">
        <v>17.690960565207501</v>
      </c>
      <c r="K1584" s="116">
        <v>14.9079358540789</v>
      </c>
      <c r="L1584" s="116">
        <v>1.0587518248511201</v>
      </c>
      <c r="Q1584" s="160">
        <v>65.917456460232998</v>
      </c>
      <c r="R1584" s="160">
        <v>15.1627275121749</v>
      </c>
      <c r="S1584" s="160">
        <v>1.5241852271462699</v>
      </c>
      <c r="T1584" s="160">
        <v>0.35210157139918802</v>
      </c>
      <c r="U1584" s="160">
        <v>3.6408644603859601</v>
      </c>
      <c r="V1584" s="160">
        <v>4.1338992185908596</v>
      </c>
      <c r="W1584" s="160">
        <v>1.29926965935386</v>
      </c>
      <c r="X1584" s="160">
        <v>3.1817099620772256</v>
      </c>
      <c r="Z1584" s="116">
        <v>1.1460422913454237E-2</v>
      </c>
      <c r="AA1584" s="116">
        <v>2.2746029045568755E-2</v>
      </c>
      <c r="AB1584" s="116">
        <v>4.2143400999312484E-2</v>
      </c>
      <c r="AC1584" s="116">
        <v>3.3081803648719668E-2</v>
      </c>
      <c r="AD1584" s="116">
        <v>9.4392619068131275E-2</v>
      </c>
      <c r="AE1584" s="116">
        <v>0.2451846147681131</v>
      </c>
      <c r="AF1584" s="116">
        <v>0.20340891216761953</v>
      </c>
      <c r="AG1584" s="116">
        <v>7.7401898408148193E-2</v>
      </c>
      <c r="AH1584" s="116">
        <v>0.12175006248357681</v>
      </c>
      <c r="AI1584" s="116">
        <v>0.40817508780618872</v>
      </c>
      <c r="AJ1584" s="116">
        <v>0.28065330633093827</v>
      </c>
      <c r="AK1584" s="116">
        <v>0.56275501539466721</v>
      </c>
      <c r="AL1584" s="116">
        <v>0.2621782474963012</v>
      </c>
      <c r="AM1584" s="116">
        <v>0.231985828237915</v>
      </c>
      <c r="AN1584" s="116">
        <v>0.72356355522517934</v>
      </c>
      <c r="AO1584" s="116">
        <v>1.1308704877374465</v>
      </c>
      <c r="AP1584" s="116">
        <v>1.0694224006958122</v>
      </c>
      <c r="AQ1584" s="116">
        <v>1.9032930987587542</v>
      </c>
      <c r="AR1584" s="116">
        <v>2.2140562344758377</v>
      </c>
      <c r="AS1584" s="116">
        <v>2.4924114061315294</v>
      </c>
      <c r="AT1584" s="116">
        <v>2.6811197092424539</v>
      </c>
      <c r="AV1584" s="116">
        <v>20.307102755413034</v>
      </c>
      <c r="AW1584" s="116">
        <v>349.47198333072561</v>
      </c>
      <c r="AX1584" s="116">
        <v>1.1216786897723274</v>
      </c>
      <c r="AY1584" s="116">
        <v>0.55007283044475819</v>
      </c>
      <c r="AZ1584" s="116">
        <v>9750.7846723429248</v>
      </c>
      <c r="BA1584" s="116">
        <v>2.1599290625894234</v>
      </c>
      <c r="BB1584" s="116">
        <v>0.15242935186748274</v>
      </c>
      <c r="BC1584" s="116">
        <v>10.028839005266747</v>
      </c>
      <c r="BD1584" s="116">
        <v>24.147984012267298</v>
      </c>
      <c r="BE1584" s="116">
        <v>469.68268731182195</v>
      </c>
      <c r="BF1584" s="116">
        <v>15.758993397243215</v>
      </c>
      <c r="BG1584" s="116">
        <v>3.5192805036521229</v>
      </c>
      <c r="BH1584" s="116">
        <v>2.8947360595295089</v>
      </c>
      <c r="BI1584" s="116">
        <v>105.84732105956948</v>
      </c>
      <c r="BJ1584" s="116">
        <v>1.101738519703817</v>
      </c>
      <c r="BK1584" s="116">
        <v>4689.5886654082196</v>
      </c>
      <c r="BL1584" s="116">
        <v>2.9159122582444543</v>
      </c>
      <c r="BM1584" s="116">
        <v>2.0583932892590098</v>
      </c>
      <c r="BN1584" s="116">
        <v>11.140789174238485</v>
      </c>
      <c r="BO1584" s="116">
        <v>1.0080152471975528</v>
      </c>
      <c r="BP1584" s="116">
        <v>0.93538861687403296</v>
      </c>
      <c r="BQ1584" s="116">
        <v>14.170033764016772</v>
      </c>
      <c r="BR1584" s="116">
        <v>42.158834528338211</v>
      </c>
      <c r="BS1584" s="116">
        <v>10.721574781166394</v>
      </c>
      <c r="BT1584" s="116">
        <v>7.6905810666594396</v>
      </c>
    </row>
    <row r="1585" spans="1:72" x14ac:dyDescent="0.3">
      <c r="A1585" s="116">
        <v>3</v>
      </c>
      <c r="B1585" s="116">
        <v>10</v>
      </c>
      <c r="C1585" s="116">
        <v>870</v>
      </c>
      <c r="E1585" s="116">
        <v>35.257961829086099</v>
      </c>
      <c r="F1585" s="116">
        <v>16.7025169454242</v>
      </c>
      <c r="G1585" s="116">
        <v>14.0915384087533</v>
      </c>
      <c r="H1585" s="116">
        <v>18.502112429703001</v>
      </c>
      <c r="K1585" s="116">
        <v>14.3192989020189</v>
      </c>
      <c r="L1585" s="116">
        <v>1.1265714850145301</v>
      </c>
      <c r="Q1585" s="160">
        <v>65.126924116418905</v>
      </c>
      <c r="R1585" s="160">
        <v>15.518615711401401</v>
      </c>
      <c r="S1585" s="160">
        <v>1.86964362009744</v>
      </c>
      <c r="T1585" s="160">
        <v>0.45111342011557398</v>
      </c>
      <c r="U1585" s="160">
        <v>3.7920104631610201</v>
      </c>
      <c r="V1585" s="160">
        <v>4.21358795387986</v>
      </c>
      <c r="W1585" s="160">
        <v>1.2563040785330699</v>
      </c>
      <c r="X1585" s="160">
        <v>3.3539554840893921</v>
      </c>
      <c r="Z1585" s="116">
        <v>1.0118141455658668E-2</v>
      </c>
      <c r="AA1585" s="116">
        <v>2.1087645801485845E-2</v>
      </c>
      <c r="AB1585" s="116">
        <v>4.1125870473714229E-2</v>
      </c>
      <c r="AC1585" s="116">
        <v>3.1800663568876543E-2</v>
      </c>
      <c r="AD1585" s="116">
        <v>8.4284416061598741E-2</v>
      </c>
      <c r="AE1585" s="116">
        <v>0.23126809277378627</v>
      </c>
      <c r="AF1585" s="116">
        <v>0.20213631653844849</v>
      </c>
      <c r="AG1585" s="116">
        <v>6.8621927240402766E-2</v>
      </c>
      <c r="AH1585" s="116">
        <v>0.10710062020837953</v>
      </c>
      <c r="AI1585" s="116">
        <v>0.3850133211904091</v>
      </c>
      <c r="AJ1585" s="116">
        <v>0.24757352536435831</v>
      </c>
      <c r="AK1585" s="116">
        <v>0.51655013273798911</v>
      </c>
      <c r="AL1585" s="116">
        <v>0.24803692519398066</v>
      </c>
      <c r="AM1585" s="116">
        <v>0.22892956488675004</v>
      </c>
      <c r="AN1585" s="116">
        <v>0.67856294221690949</v>
      </c>
      <c r="AO1585" s="116">
        <v>1.0466421751633015</v>
      </c>
      <c r="AP1585" s="116">
        <v>1.0315213208569163</v>
      </c>
      <c r="AQ1585" s="116">
        <v>1.9029520257308488</v>
      </c>
      <c r="AR1585" s="116">
        <v>2.2311440667204443</v>
      </c>
      <c r="AS1585" s="116">
        <v>2.5303726876152597</v>
      </c>
      <c r="AT1585" s="116">
        <v>2.7467448402499759</v>
      </c>
      <c r="AV1585" s="116">
        <v>19.519377280562587</v>
      </c>
      <c r="AW1585" s="116">
        <v>336.53513637085257</v>
      </c>
      <c r="AX1585" s="116">
        <v>1.0812083884122961</v>
      </c>
      <c r="AY1585" s="116">
        <v>0.5299566385354294</v>
      </c>
      <c r="AZ1585" s="116">
        <v>9582.8051217418943</v>
      </c>
      <c r="BA1585" s="116">
        <v>2.1500782694944194</v>
      </c>
      <c r="BB1585" s="116">
        <v>0.1489288437272871</v>
      </c>
      <c r="BC1585" s="116">
        <v>9.8235080182559678</v>
      </c>
      <c r="BD1585" s="116">
        <v>23.93825866845409</v>
      </c>
      <c r="BE1585" s="116">
        <v>474.47038904292845</v>
      </c>
      <c r="BF1585" s="116">
        <v>16.08614327959511</v>
      </c>
      <c r="BG1585" s="116">
        <v>3.6389852809834471</v>
      </c>
      <c r="BH1585" s="116">
        <v>2.884069492705378</v>
      </c>
      <c r="BI1585" s="116">
        <v>103.8352581828203</v>
      </c>
      <c r="BJ1585" s="116">
        <v>1.13651417088769</v>
      </c>
      <c r="BK1585" s="116">
        <v>4946.7404175869415</v>
      </c>
      <c r="BL1585" s="116">
        <v>2.9890018093338466</v>
      </c>
      <c r="BM1585" s="116">
        <v>2.0762474484583988</v>
      </c>
      <c r="BN1585" s="116">
        <v>11.184887086247311</v>
      </c>
      <c r="BO1585" s="116">
        <v>1.0068844527329968</v>
      </c>
      <c r="BP1585" s="116">
        <v>0.92778648239366812</v>
      </c>
      <c r="BQ1585" s="116">
        <v>14.436949993592657</v>
      </c>
      <c r="BR1585" s="116">
        <v>42.42066865621976</v>
      </c>
      <c r="BS1585" s="116">
        <v>10.58811289523376</v>
      </c>
      <c r="BT1585" s="116">
        <v>7.5948489121929939</v>
      </c>
    </row>
    <row r="1586" spans="1:72" x14ac:dyDescent="0.3">
      <c r="A1586" s="116">
        <v>3</v>
      </c>
      <c r="B1586" s="116">
        <v>10</v>
      </c>
      <c r="C1586" s="116">
        <v>880</v>
      </c>
      <c r="E1586" s="116">
        <v>35.571471631961003</v>
      </c>
      <c r="F1586" s="116">
        <v>16.849796150111601</v>
      </c>
      <c r="G1586" s="116">
        <v>14.729038680843299</v>
      </c>
      <c r="H1586" s="116">
        <v>17.153033060776298</v>
      </c>
      <c r="K1586" s="116">
        <v>14.591731465105299</v>
      </c>
      <c r="L1586" s="116">
        <v>1.10492901120235</v>
      </c>
      <c r="Q1586" s="160">
        <v>64.881326722930794</v>
      </c>
      <c r="R1586" s="160">
        <v>15.5530866647014</v>
      </c>
      <c r="S1586" s="160">
        <v>2.12670143061814</v>
      </c>
      <c r="T1586" s="160">
        <v>0.499563806634445</v>
      </c>
      <c r="U1586" s="160">
        <v>3.8474413624972499</v>
      </c>
      <c r="V1586" s="160">
        <v>4.1783774216838703</v>
      </c>
      <c r="W1586" s="160">
        <v>1.24221324389083</v>
      </c>
      <c r="X1586" s="160">
        <v>3.3636555094167719</v>
      </c>
      <c r="Z1586" s="116">
        <v>1.0474089003003102E-2</v>
      </c>
      <c r="AA1586" s="116">
        <v>2.1606769078672386E-2</v>
      </c>
      <c r="AB1586" s="116">
        <v>4.1767817752070252E-2</v>
      </c>
      <c r="AC1586" s="116">
        <v>3.2003745439410432E-2</v>
      </c>
      <c r="AD1586" s="116">
        <v>8.7074669442726779E-2</v>
      </c>
      <c r="AE1586" s="116">
        <v>0.23401844008165576</v>
      </c>
      <c r="AF1586" s="116">
        <v>0.20144197981186662</v>
      </c>
      <c r="AG1586" s="116">
        <v>7.0966631650022163E-2</v>
      </c>
      <c r="AH1586" s="116">
        <v>0.11086299974810608</v>
      </c>
      <c r="AI1586" s="116">
        <v>0.3936348210684833</v>
      </c>
      <c r="AJ1586" s="116">
        <v>0.25462896748296793</v>
      </c>
      <c r="AK1586" s="116">
        <v>0.51898938921655491</v>
      </c>
      <c r="AL1586" s="116">
        <v>0.24772033463929358</v>
      </c>
      <c r="AM1586" s="116">
        <v>0.22246244302821733</v>
      </c>
      <c r="AN1586" s="116">
        <v>0.68225777050379777</v>
      </c>
      <c r="AO1586" s="116">
        <v>1.0544466631020408</v>
      </c>
      <c r="AP1586" s="116">
        <v>1.0062008034808445</v>
      </c>
      <c r="AQ1586" s="116">
        <v>1.816594908517885</v>
      </c>
      <c r="AR1586" s="116">
        <v>2.1195248775646793</v>
      </c>
      <c r="AS1586" s="116">
        <v>2.3936778648299382</v>
      </c>
      <c r="AT1586" s="116">
        <v>2.5974577355399906</v>
      </c>
      <c r="AV1586" s="116">
        <v>19.339904092874594</v>
      </c>
      <c r="AW1586" s="116">
        <v>333.43646221923166</v>
      </c>
      <c r="AX1586" s="116">
        <v>1.0715449480366959</v>
      </c>
      <c r="AY1586" s="116">
        <v>0.52549791284242053</v>
      </c>
      <c r="AZ1586" s="116">
        <v>9474.168970602379</v>
      </c>
      <c r="BA1586" s="116">
        <v>2.1323251768381759</v>
      </c>
      <c r="BB1586" s="116">
        <v>0.14829876383931323</v>
      </c>
      <c r="BC1586" s="116">
        <v>9.7150870683179225</v>
      </c>
      <c r="BD1586" s="116">
        <v>23.64552600183605</v>
      </c>
      <c r="BE1586" s="116">
        <v>468.64373446905768</v>
      </c>
      <c r="BF1586" s="116">
        <v>15.872453569242222</v>
      </c>
      <c r="BG1586" s="116">
        <v>3.6227056819549972</v>
      </c>
      <c r="BH1586" s="116">
        <v>2.8720170088579082</v>
      </c>
      <c r="BI1586" s="116">
        <v>104.19923006693611</v>
      </c>
      <c r="BJ1586" s="116">
        <v>1.1316721159527259</v>
      </c>
      <c r="BK1586" s="116">
        <v>4923.408457065123</v>
      </c>
      <c r="BL1586" s="116">
        <v>3.0378634728642715</v>
      </c>
      <c r="BM1586" s="116">
        <v>2.1557936614469924</v>
      </c>
      <c r="BN1586" s="116">
        <v>11.677265456967552</v>
      </c>
      <c r="BO1586" s="116">
        <v>1.0561527971700386</v>
      </c>
      <c r="BP1586" s="116">
        <v>0.97426668934641059</v>
      </c>
      <c r="BQ1586" s="116">
        <v>14.378576878419722</v>
      </c>
      <c r="BR1586" s="116">
        <v>40.133003415575253</v>
      </c>
      <c r="BS1586" s="116">
        <v>9.9716917088023553</v>
      </c>
      <c r="BT1586" s="116">
        <v>7.1526902552590732</v>
      </c>
    </row>
    <row r="1587" spans="1:72" x14ac:dyDescent="0.3">
      <c r="A1587" s="116">
        <v>3</v>
      </c>
      <c r="B1587" s="116">
        <v>10</v>
      </c>
      <c r="C1587" s="116">
        <v>890</v>
      </c>
      <c r="E1587" s="116">
        <v>36.736420599868197</v>
      </c>
      <c r="F1587" s="116">
        <v>17.706711523230499</v>
      </c>
      <c r="G1587" s="116">
        <v>11.2739390400203</v>
      </c>
      <c r="H1587" s="116">
        <v>19.0656310073418</v>
      </c>
      <c r="K1587" s="116">
        <v>13.9988473553476</v>
      </c>
      <c r="L1587" s="116">
        <v>1.21845047419163</v>
      </c>
      <c r="Q1587" s="160">
        <v>64.275642432795195</v>
      </c>
      <c r="R1587" s="160">
        <v>15.891197510544499</v>
      </c>
      <c r="S1587" s="160">
        <v>2.24278493892735</v>
      </c>
      <c r="T1587" s="160">
        <v>0.54984785986524598</v>
      </c>
      <c r="U1587" s="160">
        <v>3.89865232019921</v>
      </c>
      <c r="V1587" s="160">
        <v>4.3227204161617996</v>
      </c>
      <c r="W1587" s="160">
        <v>1.2167966508832699</v>
      </c>
      <c r="X1587" s="160">
        <v>3.5525413494719489</v>
      </c>
      <c r="Z1587" s="116">
        <v>8.6893866070404668E-3</v>
      </c>
      <c r="AA1587" s="116">
        <v>1.9587999448670811E-2</v>
      </c>
      <c r="AB1587" s="116">
        <v>4.044107919607421E-2</v>
      </c>
      <c r="AC1587" s="116">
        <v>3.0667706719711814E-2</v>
      </c>
      <c r="AD1587" s="116">
        <v>7.4172000452470147E-2</v>
      </c>
      <c r="AE1587" s="116">
        <v>0.21810869731741478</v>
      </c>
      <c r="AF1587" s="116">
        <v>0.20291246467613966</v>
      </c>
      <c r="AG1587" s="116">
        <v>5.955635307984964E-2</v>
      </c>
      <c r="AH1587" s="116">
        <v>9.1655164438079417E-2</v>
      </c>
      <c r="AI1587" s="116">
        <v>0.36715578519187475</v>
      </c>
      <c r="AJ1587" s="116">
        <v>0.21193911298677065</v>
      </c>
      <c r="AK1587" s="116">
        <v>0.46469956406372065</v>
      </c>
      <c r="AL1587" s="116">
        <v>0.23237384336759476</v>
      </c>
      <c r="AM1587" s="116">
        <v>0.22420045414524115</v>
      </c>
      <c r="AN1587" s="116">
        <v>0.63205691490327043</v>
      </c>
      <c r="AO1587" s="116">
        <v>0.9554888372816347</v>
      </c>
      <c r="AP1587" s="116">
        <v>0.98174197829402898</v>
      </c>
      <c r="AQ1587" s="116">
        <v>1.8797197563623782</v>
      </c>
      <c r="AR1587" s="116">
        <v>2.2209430636836975</v>
      </c>
      <c r="AS1587" s="116">
        <v>2.537383442851032</v>
      </c>
      <c r="AT1587" s="116">
        <v>2.7855956722648263</v>
      </c>
      <c r="AV1587" s="116">
        <v>18.800550466463321</v>
      </c>
      <c r="AW1587" s="116">
        <v>324.55026532703278</v>
      </c>
      <c r="AX1587" s="116">
        <v>1.0433932485615112</v>
      </c>
      <c r="AY1587" s="116">
        <v>0.5113247373022306</v>
      </c>
      <c r="AZ1587" s="116">
        <v>9417.6282099816181</v>
      </c>
      <c r="BA1587" s="116">
        <v>2.1371429361340404</v>
      </c>
      <c r="BB1587" s="116">
        <v>0.14523754015255577</v>
      </c>
      <c r="BC1587" s="116">
        <v>9.628638552266386</v>
      </c>
      <c r="BD1587" s="116">
        <v>23.745232348733786</v>
      </c>
      <c r="BE1587" s="116">
        <v>476.21510792257641</v>
      </c>
      <c r="BF1587" s="116">
        <v>16.452469637085041</v>
      </c>
      <c r="BG1587" s="116">
        <v>3.7801479061212335</v>
      </c>
      <c r="BH1587" s="116">
        <v>2.8772938183012777</v>
      </c>
      <c r="BI1587" s="116">
        <v>102.12068561967652</v>
      </c>
      <c r="BJ1587" s="116">
        <v>1.173057169421708</v>
      </c>
      <c r="BK1587" s="116">
        <v>5243.779041521645</v>
      </c>
      <c r="BL1587" s="116">
        <v>3.0856412486684777</v>
      </c>
      <c r="BM1587" s="116">
        <v>2.1136593573395648</v>
      </c>
      <c r="BN1587" s="116">
        <v>11.340476578449564</v>
      </c>
      <c r="BO1587" s="116">
        <v>1.0161695952463723</v>
      </c>
      <c r="BP1587" s="116">
        <v>0.9283295166406359</v>
      </c>
      <c r="BQ1587" s="116">
        <v>14.714810880776492</v>
      </c>
      <c r="BR1587" s="116">
        <v>41.992512803873986</v>
      </c>
      <c r="BS1587" s="116">
        <v>10.372005176685244</v>
      </c>
      <c r="BT1587" s="116">
        <v>7.4398349368628338</v>
      </c>
    </row>
    <row r="1588" spans="1:72" x14ac:dyDescent="0.3">
      <c r="A1588" s="116">
        <v>3</v>
      </c>
      <c r="B1588" s="116">
        <v>9.9999999999999503</v>
      </c>
      <c r="C1588" s="116">
        <v>900</v>
      </c>
      <c r="E1588" s="116">
        <v>38.773952861606297</v>
      </c>
      <c r="F1588" s="116">
        <v>18.573030093388201</v>
      </c>
      <c r="G1588" s="116">
        <v>9.9025217800309306</v>
      </c>
      <c r="H1588" s="116">
        <v>17.685849772842399</v>
      </c>
      <c r="K1588" s="116">
        <v>13.8072291436263</v>
      </c>
      <c r="L1588" s="116">
        <v>1.25741634850586</v>
      </c>
      <c r="Q1588" s="160">
        <v>63.262148737777601</v>
      </c>
      <c r="R1588" s="160">
        <v>16.176233242148399</v>
      </c>
      <c r="S1588" s="160">
        <v>2.9810933212835802</v>
      </c>
      <c r="T1588" s="160">
        <v>0.73221960640290695</v>
      </c>
      <c r="U1588" s="160">
        <v>4.0790435352490899</v>
      </c>
      <c r="V1588" s="160">
        <v>4.3374239767378198</v>
      </c>
      <c r="W1588" s="160">
        <v>1.1615484530368401</v>
      </c>
      <c r="X1588" s="160">
        <v>3.7341739515021786</v>
      </c>
      <c r="Z1588" s="116">
        <v>8.0179896067647197E-3</v>
      </c>
      <c r="AA1588" s="116">
        <v>1.8814172283305352E-2</v>
      </c>
      <c r="AB1588" s="116">
        <v>4.0337319409204174E-2</v>
      </c>
      <c r="AC1588" s="116">
        <v>2.9719780188379192E-2</v>
      </c>
      <c r="AD1588" s="116">
        <v>6.915140074862236E-2</v>
      </c>
      <c r="AE1588" s="116">
        <v>0.21089956843874119</v>
      </c>
      <c r="AF1588" s="116">
        <v>0.20197763706825725</v>
      </c>
      <c r="AG1588" s="116">
        <v>5.512143427489824E-2</v>
      </c>
      <c r="AH1588" s="116">
        <v>8.4088998419843561E-2</v>
      </c>
      <c r="AI1588" s="116">
        <v>0.35769565823134064</v>
      </c>
      <c r="AJ1588" s="116">
        <v>0.19272015831692843</v>
      </c>
      <c r="AK1588" s="116">
        <v>0.42613373271024818</v>
      </c>
      <c r="AL1588" s="116">
        <v>0.21903285567984998</v>
      </c>
      <c r="AM1588" s="116">
        <v>0.21138256604505284</v>
      </c>
      <c r="AN1588" s="116">
        <v>0.59538085421145559</v>
      </c>
      <c r="AO1588" s="116">
        <v>0.89187752880953586</v>
      </c>
      <c r="AP1588" s="116">
        <v>0.90696470147233543</v>
      </c>
      <c r="AQ1588" s="116">
        <v>1.7431251347035064</v>
      </c>
      <c r="AR1588" s="116">
        <v>2.0605413571300208</v>
      </c>
      <c r="AS1588" s="116">
        <v>2.3565407661954434</v>
      </c>
      <c r="AT1588" s="116">
        <v>2.6123142917590005</v>
      </c>
      <c r="AV1588" s="116">
        <v>17.85311223089338</v>
      </c>
      <c r="AW1588" s="116">
        <v>308.69709087177256</v>
      </c>
      <c r="AX1588" s="116">
        <v>0.99409248463531763</v>
      </c>
      <c r="AY1588" s="116">
        <v>0.48717772477514298</v>
      </c>
      <c r="AZ1588" s="116">
        <v>9071.8641857180864</v>
      </c>
      <c r="BA1588" s="116">
        <v>2.0895204832801646</v>
      </c>
      <c r="BB1588" s="116">
        <v>0.14078769293561233</v>
      </c>
      <c r="BC1588" s="116">
        <v>9.2529279905443556</v>
      </c>
      <c r="BD1588" s="116">
        <v>22.995105767641313</v>
      </c>
      <c r="BE1588" s="116">
        <v>470.6406780993056</v>
      </c>
      <c r="BF1588" s="116">
        <v>16.312908440919681</v>
      </c>
      <c r="BG1588" s="116">
        <v>3.8541920977374295</v>
      </c>
      <c r="BH1588" s="116">
        <v>2.8360928716861831</v>
      </c>
      <c r="BI1588" s="116">
        <v>100.54901344112719</v>
      </c>
      <c r="BJ1588" s="116">
        <v>1.1963826317219839</v>
      </c>
      <c r="BK1588" s="116">
        <v>5457.3921378731457</v>
      </c>
      <c r="BL1588" s="116">
        <v>3.2342275377233634</v>
      </c>
      <c r="BM1588" s="116">
        <v>2.2611899162707307</v>
      </c>
      <c r="BN1588" s="116">
        <v>12.186784841437719</v>
      </c>
      <c r="BO1588" s="116">
        <v>1.0950223230427134</v>
      </c>
      <c r="BP1588" s="116">
        <v>0.99488902395395518</v>
      </c>
      <c r="BQ1588" s="116">
        <v>14.841641621585371</v>
      </c>
      <c r="BR1588" s="116">
        <v>38.618937170288341</v>
      </c>
      <c r="BS1588" s="116">
        <v>9.3004624312476025</v>
      </c>
      <c r="BT1588" s="116">
        <v>6.6712177776881543</v>
      </c>
    </row>
    <row r="1589" spans="1:72" x14ac:dyDescent="0.3">
      <c r="A1589" s="116">
        <v>3</v>
      </c>
      <c r="B1589" s="116">
        <v>9.9999999999999716</v>
      </c>
      <c r="C1589" s="116">
        <v>910</v>
      </c>
      <c r="E1589" s="116">
        <v>39.183410380923</v>
      </c>
      <c r="F1589" s="116">
        <v>18.853677307567398</v>
      </c>
      <c r="G1589" s="116">
        <v>8.1674259488959997</v>
      </c>
      <c r="H1589" s="116">
        <v>19.200858375491801</v>
      </c>
      <c r="K1589" s="116">
        <v>13.2764828767002</v>
      </c>
      <c r="L1589" s="116">
        <v>1.31814511042157</v>
      </c>
      <c r="Q1589" s="160">
        <v>63.126295661795702</v>
      </c>
      <c r="R1589" s="160">
        <v>16.3299697253779</v>
      </c>
      <c r="S1589" s="160">
        <v>2.8794118092482202</v>
      </c>
      <c r="T1589" s="160">
        <v>0.73158070776786299</v>
      </c>
      <c r="U1589" s="160">
        <v>4.1106100667201702</v>
      </c>
      <c r="V1589" s="160">
        <v>4.3908339482366099</v>
      </c>
      <c r="W1589" s="160">
        <v>1.1552183680035299</v>
      </c>
      <c r="X1589" s="160">
        <v>3.8008692294470103</v>
      </c>
      <c r="Z1589" s="116">
        <v>7.1069239464173787E-3</v>
      </c>
      <c r="AA1589" s="116">
        <v>1.7591119280129106E-2</v>
      </c>
      <c r="AB1589" s="116">
        <v>3.9338962382169385E-2</v>
      </c>
      <c r="AC1589" s="116">
        <v>2.8953068658938784E-2</v>
      </c>
      <c r="AD1589" s="116">
        <v>6.2087339170528041E-2</v>
      </c>
      <c r="AE1589" s="116">
        <v>0.20333862500860961</v>
      </c>
      <c r="AF1589" s="116">
        <v>0.20334408526265371</v>
      </c>
      <c r="AG1589" s="116">
        <v>4.9086486704310185E-2</v>
      </c>
      <c r="AH1589" s="116">
        <v>7.4178918846705036E-2</v>
      </c>
      <c r="AI1589" s="116">
        <v>0.33910754846178937</v>
      </c>
      <c r="AJ1589" s="116">
        <v>0.17159499170910186</v>
      </c>
      <c r="AK1589" s="116">
        <v>0.40295074586998142</v>
      </c>
      <c r="AL1589" s="116">
        <v>0.21314955810823621</v>
      </c>
      <c r="AM1589" s="116">
        <v>0.21575893892701598</v>
      </c>
      <c r="AN1589" s="116">
        <v>0.57131829133740186</v>
      </c>
      <c r="AO1589" s="116">
        <v>0.84819017709913991</v>
      </c>
      <c r="AP1589" s="116">
        <v>0.91115867492397062</v>
      </c>
      <c r="AQ1589" s="116">
        <v>1.8162977219577114</v>
      </c>
      <c r="AR1589" s="116">
        <v>2.1631305272272732</v>
      </c>
      <c r="AS1589" s="116">
        <v>2.4899484680973094</v>
      </c>
      <c r="AT1589" s="116">
        <v>2.7712040004315512</v>
      </c>
      <c r="AV1589" s="116">
        <v>17.695036356338452</v>
      </c>
      <c r="AW1589" s="116">
        <v>306.18651584474446</v>
      </c>
      <c r="AX1589" s="116">
        <v>0.98614889151630092</v>
      </c>
      <c r="AY1589" s="116">
        <v>0.48300537644908687</v>
      </c>
      <c r="AZ1589" s="116">
        <v>9082.0995773893937</v>
      </c>
      <c r="BA1589" s="116">
        <v>2.095062608768032</v>
      </c>
      <c r="BB1589" s="116">
        <v>0.13966833341895904</v>
      </c>
      <c r="BC1589" s="116">
        <v>9.2485695862857273</v>
      </c>
      <c r="BD1589" s="116">
        <v>23.114921377455456</v>
      </c>
      <c r="BE1589" s="116">
        <v>477.46709945509548</v>
      </c>
      <c r="BF1589" s="116">
        <v>16.626617487412624</v>
      </c>
      <c r="BG1589" s="116">
        <v>3.925293775626121</v>
      </c>
      <c r="BH1589" s="116">
        <v>2.8381611703697867</v>
      </c>
      <c r="BI1589" s="116">
        <v>99.416628526736204</v>
      </c>
      <c r="BJ1589" s="116">
        <v>1.2173835810089515</v>
      </c>
      <c r="BK1589" s="116">
        <v>5614.4773563238714</v>
      </c>
      <c r="BL1589" s="116">
        <v>3.2242046274825742</v>
      </c>
      <c r="BM1589" s="116">
        <v>2.1985447114904413</v>
      </c>
      <c r="BN1589" s="116">
        <v>11.772448622307831</v>
      </c>
      <c r="BO1589" s="116">
        <v>1.0516039582698289</v>
      </c>
      <c r="BP1589" s="116">
        <v>0.95176846242310698</v>
      </c>
      <c r="BQ1589" s="116">
        <v>15.000269262779369</v>
      </c>
      <c r="BR1589" s="116">
        <v>40.55801089251171</v>
      </c>
      <c r="BS1589" s="116">
        <v>9.7172473678522575</v>
      </c>
      <c r="BT1589" s="116">
        <v>6.9701774368560505</v>
      </c>
    </row>
    <row r="1590" spans="1:72" x14ac:dyDescent="0.3">
      <c r="A1590" s="116">
        <v>3</v>
      </c>
      <c r="B1590" s="116">
        <v>9.9999999999999591</v>
      </c>
      <c r="C1590" s="116">
        <v>920</v>
      </c>
      <c r="E1590" s="116">
        <v>41.509964978645201</v>
      </c>
      <c r="F1590" s="116">
        <v>19.594904839745301</v>
      </c>
      <c r="G1590" s="116">
        <v>6.8686390335207301</v>
      </c>
      <c r="H1590" s="116">
        <v>17.3089009823133</v>
      </c>
      <c r="K1590" s="116">
        <v>13.352743147287301</v>
      </c>
      <c r="L1590" s="116">
        <v>1.3648470184880901</v>
      </c>
      <c r="Q1590" s="160">
        <v>61.926557309460797</v>
      </c>
      <c r="R1590" s="160">
        <v>16.5782376489278</v>
      </c>
      <c r="S1590" s="160">
        <v>3.8169625058266301</v>
      </c>
      <c r="T1590" s="160">
        <v>0.98578631865520305</v>
      </c>
      <c r="U1590" s="160">
        <v>4.3546577037060397</v>
      </c>
      <c r="V1590" s="160">
        <v>4.3145461796529396</v>
      </c>
      <c r="W1590" s="160">
        <v>1.0966488585680201</v>
      </c>
      <c r="X1590" s="160">
        <v>3.9343005246791383</v>
      </c>
      <c r="Z1590" s="116">
        <v>6.4666708768548941E-3</v>
      </c>
      <c r="AA1590" s="116">
        <v>1.7078114992809819E-2</v>
      </c>
      <c r="AB1590" s="116">
        <v>3.9368088382007227E-2</v>
      </c>
      <c r="AC1590" s="116">
        <v>2.8103628931020443E-2</v>
      </c>
      <c r="AD1590" s="116">
        <v>5.7974745700594126E-2</v>
      </c>
      <c r="AE1590" s="116">
        <v>0.19742540496782865</v>
      </c>
      <c r="AF1590" s="116">
        <v>0.20337075627583506</v>
      </c>
      <c r="AG1590" s="116">
        <v>4.5158632908057827E-2</v>
      </c>
      <c r="AH1590" s="116">
        <v>6.7166890253451406E-2</v>
      </c>
      <c r="AI1590" s="116">
        <v>0.33592389706427533</v>
      </c>
      <c r="AJ1590" s="116">
        <v>0.15280609176959778</v>
      </c>
      <c r="AK1590" s="116">
        <v>0.36152359785209304</v>
      </c>
      <c r="AL1590" s="116">
        <v>0.19843096866728779</v>
      </c>
      <c r="AM1590" s="116">
        <v>0.19994311172928461</v>
      </c>
      <c r="AN1590" s="116">
        <v>0.53473398182988108</v>
      </c>
      <c r="AO1590" s="116">
        <v>0.7822280436433986</v>
      </c>
      <c r="AP1590" s="116">
        <v>0.82197066066075575</v>
      </c>
      <c r="AQ1590" s="116">
        <v>1.6418376583230501</v>
      </c>
      <c r="AR1590" s="116">
        <v>1.9552936065710984</v>
      </c>
      <c r="AS1590" s="116">
        <v>2.2525596405867447</v>
      </c>
      <c r="AT1590" s="116">
        <v>2.5402065583474909</v>
      </c>
      <c r="AV1590" s="116">
        <v>16.735022914996591</v>
      </c>
      <c r="AW1590" s="116">
        <v>289.93952528245239</v>
      </c>
      <c r="AX1590" s="116">
        <v>0.93580373062799838</v>
      </c>
      <c r="AY1590" s="116">
        <v>0.45827507489484698</v>
      </c>
      <c r="AZ1590" s="116">
        <v>8689.3807051804379</v>
      </c>
      <c r="BA1590" s="116">
        <v>2.0355319506032816</v>
      </c>
      <c r="BB1590" s="116">
        <v>0.13481696337377624</v>
      </c>
      <c r="BC1590" s="116">
        <v>8.8332629883050888</v>
      </c>
      <c r="BD1590" s="116">
        <v>22.227817694179535</v>
      </c>
      <c r="BE1590" s="116">
        <v>466.9166767536197</v>
      </c>
      <c r="BF1590" s="116">
        <v>16.353602991581344</v>
      </c>
      <c r="BG1590" s="116">
        <v>3.9900731526691247</v>
      </c>
      <c r="BH1590" s="116">
        <v>2.7863439401040511</v>
      </c>
      <c r="BI1590" s="116">
        <v>97.735828149320284</v>
      </c>
      <c r="BJ1590" s="116">
        <v>1.2364917687342101</v>
      </c>
      <c r="BK1590" s="116">
        <v>5839.9850857336578</v>
      </c>
      <c r="BL1590" s="116">
        <v>3.4045096223248663</v>
      </c>
      <c r="BM1590" s="116">
        <v>2.3920121548017677</v>
      </c>
      <c r="BN1590" s="116">
        <v>12.894934927928455</v>
      </c>
      <c r="BO1590" s="116">
        <v>1.1569167064320198</v>
      </c>
      <c r="BP1590" s="116">
        <v>1.0400515293220887</v>
      </c>
      <c r="BQ1590" s="116">
        <v>15.09848538095185</v>
      </c>
      <c r="BR1590" s="116">
        <v>36.209308489207622</v>
      </c>
      <c r="BS1590" s="116">
        <v>8.4931012928394605</v>
      </c>
      <c r="BT1590" s="116">
        <v>6.0920979737667018</v>
      </c>
    </row>
    <row r="1591" spans="1:72" x14ac:dyDescent="0.3">
      <c r="A1591" s="116">
        <v>3</v>
      </c>
      <c r="B1591" s="116">
        <v>10</v>
      </c>
      <c r="C1591" s="116">
        <v>930</v>
      </c>
      <c r="E1591" s="116">
        <v>41.867874479389997</v>
      </c>
      <c r="F1591" s="116">
        <v>19.894770357096601</v>
      </c>
      <c r="G1591" s="116">
        <v>5.1110918003324999</v>
      </c>
      <c r="H1591" s="116">
        <v>18.980175888507699</v>
      </c>
      <c r="K1591" s="116">
        <v>12.7148471077076</v>
      </c>
      <c r="L1591" s="116">
        <v>1.4312403669656999</v>
      </c>
      <c r="Q1591" s="160">
        <v>61.860939420174603</v>
      </c>
      <c r="R1591" s="160">
        <v>16.762112050748598</v>
      </c>
      <c r="S1591" s="160">
        <v>3.60377436585651</v>
      </c>
      <c r="T1591" s="160">
        <v>0.96519392934114001</v>
      </c>
      <c r="U1591" s="160">
        <v>4.3773180077773102</v>
      </c>
      <c r="V1591" s="160">
        <v>4.3947971416325098</v>
      </c>
      <c r="W1591" s="160">
        <v>1.0919093990266999</v>
      </c>
      <c r="X1591" s="160">
        <v>4.0248734423844317</v>
      </c>
      <c r="Z1591" s="116">
        <v>5.5455457910076663E-3</v>
      </c>
      <c r="AA1591" s="116">
        <v>1.5752526101416638E-2</v>
      </c>
      <c r="AB1591" s="116">
        <v>3.829239593579277E-2</v>
      </c>
      <c r="AC1591" s="116">
        <v>2.7284750620387439E-2</v>
      </c>
      <c r="AD1591" s="116">
        <v>5.0570610461776085E-2</v>
      </c>
      <c r="AE1591" s="116">
        <v>0.19027148743299552</v>
      </c>
      <c r="AF1591" s="116">
        <v>0.20539437355321166</v>
      </c>
      <c r="AG1591" s="116">
        <v>3.8932172277152462E-2</v>
      </c>
      <c r="AH1591" s="116">
        <v>5.7048185408377243E-2</v>
      </c>
      <c r="AI1591" s="116">
        <v>0.31483881127640889</v>
      </c>
      <c r="AJ1591" s="116">
        <v>0.13149488226609718</v>
      </c>
      <c r="AK1591" s="116">
        <v>0.33912509676812091</v>
      </c>
      <c r="AL1591" s="116">
        <v>0.19310973848117882</v>
      </c>
      <c r="AM1591" s="116">
        <v>0.20539027661765794</v>
      </c>
      <c r="AN1591" s="116">
        <v>0.5102131875419017</v>
      </c>
      <c r="AO1591" s="116">
        <v>0.74010171173520178</v>
      </c>
      <c r="AP1591" s="116">
        <v>0.83043629622854909</v>
      </c>
      <c r="AQ1591" s="116">
        <v>1.726407825976864</v>
      </c>
      <c r="AR1591" s="116">
        <v>2.0722043616477022</v>
      </c>
      <c r="AS1591" s="116">
        <v>2.4030574529992061</v>
      </c>
      <c r="AT1591" s="116">
        <v>2.7180666146455179</v>
      </c>
      <c r="AV1591" s="116">
        <v>16.615213686035755</v>
      </c>
      <c r="AW1591" s="116">
        <v>288.07765910941612</v>
      </c>
      <c r="AX1591" s="116">
        <v>0.92983398274244256</v>
      </c>
      <c r="AY1591" s="116">
        <v>0.45510859764215861</v>
      </c>
      <c r="AZ1591" s="116">
        <v>8707.4659453251097</v>
      </c>
      <c r="BA1591" s="116">
        <v>2.0404785421254061</v>
      </c>
      <c r="BB1591" s="116">
        <v>0.13380784256329029</v>
      </c>
      <c r="BC1591" s="116">
        <v>8.8373083339836018</v>
      </c>
      <c r="BD1591" s="116">
        <v>22.352943042526469</v>
      </c>
      <c r="BE1591" s="116">
        <v>474.58382319544972</v>
      </c>
      <c r="BF1591" s="116">
        <v>16.662643570477027</v>
      </c>
      <c r="BG1591" s="116">
        <v>4.0596319550996816</v>
      </c>
      <c r="BH1591" s="116">
        <v>2.7875218599077667</v>
      </c>
      <c r="BI1591" s="116">
        <v>96.640537370314476</v>
      </c>
      <c r="BJ1591" s="116">
        <v>1.2582546478526999</v>
      </c>
      <c r="BK1591" s="116">
        <v>6003.0910047153775</v>
      </c>
      <c r="BL1591" s="116">
        <v>3.3835165605192947</v>
      </c>
      <c r="BM1591" s="116">
        <v>2.3131932794953021</v>
      </c>
      <c r="BN1591" s="116">
        <v>12.382221164328818</v>
      </c>
      <c r="BO1591" s="116">
        <v>1.1040262497990465</v>
      </c>
      <c r="BP1591" s="116">
        <v>0.98911887142394594</v>
      </c>
      <c r="BQ1591" s="116">
        <v>15.249319494560062</v>
      </c>
      <c r="BR1591" s="116">
        <v>38.327842549174392</v>
      </c>
      <c r="BS1591" s="116">
        <v>8.934526060817463</v>
      </c>
      <c r="BT1591" s="116">
        <v>6.4087317735821472</v>
      </c>
    </row>
    <row r="1592" spans="1:72" x14ac:dyDescent="0.3">
      <c r="A1592" s="116">
        <v>3</v>
      </c>
      <c r="B1592" s="116">
        <v>9.9999999999999911</v>
      </c>
      <c r="C1592" s="116">
        <v>940</v>
      </c>
      <c r="E1592" s="116">
        <v>44.697551815083401</v>
      </c>
      <c r="F1592" s="116">
        <v>20.410847124318</v>
      </c>
      <c r="G1592" s="116">
        <v>4.0480083531290498</v>
      </c>
      <c r="H1592" s="116">
        <v>16.4649904403616</v>
      </c>
      <c r="K1592" s="116">
        <v>12.9047175064845</v>
      </c>
      <c r="L1592" s="116">
        <v>1.4738847606235601</v>
      </c>
      <c r="Q1592" s="160">
        <v>60.6013110074054</v>
      </c>
      <c r="R1592" s="160">
        <v>16.920949217154501</v>
      </c>
      <c r="S1592" s="160">
        <v>4.7326470401741503</v>
      </c>
      <c r="T1592" s="160">
        <v>1.2809389398165401</v>
      </c>
      <c r="U1592" s="160">
        <v>4.6121672455427802</v>
      </c>
      <c r="V1592" s="160">
        <v>4.2748965611263401</v>
      </c>
      <c r="W1592" s="160">
        <v>1.0284443564790799</v>
      </c>
      <c r="X1592" s="160">
        <v>4.1566629581804682</v>
      </c>
      <c r="Z1592" s="116">
        <v>5.0093097800208881E-3</v>
      </c>
      <c r="AA1592" s="116">
        <v>1.5424626666518813E-2</v>
      </c>
      <c r="AB1592" s="116">
        <v>3.827453780226029E-2</v>
      </c>
      <c r="AC1592" s="116">
        <v>2.640011169951325E-2</v>
      </c>
      <c r="AD1592" s="116">
        <v>4.7510944664445789E-2</v>
      </c>
      <c r="AE1592" s="116">
        <v>0.18573514748510017</v>
      </c>
      <c r="AF1592" s="116">
        <v>0.20550367102549275</v>
      </c>
      <c r="AG1592" s="116">
        <v>3.5803412960507951E-2</v>
      </c>
      <c r="AH1592" s="116">
        <v>5.1259353495863857E-2</v>
      </c>
      <c r="AI1592" s="116">
        <v>0.31503860855688498</v>
      </c>
      <c r="AJ1592" s="116">
        <v>0.11483817649127862</v>
      </c>
      <c r="AK1592" s="116">
        <v>0.2968206573154431</v>
      </c>
      <c r="AL1592" s="116">
        <v>0.17731400310480772</v>
      </c>
      <c r="AM1592" s="116">
        <v>0.18611010097196742</v>
      </c>
      <c r="AN1592" s="116">
        <v>0.47311007680378148</v>
      </c>
      <c r="AO1592" s="116">
        <v>0.67470322760747681</v>
      </c>
      <c r="AP1592" s="116">
        <v>0.72680823309929865</v>
      </c>
      <c r="AQ1592" s="116">
        <v>1.5088644219133449</v>
      </c>
      <c r="AR1592" s="116">
        <v>1.8095694790269234</v>
      </c>
      <c r="AS1592" s="116">
        <v>2.0993233377914944</v>
      </c>
      <c r="AT1592" s="116">
        <v>2.4162955997973961</v>
      </c>
      <c r="AV1592" s="116">
        <v>15.586582842909509</v>
      </c>
      <c r="AW1592" s="116">
        <v>270.57838381627369</v>
      </c>
      <c r="AX1592" s="116">
        <v>0.87580212738051511</v>
      </c>
      <c r="AY1592" s="116">
        <v>0.42845189787765819</v>
      </c>
      <c r="AZ1592" s="116">
        <v>8244.2875293398774</v>
      </c>
      <c r="BA1592" s="116">
        <v>1.9647380392302034</v>
      </c>
      <c r="BB1592" s="116">
        <v>0.12842682649158621</v>
      </c>
      <c r="BC1592" s="116">
        <v>8.3551910477795914</v>
      </c>
      <c r="BD1592" s="116">
        <v>21.248700030612472</v>
      </c>
      <c r="BE1592" s="116">
        <v>459.68748592155583</v>
      </c>
      <c r="BF1592" s="116">
        <v>16.161138383114306</v>
      </c>
      <c r="BG1592" s="116">
        <v>4.090818739387962</v>
      </c>
      <c r="BH1592" s="116">
        <v>2.7154244222732378</v>
      </c>
      <c r="BI1592" s="116">
        <v>94.562826543440039</v>
      </c>
      <c r="BJ1592" s="116">
        <v>1.270079653742987</v>
      </c>
      <c r="BK1592" s="116">
        <v>6213.9976296493351</v>
      </c>
      <c r="BL1592" s="116">
        <v>3.5928076081696418</v>
      </c>
      <c r="BM1592" s="116">
        <v>2.5674752728170875</v>
      </c>
      <c r="BN1592" s="116">
        <v>13.883979401145062</v>
      </c>
      <c r="BO1592" s="116">
        <v>1.2466162567976335</v>
      </c>
      <c r="BP1592" s="116">
        <v>1.1086523365487497</v>
      </c>
      <c r="BQ1592" s="116">
        <v>15.298501823206866</v>
      </c>
      <c r="BR1592" s="116">
        <v>33.109202530482271</v>
      </c>
      <c r="BS1592" s="116">
        <v>7.5363491081337708</v>
      </c>
      <c r="BT1592" s="116">
        <v>5.4058200353702164</v>
      </c>
    </row>
    <row r="1593" spans="1:72" x14ac:dyDescent="0.3">
      <c r="A1593" s="116">
        <v>3</v>
      </c>
      <c r="B1593" s="116">
        <v>10</v>
      </c>
      <c r="C1593" s="116">
        <v>950</v>
      </c>
      <c r="E1593" s="116">
        <v>44.962733789113599</v>
      </c>
      <c r="F1593" s="116">
        <v>20.7848258778888</v>
      </c>
      <c r="G1593" s="116">
        <v>2.0741969000795999</v>
      </c>
      <c r="H1593" s="116">
        <v>18.241615559285201</v>
      </c>
      <c r="K1593" s="116">
        <v>12.376995543523201</v>
      </c>
      <c r="L1593" s="116">
        <v>1.5596323301095301</v>
      </c>
      <c r="Q1593" s="160">
        <v>60.506980505793003</v>
      </c>
      <c r="R1593" s="160">
        <v>17.125252555484401</v>
      </c>
      <c r="S1593" s="160">
        <v>4.4953705387637104</v>
      </c>
      <c r="T1593" s="160">
        <v>1.2461691258624199</v>
      </c>
      <c r="U1593" s="160">
        <v>4.6593685935338298</v>
      </c>
      <c r="V1593" s="160">
        <v>4.3507965336104801</v>
      </c>
      <c r="W1593" s="160">
        <v>1.0270368823278599</v>
      </c>
      <c r="X1593" s="160">
        <v>4.2362612370346984</v>
      </c>
      <c r="Z1593" s="116">
        <v>3.9844301851455028E-3</v>
      </c>
      <c r="AA1593" s="116">
        <v>1.4109852201921475E-2</v>
      </c>
      <c r="AB1593" s="116">
        <v>3.7286963238440142E-2</v>
      </c>
      <c r="AC1593" s="116">
        <v>2.5645046284861611E-2</v>
      </c>
      <c r="AD1593" s="116">
        <v>3.9675128650689138E-2</v>
      </c>
      <c r="AE1593" s="116">
        <v>0.17882989063149332</v>
      </c>
      <c r="AF1593" s="116">
        <v>0.20909423340376751</v>
      </c>
      <c r="AG1593" s="116">
        <v>2.9053709413947474E-2</v>
      </c>
      <c r="AH1593" s="116">
        <v>4.0110457108753515E-2</v>
      </c>
      <c r="AI1593" s="116">
        <v>0.29563380210595552</v>
      </c>
      <c r="AJ1593" s="116">
        <v>9.1033780131211883E-2</v>
      </c>
      <c r="AK1593" s="116">
        <v>0.27115168129446504</v>
      </c>
      <c r="AL1593" s="116">
        <v>0.17136661368158262</v>
      </c>
      <c r="AM1593" s="116">
        <v>0.19189975445821628</v>
      </c>
      <c r="AN1593" s="116">
        <v>0.44748232607269672</v>
      </c>
      <c r="AO1593" s="116">
        <v>0.62817091086860399</v>
      </c>
      <c r="AP1593" s="116">
        <v>0.73360221352106292</v>
      </c>
      <c r="AQ1593" s="116">
        <v>1.596638771878514</v>
      </c>
      <c r="AR1593" s="116">
        <v>1.931775576844551</v>
      </c>
      <c r="AS1593" s="116">
        <v>2.2575659608633165</v>
      </c>
      <c r="AT1593" s="116">
        <v>2.6068124049890655</v>
      </c>
      <c r="AV1593" s="116">
        <v>15.51501920310865</v>
      </c>
      <c r="AW1593" s="116">
        <v>269.46192007619646</v>
      </c>
      <c r="AX1593" s="116">
        <v>0.87206384563936079</v>
      </c>
      <c r="AY1593" s="116">
        <v>0.4264505004834992</v>
      </c>
      <c r="AZ1593" s="116">
        <v>8275.5323856090108</v>
      </c>
      <c r="BA1593" s="116">
        <v>1.9706216050342351</v>
      </c>
      <c r="BB1593" s="116">
        <v>0.12749826046910034</v>
      </c>
      <c r="BC1593" s="116">
        <v>8.3759701483199969</v>
      </c>
      <c r="BD1593" s="116">
        <v>21.411776496794204</v>
      </c>
      <c r="BE1593" s="116">
        <v>466.34139906232502</v>
      </c>
      <c r="BF1593" s="116">
        <v>16.508920040119023</v>
      </c>
      <c r="BG1593" s="116">
        <v>4.1745857824199719</v>
      </c>
      <c r="BH1593" s="116">
        <v>2.7208741408493355</v>
      </c>
      <c r="BI1593" s="116">
        <v>93.652568132513395</v>
      </c>
      <c r="BJ1593" s="116">
        <v>1.2932718394447258</v>
      </c>
      <c r="BK1593" s="116">
        <v>6407.3461838256344</v>
      </c>
      <c r="BL1593" s="116">
        <v>3.5740151662402275</v>
      </c>
      <c r="BM1593" s="116">
        <v>2.4767127475440911</v>
      </c>
      <c r="BN1593" s="116">
        <v>13.286411766751582</v>
      </c>
      <c r="BO1593" s="116">
        <v>1.1846017079455218</v>
      </c>
      <c r="BP1593" s="116">
        <v>1.0491705863997245</v>
      </c>
      <c r="BQ1593" s="116">
        <v>15.456066598742515</v>
      </c>
      <c r="BR1593" s="116">
        <v>35.099122866966631</v>
      </c>
      <c r="BS1593" s="116">
        <v>7.9834206723832306</v>
      </c>
      <c r="BT1593" s="116">
        <v>5.7265042797685624</v>
      </c>
    </row>
    <row r="1594" spans="1:72" x14ac:dyDescent="0.3">
      <c r="A1594" s="116">
        <v>3</v>
      </c>
      <c r="B1594" s="116">
        <v>10</v>
      </c>
      <c r="C1594" s="116">
        <v>960.00000000001</v>
      </c>
      <c r="E1594" s="116">
        <v>47.896939721859901</v>
      </c>
      <c r="F1594" s="116">
        <v>21.322861009575501</v>
      </c>
      <c r="G1594" s="116">
        <v>0.94852561742974895</v>
      </c>
      <c r="H1594" s="116">
        <v>16.059809794166501</v>
      </c>
      <c r="K1594" s="116">
        <v>12.1642198474918</v>
      </c>
      <c r="L1594" s="116">
        <v>1.6076440094765301</v>
      </c>
      <c r="Q1594" s="160">
        <v>59.461067097955997</v>
      </c>
      <c r="R1594" s="160">
        <v>17.290412582974199</v>
      </c>
      <c r="S1594" s="160">
        <v>5.3925115211180401</v>
      </c>
      <c r="T1594" s="160">
        <v>1.54216929319073</v>
      </c>
      <c r="U1594" s="160">
        <v>4.8733188666228804</v>
      </c>
      <c r="V1594" s="160">
        <v>4.24371643598273</v>
      </c>
      <c r="W1594" s="160">
        <v>0.96880181745272798</v>
      </c>
      <c r="X1594" s="160">
        <v>4.380376212692024</v>
      </c>
      <c r="Z1594" s="116">
        <v>3.4115892584220459E-3</v>
      </c>
      <c r="AA1594" s="116">
        <v>1.3395705623398858E-2</v>
      </c>
      <c r="AB1594" s="116">
        <v>3.6904838737753458E-2</v>
      </c>
      <c r="AC1594" s="116">
        <v>2.4471242841833739E-2</v>
      </c>
      <c r="AD1594" s="116">
        <v>3.5399392391640028E-2</v>
      </c>
      <c r="AE1594" s="116">
        <v>0.17435266602131919</v>
      </c>
      <c r="AF1594" s="116">
        <v>0.20972771145859212</v>
      </c>
      <c r="AG1594" s="116">
        <v>2.5245609702776596E-2</v>
      </c>
      <c r="AH1594" s="116">
        <v>3.3592521739342691E-2</v>
      </c>
      <c r="AI1594" s="116">
        <v>0.2865060917830472</v>
      </c>
      <c r="AJ1594" s="116">
        <v>7.3558311550080607E-2</v>
      </c>
      <c r="AK1594" s="116">
        <v>0.22993069840128944</v>
      </c>
      <c r="AL1594" s="116">
        <v>0.1563917809541765</v>
      </c>
      <c r="AM1594" s="116">
        <v>0.17464008333299272</v>
      </c>
      <c r="AN1594" s="116">
        <v>0.40659978878418301</v>
      </c>
      <c r="AO1594" s="116">
        <v>0.5641841111772149</v>
      </c>
      <c r="AP1594" s="116">
        <v>0.63837003700891426</v>
      </c>
      <c r="AQ1594" s="116">
        <v>1.4026428704011082</v>
      </c>
      <c r="AR1594" s="116">
        <v>1.6989915339065018</v>
      </c>
      <c r="AS1594" s="116">
        <v>1.9895662667930001</v>
      </c>
      <c r="AT1594" s="116">
        <v>2.3437146726353579</v>
      </c>
      <c r="AV1594" s="116">
        <v>14.581476078554475</v>
      </c>
      <c r="AW1594" s="116">
        <v>253.62745403532023</v>
      </c>
      <c r="AX1594" s="116">
        <v>0.82296605592609262</v>
      </c>
      <c r="AY1594" s="116">
        <v>0.4021862089654461</v>
      </c>
      <c r="AZ1594" s="116">
        <v>7843.7969580578911</v>
      </c>
      <c r="BA1594" s="116">
        <v>1.8953604093879164</v>
      </c>
      <c r="BB1594" s="116">
        <v>0.12239678959692915</v>
      </c>
      <c r="BC1594" s="116">
        <v>7.9248459232304018</v>
      </c>
      <c r="BD1594" s="116">
        <v>20.343538758020067</v>
      </c>
      <c r="BE1594" s="116">
        <v>454.53029225633333</v>
      </c>
      <c r="BF1594" s="116">
        <v>15.948330390419276</v>
      </c>
      <c r="BG1594" s="116">
        <v>4.1752235953332058</v>
      </c>
      <c r="BH1594" s="116">
        <v>2.6407148576511665</v>
      </c>
      <c r="BI1594" s="116">
        <v>91.234116419211944</v>
      </c>
      <c r="BJ1594" s="116">
        <v>1.302798948695933</v>
      </c>
      <c r="BK1594" s="116">
        <v>6593.2751023781875</v>
      </c>
      <c r="BL1594" s="116">
        <v>3.7581027665212492</v>
      </c>
      <c r="BM1594" s="116">
        <v>2.7194819095007698</v>
      </c>
      <c r="BN1594" s="116">
        <v>14.733953398917512</v>
      </c>
      <c r="BO1594" s="116">
        <v>1.3225834834463428</v>
      </c>
      <c r="BP1594" s="116">
        <v>1.162861509615607</v>
      </c>
      <c r="BQ1594" s="116">
        <v>15.485376827526444</v>
      </c>
      <c r="BR1594" s="116">
        <v>30.849174009857204</v>
      </c>
      <c r="BS1594" s="116">
        <v>6.8149524751662147</v>
      </c>
      <c r="BT1594" s="116">
        <v>4.8883625349293531</v>
      </c>
    </row>
    <row r="1595" spans="1:72" x14ac:dyDescent="0.3">
      <c r="A1595" s="116">
        <v>3</v>
      </c>
      <c r="B1595" s="116">
        <v>10.000000000000201</v>
      </c>
      <c r="C1595" s="116">
        <v>970</v>
      </c>
      <c r="E1595" s="116">
        <v>49.335517952822599</v>
      </c>
      <c r="F1595" s="116">
        <v>21.538767014914601</v>
      </c>
      <c r="G1595" s="116">
        <v>1.3222639961483099E-2</v>
      </c>
      <c r="H1595" s="116">
        <v>15.2118620039764</v>
      </c>
      <c r="K1595" s="116">
        <v>12.244463428368499</v>
      </c>
      <c r="L1595" s="116">
        <v>1.6561669599564299</v>
      </c>
      <c r="Q1595" s="160">
        <v>58.9104752941168</v>
      </c>
      <c r="R1595" s="160">
        <v>17.3440874516692</v>
      </c>
      <c r="S1595" s="160">
        <v>5.8652816748201602</v>
      </c>
      <c r="T1595" s="160">
        <v>1.6935849238446801</v>
      </c>
      <c r="U1595" s="160">
        <v>4.9803333829001897</v>
      </c>
      <c r="V1595" s="160">
        <v>4.18326435108363</v>
      </c>
      <c r="W1595" s="160">
        <v>0.94263959424808896</v>
      </c>
      <c r="X1595" s="160">
        <v>4.4378194769343162</v>
      </c>
      <c r="Z1595" s="116">
        <v>2.926563196054588E-3</v>
      </c>
      <c r="AA1595" s="116">
        <v>1.3043217447964179E-2</v>
      </c>
      <c r="AB1595" s="116">
        <v>3.6671270318699094E-2</v>
      </c>
      <c r="AC1595" s="116">
        <v>2.3943468729682692E-2</v>
      </c>
      <c r="AD1595" s="116">
        <v>3.2500942116578904E-2</v>
      </c>
      <c r="AE1595" s="116">
        <v>0.17165084405321429</v>
      </c>
      <c r="AF1595" s="116">
        <v>0.21166582886684218</v>
      </c>
      <c r="AG1595" s="116">
        <v>2.2387632415306124E-2</v>
      </c>
      <c r="AH1595" s="116">
        <v>2.845678517525705E-2</v>
      </c>
      <c r="AI1595" s="116">
        <v>0.2847106330372362</v>
      </c>
      <c r="AJ1595" s="116">
        <v>6.0398455401561517E-2</v>
      </c>
      <c r="AK1595" s="116">
        <v>0.20374464623851021</v>
      </c>
      <c r="AL1595" s="116">
        <v>0.14747346817755791</v>
      </c>
      <c r="AM1595" s="116">
        <v>0.16657447688233731</v>
      </c>
      <c r="AN1595" s="116">
        <v>0.3841416063449099</v>
      </c>
      <c r="AO1595" s="116">
        <v>0.5233905592908592</v>
      </c>
      <c r="AP1595" s="116">
        <v>0.58904342687589728</v>
      </c>
      <c r="AQ1595" s="116">
        <v>1.3148633510104855</v>
      </c>
      <c r="AR1595" s="116">
        <v>1.5964857454895096</v>
      </c>
      <c r="AS1595" s="116">
        <v>1.8746773622369253</v>
      </c>
      <c r="AT1595" s="116">
        <v>2.2383514260596273</v>
      </c>
      <c r="AV1595" s="116">
        <v>14.166255034523804</v>
      </c>
      <c r="AW1595" s="116">
        <v>246.51801647808463</v>
      </c>
      <c r="AX1595" s="116">
        <v>0.80088372448767964</v>
      </c>
      <c r="AY1595" s="116">
        <v>0.39123311413683581</v>
      </c>
      <c r="AZ1595" s="116">
        <v>7652.8944567938206</v>
      </c>
      <c r="BA1595" s="116">
        <v>1.861038365475203</v>
      </c>
      <c r="BB1595" s="116">
        <v>0.1198798229518344</v>
      </c>
      <c r="BC1595" s="116">
        <v>7.7273971238850843</v>
      </c>
      <c r="BD1595" s="116">
        <v>19.890791192588207</v>
      </c>
      <c r="BE1595" s="116">
        <v>447.86170430125497</v>
      </c>
      <c r="BF1595" s="116">
        <v>15.745604648014423</v>
      </c>
      <c r="BG1595" s="116">
        <v>4.1905433402649956</v>
      </c>
      <c r="BH1595" s="116">
        <v>2.6053042486290998</v>
      </c>
      <c r="BI1595" s="116">
        <v>90.004440002606273</v>
      </c>
      <c r="BJ1595" s="116">
        <v>1.3081803495200781</v>
      </c>
      <c r="BK1595" s="116">
        <v>6718.4278260338178</v>
      </c>
      <c r="BL1595" s="116">
        <v>3.8520267014979201</v>
      </c>
      <c r="BM1595" s="116">
        <v>2.837371476238522</v>
      </c>
      <c r="BN1595" s="116">
        <v>15.43534096636872</v>
      </c>
      <c r="BO1595" s="116">
        <v>1.3889747781589357</v>
      </c>
      <c r="BP1595" s="116">
        <v>1.2148179504891032</v>
      </c>
      <c r="BQ1595" s="116">
        <v>15.524200150203219</v>
      </c>
      <c r="BR1595" s="116">
        <v>29.015342471350525</v>
      </c>
      <c r="BS1595" s="116">
        <v>6.3609507258053952</v>
      </c>
      <c r="BT1595" s="116">
        <v>4.562707271674757</v>
      </c>
    </row>
    <row r="1596" spans="1:72" x14ac:dyDescent="0.3">
      <c r="A1596" s="116">
        <v>3</v>
      </c>
      <c r="B1596" s="116">
        <v>10.000000000000201</v>
      </c>
      <c r="C1596" s="116">
        <v>980</v>
      </c>
      <c r="E1596" s="116">
        <v>51.699394247374897</v>
      </c>
      <c r="F1596" s="116">
        <v>21.530438753313</v>
      </c>
      <c r="H1596" s="116">
        <v>13.4378524427777</v>
      </c>
      <c r="K1596" s="116">
        <v>11.673119050840301</v>
      </c>
      <c r="L1596" s="116">
        <v>1.6591955056941701</v>
      </c>
      <c r="Q1596" s="160">
        <v>58.305911163488197</v>
      </c>
      <c r="R1596" s="160">
        <v>17.467210287387299</v>
      </c>
      <c r="S1596" s="160">
        <v>6.39676614299779</v>
      </c>
      <c r="T1596" s="160">
        <v>1.8742086196621801</v>
      </c>
      <c r="U1596" s="160">
        <v>5.1733837853439004</v>
      </c>
      <c r="V1596" s="160">
        <v>4.07804905605395</v>
      </c>
      <c r="W1596" s="160">
        <v>0.90169528749618699</v>
      </c>
      <c r="X1596" s="160">
        <v>4.5226465221724856</v>
      </c>
      <c r="Z1596" s="116">
        <v>2.8953700998710923E-3</v>
      </c>
      <c r="AA1596" s="116">
        <v>1.2481776901343958E-2</v>
      </c>
      <c r="AB1596" s="116">
        <v>3.5982234290076888E-2</v>
      </c>
      <c r="AC1596" s="116">
        <v>2.2902531900855116E-2</v>
      </c>
      <c r="AD1596" s="116">
        <v>3.0994765673188894E-2</v>
      </c>
      <c r="AE1596" s="116">
        <v>0.17153764552661874</v>
      </c>
      <c r="AF1596" s="116">
        <v>0.21114889038027038</v>
      </c>
      <c r="AG1596" s="116">
        <v>2.1540693612471028E-2</v>
      </c>
      <c r="AH1596" s="116">
        <v>2.7507061432542775E-2</v>
      </c>
      <c r="AI1596" s="116">
        <v>0.27164408825433189</v>
      </c>
      <c r="AJ1596" s="116">
        <v>5.7110062443476384E-2</v>
      </c>
      <c r="AK1596" s="116">
        <v>0.18738943155146293</v>
      </c>
      <c r="AL1596" s="116">
        <v>0.14040768098212</v>
      </c>
      <c r="AM1596" s="116">
        <v>0.15486109376434654</v>
      </c>
      <c r="AN1596" s="116">
        <v>0.35986289529909554</v>
      </c>
      <c r="AO1596" s="116">
        <v>0.50019806032602887</v>
      </c>
      <c r="AP1596" s="116">
        <v>0.53194207742495425</v>
      </c>
      <c r="AQ1596" s="116">
        <v>1.1769315406662033</v>
      </c>
      <c r="AR1596" s="116">
        <v>1.4262801352502301</v>
      </c>
      <c r="AS1596" s="116">
        <v>1.673291778514018</v>
      </c>
      <c r="AT1596" s="116">
        <v>2.0306282549599799</v>
      </c>
      <c r="AV1596" s="116">
        <v>13.522574170759523</v>
      </c>
      <c r="AW1596" s="116">
        <v>235.64942047990883</v>
      </c>
      <c r="AX1596" s="116">
        <v>0.76725350139414972</v>
      </c>
      <c r="AY1596" s="116">
        <v>0.37451116140537938</v>
      </c>
      <c r="AZ1596" s="116">
        <v>7334.3432720853179</v>
      </c>
      <c r="BA1596" s="116">
        <v>1.8004571229895179</v>
      </c>
      <c r="BB1596" s="116">
        <v>0.11631903388648579</v>
      </c>
      <c r="BC1596" s="116">
        <v>7.394791626428959</v>
      </c>
      <c r="BD1596" s="116">
        <v>19.046540739688481</v>
      </c>
      <c r="BE1596" s="116">
        <v>440.5396693381968</v>
      </c>
      <c r="BF1596" s="116">
        <v>15.14933251860654</v>
      </c>
      <c r="BG1596" s="116">
        <v>4.1151980693942916</v>
      </c>
      <c r="BH1596" s="116">
        <v>2.5307291092709359</v>
      </c>
      <c r="BI1596" s="116">
        <v>87.868593502440447</v>
      </c>
      <c r="BJ1596" s="116">
        <v>1.3028186176558909</v>
      </c>
      <c r="BK1596" s="116">
        <v>6717.8580020202307</v>
      </c>
      <c r="BL1596" s="116">
        <v>3.9409493925333634</v>
      </c>
      <c r="BM1596" s="116">
        <v>3.0309758195282104</v>
      </c>
      <c r="BN1596" s="116">
        <v>16.668105603367948</v>
      </c>
      <c r="BO1596" s="116">
        <v>1.5125972972071609</v>
      </c>
      <c r="BP1596" s="116">
        <v>1.3199361790037167</v>
      </c>
      <c r="BQ1596" s="116">
        <v>15.478611391722529</v>
      </c>
      <c r="BR1596" s="116">
        <v>26.430098285985277</v>
      </c>
      <c r="BS1596" s="116">
        <v>5.60238573959729</v>
      </c>
      <c r="BT1596" s="116">
        <v>4.018588927137297</v>
      </c>
    </row>
    <row r="1597" spans="1:72" x14ac:dyDescent="0.3">
      <c r="A1597" s="116">
        <v>3</v>
      </c>
      <c r="B1597" s="116">
        <v>10.000000000000099</v>
      </c>
      <c r="C1597" s="116">
        <v>990</v>
      </c>
      <c r="E1597" s="116">
        <v>54.482436470938097</v>
      </c>
      <c r="F1597" s="116">
        <v>21.4282675555785</v>
      </c>
      <c r="H1597" s="116">
        <v>11.4085170228587</v>
      </c>
      <c r="K1597" s="116">
        <v>11.023062412763201</v>
      </c>
      <c r="L1597" s="116">
        <v>1.65771653786148</v>
      </c>
      <c r="Q1597" s="160">
        <v>57.557787408543902</v>
      </c>
      <c r="R1597" s="160">
        <v>17.608744831175802</v>
      </c>
      <c r="S1597" s="160">
        <v>7.0422517479311004</v>
      </c>
      <c r="T1597" s="160">
        <v>2.08132477925419</v>
      </c>
      <c r="U1597" s="160">
        <v>5.4441908646397303</v>
      </c>
      <c r="V1597" s="160">
        <v>3.9035264489752599</v>
      </c>
      <c r="W1597" s="160">
        <v>0.85581227313817398</v>
      </c>
      <c r="X1597" s="160">
        <v>4.5611947520470082</v>
      </c>
      <c r="Z1597" s="116">
        <v>2.8575767574384949E-3</v>
      </c>
      <c r="AA1597" s="116">
        <v>1.1843242166221462E-2</v>
      </c>
      <c r="AB1597" s="116">
        <v>3.5104891210716409E-2</v>
      </c>
      <c r="AC1597" s="116">
        <v>2.1688447234103986E-2</v>
      </c>
      <c r="AD1597" s="116">
        <v>2.9325754059000893E-2</v>
      </c>
      <c r="AE1597" s="116">
        <v>0.17102515663799139</v>
      </c>
      <c r="AF1597" s="116">
        <v>0.20999863367308774</v>
      </c>
      <c r="AG1597" s="116">
        <v>2.0597826263338139E-2</v>
      </c>
      <c r="AH1597" s="116">
        <v>2.6453934255446801E-2</v>
      </c>
      <c r="AI1597" s="116">
        <v>0.25680561300946464</v>
      </c>
      <c r="AJ1597" s="116">
        <v>5.3445161311078418E-2</v>
      </c>
      <c r="AK1597" s="116">
        <v>0.16876072782750054</v>
      </c>
      <c r="AL1597" s="116">
        <v>0.13213300126065097</v>
      </c>
      <c r="AM1597" s="116">
        <v>0.14129591522302709</v>
      </c>
      <c r="AN1597" s="116">
        <v>0.33209419342848784</v>
      </c>
      <c r="AO1597" s="116">
        <v>0.47322901826123326</v>
      </c>
      <c r="AP1597" s="116">
        <v>0.46661889382092658</v>
      </c>
      <c r="AQ1597" s="116">
        <v>1.0190101560375222</v>
      </c>
      <c r="AR1597" s="116">
        <v>1.2313951709863753</v>
      </c>
      <c r="AS1597" s="116">
        <v>1.4426666809430262</v>
      </c>
      <c r="AT1597" s="116">
        <v>1.7917645085587677</v>
      </c>
      <c r="AV1597" s="116">
        <v>12.835887714676909</v>
      </c>
      <c r="AW1597" s="116">
        <v>224.00329529852024</v>
      </c>
      <c r="AX1597" s="116">
        <v>0.73109418625858469</v>
      </c>
      <c r="AY1597" s="116">
        <v>0.35652450811642294</v>
      </c>
      <c r="AZ1597" s="116">
        <v>6989.9706062845353</v>
      </c>
      <c r="BA1597" s="116">
        <v>1.7344637245788028</v>
      </c>
      <c r="BB1597" s="116">
        <v>0.11242657198109422</v>
      </c>
      <c r="BC1597" s="116">
        <v>7.037170780757557</v>
      </c>
      <c r="BD1597" s="116">
        <v>18.137232553057999</v>
      </c>
      <c r="BE1597" s="116">
        <v>431.54112038013164</v>
      </c>
      <c r="BF1597" s="116">
        <v>14.495266900990284</v>
      </c>
      <c r="BG1597" s="116">
        <v>4.0216193491630801</v>
      </c>
      <c r="BH1597" s="116">
        <v>2.4464100348060449</v>
      </c>
      <c r="BI1597" s="116">
        <v>85.366419055005977</v>
      </c>
      <c r="BJ1597" s="116">
        <v>1.2931302952595194</v>
      </c>
      <c r="BK1597" s="116">
        <v>6703.4184884591177</v>
      </c>
      <c r="BL1597" s="116">
        <v>4.0279025825695118</v>
      </c>
      <c r="BM1597" s="116">
        <v>3.261775983371777</v>
      </c>
      <c r="BN1597" s="116">
        <v>18.184689504699104</v>
      </c>
      <c r="BO1597" s="116">
        <v>1.6683436277529422</v>
      </c>
      <c r="BP1597" s="116">
        <v>1.4532576832018322</v>
      </c>
      <c r="BQ1597" s="116">
        <v>15.427524774752291</v>
      </c>
      <c r="BR1597" s="116">
        <v>23.731013953722837</v>
      </c>
      <c r="BS1597" s="116">
        <v>4.8423420444288929</v>
      </c>
      <c r="BT1597" s="116">
        <v>3.4734099052865486</v>
      </c>
    </row>
    <row r="1598" spans="1:72" x14ac:dyDescent="0.3">
      <c r="A1598" s="116">
        <v>3</v>
      </c>
      <c r="B1598" s="116">
        <v>10</v>
      </c>
      <c r="C1598" s="116">
        <v>1000</v>
      </c>
      <c r="E1598" s="116">
        <v>55.749584811414799</v>
      </c>
      <c r="F1598" s="116">
        <v>21.425056334097501</v>
      </c>
      <c r="H1598" s="116">
        <v>9.9486183847661795</v>
      </c>
      <c r="K1598" s="116">
        <v>11.214853879799</v>
      </c>
      <c r="L1598" s="116">
        <v>1.66188658992246</v>
      </c>
      <c r="Q1598" s="160">
        <v>57.209453893536804</v>
      </c>
      <c r="R1598" s="160">
        <v>17.565328647399099</v>
      </c>
      <c r="S1598" s="160">
        <v>7.4429831961959101</v>
      </c>
      <c r="T1598" s="160">
        <v>2.2348564431625699</v>
      </c>
      <c r="U1598" s="160">
        <v>5.4950712660102097</v>
      </c>
      <c r="V1598" s="160">
        <v>3.83463349455258</v>
      </c>
      <c r="W1598" s="160">
        <v>0.83646713911732995</v>
      </c>
      <c r="X1598" s="160">
        <v>4.5843205491599139</v>
      </c>
      <c r="Z1598" s="116">
        <v>2.8519146871797086E-3</v>
      </c>
      <c r="AA1598" s="116">
        <v>1.1989132364544306E-2</v>
      </c>
      <c r="AB1598" s="116">
        <v>3.517801408305813E-2</v>
      </c>
      <c r="AC1598" s="116">
        <v>2.1442332320040697E-2</v>
      </c>
      <c r="AD1598" s="116">
        <v>2.9791382453698879E-2</v>
      </c>
      <c r="AE1598" s="116">
        <v>0.17124121461667741</v>
      </c>
      <c r="AF1598" s="116">
        <v>0.20986904366896231</v>
      </c>
      <c r="AG1598" s="116">
        <v>2.0764297031022731E-2</v>
      </c>
      <c r="AH1598" s="116">
        <v>2.64572069307564E-2</v>
      </c>
      <c r="AI1598" s="116">
        <v>0.26107000521218116</v>
      </c>
      <c r="AJ1598" s="116">
        <v>5.1668138208496854E-2</v>
      </c>
      <c r="AK1598" s="116">
        <v>0.15642546037402066</v>
      </c>
      <c r="AL1598" s="116">
        <v>0.12668943732729163</v>
      </c>
      <c r="AM1598" s="116">
        <v>0.13183772813307645</v>
      </c>
      <c r="AN1598" s="116">
        <v>0.32172832511771349</v>
      </c>
      <c r="AO1598" s="116">
        <v>0.45631780989222082</v>
      </c>
      <c r="AP1598" s="116">
        <v>0.42092511608836441</v>
      </c>
      <c r="AQ1598" s="116">
        <v>0.90687851205725623</v>
      </c>
      <c r="AR1598" s="116">
        <v>1.0924653051349342</v>
      </c>
      <c r="AS1598" s="116">
        <v>1.2782442713140769</v>
      </c>
      <c r="AT1598" s="116">
        <v>1.6219306019684665</v>
      </c>
      <c r="AV1598" s="116">
        <v>12.545685440056724</v>
      </c>
      <c r="AW1598" s="116">
        <v>218.99389041180376</v>
      </c>
      <c r="AX1598" s="116">
        <v>0.71545454090072147</v>
      </c>
      <c r="AY1598" s="116">
        <v>0.34879786444459954</v>
      </c>
      <c r="AZ1598" s="116">
        <v>6836.7914966006711</v>
      </c>
      <c r="BA1598" s="116">
        <v>1.7054315560949589</v>
      </c>
      <c r="BB1598" s="116">
        <v>0.11070599953824888</v>
      </c>
      <c r="BC1598" s="116">
        <v>6.882140779819375</v>
      </c>
      <c r="BD1598" s="116">
        <v>17.744100387914933</v>
      </c>
      <c r="BE1598" s="116">
        <v>424.29274040657691</v>
      </c>
      <c r="BF1598" s="116">
        <v>14.215333889679904</v>
      </c>
      <c r="BG1598" s="116">
        <v>3.9890555392061469</v>
      </c>
      <c r="BH1598" s="116">
        <v>2.4121659868177781</v>
      </c>
      <c r="BI1598" s="116">
        <v>84.438257981101671</v>
      </c>
      <c r="BJ1598" s="116">
        <v>1.2859678643249004</v>
      </c>
      <c r="BK1598" s="116">
        <v>6710.5534768697853</v>
      </c>
      <c r="BL1598" s="116">
        <v>4.1008019630142956</v>
      </c>
      <c r="BM1598" s="116">
        <v>3.431396330601951</v>
      </c>
      <c r="BN1598" s="116">
        <v>19.30991027677381</v>
      </c>
      <c r="BO1598" s="116">
        <v>1.78475356435175</v>
      </c>
      <c r="BP1598" s="116">
        <v>1.550336687322847</v>
      </c>
      <c r="BQ1598" s="116">
        <v>15.405050884398845</v>
      </c>
      <c r="BR1598" s="116">
        <v>21.972797093569167</v>
      </c>
      <c r="BS1598" s="116">
        <v>4.4391265691477608</v>
      </c>
      <c r="BT1598" s="116">
        <v>3.1841836150005038</v>
      </c>
    </row>
    <row r="1599" spans="1:72" x14ac:dyDescent="0.3">
      <c r="X1599" s="160"/>
    </row>
    <row r="1600" spans="1:72" x14ac:dyDescent="0.3">
      <c r="A1600" s="116">
        <v>3</v>
      </c>
      <c r="B1600" s="116">
        <v>11</v>
      </c>
      <c r="C1600" s="116">
        <v>600</v>
      </c>
      <c r="F1600" s="116">
        <v>1.12119183984693</v>
      </c>
      <c r="G1600" s="116">
        <v>54.628135581186697</v>
      </c>
      <c r="I1600" s="116">
        <v>16.409616216365698</v>
      </c>
      <c r="M1600" s="116">
        <v>1.28178618725362</v>
      </c>
      <c r="O1600" s="116">
        <v>16.923157428936499</v>
      </c>
      <c r="X1600" s="160"/>
      <c r="Z1600" s="116">
        <v>4.0445893855317099E-2</v>
      </c>
      <c r="AA1600" s="116">
        <v>0.12659718196969447</v>
      </c>
      <c r="AB1600" s="116">
        <v>26.434864826583112</v>
      </c>
      <c r="AC1600" s="116">
        <v>0.2518784847288717</v>
      </c>
      <c r="AD1600" s="116">
        <v>0.19562777125411096</v>
      </c>
      <c r="AE1600" s="116">
        <v>0.503549199987259</v>
      </c>
      <c r="AF1600" s="116">
        <v>0.33010417997817521</v>
      </c>
      <c r="AG1600" s="116">
        <v>0.58459234260189197</v>
      </c>
      <c r="AH1600" s="116">
        <v>0.81883266435159596</v>
      </c>
      <c r="AI1600" s="116">
        <v>0.63982898071070116</v>
      </c>
      <c r="AJ1600" s="116">
        <v>1.449181244228035</v>
      </c>
      <c r="AK1600" s="116">
        <v>2.0405365764989236</v>
      </c>
      <c r="AL1600" s="116">
        <v>2.157363850024772</v>
      </c>
      <c r="AM1600" s="116">
        <v>0.32488600091156994</v>
      </c>
      <c r="AN1600" s="116">
        <v>1.8074381208130839</v>
      </c>
      <c r="AO1600" s="116">
        <v>3.1353113413049569</v>
      </c>
      <c r="AP1600" s="116">
        <v>2.3296672679826922</v>
      </c>
      <c r="AQ1600" s="116">
        <v>2.2694154952278596</v>
      </c>
      <c r="AR1600" s="116">
        <v>2.1329365275282801</v>
      </c>
      <c r="AS1600" s="116">
        <v>1.9306265432650149</v>
      </c>
      <c r="AT1600" s="116">
        <v>1.5273882325946317</v>
      </c>
      <c r="AV1600" s="116">
        <v>173.31796461406307</v>
      </c>
      <c r="AW1600" s="116">
        <v>973.56037537631971</v>
      </c>
      <c r="AX1600" s="116">
        <v>1.5509820182159611E-2</v>
      </c>
      <c r="AY1600" s="116">
        <v>0.78515188623951315</v>
      </c>
      <c r="AZ1600" s="116">
        <v>19944.054849615379</v>
      </c>
      <c r="BA1600" s="116">
        <v>2.1447755254646945</v>
      </c>
      <c r="BB1600" s="116">
        <v>0.21811045037018983</v>
      </c>
      <c r="BC1600" s="116">
        <v>6.6713155746138542</v>
      </c>
      <c r="BD1600" s="116">
        <v>12.334632507604988</v>
      </c>
      <c r="BE1600" s="116">
        <v>446.30312543348964</v>
      </c>
      <c r="BF1600" s="116">
        <v>5.6928697033991051</v>
      </c>
      <c r="BG1600" s="116">
        <v>1.2251679429777271</v>
      </c>
      <c r="BH1600" s="116">
        <v>0.68602243426995668</v>
      </c>
      <c r="BI1600" s="116">
        <v>160.05614232099146</v>
      </c>
      <c r="BJ1600" s="116">
        <v>0.49794235810138338</v>
      </c>
      <c r="BK1600" s="116">
        <v>1625.3944353239344</v>
      </c>
      <c r="BL1600" s="116">
        <v>1.3091998337775759</v>
      </c>
      <c r="BM1600" s="116">
        <v>1.4497124950976283</v>
      </c>
      <c r="BN1600" s="116">
        <v>9.4236278204174084</v>
      </c>
      <c r="BO1600" s="116">
        <v>1.0382639806712968</v>
      </c>
      <c r="BP1600" s="116">
        <v>1.2943663947453594</v>
      </c>
      <c r="BQ1600" s="116">
        <v>9.833437700139795</v>
      </c>
      <c r="BR1600" s="116">
        <v>47.360011870006254</v>
      </c>
      <c r="BS1600" s="116">
        <v>5.1541167954428397</v>
      </c>
      <c r="BT1600" s="116">
        <v>3.6970458026383248</v>
      </c>
    </row>
    <row r="1601" spans="1:72" x14ac:dyDescent="0.3">
      <c r="A1601" s="116">
        <v>3</v>
      </c>
      <c r="B1601" s="116">
        <v>11</v>
      </c>
      <c r="C1601" s="116">
        <v>610</v>
      </c>
      <c r="F1601" s="116">
        <v>1.3145351915793699</v>
      </c>
      <c r="G1601" s="116">
        <v>54.638165692369903</v>
      </c>
      <c r="I1601" s="116">
        <v>16.546930297204401</v>
      </c>
      <c r="M1601" s="116">
        <v>1.25467319946255</v>
      </c>
      <c r="O1601" s="116">
        <v>16.932029464413802</v>
      </c>
      <c r="X1601" s="160"/>
      <c r="Z1601" s="116">
        <v>4.0361668729641587E-2</v>
      </c>
      <c r="AA1601" s="116">
        <v>0.12635275077449498</v>
      </c>
      <c r="AB1601" s="116">
        <v>26.448880773061468</v>
      </c>
      <c r="AC1601" s="116">
        <v>0.25205618925197709</v>
      </c>
      <c r="AD1601" s="116">
        <v>0.19551227562152892</v>
      </c>
      <c r="AE1601" s="116">
        <v>0.50306653998012107</v>
      </c>
      <c r="AF1601" s="116">
        <v>0.32844058063902004</v>
      </c>
      <c r="AG1601" s="116">
        <v>0.58359850431194449</v>
      </c>
      <c r="AH1601" s="116">
        <v>0.81718615401292372</v>
      </c>
      <c r="AI1601" s="116">
        <v>0.63983381681927132</v>
      </c>
      <c r="AJ1601" s="116">
        <v>1.4464922723019287</v>
      </c>
      <c r="AK1601" s="116">
        <v>2.0378447706813496</v>
      </c>
      <c r="AL1601" s="116">
        <v>2.1581138915333757</v>
      </c>
      <c r="AM1601" s="116">
        <v>0.32511094480152603</v>
      </c>
      <c r="AN1601" s="116">
        <v>1.804947627143815</v>
      </c>
      <c r="AO1601" s="116">
        <v>3.1185498165030761</v>
      </c>
      <c r="AP1601" s="116">
        <v>2.3279248172495914</v>
      </c>
      <c r="AQ1601" s="116">
        <v>2.2689509147861897</v>
      </c>
      <c r="AR1601" s="116">
        <v>2.1332514588301272</v>
      </c>
      <c r="AS1601" s="116">
        <v>1.9309199126017871</v>
      </c>
      <c r="AT1601" s="116">
        <v>1.5282626452808927</v>
      </c>
      <c r="AV1601" s="116">
        <v>173.67963765214344</v>
      </c>
      <c r="AW1601" s="116">
        <v>975.44374178261819</v>
      </c>
      <c r="AX1601" s="116">
        <v>1.5501601127015943E-2</v>
      </c>
      <c r="AY1601" s="116">
        <v>0.78459833886611374</v>
      </c>
      <c r="AZ1601" s="116">
        <v>19955.836469075257</v>
      </c>
      <c r="BA1601" s="116">
        <v>2.1468332997115587</v>
      </c>
      <c r="BB1601" s="116">
        <v>0.21921521154310189</v>
      </c>
      <c r="BC1601" s="116">
        <v>6.6826764825212361</v>
      </c>
      <c r="BD1601" s="116">
        <v>12.359484984421639</v>
      </c>
      <c r="BE1601" s="116">
        <v>446.29975210386397</v>
      </c>
      <c r="BF1601" s="116">
        <v>5.7034525230273498</v>
      </c>
      <c r="BG1601" s="116">
        <v>1.2267862773297151</v>
      </c>
      <c r="BH1601" s="116">
        <v>0.6857840106614741</v>
      </c>
      <c r="BI1601" s="116">
        <v>159.94539965963003</v>
      </c>
      <c r="BJ1601" s="116">
        <v>0.49862942639736196</v>
      </c>
      <c r="BK1601" s="116">
        <v>1634.13057575573</v>
      </c>
      <c r="BL1601" s="116">
        <v>1.3101797692949249</v>
      </c>
      <c r="BM1601" s="116">
        <v>1.4500093318722265</v>
      </c>
      <c r="BN1601" s="116">
        <v>9.4222366129414574</v>
      </c>
      <c r="BO1601" s="116">
        <v>1.0381062347112413</v>
      </c>
      <c r="BP1601" s="116">
        <v>1.2936258084333598</v>
      </c>
      <c r="BQ1601" s="116">
        <v>9.7932679242446206</v>
      </c>
      <c r="BR1601" s="116">
        <v>47.366646629407555</v>
      </c>
      <c r="BS1601" s="116">
        <v>5.1658496908114904</v>
      </c>
      <c r="BT1601" s="116">
        <v>3.7054618035356688</v>
      </c>
    </row>
    <row r="1602" spans="1:72" x14ac:dyDescent="0.3">
      <c r="A1602" s="116">
        <v>3</v>
      </c>
      <c r="B1602" s="116">
        <v>10.999999999999901</v>
      </c>
      <c r="C1602" s="116">
        <v>620</v>
      </c>
      <c r="E1602" s="116">
        <v>8.9539645652969693</v>
      </c>
      <c r="F1602" s="116">
        <v>1.33829730976406</v>
      </c>
      <c r="G1602" s="116">
        <v>58.171219091089199</v>
      </c>
      <c r="I1602" s="116">
        <v>14.8545640855305</v>
      </c>
      <c r="M1602" s="116">
        <v>1.2380457975340899</v>
      </c>
      <c r="O1602" s="116">
        <v>14.518720820299199</v>
      </c>
      <c r="Q1602" s="160">
        <v>60.309502643017503</v>
      </c>
      <c r="R1602" s="160">
        <v>13.509807894211701</v>
      </c>
      <c r="S1602" s="160">
        <v>3.9244305895523503E-2</v>
      </c>
      <c r="T1602" s="160">
        <v>7.7684470691896301E-3</v>
      </c>
      <c r="U1602" s="160">
        <v>0.86732054979196904</v>
      </c>
      <c r="V1602" s="160">
        <v>5.6953754324040604</v>
      </c>
      <c r="W1602" s="160">
        <v>2.5096083943488501</v>
      </c>
      <c r="X1602" s="160">
        <v>2.2694279494876324</v>
      </c>
      <c r="Z1602" s="116">
        <v>4.1793938831910175E-2</v>
      </c>
      <c r="AA1602" s="116">
        <v>0.11652977779874335</v>
      </c>
      <c r="AB1602" s="116">
        <v>22.685908263412756</v>
      </c>
      <c r="AC1602" s="116">
        <v>0.22225226840445914</v>
      </c>
      <c r="AD1602" s="116">
        <v>0.20664711156858723</v>
      </c>
      <c r="AE1602" s="116">
        <v>0.52551275014002319</v>
      </c>
      <c r="AF1602" s="116">
        <v>0.335329664585232</v>
      </c>
      <c r="AG1602" s="116">
        <v>0.54436243979963406</v>
      </c>
      <c r="AH1602" s="116">
        <v>0.77660491618346572</v>
      </c>
      <c r="AI1602" s="116">
        <v>0.59928840266560979</v>
      </c>
      <c r="AJ1602" s="116">
        <v>1.4102188184545117</v>
      </c>
      <c r="AK1602" s="116">
        <v>2.0073407382794262</v>
      </c>
      <c r="AL1602" s="116">
        <v>1.9435138436413735</v>
      </c>
      <c r="AM1602" s="116">
        <v>0.33155611686225145</v>
      </c>
      <c r="AN1602" s="116">
        <v>1.7738049385117034</v>
      </c>
      <c r="AO1602" s="116">
        <v>3.2402108974225428</v>
      </c>
      <c r="AP1602" s="116">
        <v>2.30273116986629</v>
      </c>
      <c r="AQ1602" s="116">
        <v>2.2489513904707921</v>
      </c>
      <c r="AR1602" s="116">
        <v>2.1188836568426352</v>
      </c>
      <c r="AS1602" s="116">
        <v>1.9173615507953685</v>
      </c>
      <c r="AT1602" s="116">
        <v>1.5194314049084243</v>
      </c>
      <c r="AV1602" s="116">
        <v>54.941019908886425</v>
      </c>
      <c r="AW1602" s="116">
        <v>629.99849353970797</v>
      </c>
      <c r="AX1602" s="116">
        <v>1.976459907258922E-2</v>
      </c>
      <c r="AY1602" s="116">
        <v>0.6775217868761656</v>
      </c>
      <c r="AZ1602" s="116">
        <v>14050.560870351246</v>
      </c>
      <c r="BA1602" s="116">
        <v>1.9014145755377174</v>
      </c>
      <c r="BB1602" s="116">
        <v>0.18234839424573226</v>
      </c>
      <c r="BC1602" s="116">
        <v>6.6648430575313267</v>
      </c>
      <c r="BD1602" s="116">
        <v>12.67876377750939</v>
      </c>
      <c r="BE1602" s="116">
        <v>449.57819683842013</v>
      </c>
      <c r="BF1602" s="116">
        <v>6.0066052090249906</v>
      </c>
      <c r="BG1602" s="116">
        <v>1.3040231999284939</v>
      </c>
      <c r="BH1602" s="116">
        <v>0.79611326812505245</v>
      </c>
      <c r="BI1602" s="116">
        <v>132.85358021812888</v>
      </c>
      <c r="BJ1602" s="116">
        <v>0.5280082818833628</v>
      </c>
      <c r="BK1602" s="116">
        <v>1676.5622773985297</v>
      </c>
      <c r="BL1602" s="116">
        <v>1.395188149064474</v>
      </c>
      <c r="BM1602" s="116">
        <v>1.5394544448038605</v>
      </c>
      <c r="BN1602" s="116">
        <v>9.9569068505302116</v>
      </c>
      <c r="BO1602" s="116">
        <v>1.0922388353457821</v>
      </c>
      <c r="BP1602" s="116">
        <v>1.3422302072781509</v>
      </c>
      <c r="BQ1602" s="116">
        <v>10.427372192679556</v>
      </c>
      <c r="BR1602" s="116">
        <v>45.152395576993854</v>
      </c>
      <c r="BS1602" s="116">
        <v>4.9654992276225602</v>
      </c>
      <c r="BT1602" s="116">
        <v>3.5617505008263088</v>
      </c>
    </row>
    <row r="1603" spans="1:72" x14ac:dyDescent="0.3">
      <c r="A1603" s="116">
        <v>3</v>
      </c>
      <c r="B1603" s="116">
        <v>10.999999999999901</v>
      </c>
      <c r="C1603" s="116">
        <v>630</v>
      </c>
      <c r="E1603" s="116">
        <v>9.6002510359843107</v>
      </c>
      <c r="F1603" s="116">
        <v>1.63959740341893</v>
      </c>
      <c r="G1603" s="116">
        <v>59.269101532699899</v>
      </c>
      <c r="I1603" s="116">
        <v>14.7346349452372</v>
      </c>
      <c r="M1603" s="116">
        <v>1.1907240083764601</v>
      </c>
      <c r="O1603" s="116">
        <v>12.2215840704306</v>
      </c>
      <c r="Q1603" s="160">
        <v>60.7900937872611</v>
      </c>
      <c r="R1603" s="160">
        <v>13.625509037176601</v>
      </c>
      <c r="S1603" s="160">
        <v>3.7458838613985898E-2</v>
      </c>
      <c r="T1603" s="160">
        <v>8.3989765342265196E-3</v>
      </c>
      <c r="U1603" s="160">
        <v>0.96513935612381796</v>
      </c>
      <c r="V1603" s="160">
        <v>5.4965096343070403</v>
      </c>
      <c r="W1603" s="160">
        <v>2.76016613953932</v>
      </c>
      <c r="X1603" s="160">
        <v>1.9913691265064299</v>
      </c>
      <c r="Z1603" s="116">
        <v>4.2065137547973579E-2</v>
      </c>
      <c r="AA1603" s="116">
        <v>0.10687479363844059</v>
      </c>
      <c r="AB1603" s="116">
        <v>19.103205612572751</v>
      </c>
      <c r="AC1603" s="116">
        <v>0.1931683287920351</v>
      </c>
      <c r="AD1603" s="116">
        <v>0.20985140413128556</v>
      </c>
      <c r="AE1603" s="116">
        <v>0.52808429226329379</v>
      </c>
      <c r="AF1603" s="116">
        <v>0.33129487564504823</v>
      </c>
      <c r="AG1603" s="116">
        <v>0.49860143544408941</v>
      </c>
      <c r="AH1603" s="116">
        <v>0.72328163869607454</v>
      </c>
      <c r="AI1603" s="116">
        <v>0.55604885628368061</v>
      </c>
      <c r="AJ1603" s="116">
        <v>1.3424459038278715</v>
      </c>
      <c r="AK1603" s="116">
        <v>1.9274858371454917</v>
      </c>
      <c r="AL1603" s="116">
        <v>1.7218154364996767</v>
      </c>
      <c r="AM1603" s="116">
        <v>0.33290943049617361</v>
      </c>
      <c r="AN1603" s="116">
        <v>1.7010551311685478</v>
      </c>
      <c r="AO1603" s="116">
        <v>3.2455152746415106</v>
      </c>
      <c r="AP1603" s="116">
        <v>2.2188715029056429</v>
      </c>
      <c r="AQ1603" s="116">
        <v>2.1713621481872307</v>
      </c>
      <c r="AR1603" s="116">
        <v>2.0492330355983071</v>
      </c>
      <c r="AS1603" s="116">
        <v>1.8542094653341519</v>
      </c>
      <c r="AT1603" s="116">
        <v>1.4715520024254436</v>
      </c>
      <c r="AV1603" s="116">
        <v>52.302000904670194</v>
      </c>
      <c r="AW1603" s="116">
        <v>639.87064733490251</v>
      </c>
      <c r="AX1603" s="116">
        <v>2.3610367986016772E-2</v>
      </c>
      <c r="AY1603" s="116">
        <v>0.73076025634630148</v>
      </c>
      <c r="AZ1603" s="116">
        <v>13655.955521342008</v>
      </c>
      <c r="BA1603" s="116">
        <v>1.8835367875148252</v>
      </c>
      <c r="BB1603" s="116">
        <v>0.18204951435207298</v>
      </c>
      <c r="BC1603" s="116">
        <v>7.1332291604406928</v>
      </c>
      <c r="BD1603" s="116">
        <v>13.46940910940954</v>
      </c>
      <c r="BE1603" s="116">
        <v>476.98735029155949</v>
      </c>
      <c r="BF1603" s="116">
        <v>6.2997766476369614</v>
      </c>
      <c r="BG1603" s="116">
        <v>1.3598449661964354</v>
      </c>
      <c r="BH1603" s="116">
        <v>0.89560222495795005</v>
      </c>
      <c r="BI1603" s="116">
        <v>130.99827239837271</v>
      </c>
      <c r="BJ1603" s="116">
        <v>0.55087917667992758</v>
      </c>
      <c r="BK1603" s="116">
        <v>1681.9202093701729</v>
      </c>
      <c r="BL1603" s="116">
        <v>1.4510979200549461</v>
      </c>
      <c r="BM1603" s="116">
        <v>1.5979340964427358</v>
      </c>
      <c r="BN1603" s="116">
        <v>10.315606069156557</v>
      </c>
      <c r="BO1603" s="116">
        <v>1.131077963351075</v>
      </c>
      <c r="BP1603" s="116">
        <v>1.386121566837931</v>
      </c>
      <c r="BQ1603" s="116">
        <v>10.346288449153326</v>
      </c>
      <c r="BR1603" s="116">
        <v>46.239391761744521</v>
      </c>
      <c r="BS1603" s="116">
        <v>5.1461786116734807</v>
      </c>
      <c r="BT1603" s="116">
        <v>3.6913517467700072</v>
      </c>
    </row>
    <row r="1604" spans="1:72" x14ac:dyDescent="0.3">
      <c r="A1604" s="116">
        <v>3</v>
      </c>
      <c r="B1604" s="116">
        <v>11</v>
      </c>
      <c r="C1604" s="116">
        <v>640</v>
      </c>
      <c r="E1604" s="116">
        <v>10.0834233956919</v>
      </c>
      <c r="F1604" s="116">
        <v>2.02280005115905</v>
      </c>
      <c r="G1604" s="116">
        <v>59.034633082616203</v>
      </c>
      <c r="I1604" s="116">
        <v>14.7086377492985</v>
      </c>
      <c r="K1604" s="116">
        <v>3.2682698667519702E-2</v>
      </c>
      <c r="M1604" s="116">
        <v>1.16523899755046</v>
      </c>
      <c r="O1604" s="116">
        <v>10.582771154712701</v>
      </c>
      <c r="Q1604" s="160">
        <v>61.145839699260897</v>
      </c>
      <c r="R1604" s="160">
        <v>13.768246266254801</v>
      </c>
      <c r="S1604" s="160">
        <v>4.5447608606632203E-2</v>
      </c>
      <c r="T1604" s="160">
        <v>1.04779176393975E-2</v>
      </c>
      <c r="U1604" s="160">
        <v>1.01823114116138</v>
      </c>
      <c r="V1604" s="160">
        <v>5.5203549846572297</v>
      </c>
      <c r="W1604" s="160">
        <v>2.78398850144039</v>
      </c>
      <c r="X1604" s="160">
        <v>1.9828943193555177</v>
      </c>
      <c r="Z1604" s="116">
        <v>4.176904271660925E-2</v>
      </c>
      <c r="AA1604" s="116">
        <v>9.9730241950783963E-2</v>
      </c>
      <c r="AB1604" s="116">
        <v>16.546914969957708</v>
      </c>
      <c r="AC1604" s="116">
        <v>0.17202059574315556</v>
      </c>
      <c r="AD1604" s="116">
        <v>0.20890954851239624</v>
      </c>
      <c r="AE1604" s="116">
        <v>0.521973596036165</v>
      </c>
      <c r="AF1604" s="116">
        <v>0.32514082149336532</v>
      </c>
      <c r="AG1604" s="116">
        <v>0.46319662583934645</v>
      </c>
      <c r="AH1604" s="116">
        <v>0.68031043900884369</v>
      </c>
      <c r="AI1604" s="116">
        <v>0.52245363415289858</v>
      </c>
      <c r="AJ1604" s="116">
        <v>1.2819295166373434</v>
      </c>
      <c r="AK1604" s="116">
        <v>1.8508922900462368</v>
      </c>
      <c r="AL1604" s="116">
        <v>1.5562846886896995</v>
      </c>
      <c r="AM1604" s="116">
        <v>0.33020136007663836</v>
      </c>
      <c r="AN1604" s="116">
        <v>1.6331506699510587</v>
      </c>
      <c r="AO1604" s="116">
        <v>3.2147228765580915</v>
      </c>
      <c r="AP1604" s="116">
        <v>2.1350409645416435</v>
      </c>
      <c r="AQ1604" s="116">
        <v>2.091762639419037</v>
      </c>
      <c r="AR1604" s="116">
        <v>1.9759105432376298</v>
      </c>
      <c r="AS1604" s="116">
        <v>1.7881490767108414</v>
      </c>
      <c r="AT1604" s="116">
        <v>1.4205338587744314</v>
      </c>
      <c r="AV1604" s="116">
        <v>50.653389982709328</v>
      </c>
      <c r="AW1604" s="116">
        <v>646.95359821615727</v>
      </c>
      <c r="AX1604" s="116">
        <v>2.7371190045700704E-2</v>
      </c>
      <c r="AY1604" s="116">
        <v>0.77399489845314617</v>
      </c>
      <c r="AZ1604" s="116">
        <v>13515.417146907941</v>
      </c>
      <c r="BA1604" s="116">
        <v>1.8941552291442312</v>
      </c>
      <c r="BB1604" s="116">
        <v>0.183115595117777</v>
      </c>
      <c r="BC1604" s="116">
        <v>7.5387843946924447</v>
      </c>
      <c r="BD1604" s="116">
        <v>14.174521659210185</v>
      </c>
      <c r="BE1604" s="116">
        <v>500.44574623407516</v>
      </c>
      <c r="BF1604" s="116">
        <v>6.5815644073317658</v>
      </c>
      <c r="BG1604" s="116">
        <v>1.4163557906117747</v>
      </c>
      <c r="BH1604" s="116">
        <v>0.98654029201036042</v>
      </c>
      <c r="BI1604" s="116">
        <v>130.73867585925305</v>
      </c>
      <c r="BJ1604" s="116">
        <v>0.57350140316013387</v>
      </c>
      <c r="BK1604" s="116">
        <v>1703.5877884087558</v>
      </c>
      <c r="BL1604" s="116">
        <v>1.5094601243429164</v>
      </c>
      <c r="BM1604" s="116">
        <v>1.6602111953060272</v>
      </c>
      <c r="BN1604" s="116">
        <v>10.705695185984686</v>
      </c>
      <c r="BO1604" s="116">
        <v>1.1731300819917867</v>
      </c>
      <c r="BP1604" s="116">
        <v>1.4345529834906356</v>
      </c>
      <c r="BQ1604" s="116">
        <v>10.34404103007142</v>
      </c>
      <c r="BR1604" s="116">
        <v>46.745749579086798</v>
      </c>
      <c r="BS1604" s="116">
        <v>5.2551453180548595</v>
      </c>
      <c r="BT1604" s="116">
        <v>3.7695135192798577</v>
      </c>
    </row>
    <row r="1605" spans="1:72" x14ac:dyDescent="0.3">
      <c r="A1605" s="116">
        <v>3</v>
      </c>
      <c r="B1605" s="116">
        <v>11</v>
      </c>
      <c r="C1605" s="116">
        <v>649.99999999999898</v>
      </c>
      <c r="E1605" s="116">
        <v>10.437721016534001</v>
      </c>
      <c r="F1605" s="116">
        <v>2.16025853582931</v>
      </c>
      <c r="G1605" s="116">
        <v>58.8917592678565</v>
      </c>
      <c r="I1605" s="116">
        <v>14.6380259818279</v>
      </c>
      <c r="K1605" s="116">
        <v>6.7125177478195894E-2</v>
      </c>
      <c r="M1605" s="116">
        <v>1.11169213435017</v>
      </c>
      <c r="O1605" s="116">
        <v>9.3643635663206499</v>
      </c>
      <c r="Q1605" s="160">
        <v>61.389270772172601</v>
      </c>
      <c r="R1605" s="160">
        <v>13.901630399824001</v>
      </c>
      <c r="S1605" s="160">
        <v>4.6246175983287202E-2</v>
      </c>
      <c r="T1605" s="160">
        <v>9.8209874035995008E-3</v>
      </c>
      <c r="U1605" s="160">
        <v>1.1031742578461401</v>
      </c>
      <c r="V1605" s="160">
        <v>5.52943846562302</v>
      </c>
      <c r="W1605" s="160">
        <v>2.7463756960732102</v>
      </c>
      <c r="X1605" s="160">
        <v>2.0133583593566806</v>
      </c>
      <c r="Z1605" s="116">
        <v>4.1368917923236152E-2</v>
      </c>
      <c r="AA1605" s="116">
        <v>9.3873314838172031E-2</v>
      </c>
      <c r="AB1605" s="116">
        <v>14.646204198606727</v>
      </c>
      <c r="AC1605" s="116">
        <v>0.15621441176598239</v>
      </c>
      <c r="AD1605" s="116">
        <v>0.20807933142867885</v>
      </c>
      <c r="AE1605" s="116">
        <v>0.51691135087014672</v>
      </c>
      <c r="AF1605" s="116">
        <v>0.31837822408190597</v>
      </c>
      <c r="AG1605" s="116">
        <v>0.43530168588795276</v>
      </c>
      <c r="AH1605" s="116">
        <v>0.64583646010557461</v>
      </c>
      <c r="AI1605" s="116">
        <v>0.49668470406501358</v>
      </c>
      <c r="AJ1605" s="116">
        <v>1.2328963792929573</v>
      </c>
      <c r="AK1605" s="116">
        <v>1.7893851509890302</v>
      </c>
      <c r="AL1605" s="116">
        <v>1.4323040259916988</v>
      </c>
      <c r="AM1605" s="116">
        <v>0.32730269512747112</v>
      </c>
      <c r="AN1605" s="116">
        <v>1.5780665731708421</v>
      </c>
      <c r="AO1605" s="116">
        <v>3.1692215100351513</v>
      </c>
      <c r="AP1605" s="116">
        <v>2.0687869733025805</v>
      </c>
      <c r="AQ1605" s="116">
        <v>2.0296917529163196</v>
      </c>
      <c r="AR1605" s="116">
        <v>1.9194228438682608</v>
      </c>
      <c r="AS1605" s="116">
        <v>1.7368887839542828</v>
      </c>
      <c r="AT1605" s="116">
        <v>1.3811852599389305</v>
      </c>
      <c r="AV1605" s="116">
        <v>49.565802212146437</v>
      </c>
      <c r="AW1605" s="116">
        <v>654.01168544677546</v>
      </c>
      <c r="AX1605" s="116">
        <v>3.1009272852212406E-2</v>
      </c>
      <c r="AY1605" s="116">
        <v>0.80955333353633618</v>
      </c>
      <c r="AZ1605" s="116">
        <v>13419.689424810427</v>
      </c>
      <c r="BA1605" s="116">
        <v>1.9036378642531964</v>
      </c>
      <c r="BB1605" s="116">
        <v>0.18483885647159826</v>
      </c>
      <c r="BC1605" s="116">
        <v>7.8908501910643247</v>
      </c>
      <c r="BD1605" s="116">
        <v>14.79196646446881</v>
      </c>
      <c r="BE1605" s="116">
        <v>519.9337451971644</v>
      </c>
      <c r="BF1605" s="116">
        <v>6.8261514630427342</v>
      </c>
      <c r="BG1605" s="116">
        <v>1.4645651412111389</v>
      </c>
      <c r="BH1605" s="116">
        <v>1.0669117004779864</v>
      </c>
      <c r="BI1605" s="116">
        <v>130.81202773091985</v>
      </c>
      <c r="BJ1605" s="116">
        <v>0.59299100564074658</v>
      </c>
      <c r="BK1605" s="116">
        <v>1731.7215910980699</v>
      </c>
      <c r="BL1605" s="116">
        <v>1.5583247985942579</v>
      </c>
      <c r="BM1605" s="116">
        <v>1.7115667678486324</v>
      </c>
      <c r="BN1605" s="116">
        <v>11.023024093643604</v>
      </c>
      <c r="BO1605" s="116">
        <v>1.2075487512984135</v>
      </c>
      <c r="BP1605" s="116">
        <v>1.4738352796583123</v>
      </c>
      <c r="BQ1605" s="116">
        <v>10.298905222591568</v>
      </c>
      <c r="BR1605" s="116">
        <v>47.167976843757671</v>
      </c>
      <c r="BS1605" s="116">
        <v>5.353956646290694</v>
      </c>
      <c r="BT1605" s="116">
        <v>3.8403908433308782</v>
      </c>
    </row>
    <row r="1606" spans="1:72" x14ac:dyDescent="0.3">
      <c r="A1606" s="116">
        <v>3</v>
      </c>
      <c r="B1606" s="116">
        <v>11</v>
      </c>
      <c r="C1606" s="116">
        <v>660</v>
      </c>
      <c r="E1606" s="116">
        <v>10.7970471103185</v>
      </c>
      <c r="F1606" s="116">
        <v>2.45384864374609</v>
      </c>
      <c r="G1606" s="116">
        <v>58.652215936073397</v>
      </c>
      <c r="I1606" s="116">
        <v>14.5882531513431</v>
      </c>
      <c r="K1606" s="116">
        <v>0.15213072705094</v>
      </c>
      <c r="M1606" s="116">
        <v>1.05471677877831</v>
      </c>
      <c r="O1606" s="116">
        <v>7.3180936593840196</v>
      </c>
      <c r="Q1606" s="160">
        <v>61.678217634075899</v>
      </c>
      <c r="R1606" s="160">
        <v>13.961226155620199</v>
      </c>
      <c r="S1606" s="160">
        <v>6.05575231128078E-2</v>
      </c>
      <c r="T1606" s="160">
        <v>1.14428592708842E-2</v>
      </c>
      <c r="U1606" s="160">
        <v>1.1692191764261</v>
      </c>
      <c r="V1606" s="160">
        <v>5.51256237687734</v>
      </c>
      <c r="W1606" s="160">
        <v>2.6930532482529799</v>
      </c>
      <c r="X1606" s="160">
        <v>2.0469563238132831</v>
      </c>
      <c r="Z1606" s="116">
        <v>4.0881812451075007E-2</v>
      </c>
      <c r="AA1606" s="116">
        <v>8.4614865543870807E-2</v>
      </c>
      <c r="AB1606" s="116">
        <v>11.454181843813771</v>
      </c>
      <c r="AC1606" s="116">
        <v>0.12977685347983109</v>
      </c>
      <c r="AD1606" s="116">
        <v>0.20700446101884171</v>
      </c>
      <c r="AE1606" s="116">
        <v>0.50914432815514421</v>
      </c>
      <c r="AF1606" s="116">
        <v>0.30920050931567905</v>
      </c>
      <c r="AG1606" s="116">
        <v>0.39007507149142467</v>
      </c>
      <c r="AH1606" s="116">
        <v>0.59051190331798298</v>
      </c>
      <c r="AI1606" s="116">
        <v>0.45515306686158785</v>
      </c>
      <c r="AJ1606" s="116">
        <v>1.1547540198505486</v>
      </c>
      <c r="AK1606" s="116">
        <v>1.6909168931216416</v>
      </c>
      <c r="AL1606" s="116">
        <v>1.2250480383095814</v>
      </c>
      <c r="AM1606" s="116">
        <v>0.3233782407712556</v>
      </c>
      <c r="AN1606" s="116">
        <v>1.4907483443231564</v>
      </c>
      <c r="AO1606" s="116">
        <v>3.1152844935680211</v>
      </c>
      <c r="AP1606" s="116">
        <v>1.9617538137322352</v>
      </c>
      <c r="AQ1606" s="116">
        <v>1.9285939469742661</v>
      </c>
      <c r="AR1606" s="116">
        <v>1.8267631326454634</v>
      </c>
      <c r="AS1606" s="116">
        <v>1.6530779202113086</v>
      </c>
      <c r="AT1606" s="116">
        <v>1.3165369799486362</v>
      </c>
      <c r="AV1606" s="116">
        <v>48.532848861876204</v>
      </c>
      <c r="AW1606" s="116">
        <v>671.84727783918856</v>
      </c>
      <c r="AX1606" s="116">
        <v>3.9707755163409894E-2</v>
      </c>
      <c r="AY1606" s="116">
        <v>0.8839146338215309</v>
      </c>
      <c r="AZ1606" s="116">
        <v>13333.163015192627</v>
      </c>
      <c r="BA1606" s="116">
        <v>1.9212219098133274</v>
      </c>
      <c r="BB1606" s="116">
        <v>0.18760216855760792</v>
      </c>
      <c r="BC1606" s="116">
        <v>8.5539643211032423</v>
      </c>
      <c r="BD1606" s="116">
        <v>15.912414891552892</v>
      </c>
      <c r="BE1606" s="116">
        <v>555.58081158520326</v>
      </c>
      <c r="BF1606" s="116">
        <v>7.2492729841985488</v>
      </c>
      <c r="BG1606" s="116">
        <v>1.5467250759660658</v>
      </c>
      <c r="BH1606" s="116">
        <v>1.2325634992415881</v>
      </c>
      <c r="BI1606" s="116">
        <v>131.16956990425606</v>
      </c>
      <c r="BJ1606" s="116">
        <v>0.62597285989619567</v>
      </c>
      <c r="BK1606" s="116">
        <v>1765.2583261264081</v>
      </c>
      <c r="BL1606" s="116">
        <v>1.6416270977504308</v>
      </c>
      <c r="BM1606" s="116">
        <v>1.7994531642869662</v>
      </c>
      <c r="BN1606" s="116">
        <v>11.568364447509223</v>
      </c>
      <c r="BO1606" s="116">
        <v>1.2666148098963881</v>
      </c>
      <c r="BP1606" s="116">
        <v>1.5416883608819048</v>
      </c>
      <c r="BQ1606" s="116">
        <v>10.240936576505343</v>
      </c>
      <c r="BR1606" s="116">
        <v>48.025873848124228</v>
      </c>
      <c r="BS1606" s="116">
        <v>5.5484393202592823</v>
      </c>
      <c r="BT1606" s="116">
        <v>3.9798931833083468</v>
      </c>
    </row>
    <row r="1607" spans="1:72" x14ac:dyDescent="0.3">
      <c r="A1607" s="116">
        <v>3</v>
      </c>
      <c r="B1607" s="116">
        <v>11</v>
      </c>
      <c r="C1607" s="116">
        <v>670</v>
      </c>
      <c r="E1607" s="116">
        <v>11.442763670991299</v>
      </c>
      <c r="F1607" s="116">
        <v>2.8844425841238199</v>
      </c>
      <c r="G1607" s="116">
        <v>58.102321463670698</v>
      </c>
      <c r="H1607" s="116">
        <v>5.3434651715089203E-2</v>
      </c>
      <c r="I1607" s="116">
        <v>14.2473909658508</v>
      </c>
      <c r="K1607" s="116">
        <v>0.81580866376952499</v>
      </c>
      <c r="M1607" s="116">
        <v>1.01128233306177</v>
      </c>
      <c r="O1607" s="116">
        <v>5.0173636866008398</v>
      </c>
      <c r="Q1607" s="160">
        <v>62.169199527569702</v>
      </c>
      <c r="R1607" s="160">
        <v>14.0231643065715</v>
      </c>
      <c r="S1607" s="160">
        <v>7.0838366682473897E-2</v>
      </c>
      <c r="T1607" s="160">
        <v>1.28665174125593E-2</v>
      </c>
      <c r="U1607" s="160">
        <v>1.35271352450076</v>
      </c>
      <c r="V1607" s="160">
        <v>5.4213555814945504</v>
      </c>
      <c r="W1607" s="160">
        <v>2.6051526167365999</v>
      </c>
      <c r="X1607" s="160">
        <v>2.0810126618553837</v>
      </c>
      <c r="Z1607" s="116">
        <v>4.0250608593986208E-2</v>
      </c>
      <c r="AA1607" s="116">
        <v>7.4681580615339152E-2</v>
      </c>
      <c r="AB1607" s="116">
        <v>7.8657227909391034</v>
      </c>
      <c r="AC1607" s="116">
        <v>0.10043369885668264</v>
      </c>
      <c r="AD1607" s="116">
        <v>0.20637388774710938</v>
      </c>
      <c r="AE1607" s="116">
        <v>0.49868121584018998</v>
      </c>
      <c r="AF1607" s="116">
        <v>0.29926347617262333</v>
      </c>
      <c r="AG1607" s="116">
        <v>0.34000320052897842</v>
      </c>
      <c r="AH1607" s="116">
        <v>0.52894391491699355</v>
      </c>
      <c r="AI1607" s="116">
        <v>0.41986334627303096</v>
      </c>
      <c r="AJ1607" s="116">
        <v>1.066562150974957</v>
      </c>
      <c r="AK1607" s="116">
        <v>1.5786699241292559</v>
      </c>
      <c r="AL1607" s="116">
        <v>0.99086239803102893</v>
      </c>
      <c r="AM1607" s="116">
        <v>0.31780735293053475</v>
      </c>
      <c r="AN1607" s="116">
        <v>1.3991307672600124</v>
      </c>
      <c r="AO1607" s="116">
        <v>3.0594688034958675</v>
      </c>
      <c r="AP1607" s="116">
        <v>1.8397372488859189</v>
      </c>
      <c r="AQ1607" s="116">
        <v>1.8150468141897556</v>
      </c>
      <c r="AR1607" s="116">
        <v>1.7231954595779033</v>
      </c>
      <c r="AS1607" s="116">
        <v>1.5613226746456303</v>
      </c>
      <c r="AT1607" s="116">
        <v>1.2467845174035301</v>
      </c>
      <c r="AV1607" s="116">
        <v>46.710767895001503</v>
      </c>
      <c r="AW1607" s="116">
        <v>682.58504635762097</v>
      </c>
      <c r="AX1607" s="116">
        <v>5.7908832748258331E-2</v>
      </c>
      <c r="AY1607" s="116">
        <v>0.97243395554335277</v>
      </c>
      <c r="AZ1607" s="116">
        <v>13128.486840124007</v>
      </c>
      <c r="BA1607" s="116">
        <v>1.9422855616466759</v>
      </c>
      <c r="BB1607" s="116">
        <v>0.1897475860526121</v>
      </c>
      <c r="BC1607" s="116">
        <v>9.3857151807862849</v>
      </c>
      <c r="BD1607" s="116">
        <v>17.328770105680057</v>
      </c>
      <c r="BE1607" s="116">
        <v>587.26874711190283</v>
      </c>
      <c r="BF1607" s="116">
        <v>7.7907684677331961</v>
      </c>
      <c r="BG1607" s="116">
        <v>1.6529427324553272</v>
      </c>
      <c r="BH1607" s="116">
        <v>1.4920738733774797</v>
      </c>
      <c r="BI1607" s="116">
        <v>131.35657009642509</v>
      </c>
      <c r="BJ1607" s="116">
        <v>0.66496279711351591</v>
      </c>
      <c r="BK1607" s="116">
        <v>1804.6965035532062</v>
      </c>
      <c r="BL1607" s="116">
        <v>1.7492061614568024</v>
      </c>
      <c r="BM1607" s="116">
        <v>1.9108099726822874</v>
      </c>
      <c r="BN1607" s="116">
        <v>12.252795938577394</v>
      </c>
      <c r="BO1607" s="116">
        <v>1.3389292068316949</v>
      </c>
      <c r="BP1607" s="116">
        <v>1.6224260166207143</v>
      </c>
      <c r="BQ1607" s="116">
        <v>10.236154261841994</v>
      </c>
      <c r="BR1607" s="116">
        <v>47.929366493643528</v>
      </c>
      <c r="BS1607" s="116">
        <v>5.7849880886004357</v>
      </c>
      <c r="BT1607" s="116">
        <v>4.1495695150298495</v>
      </c>
    </row>
    <row r="1608" spans="1:72" x14ac:dyDescent="0.3">
      <c r="A1608" s="116">
        <v>3</v>
      </c>
      <c r="B1608" s="116">
        <v>11</v>
      </c>
      <c r="C1608" s="116">
        <v>680</v>
      </c>
      <c r="E1608" s="116">
        <v>12.578330216609</v>
      </c>
      <c r="F1608" s="116">
        <v>3.1669382670954902</v>
      </c>
      <c r="G1608" s="116">
        <v>54.050257129075199</v>
      </c>
      <c r="H1608" s="116">
        <v>4.6043985553345204</v>
      </c>
      <c r="I1608" s="116">
        <v>13.9677013989269</v>
      </c>
      <c r="K1608" s="116">
        <v>0.95615790242371301</v>
      </c>
      <c r="M1608" s="116">
        <v>1.01856634560026</v>
      </c>
      <c r="O1608" s="116">
        <v>2.5884896604419798</v>
      </c>
      <c r="Q1608" s="160">
        <v>62.2938474925771</v>
      </c>
      <c r="R1608" s="160">
        <v>14.230491791491399</v>
      </c>
      <c r="S1608" s="160">
        <v>6.5540092641674597E-2</v>
      </c>
      <c r="T1608" s="160">
        <v>1.27889636497996E-2</v>
      </c>
      <c r="U1608" s="160">
        <v>1.4318113466337601</v>
      </c>
      <c r="V1608" s="160">
        <v>5.4991782474342203</v>
      </c>
      <c r="W1608" s="160">
        <v>2.50804796301263</v>
      </c>
      <c r="X1608" s="160">
        <v>2.1926128720555602</v>
      </c>
      <c r="Z1608" s="116">
        <v>3.7958866224154023E-2</v>
      </c>
      <c r="AA1608" s="116">
        <v>6.302902035546129E-2</v>
      </c>
      <c r="AB1608" s="116">
        <v>4.075205606686076</v>
      </c>
      <c r="AC1608" s="116">
        <v>6.8553362935534365E-2</v>
      </c>
      <c r="AD1608" s="116">
        <v>0.19317893671722841</v>
      </c>
      <c r="AE1608" s="116">
        <v>0.46164934136259694</v>
      </c>
      <c r="AF1608" s="116">
        <v>0.28094623007122949</v>
      </c>
      <c r="AG1608" s="116">
        <v>0.27806986165812492</v>
      </c>
      <c r="AH1608" s="116">
        <v>0.44845685968436994</v>
      </c>
      <c r="AI1608" s="116">
        <v>0.35828821804554956</v>
      </c>
      <c r="AJ1608" s="116">
        <v>0.93953427919364363</v>
      </c>
      <c r="AK1608" s="116">
        <v>1.4326129414962181</v>
      </c>
      <c r="AL1608" s="116">
        <v>0.73453528573295546</v>
      </c>
      <c r="AM1608" s="116">
        <v>0.32792533980387256</v>
      </c>
      <c r="AN1608" s="116">
        <v>1.2793702545914218</v>
      </c>
      <c r="AO1608" s="116">
        <v>2.949150828964783</v>
      </c>
      <c r="AP1608" s="116">
        <v>1.7693737176409849</v>
      </c>
      <c r="AQ1608" s="116">
        <v>1.9552890017519937</v>
      </c>
      <c r="AR1608" s="116">
        <v>1.957658304986341</v>
      </c>
      <c r="AS1608" s="116">
        <v>1.8954270108054874</v>
      </c>
      <c r="AT1608" s="116">
        <v>1.6367725238231179</v>
      </c>
      <c r="AV1608" s="116">
        <v>44.097042547302763</v>
      </c>
      <c r="AW1608" s="116">
        <v>681.37468815500199</v>
      </c>
      <c r="AX1608" s="116">
        <v>0.11115942808873977</v>
      </c>
      <c r="AY1608" s="116">
        <v>1.0648797820233293</v>
      </c>
      <c r="AZ1608" s="116">
        <v>13240.901166355809</v>
      </c>
      <c r="BA1608" s="116">
        <v>2.0401807364836024</v>
      </c>
      <c r="BB1608" s="116">
        <v>0.19386343497368388</v>
      </c>
      <c r="BC1608" s="116">
        <v>10.572640838557161</v>
      </c>
      <c r="BD1608" s="116">
        <v>19.504403641248452</v>
      </c>
      <c r="BE1608" s="116">
        <v>650.4658822659876</v>
      </c>
      <c r="BF1608" s="116">
        <v>8.7104348286805688</v>
      </c>
      <c r="BG1608" s="116">
        <v>1.8139635848412148</v>
      </c>
      <c r="BH1608" s="116">
        <v>1.9272682454313423</v>
      </c>
      <c r="BI1608" s="116">
        <v>126.07249206345166</v>
      </c>
      <c r="BJ1608" s="116">
        <v>0.72333885028455824</v>
      </c>
      <c r="BK1608" s="116">
        <v>1884.6726779866301</v>
      </c>
      <c r="BL1608" s="116">
        <v>1.8235090181489055</v>
      </c>
      <c r="BM1608" s="116">
        <v>1.7927889158976982</v>
      </c>
      <c r="BN1608" s="116">
        <v>10.940556477765004</v>
      </c>
      <c r="BO1608" s="116">
        <v>1.1243566850586157</v>
      </c>
      <c r="BP1608" s="116">
        <v>1.2700128416022105</v>
      </c>
      <c r="BQ1608" s="116">
        <v>10.52380371141442</v>
      </c>
      <c r="BR1608" s="116">
        <v>59.454551840023804</v>
      </c>
      <c r="BS1608" s="116">
        <v>8.3248298696090597</v>
      </c>
      <c r="BT1608" s="116">
        <v>5.9713969528841364</v>
      </c>
    </row>
    <row r="1609" spans="1:72" x14ac:dyDescent="0.3">
      <c r="A1609" s="116">
        <v>3</v>
      </c>
      <c r="B1609" s="116">
        <v>11</v>
      </c>
      <c r="C1609" s="116">
        <v>690</v>
      </c>
      <c r="E1609" s="116">
        <v>13.473503100774399</v>
      </c>
      <c r="F1609" s="116">
        <v>3.2009841324890198</v>
      </c>
      <c r="G1609" s="116">
        <v>51.711735387845501</v>
      </c>
      <c r="H1609" s="116">
        <v>7.06113200800658</v>
      </c>
      <c r="I1609" s="116">
        <v>13.383389549586401</v>
      </c>
      <c r="K1609" s="116">
        <v>1.94716161168538</v>
      </c>
      <c r="M1609" s="116">
        <v>1.01123403527196</v>
      </c>
      <c r="O1609" s="116">
        <v>1.3803739285963399</v>
      </c>
      <c r="Q1609" s="160">
        <v>62.628628457088404</v>
      </c>
      <c r="R1609" s="160">
        <v>14.279296063438499</v>
      </c>
      <c r="S1609" s="160">
        <v>7.4323379011997995E-2</v>
      </c>
      <c r="T1609" s="160">
        <v>1.55276452327122E-2</v>
      </c>
      <c r="U1609" s="160">
        <v>1.5760244494342801</v>
      </c>
      <c r="V1609" s="160">
        <v>5.4166395511893199</v>
      </c>
      <c r="W1609" s="160">
        <v>2.4184454653609899</v>
      </c>
      <c r="X1609" s="160">
        <v>2.2397195342094696</v>
      </c>
      <c r="Z1609" s="116">
        <v>3.6511055050421723E-2</v>
      </c>
      <c r="AA1609" s="116">
        <v>5.7399744830573682E-2</v>
      </c>
      <c r="AB1609" s="116">
        <v>2.1903556745189934</v>
      </c>
      <c r="AC1609" s="116">
        <v>5.3268226680944976E-2</v>
      </c>
      <c r="AD1609" s="116">
        <v>0.18767632776583507</v>
      </c>
      <c r="AE1609" s="116">
        <v>0.44049968857678495</v>
      </c>
      <c r="AF1609" s="116">
        <v>0.27001901543230866</v>
      </c>
      <c r="AG1609" s="116">
        <v>0.24678026389635777</v>
      </c>
      <c r="AH1609" s="116">
        <v>0.40669047831274147</v>
      </c>
      <c r="AI1609" s="116">
        <v>0.34545455406868958</v>
      </c>
      <c r="AJ1609" s="116">
        <v>0.87188629234145543</v>
      </c>
      <c r="AK1609" s="116">
        <v>1.3542401922395744</v>
      </c>
      <c r="AL1609" s="116">
        <v>0.60496782224722112</v>
      </c>
      <c r="AM1609" s="116">
        <v>0.33119404825053927</v>
      </c>
      <c r="AN1609" s="116">
        <v>1.226715458144251</v>
      </c>
      <c r="AO1609" s="116">
        <v>2.8777096579027015</v>
      </c>
      <c r="AP1609" s="116">
        <v>1.7319301035962962</v>
      </c>
      <c r="AQ1609" s="116">
        <v>2.031599901245146</v>
      </c>
      <c r="AR1609" s="116">
        <v>2.0846497831919044</v>
      </c>
      <c r="AS1609" s="116">
        <v>2.0763812809867566</v>
      </c>
      <c r="AT1609" s="116">
        <v>1.8472744666375303</v>
      </c>
      <c r="AV1609" s="116">
        <v>42.145952136883984</v>
      </c>
      <c r="AW1609" s="116">
        <v>668.38025285944343</v>
      </c>
      <c r="AX1609" s="116">
        <v>0.20197312314482857</v>
      </c>
      <c r="AY1609" s="116">
        <v>1.0936629176387453</v>
      </c>
      <c r="AZ1609" s="116">
        <v>13131.220363010423</v>
      </c>
      <c r="BA1609" s="116">
        <v>2.0934939658205987</v>
      </c>
      <c r="BB1609" s="116">
        <v>0.1954518009676611</v>
      </c>
      <c r="BC1609" s="116">
        <v>11.198357855477113</v>
      </c>
      <c r="BD1609" s="116">
        <v>20.754986038879782</v>
      </c>
      <c r="BE1609" s="116">
        <v>658.50600180665469</v>
      </c>
      <c r="BF1609" s="116">
        <v>9.2785484689178386</v>
      </c>
      <c r="BG1609" s="116">
        <v>1.9134923444971854</v>
      </c>
      <c r="BH1609" s="116">
        <v>2.248582308853134</v>
      </c>
      <c r="BI1609" s="116">
        <v>123.42583435639841</v>
      </c>
      <c r="BJ1609" s="116">
        <v>0.75240207883577648</v>
      </c>
      <c r="BK1609" s="116">
        <v>1941.5879097165343</v>
      </c>
      <c r="BL1609" s="116">
        <v>1.8673696386815675</v>
      </c>
      <c r="BM1609" s="116">
        <v>1.7383426955543697</v>
      </c>
      <c r="BN1609" s="116">
        <v>10.368791282253254</v>
      </c>
      <c r="BO1609" s="116">
        <v>1.0378723661304707</v>
      </c>
      <c r="BP1609" s="116">
        <v>1.1407193494978067</v>
      </c>
      <c r="BQ1609" s="116">
        <v>10.711049759868839</v>
      </c>
      <c r="BR1609" s="116">
        <v>63.508463414990644</v>
      </c>
      <c r="BS1609" s="116">
        <v>9.8169263635328949</v>
      </c>
      <c r="BT1609" s="116">
        <v>7.0416771383991232</v>
      </c>
    </row>
    <row r="1610" spans="1:72" x14ac:dyDescent="0.3">
      <c r="A1610" s="116">
        <v>3</v>
      </c>
      <c r="B1610" s="116">
        <v>11</v>
      </c>
      <c r="C1610" s="116">
        <v>700</v>
      </c>
      <c r="E1610" s="116">
        <v>13.473503100774399</v>
      </c>
      <c r="F1610" s="116">
        <v>3.2009841324890198</v>
      </c>
      <c r="G1610" s="116">
        <v>51.711735387845501</v>
      </c>
      <c r="H1610" s="116">
        <v>7.06113200800658</v>
      </c>
      <c r="I1610" s="116">
        <v>13.383389549586401</v>
      </c>
      <c r="K1610" s="116">
        <v>1.94716161168538</v>
      </c>
      <c r="M1610" s="116">
        <v>1.01123403527196</v>
      </c>
      <c r="O1610" s="116">
        <v>1.3803739285963399</v>
      </c>
      <c r="Q1610" s="160">
        <v>62.628628457088404</v>
      </c>
      <c r="R1610" s="160">
        <v>14.279296063438499</v>
      </c>
      <c r="S1610" s="160">
        <v>7.4323379011997995E-2</v>
      </c>
      <c r="T1610" s="160">
        <v>1.55276452327122E-2</v>
      </c>
      <c r="U1610" s="160">
        <v>1.5760244494342801</v>
      </c>
      <c r="V1610" s="160">
        <v>5.4166395511893199</v>
      </c>
      <c r="W1610" s="160">
        <v>2.4184454653609899</v>
      </c>
      <c r="X1610" s="160">
        <v>2.2397195342094696</v>
      </c>
      <c r="Z1610" s="116">
        <v>3.6511055050421723E-2</v>
      </c>
      <c r="AA1610" s="116">
        <v>5.7399744830573682E-2</v>
      </c>
      <c r="AB1610" s="116">
        <v>2.1903556745189934</v>
      </c>
      <c r="AC1610" s="116">
        <v>5.3268226680944976E-2</v>
      </c>
      <c r="AD1610" s="116">
        <v>0.18767632776583507</v>
      </c>
      <c r="AE1610" s="116">
        <v>0.44049968857678495</v>
      </c>
      <c r="AF1610" s="116">
        <v>0.27001901543230866</v>
      </c>
      <c r="AG1610" s="116">
        <v>0.24678026389635777</v>
      </c>
      <c r="AH1610" s="116">
        <v>0.40669047831274147</v>
      </c>
      <c r="AI1610" s="116">
        <v>0.34545455406868958</v>
      </c>
      <c r="AJ1610" s="116">
        <v>0.87188629234145543</v>
      </c>
      <c r="AK1610" s="116">
        <v>1.3542401922395744</v>
      </c>
      <c r="AL1610" s="116">
        <v>0.60496782224722112</v>
      </c>
      <c r="AM1610" s="116">
        <v>0.33119404825053927</v>
      </c>
      <c r="AN1610" s="116">
        <v>1.226715458144251</v>
      </c>
      <c r="AO1610" s="116">
        <v>2.8777096579027015</v>
      </c>
      <c r="AP1610" s="116">
        <v>1.7319301035962962</v>
      </c>
      <c r="AQ1610" s="116">
        <v>2.031599901245146</v>
      </c>
      <c r="AR1610" s="116">
        <v>2.0846497831919044</v>
      </c>
      <c r="AS1610" s="116">
        <v>2.0763812809867566</v>
      </c>
      <c r="AT1610" s="116">
        <v>1.8472744666375303</v>
      </c>
      <c r="AV1610" s="116">
        <v>42.145952136883984</v>
      </c>
      <c r="AW1610" s="116">
        <v>668.38025285944343</v>
      </c>
      <c r="AX1610" s="116">
        <v>0.20197312314482857</v>
      </c>
      <c r="AY1610" s="116">
        <v>1.0936629176387453</v>
      </c>
      <c r="AZ1610" s="116">
        <v>13131.220363010423</v>
      </c>
      <c r="BA1610" s="116">
        <v>2.0934939658205987</v>
      </c>
      <c r="BB1610" s="116">
        <v>0.1954518009676611</v>
      </c>
      <c r="BC1610" s="116">
        <v>11.198357855477113</v>
      </c>
      <c r="BD1610" s="116">
        <v>20.754986038879782</v>
      </c>
      <c r="BE1610" s="116">
        <v>658.50600180665469</v>
      </c>
      <c r="BF1610" s="116">
        <v>9.2785484689178386</v>
      </c>
      <c r="BG1610" s="116">
        <v>1.9134923444971854</v>
      </c>
      <c r="BH1610" s="116">
        <v>2.248582308853134</v>
      </c>
      <c r="BI1610" s="116">
        <v>123.42583435639841</v>
      </c>
      <c r="BJ1610" s="116">
        <v>0.75240207883577648</v>
      </c>
      <c r="BK1610" s="116">
        <v>1941.5879097165343</v>
      </c>
      <c r="BL1610" s="116">
        <v>1.8673696386815675</v>
      </c>
      <c r="BM1610" s="116">
        <v>1.7383426955543697</v>
      </c>
      <c r="BN1610" s="116">
        <v>10.368791282253254</v>
      </c>
      <c r="BO1610" s="116">
        <v>1.0378723661304707</v>
      </c>
      <c r="BP1610" s="116">
        <v>1.1407193494978067</v>
      </c>
      <c r="BQ1610" s="116">
        <v>10.711049759868839</v>
      </c>
      <c r="BR1610" s="116">
        <v>63.508463414990644</v>
      </c>
      <c r="BS1610" s="116">
        <v>9.8169263635328949</v>
      </c>
      <c r="BT1610" s="116">
        <v>7.0416771383991232</v>
      </c>
    </row>
    <row r="1611" spans="1:72" x14ac:dyDescent="0.3">
      <c r="A1611" s="116">
        <v>3</v>
      </c>
      <c r="B1611" s="116">
        <v>11</v>
      </c>
      <c r="C1611" s="116">
        <v>710.00000000000205</v>
      </c>
      <c r="E1611" s="116">
        <v>15.310975435348301</v>
      </c>
      <c r="F1611" s="116">
        <v>3.1751012849631102</v>
      </c>
      <c r="G1611" s="116">
        <v>46.9345735871523</v>
      </c>
      <c r="H1611" s="116">
        <v>12.1090206092224</v>
      </c>
      <c r="I1611" s="116">
        <v>12.0715482926944</v>
      </c>
      <c r="K1611" s="116">
        <v>4.2384060171592797</v>
      </c>
      <c r="M1611" s="116">
        <v>1.0708541524205799</v>
      </c>
      <c r="O1611" s="116">
        <v>5.8233084943644299E-2</v>
      </c>
      <c r="Q1611" s="160">
        <v>63.0784073276401</v>
      </c>
      <c r="R1611" s="160">
        <v>14.4606962923748</v>
      </c>
      <c r="S1611" s="160">
        <v>0.10323118391404</v>
      </c>
      <c r="T1611" s="160">
        <v>2.0072551289474602E-2</v>
      </c>
      <c r="U1611" s="160">
        <v>1.90156077767042</v>
      </c>
      <c r="V1611" s="160">
        <v>5.2359303514609303</v>
      </c>
      <c r="W1611" s="160">
        <v>2.2361103987850499</v>
      </c>
      <c r="X1611" s="160">
        <v>2.3415348161279419</v>
      </c>
      <c r="Z1611" s="116">
        <v>3.3951542292575111E-2</v>
      </c>
      <c r="AA1611" s="116">
        <v>5.1837181722021529E-2</v>
      </c>
      <c r="AB1611" s="116">
        <v>0.12769420157358893</v>
      </c>
      <c r="AC1611" s="116">
        <v>3.712017433938921E-2</v>
      </c>
      <c r="AD1611" s="116">
        <v>0.17764993057250514</v>
      </c>
      <c r="AE1611" s="116">
        <v>0.40154466948514733</v>
      </c>
      <c r="AF1611" s="116">
        <v>0.25518000329591961</v>
      </c>
      <c r="AG1611" s="116">
        <v>0.21016968854945803</v>
      </c>
      <c r="AH1611" s="116">
        <v>0.35519661066201591</v>
      </c>
      <c r="AI1611" s="116">
        <v>0.34976938115345063</v>
      </c>
      <c r="AJ1611" s="116">
        <v>0.78144076282710129</v>
      </c>
      <c r="AK1611" s="116">
        <v>1.253282356298508</v>
      </c>
      <c r="AL1611" s="116">
        <v>0.45665422457996696</v>
      </c>
      <c r="AM1611" s="116">
        <v>0.34016934268084048</v>
      </c>
      <c r="AN1611" s="116">
        <v>1.176419687443035</v>
      </c>
      <c r="AO1611" s="116">
        <v>2.7865162769515774</v>
      </c>
      <c r="AP1611" s="116">
        <v>1.7187502045129099</v>
      </c>
      <c r="AQ1611" s="116">
        <v>2.24734484219241</v>
      </c>
      <c r="AR1611" s="116">
        <v>2.3985612705358723</v>
      </c>
      <c r="AS1611" s="116">
        <v>2.4965887150929258</v>
      </c>
      <c r="AT1611" s="116">
        <v>2.3164859721924058</v>
      </c>
      <c r="AV1611" s="116">
        <v>38.545501852504778</v>
      </c>
      <c r="AW1611" s="116">
        <v>625.60225982234726</v>
      </c>
      <c r="AX1611" s="116">
        <v>1.5693616024402659</v>
      </c>
      <c r="AY1611" s="116">
        <v>1.0716155644640761</v>
      </c>
      <c r="AZ1611" s="116">
        <v>12852.86020173728</v>
      </c>
      <c r="BA1611" s="116">
        <v>2.1898963860487721</v>
      </c>
      <c r="BB1611" s="116">
        <v>0.19500386060220817</v>
      </c>
      <c r="BC1611" s="116">
        <v>11.778904044783506</v>
      </c>
      <c r="BD1611" s="116">
        <v>22.250504144831133</v>
      </c>
      <c r="BE1611" s="116">
        <v>635.52443844551738</v>
      </c>
      <c r="BF1611" s="116">
        <v>10.123887993779674</v>
      </c>
      <c r="BG1611" s="116">
        <v>2.0584562769326551</v>
      </c>
      <c r="BH1611" s="116">
        <v>2.7415237870329552</v>
      </c>
      <c r="BI1611" s="116">
        <v>117.86148872633858</v>
      </c>
      <c r="BJ1611" s="116">
        <v>0.78301169990262576</v>
      </c>
      <c r="BK1611" s="116">
        <v>2027.9155028357889</v>
      </c>
      <c r="BL1611" s="116">
        <v>1.8959378314886355</v>
      </c>
      <c r="BM1611" s="116">
        <v>1.5999111598528182</v>
      </c>
      <c r="BN1611" s="116">
        <v>9.2014939100573745</v>
      </c>
      <c r="BO1611" s="116">
        <v>0.88403413357522764</v>
      </c>
      <c r="BP1611" s="116">
        <v>0.93478751668114579</v>
      </c>
      <c r="BQ1611" s="116">
        <v>11.230015545774146</v>
      </c>
      <c r="BR1611" s="116">
        <v>69.067528018562228</v>
      </c>
      <c r="BS1611" s="116">
        <v>12.600621889563879</v>
      </c>
      <c r="BT1611" s="116">
        <v>9.0384207646660748</v>
      </c>
    </row>
    <row r="1612" spans="1:72" x14ac:dyDescent="0.3">
      <c r="A1612" s="116">
        <v>3</v>
      </c>
      <c r="B1612" s="116">
        <v>11</v>
      </c>
      <c r="C1612" s="116">
        <v>720</v>
      </c>
      <c r="E1612" s="116">
        <v>16.813670446658101</v>
      </c>
      <c r="F1612" s="116">
        <v>3.4352725231547199</v>
      </c>
      <c r="G1612" s="116">
        <v>42.799412878124102</v>
      </c>
      <c r="H1612" s="116">
        <v>16.356648239464199</v>
      </c>
      <c r="I1612" s="116">
        <v>11.148048493544</v>
      </c>
      <c r="K1612" s="116">
        <v>5.6967289011919</v>
      </c>
      <c r="M1612" s="116">
        <v>1.1178407676945401</v>
      </c>
      <c r="Q1612" s="160">
        <v>63.287551036654897</v>
      </c>
      <c r="R1612" s="160">
        <v>14.631839324717999</v>
      </c>
      <c r="S1612" s="160">
        <v>0.10114347513635399</v>
      </c>
      <c r="T1612" s="160">
        <v>2.28111921633978E-2</v>
      </c>
      <c r="U1612" s="160">
        <v>2.1383028820898402</v>
      </c>
      <c r="V1612" s="160">
        <v>5.0972374793840203</v>
      </c>
      <c r="W1612" s="160">
        <v>2.1509604933920299</v>
      </c>
      <c r="X1612" s="160">
        <v>2.3697494654333511</v>
      </c>
      <c r="Z1612" s="116">
        <v>3.1818968503229871E-2</v>
      </c>
      <c r="AA1612" s="116">
        <v>5.1091052850453587E-2</v>
      </c>
      <c r="AB1612" s="116">
        <v>3.6542871173871505E-2</v>
      </c>
      <c r="AC1612" s="116">
        <v>3.6778434134159162E-2</v>
      </c>
      <c r="AD1612" s="116">
        <v>0.16772483078298528</v>
      </c>
      <c r="AE1612" s="116">
        <v>0.37013750453890859</v>
      </c>
      <c r="AF1612" s="116">
        <v>0.24447087906480683</v>
      </c>
      <c r="AG1612" s="116">
        <v>0.19997682251214566</v>
      </c>
      <c r="AH1612" s="116">
        <v>0.33638416106555324</v>
      </c>
      <c r="AI1612" s="116">
        <v>0.36401353606315512</v>
      </c>
      <c r="AJ1612" s="116">
        <v>0.73842950453742839</v>
      </c>
      <c r="AK1612" s="116">
        <v>1.2100914438058747</v>
      </c>
      <c r="AL1612" s="116">
        <v>0.43677707827332318</v>
      </c>
      <c r="AM1612" s="116">
        <v>0.34911589962120332</v>
      </c>
      <c r="AN1612" s="116">
        <v>1.1658347888321465</v>
      </c>
      <c r="AO1612" s="116">
        <v>2.7072851006691758</v>
      </c>
      <c r="AP1612" s="116">
        <v>1.7540749282104422</v>
      </c>
      <c r="AQ1612" s="116">
        <v>2.4739948695665972</v>
      </c>
      <c r="AR1612" s="116">
        <v>2.7048546841925853</v>
      </c>
      <c r="AS1612" s="116">
        <v>2.8883620073240452</v>
      </c>
      <c r="AT1612" s="116">
        <v>2.7417707291828957</v>
      </c>
      <c r="AV1612" s="116">
        <v>36.021548631066494</v>
      </c>
      <c r="AW1612" s="116">
        <v>585.12854551636633</v>
      </c>
      <c r="AX1612" s="116">
        <v>2.0651231268205223</v>
      </c>
      <c r="AY1612" s="116">
        <v>0.99512675488560054</v>
      </c>
      <c r="AZ1612" s="116">
        <v>12681.532898731886</v>
      </c>
      <c r="BA1612" s="116">
        <v>2.2687144897368432</v>
      </c>
      <c r="BB1612" s="116">
        <v>0.1938050583467858</v>
      </c>
      <c r="BC1612" s="116">
        <v>11.659538495682169</v>
      </c>
      <c r="BD1612" s="116">
        <v>22.546538112301324</v>
      </c>
      <c r="BE1612" s="116">
        <v>606.34881710600359</v>
      </c>
      <c r="BF1612" s="116">
        <v>10.544355811599342</v>
      </c>
      <c r="BG1612" s="116">
        <v>2.1280809149150066</v>
      </c>
      <c r="BH1612" s="116">
        <v>2.7847002026913485</v>
      </c>
      <c r="BI1612" s="116">
        <v>113.40009512089379</v>
      </c>
      <c r="BJ1612" s="116">
        <v>0.79089460688208724</v>
      </c>
      <c r="BK1612" s="116">
        <v>2105.6355048751948</v>
      </c>
      <c r="BL1612" s="116">
        <v>1.8742849431718209</v>
      </c>
      <c r="BM1612" s="116">
        <v>1.4778797142290827</v>
      </c>
      <c r="BN1612" s="116">
        <v>8.3119468319846561</v>
      </c>
      <c r="BO1612" s="116">
        <v>0.77970046852280095</v>
      </c>
      <c r="BP1612" s="116">
        <v>0.80729624666988942</v>
      </c>
      <c r="BQ1612" s="116">
        <v>11.706167574209083</v>
      </c>
      <c r="BR1612" s="116">
        <v>72.949073106766349</v>
      </c>
      <c r="BS1612" s="116">
        <v>14.442701231150226</v>
      </c>
      <c r="BT1612" s="116">
        <v>10.359743499137293</v>
      </c>
    </row>
    <row r="1613" spans="1:72" x14ac:dyDescent="0.3">
      <c r="A1613" s="116">
        <v>3</v>
      </c>
      <c r="B1613" s="116">
        <v>11</v>
      </c>
      <c r="C1613" s="116">
        <v>730</v>
      </c>
      <c r="E1613" s="116">
        <v>16.813670446658101</v>
      </c>
      <c r="F1613" s="116">
        <v>3.4352725231547199</v>
      </c>
      <c r="G1613" s="116">
        <v>42.799412878124102</v>
      </c>
      <c r="H1613" s="116">
        <v>16.356648239464199</v>
      </c>
      <c r="I1613" s="116">
        <v>11.148048493544</v>
      </c>
      <c r="K1613" s="116">
        <v>5.6967289011919</v>
      </c>
      <c r="M1613" s="116">
        <v>1.1178407676945401</v>
      </c>
      <c r="Q1613" s="160">
        <v>63.287551036654897</v>
      </c>
      <c r="R1613" s="160">
        <v>14.631839324717999</v>
      </c>
      <c r="S1613" s="160">
        <v>0.10114347513635399</v>
      </c>
      <c r="T1613" s="160">
        <v>2.28111921633978E-2</v>
      </c>
      <c r="U1613" s="160">
        <v>2.1383028820898402</v>
      </c>
      <c r="V1613" s="160">
        <v>5.0972374793840203</v>
      </c>
      <c r="W1613" s="160">
        <v>2.1509604933920299</v>
      </c>
      <c r="X1613" s="160">
        <v>2.3697494654333511</v>
      </c>
      <c r="Z1613" s="116">
        <v>3.1818968503229871E-2</v>
      </c>
      <c r="AA1613" s="116">
        <v>5.1091052850453587E-2</v>
      </c>
      <c r="AB1613" s="116">
        <v>3.6542871173871505E-2</v>
      </c>
      <c r="AC1613" s="116">
        <v>3.6778434134159162E-2</v>
      </c>
      <c r="AD1613" s="116">
        <v>0.16772483078298528</v>
      </c>
      <c r="AE1613" s="116">
        <v>0.37013750453890859</v>
      </c>
      <c r="AF1613" s="116">
        <v>0.24447087906480683</v>
      </c>
      <c r="AG1613" s="116">
        <v>0.19997682251214566</v>
      </c>
      <c r="AH1613" s="116">
        <v>0.33638416106555324</v>
      </c>
      <c r="AI1613" s="116">
        <v>0.36401353606315512</v>
      </c>
      <c r="AJ1613" s="116">
        <v>0.73842950453742839</v>
      </c>
      <c r="AK1613" s="116">
        <v>1.2100914438058747</v>
      </c>
      <c r="AL1613" s="116">
        <v>0.43677707827332318</v>
      </c>
      <c r="AM1613" s="116">
        <v>0.34911589962120332</v>
      </c>
      <c r="AN1613" s="116">
        <v>1.1658347888321465</v>
      </c>
      <c r="AO1613" s="116">
        <v>2.7072851006691758</v>
      </c>
      <c r="AP1613" s="116">
        <v>1.7540749282104422</v>
      </c>
      <c r="AQ1613" s="116">
        <v>2.4739948695665972</v>
      </c>
      <c r="AR1613" s="116">
        <v>2.7048546841925853</v>
      </c>
      <c r="AS1613" s="116">
        <v>2.8883620073240452</v>
      </c>
      <c r="AT1613" s="116">
        <v>2.7417707291828957</v>
      </c>
      <c r="AV1613" s="116">
        <v>36.021548631066494</v>
      </c>
      <c r="AW1613" s="116">
        <v>585.12854551636633</v>
      </c>
      <c r="AX1613" s="116">
        <v>2.0651231268205223</v>
      </c>
      <c r="AY1613" s="116">
        <v>0.99512675488560054</v>
      </c>
      <c r="AZ1613" s="116">
        <v>12681.532898731886</v>
      </c>
      <c r="BA1613" s="116">
        <v>2.2687144897368432</v>
      </c>
      <c r="BB1613" s="116">
        <v>0.1938050583467858</v>
      </c>
      <c r="BC1613" s="116">
        <v>11.659538495682169</v>
      </c>
      <c r="BD1613" s="116">
        <v>22.546538112301324</v>
      </c>
      <c r="BE1613" s="116">
        <v>606.34881710600359</v>
      </c>
      <c r="BF1613" s="116">
        <v>10.544355811599342</v>
      </c>
      <c r="BG1613" s="116">
        <v>2.1280809149150066</v>
      </c>
      <c r="BH1613" s="116">
        <v>2.7847002026913485</v>
      </c>
      <c r="BI1613" s="116">
        <v>113.40009512089379</v>
      </c>
      <c r="BJ1613" s="116">
        <v>0.79089460688208724</v>
      </c>
      <c r="BK1613" s="116">
        <v>2105.6355048751948</v>
      </c>
      <c r="BL1613" s="116">
        <v>1.8742849431718209</v>
      </c>
      <c r="BM1613" s="116">
        <v>1.4778797142290827</v>
      </c>
      <c r="BN1613" s="116">
        <v>8.3119468319846561</v>
      </c>
      <c r="BO1613" s="116">
        <v>0.77970046852280095</v>
      </c>
      <c r="BP1613" s="116">
        <v>0.80729624666988942</v>
      </c>
      <c r="BQ1613" s="116">
        <v>11.706167574209083</v>
      </c>
      <c r="BR1613" s="116">
        <v>72.949073106766349</v>
      </c>
      <c r="BS1613" s="116">
        <v>14.442701231150226</v>
      </c>
      <c r="BT1613" s="116">
        <v>10.359743499137293</v>
      </c>
    </row>
    <row r="1614" spans="1:72" x14ac:dyDescent="0.3">
      <c r="A1614" s="116">
        <v>3</v>
      </c>
      <c r="B1614" s="116">
        <v>11</v>
      </c>
      <c r="C1614" s="116">
        <v>740</v>
      </c>
      <c r="E1614" s="116">
        <v>18.5500147794545</v>
      </c>
      <c r="F1614" s="116">
        <v>4.4440507886983198</v>
      </c>
      <c r="G1614" s="116">
        <v>38.718065042499802</v>
      </c>
      <c r="H1614" s="116">
        <v>18.990913561255802</v>
      </c>
      <c r="I1614" s="116">
        <v>9.6486543136907201</v>
      </c>
      <c r="K1614" s="116">
        <v>8.5126405887436007</v>
      </c>
      <c r="M1614" s="116">
        <v>1.13566092565734</v>
      </c>
      <c r="Q1614" s="160">
        <v>63.688990739651999</v>
      </c>
      <c r="R1614" s="160">
        <v>14.701264202927799</v>
      </c>
      <c r="S1614" s="160">
        <v>0.157270034887562</v>
      </c>
      <c r="T1614" s="160">
        <v>3.5786520253183303E-2</v>
      </c>
      <c r="U1614" s="160">
        <v>2.4742801175004798</v>
      </c>
      <c r="V1614" s="160">
        <v>4.81562387242729</v>
      </c>
      <c r="W1614" s="160">
        <v>2.0118162753868298</v>
      </c>
      <c r="X1614" s="160">
        <v>2.3936698054107088</v>
      </c>
      <c r="Z1614" s="116">
        <v>2.9554079006836324E-2</v>
      </c>
      <c r="AA1614" s="116">
        <v>5.0957111509666274E-2</v>
      </c>
      <c r="AB1614" s="116">
        <v>3.8113512039305651E-2</v>
      </c>
      <c r="AC1614" s="116">
        <v>3.8037085516497184E-2</v>
      </c>
      <c r="AD1614" s="116">
        <v>0.16106851424710095</v>
      </c>
      <c r="AE1614" s="116">
        <v>0.33856979254095665</v>
      </c>
      <c r="AF1614" s="116">
        <v>0.23179578522694261</v>
      </c>
      <c r="AG1614" s="116">
        <v>0.19150936805104801</v>
      </c>
      <c r="AH1614" s="116">
        <v>0.3187010040198146</v>
      </c>
      <c r="AI1614" s="116">
        <v>0.40781711710594676</v>
      </c>
      <c r="AJ1614" s="116">
        <v>0.69461732391333908</v>
      </c>
      <c r="AK1614" s="116">
        <v>1.1561696054138602</v>
      </c>
      <c r="AL1614" s="116">
        <v>0.41811252909716651</v>
      </c>
      <c r="AM1614" s="116">
        <v>0.34642680636515955</v>
      </c>
      <c r="AN1614" s="116">
        <v>1.1614552398814859</v>
      </c>
      <c r="AO1614" s="116">
        <v>2.5975853836693994</v>
      </c>
      <c r="AP1614" s="116">
        <v>1.7444276717956106</v>
      </c>
      <c r="AQ1614" s="116">
        <v>2.5843740622902023</v>
      </c>
      <c r="AR1614" s="116">
        <v>2.8657967155887185</v>
      </c>
      <c r="AS1614" s="116">
        <v>3.1068182979777883</v>
      </c>
      <c r="AT1614" s="116">
        <v>2.985983474529458</v>
      </c>
      <c r="AV1614" s="116">
        <v>33.449134335384912</v>
      </c>
      <c r="AW1614" s="116">
        <v>542.94028220639154</v>
      </c>
      <c r="AX1614" s="116">
        <v>1.8933831538843731</v>
      </c>
      <c r="AY1614" s="116">
        <v>0.91353305454361389</v>
      </c>
      <c r="AZ1614" s="116">
        <v>12319.952371926143</v>
      </c>
      <c r="BA1614" s="116">
        <v>2.3413862883272349</v>
      </c>
      <c r="BB1614" s="116">
        <v>0.1923579970150727</v>
      </c>
      <c r="BC1614" s="116">
        <v>11.420723349518504</v>
      </c>
      <c r="BD1614" s="116">
        <v>22.692444193046942</v>
      </c>
      <c r="BE1614" s="116">
        <v>551.62411830701171</v>
      </c>
      <c r="BF1614" s="116">
        <v>10.98146540272905</v>
      </c>
      <c r="BG1614" s="116">
        <v>2.2178847876876424</v>
      </c>
      <c r="BH1614" s="116">
        <v>2.8134061184223671</v>
      </c>
      <c r="BI1614" s="116">
        <v>111.19076685099057</v>
      </c>
      <c r="BJ1614" s="116">
        <v>0.79540062661704192</v>
      </c>
      <c r="BK1614" s="116">
        <v>2214.5160775831141</v>
      </c>
      <c r="BL1614" s="116">
        <v>1.8987307548641039</v>
      </c>
      <c r="BM1614" s="116">
        <v>1.4363848886182542</v>
      </c>
      <c r="BN1614" s="116">
        <v>7.9771681569940842</v>
      </c>
      <c r="BO1614" s="116">
        <v>0.738033005875391</v>
      </c>
      <c r="BP1614" s="116">
        <v>0.75527683891371911</v>
      </c>
      <c r="BQ1614" s="116">
        <v>12.172024686573181</v>
      </c>
      <c r="BR1614" s="116">
        <v>69.150368583288326</v>
      </c>
      <c r="BS1614" s="116">
        <v>15.121241326484233</v>
      </c>
      <c r="BT1614" s="116">
        <v>10.846460023216538</v>
      </c>
    </row>
    <row r="1615" spans="1:72" x14ac:dyDescent="0.3">
      <c r="A1615" s="116">
        <v>3</v>
      </c>
      <c r="B1615" s="116">
        <v>11</v>
      </c>
      <c r="C1615" s="116">
        <v>750</v>
      </c>
      <c r="E1615" s="116">
        <v>19.489142958078901</v>
      </c>
      <c r="F1615" s="116">
        <v>5.0723940579890199</v>
      </c>
      <c r="G1615" s="116">
        <v>36.766628747493897</v>
      </c>
      <c r="H1615" s="116">
        <v>19.8010661643434</v>
      </c>
      <c r="I1615" s="116">
        <v>9.1050103601867498</v>
      </c>
      <c r="K1615" s="116">
        <v>8.6263534307727099</v>
      </c>
      <c r="M1615" s="116">
        <v>1.13940428113531</v>
      </c>
      <c r="Q1615" s="160">
        <v>63.909097704996903</v>
      </c>
      <c r="R1615" s="160">
        <v>14.8319888008135</v>
      </c>
      <c r="S1615" s="160">
        <v>0.161716513471587</v>
      </c>
      <c r="T1615" s="160">
        <v>3.6203670163465401E-2</v>
      </c>
      <c r="U1615" s="160">
        <v>2.55824509839224</v>
      </c>
      <c r="V1615" s="160">
        <v>4.8011284566199297</v>
      </c>
      <c r="W1615" s="160">
        <v>1.9681138494125801</v>
      </c>
      <c r="X1615" s="160">
        <v>2.4394566696702609</v>
      </c>
      <c r="Z1615" s="116">
        <v>2.8466993122798431E-2</v>
      </c>
      <c r="AA1615" s="116">
        <v>4.9838068317795609E-2</v>
      </c>
      <c r="AB1615" s="116">
        <v>3.7819549135223361E-2</v>
      </c>
      <c r="AC1615" s="116">
        <v>3.7470189865602313E-2</v>
      </c>
      <c r="AD1615" s="116">
        <v>0.15478755405749195</v>
      </c>
      <c r="AE1615" s="116">
        <v>0.32321525994810052</v>
      </c>
      <c r="AF1615" s="116">
        <v>0.22516701737784944</v>
      </c>
      <c r="AG1615" s="116">
        <v>0.1857383851891537</v>
      </c>
      <c r="AH1615" s="116">
        <v>0.3085883135150988</v>
      </c>
      <c r="AI1615" s="116">
        <v>0.40134608876164612</v>
      </c>
      <c r="AJ1615" s="116">
        <v>0.67120224284547747</v>
      </c>
      <c r="AK1615" s="116">
        <v>1.124595846176059</v>
      </c>
      <c r="AL1615" s="116">
        <v>0.40725855860434534</v>
      </c>
      <c r="AM1615" s="116">
        <v>0.34268311435435095</v>
      </c>
      <c r="AN1615" s="116">
        <v>1.1377541500000579</v>
      </c>
      <c r="AO1615" s="116">
        <v>2.534383459727902</v>
      </c>
      <c r="AP1615" s="116">
        <v>1.7238379504213592</v>
      </c>
      <c r="AQ1615" s="116">
        <v>2.6009972262037944</v>
      </c>
      <c r="AR1615" s="116">
        <v>2.8989573374469093</v>
      </c>
      <c r="AS1615" s="116">
        <v>3.1593051368879257</v>
      </c>
      <c r="AT1615" s="116">
        <v>3.0499258546279089</v>
      </c>
      <c r="AV1615" s="116">
        <v>32.183947138786358</v>
      </c>
      <c r="AW1615" s="116">
        <v>524.43129565607694</v>
      </c>
      <c r="AX1615" s="116">
        <v>1.8194705946387408</v>
      </c>
      <c r="AY1615" s="116">
        <v>0.87871565625530557</v>
      </c>
      <c r="AZ1615" s="116">
        <v>12211.148135415333</v>
      </c>
      <c r="BA1615" s="116">
        <v>2.3730276120540901</v>
      </c>
      <c r="BB1615" s="116">
        <v>0.19139791094762679</v>
      </c>
      <c r="BC1615" s="116">
        <v>11.323022761089641</v>
      </c>
      <c r="BD1615" s="116">
        <v>22.781688074784505</v>
      </c>
      <c r="BE1615" s="116">
        <v>551.24984100294103</v>
      </c>
      <c r="BF1615" s="116">
        <v>11.220183263952487</v>
      </c>
      <c r="BG1615" s="116">
        <v>2.2720803833613252</v>
      </c>
      <c r="BH1615" s="116">
        <v>2.8310253611641576</v>
      </c>
      <c r="BI1615" s="116">
        <v>110.45298552031309</v>
      </c>
      <c r="BJ1615" s="116">
        <v>0.81014879022689879</v>
      </c>
      <c r="BK1615" s="116">
        <v>2279.789913012793</v>
      </c>
      <c r="BL1615" s="116">
        <v>1.9270036638835457</v>
      </c>
      <c r="BM1615" s="116">
        <v>1.4373235694934272</v>
      </c>
      <c r="BN1615" s="116">
        <v>7.9482239964155914</v>
      </c>
      <c r="BO1615" s="116">
        <v>0.73197671967102396</v>
      </c>
      <c r="BP1615" s="116">
        <v>0.74592152007012946</v>
      </c>
      <c r="BQ1615" s="116">
        <v>12.398398709291211</v>
      </c>
      <c r="BR1615" s="116">
        <v>69.355096339954443</v>
      </c>
      <c r="BS1615" s="116">
        <v>15.179911634705327</v>
      </c>
      <c r="BT1615" s="116">
        <v>10.888544210548126</v>
      </c>
    </row>
    <row r="1616" spans="1:72" x14ac:dyDescent="0.3">
      <c r="A1616" s="116">
        <v>3</v>
      </c>
      <c r="B1616" s="116">
        <v>11</v>
      </c>
      <c r="C1616" s="116">
        <v>760</v>
      </c>
      <c r="E1616" s="116">
        <v>21.111509427226402</v>
      </c>
      <c r="F1616" s="116">
        <v>6.2475060052011102</v>
      </c>
      <c r="G1616" s="116">
        <v>33.4628379231482</v>
      </c>
      <c r="H1616" s="116">
        <v>20.756614779686</v>
      </c>
      <c r="I1616" s="116">
        <v>7.9189681516327299</v>
      </c>
      <c r="K1616" s="116">
        <v>9.3579222121798296</v>
      </c>
      <c r="M1616" s="116">
        <v>1.14464150092579</v>
      </c>
      <c r="Q1616" s="160">
        <v>64.350730082474897</v>
      </c>
      <c r="R1616" s="160">
        <v>14.899852646864201</v>
      </c>
      <c r="S1616" s="160">
        <v>0.244187208028597</v>
      </c>
      <c r="T1616" s="160">
        <v>5.7715232746398698E-2</v>
      </c>
      <c r="U1616" s="160">
        <v>2.6872637866787201</v>
      </c>
      <c r="V1616" s="160">
        <v>4.7651322621407903</v>
      </c>
      <c r="W1616" s="160">
        <v>1.8448363857589101</v>
      </c>
      <c r="X1616" s="160">
        <v>2.5829565694415542</v>
      </c>
      <c r="Z1616" s="116">
        <v>2.6589577659392186E-2</v>
      </c>
      <c r="AA1616" s="116">
        <v>4.8203394348830635E-2</v>
      </c>
      <c r="AB1616" s="116">
        <v>3.7892872848316154E-2</v>
      </c>
      <c r="AC1616" s="116">
        <v>3.684798852163533E-2</v>
      </c>
      <c r="AD1616" s="116">
        <v>0.14543974584798783</v>
      </c>
      <c r="AE1616" s="116">
        <v>0.29718426781984442</v>
      </c>
      <c r="AF1616" s="116">
        <v>0.21376364838009493</v>
      </c>
      <c r="AG1616" s="116">
        <v>0.17656037637704294</v>
      </c>
      <c r="AH1616" s="116">
        <v>0.29194199935444148</v>
      </c>
      <c r="AI1616" s="116">
        <v>0.40169265974640211</v>
      </c>
      <c r="AJ1616" s="116">
        <v>0.63157558396913882</v>
      </c>
      <c r="AK1616" s="116">
        <v>1.0683744539833218</v>
      </c>
      <c r="AL1616" s="116">
        <v>0.3876043083389713</v>
      </c>
      <c r="AM1616" s="116">
        <v>0.33293263042863791</v>
      </c>
      <c r="AN1616" s="116">
        <v>1.1016392866558238</v>
      </c>
      <c r="AO1616" s="116">
        <v>2.4232115466247031</v>
      </c>
      <c r="AP1616" s="116">
        <v>1.6770364545825927</v>
      </c>
      <c r="AQ1616" s="116">
        <v>2.5984831660087049</v>
      </c>
      <c r="AR1616" s="116">
        <v>2.9167427884945614</v>
      </c>
      <c r="AS1616" s="116">
        <v>3.202725396795763</v>
      </c>
      <c r="AT1616" s="116">
        <v>3.1106134829755843</v>
      </c>
      <c r="AV1616" s="116">
        <v>30.203642687402116</v>
      </c>
      <c r="AW1616" s="116">
        <v>494.69775425397586</v>
      </c>
      <c r="AX1616" s="116">
        <v>1.7011868621219417</v>
      </c>
      <c r="AY1616" s="116">
        <v>0.82338097611861583</v>
      </c>
      <c r="AZ1616" s="116">
        <v>11973.629690707663</v>
      </c>
      <c r="BA1616" s="116">
        <v>2.423919902111737</v>
      </c>
      <c r="BB1616" s="116">
        <v>0.18959623302781287</v>
      </c>
      <c r="BC1616" s="116">
        <v>11.130108076426252</v>
      </c>
      <c r="BD1616" s="116">
        <v>22.88050979759694</v>
      </c>
      <c r="BE1616" s="116">
        <v>540.82445127953292</v>
      </c>
      <c r="BF1616" s="116">
        <v>11.63027500742117</v>
      </c>
      <c r="BG1616" s="116">
        <v>2.372052497172457</v>
      </c>
      <c r="BH1616" s="116">
        <v>2.8632768888519839</v>
      </c>
      <c r="BI1616" s="116">
        <v>109.76007226111096</v>
      </c>
      <c r="BJ1616" s="116">
        <v>0.83319315701556662</v>
      </c>
      <c r="BK1616" s="116">
        <v>2400.7148042838739</v>
      </c>
      <c r="BL1616" s="116">
        <v>1.9881313905716838</v>
      </c>
      <c r="BM1616" s="116">
        <v>1.4550959758711279</v>
      </c>
      <c r="BN1616" s="116">
        <v>8.001307424760677</v>
      </c>
      <c r="BO1616" s="116">
        <v>0.73218480131046226</v>
      </c>
      <c r="BP1616" s="116">
        <v>0.74182998699071467</v>
      </c>
      <c r="BQ1616" s="116">
        <v>12.784641674585167</v>
      </c>
      <c r="BR1616" s="116">
        <v>67.592009976508209</v>
      </c>
      <c r="BS1616" s="116">
        <v>15.003583397290685</v>
      </c>
      <c r="BT1616" s="116">
        <v>10.762064040250705</v>
      </c>
    </row>
    <row r="1617" spans="1:72" x14ac:dyDescent="0.3">
      <c r="A1617" s="116">
        <v>3</v>
      </c>
      <c r="B1617" s="116">
        <v>11</v>
      </c>
      <c r="C1617" s="116">
        <v>770</v>
      </c>
      <c r="E1617" s="116">
        <v>21.111509427226402</v>
      </c>
      <c r="F1617" s="116">
        <v>6.2475060052011102</v>
      </c>
      <c r="G1617" s="116">
        <v>33.4628379231482</v>
      </c>
      <c r="H1617" s="116">
        <v>20.756614779686</v>
      </c>
      <c r="I1617" s="116">
        <v>7.9189681516327299</v>
      </c>
      <c r="K1617" s="116">
        <v>9.3579222121798296</v>
      </c>
      <c r="M1617" s="116">
        <v>1.14464150092579</v>
      </c>
      <c r="Q1617" s="160">
        <v>64.350730082474897</v>
      </c>
      <c r="R1617" s="160">
        <v>14.899852646864201</v>
      </c>
      <c r="S1617" s="160">
        <v>0.244187208028597</v>
      </c>
      <c r="T1617" s="160">
        <v>5.7715232746398698E-2</v>
      </c>
      <c r="U1617" s="160">
        <v>2.6872637866787201</v>
      </c>
      <c r="V1617" s="160">
        <v>4.7651322621407903</v>
      </c>
      <c r="W1617" s="160">
        <v>1.8448363857589101</v>
      </c>
      <c r="X1617" s="160">
        <v>2.5829565694415542</v>
      </c>
      <c r="Z1617" s="116">
        <v>2.6589577659392186E-2</v>
      </c>
      <c r="AA1617" s="116">
        <v>4.8203394348830635E-2</v>
      </c>
      <c r="AB1617" s="116">
        <v>3.7892872848316154E-2</v>
      </c>
      <c r="AC1617" s="116">
        <v>3.684798852163533E-2</v>
      </c>
      <c r="AD1617" s="116">
        <v>0.14543974584798783</v>
      </c>
      <c r="AE1617" s="116">
        <v>0.29718426781984442</v>
      </c>
      <c r="AF1617" s="116">
        <v>0.21376364838009493</v>
      </c>
      <c r="AG1617" s="116">
        <v>0.17656037637704294</v>
      </c>
      <c r="AH1617" s="116">
        <v>0.29194199935444148</v>
      </c>
      <c r="AI1617" s="116">
        <v>0.40169265974640211</v>
      </c>
      <c r="AJ1617" s="116">
        <v>0.63157558396913882</v>
      </c>
      <c r="AK1617" s="116">
        <v>1.0683744539833218</v>
      </c>
      <c r="AL1617" s="116">
        <v>0.3876043083389713</v>
      </c>
      <c r="AM1617" s="116">
        <v>0.33293263042863791</v>
      </c>
      <c r="AN1617" s="116">
        <v>1.1016392866558238</v>
      </c>
      <c r="AO1617" s="116">
        <v>2.4232115466247031</v>
      </c>
      <c r="AP1617" s="116">
        <v>1.6770364545825927</v>
      </c>
      <c r="AQ1617" s="116">
        <v>2.5984831660087049</v>
      </c>
      <c r="AR1617" s="116">
        <v>2.9167427884945614</v>
      </c>
      <c r="AS1617" s="116">
        <v>3.202725396795763</v>
      </c>
      <c r="AT1617" s="116">
        <v>3.1106134829755843</v>
      </c>
      <c r="AV1617" s="116">
        <v>30.203642687402116</v>
      </c>
      <c r="AW1617" s="116">
        <v>494.69775425397586</v>
      </c>
      <c r="AX1617" s="116">
        <v>1.7011868621219417</v>
      </c>
      <c r="AY1617" s="116">
        <v>0.82338097611861583</v>
      </c>
      <c r="AZ1617" s="116">
        <v>11973.629690707663</v>
      </c>
      <c r="BA1617" s="116">
        <v>2.423919902111737</v>
      </c>
      <c r="BB1617" s="116">
        <v>0.18959623302781287</v>
      </c>
      <c r="BC1617" s="116">
        <v>11.130108076426252</v>
      </c>
      <c r="BD1617" s="116">
        <v>22.88050979759694</v>
      </c>
      <c r="BE1617" s="116">
        <v>540.82445127953292</v>
      </c>
      <c r="BF1617" s="116">
        <v>11.63027500742117</v>
      </c>
      <c r="BG1617" s="116">
        <v>2.372052497172457</v>
      </c>
      <c r="BH1617" s="116">
        <v>2.8632768888519839</v>
      </c>
      <c r="BI1617" s="116">
        <v>109.76007226111096</v>
      </c>
      <c r="BJ1617" s="116">
        <v>0.83319315701556662</v>
      </c>
      <c r="BK1617" s="116">
        <v>2400.7148042838739</v>
      </c>
      <c r="BL1617" s="116">
        <v>1.9881313905716838</v>
      </c>
      <c r="BM1617" s="116">
        <v>1.4550959758711279</v>
      </c>
      <c r="BN1617" s="116">
        <v>8.001307424760677</v>
      </c>
      <c r="BO1617" s="116">
        <v>0.73218480131046226</v>
      </c>
      <c r="BP1617" s="116">
        <v>0.74182998699071467</v>
      </c>
      <c r="BQ1617" s="116">
        <v>12.784641674585167</v>
      </c>
      <c r="BR1617" s="116">
        <v>67.592009976508209</v>
      </c>
      <c r="BS1617" s="116">
        <v>15.003583397290685</v>
      </c>
      <c r="BT1617" s="116">
        <v>10.762064040250705</v>
      </c>
    </row>
    <row r="1618" spans="1:72" x14ac:dyDescent="0.3">
      <c r="A1618" s="116">
        <v>3</v>
      </c>
      <c r="B1618" s="116">
        <v>11</v>
      </c>
      <c r="C1618" s="116">
        <v>780</v>
      </c>
      <c r="E1618" s="116">
        <v>21.111509427226402</v>
      </c>
      <c r="F1618" s="116">
        <v>6.2475060052011102</v>
      </c>
      <c r="G1618" s="116">
        <v>33.4628379231482</v>
      </c>
      <c r="H1618" s="116">
        <v>20.756614779686</v>
      </c>
      <c r="I1618" s="116">
        <v>7.9189681516327299</v>
      </c>
      <c r="K1618" s="116">
        <v>9.3579222121798296</v>
      </c>
      <c r="M1618" s="116">
        <v>1.14464150092579</v>
      </c>
      <c r="Q1618" s="160">
        <v>64.350730082474897</v>
      </c>
      <c r="R1618" s="160">
        <v>14.899852646864201</v>
      </c>
      <c r="S1618" s="160">
        <v>0.244187208028597</v>
      </c>
      <c r="T1618" s="160">
        <v>5.7715232746398698E-2</v>
      </c>
      <c r="U1618" s="160">
        <v>2.6872637866787201</v>
      </c>
      <c r="V1618" s="160">
        <v>4.7651322621407903</v>
      </c>
      <c r="W1618" s="160">
        <v>1.8448363857589101</v>
      </c>
      <c r="X1618" s="160">
        <v>2.5829565694415542</v>
      </c>
      <c r="Z1618" s="116">
        <v>2.6589577659392186E-2</v>
      </c>
      <c r="AA1618" s="116">
        <v>4.8203394348830635E-2</v>
      </c>
      <c r="AB1618" s="116">
        <v>3.7892872848316154E-2</v>
      </c>
      <c r="AC1618" s="116">
        <v>3.684798852163533E-2</v>
      </c>
      <c r="AD1618" s="116">
        <v>0.14543974584798783</v>
      </c>
      <c r="AE1618" s="116">
        <v>0.29718426781984442</v>
      </c>
      <c r="AF1618" s="116">
        <v>0.21376364838009493</v>
      </c>
      <c r="AG1618" s="116">
        <v>0.17656037637704294</v>
      </c>
      <c r="AH1618" s="116">
        <v>0.29194199935444148</v>
      </c>
      <c r="AI1618" s="116">
        <v>0.40169265974640211</v>
      </c>
      <c r="AJ1618" s="116">
        <v>0.63157558396913882</v>
      </c>
      <c r="AK1618" s="116">
        <v>1.0683744539833218</v>
      </c>
      <c r="AL1618" s="116">
        <v>0.3876043083389713</v>
      </c>
      <c r="AM1618" s="116">
        <v>0.33293263042863791</v>
      </c>
      <c r="AN1618" s="116">
        <v>1.1016392866558238</v>
      </c>
      <c r="AO1618" s="116">
        <v>2.4232115466247031</v>
      </c>
      <c r="AP1618" s="116">
        <v>1.6770364545825927</v>
      </c>
      <c r="AQ1618" s="116">
        <v>2.5984831660087049</v>
      </c>
      <c r="AR1618" s="116">
        <v>2.9167427884945614</v>
      </c>
      <c r="AS1618" s="116">
        <v>3.202725396795763</v>
      </c>
      <c r="AT1618" s="116">
        <v>3.1106134829755843</v>
      </c>
      <c r="AV1618" s="116">
        <v>30.203642687402116</v>
      </c>
      <c r="AW1618" s="116">
        <v>494.69775425397586</v>
      </c>
      <c r="AX1618" s="116">
        <v>1.7011868621219417</v>
      </c>
      <c r="AY1618" s="116">
        <v>0.82338097611861583</v>
      </c>
      <c r="AZ1618" s="116">
        <v>11973.629690707663</v>
      </c>
      <c r="BA1618" s="116">
        <v>2.423919902111737</v>
      </c>
      <c r="BB1618" s="116">
        <v>0.18959623302781287</v>
      </c>
      <c r="BC1618" s="116">
        <v>11.130108076426252</v>
      </c>
      <c r="BD1618" s="116">
        <v>22.88050979759694</v>
      </c>
      <c r="BE1618" s="116">
        <v>540.82445127953292</v>
      </c>
      <c r="BF1618" s="116">
        <v>11.63027500742117</v>
      </c>
      <c r="BG1618" s="116">
        <v>2.372052497172457</v>
      </c>
      <c r="BH1618" s="116">
        <v>2.8632768888519839</v>
      </c>
      <c r="BI1618" s="116">
        <v>109.76007226111096</v>
      </c>
      <c r="BJ1618" s="116">
        <v>0.83319315701556662</v>
      </c>
      <c r="BK1618" s="116">
        <v>2400.7148042838739</v>
      </c>
      <c r="BL1618" s="116">
        <v>1.9881313905716838</v>
      </c>
      <c r="BM1618" s="116">
        <v>1.4550959758711279</v>
      </c>
      <c r="BN1618" s="116">
        <v>8.001307424760677</v>
      </c>
      <c r="BO1618" s="116">
        <v>0.73218480131046226</v>
      </c>
      <c r="BP1618" s="116">
        <v>0.74182998699071467</v>
      </c>
      <c r="BQ1618" s="116">
        <v>12.784641674585167</v>
      </c>
      <c r="BR1618" s="116">
        <v>67.592009976508209</v>
      </c>
      <c r="BS1618" s="116">
        <v>15.003583397290685</v>
      </c>
      <c r="BT1618" s="116">
        <v>10.762064040250705</v>
      </c>
    </row>
    <row r="1619" spans="1:72" x14ac:dyDescent="0.3">
      <c r="A1619" s="116">
        <v>3</v>
      </c>
      <c r="B1619" s="116">
        <v>11</v>
      </c>
      <c r="C1619" s="116">
        <v>790</v>
      </c>
      <c r="E1619" s="116">
        <v>22.797989917964301</v>
      </c>
      <c r="F1619" s="116">
        <v>7.4088862304717802</v>
      </c>
      <c r="G1619" s="116">
        <v>29.9771998210934</v>
      </c>
      <c r="H1619" s="116">
        <v>22.016319864719701</v>
      </c>
      <c r="I1619" s="116">
        <v>6.84531977727117</v>
      </c>
      <c r="K1619" s="116">
        <v>9.7902060290408404</v>
      </c>
      <c r="M1619" s="116">
        <v>1.16407835943879</v>
      </c>
      <c r="Q1619" s="160">
        <v>64.612346439232198</v>
      </c>
      <c r="R1619" s="160">
        <v>15.058467748907301</v>
      </c>
      <c r="S1619" s="160">
        <v>0.30175335833529299</v>
      </c>
      <c r="T1619" s="160">
        <v>7.10203008247378E-2</v>
      </c>
      <c r="U1619" s="160">
        <v>2.82418318213759</v>
      </c>
      <c r="V1619" s="160">
        <v>4.7362990063288599</v>
      </c>
      <c r="W1619" s="160">
        <v>1.7614682795313299</v>
      </c>
      <c r="X1619" s="160">
        <v>2.6888358203015934</v>
      </c>
      <c r="Z1619" s="116">
        <v>2.4699269439157873E-2</v>
      </c>
      <c r="AA1619" s="116">
        <v>4.6520890188651617E-2</v>
      </c>
      <c r="AB1619" s="116">
        <v>3.7623225453791265E-2</v>
      </c>
      <c r="AC1619" s="116">
        <v>3.5994303399025644E-2</v>
      </c>
      <c r="AD1619" s="116">
        <v>0.1348619785812703</v>
      </c>
      <c r="AE1619" s="116">
        <v>0.27003160897456485</v>
      </c>
      <c r="AF1619" s="116">
        <v>0.20270537723072771</v>
      </c>
      <c r="AG1619" s="116">
        <v>0.16712803347140257</v>
      </c>
      <c r="AH1619" s="116">
        <v>0.27507624780515111</v>
      </c>
      <c r="AI1619" s="116">
        <v>0.39532428256589852</v>
      </c>
      <c r="AJ1619" s="116">
        <v>0.59137502586718305</v>
      </c>
      <c r="AK1619" s="116">
        <v>1.0125413600008211</v>
      </c>
      <c r="AL1619" s="116">
        <v>0.36794025648064305</v>
      </c>
      <c r="AM1619" s="116">
        <v>0.32500357796489582</v>
      </c>
      <c r="AN1619" s="116">
        <v>1.0627174251818645</v>
      </c>
      <c r="AO1619" s="116">
        <v>2.3172401686912831</v>
      </c>
      <c r="AP1619" s="116">
        <v>1.6363890058436354</v>
      </c>
      <c r="AQ1619" s="116">
        <v>2.6153801538531498</v>
      </c>
      <c r="AR1619" s="116">
        <v>2.9593325398545884</v>
      </c>
      <c r="AS1619" s="116">
        <v>3.2766524796194729</v>
      </c>
      <c r="AT1619" s="116">
        <v>3.2037235889997842</v>
      </c>
      <c r="AV1619" s="116">
        <v>28.375026013477569</v>
      </c>
      <c r="AW1619" s="116">
        <v>467.04188398750586</v>
      </c>
      <c r="AX1619" s="116">
        <v>1.5951706916179227</v>
      </c>
      <c r="AY1619" s="116">
        <v>0.77321124408973285</v>
      </c>
      <c r="AZ1619" s="116">
        <v>11748.441187759989</v>
      </c>
      <c r="BA1619" s="116">
        <v>2.4745117887151395</v>
      </c>
      <c r="BB1619" s="116">
        <v>0.18726740324086516</v>
      </c>
      <c r="BC1619" s="116">
        <v>10.92418307502599</v>
      </c>
      <c r="BD1619" s="116">
        <v>22.936597997014857</v>
      </c>
      <c r="BE1619" s="116">
        <v>535.57643260595125</v>
      </c>
      <c r="BF1619" s="116">
        <v>12.052006709398354</v>
      </c>
      <c r="BG1619" s="116">
        <v>2.4760266592182449</v>
      </c>
      <c r="BH1619" s="116">
        <v>2.8904151452263425</v>
      </c>
      <c r="BI1619" s="116">
        <v>108.58461754623438</v>
      </c>
      <c r="BJ1619" s="116">
        <v>0.85843532316017579</v>
      </c>
      <c r="BK1619" s="116">
        <v>2526.6631616280979</v>
      </c>
      <c r="BL1619" s="116">
        <v>2.0451884667289497</v>
      </c>
      <c r="BM1619" s="116">
        <v>1.464105420178957</v>
      </c>
      <c r="BN1619" s="116">
        <v>7.9995411846544888</v>
      </c>
      <c r="BO1619" s="116">
        <v>0.72689454184648761</v>
      </c>
      <c r="BP1619" s="116">
        <v>0.731864717865637</v>
      </c>
      <c r="BQ1619" s="116">
        <v>13.213788122711343</v>
      </c>
      <c r="BR1619" s="116">
        <v>66.950893837929968</v>
      </c>
      <c r="BS1619" s="116">
        <v>14.926505962583594</v>
      </c>
      <c r="BT1619" s="116">
        <v>10.706776428857431</v>
      </c>
    </row>
    <row r="1620" spans="1:72" x14ac:dyDescent="0.3">
      <c r="A1620" s="116">
        <v>3</v>
      </c>
      <c r="B1620" s="116">
        <v>11</v>
      </c>
      <c r="C1620" s="116">
        <v>800</v>
      </c>
      <c r="E1620" s="116">
        <v>25.800364254288102</v>
      </c>
      <c r="F1620" s="116">
        <v>9.3241604033081593</v>
      </c>
      <c r="G1620" s="116">
        <v>25.3170398203712</v>
      </c>
      <c r="H1620" s="116">
        <v>22.772038909885701</v>
      </c>
      <c r="I1620" s="116">
        <v>4.9486102238265</v>
      </c>
      <c r="K1620" s="116">
        <v>10.635683280723899</v>
      </c>
      <c r="M1620" s="116">
        <v>1.2021031075964299</v>
      </c>
      <c r="Q1620" s="160">
        <v>65.158401879138395</v>
      </c>
      <c r="R1620" s="160">
        <v>15.1593619821556</v>
      </c>
      <c r="S1620" s="160">
        <v>0.51039017143061405</v>
      </c>
      <c r="T1620" s="160">
        <v>0.122847129213132</v>
      </c>
      <c r="U1620" s="160">
        <v>3.0184705899640298</v>
      </c>
      <c r="V1620" s="160">
        <v>4.6611245004756796</v>
      </c>
      <c r="W1620" s="160">
        <v>1.6076261956394799</v>
      </c>
      <c r="X1620" s="160">
        <v>2.8993832727523965</v>
      </c>
      <c r="Z1620" s="116">
        <v>2.2179657360027839E-2</v>
      </c>
      <c r="AA1620" s="116">
        <v>4.4329635298233354E-2</v>
      </c>
      <c r="AB1620" s="116">
        <v>3.7802040647872452E-2</v>
      </c>
      <c r="AC1620" s="116">
        <v>3.4844711215161445E-2</v>
      </c>
      <c r="AD1620" s="116">
        <v>0.12136973143771122</v>
      </c>
      <c r="AE1620" s="116">
        <v>0.23390193865726339</v>
      </c>
      <c r="AF1620" s="116">
        <v>0.18842382156071061</v>
      </c>
      <c r="AG1620" s="116">
        <v>0.15540709650919468</v>
      </c>
      <c r="AH1620" s="116">
        <v>0.25374966853178904</v>
      </c>
      <c r="AI1620" s="116">
        <v>0.39173155100798324</v>
      </c>
      <c r="AJ1620" s="116">
        <v>0.53850807264827139</v>
      </c>
      <c r="AK1620" s="116">
        <v>0.9328097391845469</v>
      </c>
      <c r="AL1620" s="116">
        <v>0.33908949861274296</v>
      </c>
      <c r="AM1620" s="116">
        <v>0.30751162086771355</v>
      </c>
      <c r="AN1620" s="116">
        <v>1.0088023783852378</v>
      </c>
      <c r="AO1620" s="116">
        <v>2.1744209311912215</v>
      </c>
      <c r="AP1620" s="116">
        <v>1.5561770780203281</v>
      </c>
      <c r="AQ1620" s="116">
        <v>2.5698993284479985</v>
      </c>
      <c r="AR1620" s="116">
        <v>2.9309539827164746</v>
      </c>
      <c r="AS1620" s="116">
        <v>3.2741488753182968</v>
      </c>
      <c r="AT1620" s="116">
        <v>3.2224266446766738</v>
      </c>
      <c r="AV1620" s="116">
        <v>25.540981719920019</v>
      </c>
      <c r="AW1620" s="116">
        <v>423.69083846487126</v>
      </c>
      <c r="AX1620" s="116">
        <v>1.4333027308813571</v>
      </c>
      <c r="AY1620" s="116">
        <v>0.69669575777981463</v>
      </c>
      <c r="AZ1620" s="116">
        <v>11209.607950485539</v>
      </c>
      <c r="BA1620" s="116">
        <v>2.5025603217965022</v>
      </c>
      <c r="BB1620" s="116">
        <v>0.18098728099378564</v>
      </c>
      <c r="BC1620" s="116">
        <v>10.446937615001074</v>
      </c>
      <c r="BD1620" s="116">
        <v>22.63127962378206</v>
      </c>
      <c r="BE1620" s="116">
        <v>520.45714439951109</v>
      </c>
      <c r="BF1620" s="116">
        <v>12.546103682177545</v>
      </c>
      <c r="BG1620" s="116">
        <v>2.63117714939502</v>
      </c>
      <c r="BH1620" s="116">
        <v>2.9041997778984241</v>
      </c>
      <c r="BI1620" s="116">
        <v>106.95711939762342</v>
      </c>
      <c r="BJ1620" s="116">
        <v>0.89415994392031106</v>
      </c>
      <c r="BK1620" s="116">
        <v>2723.134494233881</v>
      </c>
      <c r="BL1620" s="116">
        <v>2.1590148163791816</v>
      </c>
      <c r="BM1620" s="116">
        <v>1.5197290509766206</v>
      </c>
      <c r="BN1620" s="116">
        <v>8.2622178972936506</v>
      </c>
      <c r="BO1620" s="116">
        <v>0.74588539314693569</v>
      </c>
      <c r="BP1620" s="116">
        <v>0.74631021650685436</v>
      </c>
      <c r="BQ1620" s="116">
        <v>13.827271773216097</v>
      </c>
      <c r="BR1620" s="116">
        <v>62.992425383744795</v>
      </c>
      <c r="BS1620" s="116">
        <v>13.99811684730585</v>
      </c>
      <c r="BT1620" s="116">
        <v>10.04084330819407</v>
      </c>
    </row>
    <row r="1621" spans="1:72" x14ac:dyDescent="0.3">
      <c r="A1621" s="116">
        <v>3</v>
      </c>
      <c r="B1621" s="116">
        <v>11</v>
      </c>
      <c r="C1621" s="116">
        <v>810</v>
      </c>
      <c r="E1621" s="116">
        <v>25.800364254288102</v>
      </c>
      <c r="F1621" s="116">
        <v>9.3241604033081593</v>
      </c>
      <c r="G1621" s="116">
        <v>25.3170398203712</v>
      </c>
      <c r="H1621" s="116">
        <v>22.772038909885701</v>
      </c>
      <c r="I1621" s="116">
        <v>4.9486102238265</v>
      </c>
      <c r="K1621" s="116">
        <v>10.635683280723899</v>
      </c>
      <c r="M1621" s="116">
        <v>1.2021031075964299</v>
      </c>
      <c r="Q1621" s="160">
        <v>65.158401879138395</v>
      </c>
      <c r="R1621" s="160">
        <v>15.1593619821556</v>
      </c>
      <c r="S1621" s="160">
        <v>0.51039017143061405</v>
      </c>
      <c r="T1621" s="160">
        <v>0.122847129213132</v>
      </c>
      <c r="U1621" s="160">
        <v>3.0184705899640298</v>
      </c>
      <c r="V1621" s="160">
        <v>4.6611245004756796</v>
      </c>
      <c r="W1621" s="160">
        <v>1.6076261956394799</v>
      </c>
      <c r="X1621" s="160">
        <v>2.8993832727523965</v>
      </c>
      <c r="Z1621" s="116">
        <v>2.2179657360027839E-2</v>
      </c>
      <c r="AA1621" s="116">
        <v>4.4329635298233354E-2</v>
      </c>
      <c r="AB1621" s="116">
        <v>3.7802040647872452E-2</v>
      </c>
      <c r="AC1621" s="116">
        <v>3.4844711215161445E-2</v>
      </c>
      <c r="AD1621" s="116">
        <v>0.12136973143771122</v>
      </c>
      <c r="AE1621" s="116">
        <v>0.23390193865726339</v>
      </c>
      <c r="AF1621" s="116">
        <v>0.18842382156071061</v>
      </c>
      <c r="AG1621" s="116">
        <v>0.15540709650919468</v>
      </c>
      <c r="AH1621" s="116">
        <v>0.25374966853178904</v>
      </c>
      <c r="AI1621" s="116">
        <v>0.39173155100798324</v>
      </c>
      <c r="AJ1621" s="116">
        <v>0.53850807264827139</v>
      </c>
      <c r="AK1621" s="116">
        <v>0.9328097391845469</v>
      </c>
      <c r="AL1621" s="116">
        <v>0.33908949861274296</v>
      </c>
      <c r="AM1621" s="116">
        <v>0.30751162086771355</v>
      </c>
      <c r="AN1621" s="116">
        <v>1.0088023783852378</v>
      </c>
      <c r="AO1621" s="116">
        <v>2.1744209311912215</v>
      </c>
      <c r="AP1621" s="116">
        <v>1.5561770780203281</v>
      </c>
      <c r="AQ1621" s="116">
        <v>2.5698993284479985</v>
      </c>
      <c r="AR1621" s="116">
        <v>2.9309539827164746</v>
      </c>
      <c r="AS1621" s="116">
        <v>3.2741488753182968</v>
      </c>
      <c r="AT1621" s="116">
        <v>3.2224266446766738</v>
      </c>
      <c r="AV1621" s="116">
        <v>25.540981719920019</v>
      </c>
      <c r="AW1621" s="116">
        <v>423.69083846487126</v>
      </c>
      <c r="AX1621" s="116">
        <v>1.4333027308813571</v>
      </c>
      <c r="AY1621" s="116">
        <v>0.69669575777981463</v>
      </c>
      <c r="AZ1621" s="116">
        <v>11209.607950485539</v>
      </c>
      <c r="BA1621" s="116">
        <v>2.5025603217965022</v>
      </c>
      <c r="BB1621" s="116">
        <v>0.18098728099378564</v>
      </c>
      <c r="BC1621" s="116">
        <v>10.446937615001074</v>
      </c>
      <c r="BD1621" s="116">
        <v>22.63127962378206</v>
      </c>
      <c r="BE1621" s="116">
        <v>520.45714439951109</v>
      </c>
      <c r="BF1621" s="116">
        <v>12.546103682177545</v>
      </c>
      <c r="BG1621" s="116">
        <v>2.63117714939502</v>
      </c>
      <c r="BH1621" s="116">
        <v>2.9041997778984241</v>
      </c>
      <c r="BI1621" s="116">
        <v>106.95711939762342</v>
      </c>
      <c r="BJ1621" s="116">
        <v>0.89415994392031106</v>
      </c>
      <c r="BK1621" s="116">
        <v>2723.134494233881</v>
      </c>
      <c r="BL1621" s="116">
        <v>2.1590148163791816</v>
      </c>
      <c r="BM1621" s="116">
        <v>1.5197290509766206</v>
      </c>
      <c r="BN1621" s="116">
        <v>8.2622178972936506</v>
      </c>
      <c r="BO1621" s="116">
        <v>0.74588539314693569</v>
      </c>
      <c r="BP1621" s="116">
        <v>0.74631021650685436</v>
      </c>
      <c r="BQ1621" s="116">
        <v>13.827271773216097</v>
      </c>
      <c r="BR1621" s="116">
        <v>62.992425383744795</v>
      </c>
      <c r="BS1621" s="116">
        <v>13.99811684730585</v>
      </c>
      <c r="BT1621" s="116">
        <v>10.04084330819407</v>
      </c>
    </row>
    <row r="1622" spans="1:72" x14ac:dyDescent="0.3">
      <c r="A1622" s="116">
        <v>3</v>
      </c>
      <c r="B1622" s="116">
        <v>11</v>
      </c>
      <c r="C1622" s="116">
        <v>820</v>
      </c>
      <c r="E1622" s="116">
        <v>25.800364254288102</v>
      </c>
      <c r="F1622" s="116">
        <v>9.3241604033081593</v>
      </c>
      <c r="G1622" s="116">
        <v>25.3170398203712</v>
      </c>
      <c r="H1622" s="116">
        <v>22.772038909885701</v>
      </c>
      <c r="I1622" s="116">
        <v>4.9486102238265</v>
      </c>
      <c r="K1622" s="116">
        <v>10.635683280723899</v>
      </c>
      <c r="M1622" s="116">
        <v>1.2021031075964299</v>
      </c>
      <c r="Q1622" s="160">
        <v>65.158401879138395</v>
      </c>
      <c r="R1622" s="160">
        <v>15.1593619821556</v>
      </c>
      <c r="S1622" s="160">
        <v>0.51039017143061405</v>
      </c>
      <c r="T1622" s="160">
        <v>0.122847129213132</v>
      </c>
      <c r="U1622" s="160">
        <v>3.0184705899640298</v>
      </c>
      <c r="V1622" s="160">
        <v>4.6611245004756796</v>
      </c>
      <c r="W1622" s="160">
        <v>1.6076261956394799</v>
      </c>
      <c r="X1622" s="160">
        <v>2.8993832727523965</v>
      </c>
      <c r="Z1622" s="116">
        <v>2.2179657360027839E-2</v>
      </c>
      <c r="AA1622" s="116">
        <v>4.4329635298233354E-2</v>
      </c>
      <c r="AB1622" s="116">
        <v>3.7802040647872452E-2</v>
      </c>
      <c r="AC1622" s="116">
        <v>3.4844711215161445E-2</v>
      </c>
      <c r="AD1622" s="116">
        <v>0.12136973143771122</v>
      </c>
      <c r="AE1622" s="116">
        <v>0.23390193865726339</v>
      </c>
      <c r="AF1622" s="116">
        <v>0.18842382156071061</v>
      </c>
      <c r="AG1622" s="116">
        <v>0.15540709650919468</v>
      </c>
      <c r="AH1622" s="116">
        <v>0.25374966853178904</v>
      </c>
      <c r="AI1622" s="116">
        <v>0.39173155100798324</v>
      </c>
      <c r="AJ1622" s="116">
        <v>0.53850807264827139</v>
      </c>
      <c r="AK1622" s="116">
        <v>0.9328097391845469</v>
      </c>
      <c r="AL1622" s="116">
        <v>0.33908949861274296</v>
      </c>
      <c r="AM1622" s="116">
        <v>0.30751162086771355</v>
      </c>
      <c r="AN1622" s="116">
        <v>1.0088023783852378</v>
      </c>
      <c r="AO1622" s="116">
        <v>2.1744209311912215</v>
      </c>
      <c r="AP1622" s="116">
        <v>1.5561770780203281</v>
      </c>
      <c r="AQ1622" s="116">
        <v>2.5698993284479985</v>
      </c>
      <c r="AR1622" s="116">
        <v>2.9309539827164746</v>
      </c>
      <c r="AS1622" s="116">
        <v>3.2741488753182968</v>
      </c>
      <c r="AT1622" s="116">
        <v>3.2224266446766738</v>
      </c>
      <c r="AV1622" s="116">
        <v>25.540981719920019</v>
      </c>
      <c r="AW1622" s="116">
        <v>423.69083846487126</v>
      </c>
      <c r="AX1622" s="116">
        <v>1.4333027308813571</v>
      </c>
      <c r="AY1622" s="116">
        <v>0.69669575777981463</v>
      </c>
      <c r="AZ1622" s="116">
        <v>11209.607950485539</v>
      </c>
      <c r="BA1622" s="116">
        <v>2.5025603217965022</v>
      </c>
      <c r="BB1622" s="116">
        <v>0.18098728099378564</v>
      </c>
      <c r="BC1622" s="116">
        <v>10.446937615001074</v>
      </c>
      <c r="BD1622" s="116">
        <v>22.63127962378206</v>
      </c>
      <c r="BE1622" s="116">
        <v>520.45714439951109</v>
      </c>
      <c r="BF1622" s="116">
        <v>12.546103682177545</v>
      </c>
      <c r="BG1622" s="116">
        <v>2.63117714939502</v>
      </c>
      <c r="BH1622" s="116">
        <v>2.9041997778984241</v>
      </c>
      <c r="BI1622" s="116">
        <v>106.95711939762342</v>
      </c>
      <c r="BJ1622" s="116">
        <v>0.89415994392031106</v>
      </c>
      <c r="BK1622" s="116">
        <v>2723.134494233881</v>
      </c>
      <c r="BL1622" s="116">
        <v>2.1590148163791816</v>
      </c>
      <c r="BM1622" s="116">
        <v>1.5197290509766206</v>
      </c>
      <c r="BN1622" s="116">
        <v>8.2622178972936506</v>
      </c>
      <c r="BO1622" s="116">
        <v>0.74588539314693569</v>
      </c>
      <c r="BP1622" s="116">
        <v>0.74631021650685436</v>
      </c>
      <c r="BQ1622" s="116">
        <v>13.827271773216097</v>
      </c>
      <c r="BR1622" s="116">
        <v>62.992425383744795</v>
      </c>
      <c r="BS1622" s="116">
        <v>13.99811684730585</v>
      </c>
      <c r="BT1622" s="116">
        <v>10.04084330819407</v>
      </c>
    </row>
    <row r="1623" spans="1:72" x14ac:dyDescent="0.3">
      <c r="A1623" s="116">
        <v>3</v>
      </c>
      <c r="B1623" s="116">
        <v>11</v>
      </c>
      <c r="C1623" s="116">
        <v>830</v>
      </c>
      <c r="E1623" s="116">
        <v>27.9846049724724</v>
      </c>
      <c r="F1623" s="116">
        <v>10.8823495133917</v>
      </c>
      <c r="G1623" s="116">
        <v>22.394509610236501</v>
      </c>
      <c r="H1623" s="116">
        <v>22.6046801204789</v>
      </c>
      <c r="I1623" s="116">
        <v>3.5417799350577699</v>
      </c>
      <c r="K1623" s="116">
        <v>11.359134544444499</v>
      </c>
      <c r="M1623" s="116">
        <v>1.23294130391815</v>
      </c>
      <c r="Q1623" s="160">
        <v>65.483964252349395</v>
      </c>
      <c r="R1623" s="160">
        <v>15.210248595141801</v>
      </c>
      <c r="S1623" s="160">
        <v>0.68658651038876095</v>
      </c>
      <c r="T1623" s="160">
        <v>0.15835424649777499</v>
      </c>
      <c r="U1623" s="160">
        <v>3.1782085322917801</v>
      </c>
      <c r="V1623" s="160">
        <v>4.5615059450208797</v>
      </c>
      <c r="W1623" s="160">
        <v>1.5111215230520301</v>
      </c>
      <c r="X1623" s="160">
        <v>3.0186228410061635</v>
      </c>
      <c r="Z1623" s="116">
        <v>2.0628275395953216E-2</v>
      </c>
      <c r="AA1623" s="116">
        <v>4.3070864936184831E-2</v>
      </c>
      <c r="AB1623" s="116">
        <v>3.8412618886239876E-2</v>
      </c>
      <c r="AC1623" s="116">
        <v>3.4183339129036823E-2</v>
      </c>
      <c r="AD1623" s="116">
        <v>0.11339762483851711</v>
      </c>
      <c r="AE1623" s="116">
        <v>0.21134198281565614</v>
      </c>
      <c r="AF1623" s="116">
        <v>0.17975863980585349</v>
      </c>
      <c r="AG1623" s="116">
        <v>0.14866408637257084</v>
      </c>
      <c r="AH1623" s="116">
        <v>0.24120545779804911</v>
      </c>
      <c r="AI1623" s="116">
        <v>0.39340155236016094</v>
      </c>
      <c r="AJ1623" s="116">
        <v>0.50594582579848268</v>
      </c>
      <c r="AK1623" s="116">
        <v>0.87941175076116007</v>
      </c>
      <c r="AL1623" s="116">
        <v>0.31945067480816919</v>
      </c>
      <c r="AM1623" s="116">
        <v>0.29222536921390879</v>
      </c>
      <c r="AN1623" s="116">
        <v>0.9740510663242834</v>
      </c>
      <c r="AO1623" s="116">
        <v>2.0837428651261463</v>
      </c>
      <c r="AP1623" s="116">
        <v>1.4883118847531924</v>
      </c>
      <c r="AQ1623" s="116">
        <v>2.4948867054971777</v>
      </c>
      <c r="AR1623" s="116">
        <v>2.854808174911895</v>
      </c>
      <c r="AS1623" s="116">
        <v>3.2032039508972305</v>
      </c>
      <c r="AT1623" s="116">
        <v>3.1617534521466424</v>
      </c>
      <c r="AV1623" s="116">
        <v>23.786774102376643</v>
      </c>
      <c r="AW1623" s="116">
        <v>396.47600768870035</v>
      </c>
      <c r="AX1623" s="116">
        <v>1.3332940978220575</v>
      </c>
      <c r="AY1623" s="116">
        <v>0.64954579653647249</v>
      </c>
      <c r="AZ1623" s="116">
        <v>10792.545679745852</v>
      </c>
      <c r="BA1623" s="116">
        <v>2.4997406894665373</v>
      </c>
      <c r="BB1623" s="116">
        <v>0.17590808982713166</v>
      </c>
      <c r="BC1623" s="116">
        <v>10.079939638728684</v>
      </c>
      <c r="BD1623" s="116">
        <v>22.268713957081562</v>
      </c>
      <c r="BE1623" s="116">
        <v>507.06697589923624</v>
      </c>
      <c r="BF1623" s="116">
        <v>12.806483704718621</v>
      </c>
      <c r="BG1623" s="116">
        <v>2.7377521577344961</v>
      </c>
      <c r="BH1623" s="116">
        <v>2.90253152954309</v>
      </c>
      <c r="BI1623" s="116">
        <v>106.05896430543515</v>
      </c>
      <c r="BJ1623" s="116">
        <v>0.9171387806692447</v>
      </c>
      <c r="BK1623" s="116">
        <v>2862.244996171331</v>
      </c>
      <c r="BL1623" s="116">
        <v>2.2564850650292212</v>
      </c>
      <c r="BM1623" s="116">
        <v>1.5843597658087827</v>
      </c>
      <c r="BN1623" s="116">
        <v>8.6053824595892898</v>
      </c>
      <c r="BO1623" s="116">
        <v>0.77494175001665866</v>
      </c>
      <c r="BP1623" s="116">
        <v>0.77323359019526217</v>
      </c>
      <c r="BQ1623" s="116">
        <v>14.210493058750632</v>
      </c>
      <c r="BR1623" s="116">
        <v>58.924397408298006</v>
      </c>
      <c r="BS1623" s="116">
        <v>13.03608607611476</v>
      </c>
      <c r="BT1623" s="116">
        <v>9.350779041938857</v>
      </c>
    </row>
    <row r="1624" spans="1:72" x14ac:dyDescent="0.3">
      <c r="A1624" s="116">
        <v>3</v>
      </c>
      <c r="B1624" s="116">
        <v>11</v>
      </c>
      <c r="C1624" s="116">
        <v>840</v>
      </c>
      <c r="E1624" s="116">
        <v>31.2133236857009</v>
      </c>
      <c r="F1624" s="116">
        <v>14.567059066559599</v>
      </c>
      <c r="G1624" s="116">
        <v>15.368735068299101</v>
      </c>
      <c r="H1624" s="116">
        <v>24.582581755225</v>
      </c>
      <c r="I1624" s="116">
        <v>1.5350410367563301</v>
      </c>
      <c r="J1624" s="116">
        <v>0.59173017778812798</v>
      </c>
      <c r="K1624" s="116">
        <v>12.1415292096709</v>
      </c>
      <c r="Q1624" s="160">
        <v>65.641551094329401</v>
      </c>
      <c r="R1624" s="160">
        <v>15.3560771413559</v>
      </c>
      <c r="S1624" s="160">
        <v>0.85704908340664399</v>
      </c>
      <c r="T1624" s="160">
        <v>0.21665905763178001</v>
      </c>
      <c r="U1624" s="160">
        <v>3.31567345572281</v>
      </c>
      <c r="V1624" s="160">
        <v>4.5237835914645999</v>
      </c>
      <c r="W1624" s="160">
        <v>1.4011351479487699</v>
      </c>
      <c r="X1624" s="160">
        <v>3.2286561350540071</v>
      </c>
      <c r="Z1624" s="116">
        <v>1.0661048141196059E-2</v>
      </c>
      <c r="AA1624" s="116">
        <v>2.0737562118366134E-2</v>
      </c>
      <c r="AB1624" s="116">
        <v>3.8302306146500043E-2</v>
      </c>
      <c r="AC1624" s="116">
        <v>3.2090787340029729E-2</v>
      </c>
      <c r="AD1624" s="116">
        <v>8.3060226609931356E-2</v>
      </c>
      <c r="AE1624" s="116">
        <v>0.75586227273652506</v>
      </c>
      <c r="AF1624" s="116">
        <v>0.90268987701062509</v>
      </c>
      <c r="AG1624" s="116">
        <v>6.9775066782008052E-2</v>
      </c>
      <c r="AH1624" s="116">
        <v>0.11158867772272003</v>
      </c>
      <c r="AI1624" s="116">
        <v>0.34559501641279922</v>
      </c>
      <c r="AJ1624" s="116">
        <v>0.26791869074062125</v>
      </c>
      <c r="AK1624" s="116">
        <v>0.58788616611559474</v>
      </c>
      <c r="AL1624" s="116">
        <v>0.29157072313138949</v>
      </c>
      <c r="AM1624" s="116">
        <v>0.27991014378233897</v>
      </c>
      <c r="AN1624" s="116">
        <v>0.71842690411800303</v>
      </c>
      <c r="AO1624" s="116">
        <v>2.1296259239373803</v>
      </c>
      <c r="AP1624" s="116">
        <v>1.2429253337584292</v>
      </c>
      <c r="AQ1624" s="116">
        <v>2.3881291913587943</v>
      </c>
      <c r="AR1624" s="116">
        <v>2.8262697968157471</v>
      </c>
      <c r="AS1624" s="116">
        <v>3.2269563621075799</v>
      </c>
      <c r="AT1624" s="116">
        <v>3.2539244160949385</v>
      </c>
      <c r="AV1624" s="116">
        <v>21.942824743692064</v>
      </c>
      <c r="AW1624" s="116">
        <v>377.60657693170748</v>
      </c>
      <c r="AX1624" s="116">
        <v>1.2112971354103921</v>
      </c>
      <c r="AY1624" s="116">
        <v>0.59173690903980125</v>
      </c>
      <c r="AZ1624" s="116">
        <v>10565.809011535801</v>
      </c>
      <c r="BA1624" s="116">
        <v>1.2979743147967437</v>
      </c>
      <c r="BB1624" s="116">
        <v>7.7164269736580818E-2</v>
      </c>
      <c r="BC1624" s="116">
        <v>10.82944718042385</v>
      </c>
      <c r="BD1624" s="116">
        <v>25.971262246642759</v>
      </c>
      <c r="BE1624" s="116">
        <v>519.3312101520288</v>
      </c>
      <c r="BF1624" s="116">
        <v>16.618804528349941</v>
      </c>
      <c r="BG1624" s="116">
        <v>3.4890832605007867</v>
      </c>
      <c r="BH1624" s="116">
        <v>2.8867062601417608</v>
      </c>
      <c r="BI1624" s="116">
        <v>103.03678709046424</v>
      </c>
      <c r="BJ1624" s="116">
        <v>1.1161887696495021</v>
      </c>
      <c r="BK1624" s="116">
        <v>2867.7689768606688</v>
      </c>
      <c r="BL1624" s="116">
        <v>2.6133144654713996</v>
      </c>
      <c r="BM1624" s="116">
        <v>1.6829953590299931</v>
      </c>
      <c r="BN1624" s="116">
        <v>8.908665066494807</v>
      </c>
      <c r="BO1624" s="116">
        <v>0.79171379913276585</v>
      </c>
      <c r="BP1624" s="116">
        <v>0.77517261542904814</v>
      </c>
      <c r="BQ1624" s="116">
        <v>16.820923974628386</v>
      </c>
      <c r="BR1624" s="116">
        <v>58.295065116457934</v>
      </c>
      <c r="BS1624" s="116">
        <v>13.970368618388163</v>
      </c>
      <c r="BT1624" s="116">
        <v>10.02093951529953</v>
      </c>
    </row>
    <row r="1625" spans="1:72" x14ac:dyDescent="0.3">
      <c r="A1625" s="116">
        <v>3</v>
      </c>
      <c r="B1625" s="116">
        <v>11.000000000000099</v>
      </c>
      <c r="C1625" s="116">
        <v>850</v>
      </c>
      <c r="E1625" s="116">
        <v>32.8291285888427</v>
      </c>
      <c r="F1625" s="116">
        <v>15.492020093561401</v>
      </c>
      <c r="G1625" s="116">
        <v>11.954675400826799</v>
      </c>
      <c r="H1625" s="116">
        <v>26.521017777232299</v>
      </c>
      <c r="I1625" s="116">
        <v>0.75965277428419098</v>
      </c>
      <c r="J1625" s="116">
        <v>0.64379609741681698</v>
      </c>
      <c r="K1625" s="116">
        <v>11.7997092678358</v>
      </c>
      <c r="Q1625" s="160">
        <v>65.688993477692605</v>
      </c>
      <c r="R1625" s="160">
        <v>15.4894835062151</v>
      </c>
      <c r="S1625" s="160">
        <v>0.85947752939202204</v>
      </c>
      <c r="T1625" s="160">
        <v>0.21346870313949001</v>
      </c>
      <c r="U1625" s="160">
        <v>3.3676003364292701</v>
      </c>
      <c r="V1625" s="160">
        <v>4.5733094844009301</v>
      </c>
      <c r="W1625" s="160">
        <v>1.3517195134737201</v>
      </c>
      <c r="X1625" s="160">
        <v>3.3833272648762747</v>
      </c>
      <c r="Z1625" s="116">
        <v>8.7391773201258953E-3</v>
      </c>
      <c r="AA1625" s="116">
        <v>1.8332233130885511E-2</v>
      </c>
      <c r="AB1625" s="116">
        <v>3.7241533450014241E-2</v>
      </c>
      <c r="AC1625" s="116">
        <v>3.0841120107885676E-2</v>
      </c>
      <c r="AD1625" s="116">
        <v>7.0707804925151427E-2</v>
      </c>
      <c r="AE1625" s="116">
        <v>0.78406783728300145</v>
      </c>
      <c r="AF1625" s="116">
        <v>0.96369329309629181</v>
      </c>
      <c r="AG1625" s="116">
        <v>5.8699511922186441E-2</v>
      </c>
      <c r="AH1625" s="116">
        <v>9.2809297825316731E-2</v>
      </c>
      <c r="AI1625" s="116">
        <v>0.32243522901667121</v>
      </c>
      <c r="AJ1625" s="116">
        <v>0.22604932541323752</v>
      </c>
      <c r="AK1625" s="116">
        <v>0.53512036444358191</v>
      </c>
      <c r="AL1625" s="116">
        <v>0.27761543902493718</v>
      </c>
      <c r="AM1625" s="116">
        <v>0.27954251648051903</v>
      </c>
      <c r="AN1625" s="116">
        <v>0.67254645377295175</v>
      </c>
      <c r="AO1625" s="116">
        <v>2.1169313894399262</v>
      </c>
      <c r="AP1625" s="116">
        <v>1.2209802627142288</v>
      </c>
      <c r="AQ1625" s="116">
        <v>2.4549544706490583</v>
      </c>
      <c r="AR1625" s="116">
        <v>2.9318603738927052</v>
      </c>
      <c r="AS1625" s="116">
        <v>3.3752480347988829</v>
      </c>
      <c r="AT1625" s="116">
        <v>3.4250024730146951</v>
      </c>
      <c r="AV1625" s="116">
        <v>20.977882499513214</v>
      </c>
      <c r="AW1625" s="116">
        <v>361.85588945890487</v>
      </c>
      <c r="AX1625" s="116">
        <v>1.1604646721797982</v>
      </c>
      <c r="AY1625" s="116">
        <v>0.56664354647215942</v>
      </c>
      <c r="AZ1625" s="116">
        <v>10382.524963353871</v>
      </c>
      <c r="BA1625" s="116">
        <v>1.2632221866205717</v>
      </c>
      <c r="BB1625" s="116">
        <v>7.3798945464508756E-2</v>
      </c>
      <c r="BC1625" s="116">
        <v>10.605888303950497</v>
      </c>
      <c r="BD1625" s="116">
        <v>25.85553005066231</v>
      </c>
      <c r="BE1625" s="116">
        <v>524.08035295201421</v>
      </c>
      <c r="BF1625" s="116">
        <v>17.182825283956305</v>
      </c>
      <c r="BG1625" s="116">
        <v>3.6351142262759026</v>
      </c>
      <c r="BH1625" s="116">
        <v>2.8750816155469696</v>
      </c>
      <c r="BI1625" s="116">
        <v>100.76300261299971</v>
      </c>
      <c r="BJ1625" s="116">
        <v>1.1537772237444885</v>
      </c>
      <c r="BK1625" s="116">
        <v>2911.6470162414348</v>
      </c>
      <c r="BL1625" s="116">
        <v>2.6557895554925177</v>
      </c>
      <c r="BM1625" s="116">
        <v>1.6638803863733418</v>
      </c>
      <c r="BN1625" s="116">
        <v>8.7480783969176272</v>
      </c>
      <c r="BO1625" s="116">
        <v>0.77230570590268133</v>
      </c>
      <c r="BP1625" s="116">
        <v>0.75202690855162468</v>
      </c>
      <c r="BQ1625" s="116">
        <v>17.117076384622298</v>
      </c>
      <c r="BR1625" s="116">
        <v>59.908053994654779</v>
      </c>
      <c r="BS1625" s="116">
        <v>14.103070227070779</v>
      </c>
      <c r="BT1625" s="116">
        <v>10.116126323215328</v>
      </c>
    </row>
    <row r="1626" spans="1:72" x14ac:dyDescent="0.3">
      <c r="A1626" s="116">
        <v>3</v>
      </c>
      <c r="B1626" s="116">
        <v>11</v>
      </c>
      <c r="C1626" s="116">
        <v>860</v>
      </c>
      <c r="E1626" s="116">
        <v>34.050666104199998</v>
      </c>
      <c r="F1626" s="116">
        <v>16.139267703941801</v>
      </c>
      <c r="G1626" s="116">
        <v>10.8796330998026</v>
      </c>
      <c r="H1626" s="116">
        <v>26.159707826620298</v>
      </c>
      <c r="I1626" s="116">
        <v>0.101575848955662</v>
      </c>
      <c r="J1626" s="116">
        <v>0.65673083798967802</v>
      </c>
      <c r="K1626" s="116">
        <v>12.0124185784899</v>
      </c>
      <c r="Q1626" s="160">
        <v>65.789868879540904</v>
      </c>
      <c r="R1626" s="160">
        <v>15.448382625214901</v>
      </c>
      <c r="S1626" s="160">
        <v>1.0471040142636701</v>
      </c>
      <c r="T1626" s="160">
        <v>0.26563756167231101</v>
      </c>
      <c r="U1626" s="160">
        <v>3.40589397072584</v>
      </c>
      <c r="V1626" s="160">
        <v>4.5224914441860804</v>
      </c>
      <c r="W1626" s="160">
        <v>1.30652964576299</v>
      </c>
      <c r="X1626" s="160">
        <v>3.461453369123535</v>
      </c>
      <c r="Z1626" s="116">
        <v>8.0903022566305403E-3</v>
      </c>
      <c r="AA1626" s="116">
        <v>1.7536982456302006E-2</v>
      </c>
      <c r="AB1626" s="116">
        <v>3.74650158559382E-2</v>
      </c>
      <c r="AC1626" s="116">
        <v>3.0460854029526648E-2</v>
      </c>
      <c r="AD1626" s="116">
        <v>6.7527195427985853E-2</v>
      </c>
      <c r="AE1626" s="116">
        <v>0.78918645146702771</v>
      </c>
      <c r="AF1626" s="116">
        <v>0.97775603885189499</v>
      </c>
      <c r="AG1626" s="116">
        <v>5.5601203195026157E-2</v>
      </c>
      <c r="AH1626" s="116">
        <v>8.7260916773824165E-2</v>
      </c>
      <c r="AI1626" s="116">
        <v>0.32108685546349597</v>
      </c>
      <c r="AJ1626" s="116">
        <v>0.21225487248656336</v>
      </c>
      <c r="AK1626" s="116">
        <v>0.51141909933802299</v>
      </c>
      <c r="AL1626" s="116">
        <v>0.26997572232808936</v>
      </c>
      <c r="AM1626" s="116">
        <v>0.2720033188007594</v>
      </c>
      <c r="AN1626" s="116">
        <v>0.65492709786328318</v>
      </c>
      <c r="AO1626" s="116">
        <v>2.0968020654834105</v>
      </c>
      <c r="AP1626" s="116">
        <v>1.1854601163040448</v>
      </c>
      <c r="AQ1626" s="116">
        <v>2.4036552291229523</v>
      </c>
      <c r="AR1626" s="116">
        <v>2.8750434618726906</v>
      </c>
      <c r="AS1626" s="116">
        <v>3.315097023450611</v>
      </c>
      <c r="AT1626" s="116">
        <v>3.3676816270294689</v>
      </c>
      <c r="AV1626" s="116">
        <v>20.26936209798842</v>
      </c>
      <c r="AW1626" s="116">
        <v>350.07025702693647</v>
      </c>
      <c r="AX1626" s="116">
        <v>1.1226276601527967</v>
      </c>
      <c r="AY1626" s="116">
        <v>0.54843426210961777</v>
      </c>
      <c r="AZ1626" s="116">
        <v>10132.991328172555</v>
      </c>
      <c r="BA1626" s="116">
        <v>1.2543992988732329</v>
      </c>
      <c r="BB1626" s="116">
        <v>7.3071105795222455E-2</v>
      </c>
      <c r="BC1626" s="116">
        <v>10.340020047720461</v>
      </c>
      <c r="BD1626" s="116">
        <v>25.373400080145462</v>
      </c>
      <c r="BE1626" s="116">
        <v>517.06985814811708</v>
      </c>
      <c r="BF1626" s="116">
        <v>17.170067530616585</v>
      </c>
      <c r="BG1626" s="116">
        <v>3.6884899097471071</v>
      </c>
      <c r="BH1626" s="116">
        <v>2.8540912297534331</v>
      </c>
      <c r="BI1626" s="116">
        <v>100.02095862911126</v>
      </c>
      <c r="BJ1626" s="116">
        <v>1.1651590722838512</v>
      </c>
      <c r="BK1626" s="116">
        <v>2957.1276510569642</v>
      </c>
      <c r="BL1626" s="116">
        <v>2.7176099156667757</v>
      </c>
      <c r="BM1626" s="116">
        <v>1.7084685172937335</v>
      </c>
      <c r="BN1626" s="116">
        <v>8.986940740961197</v>
      </c>
      <c r="BO1626" s="116">
        <v>0.79329867315365588</v>
      </c>
      <c r="BP1626" s="116">
        <v>0.77182235120362352</v>
      </c>
      <c r="BQ1626" s="116">
        <v>17.166830653810198</v>
      </c>
      <c r="BR1626" s="116">
        <v>57.535692406581276</v>
      </c>
      <c r="BS1626" s="116">
        <v>13.396891177867094</v>
      </c>
      <c r="BT1626" s="116">
        <v>9.6095843891873685</v>
      </c>
    </row>
    <row r="1627" spans="1:72" x14ac:dyDescent="0.3">
      <c r="A1627" s="116">
        <v>3</v>
      </c>
      <c r="B1627" s="116">
        <v>11</v>
      </c>
      <c r="C1627" s="116">
        <v>870</v>
      </c>
      <c r="E1627" s="116">
        <v>35.647522639615602</v>
      </c>
      <c r="F1627" s="116">
        <v>17.2085132236069</v>
      </c>
      <c r="G1627" s="116">
        <v>8.7884314601321591</v>
      </c>
      <c r="H1627" s="116">
        <v>26.165875191205899</v>
      </c>
      <c r="J1627" s="116">
        <v>0.68016025062320096</v>
      </c>
      <c r="K1627" s="116">
        <v>11.5094972348162</v>
      </c>
      <c r="Q1627" s="160">
        <v>65.005769598693405</v>
      </c>
      <c r="R1627" s="160">
        <v>15.871290752321199</v>
      </c>
      <c r="S1627" s="160">
        <v>1.34803314359409</v>
      </c>
      <c r="T1627" s="160">
        <v>0.34257134293179903</v>
      </c>
      <c r="U1627" s="160">
        <v>3.6215867574937701</v>
      </c>
      <c r="V1627" s="160">
        <v>4.5891641583061897</v>
      </c>
      <c r="W1627" s="160">
        <v>1.2614910981099099</v>
      </c>
      <c r="X1627" s="160">
        <v>3.6378886582569843</v>
      </c>
      <c r="Z1627" s="116">
        <v>7.0195318755155063E-3</v>
      </c>
      <c r="AA1627" s="116">
        <v>1.6101396143360862E-2</v>
      </c>
      <c r="AB1627" s="116">
        <v>3.6987274569286098E-2</v>
      </c>
      <c r="AC1627" s="116">
        <v>2.9323006751999142E-2</v>
      </c>
      <c r="AD1627" s="116">
        <v>5.931470619971442E-2</v>
      </c>
      <c r="AE1627" s="116">
        <v>0.79732755432476887</v>
      </c>
      <c r="AF1627" s="116">
        <v>1.0028725189865093</v>
      </c>
      <c r="AG1627" s="116">
        <v>4.8587414497797597E-2</v>
      </c>
      <c r="AH1627" s="116">
        <v>7.5621023907677165E-2</v>
      </c>
      <c r="AI1627" s="116">
        <v>0.30159170151279541</v>
      </c>
      <c r="AJ1627" s="116">
        <v>0.18528131437047871</v>
      </c>
      <c r="AK1627" s="116">
        <v>0.46986971008784706</v>
      </c>
      <c r="AL1627" s="116">
        <v>0.25734311474174626</v>
      </c>
      <c r="AM1627" s="116">
        <v>0.26542588411660473</v>
      </c>
      <c r="AN1627" s="116">
        <v>0.61399266724173562</v>
      </c>
      <c r="AO1627" s="116">
        <v>2.0605216338464341</v>
      </c>
      <c r="AP1627" s="116">
        <v>1.1364971842995251</v>
      </c>
      <c r="AQ1627" s="116">
        <v>2.3560669551645179</v>
      </c>
      <c r="AR1627" s="116">
        <v>2.8297852303994984</v>
      </c>
      <c r="AS1627" s="116">
        <v>3.2754245923271053</v>
      </c>
      <c r="AT1627" s="116">
        <v>3.3373083660074916</v>
      </c>
      <c r="AV1627" s="116">
        <v>19.418687648273853</v>
      </c>
      <c r="AW1627" s="116">
        <v>335.98040119446694</v>
      </c>
      <c r="AX1627" s="116">
        <v>1.0781601586063301</v>
      </c>
      <c r="AY1627" s="116">
        <v>0.52688248219125267</v>
      </c>
      <c r="AZ1627" s="116">
        <v>9886.3636631715126</v>
      </c>
      <c r="BA1627" s="116">
        <v>1.2419856559061559</v>
      </c>
      <c r="BB1627" s="116">
        <v>7.1866323796154694E-2</v>
      </c>
      <c r="BC1627" s="116">
        <v>10.058223410874081</v>
      </c>
      <c r="BD1627" s="116">
        <v>24.92970140846829</v>
      </c>
      <c r="BE1627" s="116">
        <v>518.67053857257838</v>
      </c>
      <c r="BF1627" s="116">
        <v>17.342559015191242</v>
      </c>
      <c r="BG1627" s="116">
        <v>3.7945017733443187</v>
      </c>
      <c r="BH1627" s="116">
        <v>2.8348042925846446</v>
      </c>
      <c r="BI1627" s="116">
        <v>98.61870126088202</v>
      </c>
      <c r="BJ1627" s="116">
        <v>1.1974538641032506</v>
      </c>
      <c r="BK1627" s="116">
        <v>3028.9465594718604</v>
      </c>
      <c r="BL1627" s="116">
        <v>2.8037228890149337</v>
      </c>
      <c r="BM1627" s="116">
        <v>1.756856712415779</v>
      </c>
      <c r="BN1627" s="116">
        <v>9.2307178264320058</v>
      </c>
      <c r="BO1627" s="116">
        <v>0.81341818348348527</v>
      </c>
      <c r="BP1627" s="116">
        <v>0.78950021829159434</v>
      </c>
      <c r="BQ1627" s="116">
        <v>17.281886568025762</v>
      </c>
      <c r="BR1627" s="116">
        <v>56.189621254305273</v>
      </c>
      <c r="BS1627" s="116">
        <v>12.739988131528513</v>
      </c>
      <c r="BT1627" s="116">
        <v>9.1383881112229854</v>
      </c>
    </row>
    <row r="1628" spans="1:72" x14ac:dyDescent="0.3">
      <c r="A1628" s="116">
        <v>3</v>
      </c>
      <c r="B1628" s="116">
        <v>11</v>
      </c>
      <c r="C1628" s="116">
        <v>880</v>
      </c>
      <c r="E1628" s="116">
        <v>35.970964735120901</v>
      </c>
      <c r="F1628" s="116">
        <v>17.4132639445804</v>
      </c>
      <c r="G1628" s="116">
        <v>8.6309579150300593</v>
      </c>
      <c r="H1628" s="116">
        <v>25.790962822231801</v>
      </c>
      <c r="J1628" s="116">
        <v>0.68016166822495805</v>
      </c>
      <c r="K1628" s="116">
        <v>11.513688914811899</v>
      </c>
      <c r="Q1628" s="160">
        <v>64.845160470647002</v>
      </c>
      <c r="R1628" s="160">
        <v>15.927870284156301</v>
      </c>
      <c r="S1628" s="160">
        <v>1.4552644259349901</v>
      </c>
      <c r="T1628" s="160">
        <v>0.37097449204094302</v>
      </c>
      <c r="U1628" s="160">
        <v>3.6386542655989</v>
      </c>
      <c r="V1628" s="160">
        <v>4.6119239297938304</v>
      </c>
      <c r="W1628" s="160">
        <v>1.25232446230151</v>
      </c>
      <c r="X1628" s="160">
        <v>3.6826909228604228</v>
      </c>
      <c r="Z1628" s="116">
        <v>6.9508560525615307E-3</v>
      </c>
      <c r="AA1628" s="116">
        <v>1.603755959824579E-2</v>
      </c>
      <c r="AB1628" s="116">
        <v>3.7089471372818761E-2</v>
      </c>
      <c r="AC1628" s="116">
        <v>2.9204882887156725E-2</v>
      </c>
      <c r="AD1628" s="116">
        <v>5.8803993816314987E-2</v>
      </c>
      <c r="AE1628" s="116">
        <v>0.79602769965133635</v>
      </c>
      <c r="AF1628" s="116">
        <v>1.002168808251505</v>
      </c>
      <c r="AG1628" s="116">
        <v>4.8128898153143682E-2</v>
      </c>
      <c r="AH1628" s="116">
        <v>7.4812056272162822E-2</v>
      </c>
      <c r="AI1628" s="116">
        <v>0.30112072034645038</v>
      </c>
      <c r="AJ1628" s="116">
        <v>0.18292944325739427</v>
      </c>
      <c r="AK1628" s="116">
        <v>0.46388269094556411</v>
      </c>
      <c r="AL1628" s="116">
        <v>0.25510107401178644</v>
      </c>
      <c r="AM1628" s="116">
        <v>0.26256639040956303</v>
      </c>
      <c r="AN1628" s="116">
        <v>0.60857243969490371</v>
      </c>
      <c r="AO1628" s="116">
        <v>2.050570964738164</v>
      </c>
      <c r="AP1628" s="116">
        <v>1.1215775326558151</v>
      </c>
      <c r="AQ1628" s="116">
        <v>2.3243532899421031</v>
      </c>
      <c r="AR1628" s="116">
        <v>2.7913989991900077</v>
      </c>
      <c r="AS1628" s="116">
        <v>3.2309480518829519</v>
      </c>
      <c r="AT1628" s="116">
        <v>3.2919399037696593</v>
      </c>
      <c r="AV1628" s="116">
        <v>19.249769034576111</v>
      </c>
      <c r="AW1628" s="116">
        <v>333.12760773983371</v>
      </c>
      <c r="AX1628" s="116">
        <v>1.0692183869638168</v>
      </c>
      <c r="AY1628" s="116">
        <v>0.52261636385253341</v>
      </c>
      <c r="AZ1628" s="116">
        <v>9818.8002278899021</v>
      </c>
      <c r="BA1628" s="116">
        <v>1.2422381625700392</v>
      </c>
      <c r="BB1628" s="116">
        <v>7.1899327141185618E-2</v>
      </c>
      <c r="BC1628" s="116">
        <v>9.9865280067062265</v>
      </c>
      <c r="BD1628" s="116">
        <v>24.778521403439573</v>
      </c>
      <c r="BE1628" s="116">
        <v>516.83305460537315</v>
      </c>
      <c r="BF1628" s="116">
        <v>17.301487785429412</v>
      </c>
      <c r="BG1628" s="116">
        <v>3.8067437460196767</v>
      </c>
      <c r="BH1628" s="116">
        <v>2.8295660376866656</v>
      </c>
      <c r="BI1628" s="116">
        <v>98.516871307987998</v>
      </c>
      <c r="BJ1628" s="116">
        <v>1.2010045051542833</v>
      </c>
      <c r="BK1628" s="116">
        <v>3046.6955379749602</v>
      </c>
      <c r="BL1628" s="116">
        <v>2.8297206210696686</v>
      </c>
      <c r="BM1628" s="116">
        <v>1.7803313199906168</v>
      </c>
      <c r="BN1628" s="116">
        <v>9.3618327528505034</v>
      </c>
      <c r="BO1628" s="116">
        <v>0.82542208952923446</v>
      </c>
      <c r="BP1628" s="116">
        <v>0.80121352952643476</v>
      </c>
      <c r="BQ1628" s="116">
        <v>17.277465756121881</v>
      </c>
      <c r="BR1628" s="116">
        <v>55.20639689360047</v>
      </c>
      <c r="BS1628" s="116">
        <v>12.464252834832761</v>
      </c>
      <c r="BT1628" s="116">
        <v>8.9406032992471278</v>
      </c>
    </row>
    <row r="1629" spans="1:72" x14ac:dyDescent="0.3">
      <c r="A1629" s="116">
        <v>3</v>
      </c>
      <c r="B1629" s="116">
        <v>11.000000000000099</v>
      </c>
      <c r="C1629" s="116">
        <v>890</v>
      </c>
      <c r="E1629" s="116">
        <v>37.029722635584697</v>
      </c>
      <c r="F1629" s="116">
        <v>18.040987857858699</v>
      </c>
      <c r="G1629" s="116">
        <v>5.2758983795626602</v>
      </c>
      <c r="H1629" s="116">
        <v>28.224821876371799</v>
      </c>
      <c r="J1629" s="116">
        <v>0.74341348618431902</v>
      </c>
      <c r="K1629" s="116">
        <v>10.6851557644378</v>
      </c>
      <c r="Q1629" s="160">
        <v>64.289625730272604</v>
      </c>
      <c r="R1629" s="160">
        <v>16.279027032877199</v>
      </c>
      <c r="S1629" s="160">
        <v>1.4987174177801601</v>
      </c>
      <c r="T1629" s="160">
        <v>0.39806086739959001</v>
      </c>
      <c r="U1629" s="160">
        <v>3.7134892347688901</v>
      </c>
      <c r="V1629" s="160">
        <v>4.7537584593981101</v>
      </c>
      <c r="W1629" s="160">
        <v>1.22789802415158</v>
      </c>
      <c r="X1629" s="160">
        <v>3.8714603052502952</v>
      </c>
      <c r="Z1629" s="116">
        <v>5.1736191879187014E-3</v>
      </c>
      <c r="AA1629" s="116">
        <v>1.3829327489142104E-2</v>
      </c>
      <c r="AB1629" s="116">
        <v>3.5418958070244942E-2</v>
      </c>
      <c r="AC1629" s="116">
        <v>2.780658236645097E-2</v>
      </c>
      <c r="AD1629" s="116">
        <v>4.5603026015485451E-2</v>
      </c>
      <c r="AE1629" s="116">
        <v>0.83657688728454049</v>
      </c>
      <c r="AF1629" s="116">
        <v>1.0791525051873438</v>
      </c>
      <c r="AG1629" s="116">
        <v>3.6691652799083672E-2</v>
      </c>
      <c r="AH1629" s="116">
        <v>5.5835830484218772E-2</v>
      </c>
      <c r="AI1629" s="116">
        <v>0.26967345415144151</v>
      </c>
      <c r="AJ1629" s="116">
        <v>0.14172644432529771</v>
      </c>
      <c r="AK1629" s="116">
        <v>0.41531772444920506</v>
      </c>
      <c r="AL1629" s="116">
        <v>0.24374235068828243</v>
      </c>
      <c r="AM1629" s="116">
        <v>0.2683731586903359</v>
      </c>
      <c r="AN1629" s="116">
        <v>0.56069156764432104</v>
      </c>
      <c r="AO1629" s="116">
        <v>2.0651216579815119</v>
      </c>
      <c r="AP1629" s="116">
        <v>1.114733077241528</v>
      </c>
      <c r="AQ1629" s="116">
        <v>2.4284656120284658</v>
      </c>
      <c r="AR1629" s="116">
        <v>2.9432565901836956</v>
      </c>
      <c r="AS1629" s="116">
        <v>3.4337780614043343</v>
      </c>
      <c r="AT1629" s="116">
        <v>3.5198460243851035</v>
      </c>
      <c r="AV1629" s="116">
        <v>18.765640161811657</v>
      </c>
      <c r="AW1629" s="116">
        <v>325.19309088215823</v>
      </c>
      <c r="AX1629" s="116">
        <v>1.04431820945906</v>
      </c>
      <c r="AY1629" s="116">
        <v>0.5099516308640859</v>
      </c>
      <c r="AZ1629" s="116">
        <v>9778.1409253905567</v>
      </c>
      <c r="BA1629" s="116">
        <v>1.20388988506886</v>
      </c>
      <c r="BB1629" s="116">
        <v>6.8580923132737184E-2</v>
      </c>
      <c r="BC1629" s="116">
        <v>9.9135220116374629</v>
      </c>
      <c r="BD1629" s="116">
        <v>24.910150586346923</v>
      </c>
      <c r="BE1629" s="116">
        <v>528.7014884487221</v>
      </c>
      <c r="BF1629" s="116">
        <v>17.952627463952908</v>
      </c>
      <c r="BG1629" s="116">
        <v>3.9567984126481388</v>
      </c>
      <c r="BH1629" s="116">
        <v>2.8256005330819862</v>
      </c>
      <c r="BI1629" s="116">
        <v>96.422619077652811</v>
      </c>
      <c r="BJ1629" s="116">
        <v>1.2441829923532832</v>
      </c>
      <c r="BK1629" s="116">
        <v>3050.2704940624194</v>
      </c>
      <c r="BL1629" s="116">
        <v>2.8444918975770457</v>
      </c>
      <c r="BM1629" s="116">
        <v>1.7320267601984196</v>
      </c>
      <c r="BN1629" s="116">
        <v>9.039094496225804</v>
      </c>
      <c r="BO1629" s="116">
        <v>0.79149261465841336</v>
      </c>
      <c r="BP1629" s="116">
        <v>0.76427831039514127</v>
      </c>
      <c r="BQ1629" s="116">
        <v>17.554296881346318</v>
      </c>
      <c r="BR1629" s="116">
        <v>58.490536709122452</v>
      </c>
      <c r="BS1629" s="116">
        <v>12.971089034977389</v>
      </c>
      <c r="BT1629" s="116">
        <v>9.3041566917559351</v>
      </c>
    </row>
    <row r="1630" spans="1:72" x14ac:dyDescent="0.3">
      <c r="A1630" s="116">
        <v>3</v>
      </c>
      <c r="B1630" s="116">
        <v>11</v>
      </c>
      <c r="C1630" s="116">
        <v>900</v>
      </c>
      <c r="E1630" s="116">
        <v>37.885491362513001</v>
      </c>
      <c r="F1630" s="116">
        <v>18.665955466299899</v>
      </c>
      <c r="G1630" s="116">
        <v>4.4122208702821899</v>
      </c>
      <c r="H1630" s="116">
        <v>27.563187358341899</v>
      </c>
      <c r="J1630" s="116">
        <v>0.75856174547489497</v>
      </c>
      <c r="K1630" s="116">
        <v>10.7145831970881</v>
      </c>
      <c r="Q1630" s="160">
        <v>63.7674654692321</v>
      </c>
      <c r="R1630" s="160">
        <v>16.453421165099702</v>
      </c>
      <c r="S1630" s="160">
        <v>1.7876123599259099</v>
      </c>
      <c r="T1630" s="160">
        <v>0.47799166901673001</v>
      </c>
      <c r="U1630" s="160">
        <v>3.8352858565783401</v>
      </c>
      <c r="V1630" s="160">
        <v>4.7669598972734697</v>
      </c>
      <c r="W1630" s="160">
        <v>1.20615718948594</v>
      </c>
      <c r="X1630" s="160">
        <v>3.9521879393722568</v>
      </c>
      <c r="Z1630" s="116">
        <v>4.7582016933914416E-3</v>
      </c>
      <c r="AA1630" s="116">
        <v>1.348373153988023E-2</v>
      </c>
      <c r="AB1630" s="116">
        <v>3.5602531743666226E-2</v>
      </c>
      <c r="AC1630" s="116">
        <v>2.7439934718576177E-2</v>
      </c>
      <c r="AD1630" s="116">
        <v>4.2817666940819593E-2</v>
      </c>
      <c r="AE1630" s="116">
        <v>0.84567147880780569</v>
      </c>
      <c r="AF1630" s="116">
        <v>1.0969643195959269</v>
      </c>
      <c r="AG1630" s="116">
        <v>3.4116078490533448E-2</v>
      </c>
      <c r="AH1630" s="116">
        <v>5.1308399027146956E-2</v>
      </c>
      <c r="AI1630" s="116">
        <v>0.26715175844903455</v>
      </c>
      <c r="AJ1630" s="116">
        <v>0.13017414119059109</v>
      </c>
      <c r="AK1630" s="116">
        <v>0.39323612526480284</v>
      </c>
      <c r="AL1630" s="116">
        <v>0.23684240570250981</v>
      </c>
      <c r="AM1630" s="116">
        <v>0.26197404335401159</v>
      </c>
      <c r="AN1630" s="116">
        <v>0.54185285435795738</v>
      </c>
      <c r="AO1630" s="116">
        <v>2.053725583002656</v>
      </c>
      <c r="AP1630" s="116">
        <v>1.0747308640047057</v>
      </c>
      <c r="AQ1630" s="116">
        <v>2.3591014005897435</v>
      </c>
      <c r="AR1630" s="116">
        <v>2.8626647627331465</v>
      </c>
      <c r="AS1630" s="116">
        <v>3.3440066562250932</v>
      </c>
      <c r="AT1630" s="116">
        <v>3.4309908622557037</v>
      </c>
      <c r="AV1630" s="116">
        <v>18.359895730755174</v>
      </c>
      <c r="AW1630" s="116">
        <v>318.28607016117439</v>
      </c>
      <c r="AX1630" s="116">
        <v>1.0225222973855304</v>
      </c>
      <c r="AY1630" s="116">
        <v>0.49952846637514559</v>
      </c>
      <c r="AZ1630" s="116">
        <v>9622.8939887296747</v>
      </c>
      <c r="BA1630" s="116">
        <v>1.1945058076615711</v>
      </c>
      <c r="BB1630" s="116">
        <v>6.7909081368641308E-2</v>
      </c>
      <c r="BC1630" s="116">
        <v>9.7488801425820135</v>
      </c>
      <c r="BD1630" s="116">
        <v>24.590670421775204</v>
      </c>
      <c r="BE1630" s="116">
        <v>524.15627533173927</v>
      </c>
      <c r="BF1630" s="116">
        <v>17.946020648756431</v>
      </c>
      <c r="BG1630" s="116">
        <v>4.0121223830830335</v>
      </c>
      <c r="BH1630" s="116">
        <v>2.81385720392363</v>
      </c>
      <c r="BI1630" s="116">
        <v>96.015574598512032</v>
      </c>
      <c r="BJ1630" s="116">
        <v>1.257994992099595</v>
      </c>
      <c r="BK1630" s="116">
        <v>3080.1250425116418</v>
      </c>
      <c r="BL1630" s="116">
        <v>2.9147032386123262</v>
      </c>
      <c r="BM1630" s="116">
        <v>1.7839721853028909</v>
      </c>
      <c r="BN1630" s="116">
        <v>9.3185624354811409</v>
      </c>
      <c r="BO1630" s="116">
        <v>0.81617505722206085</v>
      </c>
      <c r="BP1630" s="116">
        <v>0.78765002086442526</v>
      </c>
      <c r="BQ1630" s="116">
        <v>17.589780094023826</v>
      </c>
      <c r="BR1630" s="116">
        <v>56.248619780232843</v>
      </c>
      <c r="BS1630" s="116">
        <v>12.377172455201451</v>
      </c>
      <c r="BT1630" s="116">
        <v>8.8781405796803661</v>
      </c>
    </row>
    <row r="1631" spans="1:72" x14ac:dyDescent="0.3">
      <c r="A1631" s="116">
        <v>3</v>
      </c>
      <c r="B1631" s="116">
        <v>11</v>
      </c>
      <c r="C1631" s="116">
        <v>910</v>
      </c>
      <c r="E1631" s="116">
        <v>39.585764626117403</v>
      </c>
      <c r="F1631" s="116">
        <v>19.217258212852101</v>
      </c>
      <c r="G1631" s="116">
        <v>3.5376826405979802</v>
      </c>
      <c r="H1631" s="116">
        <v>25.713439758728299</v>
      </c>
      <c r="J1631" s="116">
        <v>0.44973285935785801</v>
      </c>
      <c r="K1631" s="116">
        <v>10.874375524168901</v>
      </c>
      <c r="L1631" s="116">
        <v>0.62174637817740597</v>
      </c>
      <c r="Q1631" s="160">
        <v>63.044017703475298</v>
      </c>
      <c r="R1631" s="160">
        <v>16.742769194631698</v>
      </c>
      <c r="S1631" s="160">
        <v>2.2694980321858602</v>
      </c>
      <c r="T1631" s="160">
        <v>0.61943156761157303</v>
      </c>
      <c r="U1631" s="160">
        <v>4.0577244835674202</v>
      </c>
      <c r="V1631" s="160">
        <v>4.6933152163958898</v>
      </c>
      <c r="W1631" s="160">
        <v>1.1570791454399201</v>
      </c>
      <c r="X1631" s="160">
        <v>4.0561747525157381</v>
      </c>
      <c r="Z1631" s="116">
        <v>4.4545491542641244E-3</v>
      </c>
      <c r="AA1631" s="116">
        <v>1.3321572890638783E-2</v>
      </c>
      <c r="AB1631" s="116">
        <v>3.5649876182635536E-2</v>
      </c>
      <c r="AC1631" s="116">
        <v>2.6729980664511946E-2</v>
      </c>
      <c r="AD1631" s="116">
        <v>4.0501537712809815E-2</v>
      </c>
      <c r="AE1631" s="116">
        <v>0.57370032640722046</v>
      </c>
      <c r="AF1631" s="116">
        <v>0.7349325851628461</v>
      </c>
      <c r="AG1631" s="116">
        <v>3.1663578045963689E-2</v>
      </c>
      <c r="AH1631" s="116">
        <v>4.6705998221737044E-2</v>
      </c>
      <c r="AI1631" s="116">
        <v>0.26735073669436449</v>
      </c>
      <c r="AJ1631" s="116">
        <v>0.11695548612093541</v>
      </c>
      <c r="AK1631" s="116">
        <v>0.36041678220427237</v>
      </c>
      <c r="AL1631" s="116">
        <v>0.21710852845868572</v>
      </c>
      <c r="AM1631" s="116">
        <v>0.24576309643397323</v>
      </c>
      <c r="AN1631" s="116">
        <v>0.51383650485857246</v>
      </c>
      <c r="AO1631" s="116">
        <v>1.4959512590721902</v>
      </c>
      <c r="AP1631" s="116">
        <v>0.99696153304914703</v>
      </c>
      <c r="AQ1631" s="116">
        <v>2.1978430253598886</v>
      </c>
      <c r="AR1631" s="116">
        <v>2.6684682213565161</v>
      </c>
      <c r="AS1631" s="116">
        <v>3.1200614878184219</v>
      </c>
      <c r="AT1631" s="116">
        <v>3.3194608496404228</v>
      </c>
      <c r="AV1631" s="116">
        <v>17.588810971819644</v>
      </c>
      <c r="AW1631" s="116">
        <v>305.14542831970499</v>
      </c>
      <c r="AX1631" s="116">
        <v>0.98228238957441882</v>
      </c>
      <c r="AY1631" s="116">
        <v>0.47999955033295016</v>
      </c>
      <c r="AZ1631" s="116">
        <v>9282.3376107467557</v>
      </c>
      <c r="BA1631" s="116">
        <v>1.4546349625005197</v>
      </c>
      <c r="BB1631" s="116">
        <v>8.5727429154167326E-2</v>
      </c>
      <c r="BC1631" s="116">
        <v>9.3978857759537959</v>
      </c>
      <c r="BD1631" s="116">
        <v>23.81655772495014</v>
      </c>
      <c r="BE1631" s="116">
        <v>512.32544024986953</v>
      </c>
      <c r="BF1631" s="116">
        <v>17.68430333081788</v>
      </c>
      <c r="BG1631" s="116">
        <v>4.0743109374424815</v>
      </c>
      <c r="BH1631" s="116">
        <v>2.8082313620607722</v>
      </c>
      <c r="BI1631" s="116">
        <v>95.529663352668038</v>
      </c>
      <c r="BJ1631" s="116">
        <v>1.2742676455040751</v>
      </c>
      <c r="BK1631" s="116">
        <v>3921.2211029071655</v>
      </c>
      <c r="BL1631" s="116">
        <v>3.0556090794547841</v>
      </c>
      <c r="BM1631" s="116">
        <v>1.9087205677361767</v>
      </c>
      <c r="BN1631" s="116">
        <v>10.009998452647734</v>
      </c>
      <c r="BO1631" s="116">
        <v>0.87885099829706925</v>
      </c>
      <c r="BP1631" s="116">
        <v>0.82330934524818122</v>
      </c>
      <c r="BQ1631" s="116">
        <v>16.968139332448509</v>
      </c>
      <c r="BR1631" s="116">
        <v>51.18137057397395</v>
      </c>
      <c r="BS1631" s="116">
        <v>11.41476873813556</v>
      </c>
      <c r="BT1631" s="116">
        <v>8.1878087995065219</v>
      </c>
    </row>
    <row r="1632" spans="1:72" x14ac:dyDescent="0.3">
      <c r="A1632" s="116">
        <v>3</v>
      </c>
      <c r="B1632" s="116">
        <v>11.000000000000099</v>
      </c>
      <c r="C1632" s="116">
        <v>920</v>
      </c>
      <c r="E1632" s="116">
        <v>40.9128130110686</v>
      </c>
      <c r="F1632" s="116">
        <v>19.680955727862301</v>
      </c>
      <c r="G1632" s="116">
        <v>1.9486433397807501</v>
      </c>
      <c r="H1632" s="116">
        <v>25.509055516466798</v>
      </c>
      <c r="J1632" s="116">
        <v>0.31353788256370402</v>
      </c>
      <c r="K1632" s="116">
        <v>10.6857826170524</v>
      </c>
      <c r="L1632" s="116">
        <v>0.94921190520534804</v>
      </c>
      <c r="Q1632" s="160">
        <v>62.477420302243303</v>
      </c>
      <c r="R1632" s="160">
        <v>16.9583487185336</v>
      </c>
      <c r="S1632" s="160">
        <v>2.5830746396277799</v>
      </c>
      <c r="T1632" s="160">
        <v>0.71765336556058501</v>
      </c>
      <c r="U1632" s="160">
        <v>4.2101122333612402</v>
      </c>
      <c r="V1632" s="160">
        <v>4.6802199819772703</v>
      </c>
      <c r="W1632" s="160">
        <v>1.1266630741961701</v>
      </c>
      <c r="X1632" s="160">
        <v>4.1540546496710418</v>
      </c>
      <c r="Z1632" s="116">
        <v>3.693260305998136E-3</v>
      </c>
      <c r="AA1632" s="116">
        <v>1.2495816843705106E-2</v>
      </c>
      <c r="AB1632" s="116">
        <v>3.5085986923603214E-2</v>
      </c>
      <c r="AC1632" s="116">
        <v>2.587528226391159E-2</v>
      </c>
      <c r="AD1632" s="116">
        <v>3.4854738453440649E-2</v>
      </c>
      <c r="AE1632" s="116">
        <v>0.44958382892773535</v>
      </c>
      <c r="AF1632" s="116">
        <v>0.57737821759280261</v>
      </c>
      <c r="AG1632" s="116">
        <v>2.6519774349927808E-2</v>
      </c>
      <c r="AH1632" s="116">
        <v>3.787722279809471E-2</v>
      </c>
      <c r="AI1632" s="116">
        <v>0.25699974029784917</v>
      </c>
      <c r="AJ1632" s="116">
        <v>9.603245201471966E-2</v>
      </c>
      <c r="AK1632" s="116">
        <v>0.32629187260680931</v>
      </c>
      <c r="AL1632" s="116">
        <v>0.20299922270996393</v>
      </c>
      <c r="AM1632" s="116">
        <v>0.23907121908903131</v>
      </c>
      <c r="AN1632" s="116">
        <v>0.48249496451062912</v>
      </c>
      <c r="AO1632" s="116">
        <v>1.2160632878896536</v>
      </c>
      <c r="AP1632" s="116">
        <v>0.95201450578461533</v>
      </c>
      <c r="AQ1632" s="116">
        <v>2.143968256577546</v>
      </c>
      <c r="AR1632" s="116">
        <v>2.6123968329861054</v>
      </c>
      <c r="AS1632" s="116">
        <v>3.0646005444761681</v>
      </c>
      <c r="AT1632" s="116">
        <v>3.331436983243766</v>
      </c>
      <c r="AV1632" s="116">
        <v>17.04309068688584</v>
      </c>
      <c r="AW1632" s="116">
        <v>295.9101566216645</v>
      </c>
      <c r="AX1632" s="116">
        <v>0.9538001254101246</v>
      </c>
      <c r="AY1632" s="116">
        <v>0.46596346930225863</v>
      </c>
      <c r="AZ1632" s="116">
        <v>9079.3666695950706</v>
      </c>
      <c r="BA1632" s="116">
        <v>1.6005345363730037</v>
      </c>
      <c r="BB1632" s="116">
        <v>9.5962470718978121E-2</v>
      </c>
      <c r="BC1632" s="116">
        <v>9.1808359402833641</v>
      </c>
      <c r="BD1632" s="116">
        <v>23.406247974900683</v>
      </c>
      <c r="BE1632" s="116">
        <v>509.03175110225379</v>
      </c>
      <c r="BF1632" s="116">
        <v>17.708764697721552</v>
      </c>
      <c r="BG1632" s="116">
        <v>4.1533426119925654</v>
      </c>
      <c r="BH1632" s="116">
        <v>2.7973367668502549</v>
      </c>
      <c r="BI1632" s="116">
        <v>94.478703044969166</v>
      </c>
      <c r="BJ1632" s="116">
        <v>1.2964174489015825</v>
      </c>
      <c r="BK1632" s="116">
        <v>4519.1740084123066</v>
      </c>
      <c r="BL1632" s="116">
        <v>3.1390009693053567</v>
      </c>
      <c r="BM1632" s="116">
        <v>1.9630790033744634</v>
      </c>
      <c r="BN1632" s="116">
        <v>10.293334785801713</v>
      </c>
      <c r="BO1632" s="116">
        <v>0.9029627512602878</v>
      </c>
      <c r="BP1632" s="116">
        <v>0.83151757646293001</v>
      </c>
      <c r="BQ1632" s="116">
        <v>16.678754979747225</v>
      </c>
      <c r="BR1632" s="116">
        <v>49.452559514958693</v>
      </c>
      <c r="BS1632" s="116">
        <v>11.041060586279329</v>
      </c>
      <c r="BT1632" s="116">
        <v>7.9197480998628107</v>
      </c>
    </row>
    <row r="1633" spans="1:72" x14ac:dyDescent="0.3">
      <c r="A1633" s="116">
        <v>3</v>
      </c>
      <c r="B1633" s="116">
        <v>11.000000000000099</v>
      </c>
      <c r="C1633" s="116">
        <v>930</v>
      </c>
      <c r="E1633" s="116">
        <v>41.738405601349797</v>
      </c>
      <c r="F1633" s="116">
        <v>20.082792630783299</v>
      </c>
      <c r="G1633" s="116">
        <v>1.26655886992734</v>
      </c>
      <c r="H1633" s="116">
        <v>24.334887308498399</v>
      </c>
      <c r="J1633" s="116">
        <v>1.6620292535929702E-2</v>
      </c>
      <c r="K1633" s="116">
        <v>11.0100706724866</v>
      </c>
      <c r="L1633" s="116">
        <v>1.5506646244187401</v>
      </c>
      <c r="Q1633" s="160">
        <v>62.232956491270997</v>
      </c>
      <c r="R1633" s="160">
        <v>17.0821353258284</v>
      </c>
      <c r="S1633" s="160">
        <v>2.7058572993513201</v>
      </c>
      <c r="T1633" s="160">
        <v>0.76860239281848797</v>
      </c>
      <c r="U1633" s="160">
        <v>4.3112508350306999</v>
      </c>
      <c r="V1633" s="160">
        <v>4.6597853598599599</v>
      </c>
      <c r="W1633" s="160">
        <v>1.1065629489697699</v>
      </c>
      <c r="X1633" s="160">
        <v>4.2110440840245955</v>
      </c>
      <c r="Z1633" s="116">
        <v>3.4843615644850039E-3</v>
      </c>
      <c r="AA1633" s="116">
        <v>1.2573281001120767E-2</v>
      </c>
      <c r="AB1633" s="116">
        <v>3.5296234148523037E-2</v>
      </c>
      <c r="AC1633" s="116">
        <v>2.556489345529039E-2</v>
      </c>
      <c r="AD1633" s="116">
        <v>3.3590658566064475E-2</v>
      </c>
      <c r="AE1633" s="116">
        <v>0.18983874296069986</v>
      </c>
      <c r="AF1633" s="116">
        <v>0.23059709388022245</v>
      </c>
      <c r="AG1633" s="116">
        <v>2.4876384488058064E-2</v>
      </c>
      <c r="AH1633" s="116">
        <v>3.4536598653900505E-2</v>
      </c>
      <c r="AI1633" s="116">
        <v>0.26165804854998997</v>
      </c>
      <c r="AJ1633" s="116">
        <v>8.6300896941048505E-2</v>
      </c>
      <c r="AK1633" s="116">
        <v>0.30316115217087536</v>
      </c>
      <c r="AL1633" s="116">
        <v>0.18746961790899155</v>
      </c>
      <c r="AM1633" s="116">
        <v>0.22805961290240132</v>
      </c>
      <c r="AN1633" s="116">
        <v>0.46580254914037506</v>
      </c>
      <c r="AO1633" s="116">
        <v>0.69383179253777205</v>
      </c>
      <c r="AP1633" s="116">
        <v>0.90000656793755629</v>
      </c>
      <c r="AQ1633" s="116">
        <v>2.0390573168810446</v>
      </c>
      <c r="AR1633" s="116">
        <v>2.4866532994632329</v>
      </c>
      <c r="AS1633" s="116">
        <v>2.9204362498240437</v>
      </c>
      <c r="AT1633" s="116">
        <v>3.297754710484877</v>
      </c>
      <c r="AV1633" s="116">
        <v>16.713791905687749</v>
      </c>
      <c r="AW1633" s="116">
        <v>290.19839328284098</v>
      </c>
      <c r="AX1633" s="116">
        <v>0.93618376674374304</v>
      </c>
      <c r="AY1633" s="116">
        <v>0.45748940813290478</v>
      </c>
      <c r="AZ1633" s="116">
        <v>8929.1011244623805</v>
      </c>
      <c r="BA1633" s="116">
        <v>2.0455043873892307</v>
      </c>
      <c r="BB1633" s="116">
        <v>0.13049626019421137</v>
      </c>
      <c r="BC1633" s="116">
        <v>9.0303398389362375</v>
      </c>
      <c r="BD1633" s="116">
        <v>23.085417260012264</v>
      </c>
      <c r="BE1633" s="116">
        <v>501.12765230886453</v>
      </c>
      <c r="BF1633" s="116">
        <v>17.640857748771015</v>
      </c>
      <c r="BG1633" s="116">
        <v>4.2086792682915153</v>
      </c>
      <c r="BH1633" s="116">
        <v>2.8104458111043358</v>
      </c>
      <c r="BI1633" s="116">
        <v>94.501601907015257</v>
      </c>
      <c r="BJ1633" s="116">
        <v>1.3066808234705052</v>
      </c>
      <c r="BK1633" s="116">
        <v>6202.512322535722</v>
      </c>
      <c r="BL1633" s="116">
        <v>3.2386781602845449</v>
      </c>
      <c r="BM1633" s="116">
        <v>2.0493700603713925</v>
      </c>
      <c r="BN1633" s="116">
        <v>10.770850388448933</v>
      </c>
      <c r="BO1633" s="116">
        <v>0.94602008964626139</v>
      </c>
      <c r="BP1633" s="116">
        <v>0.84533834588391543</v>
      </c>
      <c r="BQ1633" s="116">
        <v>15.674812322935567</v>
      </c>
      <c r="BR1633" s="116">
        <v>46.526284762649084</v>
      </c>
      <c r="BS1633" s="116">
        <v>10.682515329993457</v>
      </c>
      <c r="BT1633" s="116">
        <v>7.6625637388138719</v>
      </c>
    </row>
    <row r="1634" spans="1:72" x14ac:dyDescent="0.3">
      <c r="A1634" s="116">
        <v>3</v>
      </c>
      <c r="B1634" s="116">
        <v>11</v>
      </c>
      <c r="C1634" s="116">
        <v>940</v>
      </c>
      <c r="E1634" s="116">
        <v>43.299054455428099</v>
      </c>
      <c r="F1634" s="116">
        <v>20.372826041192901</v>
      </c>
      <c r="H1634" s="116">
        <v>24.295920054951999</v>
      </c>
      <c r="K1634" s="116">
        <v>10.392268865394501</v>
      </c>
      <c r="L1634" s="116">
        <v>1.6399305830325701</v>
      </c>
      <c r="Q1634" s="160">
        <v>61.644226061571601</v>
      </c>
      <c r="R1634" s="160">
        <v>17.341004134541301</v>
      </c>
      <c r="S1634" s="160">
        <v>3.0133728001789</v>
      </c>
      <c r="T1634" s="160">
        <v>0.863830634701237</v>
      </c>
      <c r="U1634" s="160">
        <v>4.4899847001996802</v>
      </c>
      <c r="V1634" s="160">
        <v>4.6477274727290503</v>
      </c>
      <c r="W1634" s="160">
        <v>1.0712968552100799</v>
      </c>
      <c r="X1634" s="160">
        <v>4.3384123178608949</v>
      </c>
      <c r="Z1634" s="116">
        <v>2.8251820675699868E-3</v>
      </c>
      <c r="AA1634" s="116">
        <v>1.1460440136025471E-2</v>
      </c>
      <c r="AB1634" s="116">
        <v>3.4358526033816103E-2</v>
      </c>
      <c r="AC1634" s="116">
        <v>2.4498023341356118E-2</v>
      </c>
      <c r="AD1634" s="116">
        <v>2.7856481115346114E-2</v>
      </c>
      <c r="AE1634" s="116">
        <v>0.17104287705173768</v>
      </c>
      <c r="AF1634" s="116">
        <v>0.21319768229733657</v>
      </c>
      <c r="AG1634" s="116">
        <v>2.0155512963479626E-2</v>
      </c>
      <c r="AH1634" s="116">
        <v>2.6945760905241006E-2</v>
      </c>
      <c r="AI1634" s="116">
        <v>0.24284330054397965</v>
      </c>
      <c r="AJ1634" s="116">
        <v>6.9141030742124854E-2</v>
      </c>
      <c r="AK1634" s="116">
        <v>0.27626968435247745</v>
      </c>
      <c r="AL1634" s="116">
        <v>0.17877136196102061</v>
      </c>
      <c r="AM1634" s="116">
        <v>0.22402058916288059</v>
      </c>
      <c r="AN1634" s="116">
        <v>0.43500091412839681</v>
      </c>
      <c r="AO1634" s="116">
        <v>0.62218826533907612</v>
      </c>
      <c r="AP1634" s="116">
        <v>0.86702848946380573</v>
      </c>
      <c r="AQ1634" s="116">
        <v>2.0044212962338523</v>
      </c>
      <c r="AR1634" s="116">
        <v>2.4526441191298445</v>
      </c>
      <c r="AS1634" s="116">
        <v>2.8888664028726208</v>
      </c>
      <c r="AT1634" s="116">
        <v>3.2886094377123265</v>
      </c>
      <c r="AV1634" s="116">
        <v>16.130054739942796</v>
      </c>
      <c r="AW1634" s="116">
        <v>280.43950549155994</v>
      </c>
      <c r="AX1634" s="116">
        <v>0.90613311041529421</v>
      </c>
      <c r="AY1634" s="116">
        <v>0.44254018095341047</v>
      </c>
      <c r="AZ1634" s="116">
        <v>8693.711326949131</v>
      </c>
      <c r="BA1634" s="116">
        <v>2.0378378442662122</v>
      </c>
      <c r="BB1634" s="116">
        <v>0.12999158176679729</v>
      </c>
      <c r="BC1634" s="116">
        <v>8.7755041552248407</v>
      </c>
      <c r="BD1634" s="116">
        <v>22.531111829530889</v>
      </c>
      <c r="BE1634" s="116">
        <v>500.37705171834921</v>
      </c>
      <c r="BF1634" s="116">
        <v>17.471626400572404</v>
      </c>
      <c r="BG1634" s="116">
        <v>4.2398890715770206</v>
      </c>
      <c r="BH1634" s="116">
        <v>2.7696912091800736</v>
      </c>
      <c r="BI1634" s="116">
        <v>92.8550972553451</v>
      </c>
      <c r="BJ1634" s="116">
        <v>1.3242301320482588</v>
      </c>
      <c r="BK1634" s="116">
        <v>6485.4487701346807</v>
      </c>
      <c r="BL1634" s="116">
        <v>3.2987098718332981</v>
      </c>
      <c r="BM1634" s="116">
        <v>2.0961871174084057</v>
      </c>
      <c r="BN1634" s="116">
        <v>11.02177350786932</v>
      </c>
      <c r="BO1634" s="116">
        <v>0.96788751984953747</v>
      </c>
      <c r="BP1634" s="116">
        <v>0.86043942721434585</v>
      </c>
      <c r="BQ1634" s="116">
        <v>15.676690879276006</v>
      </c>
      <c r="BR1634" s="116">
        <v>45.398959737386207</v>
      </c>
      <c r="BS1634" s="116">
        <v>10.198863368727007</v>
      </c>
      <c r="BT1634" s="116">
        <v>7.3156403910700067</v>
      </c>
    </row>
    <row r="1635" spans="1:72" x14ac:dyDescent="0.3">
      <c r="A1635" s="116">
        <v>3</v>
      </c>
      <c r="B1635" s="116">
        <v>10.999999999999901</v>
      </c>
      <c r="C1635" s="116">
        <v>950</v>
      </c>
      <c r="E1635" s="116">
        <v>45.5984484746742</v>
      </c>
      <c r="F1635" s="116">
        <v>20.6921127837639</v>
      </c>
      <c r="H1635" s="116">
        <v>22.056309014046501</v>
      </c>
      <c r="K1635" s="116">
        <v>10.013750162759999</v>
      </c>
      <c r="L1635" s="116">
        <v>1.6393795647553699</v>
      </c>
      <c r="Q1635" s="160">
        <v>60.817558587995499</v>
      </c>
      <c r="R1635" s="160">
        <v>17.4861425817225</v>
      </c>
      <c r="S1635" s="160">
        <v>3.7842504870168598</v>
      </c>
      <c r="T1635" s="160">
        <v>1.0827169079451699</v>
      </c>
      <c r="U1635" s="160">
        <v>4.6989478957190904</v>
      </c>
      <c r="V1635" s="160">
        <v>4.5303090700061901</v>
      </c>
      <c r="W1635" s="160">
        <v>1.0209031812862599</v>
      </c>
      <c r="X1635" s="160">
        <v>4.4375501546565337</v>
      </c>
      <c r="Z1635" s="116">
        <v>2.8337253359187581E-3</v>
      </c>
      <c r="AA1635" s="116">
        <v>1.1090253917074331E-2</v>
      </c>
      <c r="AB1635" s="116">
        <v>3.416252473406977E-2</v>
      </c>
      <c r="AC1635" s="116">
        <v>2.3605759961269367E-2</v>
      </c>
      <c r="AD1635" s="116">
        <v>2.6885763877921423E-2</v>
      </c>
      <c r="AE1635" s="116">
        <v>0.17064351643085701</v>
      </c>
      <c r="AF1635" s="116">
        <v>0.21220552554692185</v>
      </c>
      <c r="AG1635" s="116">
        <v>1.9659701668319519E-2</v>
      </c>
      <c r="AH1635" s="116">
        <v>2.6407943029566255E-2</v>
      </c>
      <c r="AI1635" s="116">
        <v>0.23427138657356258</v>
      </c>
      <c r="AJ1635" s="116">
        <v>6.5993236199104535E-2</v>
      </c>
      <c r="AK1635" s="116">
        <v>0.25728392518995574</v>
      </c>
      <c r="AL1635" s="116">
        <v>0.17068588081688993</v>
      </c>
      <c r="AM1635" s="116">
        <v>0.20966218312400983</v>
      </c>
      <c r="AN1635" s="116">
        <v>0.41064396112778667</v>
      </c>
      <c r="AO1635" s="116">
        <v>0.59537614867450595</v>
      </c>
      <c r="AP1635" s="116">
        <v>0.79727511879932633</v>
      </c>
      <c r="AQ1635" s="116">
        <v>1.8331516887174251</v>
      </c>
      <c r="AR1635" s="116">
        <v>2.240604985952301</v>
      </c>
      <c r="AS1635" s="116">
        <v>2.6376422768447343</v>
      </c>
      <c r="AT1635" s="116">
        <v>3.0282367023655308</v>
      </c>
      <c r="AV1635" s="116">
        <v>15.321531118140715</v>
      </c>
      <c r="AW1635" s="116">
        <v>266.76463984479921</v>
      </c>
      <c r="AX1635" s="116">
        <v>0.86394102864685129</v>
      </c>
      <c r="AY1635" s="116">
        <v>0.42182537920681407</v>
      </c>
      <c r="AZ1635" s="116">
        <v>8290.5265941196139</v>
      </c>
      <c r="BA1635" s="116">
        <v>1.9678683351106492</v>
      </c>
      <c r="BB1635" s="116">
        <v>0.12599876781886629</v>
      </c>
      <c r="BC1635" s="116">
        <v>8.3569100429489573</v>
      </c>
      <c r="BD1635" s="116">
        <v>21.473333664100679</v>
      </c>
      <c r="BE1635" s="116">
        <v>489.44486131091014</v>
      </c>
      <c r="BF1635" s="116">
        <v>16.772184745411742</v>
      </c>
      <c r="BG1635" s="116">
        <v>4.1949762409683764</v>
      </c>
      <c r="BH1635" s="116">
        <v>2.69659521912551</v>
      </c>
      <c r="BI1635" s="116">
        <v>91.221034100541402</v>
      </c>
      <c r="BJ1635" s="116">
        <v>1.3247349773915333</v>
      </c>
      <c r="BK1635" s="116">
        <v>6534.5032677521986</v>
      </c>
      <c r="BL1635" s="116">
        <v>3.4280658951179208</v>
      </c>
      <c r="BM1635" s="116">
        <v>2.2638952580425982</v>
      </c>
      <c r="BN1635" s="116">
        <v>12.00065655657504</v>
      </c>
      <c r="BO1635" s="116">
        <v>1.0600756382289818</v>
      </c>
      <c r="BP1635" s="116">
        <v>0.93991028748311245</v>
      </c>
      <c r="BQ1635" s="116">
        <v>15.618155392913236</v>
      </c>
      <c r="BR1635" s="116">
        <v>40.784840312986724</v>
      </c>
      <c r="BS1635" s="116">
        <v>8.8911783967457723</v>
      </c>
      <c r="BT1635" s="116">
        <v>6.377638512433677</v>
      </c>
    </row>
    <row r="1636" spans="1:72" x14ac:dyDescent="0.3">
      <c r="A1636" s="116">
        <v>3</v>
      </c>
      <c r="B1636" s="116">
        <v>11.000000000000099</v>
      </c>
      <c r="C1636" s="116">
        <v>960</v>
      </c>
      <c r="E1636" s="116">
        <v>47.012574363372401</v>
      </c>
      <c r="F1636" s="116">
        <v>20.681622427385602</v>
      </c>
      <c r="H1636" s="116">
        <v>21.118248995763501</v>
      </c>
      <c r="K1636" s="116">
        <v>9.5458116578053698</v>
      </c>
      <c r="L1636" s="116">
        <v>1.6417425556731799</v>
      </c>
      <c r="Q1636" s="160">
        <v>60.336551105369502</v>
      </c>
      <c r="R1636" s="160">
        <v>17.630938341911001</v>
      </c>
      <c r="S1636" s="160">
        <v>4.1493659967939802</v>
      </c>
      <c r="T1636" s="160">
        <v>1.17986414182112</v>
      </c>
      <c r="U1636" s="160">
        <v>4.8921380207355503</v>
      </c>
      <c r="V1636" s="160">
        <v>4.4395770718890297</v>
      </c>
      <c r="W1636" s="160">
        <v>0.99029364883926496</v>
      </c>
      <c r="X1636" s="160">
        <v>4.4830915325900671</v>
      </c>
      <c r="Z1636" s="116">
        <v>2.8173418577833072E-3</v>
      </c>
      <c r="AA1636" s="116">
        <v>1.0645464594182464E-2</v>
      </c>
      <c r="AB1636" s="116">
        <v>3.3638845374184247E-2</v>
      </c>
      <c r="AC1636" s="116">
        <v>2.2906668294243558E-2</v>
      </c>
      <c r="AD1636" s="116">
        <v>2.5694758358211375E-2</v>
      </c>
      <c r="AE1636" s="116">
        <v>0.17070259120819517</v>
      </c>
      <c r="AF1636" s="116">
        <v>0.21203478417337332</v>
      </c>
      <c r="AG1636" s="116">
        <v>1.9025292685063831E-2</v>
      </c>
      <c r="AH1636" s="116">
        <v>2.5760655905253033E-2</v>
      </c>
      <c r="AI1636" s="116">
        <v>0.22363640966233386</v>
      </c>
      <c r="AJ1636" s="116">
        <v>6.41440989274671E-2</v>
      </c>
      <c r="AK1636" s="116">
        <v>0.24854385288187986</v>
      </c>
      <c r="AL1636" s="116">
        <v>0.16695016432566015</v>
      </c>
      <c r="AM1636" s="116">
        <v>0.20348423385901648</v>
      </c>
      <c r="AN1636" s="116">
        <v>0.39555400139240754</v>
      </c>
      <c r="AO1636" s="116">
        <v>0.58308252933866522</v>
      </c>
      <c r="AP1636" s="116">
        <v>0.7669803329211482</v>
      </c>
      <c r="AQ1636" s="116">
        <v>1.7600896245132029</v>
      </c>
      <c r="AR1636" s="116">
        <v>2.1505277611809017</v>
      </c>
      <c r="AS1636" s="116">
        <v>2.5310101270523613</v>
      </c>
      <c r="AT1636" s="116">
        <v>2.9184823440572036</v>
      </c>
      <c r="AV1636" s="116">
        <v>14.863706157934914</v>
      </c>
      <c r="AW1636" s="116">
        <v>259.05564950705065</v>
      </c>
      <c r="AX1636" s="116">
        <v>0.84024985029817556</v>
      </c>
      <c r="AY1636" s="116">
        <v>0.41007231406903732</v>
      </c>
      <c r="AZ1636" s="116">
        <v>8065.5002170431671</v>
      </c>
      <c r="BA1636" s="116">
        <v>1.9265875518402582</v>
      </c>
      <c r="BB1636" s="116">
        <v>0.12360849858649273</v>
      </c>
      <c r="BC1636" s="116">
        <v>8.1215017232424351</v>
      </c>
      <c r="BD1636" s="116">
        <v>20.8774458940267</v>
      </c>
      <c r="BE1636" s="116">
        <v>485.12671512893763</v>
      </c>
      <c r="BF1636" s="116">
        <v>16.365344299012801</v>
      </c>
      <c r="BG1636" s="116">
        <v>4.1540471363464206</v>
      </c>
      <c r="BH1636" s="116">
        <v>2.6495361607674335</v>
      </c>
      <c r="BI1636" s="116">
        <v>89.973679124335334</v>
      </c>
      <c r="BJ1636" s="116">
        <v>1.324075347552375</v>
      </c>
      <c r="BK1636" s="116">
        <v>6541.1476090288361</v>
      </c>
      <c r="BL1636" s="116">
        <v>3.4796343616027379</v>
      </c>
      <c r="BM1636" s="116">
        <v>2.3453897602246632</v>
      </c>
      <c r="BN1636" s="116">
        <v>12.487302697180255</v>
      </c>
      <c r="BO1636" s="116">
        <v>1.1066986390950424</v>
      </c>
      <c r="BP1636" s="116">
        <v>0.98038515335711185</v>
      </c>
      <c r="BQ1636" s="116">
        <v>15.586206238822363</v>
      </c>
      <c r="BR1636" s="116">
        <v>38.84960002118661</v>
      </c>
      <c r="BS1636" s="116">
        <v>8.283990935024006</v>
      </c>
      <c r="BT1636" s="116">
        <v>5.9421032023378961</v>
      </c>
    </row>
    <row r="1637" spans="1:72" x14ac:dyDescent="0.3">
      <c r="A1637" s="116">
        <v>3</v>
      </c>
      <c r="B1637" s="116">
        <v>11.000000000000099</v>
      </c>
      <c r="C1637" s="116">
        <v>970</v>
      </c>
      <c r="E1637" s="116">
        <v>47.012574363372401</v>
      </c>
      <c r="F1637" s="116">
        <v>20.681622427385602</v>
      </c>
      <c r="H1637" s="116">
        <v>21.118248995763501</v>
      </c>
      <c r="K1637" s="116">
        <v>9.5458116578053698</v>
      </c>
      <c r="L1637" s="116">
        <v>1.6417425556731799</v>
      </c>
      <c r="Q1637" s="160">
        <v>60.336551105369502</v>
      </c>
      <c r="R1637" s="160">
        <v>17.630938341911001</v>
      </c>
      <c r="S1637" s="160">
        <v>4.1493659967939802</v>
      </c>
      <c r="T1637" s="160">
        <v>1.17986414182112</v>
      </c>
      <c r="U1637" s="160">
        <v>4.8921380207355503</v>
      </c>
      <c r="V1637" s="160">
        <v>4.4395770718890297</v>
      </c>
      <c r="W1637" s="160">
        <v>0.99029364883926496</v>
      </c>
      <c r="X1637" s="160">
        <v>4.4830915325900671</v>
      </c>
      <c r="Z1637" s="116">
        <v>2.8173418577833072E-3</v>
      </c>
      <c r="AA1637" s="116">
        <v>1.0645464594182464E-2</v>
      </c>
      <c r="AB1637" s="116">
        <v>3.3638845374184247E-2</v>
      </c>
      <c r="AC1637" s="116">
        <v>2.2906668294243558E-2</v>
      </c>
      <c r="AD1637" s="116">
        <v>2.5694758358211375E-2</v>
      </c>
      <c r="AE1637" s="116">
        <v>0.17070259120819517</v>
      </c>
      <c r="AF1637" s="116">
        <v>0.21203478417337332</v>
      </c>
      <c r="AG1637" s="116">
        <v>1.9025292685063831E-2</v>
      </c>
      <c r="AH1637" s="116">
        <v>2.5760655905253033E-2</v>
      </c>
      <c r="AI1637" s="116">
        <v>0.22363640966233386</v>
      </c>
      <c r="AJ1637" s="116">
        <v>6.41440989274671E-2</v>
      </c>
      <c r="AK1637" s="116">
        <v>0.24854385288187986</v>
      </c>
      <c r="AL1637" s="116">
        <v>0.16695016432566015</v>
      </c>
      <c r="AM1637" s="116">
        <v>0.20348423385901648</v>
      </c>
      <c r="AN1637" s="116">
        <v>0.39555400139240754</v>
      </c>
      <c r="AO1637" s="116">
        <v>0.58308252933866522</v>
      </c>
      <c r="AP1637" s="116">
        <v>0.7669803329211482</v>
      </c>
      <c r="AQ1637" s="116">
        <v>1.7600896245132029</v>
      </c>
      <c r="AR1637" s="116">
        <v>2.1505277611809017</v>
      </c>
      <c r="AS1637" s="116">
        <v>2.5310101270523613</v>
      </c>
      <c r="AT1637" s="116">
        <v>2.9184823440572036</v>
      </c>
      <c r="AV1637" s="116">
        <v>14.863706157934914</v>
      </c>
      <c r="AW1637" s="116">
        <v>259.05564950705065</v>
      </c>
      <c r="AX1637" s="116">
        <v>0.84024985029817556</v>
      </c>
      <c r="AY1637" s="116">
        <v>0.41007231406903732</v>
      </c>
      <c r="AZ1637" s="116">
        <v>8065.5002170431671</v>
      </c>
      <c r="BA1637" s="116">
        <v>1.9265875518402582</v>
      </c>
      <c r="BB1637" s="116">
        <v>0.12360849858649273</v>
      </c>
      <c r="BC1637" s="116">
        <v>8.1215017232424351</v>
      </c>
      <c r="BD1637" s="116">
        <v>20.8774458940267</v>
      </c>
      <c r="BE1637" s="116">
        <v>485.12671512893763</v>
      </c>
      <c r="BF1637" s="116">
        <v>16.365344299012801</v>
      </c>
      <c r="BG1637" s="116">
        <v>4.1540471363464206</v>
      </c>
      <c r="BH1637" s="116">
        <v>2.6495361607674335</v>
      </c>
      <c r="BI1637" s="116">
        <v>89.973679124335334</v>
      </c>
      <c r="BJ1637" s="116">
        <v>1.324075347552375</v>
      </c>
      <c r="BK1637" s="116">
        <v>6541.1476090288361</v>
      </c>
      <c r="BL1637" s="116">
        <v>3.4796343616027379</v>
      </c>
      <c r="BM1637" s="116">
        <v>2.3453897602246632</v>
      </c>
      <c r="BN1637" s="116">
        <v>12.487302697180255</v>
      </c>
      <c r="BO1637" s="116">
        <v>1.1066986390950424</v>
      </c>
      <c r="BP1637" s="116">
        <v>0.98038515335711185</v>
      </c>
      <c r="BQ1637" s="116">
        <v>15.586206238822363</v>
      </c>
      <c r="BR1637" s="116">
        <v>38.84960002118661</v>
      </c>
      <c r="BS1637" s="116">
        <v>8.283990935024006</v>
      </c>
      <c r="BT1637" s="116">
        <v>5.9421032023378961</v>
      </c>
    </row>
    <row r="1638" spans="1:72" x14ac:dyDescent="0.3">
      <c r="A1638" s="116">
        <v>3</v>
      </c>
      <c r="B1638" s="116">
        <v>11</v>
      </c>
      <c r="C1638" s="116">
        <v>980</v>
      </c>
      <c r="E1638" s="116">
        <v>49.591106570778202</v>
      </c>
      <c r="F1638" s="116">
        <v>21.093953976986501</v>
      </c>
      <c r="H1638" s="116">
        <v>17.4730183204634</v>
      </c>
      <c r="K1638" s="116">
        <v>10.1945852030554</v>
      </c>
      <c r="L1638" s="116">
        <v>1.6473359287164999</v>
      </c>
      <c r="Q1638" s="160">
        <v>59.256193338219099</v>
      </c>
      <c r="R1638" s="160">
        <v>17.617022818291101</v>
      </c>
      <c r="S1638" s="160">
        <v>5.2585577014571703</v>
      </c>
      <c r="T1638" s="160">
        <v>1.51734121038434</v>
      </c>
      <c r="U1638" s="160">
        <v>5.1245547682982</v>
      </c>
      <c r="V1638" s="160">
        <v>4.2380509345126898</v>
      </c>
      <c r="W1638" s="160">
        <v>0.93880711373449599</v>
      </c>
      <c r="X1638" s="160">
        <v>4.5142935886521762</v>
      </c>
      <c r="Z1638" s="116">
        <v>2.8474322121821273E-3</v>
      </c>
      <c r="AA1638" s="116">
        <v>1.1188690606977842E-2</v>
      </c>
      <c r="AB1638" s="116">
        <v>3.4415646788848196E-2</v>
      </c>
      <c r="AC1638" s="116">
        <v>2.2576915456195334E-2</v>
      </c>
      <c r="AD1638" s="116">
        <v>2.7300262370731715E-2</v>
      </c>
      <c r="AE1638" s="116">
        <v>0.17079982436445454</v>
      </c>
      <c r="AF1638" s="116">
        <v>0.2112666454724263</v>
      </c>
      <c r="AG1638" s="116">
        <v>1.9770289922706116E-2</v>
      </c>
      <c r="AH1638" s="116">
        <v>2.6201433594063274E-2</v>
      </c>
      <c r="AI1638" s="116">
        <v>0.23826147487220375</v>
      </c>
      <c r="AJ1638" s="116">
        <v>6.0390426305046353E-2</v>
      </c>
      <c r="AK1638" s="116">
        <v>0.21905976312846828</v>
      </c>
      <c r="AL1638" s="116">
        <v>0.15417792758500731</v>
      </c>
      <c r="AM1638" s="116">
        <v>0.18030641094238029</v>
      </c>
      <c r="AN1638" s="116">
        <v>0.37351841654116491</v>
      </c>
      <c r="AO1638" s="116">
        <v>0.54263006172294237</v>
      </c>
      <c r="AP1638" s="116">
        <v>0.6549188091550785</v>
      </c>
      <c r="AQ1638" s="116">
        <v>1.482779319594433</v>
      </c>
      <c r="AR1638" s="116">
        <v>1.8063832321413358</v>
      </c>
      <c r="AS1638" s="116">
        <v>2.1234164462084317</v>
      </c>
      <c r="AT1638" s="116">
        <v>2.496334004423828</v>
      </c>
      <c r="AV1638" s="116">
        <v>14.094803241305835</v>
      </c>
      <c r="AW1638" s="116">
        <v>245.73764278713159</v>
      </c>
      <c r="AX1638" s="116">
        <v>0.79881601840134253</v>
      </c>
      <c r="AY1638" s="116">
        <v>0.38984042754083048</v>
      </c>
      <c r="AZ1638" s="116">
        <v>7655.1285490326854</v>
      </c>
      <c r="BA1638" s="116">
        <v>1.8556402370128655</v>
      </c>
      <c r="BB1638" s="116">
        <v>0.11951890117062505</v>
      </c>
      <c r="BC1638" s="116">
        <v>7.7093831383343643</v>
      </c>
      <c r="BD1638" s="116">
        <v>19.838194249087387</v>
      </c>
      <c r="BE1638" s="116">
        <v>463.55558283147371</v>
      </c>
      <c r="BF1638" s="116">
        <v>15.673885562345495</v>
      </c>
      <c r="BG1638" s="116">
        <v>4.1231219072028971</v>
      </c>
      <c r="BH1638" s="116">
        <v>2.5800582805146814</v>
      </c>
      <c r="BI1638" s="116">
        <v>88.615992192433225</v>
      </c>
      <c r="BJ1638" s="116">
        <v>1.3154095314095264</v>
      </c>
      <c r="BK1638" s="116">
        <v>6623.1094275570222</v>
      </c>
      <c r="BL1638" s="116">
        <v>3.6922776388802845</v>
      </c>
      <c r="BM1638" s="116">
        <v>2.6460479474844245</v>
      </c>
      <c r="BN1638" s="116">
        <v>14.290905895339796</v>
      </c>
      <c r="BO1638" s="116">
        <v>1.2797661351766834</v>
      </c>
      <c r="BP1638" s="116">
        <v>1.126954590532266</v>
      </c>
      <c r="BQ1638" s="116">
        <v>15.525914469074273</v>
      </c>
      <c r="BR1638" s="116">
        <v>32.437102743965113</v>
      </c>
      <c r="BS1638" s="116">
        <v>6.8408995385459024</v>
      </c>
      <c r="BT1638" s="116">
        <v>4.9069743525434752</v>
      </c>
    </row>
    <row r="1639" spans="1:72" x14ac:dyDescent="0.3">
      <c r="A1639" s="116">
        <v>3</v>
      </c>
      <c r="B1639" s="116">
        <v>11</v>
      </c>
      <c r="C1639" s="116">
        <v>990</v>
      </c>
      <c r="E1639" s="116">
        <v>51.776314777484103</v>
      </c>
      <c r="F1639" s="116">
        <v>21.036621318305301</v>
      </c>
      <c r="H1639" s="116">
        <v>16.294272683605001</v>
      </c>
      <c r="K1639" s="116">
        <v>9.2461984439284102</v>
      </c>
      <c r="L1639" s="116">
        <v>1.64659277667715</v>
      </c>
      <c r="Q1639" s="160">
        <v>58.662331246118498</v>
      </c>
      <c r="R1639" s="160">
        <v>17.864843922169602</v>
      </c>
      <c r="S1639" s="160">
        <v>5.6333005590105802</v>
      </c>
      <c r="T1639" s="160">
        <v>1.62392322502465</v>
      </c>
      <c r="U1639" s="160">
        <v>5.4059870014315203</v>
      </c>
      <c r="V1639" s="160">
        <v>4.1143307462596903</v>
      </c>
      <c r="W1639" s="160">
        <v>0.90112780489750099</v>
      </c>
      <c r="X1639" s="160">
        <v>4.5657571810556616</v>
      </c>
      <c r="Z1639" s="116">
        <v>2.8142942036636209E-3</v>
      </c>
      <c r="AA1639" s="116">
        <v>1.0298510016547158E-2</v>
      </c>
      <c r="AB1639" s="116">
        <v>3.3365978643049313E-2</v>
      </c>
      <c r="AC1639" s="116">
        <v>2.1353031983087436E-2</v>
      </c>
      <c r="AD1639" s="116">
        <v>2.48925153990706E-2</v>
      </c>
      <c r="AE1639" s="116">
        <v>0.17046829288172538</v>
      </c>
      <c r="AF1639" s="116">
        <v>0.21056726663834535</v>
      </c>
      <c r="AG1639" s="116">
        <v>1.8509704574717817E-2</v>
      </c>
      <c r="AH1639" s="116">
        <v>2.4968752190588056E-2</v>
      </c>
      <c r="AI1639" s="116">
        <v>0.21673166629878551</v>
      </c>
      <c r="AJ1639" s="116">
        <v>5.7590441534093179E-2</v>
      </c>
      <c r="AK1639" s="116">
        <v>0.20747957901185082</v>
      </c>
      <c r="AL1639" s="116">
        <v>0.14917303752718405</v>
      </c>
      <c r="AM1639" s="116">
        <v>0.17235230709805488</v>
      </c>
      <c r="AN1639" s="116">
        <v>0.34928470110641235</v>
      </c>
      <c r="AO1639" s="116">
        <v>0.52568760329287378</v>
      </c>
      <c r="AP1639" s="116">
        <v>0.61611653561017543</v>
      </c>
      <c r="AQ1639" s="116">
        <v>1.3901313028977</v>
      </c>
      <c r="AR1639" s="116">
        <v>1.6924652720862088</v>
      </c>
      <c r="AS1639" s="116">
        <v>1.9885739693188114</v>
      </c>
      <c r="AT1639" s="116">
        <v>2.3571272558340373</v>
      </c>
      <c r="AV1639" s="116">
        <v>13.50361360155151</v>
      </c>
      <c r="AW1639" s="116">
        <v>235.78161812146567</v>
      </c>
      <c r="AX1639" s="116">
        <v>0.76800102770436807</v>
      </c>
      <c r="AY1639" s="116">
        <v>0.37450806736825737</v>
      </c>
      <c r="AZ1639" s="116">
        <v>7364.7646259302692</v>
      </c>
      <c r="BA1639" s="116">
        <v>1.8000922825159416</v>
      </c>
      <c r="BB1639" s="116">
        <v>0.11625774623504466</v>
      </c>
      <c r="BC1639" s="116">
        <v>7.4047463476854105</v>
      </c>
      <c r="BD1639" s="116">
        <v>19.063653720084865</v>
      </c>
      <c r="BE1639" s="116">
        <v>458.8899956651012</v>
      </c>
      <c r="BF1639" s="116">
        <v>15.122758829312742</v>
      </c>
      <c r="BG1639" s="116">
        <v>4.0465027537050293</v>
      </c>
      <c r="BH1639" s="116">
        <v>2.5097512151276424</v>
      </c>
      <c r="BI1639" s="116">
        <v>86.540061178813758</v>
      </c>
      <c r="BJ1639" s="116">
        <v>1.3115688631706675</v>
      </c>
      <c r="BK1639" s="116">
        <v>6607.4444322286236</v>
      </c>
      <c r="BL1639" s="116">
        <v>3.7428950348750138</v>
      </c>
      <c r="BM1639" s="116">
        <v>2.769043993574869</v>
      </c>
      <c r="BN1639" s="116">
        <v>15.068231277962905</v>
      </c>
      <c r="BO1639" s="116">
        <v>1.3573939344404082</v>
      </c>
      <c r="BP1639" s="116">
        <v>1.1949541558121426</v>
      </c>
      <c r="BQ1639" s="116">
        <v>15.483633055096357</v>
      </c>
      <c r="BR1639" s="116">
        <v>30.454138060398762</v>
      </c>
      <c r="BS1639" s="116">
        <v>6.1966781835683262</v>
      </c>
      <c r="BT1639" s="116">
        <v>4.4448746464414155</v>
      </c>
    </row>
    <row r="1640" spans="1:72" x14ac:dyDescent="0.3">
      <c r="A1640" s="116">
        <v>3</v>
      </c>
      <c r="B1640" s="116">
        <v>11</v>
      </c>
      <c r="C1640" s="116">
        <v>1000</v>
      </c>
      <c r="E1640" s="116">
        <v>51.776314777484103</v>
      </c>
      <c r="F1640" s="116">
        <v>21.036621318305301</v>
      </c>
      <c r="H1640" s="116">
        <v>16.294272683605001</v>
      </c>
      <c r="K1640" s="116">
        <v>9.2461984439284102</v>
      </c>
      <c r="L1640" s="116">
        <v>1.64659277667715</v>
      </c>
      <c r="Q1640" s="160">
        <v>58.662331246118498</v>
      </c>
      <c r="R1640" s="160">
        <v>17.864843922169602</v>
      </c>
      <c r="S1640" s="160">
        <v>5.6333005590105802</v>
      </c>
      <c r="T1640" s="160">
        <v>1.62392322502465</v>
      </c>
      <c r="U1640" s="160">
        <v>5.4059870014315203</v>
      </c>
      <c r="V1640" s="160">
        <v>4.1143307462596903</v>
      </c>
      <c r="W1640" s="160">
        <v>0.90112780489750099</v>
      </c>
      <c r="X1640" s="160">
        <v>4.5657571810556616</v>
      </c>
      <c r="Z1640" s="116">
        <v>2.8142942036636209E-3</v>
      </c>
      <c r="AA1640" s="116">
        <v>1.0298510016547158E-2</v>
      </c>
      <c r="AB1640" s="116">
        <v>3.3365978643049313E-2</v>
      </c>
      <c r="AC1640" s="116">
        <v>2.1353031983087436E-2</v>
      </c>
      <c r="AD1640" s="116">
        <v>2.48925153990706E-2</v>
      </c>
      <c r="AE1640" s="116">
        <v>0.17046829288172538</v>
      </c>
      <c r="AF1640" s="116">
        <v>0.21056726663834535</v>
      </c>
      <c r="AG1640" s="116">
        <v>1.8509704574717817E-2</v>
      </c>
      <c r="AH1640" s="116">
        <v>2.4968752190588056E-2</v>
      </c>
      <c r="AI1640" s="116">
        <v>0.21673166629878551</v>
      </c>
      <c r="AJ1640" s="116">
        <v>5.7590441534093179E-2</v>
      </c>
      <c r="AK1640" s="116">
        <v>0.20747957901185082</v>
      </c>
      <c r="AL1640" s="116">
        <v>0.14917303752718405</v>
      </c>
      <c r="AM1640" s="116">
        <v>0.17235230709805488</v>
      </c>
      <c r="AN1640" s="116">
        <v>0.34928470110641235</v>
      </c>
      <c r="AO1640" s="116">
        <v>0.52568760329287378</v>
      </c>
      <c r="AP1640" s="116">
        <v>0.61611653561017543</v>
      </c>
      <c r="AQ1640" s="116">
        <v>1.3901313028977</v>
      </c>
      <c r="AR1640" s="116">
        <v>1.6924652720862088</v>
      </c>
      <c r="AS1640" s="116">
        <v>1.9885739693188114</v>
      </c>
      <c r="AT1640" s="116">
        <v>2.3571272558340373</v>
      </c>
      <c r="AV1640" s="116">
        <v>13.50361360155151</v>
      </c>
      <c r="AW1640" s="116">
        <v>235.78161812146567</v>
      </c>
      <c r="AX1640" s="116">
        <v>0.76800102770436807</v>
      </c>
      <c r="AY1640" s="116">
        <v>0.37450806736825737</v>
      </c>
      <c r="AZ1640" s="116">
        <v>7364.7646259302692</v>
      </c>
      <c r="BA1640" s="116">
        <v>1.8000922825159416</v>
      </c>
      <c r="BB1640" s="116">
        <v>0.11625774623504466</v>
      </c>
      <c r="BC1640" s="116">
        <v>7.4047463476854105</v>
      </c>
      <c r="BD1640" s="116">
        <v>19.063653720084865</v>
      </c>
      <c r="BE1640" s="116">
        <v>458.8899956651012</v>
      </c>
      <c r="BF1640" s="116">
        <v>15.122758829312742</v>
      </c>
      <c r="BG1640" s="116">
        <v>4.0465027537050293</v>
      </c>
      <c r="BH1640" s="116">
        <v>2.5097512151276424</v>
      </c>
      <c r="BI1640" s="116">
        <v>86.540061178813758</v>
      </c>
      <c r="BJ1640" s="116">
        <v>1.3115688631706675</v>
      </c>
      <c r="BK1640" s="116">
        <v>6607.4444322286236</v>
      </c>
      <c r="BL1640" s="116">
        <v>3.7428950348750138</v>
      </c>
      <c r="BM1640" s="116">
        <v>2.769043993574869</v>
      </c>
      <c r="BN1640" s="116">
        <v>15.068231277962905</v>
      </c>
      <c r="BO1640" s="116">
        <v>1.3573939344404082</v>
      </c>
      <c r="BP1640" s="116">
        <v>1.1949541558121426</v>
      </c>
      <c r="BQ1640" s="116">
        <v>15.483633055096357</v>
      </c>
      <c r="BR1640" s="116">
        <v>30.454138060398762</v>
      </c>
      <c r="BS1640" s="116">
        <v>6.1966781835683262</v>
      </c>
      <c r="BT1640" s="116">
        <v>4.4448746464414155</v>
      </c>
    </row>
    <row r="1641" spans="1:72" x14ac:dyDescent="0.3">
      <c r="X1641" s="160"/>
    </row>
    <row r="1642" spans="1:72" x14ac:dyDescent="0.3">
      <c r="A1642" s="116">
        <v>3</v>
      </c>
      <c r="B1642" s="116">
        <v>12</v>
      </c>
      <c r="C1642" s="116">
        <v>600</v>
      </c>
      <c r="F1642" s="116">
        <v>3.0681278093755502</v>
      </c>
      <c r="G1642" s="116">
        <v>58.032611928525696</v>
      </c>
      <c r="I1642" s="116">
        <v>16.144242224087201</v>
      </c>
      <c r="M1642" s="116">
        <v>1.3483757940588901</v>
      </c>
      <c r="O1642" s="116">
        <v>16.0876296778819</v>
      </c>
      <c r="X1642" s="160"/>
      <c r="Z1642" s="116">
        <v>4.2757977670002389E-2</v>
      </c>
      <c r="AA1642" s="116">
        <v>0.12565764893159559</v>
      </c>
      <c r="AB1642" s="116">
        <v>25.135421470048865</v>
      </c>
      <c r="AC1642" s="116">
        <v>0.2434523163756438</v>
      </c>
      <c r="AD1642" s="116">
        <v>0.20740544673425407</v>
      </c>
      <c r="AE1642" s="116">
        <v>0.53049797491617068</v>
      </c>
      <c r="AF1642" s="116">
        <v>0.34605965869789324</v>
      </c>
      <c r="AG1642" s="116">
        <v>0.58197932762779958</v>
      </c>
      <c r="AH1642" s="116">
        <v>0.82366322786922408</v>
      </c>
      <c r="AI1642" s="116">
        <v>0.63789372547886913</v>
      </c>
      <c r="AJ1642" s="116">
        <v>1.4766673328977327</v>
      </c>
      <c r="AK1642" s="116">
        <v>2.0907588178187022</v>
      </c>
      <c r="AL1642" s="116">
        <v>2.105988177256334</v>
      </c>
      <c r="AM1642" s="116">
        <v>0.34108359576697189</v>
      </c>
      <c r="AN1642" s="116">
        <v>1.8524751064001321</v>
      </c>
      <c r="AO1642" s="116">
        <v>3.3231017106145986</v>
      </c>
      <c r="AP1642" s="116">
        <v>2.3929216065973575</v>
      </c>
      <c r="AQ1642" s="116">
        <v>2.335195582697815</v>
      </c>
      <c r="AR1642" s="116">
        <v>2.1974512138985745</v>
      </c>
      <c r="AS1642" s="116">
        <v>1.9907724236080724</v>
      </c>
      <c r="AT1642" s="116">
        <v>1.5779256737341223</v>
      </c>
      <c r="AV1642" s="116">
        <v>163.94601386674069</v>
      </c>
      <c r="AW1642" s="116">
        <v>980.83961500102362</v>
      </c>
      <c r="AX1642" s="116">
        <v>1.6311642137711999E-2</v>
      </c>
      <c r="AY1642" s="116">
        <v>0.8123269079226112</v>
      </c>
      <c r="AZ1642" s="116">
        <v>18811.5165798856</v>
      </c>
      <c r="BA1642" s="116">
        <v>2.0358230399855186</v>
      </c>
      <c r="BB1642" s="116">
        <v>0.20805421711109234</v>
      </c>
      <c r="BC1642" s="116">
        <v>6.7012689538247914</v>
      </c>
      <c r="BD1642" s="116">
        <v>12.262293202196483</v>
      </c>
      <c r="BE1642" s="116">
        <v>447.65712912404132</v>
      </c>
      <c r="BF1642" s="116">
        <v>5.5869049285533006</v>
      </c>
      <c r="BG1642" s="116">
        <v>1.1957381112988732</v>
      </c>
      <c r="BH1642" s="116">
        <v>0.70275798125710898</v>
      </c>
      <c r="BI1642" s="116">
        <v>152.45529437752958</v>
      </c>
      <c r="BJ1642" s="116">
        <v>0.48583648810749591</v>
      </c>
      <c r="BK1642" s="116">
        <v>1533.5424705440585</v>
      </c>
      <c r="BL1642" s="116">
        <v>1.2745925280590293</v>
      </c>
      <c r="BM1642" s="116">
        <v>1.4088755667305239</v>
      </c>
      <c r="BN1642" s="116">
        <v>9.1469607483753386</v>
      </c>
      <c r="BO1642" s="116">
        <v>1.0068956030479104</v>
      </c>
      <c r="BP1642" s="116">
        <v>1.2529107250796407</v>
      </c>
      <c r="BQ1642" s="116">
        <v>9.7850602033145684</v>
      </c>
      <c r="BR1642" s="116">
        <v>48.940532428058482</v>
      </c>
      <c r="BS1642" s="116">
        <v>5.3485606114504511</v>
      </c>
      <c r="BT1642" s="116">
        <v>3.8365202698167793</v>
      </c>
    </row>
    <row r="1643" spans="1:72" x14ac:dyDescent="0.3">
      <c r="A1643" s="116">
        <v>3</v>
      </c>
      <c r="B1643" s="116">
        <v>12</v>
      </c>
      <c r="C1643" s="116">
        <v>610</v>
      </c>
      <c r="E1643" s="116">
        <v>0.85897491801171499</v>
      </c>
      <c r="F1643" s="116">
        <v>3.0544969024949999</v>
      </c>
      <c r="G1643" s="116">
        <v>58.026490938327598</v>
      </c>
      <c r="I1643" s="116">
        <v>16.1468920961752</v>
      </c>
      <c r="M1643" s="116">
        <v>1.3284932372636999</v>
      </c>
      <c r="O1643" s="116">
        <v>15.0624580096434</v>
      </c>
      <c r="Q1643" s="160">
        <v>59.200889203282998</v>
      </c>
      <c r="R1643" s="160">
        <v>13.3873609204029</v>
      </c>
      <c r="S1643" s="160">
        <v>3.3620468487439999E-2</v>
      </c>
      <c r="T1643" s="160">
        <v>7.5801451490967496E-3</v>
      </c>
      <c r="U1643" s="160">
        <v>0.73072109123601403</v>
      </c>
      <c r="V1643" s="160">
        <v>5.9328666637067098</v>
      </c>
      <c r="W1643" s="160">
        <v>2.23665777530679</v>
      </c>
      <c r="X1643" s="160">
        <v>2.652558978493226</v>
      </c>
      <c r="Z1643" s="116">
        <v>4.2608206001355418E-2</v>
      </c>
      <c r="AA1643" s="116">
        <v>0.1211751965610211</v>
      </c>
      <c r="AB1643" s="116">
        <v>23.536104551306657</v>
      </c>
      <c r="AC1643" s="116">
        <v>0.23019300635857504</v>
      </c>
      <c r="AD1643" s="116">
        <v>0.20719985757819009</v>
      </c>
      <c r="AE1643" s="116">
        <v>0.52769374861139096</v>
      </c>
      <c r="AF1643" s="116">
        <v>0.34241338684090988</v>
      </c>
      <c r="AG1643" s="116">
        <v>0.55999991836065266</v>
      </c>
      <c r="AH1643" s="116">
        <v>0.79710198081673211</v>
      </c>
      <c r="AI1643" s="116">
        <v>0.61683801162780616</v>
      </c>
      <c r="AJ1643" s="116">
        <v>1.43986511350197</v>
      </c>
      <c r="AK1643" s="116">
        <v>2.0445501537058428</v>
      </c>
      <c r="AL1643" s="116">
        <v>2.0029125020442287</v>
      </c>
      <c r="AM1643" s="116">
        <v>0.3396428604234295</v>
      </c>
      <c r="AN1643" s="116">
        <v>1.8108252613143412</v>
      </c>
      <c r="AO1643" s="116">
        <v>3.3056258606627922</v>
      </c>
      <c r="AP1643" s="116">
        <v>2.3424676819529444</v>
      </c>
      <c r="AQ1643" s="116">
        <v>2.2871851862416621</v>
      </c>
      <c r="AR1643" s="116">
        <v>2.1532880207615235</v>
      </c>
      <c r="AS1643" s="116">
        <v>1.9506963171157701</v>
      </c>
      <c r="AT1643" s="116">
        <v>1.5467844676340652</v>
      </c>
      <c r="AV1643" s="116">
        <v>137.90536130893727</v>
      </c>
      <c r="AW1643" s="116">
        <v>957.47430360369037</v>
      </c>
      <c r="AX1643" s="116">
        <v>1.7564509359881381E-2</v>
      </c>
      <c r="AY1643" s="116">
        <v>0.83512800452526825</v>
      </c>
      <c r="AZ1643" s="116">
        <v>18230.99120746486</v>
      </c>
      <c r="BA1643" s="116">
        <v>2.0310267895060736</v>
      </c>
      <c r="BB1643" s="116">
        <v>0.20685738152900682</v>
      </c>
      <c r="BC1643" s="116">
        <v>6.9175992237545794</v>
      </c>
      <c r="BD1643" s="116">
        <v>12.643256484477842</v>
      </c>
      <c r="BE1643" s="116">
        <v>460.48087781638526</v>
      </c>
      <c r="BF1643" s="116">
        <v>5.7447781711461925</v>
      </c>
      <c r="BG1643" s="116">
        <v>1.2281525599850442</v>
      </c>
      <c r="BH1643" s="116">
        <v>0.74211587060246254</v>
      </c>
      <c r="BI1643" s="116">
        <v>150.58707415338239</v>
      </c>
      <c r="BJ1643" s="116">
        <v>0.49892994060716644</v>
      </c>
      <c r="BK1643" s="116">
        <v>1550.9418900765595</v>
      </c>
      <c r="BL1643" s="116">
        <v>1.3084871100942406</v>
      </c>
      <c r="BM1643" s="116">
        <v>1.4454367898407661</v>
      </c>
      <c r="BN1643" s="116">
        <v>9.3777049870594169</v>
      </c>
      <c r="BO1643" s="116">
        <v>1.0319016557929319</v>
      </c>
      <c r="BP1643" s="116">
        <v>1.2820282312146909</v>
      </c>
      <c r="BQ1643" s="116">
        <v>9.8184883444503548</v>
      </c>
      <c r="BR1643" s="116">
        <v>49.103792287325838</v>
      </c>
      <c r="BS1643" s="116">
        <v>5.3958244095766288</v>
      </c>
      <c r="BT1643" s="116">
        <v>3.8704225722701566</v>
      </c>
    </row>
    <row r="1644" spans="1:72" x14ac:dyDescent="0.3">
      <c r="A1644" s="116">
        <v>3</v>
      </c>
      <c r="B1644" s="116">
        <v>12</v>
      </c>
      <c r="C1644" s="116">
        <v>620</v>
      </c>
      <c r="E1644" s="116">
        <v>6.2825665829820201</v>
      </c>
      <c r="F1644" s="116">
        <v>1.3742796055652899</v>
      </c>
      <c r="G1644" s="116">
        <v>57.116220729804098</v>
      </c>
      <c r="I1644" s="116">
        <v>15.482709376949799</v>
      </c>
      <c r="M1644" s="116">
        <v>1.24170266720894</v>
      </c>
      <c r="O1644" s="116">
        <v>16.303164819534299</v>
      </c>
      <c r="Q1644" s="160">
        <v>59.534999868060297</v>
      </c>
      <c r="R1644" s="160">
        <v>13.413799733227201</v>
      </c>
      <c r="S1644" s="160">
        <v>3.7720334519894497E-2</v>
      </c>
      <c r="T1644" s="160">
        <v>8.7659114983755695E-3</v>
      </c>
      <c r="U1644" s="160">
        <v>0.80715536774500096</v>
      </c>
      <c r="V1644" s="160">
        <v>5.7746757819126104</v>
      </c>
      <c r="W1644" s="160">
        <v>2.3833176930034998</v>
      </c>
      <c r="X1644" s="160">
        <v>2.4229567878696274</v>
      </c>
      <c r="Z1644" s="116">
        <v>4.1435219896492993E-2</v>
      </c>
      <c r="AA1644" s="116">
        <v>0.12388453828543768</v>
      </c>
      <c r="AB1644" s="116">
        <v>25.469160458776145</v>
      </c>
      <c r="AC1644" s="116">
        <v>0.24491776708900537</v>
      </c>
      <c r="AD1644" s="116">
        <v>0.2033920232726743</v>
      </c>
      <c r="AE1644" s="116">
        <v>0.52118857658156659</v>
      </c>
      <c r="AF1644" s="116">
        <v>0.33560311425714701</v>
      </c>
      <c r="AG1644" s="116">
        <v>0.57785536378361191</v>
      </c>
      <c r="AH1644" s="116">
        <v>0.81462335387131324</v>
      </c>
      <c r="AI1644" s="116">
        <v>0.63305573692853867</v>
      </c>
      <c r="AJ1644" s="116">
        <v>1.4564886043864802</v>
      </c>
      <c r="AK1644" s="116">
        <v>2.061287905537692</v>
      </c>
      <c r="AL1644" s="116">
        <v>2.1140708550590381</v>
      </c>
      <c r="AM1644" s="116">
        <v>0.33112928692411997</v>
      </c>
      <c r="AN1644" s="116">
        <v>1.823351560022793</v>
      </c>
      <c r="AO1644" s="116">
        <v>3.207245122611913</v>
      </c>
      <c r="AP1644" s="116">
        <v>2.3599602588696449</v>
      </c>
      <c r="AQ1644" s="116">
        <v>2.3029506562254913</v>
      </c>
      <c r="AR1644" s="116">
        <v>2.1678301320669782</v>
      </c>
      <c r="AS1644" s="116">
        <v>1.9618254476190407</v>
      </c>
      <c r="AT1644" s="116">
        <v>1.5538121863608398</v>
      </c>
      <c r="AV1644" s="116">
        <v>68.95690792443763</v>
      </c>
      <c r="AW1644" s="116">
        <v>688.82811417833284</v>
      </c>
      <c r="AX1644" s="116">
        <v>1.7131967304669458E-2</v>
      </c>
      <c r="AY1644" s="116">
        <v>0.67644466652714974</v>
      </c>
      <c r="AZ1644" s="116">
        <v>15394.647529553633</v>
      </c>
      <c r="BA1644" s="116">
        <v>1.9591118018234412</v>
      </c>
      <c r="BB1644" s="116">
        <v>0.19080498389755846</v>
      </c>
      <c r="BC1644" s="116">
        <v>6.4529271693503363</v>
      </c>
      <c r="BD1644" s="116">
        <v>12.223610770575995</v>
      </c>
      <c r="BE1644" s="116">
        <v>435.22884617377747</v>
      </c>
      <c r="BF1644" s="116">
        <v>5.7780821289075837</v>
      </c>
      <c r="BG1644" s="116">
        <v>1.2533767308769261</v>
      </c>
      <c r="BH1644" s="116">
        <v>0.72404260357221406</v>
      </c>
      <c r="BI1644" s="116">
        <v>139.35357394170512</v>
      </c>
      <c r="BJ1644" s="116">
        <v>0.50800848564584544</v>
      </c>
      <c r="BK1644" s="116">
        <v>1660.7448521205761</v>
      </c>
      <c r="BL1644" s="116">
        <v>1.3409423531126601</v>
      </c>
      <c r="BM1644" s="116">
        <v>1.481253423012272</v>
      </c>
      <c r="BN1644" s="116">
        <v>9.5967437466118568</v>
      </c>
      <c r="BO1644" s="116">
        <v>1.0542242443955177</v>
      </c>
      <c r="BP1644" s="116">
        <v>1.3014982456034196</v>
      </c>
      <c r="BQ1644" s="116">
        <v>10.267613360011977</v>
      </c>
      <c r="BR1644" s="116">
        <v>45.351721132226295</v>
      </c>
      <c r="BS1644" s="116">
        <v>4.9580759644885548</v>
      </c>
      <c r="BT1644" s="116">
        <v>3.5564257973124658</v>
      </c>
    </row>
    <row r="1645" spans="1:72" x14ac:dyDescent="0.3">
      <c r="A1645" s="116">
        <v>3</v>
      </c>
      <c r="B1645" s="116">
        <v>12</v>
      </c>
      <c r="C1645" s="116">
        <v>630</v>
      </c>
      <c r="E1645" s="116">
        <v>8.2035802192743201</v>
      </c>
      <c r="F1645" s="116">
        <v>1.4486698718923801</v>
      </c>
      <c r="G1645" s="116">
        <v>57.874040927751601</v>
      </c>
      <c r="I1645" s="116">
        <v>14.925180608096101</v>
      </c>
      <c r="M1645" s="116">
        <v>1.1874042526481201</v>
      </c>
      <c r="O1645" s="116">
        <v>13.207182152735101</v>
      </c>
      <c r="Q1645" s="160">
        <v>59.780680681758298</v>
      </c>
      <c r="R1645" s="160">
        <v>13.3950428096823</v>
      </c>
      <c r="S1645" s="160">
        <v>4.4116704179103801E-2</v>
      </c>
      <c r="T1645" s="160">
        <v>9.5914137479235096E-3</v>
      </c>
      <c r="U1645" s="160">
        <v>0.91021099501853897</v>
      </c>
      <c r="V1645" s="160">
        <v>5.53695524232743</v>
      </c>
      <c r="W1645" s="160">
        <v>2.5406454567323902</v>
      </c>
      <c r="X1645" s="160">
        <v>2.1793498292550804</v>
      </c>
      <c r="Z1645" s="116">
        <v>4.134271827310456E-2</v>
      </c>
      <c r="AA1645" s="116">
        <v>0.11034549047843717</v>
      </c>
      <c r="AB1645" s="116">
        <v>20.639784610502758</v>
      </c>
      <c r="AC1645" s="116">
        <v>0.20516690569889554</v>
      </c>
      <c r="AD1645" s="116">
        <v>0.20526525072576959</v>
      </c>
      <c r="AE1645" s="116">
        <v>0.51906485953648529</v>
      </c>
      <c r="AF1645" s="116">
        <v>0.32795019330321912</v>
      </c>
      <c r="AG1645" s="116">
        <v>0.51417405049619758</v>
      </c>
      <c r="AH1645" s="116">
        <v>0.73918061615715802</v>
      </c>
      <c r="AI1645" s="116">
        <v>0.57081276660034808</v>
      </c>
      <c r="AJ1645" s="116">
        <v>1.356349350726012</v>
      </c>
      <c r="AK1645" s="116">
        <v>1.9389887178595011</v>
      </c>
      <c r="AL1645" s="116">
        <v>1.8090591857745644</v>
      </c>
      <c r="AM1645" s="116">
        <v>0.32840402781888578</v>
      </c>
      <c r="AN1645" s="116">
        <v>1.7123366702492677</v>
      </c>
      <c r="AO1645" s="116">
        <v>3.1899354088605141</v>
      </c>
      <c r="AP1645" s="116">
        <v>2.2284031349293567</v>
      </c>
      <c r="AQ1645" s="116">
        <v>2.1788057675857453</v>
      </c>
      <c r="AR1645" s="116">
        <v>2.054641814720831</v>
      </c>
      <c r="AS1645" s="116">
        <v>1.8590888767462894</v>
      </c>
      <c r="AT1645" s="116">
        <v>1.4744738671475788</v>
      </c>
      <c r="AV1645" s="116">
        <v>58.423026301550564</v>
      </c>
      <c r="AW1645" s="116">
        <v>672.28857430707558</v>
      </c>
      <c r="AX1645" s="116">
        <v>2.1546492538675757E-2</v>
      </c>
      <c r="AY1645" s="116">
        <v>0.73144816856592554</v>
      </c>
      <c r="AZ1645" s="116">
        <v>14425.729574034347</v>
      </c>
      <c r="BA1645" s="116">
        <v>1.9336861680320994</v>
      </c>
      <c r="BB1645" s="116">
        <v>0.18794698727675013</v>
      </c>
      <c r="BC1645" s="116">
        <v>7.0393405206320958</v>
      </c>
      <c r="BD1645" s="116">
        <v>13.279389324028188</v>
      </c>
      <c r="BE1645" s="116">
        <v>471.20057725233721</v>
      </c>
      <c r="BF1645" s="116">
        <v>6.2164877346416088</v>
      </c>
      <c r="BG1645" s="116">
        <v>1.342672587805559</v>
      </c>
      <c r="BH1645" s="116">
        <v>0.84926305687087356</v>
      </c>
      <c r="BI1645" s="116">
        <v>135.59359436297765</v>
      </c>
      <c r="BJ1645" s="116">
        <v>0.54416847414827185</v>
      </c>
      <c r="BK1645" s="116">
        <v>1692.9035545057343</v>
      </c>
      <c r="BL1645" s="116">
        <v>1.4335198596694885</v>
      </c>
      <c r="BM1645" s="116">
        <v>1.5801343087825528</v>
      </c>
      <c r="BN1645" s="116">
        <v>10.212774117681274</v>
      </c>
      <c r="BO1645" s="116">
        <v>1.120700894346619</v>
      </c>
      <c r="BP1645" s="116">
        <v>1.3771724903695557</v>
      </c>
      <c r="BQ1645" s="116">
        <v>10.288465891633395</v>
      </c>
      <c r="BR1645" s="116">
        <v>46.138352990354733</v>
      </c>
      <c r="BS1645" s="116">
        <v>5.1114443323966867</v>
      </c>
      <c r="BT1645" s="116">
        <v>3.6664368629005772</v>
      </c>
    </row>
    <row r="1646" spans="1:72" x14ac:dyDescent="0.3">
      <c r="A1646" s="116">
        <v>3</v>
      </c>
      <c r="B1646" s="116">
        <v>12</v>
      </c>
      <c r="C1646" s="116">
        <v>640.00000000000102</v>
      </c>
      <c r="E1646" s="116">
        <v>9.0657705780928701</v>
      </c>
      <c r="F1646" s="116">
        <v>1.7628393401992699</v>
      </c>
      <c r="G1646" s="116">
        <v>58.4369763322983</v>
      </c>
      <c r="I1646" s="116">
        <v>14.7888586480206</v>
      </c>
      <c r="M1646" s="116">
        <v>1.1622719800836201</v>
      </c>
      <c r="O1646" s="116">
        <v>10.9291290217335</v>
      </c>
      <c r="Q1646" s="160">
        <v>60.142654646663402</v>
      </c>
      <c r="R1646" s="160">
        <v>13.551145513162201</v>
      </c>
      <c r="S1646" s="160">
        <v>4.1529646486896402E-2</v>
      </c>
      <c r="T1646" s="160">
        <v>8.8889254029870992E-3</v>
      </c>
      <c r="U1646" s="160">
        <v>1.00388091288352</v>
      </c>
      <c r="V1646" s="160">
        <v>5.3959954355439104</v>
      </c>
      <c r="W1646" s="160">
        <v>2.7603298185341698</v>
      </c>
      <c r="X1646" s="160">
        <v>1.954837207971535</v>
      </c>
      <c r="Z1646" s="116">
        <v>4.1429674766304006E-2</v>
      </c>
      <c r="AA1646" s="116">
        <v>0.10084279250161263</v>
      </c>
      <c r="AB1646" s="116">
        <v>17.086605596247285</v>
      </c>
      <c r="AC1646" s="116">
        <v>0.17609275656949727</v>
      </c>
      <c r="AD1646" s="116">
        <v>0.20684092266290943</v>
      </c>
      <c r="AE1646" s="116">
        <v>0.51788902456315766</v>
      </c>
      <c r="AF1646" s="116">
        <v>0.32338275136258415</v>
      </c>
      <c r="AG1646" s="116">
        <v>0.46814848791598246</v>
      </c>
      <c r="AH1646" s="116">
        <v>0.68501231990493838</v>
      </c>
      <c r="AI1646" s="116">
        <v>0.52641864956088313</v>
      </c>
      <c r="AJ1646" s="116">
        <v>1.2849162050675178</v>
      </c>
      <c r="AK1646" s="116">
        <v>1.851896321375734</v>
      </c>
      <c r="AL1646" s="116">
        <v>1.5856522598666525</v>
      </c>
      <c r="AM1646" s="116">
        <v>0.32793372505873997</v>
      </c>
      <c r="AN1646" s="116">
        <v>1.6338295296141763</v>
      </c>
      <c r="AO1646" s="116">
        <v>3.1886746030445381</v>
      </c>
      <c r="AP1646" s="116">
        <v>2.1345953741676933</v>
      </c>
      <c r="AQ1646" s="116">
        <v>2.0903401082408681</v>
      </c>
      <c r="AR1646" s="116">
        <v>1.9738559710581622</v>
      </c>
      <c r="AS1646" s="116">
        <v>1.7860939910724563</v>
      </c>
      <c r="AT1646" s="116">
        <v>1.4183328449704051</v>
      </c>
      <c r="AV1646" s="116">
        <v>54.624173448894446</v>
      </c>
      <c r="AW1646" s="116">
        <v>675.86715320193889</v>
      </c>
      <c r="AX1646" s="116">
        <v>2.6234575379736547E-2</v>
      </c>
      <c r="AY1646" s="116">
        <v>0.78857126456263127</v>
      </c>
      <c r="AZ1646" s="116">
        <v>13996.966175926806</v>
      </c>
      <c r="BA1646" s="116">
        <v>1.9230902794865723</v>
      </c>
      <c r="BB1646" s="116">
        <v>0.18714532715544491</v>
      </c>
      <c r="BC1646" s="116">
        <v>7.5527980406967998</v>
      </c>
      <c r="BD1646" s="116">
        <v>14.154214618235001</v>
      </c>
      <c r="BE1646" s="116">
        <v>501.54816175918785</v>
      </c>
      <c r="BF1646" s="116">
        <v>6.5523702671084436</v>
      </c>
      <c r="BG1646" s="116">
        <v>1.408716292629719</v>
      </c>
      <c r="BH1646" s="116">
        <v>0.96570546959631676</v>
      </c>
      <c r="BI1646" s="116">
        <v>133.7236308909371</v>
      </c>
      <c r="BJ1646" s="116">
        <v>0.57093267612480547</v>
      </c>
      <c r="BK1646" s="116">
        <v>1704.2421651535185</v>
      </c>
      <c r="BL1646" s="116">
        <v>1.5011796117627387</v>
      </c>
      <c r="BM1646" s="116">
        <v>1.6520274144472769</v>
      </c>
      <c r="BN1646" s="116">
        <v>10.659915469116894</v>
      </c>
      <c r="BO1646" s="116">
        <v>1.1689215478034005</v>
      </c>
      <c r="BP1646" s="116">
        <v>1.4321855273869717</v>
      </c>
      <c r="BQ1646" s="116">
        <v>10.275919301416662</v>
      </c>
      <c r="BR1646" s="116">
        <v>47.04991922424108</v>
      </c>
      <c r="BS1646" s="116">
        <v>5.2736170672502958</v>
      </c>
      <c r="BT1646" s="116">
        <v>3.7827632971837573</v>
      </c>
    </row>
    <row r="1647" spans="1:72" x14ac:dyDescent="0.3">
      <c r="A1647" s="116">
        <v>3</v>
      </c>
      <c r="B1647" s="116">
        <v>12</v>
      </c>
      <c r="C1647" s="116">
        <v>649.99999999999795</v>
      </c>
      <c r="E1647" s="116">
        <v>9.7896159752627696</v>
      </c>
      <c r="F1647" s="116">
        <v>1.88454264247782</v>
      </c>
      <c r="G1647" s="116">
        <v>58.321835911035599</v>
      </c>
      <c r="H1647" s="116">
        <v>0.82811359730476897</v>
      </c>
      <c r="I1647" s="116">
        <v>14.633470483688599</v>
      </c>
      <c r="M1647" s="116">
        <v>1.1269669908528901</v>
      </c>
      <c r="O1647" s="116">
        <v>10.1572825206188</v>
      </c>
      <c r="Q1647" s="160">
        <v>60.676250566781299</v>
      </c>
      <c r="R1647" s="160">
        <v>13.727184594911501</v>
      </c>
      <c r="S1647" s="160">
        <v>5.0977927512992897E-2</v>
      </c>
      <c r="T1647" s="160">
        <v>9.5434152864124593E-3</v>
      </c>
      <c r="U1647" s="160">
        <v>1.05234763934108</v>
      </c>
      <c r="V1647" s="160">
        <v>5.3169414476919501</v>
      </c>
      <c r="W1647" s="160">
        <v>2.9394405345017098</v>
      </c>
      <c r="X1647" s="160">
        <v>1.8088276953672993</v>
      </c>
      <c r="Z1647" s="116">
        <v>4.1143532870091627E-2</v>
      </c>
      <c r="AA1647" s="116">
        <v>9.7010673283440069E-2</v>
      </c>
      <c r="AB1647" s="116">
        <v>15.882579934313268</v>
      </c>
      <c r="AC1647" s="116">
        <v>0.16626919046842784</v>
      </c>
      <c r="AD1647" s="116">
        <v>0.20615385578905354</v>
      </c>
      <c r="AE1647" s="116">
        <v>0.51457955460821614</v>
      </c>
      <c r="AF1647" s="116">
        <v>0.31928681478210597</v>
      </c>
      <c r="AG1647" s="116">
        <v>0.45034058508854302</v>
      </c>
      <c r="AH1647" s="116">
        <v>0.66302787774286287</v>
      </c>
      <c r="AI1647" s="116">
        <v>0.50915521938279251</v>
      </c>
      <c r="AJ1647" s="116">
        <v>1.2544884720246432</v>
      </c>
      <c r="AK1647" s="116">
        <v>1.8194070621506628</v>
      </c>
      <c r="AL1647" s="116">
        <v>1.510096934459904</v>
      </c>
      <c r="AM1647" s="116">
        <v>0.33107566059160165</v>
      </c>
      <c r="AN1647" s="116">
        <v>1.6054685185381923</v>
      </c>
      <c r="AO1647" s="116">
        <v>3.1681301153162509</v>
      </c>
      <c r="AP1647" s="116">
        <v>2.1180266813039759</v>
      </c>
      <c r="AQ1647" s="116">
        <v>2.1141946410659052</v>
      </c>
      <c r="AR1647" s="116">
        <v>2.0165049474979035</v>
      </c>
      <c r="AS1647" s="116">
        <v>1.8466128567574136</v>
      </c>
      <c r="AT1647" s="116">
        <v>1.4899698117803108</v>
      </c>
      <c r="AV1647" s="116">
        <v>51.92134963352072</v>
      </c>
      <c r="AW1647" s="116">
        <v>664.7435015423697</v>
      </c>
      <c r="AX1647" s="116">
        <v>2.8421630709934413E-2</v>
      </c>
      <c r="AY1647" s="116">
        <v>0.79779045341456056</v>
      </c>
      <c r="AZ1647" s="116">
        <v>13744.438477455791</v>
      </c>
      <c r="BA1647" s="116">
        <v>1.9213651014599065</v>
      </c>
      <c r="BB1647" s="116">
        <v>0.18656210608137236</v>
      </c>
      <c r="BC1647" s="116">
        <v>7.7357909089837671</v>
      </c>
      <c r="BD1647" s="116">
        <v>14.511157442747713</v>
      </c>
      <c r="BE1647" s="116">
        <v>512.48037826956067</v>
      </c>
      <c r="BF1647" s="116">
        <v>6.7096352908280315</v>
      </c>
      <c r="BG1647" s="116">
        <v>1.4374505544926557</v>
      </c>
      <c r="BH1647" s="116">
        <v>1.0135872719723782</v>
      </c>
      <c r="BI1647" s="116">
        <v>131.12743877196792</v>
      </c>
      <c r="BJ1647" s="116">
        <v>0.58207388013448402</v>
      </c>
      <c r="BK1647" s="116">
        <v>1724.0619334244655</v>
      </c>
      <c r="BL1647" s="116">
        <v>1.5184885973629232</v>
      </c>
      <c r="BM1647" s="116">
        <v>1.6408001550167703</v>
      </c>
      <c r="BN1647" s="116">
        <v>10.485171215638958</v>
      </c>
      <c r="BO1647" s="116">
        <v>1.1365100785674753</v>
      </c>
      <c r="BP1647" s="116">
        <v>1.3710090134850534</v>
      </c>
      <c r="BQ1647" s="116">
        <v>10.298796158646864</v>
      </c>
      <c r="BR1647" s="116">
        <v>48.876681909130895</v>
      </c>
      <c r="BS1647" s="116">
        <v>5.6424070395567112</v>
      </c>
      <c r="BT1647" s="116">
        <v>4.0472961887115648</v>
      </c>
    </row>
    <row r="1648" spans="1:72" x14ac:dyDescent="0.3">
      <c r="A1648" s="116">
        <v>3</v>
      </c>
      <c r="B1648" s="116">
        <v>12</v>
      </c>
      <c r="C1648" s="116">
        <v>660</v>
      </c>
      <c r="E1648" s="116">
        <v>10.855257665222</v>
      </c>
      <c r="F1648" s="116">
        <v>2.2608838991508802</v>
      </c>
      <c r="G1648" s="116">
        <v>55.800793847013303</v>
      </c>
      <c r="H1648" s="116">
        <v>3.48576075340854</v>
      </c>
      <c r="I1648" s="116">
        <v>14.517504225683799</v>
      </c>
      <c r="M1648" s="116">
        <v>1.09356939221282</v>
      </c>
      <c r="O1648" s="116">
        <v>6.6679282076468196</v>
      </c>
      <c r="Q1648" s="160">
        <v>61.174379571206202</v>
      </c>
      <c r="R1648" s="160">
        <v>13.9698496488815</v>
      </c>
      <c r="S1648" s="160">
        <v>6.3183222109510703E-2</v>
      </c>
      <c r="T1648" s="160">
        <v>1.3000398550013901E-2</v>
      </c>
      <c r="U1648" s="160">
        <v>1.13711606476868</v>
      </c>
      <c r="V1648" s="160">
        <v>5.5350885515747299</v>
      </c>
      <c r="W1648" s="160">
        <v>2.7339216317223198</v>
      </c>
      <c r="X1648" s="160">
        <v>2.024596640719261</v>
      </c>
      <c r="Z1648" s="116">
        <v>3.9467154864334393E-2</v>
      </c>
      <c r="AA1648" s="116">
        <v>8.1096424769581704E-2</v>
      </c>
      <c r="AB1648" s="116">
        <v>10.438327478264371</v>
      </c>
      <c r="AC1648" s="116">
        <v>0.12081139747388628</v>
      </c>
      <c r="AD1648" s="116">
        <v>0.19738937640141349</v>
      </c>
      <c r="AE1648" s="116">
        <v>0.48621552114002214</v>
      </c>
      <c r="AF1648" s="116">
        <v>0.30090811178113414</v>
      </c>
      <c r="AG1648" s="116">
        <v>0.36940785404368381</v>
      </c>
      <c r="AH1648" s="116">
        <v>0.56181947539793931</v>
      </c>
      <c r="AI1648" s="116">
        <v>0.428536846759277</v>
      </c>
      <c r="AJ1648" s="116">
        <v>1.1045801949426717</v>
      </c>
      <c r="AK1648" s="116">
        <v>1.6386582742598466</v>
      </c>
      <c r="AL1648" s="116">
        <v>1.1516139680116553</v>
      </c>
      <c r="AM1648" s="116">
        <v>0.33395423024123361</v>
      </c>
      <c r="AN1648" s="116">
        <v>1.4488663050489849</v>
      </c>
      <c r="AO1648" s="116">
        <v>3.0653097020588316</v>
      </c>
      <c r="AP1648" s="116">
        <v>1.97259462547912</v>
      </c>
      <c r="AQ1648" s="116">
        <v>2.0969183006579506</v>
      </c>
      <c r="AR1648" s="116">
        <v>2.0621663130855823</v>
      </c>
      <c r="AS1648" s="116">
        <v>1.9591422391354525</v>
      </c>
      <c r="AT1648" s="116">
        <v>1.6537847042568825</v>
      </c>
      <c r="AV1648" s="116">
        <v>48.770146937672422</v>
      </c>
      <c r="AW1648" s="116">
        <v>681.51992835455724</v>
      </c>
      <c r="AX1648" s="116">
        <v>4.3553207898434899E-2</v>
      </c>
      <c r="AY1648" s="116">
        <v>0.91451212172958452</v>
      </c>
      <c r="AZ1648" s="116">
        <v>13713.207962983175</v>
      </c>
      <c r="BA1648" s="116">
        <v>1.9926634921313744</v>
      </c>
      <c r="BB1648" s="116">
        <v>0.19108246069907933</v>
      </c>
      <c r="BC1648" s="116">
        <v>8.9069513477222841</v>
      </c>
      <c r="BD1648" s="116">
        <v>16.574084259138413</v>
      </c>
      <c r="BE1648" s="116">
        <v>582.09286885079791</v>
      </c>
      <c r="BF1648" s="116">
        <v>7.5464605022661324</v>
      </c>
      <c r="BG1648" s="116">
        <v>1.5930362416567192</v>
      </c>
      <c r="BH1648" s="116">
        <v>1.3037856955204705</v>
      </c>
      <c r="BI1648" s="116">
        <v>127.99835698414748</v>
      </c>
      <c r="BJ1648" s="116">
        <v>0.64279253712746776</v>
      </c>
      <c r="BK1648" s="116">
        <v>1793.7033823251484</v>
      </c>
      <c r="BL1648" s="116">
        <v>1.6336219993500753</v>
      </c>
      <c r="BM1648" s="116">
        <v>1.6634266143549667</v>
      </c>
      <c r="BN1648" s="116">
        <v>10.324288347249146</v>
      </c>
      <c r="BO1648" s="116">
        <v>1.0805785001028692</v>
      </c>
      <c r="BP1648" s="116">
        <v>1.2490407199579043</v>
      </c>
      <c r="BQ1648" s="116">
        <v>10.428290931785009</v>
      </c>
      <c r="BR1648" s="116">
        <v>56.380919369216727</v>
      </c>
      <c r="BS1648" s="116">
        <v>7.1310336047510683</v>
      </c>
      <c r="BT1648" s="116">
        <v>5.1150873958130028</v>
      </c>
    </row>
    <row r="1649" spans="1:72" x14ac:dyDescent="0.3">
      <c r="A1649" s="116">
        <v>3</v>
      </c>
      <c r="B1649" s="116">
        <v>12</v>
      </c>
      <c r="C1649" s="116">
        <v>669.99999999999898</v>
      </c>
      <c r="E1649" s="116">
        <v>11.042955523902201</v>
      </c>
      <c r="F1649" s="116">
        <v>2.4327189793494801</v>
      </c>
      <c r="G1649" s="116">
        <v>55.859020080840097</v>
      </c>
      <c r="H1649" s="116">
        <v>3.2896225223870501</v>
      </c>
      <c r="I1649" s="116">
        <v>14.517066443282699</v>
      </c>
      <c r="M1649" s="116">
        <v>1.0636513908695699</v>
      </c>
      <c r="O1649" s="116">
        <v>6.4862344349823404</v>
      </c>
      <c r="Q1649" s="160">
        <v>61.3700603777909</v>
      </c>
      <c r="R1649" s="160">
        <v>14.0044501486045</v>
      </c>
      <c r="S1649" s="160">
        <v>6.2969846795901493E-2</v>
      </c>
      <c r="T1649" s="160">
        <v>1.31952572166386E-2</v>
      </c>
      <c r="U1649" s="160">
        <v>1.1738112109290599</v>
      </c>
      <c r="V1649" s="160">
        <v>5.5438259586696796</v>
      </c>
      <c r="W1649" s="160">
        <v>2.6778560140543801</v>
      </c>
      <c r="X1649" s="160">
        <v>2.0702479631367883</v>
      </c>
      <c r="Z1649" s="116">
        <v>3.9357140428199475E-2</v>
      </c>
      <c r="AA1649" s="116">
        <v>7.993916533879282E-2</v>
      </c>
      <c r="AB1649" s="116">
        <v>10.155033307249903</v>
      </c>
      <c r="AC1649" s="116">
        <v>0.1184527734146144</v>
      </c>
      <c r="AD1649" s="116">
        <v>0.19736971423423216</v>
      </c>
      <c r="AE1649" s="116">
        <v>0.48559511477582396</v>
      </c>
      <c r="AF1649" s="116">
        <v>0.29872092745627743</v>
      </c>
      <c r="AG1649" s="116">
        <v>0.36449199316997821</v>
      </c>
      <c r="AH1649" s="116">
        <v>0.55552128360811004</v>
      </c>
      <c r="AI1649" s="116">
        <v>0.42437140455176342</v>
      </c>
      <c r="AJ1649" s="116">
        <v>1.0954992079761734</v>
      </c>
      <c r="AK1649" s="116">
        <v>1.6267734851691038</v>
      </c>
      <c r="AL1649" s="116">
        <v>1.1327764450237237</v>
      </c>
      <c r="AM1649" s="116">
        <v>0.33236759661066001</v>
      </c>
      <c r="AN1649" s="116">
        <v>1.437740159757779</v>
      </c>
      <c r="AO1649" s="116">
        <v>3.0453436497412154</v>
      </c>
      <c r="AP1649" s="116">
        <v>1.9565711589952315</v>
      </c>
      <c r="AQ1649" s="116">
        <v>2.0736274202583527</v>
      </c>
      <c r="AR1649" s="116">
        <v>2.0367284150435538</v>
      </c>
      <c r="AS1649" s="116">
        <v>1.9308808089347007</v>
      </c>
      <c r="AT1649" s="116">
        <v>1.6266940839846165</v>
      </c>
      <c r="AV1649" s="116">
        <v>48.198402781697745</v>
      </c>
      <c r="AW1649" s="116">
        <v>678.9097211680413</v>
      </c>
      <c r="AX1649" s="116">
        <v>4.4837914516003836E-2</v>
      </c>
      <c r="AY1649" s="116">
        <v>0.9164103940568451</v>
      </c>
      <c r="AZ1649" s="116">
        <v>13641.814308351153</v>
      </c>
      <c r="BA1649" s="116">
        <v>1.991148175770395</v>
      </c>
      <c r="BB1649" s="116">
        <v>0.19140425157170271</v>
      </c>
      <c r="BC1649" s="116">
        <v>8.972306085935033</v>
      </c>
      <c r="BD1649" s="116">
        <v>16.705125101682832</v>
      </c>
      <c r="BE1649" s="116">
        <v>585.23374382498127</v>
      </c>
      <c r="BF1649" s="116">
        <v>7.6040141137546806</v>
      </c>
      <c r="BG1649" s="116">
        <v>1.6050754612836271</v>
      </c>
      <c r="BH1649" s="116">
        <v>1.3236575146548102</v>
      </c>
      <c r="BI1649" s="116">
        <v>128.04918791512259</v>
      </c>
      <c r="BJ1649" s="116">
        <v>0.64776129335886345</v>
      </c>
      <c r="BK1649" s="116">
        <v>1807.4689514689967</v>
      </c>
      <c r="BL1649" s="116">
        <v>1.6478136690826186</v>
      </c>
      <c r="BM1649" s="116">
        <v>1.6828065876223255</v>
      </c>
      <c r="BN1649" s="116">
        <v>10.456534604023986</v>
      </c>
      <c r="BO1649" s="116">
        <v>1.0965031910170733</v>
      </c>
      <c r="BP1649" s="116">
        <v>1.2693512379373892</v>
      </c>
      <c r="BQ1649" s="116">
        <v>10.402841940135708</v>
      </c>
      <c r="BR1649" s="116">
        <v>55.96823096628647</v>
      </c>
      <c r="BS1649" s="116">
        <v>7.0684187463467003</v>
      </c>
      <c r="BT1649" s="116">
        <v>5.0701737842993211</v>
      </c>
    </row>
    <row r="1650" spans="1:72" x14ac:dyDescent="0.3">
      <c r="A1650" s="116">
        <v>3</v>
      </c>
      <c r="B1650" s="116">
        <v>12</v>
      </c>
      <c r="C1650" s="116">
        <v>679.99999999999898</v>
      </c>
      <c r="E1650" s="116">
        <v>12.185421153805599</v>
      </c>
      <c r="F1650" s="116">
        <v>2.5511090376316599</v>
      </c>
      <c r="G1650" s="116">
        <v>52.936190459310403</v>
      </c>
      <c r="H1650" s="116">
        <v>6.6776399726912201</v>
      </c>
      <c r="I1650" s="116">
        <v>14.2524539323257</v>
      </c>
      <c r="M1650" s="116">
        <v>1.0893487286499199</v>
      </c>
      <c r="O1650" s="116">
        <v>3.48423626053911</v>
      </c>
      <c r="Q1650" s="160">
        <v>61.747261906894501</v>
      </c>
      <c r="R1650" s="160">
        <v>14.2467225085559</v>
      </c>
      <c r="S1650" s="160">
        <v>7.0221605372875806E-2</v>
      </c>
      <c r="T1650" s="160">
        <v>1.47055943279763E-2</v>
      </c>
      <c r="U1650" s="160">
        <v>1.2395937073872301</v>
      </c>
      <c r="V1650" s="160">
        <v>5.65680472528555</v>
      </c>
      <c r="W1650" s="160">
        <v>2.58962047677878</v>
      </c>
      <c r="X1650" s="160">
        <v>2.1844145796692302</v>
      </c>
      <c r="Z1650" s="116">
        <v>3.7728259658308463E-2</v>
      </c>
      <c r="AA1650" s="116">
        <v>6.6595144971603432E-2</v>
      </c>
      <c r="AB1650" s="116">
        <v>5.4707031264104709</v>
      </c>
      <c r="AC1650" s="116">
        <v>7.9255815177923628E-2</v>
      </c>
      <c r="AD1650" s="116">
        <v>0.18766663747764814</v>
      </c>
      <c r="AE1650" s="116">
        <v>0.45650979328213787</v>
      </c>
      <c r="AF1650" s="116">
        <v>0.28403671153928867</v>
      </c>
      <c r="AG1650" s="116">
        <v>0.29500554639041349</v>
      </c>
      <c r="AH1650" s="116">
        <v>0.46835709756699656</v>
      </c>
      <c r="AI1650" s="116">
        <v>0.35298438689266909</v>
      </c>
      <c r="AJ1650" s="116">
        <v>0.96457298230252919</v>
      </c>
      <c r="AK1650" s="116">
        <v>1.4720739453279166</v>
      </c>
      <c r="AL1650" s="116">
        <v>0.82355062812042423</v>
      </c>
      <c r="AM1650" s="116">
        <v>0.33917094856051067</v>
      </c>
      <c r="AN1650" s="116">
        <v>1.3061043745994632</v>
      </c>
      <c r="AO1650" s="116">
        <v>2.9754082247909723</v>
      </c>
      <c r="AP1650" s="116">
        <v>1.852676513575922</v>
      </c>
      <c r="AQ1650" s="116">
        <v>2.1276768721973234</v>
      </c>
      <c r="AR1650" s="116">
        <v>2.1641035108221733</v>
      </c>
      <c r="AS1650" s="116">
        <v>2.1369359179721412</v>
      </c>
      <c r="AT1650" s="116">
        <v>1.8832955413019901</v>
      </c>
      <c r="AV1650" s="116">
        <v>45.230147418513596</v>
      </c>
      <c r="AW1650" s="116">
        <v>683.45230091859787</v>
      </c>
      <c r="AX1650" s="116">
        <v>8.3233028704259804E-2</v>
      </c>
      <c r="AY1650" s="116">
        <v>1.0329611771296165</v>
      </c>
      <c r="AZ1650" s="116">
        <v>13610.925574261491</v>
      </c>
      <c r="BA1650" s="116">
        <v>2.0660510241559984</v>
      </c>
      <c r="BB1650" s="116">
        <v>0.19392156799432214</v>
      </c>
      <c r="BC1650" s="116">
        <v>10.238582879689444</v>
      </c>
      <c r="BD1650" s="116">
        <v>18.944366471015343</v>
      </c>
      <c r="BE1650" s="116">
        <v>661.27953725474788</v>
      </c>
      <c r="BF1650" s="116">
        <v>8.5148992512998731</v>
      </c>
      <c r="BG1650" s="116">
        <v>1.7673468221401527</v>
      </c>
      <c r="BH1650" s="116">
        <v>1.7513720785959936</v>
      </c>
      <c r="BI1650" s="116">
        <v>123.89927656786108</v>
      </c>
      <c r="BJ1650" s="116">
        <v>0.70932926625112602</v>
      </c>
      <c r="BK1650" s="116">
        <v>1863.5039643763466</v>
      </c>
      <c r="BL1650" s="116">
        <v>1.7440787062297298</v>
      </c>
      <c r="BM1650" s="116">
        <v>1.6530464548273684</v>
      </c>
      <c r="BN1650" s="116">
        <v>9.9394111527395044</v>
      </c>
      <c r="BO1650" s="116">
        <v>1.0030547065973403</v>
      </c>
      <c r="BP1650" s="116">
        <v>1.1133874076301864</v>
      </c>
      <c r="BQ1650" s="116">
        <v>10.654054861068834</v>
      </c>
      <c r="BR1650" s="116">
        <v>66.531057734993254</v>
      </c>
      <c r="BS1650" s="116">
        <v>9.195885286220344</v>
      </c>
      <c r="BT1650" s="116">
        <v>6.5962046356854804</v>
      </c>
    </row>
    <row r="1651" spans="1:72" x14ac:dyDescent="0.3">
      <c r="A1651" s="116">
        <v>3</v>
      </c>
      <c r="B1651" s="116">
        <v>12</v>
      </c>
      <c r="C1651" s="116">
        <v>689.99999999999898</v>
      </c>
      <c r="E1651" s="116">
        <v>13.2094303639764</v>
      </c>
      <c r="F1651" s="116">
        <v>2.8115796953004599</v>
      </c>
      <c r="G1651" s="116">
        <v>50.225372271361003</v>
      </c>
      <c r="H1651" s="116">
        <v>9.5200420331287194</v>
      </c>
      <c r="I1651" s="116">
        <v>13.905070067421899</v>
      </c>
      <c r="K1651" s="116">
        <v>0.37027500263119101</v>
      </c>
      <c r="M1651" s="116">
        <v>1.09898183893681</v>
      </c>
      <c r="O1651" s="116">
        <v>1.7847318618334</v>
      </c>
      <c r="Q1651" s="160">
        <v>62.024328756581802</v>
      </c>
      <c r="R1651" s="160">
        <v>14.4235784435007</v>
      </c>
      <c r="S1651" s="160">
        <v>7.7881505411385304E-2</v>
      </c>
      <c r="T1651" s="160">
        <v>1.9226884237626099E-2</v>
      </c>
      <c r="U1651" s="160">
        <v>1.32221564137098</v>
      </c>
      <c r="V1651" s="160">
        <v>5.7092490230089004</v>
      </c>
      <c r="W1651" s="160">
        <v>2.4861945678482802</v>
      </c>
      <c r="X1651" s="160">
        <v>2.2963806199408068</v>
      </c>
      <c r="Z1651" s="116">
        <v>3.6196343954339835E-2</v>
      </c>
      <c r="AA1651" s="116">
        <v>5.8690206753871002E-2</v>
      </c>
      <c r="AB1651" s="116">
        <v>2.8188052937458168</v>
      </c>
      <c r="AC1651" s="116">
        <v>5.7148037189196241E-2</v>
      </c>
      <c r="AD1651" s="116">
        <v>0.17952739744733154</v>
      </c>
      <c r="AE1651" s="116">
        <v>0.43166851151909219</v>
      </c>
      <c r="AF1651" s="116">
        <v>0.27187890189874758</v>
      </c>
      <c r="AG1651" s="116">
        <v>0.25259963037468025</v>
      </c>
      <c r="AH1651" s="116">
        <v>0.41334441482304546</v>
      </c>
      <c r="AI1651" s="116">
        <v>0.31616210804193118</v>
      </c>
      <c r="AJ1651" s="116">
        <v>0.87779621614423964</v>
      </c>
      <c r="AK1651" s="116">
        <v>1.3706710545413303</v>
      </c>
      <c r="AL1651" s="116">
        <v>0.64414846950344695</v>
      </c>
      <c r="AM1651" s="116">
        <v>0.34422950562030613</v>
      </c>
      <c r="AN1651" s="116">
        <v>1.2260920322108975</v>
      </c>
      <c r="AO1651" s="116">
        <v>2.9029501187609412</v>
      </c>
      <c r="AP1651" s="116">
        <v>1.7970415431879243</v>
      </c>
      <c r="AQ1651" s="116">
        <v>2.2037994747811398</v>
      </c>
      <c r="AR1651" s="116">
        <v>2.2996114867614872</v>
      </c>
      <c r="AS1651" s="116">
        <v>2.3359763066602519</v>
      </c>
      <c r="AT1651" s="116">
        <v>2.119150327147497</v>
      </c>
      <c r="AV1651" s="116">
        <v>42.87217474540595</v>
      </c>
      <c r="AW1651" s="116">
        <v>673.3800024883941</v>
      </c>
      <c r="AX1651" s="116">
        <v>0.15900400049142654</v>
      </c>
      <c r="AY1651" s="116">
        <v>1.088442705094691</v>
      </c>
      <c r="AZ1651" s="116">
        <v>13551.629191966354</v>
      </c>
      <c r="BA1651" s="116">
        <v>2.1312626354921411</v>
      </c>
      <c r="BB1651" s="116">
        <v>0.19561826640913382</v>
      </c>
      <c r="BC1651" s="116">
        <v>11.100770577583299</v>
      </c>
      <c r="BD1651" s="116">
        <v>20.577042373187805</v>
      </c>
      <c r="BE1651" s="116">
        <v>702.49065694285878</v>
      </c>
      <c r="BF1651" s="116">
        <v>9.2288213441085301</v>
      </c>
      <c r="BG1651" s="116">
        <v>1.8914926053717449</v>
      </c>
      <c r="BH1651" s="116">
        <v>2.1413448812100428</v>
      </c>
      <c r="BI1651" s="116">
        <v>120.69080097629296</v>
      </c>
      <c r="BJ1651" s="116">
        <v>0.75236583778961408</v>
      </c>
      <c r="BK1651" s="116">
        <v>1921.9164455480848</v>
      </c>
      <c r="BL1651" s="116">
        <v>1.8028595053989596</v>
      </c>
      <c r="BM1651" s="116">
        <v>1.608971569573227</v>
      </c>
      <c r="BN1651" s="116">
        <v>9.4457541065892414</v>
      </c>
      <c r="BO1651" s="116">
        <v>0.92822350409358667</v>
      </c>
      <c r="BP1651" s="116">
        <v>1.0028828727935</v>
      </c>
      <c r="BQ1651" s="116">
        <v>10.895008296590385</v>
      </c>
      <c r="BR1651" s="116">
        <v>74.371050634571361</v>
      </c>
      <c r="BS1651" s="116">
        <v>11.068860460905507</v>
      </c>
      <c r="BT1651" s="116">
        <v>7.9396889382022628</v>
      </c>
    </row>
    <row r="1652" spans="1:72" x14ac:dyDescent="0.3">
      <c r="A1652" s="116">
        <v>3</v>
      </c>
      <c r="B1652" s="116">
        <v>12</v>
      </c>
      <c r="C1652" s="116">
        <v>700</v>
      </c>
      <c r="E1652" s="116">
        <v>14.346890222157899</v>
      </c>
      <c r="F1652" s="116">
        <v>2.9653296540374101</v>
      </c>
      <c r="G1652" s="116">
        <v>47.385779101601898</v>
      </c>
      <c r="H1652" s="116">
        <v>12.483264464234299</v>
      </c>
      <c r="I1652" s="116">
        <v>13.319692263929101</v>
      </c>
      <c r="K1652" s="116">
        <v>1.2000521863407301</v>
      </c>
      <c r="M1652" s="116">
        <v>1.09826722671754</v>
      </c>
      <c r="O1652" s="116">
        <v>0.73454170520735595</v>
      </c>
      <c r="Q1652" s="160">
        <v>62.429231502163397</v>
      </c>
      <c r="R1652" s="160">
        <v>14.5090906210832</v>
      </c>
      <c r="S1652" s="160">
        <v>7.3778600289630805E-2</v>
      </c>
      <c r="T1652" s="160">
        <v>1.5482424573996E-2</v>
      </c>
      <c r="U1652" s="160">
        <v>1.48464135619082</v>
      </c>
      <c r="V1652" s="160">
        <v>5.6373169648663701</v>
      </c>
      <c r="W1652" s="160">
        <v>2.3939840812922499</v>
      </c>
      <c r="X1652" s="160">
        <v>2.3547846491207243</v>
      </c>
      <c r="Z1652" s="116">
        <v>3.4525227406729801E-2</v>
      </c>
      <c r="AA1652" s="116">
        <v>5.3443783313986269E-2</v>
      </c>
      <c r="AB1652" s="116">
        <v>1.180063475747898</v>
      </c>
      <c r="AC1652" s="116">
        <v>4.3697074404852661E-2</v>
      </c>
      <c r="AD1652" s="116">
        <v>0.17201435731955556</v>
      </c>
      <c r="AE1652" s="116">
        <v>0.40708424297469475</v>
      </c>
      <c r="AF1652" s="116">
        <v>0.26008146103215557</v>
      </c>
      <c r="AG1652" s="116">
        <v>0.22311925471345795</v>
      </c>
      <c r="AH1652" s="116">
        <v>0.37309202495948424</v>
      </c>
      <c r="AI1652" s="116">
        <v>0.30112831012390562</v>
      </c>
      <c r="AJ1652" s="116">
        <v>0.81027052696830038</v>
      </c>
      <c r="AK1652" s="116">
        <v>1.2938766252559888</v>
      </c>
      <c r="AL1652" s="116">
        <v>0.52875654660280158</v>
      </c>
      <c r="AM1652" s="116">
        <v>0.34913984004184151</v>
      </c>
      <c r="AN1652" s="116">
        <v>1.1740055926180417</v>
      </c>
      <c r="AO1652" s="116">
        <v>2.8227344067961679</v>
      </c>
      <c r="AP1652" s="116">
        <v>1.7712928773251126</v>
      </c>
      <c r="AQ1652" s="116">
        <v>2.3144110577967409</v>
      </c>
      <c r="AR1652" s="116">
        <v>2.4699804441184998</v>
      </c>
      <c r="AS1652" s="116">
        <v>2.5697980654458599</v>
      </c>
      <c r="AT1652" s="116">
        <v>2.3854212314112893</v>
      </c>
      <c r="AV1652" s="116">
        <v>40.510669489143702</v>
      </c>
      <c r="AW1652" s="116">
        <v>651.27159392463932</v>
      </c>
      <c r="AX1652" s="116">
        <v>0.35521517538201708</v>
      </c>
      <c r="AY1652" s="116">
        <v>1.0932358204218406</v>
      </c>
      <c r="AZ1652" s="116">
        <v>13416.609264608951</v>
      </c>
      <c r="BA1652" s="116">
        <v>2.1944564076265936</v>
      </c>
      <c r="BB1652" s="116">
        <v>0.19659187422681312</v>
      </c>
      <c r="BC1652" s="116">
        <v>11.65649275636159</v>
      </c>
      <c r="BD1652" s="116">
        <v>21.812661360722434</v>
      </c>
      <c r="BE1652" s="116">
        <v>711.41372633238757</v>
      </c>
      <c r="BF1652" s="116">
        <v>9.8508544082989697</v>
      </c>
      <c r="BG1652" s="116">
        <v>1.9972606077741295</v>
      </c>
      <c r="BH1652" s="116">
        <v>2.4817002794293708</v>
      </c>
      <c r="BI1652" s="116">
        <v>117.50933557171874</v>
      </c>
      <c r="BJ1652" s="116">
        <v>0.78326173074507366</v>
      </c>
      <c r="BK1652" s="116">
        <v>1989.7159524905592</v>
      </c>
      <c r="BL1652" s="116">
        <v>1.836645348446905</v>
      </c>
      <c r="BM1652" s="116">
        <v>1.5476279348053972</v>
      </c>
      <c r="BN1652" s="116">
        <v>8.8974116609361396</v>
      </c>
      <c r="BO1652" s="116">
        <v>0.85495025313599715</v>
      </c>
      <c r="BP1652" s="116">
        <v>0.90412011175020079</v>
      </c>
      <c r="BQ1652" s="116">
        <v>11.16249802417974</v>
      </c>
      <c r="BR1652" s="116">
        <v>79.957380128406498</v>
      </c>
      <c r="BS1652" s="116">
        <v>12.892637388407262</v>
      </c>
      <c r="BT1652" s="116">
        <v>9.2478833587731426</v>
      </c>
    </row>
    <row r="1653" spans="1:72" x14ac:dyDescent="0.3">
      <c r="A1653" s="116">
        <v>3</v>
      </c>
      <c r="B1653" s="116">
        <v>11.999999999999901</v>
      </c>
      <c r="C1653" s="116">
        <v>710</v>
      </c>
      <c r="E1653" s="116">
        <v>15.0610686830814</v>
      </c>
      <c r="F1653" s="116">
        <v>2.8519626772419699</v>
      </c>
      <c r="G1653" s="116">
        <v>45.3440018330421</v>
      </c>
      <c r="H1653" s="116">
        <v>14.7618039819641</v>
      </c>
      <c r="I1653" s="116">
        <v>12.906202329802699</v>
      </c>
      <c r="K1653" s="116">
        <v>1.8156333671154901</v>
      </c>
      <c r="M1653" s="116">
        <v>1.11423380119655</v>
      </c>
      <c r="O1653" s="116">
        <v>4.2184728882589603E-2</v>
      </c>
      <c r="Q1653" s="160">
        <v>62.530794586713903</v>
      </c>
      <c r="R1653" s="160">
        <v>14.6103212383541</v>
      </c>
      <c r="S1653" s="160">
        <v>9.7662040776268805E-2</v>
      </c>
      <c r="T1653" s="160">
        <v>2.1654704554399301E-2</v>
      </c>
      <c r="U1653" s="160">
        <v>1.59005171757721</v>
      </c>
      <c r="V1653" s="160">
        <v>5.6744246694838401</v>
      </c>
      <c r="W1653" s="160">
        <v>2.2525440722554899</v>
      </c>
      <c r="X1653" s="160">
        <v>2.5191181559444447</v>
      </c>
      <c r="Z1653" s="116">
        <v>3.3389288332558387E-2</v>
      </c>
      <c r="AA1653" s="116">
        <v>5.0187403623179631E-2</v>
      </c>
      <c r="AB1653" s="116">
        <v>9.9489738538348332E-2</v>
      </c>
      <c r="AC1653" s="116">
        <v>3.4848439398794423E-2</v>
      </c>
      <c r="AD1653" s="116">
        <v>0.16677307566566743</v>
      </c>
      <c r="AE1653" s="116">
        <v>0.38991965443200632</v>
      </c>
      <c r="AF1653" s="116">
        <v>0.25282385240226984</v>
      </c>
      <c r="AG1653" s="116">
        <v>0.20395752339318496</v>
      </c>
      <c r="AH1653" s="116">
        <v>0.34683843563372585</v>
      </c>
      <c r="AI1653" s="116">
        <v>0.29240414028857004</v>
      </c>
      <c r="AJ1653" s="116">
        <v>0.76582565376929024</v>
      </c>
      <c r="AK1653" s="116">
        <v>1.2443357167336364</v>
      </c>
      <c r="AL1653" s="116">
        <v>0.45257390694390176</v>
      </c>
      <c r="AM1653" s="116">
        <v>0.35376700518362397</v>
      </c>
      <c r="AN1653" s="116">
        <v>1.1420350599875335</v>
      </c>
      <c r="AO1653" s="116">
        <v>2.7771287605317183</v>
      </c>
      <c r="AP1653" s="116">
        <v>1.7614113481651978</v>
      </c>
      <c r="AQ1653" s="116">
        <v>2.408275619550448</v>
      </c>
      <c r="AR1653" s="116">
        <v>2.6087681401827796</v>
      </c>
      <c r="AS1653" s="116">
        <v>2.7564898067974952</v>
      </c>
      <c r="AT1653" s="116">
        <v>2.5951279917787979</v>
      </c>
      <c r="AV1653" s="116">
        <v>39.168314971070487</v>
      </c>
      <c r="AW1653" s="116">
        <v>637.81011496504743</v>
      </c>
      <c r="AX1653" s="116">
        <v>1.7438185326860047</v>
      </c>
      <c r="AY1653" s="116">
        <v>1.0973987690653169</v>
      </c>
      <c r="AZ1653" s="116">
        <v>13349.522696403052</v>
      </c>
      <c r="BA1653" s="116">
        <v>2.2415741362385004</v>
      </c>
      <c r="BB1653" s="116">
        <v>0.19706549225281902</v>
      </c>
      <c r="BC1653" s="116">
        <v>12.042611296369149</v>
      </c>
      <c r="BD1653" s="116">
        <v>22.685844645649127</v>
      </c>
      <c r="BE1653" s="116">
        <v>715.72709238945617</v>
      </c>
      <c r="BF1653" s="116">
        <v>10.298406464777985</v>
      </c>
      <c r="BG1653" s="116">
        <v>2.0703313991880212</v>
      </c>
      <c r="BH1653" s="116">
        <v>2.7662407325643059</v>
      </c>
      <c r="BI1653" s="116">
        <v>115.27464395773339</v>
      </c>
      <c r="BJ1653" s="116">
        <v>0.80311031271154587</v>
      </c>
      <c r="BK1653" s="116">
        <v>2030.751164215998</v>
      </c>
      <c r="BL1653" s="116">
        <v>1.8521502402758943</v>
      </c>
      <c r="BM1653" s="116">
        <v>1.4980596294476716</v>
      </c>
      <c r="BN1653" s="116">
        <v>8.4936618867027907</v>
      </c>
      <c r="BO1653" s="116">
        <v>0.8043921793504718</v>
      </c>
      <c r="BP1653" s="116">
        <v>0.83953155996484152</v>
      </c>
      <c r="BQ1653" s="116">
        <v>11.374767396428508</v>
      </c>
      <c r="BR1653" s="116">
        <v>84.266021173971978</v>
      </c>
      <c r="BS1653" s="116">
        <v>14.3444414369288</v>
      </c>
      <c r="BT1653" s="116">
        <v>10.289261790202094</v>
      </c>
    </row>
    <row r="1654" spans="1:72" x14ac:dyDescent="0.3">
      <c r="A1654" s="116">
        <v>3</v>
      </c>
      <c r="B1654" s="116">
        <v>12</v>
      </c>
      <c r="C1654" s="116">
        <v>720</v>
      </c>
      <c r="E1654" s="116">
        <v>16.342822572528299</v>
      </c>
      <c r="F1654" s="116">
        <v>3.1510152805796001</v>
      </c>
      <c r="G1654" s="116">
        <v>42.096332650647497</v>
      </c>
      <c r="H1654" s="116">
        <v>17.9263500982963</v>
      </c>
      <c r="I1654" s="116">
        <v>12.1541701297663</v>
      </c>
      <c r="K1654" s="116">
        <v>2.86307078590914</v>
      </c>
      <c r="M1654" s="116">
        <v>1.1309923642077599</v>
      </c>
      <c r="Q1654" s="160">
        <v>62.863894685391699</v>
      </c>
      <c r="R1654" s="160">
        <v>14.7275892542773</v>
      </c>
      <c r="S1654" s="160">
        <v>7.5947623043031501E-2</v>
      </c>
      <c r="T1654" s="160">
        <v>1.7960491864948101E-2</v>
      </c>
      <c r="U1654" s="160">
        <v>1.78199547599866</v>
      </c>
      <c r="V1654" s="160">
        <v>5.53422309783255</v>
      </c>
      <c r="W1654" s="160">
        <v>2.2000069872086998</v>
      </c>
      <c r="X1654" s="160">
        <v>2.5155479641699681</v>
      </c>
      <c r="Z1654" s="116">
        <v>3.1615084498014735E-2</v>
      </c>
      <c r="AA1654" s="116">
        <v>4.9205516920205312E-2</v>
      </c>
      <c r="AB1654" s="116">
        <v>3.3397895448056186E-2</v>
      </c>
      <c r="AC1654" s="116">
        <v>3.4482459001124906E-2</v>
      </c>
      <c r="AD1654" s="116">
        <v>0.15858560563496588</v>
      </c>
      <c r="AE1654" s="116">
        <v>0.36479106246500848</v>
      </c>
      <c r="AF1654" s="116">
        <v>0.24304498791275417</v>
      </c>
      <c r="AG1654" s="116">
        <v>0.19496380576792105</v>
      </c>
      <c r="AH1654" s="116">
        <v>0.33054670381826512</v>
      </c>
      <c r="AI1654" s="116">
        <v>0.3008413943719806</v>
      </c>
      <c r="AJ1654" s="116">
        <v>0.72942050210577702</v>
      </c>
      <c r="AK1654" s="116">
        <v>1.2063766494829198</v>
      </c>
      <c r="AL1654" s="116">
        <v>0.43632372513472606</v>
      </c>
      <c r="AM1654" s="116">
        <v>0.35930197762979338</v>
      </c>
      <c r="AN1654" s="116">
        <v>1.1284569308352104</v>
      </c>
      <c r="AO1654" s="116">
        <v>2.6995370398607825</v>
      </c>
      <c r="AP1654" s="116">
        <v>1.7817752240760834</v>
      </c>
      <c r="AQ1654" s="116">
        <v>2.5719484901810916</v>
      </c>
      <c r="AR1654" s="116">
        <v>2.8324842467285163</v>
      </c>
      <c r="AS1654" s="116">
        <v>3.0443078988408598</v>
      </c>
      <c r="AT1654" s="116">
        <v>2.9090915223808644</v>
      </c>
      <c r="AV1654" s="116">
        <v>36.918731480350544</v>
      </c>
      <c r="AW1654" s="116">
        <v>602.41796449393792</v>
      </c>
      <c r="AX1654" s="116">
        <v>2.1424693815343865</v>
      </c>
      <c r="AY1654" s="116">
        <v>1.0285402773687997</v>
      </c>
      <c r="AZ1654" s="116">
        <v>13176.823880471282</v>
      </c>
      <c r="BA1654" s="116">
        <v>2.3047270296879963</v>
      </c>
      <c r="BB1654" s="116">
        <v>0.19631525887436418</v>
      </c>
      <c r="BC1654" s="116">
        <v>11.943792781800346</v>
      </c>
      <c r="BD1654" s="116">
        <v>22.956931503090015</v>
      </c>
      <c r="BE1654" s="116">
        <v>687.91897497875607</v>
      </c>
      <c r="BF1654" s="116">
        <v>10.663863238422099</v>
      </c>
      <c r="BG1654" s="116">
        <v>2.1319254578312092</v>
      </c>
      <c r="BH1654" s="116">
        <v>2.8006733951708607</v>
      </c>
      <c r="BI1654" s="116">
        <v>112.06652163346538</v>
      </c>
      <c r="BJ1654" s="116">
        <v>0.81266790886603124</v>
      </c>
      <c r="BK1654" s="116">
        <v>2104.2818429073186</v>
      </c>
      <c r="BL1654" s="116">
        <v>1.8440021504586515</v>
      </c>
      <c r="BM1654" s="116">
        <v>1.4211370015004081</v>
      </c>
      <c r="BN1654" s="116">
        <v>7.9352402356144465</v>
      </c>
      <c r="BO1654" s="116">
        <v>0.73961050560641683</v>
      </c>
      <c r="BP1654" s="116">
        <v>0.76123600453081397</v>
      </c>
      <c r="BQ1654" s="116">
        <v>11.739928128373107</v>
      </c>
      <c r="BR1654" s="116">
        <v>86.69163812977979</v>
      </c>
      <c r="BS1654" s="116">
        <v>15.689999830160259</v>
      </c>
      <c r="BT1654" s="116">
        <v>11.254430257920863</v>
      </c>
    </row>
    <row r="1655" spans="1:72" x14ac:dyDescent="0.3">
      <c r="A1655" s="116">
        <v>3</v>
      </c>
      <c r="B1655" s="116">
        <v>12</v>
      </c>
      <c r="C1655" s="116">
        <v>730</v>
      </c>
      <c r="E1655" s="116">
        <v>16.685583759290999</v>
      </c>
      <c r="F1655" s="116">
        <v>3.1796799574382799</v>
      </c>
      <c r="G1655" s="116">
        <v>41.560133173386298</v>
      </c>
      <c r="H1655" s="116">
        <v>18.378864207958401</v>
      </c>
      <c r="I1655" s="116">
        <v>11.8725223727957</v>
      </c>
      <c r="K1655" s="116">
        <v>3.3830301661180799</v>
      </c>
      <c r="M1655" s="116">
        <v>1.13780733262645</v>
      </c>
      <c r="Q1655" s="160">
        <v>62.982421301836801</v>
      </c>
      <c r="R1655" s="160">
        <v>14.750305053951401</v>
      </c>
      <c r="S1655" s="160">
        <v>8.6365660166879604E-2</v>
      </c>
      <c r="T1655" s="160">
        <v>1.9198885657298999E-2</v>
      </c>
      <c r="U1655" s="160">
        <v>1.86724332182524</v>
      </c>
      <c r="V1655" s="160">
        <v>5.4750679983559198</v>
      </c>
      <c r="W1655" s="160">
        <v>2.1568937136270798</v>
      </c>
      <c r="X1655" s="160">
        <v>2.5384041706667713</v>
      </c>
      <c r="Z1655" s="116">
        <v>3.1317169807847794E-2</v>
      </c>
      <c r="AA1655" s="116">
        <v>4.9319704680163924E-2</v>
      </c>
      <c r="AB1655" s="116">
        <v>3.3646252620261267E-2</v>
      </c>
      <c r="AC1655" s="116">
        <v>3.476705310342474E-2</v>
      </c>
      <c r="AD1655" s="116">
        <v>0.15809746893689364</v>
      </c>
      <c r="AE1655" s="116">
        <v>0.3607628763463761</v>
      </c>
      <c r="AF1655" s="116">
        <v>0.24170253939877426</v>
      </c>
      <c r="AG1655" s="116">
        <v>0.19421403131838097</v>
      </c>
      <c r="AH1655" s="116">
        <v>0.32866746902804844</v>
      </c>
      <c r="AI1655" s="116">
        <v>0.30980206154345652</v>
      </c>
      <c r="AJ1655" s="116">
        <v>0.72440912222600262</v>
      </c>
      <c r="AK1655" s="116">
        <v>1.2007564040086327</v>
      </c>
      <c r="AL1655" s="116">
        <v>0.43420157870864284</v>
      </c>
      <c r="AM1655" s="116">
        <v>0.35934455332393606</v>
      </c>
      <c r="AN1655" s="116">
        <v>1.1311825988535404</v>
      </c>
      <c r="AO1655" s="116">
        <v>2.6892425424896151</v>
      </c>
      <c r="AP1655" s="116">
        <v>1.7841813310507197</v>
      </c>
      <c r="AQ1655" s="116">
        <v>2.5946557882685242</v>
      </c>
      <c r="AR1655" s="116">
        <v>2.8635815318695741</v>
      </c>
      <c r="AS1655" s="116">
        <v>3.0848342517069587</v>
      </c>
      <c r="AT1655" s="116">
        <v>2.9532164444314581</v>
      </c>
      <c r="AV1655" s="116">
        <v>36.33111602380383</v>
      </c>
      <c r="AW1655" s="116">
        <v>592.70120572816916</v>
      </c>
      <c r="AX1655" s="116">
        <v>2.1037722444779701</v>
      </c>
      <c r="AY1655" s="116">
        <v>1.0099123918227135</v>
      </c>
      <c r="AZ1655" s="116">
        <v>13067.491945074251</v>
      </c>
      <c r="BA1655" s="116">
        <v>2.3105393956385587</v>
      </c>
      <c r="BB1655" s="116">
        <v>0.19552830287301642</v>
      </c>
      <c r="BC1655" s="116">
        <v>11.866217559800956</v>
      </c>
      <c r="BD1655" s="116">
        <v>22.918957481450512</v>
      </c>
      <c r="BE1655" s="116">
        <v>671.95477147549002</v>
      </c>
      <c r="BF1655" s="116">
        <v>10.708819085081643</v>
      </c>
      <c r="BG1655" s="116">
        <v>2.1417696879385129</v>
      </c>
      <c r="BH1655" s="116">
        <v>2.7998044394004844</v>
      </c>
      <c r="BI1655" s="116">
        <v>111.53014643694972</v>
      </c>
      <c r="BJ1655" s="116">
        <v>0.8113268318934066</v>
      </c>
      <c r="BK1655" s="116">
        <v>2116.8706981350497</v>
      </c>
      <c r="BL1655" s="116">
        <v>1.8447549794979414</v>
      </c>
      <c r="BM1655" s="116">
        <v>1.4128793506008448</v>
      </c>
      <c r="BN1655" s="116">
        <v>7.8742252756328144</v>
      </c>
      <c r="BO1655" s="116">
        <v>0.73237990950323362</v>
      </c>
      <c r="BP1655" s="116">
        <v>0.75248042251352532</v>
      </c>
      <c r="BQ1655" s="116">
        <v>11.816905080688556</v>
      </c>
      <c r="BR1655" s="116">
        <v>85.335985186363388</v>
      </c>
      <c r="BS1655" s="116">
        <v>15.769470148025903</v>
      </c>
      <c r="BT1655" s="116">
        <v>11.311434283394108</v>
      </c>
    </row>
    <row r="1656" spans="1:72" x14ac:dyDescent="0.3">
      <c r="A1656" s="116">
        <v>3</v>
      </c>
      <c r="B1656" s="116">
        <v>12</v>
      </c>
      <c r="C1656" s="116">
        <v>740</v>
      </c>
      <c r="E1656" s="116">
        <v>18.218296435612999</v>
      </c>
      <c r="F1656" s="116">
        <v>3.50528778068696</v>
      </c>
      <c r="G1656" s="116">
        <v>37.700194520390802</v>
      </c>
      <c r="H1656" s="116">
        <v>22.0448622714744</v>
      </c>
      <c r="I1656" s="116">
        <v>10.882972639795501</v>
      </c>
      <c r="K1656" s="116">
        <v>4.8453236440473599</v>
      </c>
      <c r="M1656" s="116">
        <v>1.1707554810310901</v>
      </c>
      <c r="Q1656" s="160">
        <v>63.201510014134001</v>
      </c>
      <c r="R1656" s="160">
        <v>14.8882661958492</v>
      </c>
      <c r="S1656" s="160">
        <v>0.13574343319318499</v>
      </c>
      <c r="T1656" s="160">
        <v>3.1950295895219097E-2</v>
      </c>
      <c r="U1656" s="160">
        <v>2.1265921299503598</v>
      </c>
      <c r="V1656" s="160">
        <v>5.2983794445657297</v>
      </c>
      <c r="W1656" s="160">
        <v>2.0678596086175598</v>
      </c>
      <c r="X1656" s="160">
        <v>2.5622529800791898</v>
      </c>
      <c r="Z1656" s="116">
        <v>2.9258398479781501E-2</v>
      </c>
      <c r="AA1656" s="116">
        <v>4.8670258835036326E-2</v>
      </c>
      <c r="AB1656" s="116">
        <v>3.3489704717566286E-2</v>
      </c>
      <c r="AC1656" s="116">
        <v>3.5133844758218305E-2</v>
      </c>
      <c r="AD1656" s="116">
        <v>0.1489823545696452</v>
      </c>
      <c r="AE1656" s="116">
        <v>0.33129790212270344</v>
      </c>
      <c r="AF1656" s="116">
        <v>0.23101406905458632</v>
      </c>
      <c r="AG1656" s="116">
        <v>0.18541317891601181</v>
      </c>
      <c r="AH1656" s="116">
        <v>0.31170669867843676</v>
      </c>
      <c r="AI1656" s="116">
        <v>0.32576896931902338</v>
      </c>
      <c r="AJ1656" s="116">
        <v>0.68450754709906692</v>
      </c>
      <c r="AK1656" s="116">
        <v>1.1589615908052036</v>
      </c>
      <c r="AL1656" s="116">
        <v>0.41984035540339393</v>
      </c>
      <c r="AM1656" s="116">
        <v>0.36527637763404913</v>
      </c>
      <c r="AN1656" s="116">
        <v>1.1208192492420375</v>
      </c>
      <c r="AO1656" s="116">
        <v>2.6050955557569115</v>
      </c>
      <c r="AP1656" s="116">
        <v>1.809484742910767</v>
      </c>
      <c r="AQ1656" s="116">
        <v>2.7853617458631628</v>
      </c>
      <c r="AR1656" s="116">
        <v>3.123304923024401</v>
      </c>
      <c r="AS1656" s="116">
        <v>3.4189465333870914</v>
      </c>
      <c r="AT1656" s="116">
        <v>3.3171019516629432</v>
      </c>
      <c r="AV1656" s="116">
        <v>34.010803129739557</v>
      </c>
      <c r="AW1656" s="116">
        <v>555.21436547740348</v>
      </c>
      <c r="AX1656" s="116">
        <v>1.956373674489247</v>
      </c>
      <c r="AY1656" s="116">
        <v>0.93763795813728268</v>
      </c>
      <c r="AZ1656" s="116">
        <v>12833.264293179307</v>
      </c>
      <c r="BA1656" s="116">
        <v>2.3834533644980382</v>
      </c>
      <c r="BB1656" s="116">
        <v>0.19401021663269846</v>
      </c>
      <c r="BC1656" s="116">
        <v>11.683047172806182</v>
      </c>
      <c r="BD1656" s="116">
        <v>23.10673414323535</v>
      </c>
      <c r="BE1656" s="116">
        <v>636.54962251576933</v>
      </c>
      <c r="BF1656" s="116">
        <v>11.118824694280001</v>
      </c>
      <c r="BG1656" s="116">
        <v>2.2123864496601882</v>
      </c>
      <c r="BH1656" s="116">
        <v>2.8161748028921019</v>
      </c>
      <c r="BI1656" s="116">
        <v>108.12784341695867</v>
      </c>
      <c r="BJ1656" s="116">
        <v>0.81906936154553078</v>
      </c>
      <c r="BK1656" s="116">
        <v>2203.560263525058</v>
      </c>
      <c r="BL1656" s="116">
        <v>1.8351268899554114</v>
      </c>
      <c r="BM1656" s="116">
        <v>1.3373444178154237</v>
      </c>
      <c r="BN1656" s="116">
        <v>7.3452161836017131</v>
      </c>
      <c r="BO1656" s="116">
        <v>0.67304496763972288</v>
      </c>
      <c r="BP1656" s="116">
        <v>0.68290970464400769</v>
      </c>
      <c r="BQ1656" s="116">
        <v>12.285195109133914</v>
      </c>
      <c r="BR1656" s="116">
        <v>86.661795460407859</v>
      </c>
      <c r="BS1656" s="116">
        <v>17.107748057111603</v>
      </c>
      <c r="BT1656" s="116">
        <v>12.271380462907059</v>
      </c>
    </row>
    <row r="1657" spans="1:72" x14ac:dyDescent="0.3">
      <c r="A1657" s="116">
        <v>3</v>
      </c>
      <c r="B1657" s="116">
        <v>12</v>
      </c>
      <c r="C1657" s="116">
        <v>750</v>
      </c>
      <c r="E1657" s="116">
        <v>19.226572465145399</v>
      </c>
      <c r="F1657" s="116">
        <v>3.7941028485416202</v>
      </c>
      <c r="G1657" s="116">
        <v>35.0492691446359</v>
      </c>
      <c r="H1657" s="116">
        <v>24.406929699051101</v>
      </c>
      <c r="I1657" s="116">
        <v>10.258692618236999</v>
      </c>
      <c r="K1657" s="116">
        <v>5.6430689083353798</v>
      </c>
      <c r="M1657" s="116">
        <v>1.2232841858551</v>
      </c>
      <c r="Q1657" s="160">
        <v>63.312977288013897</v>
      </c>
      <c r="R1657" s="160">
        <v>15.026479539351801</v>
      </c>
      <c r="S1657" s="160">
        <v>0.13119431323530201</v>
      </c>
      <c r="T1657" s="160">
        <v>3.4336211097287302E-2</v>
      </c>
      <c r="U1657" s="160">
        <v>2.2442855316043899</v>
      </c>
      <c r="V1657" s="160">
        <v>5.2790334993007297</v>
      </c>
      <c r="W1657" s="160">
        <v>1.97136284006282</v>
      </c>
      <c r="X1657" s="160">
        <v>2.6778599007844273</v>
      </c>
      <c r="Z1657" s="116">
        <v>2.8005790727204501E-2</v>
      </c>
      <c r="AA1657" s="116">
        <v>4.8529858160427326E-2</v>
      </c>
      <c r="AB1657" s="116">
        <v>3.3294937215389966E-2</v>
      </c>
      <c r="AC1657" s="116">
        <v>3.5229220817917677E-2</v>
      </c>
      <c r="AD1657" s="116">
        <v>0.14242493552718605</v>
      </c>
      <c r="AE1657" s="116">
        <v>0.31168447741282185</v>
      </c>
      <c r="AF1657" s="116">
        <v>0.22556518030096639</v>
      </c>
      <c r="AG1657" s="116">
        <v>0.18054384587303374</v>
      </c>
      <c r="AH1657" s="116">
        <v>0.30212117299433761</v>
      </c>
      <c r="AI1657" s="116">
        <v>0.33306003689676467</v>
      </c>
      <c r="AJ1657" s="116">
        <v>0.66043851584950275</v>
      </c>
      <c r="AK1657" s="116">
        <v>1.13300190082987</v>
      </c>
      <c r="AL1657" s="116">
        <v>0.41018405429768001</v>
      </c>
      <c r="AM1657" s="116">
        <v>0.36913831137535091</v>
      </c>
      <c r="AN1657" s="116">
        <v>1.1137519932076696</v>
      </c>
      <c r="AO1657" s="116">
        <v>2.5652933080506752</v>
      </c>
      <c r="AP1657" s="116">
        <v>1.8254801224606796</v>
      </c>
      <c r="AQ1657" s="116">
        <v>2.9068630139323677</v>
      </c>
      <c r="AR1657" s="116">
        <v>3.2885890580387795</v>
      </c>
      <c r="AS1657" s="116">
        <v>3.6325954039709876</v>
      </c>
      <c r="AT1657" s="116">
        <v>3.5499496677834053</v>
      </c>
      <c r="AV1657" s="116">
        <v>32.621802381877757</v>
      </c>
      <c r="AW1657" s="116">
        <v>532.47801717821346</v>
      </c>
      <c r="AX1657" s="116">
        <v>1.8707862823069739</v>
      </c>
      <c r="AY1657" s="116">
        <v>0.89598340562442058</v>
      </c>
      <c r="AZ1657" s="116">
        <v>12696.12511679532</v>
      </c>
      <c r="BA1657" s="116">
        <v>2.4323011749873995</v>
      </c>
      <c r="BB1657" s="116">
        <v>0.192273406744116</v>
      </c>
      <c r="BC1657" s="116">
        <v>11.535145110309946</v>
      </c>
      <c r="BD1657" s="116">
        <v>23.149243673823264</v>
      </c>
      <c r="BE1657" s="116">
        <v>619.0419033848633</v>
      </c>
      <c r="BF1657" s="116">
        <v>11.367949440952852</v>
      </c>
      <c r="BG1657" s="116">
        <v>2.2574786325808018</v>
      </c>
      <c r="BH1657" s="116">
        <v>2.8266637575984466</v>
      </c>
      <c r="BI1657" s="116">
        <v>106.0291020198475</v>
      </c>
      <c r="BJ1657" s="116">
        <v>0.82426535826197345</v>
      </c>
      <c r="BK1657" s="116">
        <v>2250.5963021416528</v>
      </c>
      <c r="BL1657" s="116">
        <v>1.8298880966368538</v>
      </c>
      <c r="BM1657" s="116">
        <v>1.2951539201473363</v>
      </c>
      <c r="BN1657" s="116">
        <v>7.0561675250988909</v>
      </c>
      <c r="BO1657" s="116">
        <v>0.64114506487630252</v>
      </c>
      <c r="BP1657" s="116">
        <v>0.64614563324609253</v>
      </c>
      <c r="BQ1657" s="116">
        <v>12.650221453788401</v>
      </c>
      <c r="BR1657" s="116">
        <v>87.730613138495116</v>
      </c>
      <c r="BS1657" s="116">
        <v>17.852237199777907</v>
      </c>
      <c r="BT1657" s="116">
        <v>12.80540221081116</v>
      </c>
    </row>
    <row r="1658" spans="1:72" x14ac:dyDescent="0.3">
      <c r="A1658" s="116">
        <v>3</v>
      </c>
      <c r="B1658" s="116">
        <v>12</v>
      </c>
      <c r="C1658" s="116">
        <v>760</v>
      </c>
      <c r="E1658" s="116">
        <v>20.550910195927301</v>
      </c>
      <c r="F1658" s="116">
        <v>4.6313740109204504</v>
      </c>
      <c r="G1658" s="116">
        <v>32.508839837303697</v>
      </c>
      <c r="H1658" s="116">
        <v>25.316724701448699</v>
      </c>
      <c r="I1658" s="116">
        <v>9.2830974228161391</v>
      </c>
      <c r="K1658" s="116">
        <v>6.4873395023022802</v>
      </c>
      <c r="M1658" s="116">
        <v>1.2217143292813599</v>
      </c>
      <c r="Q1658" s="160">
        <v>63.688552624187999</v>
      </c>
      <c r="R1658" s="160">
        <v>15.0885199161476</v>
      </c>
      <c r="S1658" s="160">
        <v>0.17699729399585501</v>
      </c>
      <c r="T1658" s="160">
        <v>4.3507539183211298E-2</v>
      </c>
      <c r="U1658" s="160">
        <v>2.4134681505920401</v>
      </c>
      <c r="V1658" s="160">
        <v>5.1567431774909096</v>
      </c>
      <c r="W1658" s="160">
        <v>1.9127483387387101</v>
      </c>
      <c r="X1658" s="160">
        <v>2.6959862272792927</v>
      </c>
      <c r="Z1658" s="116">
        <v>2.6522323331307128E-2</v>
      </c>
      <c r="AA1658" s="116">
        <v>4.7393955084412284E-2</v>
      </c>
      <c r="AB1658" s="116">
        <v>3.3548439456573743E-2</v>
      </c>
      <c r="AC1658" s="116">
        <v>3.5012963129359531E-2</v>
      </c>
      <c r="AD1658" s="116">
        <v>0.13589221689801317</v>
      </c>
      <c r="AE1658" s="116">
        <v>0.29158912598878539</v>
      </c>
      <c r="AF1658" s="116">
        <v>0.21651101070156245</v>
      </c>
      <c r="AG1658" s="116">
        <v>0.17355454680543758</v>
      </c>
      <c r="AH1658" s="116">
        <v>0.28918096363684931</v>
      </c>
      <c r="AI1658" s="116">
        <v>0.33932704794778962</v>
      </c>
      <c r="AJ1658" s="116">
        <v>0.62975961183720797</v>
      </c>
      <c r="AK1658" s="116">
        <v>1.0906928528860889</v>
      </c>
      <c r="AL1658" s="116">
        <v>0.39555154957483019</v>
      </c>
      <c r="AM1658" s="116">
        <v>0.36242815782452814</v>
      </c>
      <c r="AN1658" s="116">
        <v>1.0905192781152753</v>
      </c>
      <c r="AO1658" s="116">
        <v>2.478503499318141</v>
      </c>
      <c r="AP1658" s="116">
        <v>1.7944864682864685</v>
      </c>
      <c r="AQ1658" s="116">
        <v>2.9180178200057982</v>
      </c>
      <c r="AR1658" s="116">
        <v>3.3186064390193382</v>
      </c>
      <c r="AS1658" s="116">
        <v>3.6854380157362772</v>
      </c>
      <c r="AT1658" s="116">
        <v>3.616732631058714</v>
      </c>
      <c r="AV1658" s="116">
        <v>30.938184361619303</v>
      </c>
      <c r="AW1658" s="116">
        <v>506.86130250087393</v>
      </c>
      <c r="AX1658" s="116">
        <v>1.7660003701181397</v>
      </c>
      <c r="AY1658" s="116">
        <v>0.84757966832105858</v>
      </c>
      <c r="AZ1658" s="116">
        <v>12446.353190128451</v>
      </c>
      <c r="BA1658" s="116">
        <v>2.4704121904315035</v>
      </c>
      <c r="BB1658" s="116">
        <v>0.19071358640430283</v>
      </c>
      <c r="BC1658" s="116">
        <v>11.357130180452586</v>
      </c>
      <c r="BD1658" s="116">
        <v>23.204481693916058</v>
      </c>
      <c r="BE1658" s="116">
        <v>601.04580217098169</v>
      </c>
      <c r="BF1658" s="116">
        <v>11.688079060748539</v>
      </c>
      <c r="BG1658" s="116">
        <v>2.3319706779987976</v>
      </c>
      <c r="BH1658" s="116">
        <v>2.8474066623611467</v>
      </c>
      <c r="BI1658" s="116">
        <v>105.3794219989317</v>
      </c>
      <c r="BJ1658" s="116">
        <v>0.83961744813383954</v>
      </c>
      <c r="BK1658" s="116">
        <v>2343.4115194052251</v>
      </c>
      <c r="BL1658" s="116">
        <v>1.8697750504024517</v>
      </c>
      <c r="BM1658" s="116">
        <v>1.3035651872504586</v>
      </c>
      <c r="BN1658" s="116">
        <v>7.0722061752750571</v>
      </c>
      <c r="BO1658" s="116">
        <v>0.63968857142993651</v>
      </c>
      <c r="BP1658" s="116">
        <v>0.64209779060858896</v>
      </c>
      <c r="BQ1658" s="116">
        <v>12.953519657453029</v>
      </c>
      <c r="BR1658" s="116">
        <v>84.987030535433362</v>
      </c>
      <c r="BS1658" s="116">
        <v>17.68753972769186</v>
      </c>
      <c r="BT1658" s="116">
        <v>12.687264783576442</v>
      </c>
    </row>
    <row r="1659" spans="1:72" x14ac:dyDescent="0.3">
      <c r="A1659" s="116">
        <v>3</v>
      </c>
      <c r="B1659" s="116">
        <v>12</v>
      </c>
      <c r="C1659" s="116">
        <v>770</v>
      </c>
      <c r="E1659" s="116">
        <v>21.116501877062099</v>
      </c>
      <c r="F1659" s="116">
        <v>5.33761670051911</v>
      </c>
      <c r="G1659" s="116">
        <v>31.627999514773698</v>
      </c>
      <c r="H1659" s="116">
        <v>24.761211376583301</v>
      </c>
      <c r="I1659" s="116">
        <v>8.7091984331958301</v>
      </c>
      <c r="K1659" s="116">
        <v>7.2348475923032298</v>
      </c>
      <c r="M1659" s="116">
        <v>1.21262450556277</v>
      </c>
      <c r="Q1659" s="160">
        <v>63.882397731103303</v>
      </c>
      <c r="R1659" s="160">
        <v>15.1150620418665</v>
      </c>
      <c r="S1659" s="160">
        <v>0.193032952480715</v>
      </c>
      <c r="T1659" s="160">
        <v>4.8188406441577097E-2</v>
      </c>
      <c r="U1659" s="160">
        <v>2.5343535762312102</v>
      </c>
      <c r="V1659" s="160">
        <v>5.05066463455465</v>
      </c>
      <c r="W1659" s="160">
        <v>1.8749065677183501</v>
      </c>
      <c r="X1659" s="160">
        <v>2.6938220397302297</v>
      </c>
      <c r="Z1659" s="116">
        <v>2.5965057064780649E-2</v>
      </c>
      <c r="AA1659" s="116">
        <v>4.7104798645352872E-2</v>
      </c>
      <c r="AB1659" s="116">
        <v>3.4400744235485281E-2</v>
      </c>
      <c r="AC1659" s="116">
        <v>3.5161473625844895E-2</v>
      </c>
      <c r="AD1659" s="116">
        <v>0.13466169627892277</v>
      </c>
      <c r="AE1659" s="116">
        <v>0.2843683379234786</v>
      </c>
      <c r="AF1659" s="116">
        <v>0.21258155675972773</v>
      </c>
      <c r="AG1659" s="116">
        <v>0.17133299006558006</v>
      </c>
      <c r="AH1659" s="116">
        <v>0.28463350745612026</v>
      </c>
      <c r="AI1659" s="116">
        <v>0.35086996014199251</v>
      </c>
      <c r="AJ1659" s="116">
        <v>0.61784674298454156</v>
      </c>
      <c r="AK1659" s="116">
        <v>1.0689726735123843</v>
      </c>
      <c r="AL1659" s="116">
        <v>0.38788405078190552</v>
      </c>
      <c r="AM1659" s="116">
        <v>0.35402994948191546</v>
      </c>
      <c r="AN1659" s="116">
        <v>1.0812294353742866</v>
      </c>
      <c r="AO1659" s="116">
        <v>2.434948289216571</v>
      </c>
      <c r="AP1659" s="116">
        <v>1.7577429609508437</v>
      </c>
      <c r="AQ1659" s="116">
        <v>2.8571825188808431</v>
      </c>
      <c r="AR1659" s="116">
        <v>3.2486209382546112</v>
      </c>
      <c r="AS1659" s="116">
        <v>3.6084003119455201</v>
      </c>
      <c r="AT1659" s="116">
        <v>3.5407500932886369</v>
      </c>
      <c r="AV1659" s="116">
        <v>30.261540338964881</v>
      </c>
      <c r="AW1659" s="116">
        <v>496.3295139253305</v>
      </c>
      <c r="AX1659" s="116">
        <v>1.7205093117518093</v>
      </c>
      <c r="AY1659" s="116">
        <v>0.82780044808744024</v>
      </c>
      <c r="AZ1659" s="116">
        <v>12292.763598668354</v>
      </c>
      <c r="BA1659" s="116">
        <v>2.4799952145938389</v>
      </c>
      <c r="BB1659" s="116">
        <v>0.19004324012230964</v>
      </c>
      <c r="BC1659" s="116">
        <v>11.261310857171525</v>
      </c>
      <c r="BD1659" s="116">
        <v>23.181413184811898</v>
      </c>
      <c r="BE1659" s="116">
        <v>585.22690387759417</v>
      </c>
      <c r="BF1659" s="116">
        <v>11.810277255209698</v>
      </c>
      <c r="BG1659" s="116">
        <v>2.3709985730322369</v>
      </c>
      <c r="BH1659" s="116">
        <v>2.8618858158183316</v>
      </c>
      <c r="BI1659" s="116">
        <v>106.02805645831575</v>
      </c>
      <c r="BJ1659" s="116">
        <v>0.84580375414235132</v>
      </c>
      <c r="BK1659" s="116">
        <v>2390.3692439263009</v>
      </c>
      <c r="BL1659" s="116">
        <v>1.9089533710235389</v>
      </c>
      <c r="BM1659" s="116">
        <v>1.334679892866613</v>
      </c>
      <c r="BN1659" s="116">
        <v>7.2464007007863485</v>
      </c>
      <c r="BO1659" s="116">
        <v>0.65558009459159983</v>
      </c>
      <c r="BP1659" s="116">
        <v>0.65807155926945071</v>
      </c>
      <c r="BQ1659" s="116">
        <v>13.049636561646405</v>
      </c>
      <c r="BR1659" s="116">
        <v>80.761046489478261</v>
      </c>
      <c r="BS1659" s="116">
        <v>17.11259314970718</v>
      </c>
      <c r="BT1659" s="116">
        <v>12.274855845781524</v>
      </c>
    </row>
    <row r="1660" spans="1:72" x14ac:dyDescent="0.3">
      <c r="A1660" s="116">
        <v>3</v>
      </c>
      <c r="B1660" s="116">
        <v>12</v>
      </c>
      <c r="C1660" s="116">
        <v>780</v>
      </c>
      <c r="E1660" s="116">
        <v>21.772706544403601</v>
      </c>
      <c r="F1660" s="116">
        <v>5.4528288677371597</v>
      </c>
      <c r="G1660" s="116">
        <v>29.8884971512439</v>
      </c>
      <c r="H1660" s="116">
        <v>26.272615165292901</v>
      </c>
      <c r="I1660" s="116">
        <v>8.5110075766794093</v>
      </c>
      <c r="K1660" s="116">
        <v>6.8611253177230003</v>
      </c>
      <c r="M1660" s="116">
        <v>1.24121937692</v>
      </c>
      <c r="Q1660" s="160">
        <v>63.871982323998097</v>
      </c>
      <c r="R1660" s="160">
        <v>15.2392426556539</v>
      </c>
      <c r="S1660" s="160">
        <v>0.204865383895624</v>
      </c>
      <c r="T1660" s="160">
        <v>5.5164275353336401E-2</v>
      </c>
      <c r="U1660" s="160">
        <v>2.5341190683944199</v>
      </c>
      <c r="V1660" s="160">
        <v>5.1468480767534297</v>
      </c>
      <c r="W1660" s="160">
        <v>1.8309942672885799</v>
      </c>
      <c r="X1660" s="160">
        <v>2.8109580508818945</v>
      </c>
      <c r="Z1660" s="116">
        <v>2.5128275456638458E-2</v>
      </c>
      <c r="AA1660" s="116">
        <v>4.627205147921374E-2</v>
      </c>
      <c r="AB1660" s="116">
        <v>3.3350072329837756E-2</v>
      </c>
      <c r="AC1660" s="116">
        <v>3.4417295272218568E-2</v>
      </c>
      <c r="AD1660" s="116">
        <v>0.12810411309413777</v>
      </c>
      <c r="AE1660" s="116">
        <v>0.27128628382314462</v>
      </c>
      <c r="AF1660" s="116">
        <v>0.20851179114409996</v>
      </c>
      <c r="AG1660" s="116">
        <v>0.16674746306567076</v>
      </c>
      <c r="AH1660" s="116">
        <v>0.27690139369196898</v>
      </c>
      <c r="AI1660" s="116">
        <v>0.33587444890567164</v>
      </c>
      <c r="AJ1660" s="116">
        <v>0.60016149019603027</v>
      </c>
      <c r="AK1660" s="116">
        <v>1.0494185217085454</v>
      </c>
      <c r="AL1660" s="116">
        <v>0.38084282727737301</v>
      </c>
      <c r="AM1660" s="116">
        <v>0.35667771927406727</v>
      </c>
      <c r="AN1660" s="116">
        <v>1.0625519063500182</v>
      </c>
      <c r="AO1660" s="116">
        <v>2.402106930351005</v>
      </c>
      <c r="AP1660" s="116">
        <v>1.7646485836398136</v>
      </c>
      <c r="AQ1660" s="116">
        <v>2.9316010236577017</v>
      </c>
      <c r="AR1660" s="116">
        <v>3.3514884458996481</v>
      </c>
      <c r="AS1660" s="116">
        <v>3.7420347046896709</v>
      </c>
      <c r="AT1660" s="116">
        <v>3.6876382336991451</v>
      </c>
      <c r="AV1660" s="116">
        <v>29.53018338952106</v>
      </c>
      <c r="AW1660" s="116">
        <v>485.38061367089728</v>
      </c>
      <c r="AX1660" s="116">
        <v>1.6815964790670408</v>
      </c>
      <c r="AY1660" s="116">
        <v>0.80834757257511458</v>
      </c>
      <c r="AZ1660" s="116">
        <v>12271.553750352914</v>
      </c>
      <c r="BA1660" s="116">
        <v>2.5119376183983402</v>
      </c>
      <c r="BB1660" s="116">
        <v>0.18905349824956982</v>
      </c>
      <c r="BC1660" s="116">
        <v>11.201453781226945</v>
      </c>
      <c r="BD1660" s="116">
        <v>23.253697333203217</v>
      </c>
      <c r="BE1660" s="116">
        <v>594.32671050689407</v>
      </c>
      <c r="BF1660" s="116">
        <v>12.004938952595152</v>
      </c>
      <c r="BG1660" s="116">
        <v>2.4069502587361229</v>
      </c>
      <c r="BH1660" s="116">
        <v>2.8701633056439522</v>
      </c>
      <c r="BI1660" s="116">
        <v>104.6811831554971</v>
      </c>
      <c r="BJ1660" s="116">
        <v>0.85801503895596676</v>
      </c>
      <c r="BK1660" s="116">
        <v>2430.3910526065392</v>
      </c>
      <c r="BL1660" s="116">
        <v>1.9084400644759834</v>
      </c>
      <c r="BM1660" s="116">
        <v>1.3102145113742751</v>
      </c>
      <c r="BN1660" s="116">
        <v>7.0786966635344752</v>
      </c>
      <c r="BO1660" s="116">
        <v>0.63735693137481153</v>
      </c>
      <c r="BP1660" s="116">
        <v>0.63723489218178686</v>
      </c>
      <c r="BQ1660" s="116">
        <v>13.286914242032841</v>
      </c>
      <c r="BR1660" s="116">
        <v>83.959906569882577</v>
      </c>
      <c r="BS1660" s="116">
        <v>17.578217888971867</v>
      </c>
      <c r="BT1660" s="116">
        <v>12.608848274789949</v>
      </c>
    </row>
    <row r="1661" spans="1:72" x14ac:dyDescent="0.3">
      <c r="A1661" s="116">
        <v>3</v>
      </c>
      <c r="B1661" s="116">
        <v>12</v>
      </c>
      <c r="C1661" s="116">
        <v>790</v>
      </c>
      <c r="E1661" s="116">
        <v>23.5760287363569</v>
      </c>
      <c r="F1661" s="116">
        <v>7.0392343419983003</v>
      </c>
      <c r="G1661" s="116">
        <v>26.6692072163018</v>
      </c>
      <c r="H1661" s="116">
        <v>26.401276676149699</v>
      </c>
      <c r="I1661" s="116">
        <v>7.1333836431654296</v>
      </c>
      <c r="K1661" s="116">
        <v>7.9160816672228203</v>
      </c>
      <c r="M1661" s="116">
        <v>1.26478771880506</v>
      </c>
      <c r="Q1661" s="160">
        <v>64.291157945742498</v>
      </c>
      <c r="R1661" s="160">
        <v>15.359664523040699</v>
      </c>
      <c r="S1661" s="160">
        <v>0.258515214302806</v>
      </c>
      <c r="T1661" s="160">
        <v>6.5870841514257497E-2</v>
      </c>
      <c r="U1661" s="160">
        <v>2.72766741701771</v>
      </c>
      <c r="V1661" s="160">
        <v>5.0156432880080999</v>
      </c>
      <c r="W1661" s="160">
        <v>1.73671458900585</v>
      </c>
      <c r="X1661" s="160">
        <v>2.888006653343778</v>
      </c>
      <c r="Z1661" s="116">
        <v>2.3394399459470056E-2</v>
      </c>
      <c r="AA1661" s="116">
        <v>4.5100371927322733E-2</v>
      </c>
      <c r="AB1661" s="116">
        <v>3.4154905897190113E-2</v>
      </c>
      <c r="AC1661" s="116">
        <v>3.4001211867964981E-2</v>
      </c>
      <c r="AD1661" s="116">
        <v>0.11994025867380952</v>
      </c>
      <c r="AE1661" s="116">
        <v>0.24626521198286594</v>
      </c>
      <c r="AF1661" s="116">
        <v>0.19840741689032149</v>
      </c>
      <c r="AG1661" s="116">
        <v>0.15915538919955244</v>
      </c>
      <c r="AH1661" s="116">
        <v>0.26256852044858919</v>
      </c>
      <c r="AI1661" s="116">
        <v>0.34381407909366268</v>
      </c>
      <c r="AJ1661" s="116">
        <v>0.56361439867686369</v>
      </c>
      <c r="AK1661" s="116">
        <v>0.99187355649172371</v>
      </c>
      <c r="AL1661" s="116">
        <v>0.36003316428720111</v>
      </c>
      <c r="AM1661" s="116">
        <v>0.34213435367193262</v>
      </c>
      <c r="AN1661" s="116">
        <v>1.0289609578228249</v>
      </c>
      <c r="AO1661" s="116">
        <v>2.2991193665889869</v>
      </c>
      <c r="AP1661" s="116">
        <v>1.6983548966996034</v>
      </c>
      <c r="AQ1661" s="116">
        <v>2.8719219016046007</v>
      </c>
      <c r="AR1661" s="116">
        <v>3.2964297729887733</v>
      </c>
      <c r="AS1661" s="116">
        <v>3.6981970224332383</v>
      </c>
      <c r="AT1661" s="116">
        <v>3.6565315354304562</v>
      </c>
      <c r="AV1661" s="116">
        <v>27.637681968822779</v>
      </c>
      <c r="AW1661" s="116">
        <v>456.09670032288159</v>
      </c>
      <c r="AX1661" s="116">
        <v>1.5657052634146709</v>
      </c>
      <c r="AY1661" s="116">
        <v>0.75555442340626622</v>
      </c>
      <c r="AZ1661" s="116">
        <v>11916.103263994728</v>
      </c>
      <c r="BA1661" s="116">
        <v>2.5473744291615383</v>
      </c>
      <c r="BB1661" s="116">
        <v>0.18585653786193584</v>
      </c>
      <c r="BC1661" s="116">
        <v>10.912352213745095</v>
      </c>
      <c r="BD1661" s="116">
        <v>23.142548259387095</v>
      </c>
      <c r="BE1661" s="116">
        <v>572.81470517334333</v>
      </c>
      <c r="BF1661" s="116">
        <v>12.378154075345615</v>
      </c>
      <c r="BG1661" s="116">
        <v>2.5156234070930283</v>
      </c>
      <c r="BH1661" s="116">
        <v>2.896781059314439</v>
      </c>
      <c r="BI1661" s="116">
        <v>104.57874978272352</v>
      </c>
      <c r="BJ1661" s="116">
        <v>0.88051153768399337</v>
      </c>
      <c r="BK1661" s="116">
        <v>2557.2154102227505</v>
      </c>
      <c r="BL1661" s="116">
        <v>1.9886412131714188</v>
      </c>
      <c r="BM1661" s="116">
        <v>1.3535768883047787</v>
      </c>
      <c r="BN1661" s="116">
        <v>7.2957653136648428</v>
      </c>
      <c r="BO1661" s="116">
        <v>0.65462267259319706</v>
      </c>
      <c r="BP1661" s="116">
        <v>0.65242639150095894</v>
      </c>
      <c r="BQ1661" s="116">
        <v>13.706133012409087</v>
      </c>
      <c r="BR1661" s="116">
        <v>78.513312935172308</v>
      </c>
      <c r="BS1661" s="116">
        <v>16.725798275327826</v>
      </c>
      <c r="BT1661" s="116">
        <v>11.997408045593799</v>
      </c>
    </row>
    <row r="1662" spans="1:72" x14ac:dyDescent="0.3">
      <c r="A1662" s="116">
        <v>3</v>
      </c>
      <c r="B1662" s="116">
        <v>12</v>
      </c>
      <c r="C1662" s="116">
        <v>800</v>
      </c>
      <c r="E1662" s="116">
        <v>23.5760287363569</v>
      </c>
      <c r="F1662" s="116">
        <v>7.0392343419983003</v>
      </c>
      <c r="G1662" s="116">
        <v>26.6692072163018</v>
      </c>
      <c r="H1662" s="116">
        <v>26.401276676149699</v>
      </c>
      <c r="I1662" s="116">
        <v>7.1333836431654296</v>
      </c>
      <c r="K1662" s="116">
        <v>7.9160816672228203</v>
      </c>
      <c r="M1662" s="116">
        <v>1.26478771880506</v>
      </c>
      <c r="Q1662" s="160">
        <v>64.291157945742498</v>
      </c>
      <c r="R1662" s="160">
        <v>15.359664523040699</v>
      </c>
      <c r="S1662" s="160">
        <v>0.258515214302806</v>
      </c>
      <c r="T1662" s="160">
        <v>6.5870841514257497E-2</v>
      </c>
      <c r="U1662" s="160">
        <v>2.72766741701771</v>
      </c>
      <c r="V1662" s="160">
        <v>5.0156432880080999</v>
      </c>
      <c r="W1662" s="160">
        <v>1.73671458900585</v>
      </c>
      <c r="X1662" s="160">
        <v>2.888006653343778</v>
      </c>
      <c r="Z1662" s="116">
        <v>2.3394399459470056E-2</v>
      </c>
      <c r="AA1662" s="116">
        <v>4.5100371927322733E-2</v>
      </c>
      <c r="AB1662" s="116">
        <v>3.4154905897190113E-2</v>
      </c>
      <c r="AC1662" s="116">
        <v>3.4001211867964981E-2</v>
      </c>
      <c r="AD1662" s="116">
        <v>0.11994025867380952</v>
      </c>
      <c r="AE1662" s="116">
        <v>0.24626521198286594</v>
      </c>
      <c r="AF1662" s="116">
        <v>0.19840741689032149</v>
      </c>
      <c r="AG1662" s="116">
        <v>0.15915538919955244</v>
      </c>
      <c r="AH1662" s="116">
        <v>0.26256852044858919</v>
      </c>
      <c r="AI1662" s="116">
        <v>0.34381407909366268</v>
      </c>
      <c r="AJ1662" s="116">
        <v>0.56361439867686369</v>
      </c>
      <c r="AK1662" s="116">
        <v>0.99187355649172371</v>
      </c>
      <c r="AL1662" s="116">
        <v>0.36003316428720111</v>
      </c>
      <c r="AM1662" s="116">
        <v>0.34213435367193262</v>
      </c>
      <c r="AN1662" s="116">
        <v>1.0289609578228249</v>
      </c>
      <c r="AO1662" s="116">
        <v>2.2991193665889869</v>
      </c>
      <c r="AP1662" s="116">
        <v>1.6983548966996034</v>
      </c>
      <c r="AQ1662" s="116">
        <v>2.8719219016046007</v>
      </c>
      <c r="AR1662" s="116">
        <v>3.2964297729887733</v>
      </c>
      <c r="AS1662" s="116">
        <v>3.6981970224332383</v>
      </c>
      <c r="AT1662" s="116">
        <v>3.6565315354304562</v>
      </c>
      <c r="AV1662" s="116">
        <v>27.637681968822779</v>
      </c>
      <c r="AW1662" s="116">
        <v>456.09670032288159</v>
      </c>
      <c r="AX1662" s="116">
        <v>1.5657052634146709</v>
      </c>
      <c r="AY1662" s="116">
        <v>0.75555442340626622</v>
      </c>
      <c r="AZ1662" s="116">
        <v>11916.103263994728</v>
      </c>
      <c r="BA1662" s="116">
        <v>2.5473744291615383</v>
      </c>
      <c r="BB1662" s="116">
        <v>0.18585653786193584</v>
      </c>
      <c r="BC1662" s="116">
        <v>10.912352213745095</v>
      </c>
      <c r="BD1662" s="116">
        <v>23.142548259387095</v>
      </c>
      <c r="BE1662" s="116">
        <v>572.81470517334333</v>
      </c>
      <c r="BF1662" s="116">
        <v>12.378154075345615</v>
      </c>
      <c r="BG1662" s="116">
        <v>2.5156234070930283</v>
      </c>
      <c r="BH1662" s="116">
        <v>2.896781059314439</v>
      </c>
      <c r="BI1662" s="116">
        <v>104.57874978272352</v>
      </c>
      <c r="BJ1662" s="116">
        <v>0.88051153768399337</v>
      </c>
      <c r="BK1662" s="116">
        <v>2557.2154102227505</v>
      </c>
      <c r="BL1662" s="116">
        <v>1.9886412131714188</v>
      </c>
      <c r="BM1662" s="116">
        <v>1.3535768883047787</v>
      </c>
      <c r="BN1662" s="116">
        <v>7.2957653136648428</v>
      </c>
      <c r="BO1662" s="116">
        <v>0.65462267259319706</v>
      </c>
      <c r="BP1662" s="116">
        <v>0.65242639150095894</v>
      </c>
      <c r="BQ1662" s="116">
        <v>13.706133012409087</v>
      </c>
      <c r="BR1662" s="116">
        <v>78.513312935172308</v>
      </c>
      <c r="BS1662" s="116">
        <v>16.725798275327826</v>
      </c>
      <c r="BT1662" s="116">
        <v>11.997408045593799</v>
      </c>
    </row>
    <row r="1663" spans="1:72" x14ac:dyDescent="0.3">
      <c r="A1663" s="116">
        <v>3</v>
      </c>
      <c r="B1663" s="116">
        <v>12</v>
      </c>
      <c r="C1663" s="116">
        <v>810</v>
      </c>
      <c r="E1663" s="116">
        <v>25.262237761292599</v>
      </c>
      <c r="F1663" s="116">
        <v>8.0698887261299905</v>
      </c>
      <c r="G1663" s="116">
        <v>23.772717194220402</v>
      </c>
      <c r="H1663" s="116">
        <v>27.271850453603498</v>
      </c>
      <c r="I1663" s="116">
        <v>6.0937755744396496</v>
      </c>
      <c r="K1663" s="116">
        <v>8.2321869780329102</v>
      </c>
      <c r="M1663" s="116">
        <v>1.2973433122809099</v>
      </c>
      <c r="Q1663" s="160">
        <v>64.592912623498904</v>
      </c>
      <c r="R1663" s="160">
        <v>15.4555635129348</v>
      </c>
      <c r="S1663" s="160">
        <v>0.32868128427853899</v>
      </c>
      <c r="T1663" s="160">
        <v>8.1952299477044105E-2</v>
      </c>
      <c r="U1663" s="160">
        <v>2.8303476354088999</v>
      </c>
      <c r="V1663" s="160">
        <v>4.9884728080409202</v>
      </c>
      <c r="W1663" s="160">
        <v>1.6510719159274601</v>
      </c>
      <c r="X1663" s="160">
        <v>3.021354042739401</v>
      </c>
      <c r="Z1663" s="116">
        <v>2.1882063942718188E-2</v>
      </c>
      <c r="AA1663" s="116">
        <v>4.3791540535756575E-2</v>
      </c>
      <c r="AB1663" s="116">
        <v>3.3957834246496961E-2</v>
      </c>
      <c r="AC1663" s="116">
        <v>3.3208574301829955E-2</v>
      </c>
      <c r="AD1663" s="116">
        <v>0.11112142848144468</v>
      </c>
      <c r="AE1663" s="116">
        <v>0.22403753516105548</v>
      </c>
      <c r="AF1663" s="116">
        <v>0.19023007029358169</v>
      </c>
      <c r="AG1663" s="116">
        <v>0.1520267679451538</v>
      </c>
      <c r="AH1663" s="116">
        <v>0.24974161082569776</v>
      </c>
      <c r="AI1663" s="116">
        <v>0.33751215640844284</v>
      </c>
      <c r="AJ1663" s="116">
        <v>0.53200222956901755</v>
      </c>
      <c r="AK1663" s="116">
        <v>0.94634647492025836</v>
      </c>
      <c r="AL1663" s="116">
        <v>0.34349135805189901</v>
      </c>
      <c r="AM1663" s="116">
        <v>0.33429388775156943</v>
      </c>
      <c r="AN1663" s="116">
        <v>0.99683100677123537</v>
      </c>
      <c r="AO1663" s="116">
        <v>2.2200508479056595</v>
      </c>
      <c r="AP1663" s="116">
        <v>1.6611920245900571</v>
      </c>
      <c r="AQ1663" s="116">
        <v>2.874030680659557</v>
      </c>
      <c r="AR1663" s="116">
        <v>3.3162535358108016</v>
      </c>
      <c r="AS1663" s="116">
        <v>3.7410091307903461</v>
      </c>
      <c r="AT1663" s="116">
        <v>3.7141414912948982</v>
      </c>
      <c r="AV1663" s="116">
        <v>26.061752203088655</v>
      </c>
      <c r="AW1663" s="116">
        <v>431.92389635665313</v>
      </c>
      <c r="AX1663" s="116">
        <v>1.474811109162927</v>
      </c>
      <c r="AY1663" s="116">
        <v>0.71280867674987847</v>
      </c>
      <c r="AZ1663" s="116">
        <v>11623.28242461013</v>
      </c>
      <c r="BA1663" s="116">
        <v>2.5710428050219365</v>
      </c>
      <c r="BB1663" s="116">
        <v>0.18237053475653719</v>
      </c>
      <c r="BC1663" s="116">
        <v>10.648644951531161</v>
      </c>
      <c r="BD1663" s="116">
        <v>22.992500380830887</v>
      </c>
      <c r="BE1663" s="116">
        <v>565.60476161027827</v>
      </c>
      <c r="BF1663" s="116">
        <v>12.687838858752436</v>
      </c>
      <c r="BG1663" s="116">
        <v>2.6044364537462199</v>
      </c>
      <c r="BH1663" s="116">
        <v>2.905720375666462</v>
      </c>
      <c r="BI1663" s="116">
        <v>103.48955873524169</v>
      </c>
      <c r="BJ1663" s="116">
        <v>0.90213665168203194</v>
      </c>
      <c r="BK1663" s="116">
        <v>2665.55834553565</v>
      </c>
      <c r="BL1663" s="116">
        <v>2.0412805511806851</v>
      </c>
      <c r="BM1663" s="116">
        <v>1.370485804177324</v>
      </c>
      <c r="BN1663" s="116">
        <v>7.3596286482099469</v>
      </c>
      <c r="BO1663" s="116">
        <v>0.65752163530716556</v>
      </c>
      <c r="BP1663" s="116">
        <v>0.65280086921185332</v>
      </c>
      <c r="BQ1663" s="116">
        <v>14.097906816220354</v>
      </c>
      <c r="BR1663" s="116">
        <v>76.852350661449208</v>
      </c>
      <c r="BS1663" s="116">
        <v>16.312240767062089</v>
      </c>
      <c r="BT1663" s="116">
        <v>11.700763419411626</v>
      </c>
    </row>
    <row r="1664" spans="1:72" x14ac:dyDescent="0.3">
      <c r="A1664" s="116">
        <v>3</v>
      </c>
      <c r="B1664" s="116">
        <v>12</v>
      </c>
      <c r="C1664" s="116">
        <v>820</v>
      </c>
      <c r="E1664" s="116">
        <v>26.143123125988001</v>
      </c>
      <c r="F1664" s="116">
        <v>8.2569974253289899</v>
      </c>
      <c r="G1664" s="116">
        <v>21.5889919145975</v>
      </c>
      <c r="H1664" s="116">
        <v>29.111611452227098</v>
      </c>
      <c r="I1664" s="116">
        <v>5.8083423330294304</v>
      </c>
      <c r="K1664" s="116">
        <v>7.7446329143816603</v>
      </c>
      <c r="M1664" s="116">
        <v>1.34630083444727</v>
      </c>
      <c r="Q1664" s="160">
        <v>64.551035615025995</v>
      </c>
      <c r="R1664" s="160">
        <v>15.5772930532092</v>
      </c>
      <c r="S1664" s="160">
        <v>0.35812080691715698</v>
      </c>
      <c r="T1664" s="160">
        <v>9.5726150670027293E-2</v>
      </c>
      <c r="U1664" s="160">
        <v>2.8489809635807299</v>
      </c>
      <c r="V1664" s="160">
        <v>5.0653884265493598</v>
      </c>
      <c r="W1664" s="160">
        <v>1.61005981243595</v>
      </c>
      <c r="X1664" s="160">
        <v>3.1460871126803971</v>
      </c>
      <c r="Z1664" s="116">
        <v>2.0893408449526685E-2</v>
      </c>
      <c r="AA1664" s="116">
        <v>4.2897390690499033E-2</v>
      </c>
      <c r="AB1664" s="116">
        <v>3.2678827148038658E-2</v>
      </c>
      <c r="AC1664" s="116">
        <v>3.2263625158120736E-2</v>
      </c>
      <c r="AD1664" s="116">
        <v>0.10292639986937621</v>
      </c>
      <c r="AE1664" s="116">
        <v>0.20789485584537759</v>
      </c>
      <c r="AF1664" s="116">
        <v>0.18596151288298926</v>
      </c>
      <c r="AG1664" s="116">
        <v>0.14686849602155685</v>
      </c>
      <c r="AH1664" s="116">
        <v>0.24101539977696035</v>
      </c>
      <c r="AI1664" s="116">
        <v>0.31851098688199803</v>
      </c>
      <c r="AJ1664" s="116">
        <v>0.51136245308508299</v>
      </c>
      <c r="AK1664" s="116">
        <v>0.92321073791940067</v>
      </c>
      <c r="AL1664" s="116">
        <v>0.33481885030039771</v>
      </c>
      <c r="AM1664" s="116">
        <v>0.33742026852054074</v>
      </c>
      <c r="AN1664" s="116">
        <v>0.97453277567720509</v>
      </c>
      <c r="AO1664" s="116">
        <v>2.1870134722518353</v>
      </c>
      <c r="AP1664" s="116">
        <v>1.6697523105339216</v>
      </c>
      <c r="AQ1664" s="116">
        <v>2.9643034590918056</v>
      </c>
      <c r="AR1664" s="116">
        <v>3.4408392337490294</v>
      </c>
      <c r="AS1664" s="116">
        <v>3.9032365479703888</v>
      </c>
      <c r="AT1664" s="116">
        <v>3.8924436145215724</v>
      </c>
      <c r="AV1664" s="116">
        <v>25.319432066721589</v>
      </c>
      <c r="AW1664" s="116">
        <v>420.48499985331739</v>
      </c>
      <c r="AX1664" s="116">
        <v>1.435741167829397</v>
      </c>
      <c r="AY1664" s="116">
        <v>0.69327200551526824</v>
      </c>
      <c r="AZ1664" s="116">
        <v>11562.060433944653</v>
      </c>
      <c r="BA1664" s="116">
        <v>2.602560907113991</v>
      </c>
      <c r="BB1664" s="116">
        <v>0.18055014243694931</v>
      </c>
      <c r="BC1664" s="116">
        <v>10.543284201344012</v>
      </c>
      <c r="BD1664" s="116">
        <v>22.983918990743291</v>
      </c>
      <c r="BE1664" s="116">
        <v>574.94042786238447</v>
      </c>
      <c r="BF1664" s="116">
        <v>12.908625097149594</v>
      </c>
      <c r="BG1664" s="116">
        <v>2.6503100857292177</v>
      </c>
      <c r="BH1664" s="116">
        <v>2.9092740302225844</v>
      </c>
      <c r="BI1664" s="116">
        <v>101.83313278203447</v>
      </c>
      <c r="BJ1664" s="116">
        <v>0.91725288142253458</v>
      </c>
      <c r="BK1664" s="116">
        <v>2715.4802753963754</v>
      </c>
      <c r="BL1664" s="116">
        <v>2.0406004019906088</v>
      </c>
      <c r="BM1664" s="116">
        <v>1.3424334888129055</v>
      </c>
      <c r="BN1664" s="116">
        <v>7.1715852094696881</v>
      </c>
      <c r="BO1664" s="116">
        <v>0.63751497988306594</v>
      </c>
      <c r="BP1664" s="116">
        <v>0.630366943393317</v>
      </c>
      <c r="BQ1664" s="116">
        <v>14.414615640764961</v>
      </c>
      <c r="BR1664" s="116">
        <v>80.169224943908759</v>
      </c>
      <c r="BS1664" s="116">
        <v>16.725629907857552</v>
      </c>
      <c r="BT1664" s="116">
        <v>11.997287275678413</v>
      </c>
    </row>
    <row r="1665" spans="1:72" x14ac:dyDescent="0.3">
      <c r="A1665" s="116">
        <v>3</v>
      </c>
      <c r="B1665" s="116">
        <v>12</v>
      </c>
      <c r="C1665" s="116">
        <v>830</v>
      </c>
      <c r="E1665" s="116">
        <v>28.040584087472698</v>
      </c>
      <c r="F1665" s="116">
        <v>10.0238660820694</v>
      </c>
      <c r="G1665" s="116">
        <v>19.100176808790899</v>
      </c>
      <c r="H1665" s="116">
        <v>28.115168457832599</v>
      </c>
      <c r="I1665" s="116">
        <v>4.2925138824858404</v>
      </c>
      <c r="K1665" s="116">
        <v>9.0497578989684193</v>
      </c>
      <c r="M1665" s="116">
        <v>1.37793278238006</v>
      </c>
      <c r="Q1665" s="160">
        <v>64.9962193800622</v>
      </c>
      <c r="R1665" s="160">
        <v>15.5669186397065</v>
      </c>
      <c r="S1665" s="160">
        <v>0.46531013975177998</v>
      </c>
      <c r="T1665" s="160">
        <v>0.116727518631669</v>
      </c>
      <c r="U1665" s="160">
        <v>3.0372347594832201</v>
      </c>
      <c r="V1665" s="160">
        <v>4.8906499194252397</v>
      </c>
      <c r="W1665" s="160">
        <v>1.5226274650609199</v>
      </c>
      <c r="X1665" s="160">
        <v>3.2119806266791371</v>
      </c>
      <c r="Z1665" s="116">
        <v>1.959052673979874E-2</v>
      </c>
      <c r="AA1665" s="116">
        <v>4.2288099195875464E-2</v>
      </c>
      <c r="AB1665" s="116">
        <v>3.4226844309776433E-2</v>
      </c>
      <c r="AC1665" s="116">
        <v>3.2148638457443923E-2</v>
      </c>
      <c r="AD1665" s="116">
        <v>9.784113945428366E-2</v>
      </c>
      <c r="AE1665" s="116">
        <v>0.18875886220902571</v>
      </c>
      <c r="AF1665" s="116">
        <v>0.17873660637564256</v>
      </c>
      <c r="AG1665" s="116">
        <v>0.14227430000857427</v>
      </c>
      <c r="AH1665" s="116">
        <v>0.2315858943813407</v>
      </c>
      <c r="AI1665" s="116">
        <v>0.33471250141000497</v>
      </c>
      <c r="AJ1665" s="116">
        <v>0.48439674221475826</v>
      </c>
      <c r="AK1665" s="116">
        <v>0.87314647762418074</v>
      </c>
      <c r="AL1665" s="116">
        <v>0.31601370282564833</v>
      </c>
      <c r="AM1665" s="116">
        <v>0.31850164631838268</v>
      </c>
      <c r="AN1665" s="116">
        <v>0.94914204908637545</v>
      </c>
      <c r="AO1665" s="116">
        <v>2.1064780896813868</v>
      </c>
      <c r="AP1665" s="116">
        <v>1.5886114759755501</v>
      </c>
      <c r="AQ1665" s="116">
        <v>2.8386896917901741</v>
      </c>
      <c r="AR1665" s="116">
        <v>3.2984237839682966</v>
      </c>
      <c r="AS1665" s="116">
        <v>3.7506755695383109</v>
      </c>
      <c r="AT1665" s="116">
        <v>3.7443925557711792</v>
      </c>
      <c r="AV1665" s="116">
        <v>23.802807937175789</v>
      </c>
      <c r="AW1665" s="116">
        <v>396.51120321111267</v>
      </c>
      <c r="AX1665" s="116">
        <v>1.3441068276422119</v>
      </c>
      <c r="AY1665" s="116">
        <v>0.65152200370951319</v>
      </c>
      <c r="AZ1665" s="116">
        <v>11121.665573523525</v>
      </c>
      <c r="BA1665" s="116">
        <v>2.5946842593807724</v>
      </c>
      <c r="BB1665" s="116">
        <v>0.17602691142003596</v>
      </c>
      <c r="BC1665" s="116">
        <v>10.18847114201637</v>
      </c>
      <c r="BD1665" s="116">
        <v>22.592364294350602</v>
      </c>
      <c r="BE1665" s="116">
        <v>547.81880318885851</v>
      </c>
      <c r="BF1665" s="116">
        <v>13.116580494101026</v>
      </c>
      <c r="BG1665" s="116">
        <v>2.7511317031789222</v>
      </c>
      <c r="BH1665" s="116">
        <v>2.914490489626957</v>
      </c>
      <c r="BI1665" s="116">
        <v>102.04126381086837</v>
      </c>
      <c r="BJ1665" s="116">
        <v>0.93418857826533419</v>
      </c>
      <c r="BK1665" s="116">
        <v>2837.1420589036384</v>
      </c>
      <c r="BL1665" s="116">
        <v>2.1425138688242962</v>
      </c>
      <c r="BM1665" s="116">
        <v>1.4162047799737238</v>
      </c>
      <c r="BN1665" s="116">
        <v>7.5736671096483326</v>
      </c>
      <c r="BO1665" s="116">
        <v>0.67279322492927518</v>
      </c>
      <c r="BP1665" s="116">
        <v>0.6645715790526332</v>
      </c>
      <c r="BQ1665" s="116">
        <v>14.740270328264346</v>
      </c>
      <c r="BR1665" s="116">
        <v>72.332041434851945</v>
      </c>
      <c r="BS1665" s="116">
        <v>15.330886037197592</v>
      </c>
      <c r="BT1665" s="116">
        <v>10.996838085753549</v>
      </c>
    </row>
    <row r="1666" spans="1:72" x14ac:dyDescent="0.3">
      <c r="A1666" s="116">
        <v>3</v>
      </c>
      <c r="B1666" s="116">
        <v>12.000000000000099</v>
      </c>
      <c r="C1666" s="116">
        <v>840</v>
      </c>
      <c r="E1666" s="116">
        <v>30.121247955348299</v>
      </c>
      <c r="F1666" s="116">
        <v>11.4118026143788</v>
      </c>
      <c r="G1666" s="116">
        <v>14.9676291411573</v>
      </c>
      <c r="H1666" s="116">
        <v>29.902000361698001</v>
      </c>
      <c r="I1666" s="116">
        <v>3.0993545097272999</v>
      </c>
      <c r="J1666" s="116">
        <v>0.106080424690161</v>
      </c>
      <c r="K1666" s="116">
        <v>9.1522302544799796</v>
      </c>
      <c r="M1666" s="116">
        <v>1.23965473852013</v>
      </c>
      <c r="Q1666" s="160">
        <v>65.201684117760394</v>
      </c>
      <c r="R1666" s="160">
        <v>15.6124740579685</v>
      </c>
      <c r="S1666" s="160">
        <v>0.57156904164755795</v>
      </c>
      <c r="T1666" s="160">
        <v>0.15289034654268799</v>
      </c>
      <c r="U1666" s="160">
        <v>3.1178252359972798</v>
      </c>
      <c r="V1666" s="160">
        <v>4.8694923768136302</v>
      </c>
      <c r="W1666" s="160">
        <v>1.4554736935403201</v>
      </c>
      <c r="X1666" s="160">
        <v>3.3456409404205654</v>
      </c>
      <c r="Z1666" s="116">
        <v>1.656094805842117E-2</v>
      </c>
      <c r="AA1666" s="116">
        <v>3.7575253244451295E-2</v>
      </c>
      <c r="AB1666" s="116">
        <v>3.3512289852361779E-2</v>
      </c>
      <c r="AC1666" s="116">
        <v>3.0858217154389394E-2</v>
      </c>
      <c r="AD1666" s="116">
        <v>8.3166343861216172E-2</v>
      </c>
      <c r="AE1666" s="116">
        <v>0.26547499220589155</v>
      </c>
      <c r="AF1666" s="116">
        <v>0.30367133398722329</v>
      </c>
      <c r="AG1666" s="116">
        <v>0.12298404842117132</v>
      </c>
      <c r="AH1666" s="116">
        <v>0.1989965663259258</v>
      </c>
      <c r="AI1666" s="116">
        <v>0.31388320839745315</v>
      </c>
      <c r="AJ1666" s="116">
        <v>0.41668343275850167</v>
      </c>
      <c r="AK1666" s="116">
        <v>0.78648602322960304</v>
      </c>
      <c r="AL1666" s="116">
        <v>0.29733734396283829</v>
      </c>
      <c r="AM1666" s="116">
        <v>0.31345146349116015</v>
      </c>
      <c r="AN1666" s="116">
        <v>0.87761830863751866</v>
      </c>
      <c r="AO1666" s="116">
        <v>2.0749194580981181</v>
      </c>
      <c r="AP1666" s="116">
        <v>1.5298943640895504</v>
      </c>
      <c r="AQ1666" s="116">
        <v>2.8673896565519739</v>
      </c>
      <c r="AR1666" s="116">
        <v>3.3676889430719821</v>
      </c>
      <c r="AS1666" s="116">
        <v>3.8619194002978463</v>
      </c>
      <c r="AT1666" s="116">
        <v>3.8839627603607063</v>
      </c>
      <c r="AV1666" s="116">
        <v>22.41155611515191</v>
      </c>
      <c r="AW1666" s="116">
        <v>376.37081702827112</v>
      </c>
      <c r="AX1666" s="116">
        <v>1.2629745627738291</v>
      </c>
      <c r="AY1666" s="116">
        <v>0.61269418963481093</v>
      </c>
      <c r="AZ1666" s="116">
        <v>10858.074242288258</v>
      </c>
      <c r="BA1666" s="116">
        <v>2.2189208191551395</v>
      </c>
      <c r="BB1666" s="116">
        <v>0.1402360293722007</v>
      </c>
      <c r="BC1666" s="116">
        <v>10.073557691573605</v>
      </c>
      <c r="BD1666" s="116">
        <v>22.940531046915829</v>
      </c>
      <c r="BE1666" s="116">
        <v>548.56899893174568</v>
      </c>
      <c r="BF1666" s="116">
        <v>13.926738144512857</v>
      </c>
      <c r="BG1666" s="116">
        <v>2.9384140240344401</v>
      </c>
      <c r="BH1666" s="116">
        <v>2.9077300349806929</v>
      </c>
      <c r="BI1666" s="116">
        <v>99.952243873756728</v>
      </c>
      <c r="BJ1666" s="116">
        <v>0.98416457186493733</v>
      </c>
      <c r="BK1666" s="116">
        <v>2910.170932051929</v>
      </c>
      <c r="BL1666" s="116">
        <v>2.2258166626882141</v>
      </c>
      <c r="BM1666" s="116">
        <v>1.4273884948846491</v>
      </c>
      <c r="BN1666" s="116">
        <v>7.5720147033245979</v>
      </c>
      <c r="BO1666" s="116">
        <v>0.66819482852798573</v>
      </c>
      <c r="BP1666" s="116">
        <v>0.65566111431976759</v>
      </c>
      <c r="BQ1666" s="116">
        <v>15.822758452935783</v>
      </c>
      <c r="BR1666" s="116">
        <v>72.446900914084182</v>
      </c>
      <c r="BS1666" s="116">
        <v>15.363970001522318</v>
      </c>
      <c r="BT1666" s="116">
        <v>11.020569199404196</v>
      </c>
    </row>
    <row r="1667" spans="1:72" x14ac:dyDescent="0.3">
      <c r="A1667" s="116">
        <v>3</v>
      </c>
      <c r="B1667" s="116">
        <v>12.000000000000099</v>
      </c>
      <c r="C1667" s="116">
        <v>850</v>
      </c>
      <c r="E1667" s="116">
        <v>32.222068144475898</v>
      </c>
      <c r="F1667" s="116">
        <v>14.6037216651424</v>
      </c>
      <c r="G1667" s="116">
        <v>9.5903018557341007</v>
      </c>
      <c r="H1667" s="116">
        <v>31.1887691101327</v>
      </c>
      <c r="I1667" s="116">
        <v>1.6083322821132999</v>
      </c>
      <c r="J1667" s="116">
        <v>0.69048392441095197</v>
      </c>
      <c r="K1667" s="116">
        <v>10.0963230179907</v>
      </c>
      <c r="Q1667" s="160">
        <v>65.251868847824795</v>
      </c>
      <c r="R1667" s="160">
        <v>15.753408160438401</v>
      </c>
      <c r="S1667" s="160">
        <v>0.62944882756770004</v>
      </c>
      <c r="T1667" s="160">
        <v>0.17131816535741601</v>
      </c>
      <c r="U1667" s="160">
        <v>3.2386718172836302</v>
      </c>
      <c r="V1667" s="160">
        <v>4.8231892834940497</v>
      </c>
      <c r="W1667" s="160">
        <v>1.38359869526899</v>
      </c>
      <c r="X1667" s="160">
        <v>3.4859741484190669</v>
      </c>
      <c r="Z1667" s="116">
        <v>7.5133459431554975E-3</v>
      </c>
      <c r="AA1667" s="116">
        <v>1.6415548116560732E-2</v>
      </c>
      <c r="AB1667" s="116">
        <v>3.3918918856965068E-2</v>
      </c>
      <c r="AC1667" s="116">
        <v>2.9483789768372869E-2</v>
      </c>
      <c r="AD1667" s="116">
        <v>5.8773962272231139E-2</v>
      </c>
      <c r="AE1667" s="116">
        <v>0.81514365644600095</v>
      </c>
      <c r="AF1667" s="116">
        <v>1.0217404475432597</v>
      </c>
      <c r="AG1667" s="116">
        <v>4.9142554640035072E-2</v>
      </c>
      <c r="AH1667" s="116">
        <v>7.7963353914156E-2</v>
      </c>
      <c r="AI1667" s="116">
        <v>0.27747380101786928</v>
      </c>
      <c r="AJ1667" s="116">
        <v>0.19834249209965457</v>
      </c>
      <c r="AK1667" s="116">
        <v>0.52152109865439689</v>
      </c>
      <c r="AL1667" s="116">
        <v>0.2781824065439773</v>
      </c>
      <c r="AM1667" s="116">
        <v>0.30408971415634989</v>
      </c>
      <c r="AN1667" s="116">
        <v>0.64528843627671661</v>
      </c>
      <c r="AO1667" s="116">
        <v>2.158743975119942</v>
      </c>
      <c r="AP1667" s="116">
        <v>1.301816283938386</v>
      </c>
      <c r="AQ1667" s="116">
        <v>2.746419372480724</v>
      </c>
      <c r="AR1667" s="116">
        <v>3.3108591396213991</v>
      </c>
      <c r="AS1667" s="116">
        <v>3.8410209170364031</v>
      </c>
      <c r="AT1667" s="116">
        <v>3.9216945770916034</v>
      </c>
      <c r="AV1667" s="116">
        <v>21.416804280044069</v>
      </c>
      <c r="AW1667" s="116">
        <v>369.73506219224117</v>
      </c>
      <c r="AX1667" s="116">
        <v>1.1876820919564079</v>
      </c>
      <c r="AY1667" s="116">
        <v>0.57790896901200905</v>
      </c>
      <c r="AZ1667" s="116">
        <v>10776.25027456619</v>
      </c>
      <c r="BA1667" s="116">
        <v>1.2346974775191868</v>
      </c>
      <c r="BB1667" s="116">
        <v>7.0953653267498917E-2</v>
      </c>
      <c r="BC1667" s="116">
        <v>10.969585067318956</v>
      </c>
      <c r="BD1667" s="116">
        <v>26.928835834786646</v>
      </c>
      <c r="BE1667" s="116">
        <v>559.60243938849612</v>
      </c>
      <c r="BF1667" s="116">
        <v>18.066229328533979</v>
      </c>
      <c r="BG1667" s="116">
        <v>3.6998837994946832</v>
      </c>
      <c r="BH1667" s="116">
        <v>2.8976032243513883</v>
      </c>
      <c r="BI1667" s="116">
        <v>98.424004427091404</v>
      </c>
      <c r="BJ1667" s="116">
        <v>1.1848593333731314</v>
      </c>
      <c r="BK1667" s="116">
        <v>2854.3718641616006</v>
      </c>
      <c r="BL1667" s="116">
        <v>2.5320347321530376</v>
      </c>
      <c r="BM1667" s="116">
        <v>1.5066262253527307</v>
      </c>
      <c r="BN1667" s="116">
        <v>7.8324326004865119</v>
      </c>
      <c r="BO1667" s="116">
        <v>0.68516206108396405</v>
      </c>
      <c r="BP1667" s="116">
        <v>0.66336401547030921</v>
      </c>
      <c r="BQ1667" s="116">
        <v>17.401464486462928</v>
      </c>
      <c r="BR1667" s="116">
        <v>71.446824751959738</v>
      </c>
      <c r="BS1667" s="116">
        <v>16.536298037724858</v>
      </c>
      <c r="BT1667" s="116">
        <v>11.861479605119097</v>
      </c>
    </row>
    <row r="1668" spans="1:72" x14ac:dyDescent="0.3">
      <c r="A1668" s="116">
        <v>3</v>
      </c>
      <c r="B1668" s="116">
        <v>12.000000000000201</v>
      </c>
      <c r="C1668" s="116">
        <v>860</v>
      </c>
      <c r="E1668" s="116">
        <v>34.499418353290501</v>
      </c>
      <c r="F1668" s="116">
        <v>16.0777222508822</v>
      </c>
      <c r="G1668" s="116">
        <v>5.5714224224400803</v>
      </c>
      <c r="H1668" s="116">
        <v>32.6155287478242</v>
      </c>
      <c r="I1668" s="116">
        <v>0.31408001681695902</v>
      </c>
      <c r="J1668" s="116">
        <v>0.75416902855100798</v>
      </c>
      <c r="K1668" s="116">
        <v>10.1676591801951</v>
      </c>
      <c r="Q1668" s="160">
        <v>65.475828251735393</v>
      </c>
      <c r="R1668" s="160">
        <v>15.8121370016847</v>
      </c>
      <c r="S1668" s="160">
        <v>0.68809335494988699</v>
      </c>
      <c r="T1668" s="160">
        <v>0.19104150885172</v>
      </c>
      <c r="U1668" s="160">
        <v>3.3127574473644499</v>
      </c>
      <c r="V1668" s="160">
        <v>4.8174392740650296</v>
      </c>
      <c r="W1668" s="160">
        <v>1.3109283537047101</v>
      </c>
      <c r="X1668" s="160">
        <v>3.6748303295529832</v>
      </c>
      <c r="Z1668" s="116">
        <v>5.220708491634034E-3</v>
      </c>
      <c r="AA1668" s="116">
        <v>1.3716091359990655E-2</v>
      </c>
      <c r="AB1668" s="116">
        <v>3.3427159609147238E-2</v>
      </c>
      <c r="AC1668" s="116">
        <v>2.8228513583655159E-2</v>
      </c>
      <c r="AD1668" s="116">
        <v>4.5339458497786866E-2</v>
      </c>
      <c r="AE1668" s="116">
        <v>0.85082173224774005</v>
      </c>
      <c r="AF1668" s="116">
        <v>1.0966740527903887</v>
      </c>
      <c r="AG1668" s="116">
        <v>3.6705049807615915E-2</v>
      </c>
      <c r="AH1668" s="116">
        <v>5.6427736414003199E-2</v>
      </c>
      <c r="AI1668" s="116">
        <v>0.25974889634275294</v>
      </c>
      <c r="AJ1668" s="116">
        <v>0.14882536344490488</v>
      </c>
      <c r="AK1668" s="116">
        <v>0.45361799882208059</v>
      </c>
      <c r="AL1668" s="116">
        <v>0.25949868412977384</v>
      </c>
      <c r="AM1668" s="116">
        <v>0.29745624066917831</v>
      </c>
      <c r="AN1668" s="116">
        <v>0.59144974400308603</v>
      </c>
      <c r="AO1668" s="116">
        <v>2.1406032534700286</v>
      </c>
      <c r="AP1668" s="116">
        <v>1.2514027593263639</v>
      </c>
      <c r="AQ1668" s="116">
        <v>2.7621440375457449</v>
      </c>
      <c r="AR1668" s="116">
        <v>3.3565785949457112</v>
      </c>
      <c r="AS1668" s="116">
        <v>3.9223221870477314</v>
      </c>
      <c r="AT1668" s="116">
        <v>4.0258546776750022</v>
      </c>
      <c r="AV1668" s="116">
        <v>20.11975542707895</v>
      </c>
      <c r="AW1668" s="116">
        <v>348.18518226176406</v>
      </c>
      <c r="AX1668" s="116">
        <v>1.1175036940673844</v>
      </c>
      <c r="AY1668" s="116">
        <v>0.54407581699521035</v>
      </c>
      <c r="AZ1668" s="116">
        <v>10412.854184227062</v>
      </c>
      <c r="BA1668" s="116">
        <v>1.1969579089559077</v>
      </c>
      <c r="BB1668" s="116">
        <v>6.7711536896285285E-2</v>
      </c>
      <c r="BC1668" s="116">
        <v>10.568068798811758</v>
      </c>
      <c r="BD1668" s="116">
        <v>26.442927794348133</v>
      </c>
      <c r="BE1668" s="116">
        <v>554.33967490012947</v>
      </c>
      <c r="BF1668" s="116">
        <v>18.645093288237899</v>
      </c>
      <c r="BG1668" s="116">
        <v>3.8933738145591357</v>
      </c>
      <c r="BH1668" s="116">
        <v>2.8739687178137587</v>
      </c>
      <c r="BI1668" s="116">
        <v>96.326665718715091</v>
      </c>
      <c r="BJ1668" s="116">
        <v>1.228841389103327</v>
      </c>
      <c r="BK1668" s="116">
        <v>2916.897978337221</v>
      </c>
      <c r="BL1668" s="116">
        <v>2.6187669416141084</v>
      </c>
      <c r="BM1668" s="116">
        <v>1.5272387482167693</v>
      </c>
      <c r="BN1668" s="116">
        <v>7.9022707333999467</v>
      </c>
      <c r="BO1668" s="116">
        <v>0.68785348507542277</v>
      </c>
      <c r="BP1668" s="116">
        <v>0.66298844708008087</v>
      </c>
      <c r="BQ1668" s="116">
        <v>17.677311191286428</v>
      </c>
      <c r="BR1668" s="116">
        <v>70.149415731498891</v>
      </c>
      <c r="BS1668" s="116">
        <v>15.940049702759399</v>
      </c>
      <c r="BT1668" s="116">
        <v>11.43379092602995</v>
      </c>
    </row>
    <row r="1669" spans="1:72" x14ac:dyDescent="0.3">
      <c r="A1669" s="116">
        <v>3</v>
      </c>
      <c r="B1669" s="116">
        <v>11.999999999999901</v>
      </c>
      <c r="C1669" s="116">
        <v>870</v>
      </c>
      <c r="E1669" s="116">
        <v>35.876301030821203</v>
      </c>
      <c r="F1669" s="116">
        <v>16.963266363485001</v>
      </c>
      <c r="G1669" s="116">
        <v>3.6459000430593602</v>
      </c>
      <c r="H1669" s="116">
        <v>32.895179111964403</v>
      </c>
      <c r="J1669" s="116">
        <v>0.78465811619843795</v>
      </c>
      <c r="K1669" s="116">
        <v>9.8346953344716201</v>
      </c>
      <c r="Q1669" s="160">
        <v>65.104558363313799</v>
      </c>
      <c r="R1669" s="160">
        <v>16.059935773484199</v>
      </c>
      <c r="S1669" s="160">
        <v>0.84858856099691904</v>
      </c>
      <c r="T1669" s="160">
        <v>0.248230178353742</v>
      </c>
      <c r="U1669" s="160">
        <v>3.43534601340534</v>
      </c>
      <c r="V1669" s="160">
        <v>4.8616785857769704</v>
      </c>
      <c r="W1669" s="160">
        <v>1.27016829997262</v>
      </c>
      <c r="X1669" s="160">
        <v>3.8275861441997643</v>
      </c>
      <c r="Z1669" s="116">
        <v>4.1881658373354126E-3</v>
      </c>
      <c r="AA1669" s="116">
        <v>1.23361266372214E-2</v>
      </c>
      <c r="AB1669" s="116">
        <v>3.3026457275249291E-2</v>
      </c>
      <c r="AC1669" s="116">
        <v>2.7309686187080608E-2</v>
      </c>
      <c r="AD1669" s="116">
        <v>3.8052717008697529E-2</v>
      </c>
      <c r="AE1669" s="116">
        <v>0.86781328465381546</v>
      </c>
      <c r="AF1669" s="116">
        <v>1.1323861518592366</v>
      </c>
      <c r="AG1669" s="116">
        <v>3.0362989355446218E-2</v>
      </c>
      <c r="AH1669" s="116">
        <v>4.5801513163390553E-2</v>
      </c>
      <c r="AI1669" s="116">
        <v>0.24399884074699382</v>
      </c>
      <c r="AJ1669" s="116">
        <v>0.12436931472998733</v>
      </c>
      <c r="AK1669" s="116">
        <v>0.41761767031754521</v>
      </c>
      <c r="AL1669" s="116">
        <v>0.24932677773278461</v>
      </c>
      <c r="AM1669" s="116">
        <v>0.29280962426514817</v>
      </c>
      <c r="AN1669" s="116">
        <v>0.55760107785131918</v>
      </c>
      <c r="AO1669" s="116">
        <v>2.1270544259895594</v>
      </c>
      <c r="AP1669" s="116">
        <v>1.2147273560477814</v>
      </c>
      <c r="AQ1669" s="116">
        <v>2.7390403865189246</v>
      </c>
      <c r="AR1669" s="116">
        <v>3.3405916998736624</v>
      </c>
      <c r="AS1669" s="116">
        <v>3.9162741930593423</v>
      </c>
      <c r="AT1669" s="116">
        <v>4.0293825047689991</v>
      </c>
      <c r="AV1669" s="116">
        <v>19.394181267144507</v>
      </c>
      <c r="AW1669" s="116">
        <v>336.13019929801999</v>
      </c>
      <c r="AX1669" s="116">
        <v>1.0791154936165568</v>
      </c>
      <c r="AY1669" s="116">
        <v>0.52558068427949467</v>
      </c>
      <c r="AZ1669" s="116">
        <v>10182.618494285543</v>
      </c>
      <c r="BA1669" s="116">
        <v>1.1800222384832963</v>
      </c>
      <c r="BB1669" s="116">
        <v>6.6365356673524306E-2</v>
      </c>
      <c r="BC1669" s="116">
        <v>10.311107742166607</v>
      </c>
      <c r="BD1669" s="116">
        <v>26.022032409005305</v>
      </c>
      <c r="BE1669" s="116">
        <v>554.23975319820931</v>
      </c>
      <c r="BF1669" s="116">
        <v>18.813572116491024</v>
      </c>
      <c r="BG1669" s="116">
        <v>3.9900732845934606</v>
      </c>
      <c r="BH1669" s="116">
        <v>2.8536140564545573</v>
      </c>
      <c r="BI1669" s="116">
        <v>95.146891483898472</v>
      </c>
      <c r="BJ1669" s="116">
        <v>1.2564261890753772</v>
      </c>
      <c r="BK1669" s="116">
        <v>2958.1999308152858</v>
      </c>
      <c r="BL1669" s="116">
        <v>2.6808682403131359</v>
      </c>
      <c r="BM1669" s="116">
        <v>1.5554547838517514</v>
      </c>
      <c r="BN1669" s="116">
        <v>8.0371902763218905</v>
      </c>
      <c r="BO1669" s="116">
        <v>0.69842648666832197</v>
      </c>
      <c r="BP1669" s="116">
        <v>0.67186575487238109</v>
      </c>
      <c r="BQ1669" s="116">
        <v>17.780696098542219</v>
      </c>
      <c r="BR1669" s="116">
        <v>68.959391795294096</v>
      </c>
      <c r="BS1669" s="116">
        <v>15.346976188904243</v>
      </c>
      <c r="BT1669" s="116">
        <v>11.008379544783635</v>
      </c>
    </row>
    <row r="1670" spans="1:72" x14ac:dyDescent="0.3">
      <c r="A1670" s="116">
        <v>3</v>
      </c>
      <c r="B1670" s="116">
        <v>12</v>
      </c>
      <c r="C1670" s="116">
        <v>880</v>
      </c>
      <c r="E1670" s="116">
        <v>36.751971708669998</v>
      </c>
      <c r="F1670" s="116">
        <v>17.415394975933001</v>
      </c>
      <c r="G1670" s="116">
        <v>2.5376683781149598</v>
      </c>
      <c r="H1670" s="116">
        <v>32.9563774769113</v>
      </c>
      <c r="J1670" s="116">
        <v>0.80227490028757897</v>
      </c>
      <c r="K1670" s="116">
        <v>9.5363125600831502</v>
      </c>
      <c r="Q1670" s="160">
        <v>64.658079933881396</v>
      </c>
      <c r="R1670" s="160">
        <v>16.281945510698499</v>
      </c>
      <c r="S1670" s="160">
        <v>1.0277497454167599</v>
      </c>
      <c r="T1670" s="160">
        <v>0.29772799906902297</v>
      </c>
      <c r="U1670" s="160">
        <v>3.52977753881961</v>
      </c>
      <c r="V1670" s="160">
        <v>4.9246530225730503</v>
      </c>
      <c r="W1670" s="160">
        <v>1.24589909941482</v>
      </c>
      <c r="X1670" s="160">
        <v>3.952690089338764</v>
      </c>
      <c r="Z1670" s="116">
        <v>3.6196508915184262E-3</v>
      </c>
      <c r="AA1670" s="116">
        <v>1.1583920952415122E-2</v>
      </c>
      <c r="AB1670" s="116">
        <v>3.2643503426356045E-2</v>
      </c>
      <c r="AC1670" s="116">
        <v>2.668170427991114E-2</v>
      </c>
      <c r="AD1670" s="116">
        <v>3.3629690406807973E-2</v>
      </c>
      <c r="AE1670" s="116">
        <v>0.87763818060441212</v>
      </c>
      <c r="AF1670" s="116">
        <v>1.1529680219273564</v>
      </c>
      <c r="AG1670" s="116">
        <v>2.658541196271386E-2</v>
      </c>
      <c r="AH1670" s="116">
        <v>3.9546647359021157E-2</v>
      </c>
      <c r="AI1670" s="116">
        <v>0.23309248433019572</v>
      </c>
      <c r="AJ1670" s="116">
        <v>0.1099937993195306</v>
      </c>
      <c r="AK1670" s="116">
        <v>0.3957711450266303</v>
      </c>
      <c r="AL1670" s="116">
        <v>0.24299029153640592</v>
      </c>
      <c r="AM1670" s="116">
        <v>0.28999398587798436</v>
      </c>
      <c r="AN1670" s="116">
        <v>0.53561387292522722</v>
      </c>
      <c r="AO1670" s="116">
        <v>2.1177189555944596</v>
      </c>
      <c r="AP1670" s="116">
        <v>1.1900725397434395</v>
      </c>
      <c r="AQ1670" s="116">
        <v>2.717586177863057</v>
      </c>
      <c r="AR1670" s="116">
        <v>3.3213982902586419</v>
      </c>
      <c r="AS1670" s="116">
        <v>3.9010031610424214</v>
      </c>
      <c r="AT1670" s="116">
        <v>4.0193171741044553</v>
      </c>
      <c r="AV1670" s="116">
        <v>18.955727362207597</v>
      </c>
      <c r="AW1670" s="116">
        <v>328.80141502099008</v>
      </c>
      <c r="AX1670" s="116">
        <v>1.0562488873420277</v>
      </c>
      <c r="AY1670" s="116">
        <v>0.51447775742973278</v>
      </c>
      <c r="AZ1670" s="116">
        <v>10035.270130375222</v>
      </c>
      <c r="BA1670" s="116">
        <v>1.1705939492186768</v>
      </c>
      <c r="BB1670" s="116">
        <v>6.5647795841240891E-2</v>
      </c>
      <c r="BC1670" s="116">
        <v>10.147411552578626</v>
      </c>
      <c r="BD1670" s="116">
        <v>25.730373740234274</v>
      </c>
      <c r="BE1670" s="116">
        <v>554.53893935332178</v>
      </c>
      <c r="BF1670" s="116">
        <v>18.874890586762689</v>
      </c>
      <c r="BG1670" s="116">
        <v>4.046373624433695</v>
      </c>
      <c r="BH1670" s="116">
        <v>2.8395666771350276</v>
      </c>
      <c r="BI1670" s="116">
        <v>94.384966583935636</v>
      </c>
      <c r="BJ1670" s="116">
        <v>1.2742732579160567</v>
      </c>
      <c r="BK1670" s="116">
        <v>2985.5366527255278</v>
      </c>
      <c r="BL1670" s="116">
        <v>2.7226864401691167</v>
      </c>
      <c r="BM1670" s="116">
        <v>1.5769246427901706</v>
      </c>
      <c r="BN1670" s="116">
        <v>8.1434589079781112</v>
      </c>
      <c r="BO1670" s="116">
        <v>0.70709774806382597</v>
      </c>
      <c r="BP1670" s="116">
        <v>0.6794611619594596</v>
      </c>
      <c r="BQ1670" s="116">
        <v>17.831428065758345</v>
      </c>
      <c r="BR1670" s="116">
        <v>68.09624087499752</v>
      </c>
      <c r="BS1670" s="116">
        <v>14.9344982770098</v>
      </c>
      <c r="BT1670" s="116">
        <v>10.712509312623064</v>
      </c>
    </row>
    <row r="1671" spans="1:72" x14ac:dyDescent="0.3">
      <c r="A1671" s="116">
        <v>3</v>
      </c>
      <c r="B1671" s="116">
        <v>12</v>
      </c>
      <c r="C1671" s="116">
        <v>890</v>
      </c>
      <c r="E1671" s="116">
        <v>37.612517002655899</v>
      </c>
      <c r="F1671" s="116">
        <v>17.989419102604302</v>
      </c>
      <c r="G1671" s="116">
        <v>0.88376942507934897</v>
      </c>
      <c r="H1671" s="116">
        <v>33.583657654859302</v>
      </c>
      <c r="J1671" s="116">
        <v>0.83277261176594097</v>
      </c>
      <c r="K1671" s="116">
        <v>9.0978642030352805</v>
      </c>
      <c r="Q1671" s="160">
        <v>64.167840260209701</v>
      </c>
      <c r="R1671" s="160">
        <v>16.558505793098899</v>
      </c>
      <c r="S1671" s="160">
        <v>1.1538193265581</v>
      </c>
      <c r="T1671" s="160">
        <v>0.34119057173377199</v>
      </c>
      <c r="U1671" s="160">
        <v>3.64228482283198</v>
      </c>
      <c r="V1671" s="160">
        <v>4.9778497480772002</v>
      </c>
      <c r="W1671" s="160">
        <v>1.22604688582803</v>
      </c>
      <c r="X1671" s="160">
        <v>4.0600810667328853</v>
      </c>
      <c r="Z1671" s="116">
        <v>2.7653487001930042E-3</v>
      </c>
      <c r="AA1671" s="116">
        <v>1.0472437881857985E-2</v>
      </c>
      <c r="AB1671" s="116">
        <v>3.2022359591031967E-2</v>
      </c>
      <c r="AC1671" s="116">
        <v>2.5882361193576234E-2</v>
      </c>
      <c r="AD1671" s="116">
        <v>2.7049383502266173E-2</v>
      </c>
      <c r="AE1671" s="116">
        <v>0.89683376099418621</v>
      </c>
      <c r="AF1671" s="116">
        <v>1.1897816561407288</v>
      </c>
      <c r="AG1671" s="116">
        <v>2.0955242990140052E-2</v>
      </c>
      <c r="AH1671" s="116">
        <v>3.0235380323734438E-2</v>
      </c>
      <c r="AI1671" s="116">
        <v>0.21696714647202878</v>
      </c>
      <c r="AJ1671" s="116">
        <v>8.9166966479946042E-2</v>
      </c>
      <c r="AK1671" s="116">
        <v>0.36754010854848268</v>
      </c>
      <c r="AL1671" s="116">
        <v>0.23568356288642089</v>
      </c>
      <c r="AM1671" s="116">
        <v>0.28939321817343527</v>
      </c>
      <c r="AN1671" s="116">
        <v>0.50735669602013522</v>
      </c>
      <c r="AO1671" s="116">
        <v>2.1177896338078348</v>
      </c>
      <c r="AP1671" s="116">
        <v>1.1697411221044782</v>
      </c>
      <c r="AQ1671" s="116">
        <v>2.7262794054989952</v>
      </c>
      <c r="AR1671" s="116">
        <v>3.3432430829974265</v>
      </c>
      <c r="AS1671" s="116">
        <v>3.9380454651720567</v>
      </c>
      <c r="AT1671" s="116">
        <v>4.0663527911050732</v>
      </c>
      <c r="AV1671" s="116">
        <v>18.552315870523426</v>
      </c>
      <c r="AW1671" s="116">
        <v>322.08862034289132</v>
      </c>
      <c r="AX1671" s="116">
        <v>1.0350840105291659</v>
      </c>
      <c r="AY1671" s="116">
        <v>0.50414662111651598</v>
      </c>
      <c r="AZ1671" s="116">
        <v>9927.7482130281405</v>
      </c>
      <c r="BA1671" s="116">
        <v>1.1542935903752629</v>
      </c>
      <c r="BB1671" s="116">
        <v>6.4376941580350192E-2</v>
      </c>
      <c r="BC1671" s="116">
        <v>10.020590548821186</v>
      </c>
      <c r="BD1671" s="116">
        <v>25.570380063400091</v>
      </c>
      <c r="BE1671" s="116">
        <v>558.2908358784382</v>
      </c>
      <c r="BF1671" s="116">
        <v>19.108094547621587</v>
      </c>
      <c r="BG1671" s="116">
        <v>4.1293361413605538</v>
      </c>
      <c r="BH1671" s="116">
        <v>2.8289504936160874</v>
      </c>
      <c r="BI1671" s="116">
        <v>93.412561468722203</v>
      </c>
      <c r="BJ1671" s="116">
        <v>1.2993533331560461</v>
      </c>
      <c r="BK1671" s="116">
        <v>3002.3773106514041</v>
      </c>
      <c r="BL1671" s="116">
        <v>2.757941662423117</v>
      </c>
      <c r="BM1671" s="116">
        <v>1.5840289282111777</v>
      </c>
      <c r="BN1671" s="116">
        <v>8.1644577530173041</v>
      </c>
      <c r="BO1671" s="116">
        <v>0.70756066943936546</v>
      </c>
      <c r="BP1671" s="116">
        <v>0.67867703573021709</v>
      </c>
      <c r="BQ1671" s="116">
        <v>17.930233435127782</v>
      </c>
      <c r="BR1671" s="116">
        <v>68.380638710772061</v>
      </c>
      <c r="BS1671" s="116">
        <v>14.764888188738569</v>
      </c>
      <c r="BT1671" s="116">
        <v>10.59084806787155</v>
      </c>
    </row>
    <row r="1672" spans="1:72" x14ac:dyDescent="0.3">
      <c r="A1672" s="116">
        <v>3</v>
      </c>
      <c r="B1672" s="116">
        <v>11.999999999999799</v>
      </c>
      <c r="C1672" s="116">
        <v>900</v>
      </c>
      <c r="E1672" s="116">
        <v>38.627970580375901</v>
      </c>
      <c r="F1672" s="116">
        <v>18.233953753068999</v>
      </c>
      <c r="G1672" s="116">
        <v>0.12585824973559301</v>
      </c>
      <c r="H1672" s="116">
        <v>33.745043919378197</v>
      </c>
      <c r="J1672" s="116">
        <v>0.84745531007105102</v>
      </c>
      <c r="K1672" s="116">
        <v>8.4197181873703197</v>
      </c>
      <c r="Q1672" s="160">
        <v>63.830702705909502</v>
      </c>
      <c r="R1672" s="160">
        <v>16.773612628019698</v>
      </c>
      <c r="S1672" s="160">
        <v>1.27869170295976</v>
      </c>
      <c r="T1672" s="160">
        <v>0.380706468432985</v>
      </c>
      <c r="U1672" s="160">
        <v>3.7556325246382301</v>
      </c>
      <c r="V1672" s="160">
        <v>5.0214594708437899</v>
      </c>
      <c r="W1672" s="160">
        <v>1.19881909239048</v>
      </c>
      <c r="X1672" s="160">
        <v>4.188671587496037</v>
      </c>
      <c r="Z1672" s="116">
        <v>2.3616336874099299E-3</v>
      </c>
      <c r="AA1672" s="116">
        <v>9.5252170272901223E-3</v>
      </c>
      <c r="AB1672" s="116">
        <v>3.1257055132643603E-2</v>
      </c>
      <c r="AC1672" s="116">
        <v>2.5040711233118643E-2</v>
      </c>
      <c r="AD1672" s="116">
        <v>2.2828980336617892E-2</v>
      </c>
      <c r="AE1672" s="116">
        <v>0.90632120547881001</v>
      </c>
      <c r="AF1672" s="116">
        <v>1.2075425992788422</v>
      </c>
      <c r="AG1672" s="116">
        <v>1.7767199750371721E-2</v>
      </c>
      <c r="AH1672" s="116">
        <v>2.5419722480931242E-2</v>
      </c>
      <c r="AI1672" s="116">
        <v>0.19877081529836466</v>
      </c>
      <c r="AJ1672" s="116">
        <v>7.8865844678610117E-2</v>
      </c>
      <c r="AK1672" s="116">
        <v>0.35282955096184665</v>
      </c>
      <c r="AL1672" s="116">
        <v>0.23169097094972868</v>
      </c>
      <c r="AM1672" s="116">
        <v>0.28823628525363904</v>
      </c>
      <c r="AN1672" s="116">
        <v>0.48643356951304056</v>
      </c>
      <c r="AO1672" s="116">
        <v>2.1164335162511367</v>
      </c>
      <c r="AP1672" s="116">
        <v>1.1556507334851516</v>
      </c>
      <c r="AQ1672" s="116">
        <v>2.7196711994534479</v>
      </c>
      <c r="AR1672" s="116">
        <v>3.3405142653010271</v>
      </c>
      <c r="AS1672" s="116">
        <v>3.9399295592500199</v>
      </c>
      <c r="AT1672" s="116">
        <v>4.0726281904440045</v>
      </c>
      <c r="AV1672" s="116">
        <v>18.079633979178947</v>
      </c>
      <c r="AW1672" s="116">
        <v>314.3126172744121</v>
      </c>
      <c r="AX1672" s="116">
        <v>1.0111901885496553</v>
      </c>
      <c r="AY1672" s="116">
        <v>0.49237893841303582</v>
      </c>
      <c r="AZ1672" s="116">
        <v>9746.9532994060046</v>
      </c>
      <c r="BA1672" s="116">
        <v>1.1458795697804747</v>
      </c>
      <c r="BB1672" s="116">
        <v>6.3864545853720187E-2</v>
      </c>
      <c r="BC1672" s="116">
        <v>9.8191316735887959</v>
      </c>
      <c r="BD1672" s="116">
        <v>25.131861067124305</v>
      </c>
      <c r="BE1672" s="116">
        <v>561.82347390607572</v>
      </c>
      <c r="BF1672" s="116">
        <v>18.979423477965764</v>
      </c>
      <c r="BG1672" s="116">
        <v>4.1471862158886772</v>
      </c>
      <c r="BH1672" s="116">
        <v>2.800520672346634</v>
      </c>
      <c r="BI1672" s="116">
        <v>92.333453299478293</v>
      </c>
      <c r="BJ1672" s="116">
        <v>1.3142257387454048</v>
      </c>
      <c r="BK1672" s="116">
        <v>3024.0828513636229</v>
      </c>
      <c r="BL1672" s="116">
        <v>2.7840507310393399</v>
      </c>
      <c r="BM1672" s="116">
        <v>1.6006639188463438</v>
      </c>
      <c r="BN1672" s="116">
        <v>8.2498054098138258</v>
      </c>
      <c r="BO1672" s="116">
        <v>0.71479655477086534</v>
      </c>
      <c r="BP1672" s="116">
        <v>0.68509426379297023</v>
      </c>
      <c r="BQ1672" s="116">
        <v>17.942342726511782</v>
      </c>
      <c r="BR1672" s="116">
        <v>68.10142130597896</v>
      </c>
      <c r="BS1672" s="116">
        <v>14.33252647486194</v>
      </c>
      <c r="BT1672" s="116">
        <v>10.280715192938947</v>
      </c>
    </row>
    <row r="1673" spans="1:72" x14ac:dyDescent="0.3">
      <c r="A1673" s="116">
        <v>3</v>
      </c>
      <c r="B1673" s="116">
        <v>11.999999999999901</v>
      </c>
      <c r="C1673" s="116">
        <v>910.00000000001</v>
      </c>
      <c r="E1673" s="116">
        <v>39.745282684806597</v>
      </c>
      <c r="F1673" s="116">
        <v>18.508826796936699</v>
      </c>
      <c r="H1673" s="116">
        <v>32.905013234433397</v>
      </c>
      <c r="J1673" s="116">
        <v>0.84999996349126905</v>
      </c>
      <c r="K1673" s="116">
        <v>7.9908773203320598</v>
      </c>
      <c r="Q1673" s="160">
        <v>63.393933550631601</v>
      </c>
      <c r="R1673" s="160">
        <v>16.969187821361601</v>
      </c>
      <c r="S1673" s="160">
        <v>1.5516334744456199</v>
      </c>
      <c r="T1673" s="160">
        <v>0.44609675519479303</v>
      </c>
      <c r="U1673" s="160">
        <v>3.9215163796452899</v>
      </c>
      <c r="V1673" s="160">
        <v>5.0022209270907103</v>
      </c>
      <c r="W1673" s="160">
        <v>1.1673459606361301</v>
      </c>
      <c r="X1673" s="160">
        <v>4.2851229162302618</v>
      </c>
      <c r="Z1673" s="116">
        <v>2.3056353159666815E-3</v>
      </c>
      <c r="AA1673" s="116">
        <v>9.0768782324371685E-3</v>
      </c>
      <c r="AB1673" s="116">
        <v>3.1008389242694667E-2</v>
      </c>
      <c r="AC1673" s="116">
        <v>2.4436976701490143E-2</v>
      </c>
      <c r="AD1673" s="116">
        <v>2.1329120262539514E-2</v>
      </c>
      <c r="AE1673" s="116">
        <v>0.90787060134732234</v>
      </c>
      <c r="AF1673" s="116">
        <v>1.210299896399696</v>
      </c>
      <c r="AG1673" s="116">
        <v>1.6864768813198025E-2</v>
      </c>
      <c r="AH1673" s="116">
        <v>2.4292215939802207E-2</v>
      </c>
      <c r="AI1673" s="116">
        <v>0.18862772020950949</v>
      </c>
      <c r="AJ1673" s="116">
        <v>7.5863954182649088E-2</v>
      </c>
      <c r="AK1673" s="116">
        <v>0.34309775105929752</v>
      </c>
      <c r="AL1673" s="116">
        <v>0.2280803238010522</v>
      </c>
      <c r="AM1673" s="116">
        <v>0.28261164131346389</v>
      </c>
      <c r="AN1673" s="116">
        <v>0.47149752967986097</v>
      </c>
      <c r="AO1673" s="116">
        <v>2.1061941942605737</v>
      </c>
      <c r="AP1673" s="116">
        <v>1.1265223493584156</v>
      </c>
      <c r="AQ1673" s="116">
        <v>2.6526391119541612</v>
      </c>
      <c r="AR1673" s="116">
        <v>3.258442710057436</v>
      </c>
      <c r="AS1673" s="116">
        <v>3.8434494619976385</v>
      </c>
      <c r="AT1673" s="116">
        <v>3.9734896114563112</v>
      </c>
      <c r="AV1673" s="116">
        <v>17.575878614305438</v>
      </c>
      <c r="AW1673" s="116">
        <v>305.89041380887568</v>
      </c>
      <c r="AX1673" s="116">
        <v>0.98525282195794772</v>
      </c>
      <c r="AY1673" s="116">
        <v>0.47980053123084787</v>
      </c>
      <c r="AZ1673" s="116">
        <v>9509.0592063796048</v>
      </c>
      <c r="BA1673" s="116">
        <v>1.1434770510762786</v>
      </c>
      <c r="BB1673" s="116">
        <v>6.3901814128756437E-2</v>
      </c>
      <c r="BC1673" s="116">
        <v>9.567860335454176</v>
      </c>
      <c r="BD1673" s="116">
        <v>24.509207197064953</v>
      </c>
      <c r="BE1673" s="116">
        <v>558.70109161052642</v>
      </c>
      <c r="BF1673" s="116">
        <v>18.616114680844923</v>
      </c>
      <c r="BG1673" s="116">
        <v>4.1378026870554079</v>
      </c>
      <c r="BH1673" s="116">
        <v>2.76696552137189</v>
      </c>
      <c r="BI1673" s="116">
        <v>91.591274180696303</v>
      </c>
      <c r="BJ1673" s="116">
        <v>1.320514888905775</v>
      </c>
      <c r="BK1673" s="116">
        <v>3057.9136353303143</v>
      </c>
      <c r="BL1673" s="116">
        <v>2.8339517500627158</v>
      </c>
      <c r="BM1673" s="116">
        <v>1.6484675307227954</v>
      </c>
      <c r="BN1673" s="116">
        <v>8.5139971380726625</v>
      </c>
      <c r="BO1673" s="116">
        <v>0.73876490370279679</v>
      </c>
      <c r="BP1673" s="116">
        <v>0.70817882718108693</v>
      </c>
      <c r="BQ1673" s="116">
        <v>17.894281510885978</v>
      </c>
      <c r="BR1673" s="116">
        <v>65.621479846656513</v>
      </c>
      <c r="BS1673" s="116">
        <v>13.510514531391939</v>
      </c>
      <c r="BT1673" s="116">
        <v>9.691086372728396</v>
      </c>
    </row>
    <row r="1674" spans="1:72" x14ac:dyDescent="0.3">
      <c r="A1674" s="116">
        <v>3</v>
      </c>
      <c r="B1674" s="116">
        <v>12.000000000000099</v>
      </c>
      <c r="C1674" s="116">
        <v>920</v>
      </c>
      <c r="E1674" s="116">
        <v>41.064204643003798</v>
      </c>
      <c r="F1674" s="116">
        <v>18.527658952702399</v>
      </c>
      <c r="H1674" s="116">
        <v>32.322008814495199</v>
      </c>
      <c r="J1674" s="116">
        <v>0.84999997128667304</v>
      </c>
      <c r="K1674" s="116">
        <v>7.2361276185119898</v>
      </c>
      <c r="Q1674" s="160">
        <v>63.039216101287899</v>
      </c>
      <c r="R1674" s="160">
        <v>17.115515692074201</v>
      </c>
      <c r="S1674" s="160">
        <v>1.8358541700928499</v>
      </c>
      <c r="T1674" s="160">
        <v>0.51893362850903302</v>
      </c>
      <c r="U1674" s="160">
        <v>4.0653150230138202</v>
      </c>
      <c r="V1674" s="160">
        <v>4.9883803661265196</v>
      </c>
      <c r="W1674" s="160">
        <v>1.13115129943292</v>
      </c>
      <c r="X1674" s="160">
        <v>4.4100027720671351</v>
      </c>
      <c r="Z1674" s="116">
        <v>2.2883425071597331E-3</v>
      </c>
      <c r="AA1674" s="116">
        <v>8.3795258450632855E-3</v>
      </c>
      <c r="AB1674" s="116">
        <v>3.0267237152057369E-2</v>
      </c>
      <c r="AC1674" s="116">
        <v>2.3587109496487631E-2</v>
      </c>
      <c r="AD1674" s="116">
        <v>1.942030641095838E-2</v>
      </c>
      <c r="AE1674" s="116">
        <v>0.90772409722221781</v>
      </c>
      <c r="AF1674" s="116">
        <v>1.2099882783959577</v>
      </c>
      <c r="AG1674" s="116">
        <v>1.5897454468984759E-2</v>
      </c>
      <c r="AH1674" s="116">
        <v>2.3399029118435447E-2</v>
      </c>
      <c r="AI1674" s="116">
        <v>0.17153215802599395</v>
      </c>
      <c r="AJ1674" s="116">
        <v>7.4196290458955844E-2</v>
      </c>
      <c r="AK1674" s="116">
        <v>0.33710966364986139</v>
      </c>
      <c r="AL1674" s="116">
        <v>0.22560904837330065</v>
      </c>
      <c r="AM1674" s="116">
        <v>0.27870500794489184</v>
      </c>
      <c r="AN1674" s="116">
        <v>0.45561303446554136</v>
      </c>
      <c r="AO1674" s="116">
        <v>2.0974323116367111</v>
      </c>
      <c r="AP1674" s="116">
        <v>1.1070957923259526</v>
      </c>
      <c r="AQ1674" s="116">
        <v>2.6066190428495224</v>
      </c>
      <c r="AR1674" s="116">
        <v>3.2020182070307843</v>
      </c>
      <c r="AS1674" s="116">
        <v>3.7766104721062046</v>
      </c>
      <c r="AT1674" s="116">
        <v>3.9047585364056503</v>
      </c>
      <c r="AV1674" s="116">
        <v>17.014947211501458</v>
      </c>
      <c r="AW1674" s="116">
        <v>296.57304494965331</v>
      </c>
      <c r="AX1674" s="116">
        <v>0.95687016627115162</v>
      </c>
      <c r="AY1674" s="116">
        <v>0.46582496715694638</v>
      </c>
      <c r="AZ1674" s="116">
        <v>9243.6057914258345</v>
      </c>
      <c r="BA1674" s="116">
        <v>1.1421120956699127</v>
      </c>
      <c r="BB1674" s="116">
        <v>6.406998177180584E-2</v>
      </c>
      <c r="BC1674" s="116">
        <v>9.2854636298665572</v>
      </c>
      <c r="BD1674" s="116">
        <v>23.796483967583786</v>
      </c>
      <c r="BE1674" s="116">
        <v>558.01768157999709</v>
      </c>
      <c r="BF1674" s="116">
        <v>18.156999800457069</v>
      </c>
      <c r="BG1674" s="116">
        <v>4.1029323452287771</v>
      </c>
      <c r="BH1674" s="116">
        <v>2.7225574176024692</v>
      </c>
      <c r="BI1674" s="116">
        <v>90.45066109449678</v>
      </c>
      <c r="BJ1674" s="116">
        <v>1.3251640170872228</v>
      </c>
      <c r="BK1674" s="116">
        <v>3094.5944081291932</v>
      </c>
      <c r="BL1674" s="116">
        <v>2.8689201924379324</v>
      </c>
      <c r="BM1674" s="116">
        <v>1.689888759076309</v>
      </c>
      <c r="BN1674" s="116">
        <v>8.7475853783657165</v>
      </c>
      <c r="BO1674" s="116">
        <v>0.76031206213644453</v>
      </c>
      <c r="BP1674" s="116">
        <v>0.72899774460784861</v>
      </c>
      <c r="BQ1674" s="116">
        <v>17.826009374213715</v>
      </c>
      <c r="BR1674" s="116">
        <v>63.791052895587711</v>
      </c>
      <c r="BS1674" s="116">
        <v>12.737300901886202</v>
      </c>
      <c r="BT1674" s="116">
        <v>9.136460562534408</v>
      </c>
    </row>
    <row r="1675" spans="1:72" x14ac:dyDescent="0.3">
      <c r="A1675" s="116">
        <v>3</v>
      </c>
      <c r="B1675" s="116">
        <v>12</v>
      </c>
      <c r="C1675" s="116">
        <v>930</v>
      </c>
      <c r="E1675" s="116">
        <v>41.361794400510597</v>
      </c>
      <c r="F1675" s="116">
        <v>18.825342876252002</v>
      </c>
      <c r="H1675" s="116">
        <v>31.6134562904675</v>
      </c>
      <c r="J1675" s="116">
        <v>0.84999995286472196</v>
      </c>
      <c r="K1675" s="116">
        <v>7.3494064799050696</v>
      </c>
      <c r="Q1675" s="160">
        <v>62.833333786967003</v>
      </c>
      <c r="R1675" s="160">
        <v>17.189092257099901</v>
      </c>
      <c r="S1675" s="160">
        <v>1.95395381067736</v>
      </c>
      <c r="T1675" s="160">
        <v>0.547416559865602</v>
      </c>
      <c r="U1675" s="160">
        <v>4.1369518839693802</v>
      </c>
      <c r="V1675" s="160">
        <v>4.9626792473678396</v>
      </c>
      <c r="W1675" s="160">
        <v>1.12350231767541</v>
      </c>
      <c r="X1675" s="160">
        <v>4.4171508765873346</v>
      </c>
      <c r="Z1675" s="116">
        <v>2.3154166076742927E-3</v>
      </c>
      <c r="AA1675" s="116">
        <v>8.4862995930712667E-3</v>
      </c>
      <c r="AB1675" s="116">
        <v>3.0631301874726402E-2</v>
      </c>
      <c r="AC1675" s="116">
        <v>2.3579971847079273E-2</v>
      </c>
      <c r="AD1675" s="116">
        <v>1.970816763095392E-2</v>
      </c>
      <c r="AE1675" s="116">
        <v>0.9076476949999055</v>
      </c>
      <c r="AF1675" s="116">
        <v>1.2097689033021595</v>
      </c>
      <c r="AG1675" s="116">
        <v>1.6086976917068559E-2</v>
      </c>
      <c r="AH1675" s="116">
        <v>2.3598939237686859E-2</v>
      </c>
      <c r="AI1675" s="116">
        <v>0.17415435709340801</v>
      </c>
      <c r="AJ1675" s="116">
        <v>7.3701579068053177E-2</v>
      </c>
      <c r="AK1675" s="116">
        <v>0.33192473591142829</v>
      </c>
      <c r="AL1675" s="116">
        <v>0.22354816832416044</v>
      </c>
      <c r="AM1675" s="116">
        <v>0.27444486641120464</v>
      </c>
      <c r="AN1675" s="116">
        <v>0.45188919864988475</v>
      </c>
      <c r="AO1675" s="116">
        <v>2.0904330003969505</v>
      </c>
      <c r="AP1675" s="116">
        <v>1.0862118833690644</v>
      </c>
      <c r="AQ1675" s="116">
        <v>2.5539348558803159</v>
      </c>
      <c r="AR1675" s="116">
        <v>3.136419011439878</v>
      </c>
      <c r="AS1675" s="116">
        <v>3.6987546012662569</v>
      </c>
      <c r="AT1675" s="116">
        <v>3.8238679931917621</v>
      </c>
      <c r="AV1675" s="116">
        <v>16.892556911516529</v>
      </c>
      <c r="AW1675" s="116">
        <v>294.43793636615857</v>
      </c>
      <c r="AX1675" s="116">
        <v>0.94999858592154873</v>
      </c>
      <c r="AY1675" s="116">
        <v>0.46266292117940844</v>
      </c>
      <c r="AZ1675" s="116">
        <v>9176.4942825603885</v>
      </c>
      <c r="BA1675" s="116">
        <v>1.1418346081943112</v>
      </c>
      <c r="BB1675" s="116">
        <v>6.4112973018222094E-2</v>
      </c>
      <c r="BC1675" s="116">
        <v>9.2187453988767984</v>
      </c>
      <c r="BD1675" s="116">
        <v>23.628166297320121</v>
      </c>
      <c r="BE1675" s="116">
        <v>553.68647783005429</v>
      </c>
      <c r="BF1675" s="116">
        <v>18.059027640459274</v>
      </c>
      <c r="BG1675" s="116">
        <v>4.1101341479114879</v>
      </c>
      <c r="BH1675" s="116">
        <v>2.7170791148264701</v>
      </c>
      <c r="BI1675" s="116">
        <v>90.506008629368239</v>
      </c>
      <c r="BJ1675" s="116">
        <v>1.3262645175563297</v>
      </c>
      <c r="BK1675" s="116">
        <v>3108.5064356511625</v>
      </c>
      <c r="BL1675" s="116">
        <v>2.9032325885041779</v>
      </c>
      <c r="BM1675" s="116">
        <v>1.7214319975594397</v>
      </c>
      <c r="BN1675" s="116">
        <v>8.9223973594966601</v>
      </c>
      <c r="BO1675" s="116">
        <v>0.77618548418677835</v>
      </c>
      <c r="BP1675" s="116">
        <v>0.74439010007512718</v>
      </c>
      <c r="BQ1675" s="116">
        <v>17.809727960514024</v>
      </c>
      <c r="BR1675" s="116">
        <v>62.0557968358954</v>
      </c>
      <c r="BS1675" s="116">
        <v>12.384293393942775</v>
      </c>
      <c r="BT1675" s="116">
        <v>8.8832484260349034</v>
      </c>
    </row>
    <row r="1676" spans="1:72" x14ac:dyDescent="0.3">
      <c r="A1676" s="116">
        <v>3</v>
      </c>
      <c r="B1676" s="116">
        <v>12</v>
      </c>
      <c r="C1676" s="116">
        <v>940</v>
      </c>
      <c r="E1676" s="116">
        <v>42.338695098720898</v>
      </c>
      <c r="F1676" s="116">
        <v>18.747182392599999</v>
      </c>
      <c r="H1676" s="116">
        <v>31.470642383258902</v>
      </c>
      <c r="J1676" s="116">
        <v>0.84999994927079903</v>
      </c>
      <c r="K1676" s="116">
        <v>6.5934801761494404</v>
      </c>
      <c r="Q1676" s="160">
        <v>62.569358253104198</v>
      </c>
      <c r="R1676" s="160">
        <v>17.330139581280001</v>
      </c>
      <c r="S1676" s="160">
        <v>2.1003916339394801</v>
      </c>
      <c r="T1676" s="160">
        <v>0.59772345861338405</v>
      </c>
      <c r="U1676" s="160">
        <v>4.3037634657659396</v>
      </c>
      <c r="V1676" s="160">
        <v>4.9135912253679699</v>
      </c>
      <c r="W1676" s="160">
        <v>1.0993150874457001</v>
      </c>
      <c r="X1676" s="160">
        <v>4.4696841528709337</v>
      </c>
      <c r="Z1676" s="116">
        <v>2.291482335610382E-3</v>
      </c>
      <c r="AA1676" s="116">
        <v>7.7908607493358132E-3</v>
      </c>
      <c r="AB1676" s="116">
        <v>2.9821173932931981E-2</v>
      </c>
      <c r="AC1676" s="116">
        <v>2.2825651515614675E-2</v>
      </c>
      <c r="AD1676" s="116">
        <v>1.7798328505653896E-2</v>
      </c>
      <c r="AE1676" s="116">
        <v>0.90756032376610984</v>
      </c>
      <c r="AF1676" s="116">
        <v>1.2096237011117728</v>
      </c>
      <c r="AG1676" s="116">
        <v>1.5113043406386181E-2</v>
      </c>
      <c r="AH1676" s="116">
        <v>2.2708870933995734E-2</v>
      </c>
      <c r="AI1676" s="116">
        <v>0.15702315205103276</v>
      </c>
      <c r="AJ1676" s="116">
        <v>7.2524046420251245E-2</v>
      </c>
      <c r="AK1676" s="116">
        <v>0.32947830312817034</v>
      </c>
      <c r="AL1676" s="116">
        <v>0.22256505538996271</v>
      </c>
      <c r="AM1676" s="116">
        <v>0.2733044767131293</v>
      </c>
      <c r="AN1676" s="116">
        <v>0.43960134601566159</v>
      </c>
      <c r="AO1676" s="116">
        <v>2.0865931684949772</v>
      </c>
      <c r="AP1676" s="116">
        <v>1.0802358282079647</v>
      </c>
      <c r="AQ1676" s="116">
        <v>2.541259082253827</v>
      </c>
      <c r="AR1676" s="116">
        <v>3.1213670964191023</v>
      </c>
      <c r="AS1676" s="116">
        <v>3.6809553048622745</v>
      </c>
      <c r="AT1676" s="116">
        <v>3.8060090755096616</v>
      </c>
      <c r="AV1676" s="116">
        <v>16.505448167169675</v>
      </c>
      <c r="AW1676" s="116">
        <v>288.04854703137732</v>
      </c>
      <c r="AX1676" s="116">
        <v>0.93058678494075497</v>
      </c>
      <c r="AY1676" s="116">
        <v>0.45301463308825868</v>
      </c>
      <c r="AZ1676" s="116">
        <v>8997.1490927141786</v>
      </c>
      <c r="BA1676" s="116">
        <v>1.1408072191977741</v>
      </c>
      <c r="BB1676" s="116">
        <v>6.4234976596613425E-2</v>
      </c>
      <c r="BC1676" s="116">
        <v>9.0256607374810702</v>
      </c>
      <c r="BD1676" s="116">
        <v>23.139600078219196</v>
      </c>
      <c r="BE1676" s="116">
        <v>555.63691516232416</v>
      </c>
      <c r="BF1676" s="116">
        <v>17.734107209587666</v>
      </c>
      <c r="BG1676" s="116">
        <v>4.0758536586178531</v>
      </c>
      <c r="BH1676" s="116">
        <v>2.6825159074534293</v>
      </c>
      <c r="BI1676" s="116">
        <v>89.504268431162416</v>
      </c>
      <c r="BJ1676" s="116">
        <v>1.329655951217751</v>
      </c>
      <c r="BK1676" s="116">
        <v>3133.0958363422842</v>
      </c>
      <c r="BL1676" s="116">
        <v>2.9151313725859334</v>
      </c>
      <c r="BM1676" s="116">
        <v>1.7419295858056756</v>
      </c>
      <c r="BN1676" s="116">
        <v>9.0409896222906738</v>
      </c>
      <c r="BO1676" s="116">
        <v>0.78735245638510565</v>
      </c>
      <c r="BP1676" s="116">
        <v>0.75516195925181262</v>
      </c>
      <c r="BQ1676" s="116">
        <v>17.759907135358393</v>
      </c>
      <c r="BR1676" s="116">
        <v>61.457532678988407</v>
      </c>
      <c r="BS1676" s="116">
        <v>11.951953652993023</v>
      </c>
      <c r="BT1676" s="116">
        <v>8.5731313122734782</v>
      </c>
    </row>
    <row r="1677" spans="1:72" x14ac:dyDescent="0.3">
      <c r="A1677" s="116">
        <v>3</v>
      </c>
      <c r="B1677" s="116">
        <v>11.999999999999901</v>
      </c>
      <c r="C1677" s="116">
        <v>950</v>
      </c>
      <c r="E1677" s="116">
        <v>43.7455203917986</v>
      </c>
      <c r="F1677" s="116">
        <v>19.2569015068987</v>
      </c>
      <c r="H1677" s="116">
        <v>29.569081370105199</v>
      </c>
      <c r="J1677" s="116">
        <v>0.84999995357380198</v>
      </c>
      <c r="K1677" s="116">
        <v>6.5784967776236698</v>
      </c>
      <c r="Q1677" s="160">
        <v>61.9200362288489</v>
      </c>
      <c r="R1677" s="160">
        <v>17.466683574703101</v>
      </c>
      <c r="S1677" s="160">
        <v>2.63294774742028</v>
      </c>
      <c r="T1677" s="160">
        <v>0.73645650628493498</v>
      </c>
      <c r="U1677" s="160">
        <v>4.5006835410897397</v>
      </c>
      <c r="V1677" s="160">
        <v>4.8209838442511401</v>
      </c>
      <c r="W1677" s="160">
        <v>1.0643634559072901</v>
      </c>
      <c r="X1677" s="160">
        <v>4.5294526202439114</v>
      </c>
      <c r="Z1677" s="116">
        <v>2.3288436523046883E-3</v>
      </c>
      <c r="AA1677" s="116">
        <v>7.7697777834572386E-3</v>
      </c>
      <c r="AB1677" s="116">
        <v>3.0194430515822629E-2</v>
      </c>
      <c r="AC1677" s="116">
        <v>2.2423674054323234E-2</v>
      </c>
      <c r="AD1677" s="116">
        <v>1.7755729093870756E-2</v>
      </c>
      <c r="AE1677" s="116">
        <v>0.90730957584143868</v>
      </c>
      <c r="AF1677" s="116">
        <v>1.2089285429703105</v>
      </c>
      <c r="AG1677" s="116">
        <v>1.5141957459820188E-2</v>
      </c>
      <c r="AH1677" s="116">
        <v>2.2727054765477053E-2</v>
      </c>
      <c r="AI1677" s="116">
        <v>0.15675225964384684</v>
      </c>
      <c r="AJ1677" s="116">
        <v>7.0487404403766621E-2</v>
      </c>
      <c r="AK1677" s="116">
        <v>0.31438694195089956</v>
      </c>
      <c r="AL1677" s="116">
        <v>0.21631788313923775</v>
      </c>
      <c r="AM1677" s="116">
        <v>0.26146528789907092</v>
      </c>
      <c r="AN1677" s="116">
        <v>0.42408858742452765</v>
      </c>
      <c r="AO1677" s="116">
        <v>2.065713894655747</v>
      </c>
      <c r="AP1677" s="116">
        <v>1.022483911800792</v>
      </c>
      <c r="AQ1677" s="116">
        <v>2.3977008446432651</v>
      </c>
      <c r="AR1677" s="116">
        <v>2.9431647281549065</v>
      </c>
      <c r="AS1677" s="116">
        <v>3.4696598697546248</v>
      </c>
      <c r="AT1677" s="116">
        <v>3.5868071646206947</v>
      </c>
      <c r="AV1677" s="116">
        <v>15.976651469180998</v>
      </c>
      <c r="AW1677" s="116">
        <v>278.9559362752932</v>
      </c>
      <c r="AX1677" s="116">
        <v>0.90220747877215157</v>
      </c>
      <c r="AY1677" s="116">
        <v>0.43940515047958012</v>
      </c>
      <c r="AZ1677" s="116">
        <v>8719.7828438122124</v>
      </c>
      <c r="BA1677" s="116">
        <v>1.1394117976106637</v>
      </c>
      <c r="BB1677" s="116">
        <v>6.4426963140978968E-2</v>
      </c>
      <c r="BC1677" s="116">
        <v>8.7449194455764996</v>
      </c>
      <c r="BD1677" s="116">
        <v>22.432470973154889</v>
      </c>
      <c r="BE1677" s="116">
        <v>543.26190573230724</v>
      </c>
      <c r="BF1677" s="116">
        <v>17.291699548957169</v>
      </c>
      <c r="BG1677" s="116">
        <v>4.0695936848983063</v>
      </c>
      <c r="BH1677" s="116">
        <v>2.6469045275127572</v>
      </c>
      <c r="BI1677" s="116">
        <v>88.958665788125415</v>
      </c>
      <c r="BJ1677" s="116">
        <v>1.3313136184451477</v>
      </c>
      <c r="BK1677" s="116">
        <v>3186.0456355993883</v>
      </c>
      <c r="BL1677" s="116">
        <v>3.0119048028451187</v>
      </c>
      <c r="BM1677" s="116">
        <v>1.8418275074913979</v>
      </c>
      <c r="BN1677" s="116">
        <v>9.6029022860010542</v>
      </c>
      <c r="BO1677" s="116">
        <v>0.83895064473089342</v>
      </c>
      <c r="BP1677" s="116">
        <v>0.80523138623873658</v>
      </c>
      <c r="BQ1677" s="116">
        <v>17.685325243677941</v>
      </c>
      <c r="BR1677" s="116">
        <v>56.572678712378973</v>
      </c>
      <c r="BS1677" s="116">
        <v>10.860132373160861</v>
      </c>
      <c r="BT1677" s="116">
        <v>7.7899683689339501</v>
      </c>
    </row>
    <row r="1678" spans="1:72" x14ac:dyDescent="0.3">
      <c r="A1678" s="116">
        <v>3</v>
      </c>
      <c r="B1678" s="116">
        <v>11.999999999999901</v>
      </c>
      <c r="C1678" s="116">
        <v>960</v>
      </c>
      <c r="E1678" s="116">
        <v>45.719252086993002</v>
      </c>
      <c r="F1678" s="116">
        <v>19.307782434700801</v>
      </c>
      <c r="H1678" s="116">
        <v>28.2990095364671</v>
      </c>
      <c r="J1678" s="116">
        <v>0.84999995545062301</v>
      </c>
      <c r="K1678" s="116">
        <v>5.8239559863884498</v>
      </c>
      <c r="Q1678" s="160">
        <v>61.2721764565255</v>
      </c>
      <c r="R1678" s="160">
        <v>17.6671543763788</v>
      </c>
      <c r="S1678" s="160">
        <v>3.1365580568007401</v>
      </c>
      <c r="T1678" s="160">
        <v>0.86598641479243599</v>
      </c>
      <c r="U1678" s="160">
        <v>4.75568502100149</v>
      </c>
      <c r="V1678" s="160">
        <v>4.7198453437719898</v>
      </c>
      <c r="W1678" s="160">
        <v>1.02080716551378</v>
      </c>
      <c r="X1678" s="160">
        <v>4.6236404908036235</v>
      </c>
      <c r="Z1678" s="116">
        <v>2.3099504265673663E-3</v>
      </c>
      <c r="AA1678" s="116">
        <v>7.0607970825092561E-3</v>
      </c>
      <c r="AB1678" s="116">
        <v>2.9435277545294139E-2</v>
      </c>
      <c r="AC1678" s="116">
        <v>2.1385003003194455E-2</v>
      </c>
      <c r="AD1678" s="116">
        <v>1.5839759722398827E-2</v>
      </c>
      <c r="AE1678" s="116">
        <v>0.9070622654574706</v>
      </c>
      <c r="AF1678" s="116">
        <v>1.208323597387545</v>
      </c>
      <c r="AG1678" s="116">
        <v>1.4149524538985827E-2</v>
      </c>
      <c r="AH1678" s="116">
        <v>2.1756814993846567E-2</v>
      </c>
      <c r="AI1678" s="116">
        <v>0.13963732525199657</v>
      </c>
      <c r="AJ1678" s="116">
        <v>6.7915560925151178E-2</v>
      </c>
      <c r="AK1678" s="116">
        <v>0.30255961968948186</v>
      </c>
      <c r="AL1678" s="116">
        <v>0.21127500507630539</v>
      </c>
      <c r="AM1678" s="116">
        <v>0.25309158221322575</v>
      </c>
      <c r="AN1678" s="116">
        <v>0.40216022311548999</v>
      </c>
      <c r="AO1678" s="116">
        <v>2.0487012334432642</v>
      </c>
      <c r="AP1678" s="116">
        <v>0.98155716527237458</v>
      </c>
      <c r="AQ1678" s="116">
        <v>2.2989527325337717</v>
      </c>
      <c r="AR1678" s="116">
        <v>2.8214424807546106</v>
      </c>
      <c r="AS1678" s="116">
        <v>3.3255113743794982</v>
      </c>
      <c r="AT1678" s="116">
        <v>3.4379135056434511</v>
      </c>
      <c r="AV1678" s="116">
        <v>15.290774052252839</v>
      </c>
      <c r="AW1678" s="116">
        <v>267.33898030145014</v>
      </c>
      <c r="AX1678" s="116">
        <v>0.86649580134048765</v>
      </c>
      <c r="AY1678" s="116">
        <v>0.42184870552786863</v>
      </c>
      <c r="AZ1678" s="116">
        <v>8376.3222465671424</v>
      </c>
      <c r="BA1678" s="116">
        <v>1.1373776274306131</v>
      </c>
      <c r="BB1678" s="116">
        <v>6.4684655911461456E-2</v>
      </c>
      <c r="BC1678" s="116">
        <v>8.389388274875623</v>
      </c>
      <c r="BD1678" s="116">
        <v>21.535076418677697</v>
      </c>
      <c r="BE1678" s="116">
        <v>535.7668388661549</v>
      </c>
      <c r="BF1678" s="116">
        <v>16.698457990848617</v>
      </c>
      <c r="BG1678" s="116">
        <v>4.0230171595796458</v>
      </c>
      <c r="BH1678" s="116">
        <v>2.5879818810859603</v>
      </c>
      <c r="BI1678" s="116">
        <v>87.457791688190738</v>
      </c>
      <c r="BJ1678" s="116">
        <v>1.332369886235379</v>
      </c>
      <c r="BK1678" s="116">
        <v>3247.5008777914836</v>
      </c>
      <c r="BL1678" s="116">
        <v>3.0808420280353888</v>
      </c>
      <c r="BM1678" s="116">
        <v>1.9295268093941362</v>
      </c>
      <c r="BN1678" s="116">
        <v>10.107142746076544</v>
      </c>
      <c r="BO1678" s="116">
        <v>0.88604322998142704</v>
      </c>
      <c r="BP1678" s="116">
        <v>0.85093829971232327</v>
      </c>
      <c r="BQ1678" s="116">
        <v>17.583422395991775</v>
      </c>
      <c r="BR1678" s="116">
        <v>53.00873375654384</v>
      </c>
      <c r="BS1678" s="116">
        <v>9.8589854020107257</v>
      </c>
      <c r="BT1678" s="116">
        <v>7.0718460689528424</v>
      </c>
    </row>
    <row r="1679" spans="1:72" x14ac:dyDescent="0.3">
      <c r="A1679" s="116">
        <v>3</v>
      </c>
      <c r="B1679" s="116">
        <v>11.999999999999901</v>
      </c>
      <c r="C1679" s="116">
        <v>970</v>
      </c>
      <c r="E1679" s="116">
        <v>47.181961391199202</v>
      </c>
      <c r="F1679" s="116">
        <v>19.397834835649999</v>
      </c>
      <c r="H1679" s="116">
        <v>27.310379431390398</v>
      </c>
      <c r="J1679" s="116">
        <v>0.84999996938512301</v>
      </c>
      <c r="K1679" s="116">
        <v>5.2598243723751699</v>
      </c>
      <c r="Q1679" s="160">
        <v>60.781305988318898</v>
      </c>
      <c r="R1679" s="160">
        <v>17.8185078833231</v>
      </c>
      <c r="S1679" s="160">
        <v>3.50317339599883</v>
      </c>
      <c r="T1679" s="160">
        <v>0.95656838860906701</v>
      </c>
      <c r="U1679" s="160">
        <v>4.9686737190627897</v>
      </c>
      <c r="V1679" s="160">
        <v>4.6238077587940403</v>
      </c>
      <c r="W1679" s="160">
        <v>0.98960066636155397</v>
      </c>
      <c r="X1679" s="160">
        <v>4.6723975801211886</v>
      </c>
      <c r="Z1679" s="116">
        <v>2.3007526247055053E-3</v>
      </c>
      <c r="AA1679" s="116">
        <v>6.5330678563117724E-3</v>
      </c>
      <c r="AB1679" s="116">
        <v>2.8918859778956932E-2</v>
      </c>
      <c r="AC1679" s="116">
        <v>2.0613757300142869E-2</v>
      </c>
      <c r="AD1679" s="116">
        <v>1.4408807908053109E-2</v>
      </c>
      <c r="AE1679" s="116">
        <v>0.90687515885122449</v>
      </c>
      <c r="AF1679" s="116">
        <v>1.207868703792756</v>
      </c>
      <c r="AG1679" s="116">
        <v>1.3420143189275435E-2</v>
      </c>
      <c r="AH1679" s="116">
        <v>2.1056634237327124E-2</v>
      </c>
      <c r="AI1679" s="116">
        <v>0.12685605341108253</v>
      </c>
      <c r="AJ1679" s="116">
        <v>6.5999022638894636E-2</v>
      </c>
      <c r="AK1679" s="116">
        <v>0.29351492755269493</v>
      </c>
      <c r="AL1679" s="116">
        <v>0.20746288807508992</v>
      </c>
      <c r="AM1679" s="116">
        <v>0.24663975649587219</v>
      </c>
      <c r="AN1679" s="116">
        <v>0.38559286582616237</v>
      </c>
      <c r="AO1679" s="116">
        <v>2.0357500412315757</v>
      </c>
      <c r="AP1679" s="116">
        <v>0.94994774434369178</v>
      </c>
      <c r="AQ1679" s="116">
        <v>2.2224120922980002</v>
      </c>
      <c r="AR1679" s="116">
        <v>2.7270271866521303</v>
      </c>
      <c r="AS1679" s="116">
        <v>3.2136647746585187</v>
      </c>
      <c r="AT1679" s="116">
        <v>3.3223544804962213</v>
      </c>
      <c r="AV1679" s="116">
        <v>14.819204865973472</v>
      </c>
      <c r="AW1679" s="116">
        <v>259.32614007646413</v>
      </c>
      <c r="AX1679" s="116">
        <v>0.84172666822901654</v>
      </c>
      <c r="AY1679" s="116">
        <v>0.40969512575164274</v>
      </c>
      <c r="AZ1679" s="116">
        <v>8138.0190687473541</v>
      </c>
      <c r="BA1679" s="116">
        <v>1.1358696986354391</v>
      </c>
      <c r="BB1679" s="116">
        <v>6.4876265273867112E-2</v>
      </c>
      <c r="BC1679" s="116">
        <v>8.1435287279141022</v>
      </c>
      <c r="BD1679" s="116">
        <v>20.913514093597609</v>
      </c>
      <c r="BE1679" s="116">
        <v>529.96613439183011</v>
      </c>
      <c r="BF1679" s="116">
        <v>16.282498284655357</v>
      </c>
      <c r="BG1679" s="116">
        <v>3.9882048575285882</v>
      </c>
      <c r="BH1679" s="116">
        <v>2.5455908342356399</v>
      </c>
      <c r="BI1679" s="116">
        <v>86.365840665020798</v>
      </c>
      <c r="BJ1679" s="116">
        <v>1.3323815142132258</v>
      </c>
      <c r="BK1679" s="116">
        <v>3294.0598277562599</v>
      </c>
      <c r="BL1679" s="116">
        <v>3.1328212027796294</v>
      </c>
      <c r="BM1679" s="116">
        <v>1.999205068826752</v>
      </c>
      <c r="BN1679" s="116">
        <v>10.5115523500875</v>
      </c>
      <c r="BO1679" s="116">
        <v>0.92406729285202405</v>
      </c>
      <c r="BP1679" s="116">
        <v>0.88789202815541346</v>
      </c>
      <c r="BQ1679" s="116">
        <v>17.508247335763024</v>
      </c>
      <c r="BR1679" s="116">
        <v>50.417494651721782</v>
      </c>
      <c r="BS1679" s="116">
        <v>9.1717556523535855</v>
      </c>
      <c r="BT1679" s="116">
        <v>6.5788964594941328</v>
      </c>
    </row>
    <row r="1680" spans="1:72" x14ac:dyDescent="0.3">
      <c r="A1680" s="116">
        <v>3</v>
      </c>
      <c r="B1680" s="116">
        <v>12</v>
      </c>
      <c r="C1680" s="116">
        <v>980</v>
      </c>
      <c r="E1680" s="116">
        <v>48.285837636518501</v>
      </c>
      <c r="F1680" s="116">
        <v>19.483742562951001</v>
      </c>
      <c r="H1680" s="116">
        <v>26.434969429410302</v>
      </c>
      <c r="J1680" s="116">
        <v>0.84999995388050098</v>
      </c>
      <c r="K1680" s="116">
        <v>4.9454504172397096</v>
      </c>
      <c r="Q1680" s="160">
        <v>60.423305568650903</v>
      </c>
      <c r="R1680" s="160">
        <v>17.913510811279799</v>
      </c>
      <c r="S1680" s="160">
        <v>3.79221321945163</v>
      </c>
      <c r="T1680" s="160">
        <v>1.0358774588472901</v>
      </c>
      <c r="U1680" s="160">
        <v>5.09186378859087</v>
      </c>
      <c r="V1680" s="160">
        <v>4.5624354012977699</v>
      </c>
      <c r="W1680" s="160">
        <v>0.96779139828647198</v>
      </c>
      <c r="X1680" s="160">
        <v>4.7142756273467743</v>
      </c>
      <c r="Z1680" s="116">
        <v>2.2969280471406843E-3</v>
      </c>
      <c r="AA1680" s="116">
        <v>6.2346338200702633E-3</v>
      </c>
      <c r="AB1680" s="116">
        <v>2.8643892776813534E-2</v>
      </c>
      <c r="AC1680" s="116">
        <v>2.0101298542122444E-2</v>
      </c>
      <c r="AD1680" s="116">
        <v>1.3608555611675517E-2</v>
      </c>
      <c r="AE1680" s="116">
        <v>0.90672469454052829</v>
      </c>
      <c r="AF1680" s="116">
        <v>1.2074824059326474</v>
      </c>
      <c r="AG1680" s="116">
        <v>1.300745940801762E-2</v>
      </c>
      <c r="AH1680" s="116">
        <v>2.0642094784052052E-2</v>
      </c>
      <c r="AI1680" s="116">
        <v>0.11972863451297405</v>
      </c>
      <c r="AJ1680" s="116">
        <v>6.4527543554246822E-2</v>
      </c>
      <c r="AK1680" s="116">
        <v>0.2857701332346631</v>
      </c>
      <c r="AL1680" s="116">
        <v>0.20416682601559549</v>
      </c>
      <c r="AM1680" s="116">
        <v>0.24096043841305892</v>
      </c>
      <c r="AN1680" s="116">
        <v>0.37357488365598485</v>
      </c>
      <c r="AO1680" s="116">
        <v>2.0247333186910943</v>
      </c>
      <c r="AP1680" s="116">
        <v>0.92226576557709949</v>
      </c>
      <c r="AQ1680" s="116">
        <v>2.1549740125424588</v>
      </c>
      <c r="AR1680" s="116">
        <v>2.6436987301946093</v>
      </c>
      <c r="AS1680" s="116">
        <v>3.1149572605783966</v>
      </c>
      <c r="AT1680" s="116">
        <v>3.2202297812900493</v>
      </c>
      <c r="AV1680" s="116">
        <v>14.482088290334209</v>
      </c>
      <c r="AW1680" s="116">
        <v>253.55774691179624</v>
      </c>
      <c r="AX1680" s="116">
        <v>0.82383689580607555</v>
      </c>
      <c r="AY1680" s="116">
        <v>0.40093548142572127</v>
      </c>
      <c r="AZ1680" s="116">
        <v>7964.1629694963867</v>
      </c>
      <c r="BA1680" s="116">
        <v>1.1347357286677848</v>
      </c>
      <c r="BB1680" s="116">
        <v>6.5022410526062904E-2</v>
      </c>
      <c r="BC1680" s="116">
        <v>7.9659291077428547</v>
      </c>
      <c r="BD1680" s="116">
        <v>20.464679408169776</v>
      </c>
      <c r="BE1680" s="116">
        <v>524.17540184065649</v>
      </c>
      <c r="BF1680" s="116">
        <v>15.981302689199445</v>
      </c>
      <c r="BG1680" s="116">
        <v>3.9642142008340628</v>
      </c>
      <c r="BH1680" s="116">
        <v>2.5151181531777613</v>
      </c>
      <c r="BI1680" s="116">
        <v>85.601069074632861</v>
      </c>
      <c r="BJ1680" s="116">
        <v>1.3312634686248122</v>
      </c>
      <c r="BK1680" s="116">
        <v>3330.94331449539</v>
      </c>
      <c r="BL1680" s="116">
        <v>3.1777440664352365</v>
      </c>
      <c r="BM1680" s="116">
        <v>2.0597449545097652</v>
      </c>
      <c r="BN1680" s="116">
        <v>10.864717867585215</v>
      </c>
      <c r="BO1680" s="116">
        <v>0.95738116757198466</v>
      </c>
      <c r="BP1680" s="116">
        <v>0.92031683886831694</v>
      </c>
      <c r="BQ1680" s="116">
        <v>17.451455882475308</v>
      </c>
      <c r="BR1680" s="116">
        <v>48.245652416297801</v>
      </c>
      <c r="BS1680" s="116">
        <v>8.6556376796694199</v>
      </c>
      <c r="BT1680" s="116">
        <v>6.2086852554590788</v>
      </c>
    </row>
    <row r="1681" spans="1:72" x14ac:dyDescent="0.3">
      <c r="A1681" s="116">
        <v>3</v>
      </c>
      <c r="B1681" s="116">
        <v>11.9999999999997</v>
      </c>
      <c r="C1681" s="116">
        <v>990</v>
      </c>
      <c r="E1681" s="116">
        <v>50.337242512454601</v>
      </c>
      <c r="F1681" s="116">
        <v>19.717356342380899</v>
      </c>
      <c r="H1681" s="116">
        <v>24.621365790204401</v>
      </c>
      <c r="J1681" s="116">
        <v>0.84999993431097998</v>
      </c>
      <c r="K1681" s="116">
        <v>4.4740354206490904</v>
      </c>
      <c r="Q1681" s="160">
        <v>59.740874481876602</v>
      </c>
      <c r="R1681" s="160">
        <v>18.0922718378424</v>
      </c>
      <c r="S1681" s="160">
        <v>4.3155819513440301</v>
      </c>
      <c r="T1681" s="160">
        <v>1.18356106941645</v>
      </c>
      <c r="U1681" s="160">
        <v>5.3435742908063997</v>
      </c>
      <c r="V1681" s="160">
        <v>4.4358417470296603</v>
      </c>
      <c r="W1681" s="160">
        <v>0.92849288863669399</v>
      </c>
      <c r="X1681" s="160">
        <v>4.7774644279104885</v>
      </c>
      <c r="Z1681" s="116">
        <v>2.2981658981901369E-3</v>
      </c>
      <c r="AA1681" s="116">
        <v>5.7833909263129857E-3</v>
      </c>
      <c r="AB1681" s="116">
        <v>2.8302986548580066E-2</v>
      </c>
      <c r="AC1681" s="116">
        <v>1.9221122210133793E-2</v>
      </c>
      <c r="AD1681" s="116">
        <v>1.240612390937677E-2</v>
      </c>
      <c r="AE1681" s="116">
        <v>0.90643127301578819</v>
      </c>
      <c r="AF1681" s="116">
        <v>1.2067120915925806</v>
      </c>
      <c r="AG1681" s="116">
        <v>1.2392922337443961E-2</v>
      </c>
      <c r="AH1681" s="116">
        <v>2.0012180056871068E-2</v>
      </c>
      <c r="AI1681" s="116">
        <v>0.10904930351050648</v>
      </c>
      <c r="AJ1681" s="116">
        <v>6.1755292717297489E-2</v>
      </c>
      <c r="AK1681" s="116">
        <v>0.27011023343933094</v>
      </c>
      <c r="AL1681" s="116">
        <v>0.19751879391405044</v>
      </c>
      <c r="AM1681" s="116">
        <v>0.22928921668615687</v>
      </c>
      <c r="AN1681" s="116">
        <v>0.35142281093493083</v>
      </c>
      <c r="AO1681" s="116">
        <v>2.0025830763773835</v>
      </c>
      <c r="AP1681" s="116">
        <v>0.86542468633080749</v>
      </c>
      <c r="AQ1681" s="116">
        <v>2.0158715883832499</v>
      </c>
      <c r="AR1681" s="116">
        <v>2.4716313111975201</v>
      </c>
      <c r="AS1681" s="116">
        <v>2.9111015046445035</v>
      </c>
      <c r="AT1681" s="116">
        <v>3.0091658800620156</v>
      </c>
      <c r="AV1681" s="116">
        <v>13.894566586684107</v>
      </c>
      <c r="AW1681" s="116">
        <v>243.45937907177424</v>
      </c>
      <c r="AX1681" s="116">
        <v>0.7923800579302156</v>
      </c>
      <c r="AY1681" s="116">
        <v>0.38556417202770676</v>
      </c>
      <c r="AZ1681" s="116">
        <v>7657.2195233702478</v>
      </c>
      <c r="BA1681" s="116">
        <v>1.1326320641508223</v>
      </c>
      <c r="BB1681" s="116">
        <v>6.5295958476705579E-2</v>
      </c>
      <c r="BC1681" s="116">
        <v>7.6541562961807177</v>
      </c>
      <c r="BD1681" s="116">
        <v>19.676179736647402</v>
      </c>
      <c r="BE1681" s="116">
        <v>512.18414081820481</v>
      </c>
      <c r="BF1681" s="116">
        <v>15.448228774231303</v>
      </c>
      <c r="BG1681" s="116">
        <v>3.9214664213854582</v>
      </c>
      <c r="BH1681" s="116">
        <v>2.46065567552799</v>
      </c>
      <c r="BI1681" s="116">
        <v>84.24548338189885</v>
      </c>
      <c r="BJ1681" s="116">
        <v>1.3276320222166209</v>
      </c>
      <c r="BK1681" s="116">
        <v>3402.1511573260664</v>
      </c>
      <c r="BL1681" s="116">
        <v>3.2684424683710742</v>
      </c>
      <c r="BM1681" s="116">
        <v>2.1867587072291812</v>
      </c>
      <c r="BN1681" s="116">
        <v>11.612773360508776</v>
      </c>
      <c r="BO1681" s="116">
        <v>1.0284203644002632</v>
      </c>
      <c r="BP1681" s="116">
        <v>0.9895849916041769</v>
      </c>
      <c r="BQ1681" s="116">
        <v>17.346128161284138</v>
      </c>
      <c r="BR1681" s="116">
        <v>44.105238681396699</v>
      </c>
      <c r="BS1681" s="116">
        <v>7.7347134011934324</v>
      </c>
      <c r="BT1681" s="116">
        <v>5.5481066590838974</v>
      </c>
    </row>
    <row r="1682" spans="1:72" x14ac:dyDescent="0.3">
      <c r="A1682" s="116">
        <v>3</v>
      </c>
      <c r="B1682" s="116">
        <v>12.000000000000201</v>
      </c>
      <c r="C1682" s="116">
        <v>999.99999999999</v>
      </c>
      <c r="E1682" s="116">
        <v>51.814668936275098</v>
      </c>
      <c r="F1682" s="116">
        <v>19.984652603594</v>
      </c>
      <c r="H1682" s="116">
        <v>22.1863038444179</v>
      </c>
      <c r="J1682" s="116">
        <v>0.51315777836975196</v>
      </c>
      <c r="K1682" s="116">
        <v>4.8535289453999804</v>
      </c>
      <c r="L1682" s="116">
        <v>0.647687891943316</v>
      </c>
      <c r="Q1682" s="160">
        <v>59.295905169139303</v>
      </c>
      <c r="R1682" s="160">
        <v>18.224443246998501</v>
      </c>
      <c r="S1682" s="160">
        <v>4.6608510958761302</v>
      </c>
      <c r="T1682" s="160">
        <v>1.2826732368415801</v>
      </c>
      <c r="U1682" s="160">
        <v>5.5446960202750404</v>
      </c>
      <c r="V1682" s="160">
        <v>4.2988319520529004</v>
      </c>
      <c r="W1682" s="160">
        <v>0.90273292784390302</v>
      </c>
      <c r="X1682" s="160">
        <v>4.7620196621389193</v>
      </c>
      <c r="Z1682" s="116">
        <v>2.4517619303202551E-3</v>
      </c>
      <c r="AA1682" s="116">
        <v>6.1981661784376758E-3</v>
      </c>
      <c r="AB1682" s="116">
        <v>2.8668098653687569E-2</v>
      </c>
      <c r="AC1682" s="116">
        <v>1.8855062947833741E-2</v>
      </c>
      <c r="AD1682" s="116">
        <v>1.3544588116104766E-2</v>
      </c>
      <c r="AE1682" s="116">
        <v>0.61428456936517528</v>
      </c>
      <c r="AF1682" s="116">
        <v>0.81156555154106125</v>
      </c>
      <c r="AG1682" s="116">
        <v>1.2898332280135762E-2</v>
      </c>
      <c r="AH1682" s="116">
        <v>2.029845192745218E-2</v>
      </c>
      <c r="AI1682" s="116">
        <v>0.11749021470415438</v>
      </c>
      <c r="AJ1682" s="116">
        <v>5.9211598643578257E-2</v>
      </c>
      <c r="AK1682" s="116">
        <v>0.25005776259986634</v>
      </c>
      <c r="AL1682" s="116">
        <v>0.1804894662692762</v>
      </c>
      <c r="AM1682" s="116">
        <v>0.21175717345941381</v>
      </c>
      <c r="AN1682" s="116">
        <v>0.33597226161134797</v>
      </c>
      <c r="AO1682" s="116">
        <v>1.4226295586557907</v>
      </c>
      <c r="AP1682" s="116">
        <v>0.79048494643751521</v>
      </c>
      <c r="AQ1682" s="116">
        <v>1.83058009496079</v>
      </c>
      <c r="AR1682" s="116">
        <v>2.2418186518375647</v>
      </c>
      <c r="AS1682" s="116">
        <v>2.6390771729710694</v>
      </c>
      <c r="AT1682" s="116">
        <v>2.8480870564623002</v>
      </c>
      <c r="AV1682" s="116">
        <v>13.498211022905313</v>
      </c>
      <c r="AW1682" s="116">
        <v>236.50379065306043</v>
      </c>
      <c r="AX1682" s="116">
        <v>0.77073390625001781</v>
      </c>
      <c r="AY1682" s="116">
        <v>0.37509643464727233</v>
      </c>
      <c r="AZ1682" s="116">
        <v>7436.2689855494345</v>
      </c>
      <c r="BA1682" s="116">
        <v>1.3265503329996391</v>
      </c>
      <c r="BB1682" s="116">
        <v>7.9189390897313514E-2</v>
      </c>
      <c r="BC1682" s="116">
        <v>7.4376128248483893</v>
      </c>
      <c r="BD1682" s="116">
        <v>19.131412446793906</v>
      </c>
      <c r="BE1682" s="116">
        <v>496.82963995696639</v>
      </c>
      <c r="BF1682" s="116">
        <v>15.091150709502985</v>
      </c>
      <c r="BG1682" s="116">
        <v>3.9145816357772483</v>
      </c>
      <c r="BH1682" s="116">
        <v>2.445811492064605</v>
      </c>
      <c r="BI1682" s="116">
        <v>83.846275764910203</v>
      </c>
      <c r="BJ1682" s="116">
        <v>1.3234592763979445</v>
      </c>
      <c r="BK1682" s="116">
        <v>4233.902598683695</v>
      </c>
      <c r="BL1682" s="116">
        <v>3.392490666780819</v>
      </c>
      <c r="BM1682" s="116">
        <v>2.3496345168578667</v>
      </c>
      <c r="BN1682" s="116">
        <v>12.575276255900667</v>
      </c>
      <c r="BO1682" s="116">
        <v>1.1199608146979416</v>
      </c>
      <c r="BP1682" s="116">
        <v>1.0457512929629398</v>
      </c>
      <c r="BQ1682" s="116">
        <v>16.751616826044334</v>
      </c>
      <c r="BR1682" s="116">
        <v>39.508447357078154</v>
      </c>
      <c r="BS1682" s="116">
        <v>7.1122195830858699</v>
      </c>
      <c r="BT1682" s="116">
        <v>5.1015921060109619</v>
      </c>
    </row>
    <row r="1683" spans="1:72" x14ac:dyDescent="0.3">
      <c r="X1683" s="160"/>
    </row>
    <row r="1684" spans="1:72" x14ac:dyDescent="0.3">
      <c r="A1684" s="116">
        <v>3</v>
      </c>
      <c r="B1684" s="116">
        <v>13</v>
      </c>
      <c r="C1684" s="116">
        <v>600</v>
      </c>
      <c r="F1684" s="116">
        <v>2.5914845411537302</v>
      </c>
      <c r="G1684" s="116">
        <v>58.167832960869198</v>
      </c>
      <c r="I1684" s="116">
        <v>15.7833482525694</v>
      </c>
      <c r="M1684" s="116">
        <v>1.36413413357512</v>
      </c>
      <c r="O1684" s="116">
        <v>17.464566341923401</v>
      </c>
      <c r="X1684" s="160"/>
      <c r="Z1684" s="116">
        <v>4.2856868903843777E-2</v>
      </c>
      <c r="AA1684" s="116">
        <v>0.13125681351519886</v>
      </c>
      <c r="AB1684" s="116">
        <v>27.283014061408235</v>
      </c>
      <c r="AC1684" s="116">
        <v>0.26106172219456319</v>
      </c>
      <c r="AD1684" s="116">
        <v>0.20792279965782845</v>
      </c>
      <c r="AE1684" s="116">
        <v>0.53500493847623387</v>
      </c>
      <c r="AF1684" s="116">
        <v>0.35058408660474327</v>
      </c>
      <c r="AG1684" s="116">
        <v>0.61119565958211408</v>
      </c>
      <c r="AH1684" s="116">
        <v>0.85887888187007566</v>
      </c>
      <c r="AI1684" s="116">
        <v>0.66503731612271066</v>
      </c>
      <c r="AJ1684" s="116">
        <v>1.5257900864097678</v>
      </c>
      <c r="AK1684" s="116">
        <v>2.1526128009287984</v>
      </c>
      <c r="AL1684" s="116">
        <v>2.2440211613839747</v>
      </c>
      <c r="AM1684" s="116">
        <v>0.34154021006331148</v>
      </c>
      <c r="AN1684" s="116">
        <v>1.907290965464403</v>
      </c>
      <c r="AO1684" s="116">
        <v>3.3418810558162058</v>
      </c>
      <c r="AP1684" s="116">
        <v>2.4605094487369219</v>
      </c>
      <c r="AQ1684" s="116">
        <v>2.3991380828578412</v>
      </c>
      <c r="AR1684" s="116">
        <v>2.2563270690487958</v>
      </c>
      <c r="AS1684" s="116">
        <v>2.0436450315194463</v>
      </c>
      <c r="AT1684" s="116">
        <v>1.618491320593723</v>
      </c>
      <c r="AV1684" s="116">
        <v>163.56771223133575</v>
      </c>
      <c r="AW1684" s="116">
        <v>938.99887327165914</v>
      </c>
      <c r="AX1684" s="116">
        <v>1.5027665164749671E-2</v>
      </c>
      <c r="AY1684" s="116">
        <v>0.75753299153001052</v>
      </c>
      <c r="AZ1684" s="116">
        <v>18764.709817397368</v>
      </c>
      <c r="BA1684" s="116">
        <v>2.0186729548253997</v>
      </c>
      <c r="BB1684" s="116">
        <v>0.20536919419647121</v>
      </c>
      <c r="BC1684" s="116">
        <v>6.3809353663710615</v>
      </c>
      <c r="BD1684" s="116">
        <v>11.759516054241333</v>
      </c>
      <c r="BE1684" s="116">
        <v>429.3859410761541</v>
      </c>
      <c r="BF1684" s="116">
        <v>5.4070347379255228</v>
      </c>
      <c r="BG1684" s="116">
        <v>1.161379324196768</v>
      </c>
      <c r="BH1684" s="116">
        <v>0.65953032238217701</v>
      </c>
      <c r="BI1684" s="116">
        <v>152.25147279250291</v>
      </c>
      <c r="BJ1684" s="116">
        <v>0.47187346676329511</v>
      </c>
      <c r="BK1684" s="116">
        <v>1524.924891715048</v>
      </c>
      <c r="BL1684" s="116">
        <v>1.2395806899118746</v>
      </c>
      <c r="BM1684" s="116">
        <v>1.3713258205134107</v>
      </c>
      <c r="BN1684" s="116">
        <v>8.9082829682460876</v>
      </c>
      <c r="BO1684" s="116">
        <v>0.98084548396824967</v>
      </c>
      <c r="BP1684" s="116">
        <v>1.2215079406633842</v>
      </c>
      <c r="BQ1684" s="116">
        <v>9.8294827650450305</v>
      </c>
      <c r="BR1684" s="116">
        <v>48.200752334284459</v>
      </c>
      <c r="BS1684" s="116">
        <v>5.2238181627420799</v>
      </c>
      <c r="BT1684" s="116">
        <v>3.7470425639922098</v>
      </c>
    </row>
    <row r="1685" spans="1:72" x14ac:dyDescent="0.3">
      <c r="A1685" s="116">
        <v>3</v>
      </c>
      <c r="B1685" s="116">
        <v>13</v>
      </c>
      <c r="C1685" s="116">
        <v>610</v>
      </c>
      <c r="F1685" s="116">
        <v>3.01278251310015</v>
      </c>
      <c r="G1685" s="116">
        <v>58.087087065612501</v>
      </c>
      <c r="I1685" s="116">
        <v>16.099509658318699</v>
      </c>
      <c r="M1685" s="116">
        <v>1.3263000638882101</v>
      </c>
      <c r="O1685" s="116">
        <v>14.917236065397001</v>
      </c>
      <c r="X1685" s="160"/>
      <c r="Z1685" s="116">
        <v>4.2610858914861362E-2</v>
      </c>
      <c r="AA1685" s="116">
        <v>0.12053725883276563</v>
      </c>
      <c r="AB1685" s="116">
        <v>23.309540489690502</v>
      </c>
      <c r="AC1685" s="116">
        <v>0.22832167668464276</v>
      </c>
      <c r="AD1685" s="116">
        <v>0.20736675683465738</v>
      </c>
      <c r="AE1685" s="116">
        <v>0.52779914621415491</v>
      </c>
      <c r="AF1685" s="116">
        <v>0.34216011764547055</v>
      </c>
      <c r="AG1685" s="116">
        <v>0.55709364565427055</v>
      </c>
      <c r="AH1685" s="116">
        <v>0.7937006354343481</v>
      </c>
      <c r="AI1685" s="116">
        <v>0.61394080398202033</v>
      </c>
      <c r="AJ1685" s="116">
        <v>1.4354870632078791</v>
      </c>
      <c r="AK1685" s="116">
        <v>2.0392665286364982</v>
      </c>
      <c r="AL1685" s="116">
        <v>1.9887092885993609</v>
      </c>
      <c r="AM1685" s="116">
        <v>0.33949971036948162</v>
      </c>
      <c r="AN1685" s="116">
        <v>1.8059491043413731</v>
      </c>
      <c r="AO1685" s="116">
        <v>3.3058385617516484</v>
      </c>
      <c r="AP1685" s="116">
        <v>2.3367818768220157</v>
      </c>
      <c r="AQ1685" s="116">
        <v>2.2817691451729569</v>
      </c>
      <c r="AR1685" s="116">
        <v>2.1483440600709587</v>
      </c>
      <c r="AS1685" s="116">
        <v>1.946163687751852</v>
      </c>
      <c r="AT1685" s="116">
        <v>1.5432313935397388</v>
      </c>
      <c r="AV1685" s="116">
        <v>164.5120558120251</v>
      </c>
      <c r="AW1685" s="116">
        <v>1022.5054161136852</v>
      </c>
      <c r="AX1685" s="116">
        <v>1.75893643283675E-2</v>
      </c>
      <c r="AY1685" s="116">
        <v>0.86615896598014874</v>
      </c>
      <c r="AZ1685" s="116">
        <v>18815.026379136198</v>
      </c>
      <c r="BA1685" s="116">
        <v>2.0462329424871584</v>
      </c>
      <c r="BB1685" s="116">
        <v>0.2104253758724855</v>
      </c>
      <c r="BC1685" s="116">
        <v>7.0006183528079946</v>
      </c>
      <c r="BD1685" s="116">
        <v>12.725200849149923</v>
      </c>
      <c r="BE1685" s="116">
        <v>465.12248735054374</v>
      </c>
      <c r="BF1685" s="116">
        <v>5.7471782306165453</v>
      </c>
      <c r="BG1685" s="116">
        <v>1.2259309731678669</v>
      </c>
      <c r="BH1685" s="116">
        <v>0.74420128094355986</v>
      </c>
      <c r="BI1685" s="116">
        <v>153.16655187542804</v>
      </c>
      <c r="BJ1685" s="116">
        <v>0.49835291472858456</v>
      </c>
      <c r="BK1685" s="116">
        <v>1541.5506571091732</v>
      </c>
      <c r="BL1685" s="116">
        <v>1.3052138200198424</v>
      </c>
      <c r="BM1685" s="116">
        <v>1.4418636552080379</v>
      </c>
      <c r="BN1685" s="116">
        <v>9.3560432770419979</v>
      </c>
      <c r="BO1685" s="116">
        <v>1.0299750286244096</v>
      </c>
      <c r="BP1685" s="116">
        <v>1.2810781379099072</v>
      </c>
      <c r="BQ1685" s="116">
        <v>9.7242689195771881</v>
      </c>
      <c r="BR1685" s="116">
        <v>49.713588701739809</v>
      </c>
      <c r="BS1685" s="116">
        <v>5.4646302560666431</v>
      </c>
      <c r="BT1685" s="116">
        <v>3.9197769769254407</v>
      </c>
    </row>
    <row r="1686" spans="1:72" x14ac:dyDescent="0.3">
      <c r="A1686" s="116">
        <v>3</v>
      </c>
      <c r="B1686" s="116">
        <v>13</v>
      </c>
      <c r="C1686" s="116">
        <v>620</v>
      </c>
      <c r="E1686" s="116">
        <v>1.1528769116903399</v>
      </c>
      <c r="F1686" s="116">
        <v>3.1489616008064001</v>
      </c>
      <c r="G1686" s="116">
        <v>57.9978301365189</v>
      </c>
      <c r="I1686" s="116">
        <v>16.0829789353769</v>
      </c>
      <c r="M1686" s="116">
        <v>1.2589525116373299</v>
      </c>
      <c r="O1686" s="116">
        <v>13.0280273830982</v>
      </c>
      <c r="Q1686" s="160">
        <v>58.756695864403497</v>
      </c>
      <c r="R1686" s="160">
        <v>13.342747255000999</v>
      </c>
      <c r="S1686" s="160">
        <v>4.1901126864914699E-2</v>
      </c>
      <c r="T1686" s="160">
        <v>1.13889153148978E-2</v>
      </c>
      <c r="U1686" s="160">
        <v>0.750074579570012</v>
      </c>
      <c r="V1686" s="160">
        <v>5.9605765156514803</v>
      </c>
      <c r="W1686" s="160">
        <v>2.1048564103279199</v>
      </c>
      <c r="X1686" s="160">
        <v>2.8318209671712808</v>
      </c>
      <c r="Z1686" s="116">
        <v>4.2150492523313716E-2</v>
      </c>
      <c r="AA1686" s="116">
        <v>0.1117729621047492</v>
      </c>
      <c r="AB1686" s="116">
        <v>20.36235823639592</v>
      </c>
      <c r="AC1686" s="116">
        <v>0.20385141427262077</v>
      </c>
      <c r="AD1686" s="116">
        <v>0.20651442761523053</v>
      </c>
      <c r="AE1686" s="116">
        <v>0.52134336554603078</v>
      </c>
      <c r="AF1686" s="116">
        <v>0.33317819516504465</v>
      </c>
      <c r="AG1686" s="116">
        <v>0.51493024937798637</v>
      </c>
      <c r="AH1686" s="116">
        <v>0.74208392643847632</v>
      </c>
      <c r="AI1686" s="116">
        <v>0.57399353240390483</v>
      </c>
      <c r="AJ1686" s="116">
        <v>1.3630121663111459</v>
      </c>
      <c r="AK1686" s="116">
        <v>1.9485981846462561</v>
      </c>
      <c r="AL1686" s="116">
        <v>1.7977330715191102</v>
      </c>
      <c r="AM1686" s="116">
        <v>0.33606089976357056</v>
      </c>
      <c r="AN1686" s="116">
        <v>1.724100468393313</v>
      </c>
      <c r="AO1686" s="116">
        <v>3.2506719603525989</v>
      </c>
      <c r="AP1686" s="116">
        <v>2.2388579480848589</v>
      </c>
      <c r="AQ1686" s="116">
        <v>2.1896828013979608</v>
      </c>
      <c r="AR1686" s="116">
        <v>2.0643414135691271</v>
      </c>
      <c r="AS1686" s="116">
        <v>1.8699105875017006</v>
      </c>
      <c r="AT1686" s="116">
        <v>1.484541148418977</v>
      </c>
      <c r="AV1686" s="116">
        <v>131.78346864354577</v>
      </c>
      <c r="AW1686" s="116">
        <v>1010.1372162730255</v>
      </c>
      <c r="AX1686" s="116">
        <v>2.0358372827609696E-2</v>
      </c>
      <c r="AY1686" s="116">
        <v>0.92833329511643115</v>
      </c>
      <c r="AZ1686" s="116">
        <v>18091.294973685988</v>
      </c>
      <c r="BA1686" s="116">
        <v>2.0498738585249439</v>
      </c>
      <c r="BB1686" s="116">
        <v>0.21122437355308124</v>
      </c>
      <c r="BC1686" s="116">
        <v>7.4924714128792989</v>
      </c>
      <c r="BD1686" s="116">
        <v>13.556002871011968</v>
      </c>
      <c r="BE1686" s="116">
        <v>493.27219769084877</v>
      </c>
      <c r="BF1686" s="116">
        <v>6.0714126941311148</v>
      </c>
      <c r="BG1686" s="116">
        <v>1.2902146919331976</v>
      </c>
      <c r="BH1686" s="116">
        <v>0.82749234113773906</v>
      </c>
      <c r="BI1686" s="116">
        <v>151.28799895104146</v>
      </c>
      <c r="BJ1686" s="116">
        <v>0.52455118662034284</v>
      </c>
      <c r="BK1686" s="116">
        <v>1580.3265159823259</v>
      </c>
      <c r="BL1686" s="116">
        <v>1.3710481308101929</v>
      </c>
      <c r="BM1686" s="116">
        <v>1.5119713041338689</v>
      </c>
      <c r="BN1686" s="116">
        <v>9.7949833613253876</v>
      </c>
      <c r="BO1686" s="116">
        <v>1.077756783902166</v>
      </c>
      <c r="BP1686" s="116">
        <v>1.3367546811960882</v>
      </c>
      <c r="BQ1686" s="116">
        <v>9.7047221589217081</v>
      </c>
      <c r="BR1686" s="116">
        <v>50.359676938144659</v>
      </c>
      <c r="BS1686" s="116">
        <v>5.6049711426297453</v>
      </c>
      <c r="BT1686" s="116">
        <v>4.0204434356415897</v>
      </c>
    </row>
    <row r="1687" spans="1:72" x14ac:dyDescent="0.3">
      <c r="A1687" s="116">
        <v>3</v>
      </c>
      <c r="B1687" s="116">
        <v>13</v>
      </c>
      <c r="C1687" s="116">
        <v>630</v>
      </c>
      <c r="E1687" s="116">
        <v>4.1744886687916098</v>
      </c>
      <c r="F1687" s="116">
        <v>2.5664587142605702</v>
      </c>
      <c r="G1687" s="116">
        <v>57.586212915385403</v>
      </c>
      <c r="H1687" s="116">
        <v>0.70333656398344302</v>
      </c>
      <c r="I1687" s="116">
        <v>15.4484683234319</v>
      </c>
      <c r="M1687" s="116">
        <v>1.2391980550827799</v>
      </c>
      <c r="O1687" s="116">
        <v>12.321279588798101</v>
      </c>
      <c r="Q1687" s="160">
        <v>59.005354641102898</v>
      </c>
      <c r="R1687" s="160">
        <v>13.338620129811501</v>
      </c>
      <c r="S1687" s="160">
        <v>4.8898284441084697E-2</v>
      </c>
      <c r="T1687" s="160">
        <v>1.01694851481125E-2</v>
      </c>
      <c r="U1687" s="160">
        <v>0.81572606240382695</v>
      </c>
      <c r="V1687" s="160">
        <v>5.7507980401583598</v>
      </c>
      <c r="W1687" s="160">
        <v>2.2857307453304498</v>
      </c>
      <c r="X1687" s="160">
        <v>2.5159560249634576</v>
      </c>
      <c r="Z1687" s="116">
        <v>4.1619643169197786E-2</v>
      </c>
      <c r="AA1687" s="116">
        <v>0.10787527840249606</v>
      </c>
      <c r="AB1687" s="116">
        <v>19.25896352197087</v>
      </c>
      <c r="AC1687" s="116">
        <v>0.19435984190328068</v>
      </c>
      <c r="AD1687" s="116">
        <v>0.20480780063812037</v>
      </c>
      <c r="AE1687" s="116">
        <v>0.51608330500018385</v>
      </c>
      <c r="AF1687" s="116">
        <v>0.328869250085216</v>
      </c>
      <c r="AG1687" s="116">
        <v>0.49797136429256289</v>
      </c>
      <c r="AH1687" s="116">
        <v>0.72070477038825032</v>
      </c>
      <c r="AI1687" s="116">
        <v>0.55548284697711747</v>
      </c>
      <c r="AJ1687" s="116">
        <v>1.3317160611250147</v>
      </c>
      <c r="AK1687" s="116">
        <v>1.9118702511071768</v>
      </c>
      <c r="AL1687" s="116">
        <v>1.7246623815158697</v>
      </c>
      <c r="AM1687" s="116">
        <v>0.33505029682342696</v>
      </c>
      <c r="AN1687" s="116">
        <v>1.6912515733334323</v>
      </c>
      <c r="AO1687" s="116">
        <v>3.2238034497123613</v>
      </c>
      <c r="AP1687" s="116">
        <v>2.2127780362849911</v>
      </c>
      <c r="AQ1687" s="116">
        <v>2.1964977237057526</v>
      </c>
      <c r="AR1687" s="116">
        <v>2.0870912677331601</v>
      </c>
      <c r="AS1687" s="116">
        <v>1.9085856343495902</v>
      </c>
      <c r="AT1687" s="116">
        <v>1.5341193986170039</v>
      </c>
      <c r="AV1687" s="116">
        <v>85.878318129765205</v>
      </c>
      <c r="AW1687" s="116">
        <v>849.31513677455735</v>
      </c>
      <c r="AX1687" s="116">
        <v>2.2166062000751045E-2</v>
      </c>
      <c r="AY1687" s="116">
        <v>0.86741448022145817</v>
      </c>
      <c r="AZ1687" s="116">
        <v>16393.116280775648</v>
      </c>
      <c r="BA1687" s="116">
        <v>2.0138570047126994</v>
      </c>
      <c r="BB1687" s="116">
        <v>0.20174304049362107</v>
      </c>
      <c r="BC1687" s="116">
        <v>7.5154863417204743</v>
      </c>
      <c r="BD1687" s="116">
        <v>13.790957951875681</v>
      </c>
      <c r="BE1687" s="116">
        <v>497.45329441776545</v>
      </c>
      <c r="BF1687" s="116">
        <v>6.2601081219336967</v>
      </c>
      <c r="BG1687" s="116">
        <v>1.3341841295306522</v>
      </c>
      <c r="BH1687" s="116">
        <v>0.87345964008601951</v>
      </c>
      <c r="BI1687" s="116">
        <v>143.32628173599508</v>
      </c>
      <c r="BJ1687" s="116">
        <v>0.5413874608337127</v>
      </c>
      <c r="BK1687" s="116">
        <v>1627.6476414909512</v>
      </c>
      <c r="BL1687" s="116">
        <v>1.4106324425045393</v>
      </c>
      <c r="BM1687" s="116">
        <v>1.5326919499981082</v>
      </c>
      <c r="BN1687" s="116">
        <v>9.844685317474033</v>
      </c>
      <c r="BO1687" s="116">
        <v>1.0715487564882695</v>
      </c>
      <c r="BP1687" s="116">
        <v>1.3076930728234366</v>
      </c>
      <c r="BQ1687" s="116">
        <v>9.9822873680560775</v>
      </c>
      <c r="BR1687" s="116">
        <v>50.530136655033573</v>
      </c>
      <c r="BS1687" s="116">
        <v>5.747133251607587</v>
      </c>
      <c r="BT1687" s="116">
        <v>4.1224162564273836</v>
      </c>
    </row>
    <row r="1688" spans="1:72" x14ac:dyDescent="0.3">
      <c r="A1688" s="116">
        <v>3</v>
      </c>
      <c r="B1688" s="116">
        <v>13</v>
      </c>
      <c r="C1688" s="116">
        <v>639.99999999999898</v>
      </c>
      <c r="E1688" s="116">
        <v>8.7299328408366197</v>
      </c>
      <c r="F1688" s="116">
        <v>1.6433176306892101</v>
      </c>
      <c r="G1688" s="116">
        <v>54.615323103278598</v>
      </c>
      <c r="H1688" s="116">
        <v>4.9255863389271601</v>
      </c>
      <c r="I1688" s="116">
        <v>14.327780672388201</v>
      </c>
      <c r="M1688" s="116">
        <v>1.285184650108</v>
      </c>
      <c r="O1688" s="116">
        <v>11.6752253396615</v>
      </c>
      <c r="Q1688" s="160">
        <v>59.314282082551799</v>
      </c>
      <c r="R1688" s="160">
        <v>13.311376430718999</v>
      </c>
      <c r="S1688" s="160">
        <v>3.9783531632274299E-2</v>
      </c>
      <c r="T1688" s="160">
        <v>8.4153255884770305E-3</v>
      </c>
      <c r="U1688" s="160">
        <v>0.92276579375970902</v>
      </c>
      <c r="V1688" s="160">
        <v>5.4057599282605802</v>
      </c>
      <c r="W1688" s="160">
        <v>2.5861843845580901</v>
      </c>
      <c r="X1688" s="160">
        <v>2.0902453670890448</v>
      </c>
      <c r="Z1688" s="116">
        <v>3.9910825292823165E-2</v>
      </c>
      <c r="AA1688" s="116">
        <v>0.10369507308747754</v>
      </c>
      <c r="AB1688" s="116">
        <v>18.248814222590767</v>
      </c>
      <c r="AC1688" s="116">
        <v>0.18525355379163033</v>
      </c>
      <c r="AD1688" s="116">
        <v>0.19495749299633464</v>
      </c>
      <c r="AE1688" s="116">
        <v>0.49243652658122722</v>
      </c>
      <c r="AF1688" s="116">
        <v>0.32073121856788861</v>
      </c>
      <c r="AG1688" s="116">
        <v>0.4772098094670254</v>
      </c>
      <c r="AH1688" s="116">
        <v>0.69167481446296719</v>
      </c>
      <c r="AI1688" s="116">
        <v>0.52845487946552605</v>
      </c>
      <c r="AJ1688" s="116">
        <v>1.2811680013885687</v>
      </c>
      <c r="AK1688" s="116">
        <v>1.8628012494065294</v>
      </c>
      <c r="AL1688" s="116">
        <v>1.6519288808154107</v>
      </c>
      <c r="AM1688" s="116">
        <v>0.34574433760301154</v>
      </c>
      <c r="AN1688" s="116">
        <v>1.6540538069967703</v>
      </c>
      <c r="AO1688" s="116">
        <v>3.1793107016319646</v>
      </c>
      <c r="AP1688" s="116">
        <v>2.2419791854523172</v>
      </c>
      <c r="AQ1688" s="116">
        <v>2.4151961315388708</v>
      </c>
      <c r="AR1688" s="116">
        <v>2.3860960030242784</v>
      </c>
      <c r="AS1688" s="116">
        <v>2.2912048039421462</v>
      </c>
      <c r="AT1688" s="116">
        <v>1.9510301537694212</v>
      </c>
      <c r="AV1688" s="116">
        <v>56.657468576729826</v>
      </c>
      <c r="AW1688" s="116">
        <v>677.41408616308047</v>
      </c>
      <c r="AX1688" s="116">
        <v>2.4487839341050425E-2</v>
      </c>
      <c r="AY1688" s="116">
        <v>0.77136508669613846</v>
      </c>
      <c r="AZ1688" s="116">
        <v>14709.895675849515</v>
      </c>
      <c r="BA1688" s="116">
        <v>2.0121231277875289</v>
      </c>
      <c r="BB1688" s="116">
        <v>0.1894560843595243</v>
      </c>
      <c r="BC1688" s="116">
        <v>7.4591319610894322</v>
      </c>
      <c r="BD1688" s="116">
        <v>14.055275438770545</v>
      </c>
      <c r="BE1688" s="116">
        <v>501.31218591349892</v>
      </c>
      <c r="BF1688" s="116">
        <v>6.5652189213442371</v>
      </c>
      <c r="BG1688" s="116">
        <v>1.3986176109984807</v>
      </c>
      <c r="BH1688" s="116">
        <v>0.92789042079267325</v>
      </c>
      <c r="BI1688" s="116">
        <v>129.07696496427729</v>
      </c>
      <c r="BJ1688" s="116">
        <v>0.563572425877924</v>
      </c>
      <c r="BK1688" s="116">
        <v>1704.9241017769773</v>
      </c>
      <c r="BL1688" s="116">
        <v>1.4295388033952581</v>
      </c>
      <c r="BM1688" s="116">
        <v>1.4356465167231038</v>
      </c>
      <c r="BN1688" s="116">
        <v>8.873816633926511</v>
      </c>
      <c r="BO1688" s="116">
        <v>0.92013550142491729</v>
      </c>
      <c r="BP1688" s="116">
        <v>1.0583478576174705</v>
      </c>
      <c r="BQ1688" s="116">
        <v>10.620525250427914</v>
      </c>
      <c r="BR1688" s="116">
        <v>56.493412766370959</v>
      </c>
      <c r="BS1688" s="116">
        <v>7.0479019798663041</v>
      </c>
      <c r="BT1688" s="116">
        <v>5.0554571163597979</v>
      </c>
    </row>
    <row r="1689" spans="1:72" x14ac:dyDescent="0.3">
      <c r="A1689" s="116">
        <v>3</v>
      </c>
      <c r="B1689" s="116">
        <v>13</v>
      </c>
      <c r="C1689" s="116">
        <v>650.00000000000102</v>
      </c>
      <c r="E1689" s="116">
        <v>9.7863633332311899</v>
      </c>
      <c r="F1689" s="116">
        <v>1.83853061163224</v>
      </c>
      <c r="G1689" s="116">
        <v>53.087464437683998</v>
      </c>
      <c r="H1689" s="116">
        <v>6.75893730155647</v>
      </c>
      <c r="I1689" s="116">
        <v>14.3549869870736</v>
      </c>
      <c r="M1689" s="116">
        <v>1.2542109870451399</v>
      </c>
      <c r="O1689" s="116">
        <v>9.2667602915497902</v>
      </c>
      <c r="Q1689" s="160">
        <v>59.915084379169201</v>
      </c>
      <c r="R1689" s="160">
        <v>13.653135782878801</v>
      </c>
      <c r="S1689" s="160">
        <v>4.8523136168029703E-2</v>
      </c>
      <c r="T1689" s="160">
        <v>9.3085684543796499E-3</v>
      </c>
      <c r="U1689" s="160">
        <v>0.97409049209455101</v>
      </c>
      <c r="V1689" s="160">
        <v>5.4283317401049098</v>
      </c>
      <c r="W1689" s="160">
        <v>2.7788745138677999</v>
      </c>
      <c r="X1689" s="160">
        <v>1.9534281641776765</v>
      </c>
      <c r="Z1689" s="116">
        <v>3.8844777738889745E-2</v>
      </c>
      <c r="AA1689" s="116">
        <v>9.2771260608922823E-2</v>
      </c>
      <c r="AB1689" s="116">
        <v>14.491061838800222</v>
      </c>
      <c r="AC1689" s="116">
        <v>0.15397800372163956</v>
      </c>
      <c r="AD1689" s="116">
        <v>0.18958250345559499</v>
      </c>
      <c r="AE1689" s="116">
        <v>0.4743777732134154</v>
      </c>
      <c r="AF1689" s="116">
        <v>0.30831478375750021</v>
      </c>
      <c r="AG1689" s="116">
        <v>0.42164776070461363</v>
      </c>
      <c r="AH1689" s="116">
        <v>0.62238320614543363</v>
      </c>
      <c r="AI1689" s="116">
        <v>0.47375603066453936</v>
      </c>
      <c r="AJ1689" s="116">
        <v>1.1794573389332301</v>
      </c>
      <c r="AK1689" s="116">
        <v>1.7412083612390505</v>
      </c>
      <c r="AL1689" s="116">
        <v>1.4058514124047818</v>
      </c>
      <c r="AM1689" s="116">
        <v>0.34873058696805237</v>
      </c>
      <c r="AN1689" s="116">
        <v>1.548498528987728</v>
      </c>
      <c r="AO1689" s="116">
        <v>3.1113094772983647</v>
      </c>
      <c r="AP1689" s="116">
        <v>2.1457191981542532</v>
      </c>
      <c r="AQ1689" s="116">
        <v>2.4075964390365443</v>
      </c>
      <c r="AR1689" s="116">
        <v>2.4219374304679273</v>
      </c>
      <c r="AS1689" s="116">
        <v>2.3726184404955148</v>
      </c>
      <c r="AT1689" s="116">
        <v>2.0671468032079079</v>
      </c>
      <c r="AV1689" s="116">
        <v>52.743679567285724</v>
      </c>
      <c r="AW1689" s="116">
        <v>678.85405200262289</v>
      </c>
      <c r="AX1689" s="116">
        <v>3.1129521373864502E-2</v>
      </c>
      <c r="AY1689" s="116">
        <v>0.83524321885682962</v>
      </c>
      <c r="AZ1689" s="116">
        <v>14509.906878529357</v>
      </c>
      <c r="BA1689" s="116">
        <v>2.0539462357233504</v>
      </c>
      <c r="BB1689" s="116">
        <v>0.19148429980634787</v>
      </c>
      <c r="BC1689" s="116">
        <v>8.1547749148455431</v>
      </c>
      <c r="BD1689" s="116">
        <v>15.318391456023491</v>
      </c>
      <c r="BE1689" s="116">
        <v>543.65409880714162</v>
      </c>
      <c r="BF1689" s="116">
        <v>7.1004695422672874</v>
      </c>
      <c r="BG1689" s="116">
        <v>1.4981982506464622</v>
      </c>
      <c r="BH1689" s="116">
        <v>1.0833496115323553</v>
      </c>
      <c r="BI1689" s="116">
        <v>126.07094295934959</v>
      </c>
      <c r="BJ1689" s="116">
        <v>0.60207899077120042</v>
      </c>
      <c r="BK1689" s="116">
        <v>1754.4451404481695</v>
      </c>
      <c r="BL1689" s="116">
        <v>1.4998070255015405</v>
      </c>
      <c r="BM1689" s="116">
        <v>1.4494388561314879</v>
      </c>
      <c r="BN1689" s="116">
        <v>8.8050478283777611</v>
      </c>
      <c r="BO1689" s="116">
        <v>0.8955501227053001</v>
      </c>
      <c r="BP1689" s="116">
        <v>1.0072797540808873</v>
      </c>
      <c r="BQ1689" s="116">
        <v>10.726447222046662</v>
      </c>
      <c r="BR1689" s="116">
        <v>61.743457776004412</v>
      </c>
      <c r="BS1689" s="116">
        <v>8.0958391964172165</v>
      </c>
      <c r="BT1689" s="116">
        <v>5.8071420396241651</v>
      </c>
    </row>
    <row r="1690" spans="1:72" x14ac:dyDescent="0.3">
      <c r="A1690" s="116">
        <v>3</v>
      </c>
      <c r="B1690" s="116">
        <v>13</v>
      </c>
      <c r="C1690" s="116">
        <v>660.00000000000102</v>
      </c>
      <c r="E1690" s="116">
        <v>10.6837961577549</v>
      </c>
      <c r="F1690" s="116">
        <v>2.0706461911527101</v>
      </c>
      <c r="G1690" s="116">
        <v>52.024689918726899</v>
      </c>
      <c r="H1690" s="116">
        <v>8.0767956606207694</v>
      </c>
      <c r="I1690" s="116">
        <v>14.384075116085</v>
      </c>
      <c r="M1690" s="116">
        <v>1.2201392004393601</v>
      </c>
      <c r="O1690" s="116">
        <v>6.8204588374705999</v>
      </c>
      <c r="Q1690" s="160">
        <v>60.365048360489901</v>
      </c>
      <c r="R1690" s="160">
        <v>13.9116906980901</v>
      </c>
      <c r="S1690" s="160">
        <v>4.7330503476885701E-2</v>
      </c>
      <c r="T1690" s="160">
        <v>9.8177023101590193E-3</v>
      </c>
      <c r="U1690" s="160">
        <v>1.0449132366088201</v>
      </c>
      <c r="V1690" s="160">
        <v>5.4598709022105103</v>
      </c>
      <c r="W1690" s="160">
        <v>2.8573251441999301</v>
      </c>
      <c r="X1690" s="160">
        <v>1.9108329037363756</v>
      </c>
      <c r="Z1690" s="116">
        <v>3.8017772565978533E-2</v>
      </c>
      <c r="AA1690" s="116">
        <v>8.1853952203634395E-2</v>
      </c>
      <c r="AB1690" s="116">
        <v>10.674535387103932</v>
      </c>
      <c r="AC1690" s="116">
        <v>0.12230535514511943</v>
      </c>
      <c r="AD1690" s="116">
        <v>0.1857280440530257</v>
      </c>
      <c r="AE1690" s="116">
        <v>0.45981128331463855</v>
      </c>
      <c r="AF1690" s="116">
        <v>0.2971607473168198</v>
      </c>
      <c r="AG1690" s="116">
        <v>0.36663198317363438</v>
      </c>
      <c r="AH1690" s="116">
        <v>0.55448819981393171</v>
      </c>
      <c r="AI1690" s="116">
        <v>0.42001884555231483</v>
      </c>
      <c r="AJ1690" s="116">
        <v>1.0815743981466435</v>
      </c>
      <c r="AK1690" s="116">
        <v>1.6229575930500502</v>
      </c>
      <c r="AL1690" s="116">
        <v>1.1576451565322003</v>
      </c>
      <c r="AM1690" s="116">
        <v>0.35022962360269111</v>
      </c>
      <c r="AN1690" s="116">
        <v>1.4449185779582325</v>
      </c>
      <c r="AO1690" s="116">
        <v>3.053704304617237</v>
      </c>
      <c r="AP1690" s="116">
        <v>2.0430130697855633</v>
      </c>
      <c r="AQ1690" s="116">
        <v>2.3704100808714368</v>
      </c>
      <c r="AR1690" s="116">
        <v>2.4186027239656611</v>
      </c>
      <c r="AS1690" s="116">
        <v>2.4048333940110789</v>
      </c>
      <c r="AT1690" s="116">
        <v>2.1303124194939755</v>
      </c>
      <c r="AV1690" s="116">
        <v>49.789056050273494</v>
      </c>
      <c r="AW1690" s="116">
        <v>684.92463883527614</v>
      </c>
      <c r="AX1690" s="116">
        <v>4.2527027559334456E-2</v>
      </c>
      <c r="AY1690" s="116">
        <v>0.91524484277082385</v>
      </c>
      <c r="AZ1690" s="116">
        <v>14306.120638269405</v>
      </c>
      <c r="BA1690" s="116">
        <v>2.0868599629403768</v>
      </c>
      <c r="BB1690" s="116">
        <v>0.19341583246260804</v>
      </c>
      <c r="BC1690" s="116">
        <v>8.9799733258927432</v>
      </c>
      <c r="BD1690" s="116">
        <v>16.775018548708658</v>
      </c>
      <c r="BE1690" s="116">
        <v>592.46438732169975</v>
      </c>
      <c r="BF1690" s="116">
        <v>7.6897325766615738</v>
      </c>
      <c r="BG1690" s="116">
        <v>1.6062687414198429</v>
      </c>
      <c r="BH1690" s="116">
        <v>1.2973321677410141</v>
      </c>
      <c r="BI1690" s="116">
        <v>123.91285352536819</v>
      </c>
      <c r="BJ1690" s="116">
        <v>0.64406043912563882</v>
      </c>
      <c r="BK1690" s="116">
        <v>1798.0221879705691</v>
      </c>
      <c r="BL1690" s="116">
        <v>1.5790184750609135</v>
      </c>
      <c r="BM1690" s="116">
        <v>1.4793177032738751</v>
      </c>
      <c r="BN1690" s="116">
        <v>8.8661785302741052</v>
      </c>
      <c r="BO1690" s="116">
        <v>0.88901450736017529</v>
      </c>
      <c r="BP1690" s="116">
        <v>0.98380129386733062</v>
      </c>
      <c r="BQ1690" s="116">
        <v>10.789499165451295</v>
      </c>
      <c r="BR1690" s="116">
        <v>66.822970606636687</v>
      </c>
      <c r="BS1690" s="116">
        <v>9.1278324005779634</v>
      </c>
      <c r="BT1690" s="116">
        <v>6.5473903295284979</v>
      </c>
    </row>
    <row r="1691" spans="1:72" x14ac:dyDescent="0.3">
      <c r="A1691" s="116">
        <v>3</v>
      </c>
      <c r="B1691" s="116">
        <v>13</v>
      </c>
      <c r="C1691" s="116">
        <v>670</v>
      </c>
      <c r="E1691" s="116">
        <v>11.327384971602999</v>
      </c>
      <c r="F1691" s="116">
        <v>2.2834417068963302</v>
      </c>
      <c r="G1691" s="116">
        <v>50.613414820935297</v>
      </c>
      <c r="H1691" s="116">
        <v>9.54298929010608</v>
      </c>
      <c r="I1691" s="116">
        <v>14.269343078277799</v>
      </c>
      <c r="M1691" s="116">
        <v>1.20302406809188</v>
      </c>
      <c r="O1691" s="116">
        <v>5.6175777305498897</v>
      </c>
      <c r="Q1691" s="160">
        <v>60.698178927235901</v>
      </c>
      <c r="R1691" s="160">
        <v>14.0448407908366</v>
      </c>
      <c r="S1691" s="160">
        <v>4.7906442181697401E-2</v>
      </c>
      <c r="T1691" s="160">
        <v>1.03281515068683E-2</v>
      </c>
      <c r="U1691" s="160">
        <v>1.0851299829671199</v>
      </c>
      <c r="V1691" s="160">
        <v>5.5405858465949303</v>
      </c>
      <c r="W1691" s="160">
        <v>2.7927494769632299</v>
      </c>
      <c r="X1691" s="160">
        <v>1.9839179605252788</v>
      </c>
      <c r="Z1691" s="116">
        <v>3.7111609770441721E-2</v>
      </c>
      <c r="AA1691" s="116">
        <v>7.599058973049011E-2</v>
      </c>
      <c r="AB1691" s="116">
        <v>8.7975582207672645</v>
      </c>
      <c r="AC1691" s="116">
        <v>0.1065231978397969</v>
      </c>
      <c r="AD1691" s="116">
        <v>0.1808543862543594</v>
      </c>
      <c r="AE1691" s="116">
        <v>0.44566086304954522</v>
      </c>
      <c r="AF1691" s="116">
        <v>0.28866305741619269</v>
      </c>
      <c r="AG1691" s="116">
        <v>0.33677708977998022</v>
      </c>
      <c r="AH1691" s="116">
        <v>0.51625389871585281</v>
      </c>
      <c r="AI1691" s="116">
        <v>0.38977546625832732</v>
      </c>
      <c r="AJ1691" s="116">
        <v>1.0228821044630059</v>
      </c>
      <c r="AK1691" s="116">
        <v>1.5534779092521511</v>
      </c>
      <c r="AL1691" s="116">
        <v>1.0319574682089614</v>
      </c>
      <c r="AM1691" s="116">
        <v>0.35231872367624717</v>
      </c>
      <c r="AN1691" s="116">
        <v>1.3856244372899096</v>
      </c>
      <c r="AO1691" s="116">
        <v>2.9997464480561771</v>
      </c>
      <c r="AP1691" s="116">
        <v>1.9961649958378194</v>
      </c>
      <c r="AQ1691" s="116">
        <v>2.3929847906619135</v>
      </c>
      <c r="AR1691" s="116">
        <v>2.4735768923301635</v>
      </c>
      <c r="AS1691" s="116">
        <v>2.4938638592457441</v>
      </c>
      <c r="AT1691" s="116">
        <v>2.2417608534012006</v>
      </c>
      <c r="AV1691" s="116">
        <v>47.954023927191145</v>
      </c>
      <c r="AW1691" s="116">
        <v>682.23323523726913</v>
      </c>
      <c r="AX1691" s="116">
        <v>5.1804968608892159E-2</v>
      </c>
      <c r="AY1691" s="116">
        <v>0.95201535048815045</v>
      </c>
      <c r="AZ1691" s="116">
        <v>14258.076867627413</v>
      </c>
      <c r="BA1691" s="116">
        <v>2.1240901692369727</v>
      </c>
      <c r="BB1691" s="116">
        <v>0.19499344530462173</v>
      </c>
      <c r="BC1691" s="116">
        <v>9.4682508442652633</v>
      </c>
      <c r="BD1691" s="116">
        <v>17.686727302800417</v>
      </c>
      <c r="BE1691" s="116">
        <v>622.26836018376662</v>
      </c>
      <c r="BF1691" s="116">
        <v>8.0859350802310352</v>
      </c>
      <c r="BG1691" s="116">
        <v>1.6769707173858082</v>
      </c>
      <c r="BH1691" s="116">
        <v>1.4392161787804794</v>
      </c>
      <c r="BI1691" s="116">
        <v>122.15631973397839</v>
      </c>
      <c r="BJ1691" s="116">
        <v>0.67066918422469779</v>
      </c>
      <c r="BK1691" s="116">
        <v>1837.6125519247666</v>
      </c>
      <c r="BL1691" s="116">
        <v>1.6194757178724317</v>
      </c>
      <c r="BM1691" s="116">
        <v>1.4719066873354043</v>
      </c>
      <c r="BN1691" s="116">
        <v>8.7139011718779642</v>
      </c>
      <c r="BO1691" s="116">
        <v>0.86228102988362876</v>
      </c>
      <c r="BP1691" s="116">
        <v>0.9409348848004736</v>
      </c>
      <c r="BQ1691" s="116">
        <v>10.893136258599291</v>
      </c>
      <c r="BR1691" s="116">
        <v>71.410995822627555</v>
      </c>
      <c r="BS1691" s="116">
        <v>10.06259943935761</v>
      </c>
      <c r="BT1691" s="116">
        <v>7.2178983320286676</v>
      </c>
    </row>
    <row r="1692" spans="1:72" x14ac:dyDescent="0.3">
      <c r="A1692" s="116">
        <v>3</v>
      </c>
      <c r="B1692" s="116">
        <v>13</v>
      </c>
      <c r="C1692" s="116">
        <v>680</v>
      </c>
      <c r="E1692" s="116">
        <v>12.166546713348</v>
      </c>
      <c r="F1692" s="116">
        <v>2.63902496124039</v>
      </c>
      <c r="G1692" s="116">
        <v>48.502641008093804</v>
      </c>
      <c r="H1692" s="116">
        <v>11.7500134706856</v>
      </c>
      <c r="I1692" s="116">
        <v>14.148123850310901</v>
      </c>
      <c r="M1692" s="116">
        <v>1.2022706243204599</v>
      </c>
      <c r="O1692" s="116">
        <v>3.7022707186751602</v>
      </c>
      <c r="Q1692" s="160">
        <v>61.013660639787901</v>
      </c>
      <c r="R1692" s="160">
        <v>14.206513208297901</v>
      </c>
      <c r="S1692" s="160">
        <v>6.8912975037399404E-2</v>
      </c>
      <c r="T1692" s="160">
        <v>1.4126946850638899E-2</v>
      </c>
      <c r="U1692" s="160">
        <v>1.12208111367917</v>
      </c>
      <c r="V1692" s="160">
        <v>5.6662880486546898</v>
      </c>
      <c r="W1692" s="160">
        <v>2.68045949340206</v>
      </c>
      <c r="X1692" s="160">
        <v>2.1139241471852994</v>
      </c>
      <c r="Z1692" s="116">
        <v>3.588870398037218E-2</v>
      </c>
      <c r="AA1692" s="116">
        <v>6.7162379608061554E-2</v>
      </c>
      <c r="AB1692" s="116">
        <v>5.8090415748031345</v>
      </c>
      <c r="AC1692" s="116">
        <v>8.1482814505678597E-2</v>
      </c>
      <c r="AD1692" s="116">
        <v>0.17374751298221788</v>
      </c>
      <c r="AE1692" s="116">
        <v>0.42478544739189611</v>
      </c>
      <c r="AF1692" s="116">
        <v>0.27733482646420138</v>
      </c>
      <c r="AG1692" s="116">
        <v>0.29093602131924601</v>
      </c>
      <c r="AH1692" s="116">
        <v>0.45814484539412936</v>
      </c>
      <c r="AI1692" s="116">
        <v>0.3430623379939336</v>
      </c>
      <c r="AJ1692" s="116">
        <v>0.93436835770264115</v>
      </c>
      <c r="AK1692" s="116">
        <v>1.4483598369080826</v>
      </c>
      <c r="AL1692" s="116">
        <v>0.83310153511362184</v>
      </c>
      <c r="AM1692" s="116">
        <v>0.3561095579846531</v>
      </c>
      <c r="AN1692" s="116">
        <v>1.2962585985383703</v>
      </c>
      <c r="AO1692" s="116">
        <v>2.9356228059921907</v>
      </c>
      <c r="AP1692" s="116">
        <v>1.9242276738893616</v>
      </c>
      <c r="AQ1692" s="116">
        <v>2.4248805069121908</v>
      </c>
      <c r="AR1692" s="116">
        <v>2.5538578213207388</v>
      </c>
      <c r="AS1692" s="116">
        <v>2.625836535647645</v>
      </c>
      <c r="AT1692" s="116">
        <v>2.407655125396666</v>
      </c>
      <c r="AV1692" s="116">
        <v>45.760837684426427</v>
      </c>
      <c r="AW1692" s="116">
        <v>682.23394653497667</v>
      </c>
      <c r="AX1692" s="116">
        <v>7.8484712348888486E-2</v>
      </c>
      <c r="AY1692" s="116">
        <v>1.023433844524702</v>
      </c>
      <c r="AZ1692" s="116">
        <v>14225.235756119479</v>
      </c>
      <c r="BA1692" s="116">
        <v>2.1828359803049331</v>
      </c>
      <c r="BB1692" s="116">
        <v>0.19711855052648422</v>
      </c>
      <c r="BC1692" s="116">
        <v>10.339215846182215</v>
      </c>
      <c r="BD1692" s="116">
        <v>19.272238085670555</v>
      </c>
      <c r="BE1692" s="116">
        <v>675.09485379462103</v>
      </c>
      <c r="BF1692" s="116">
        <v>8.7546768082403705</v>
      </c>
      <c r="BG1692" s="116">
        <v>1.7936448506680618</v>
      </c>
      <c r="BH1692" s="116">
        <v>1.7342246478554881</v>
      </c>
      <c r="BI1692" s="116">
        <v>119.69189757067959</v>
      </c>
      <c r="BJ1692" s="116">
        <v>0.71416433029396997</v>
      </c>
      <c r="BK1692" s="116">
        <v>1887.364039845492</v>
      </c>
      <c r="BL1692" s="116">
        <v>1.6834263421511855</v>
      </c>
      <c r="BM1692" s="116">
        <v>1.4612339381254984</v>
      </c>
      <c r="BN1692" s="116">
        <v>8.4996366042272218</v>
      </c>
      <c r="BO1692" s="116">
        <v>0.82556695853269613</v>
      </c>
      <c r="BP1692" s="116">
        <v>0.88401313607293996</v>
      </c>
      <c r="BQ1692" s="116">
        <v>11.073721750057482</v>
      </c>
      <c r="BR1692" s="116">
        <v>79.426319645109103</v>
      </c>
      <c r="BS1692" s="116">
        <v>11.695771730397823</v>
      </c>
      <c r="BT1692" s="116">
        <v>8.3893721272895796</v>
      </c>
    </row>
    <row r="1693" spans="1:72" x14ac:dyDescent="0.3">
      <c r="A1693" s="116">
        <v>3</v>
      </c>
      <c r="B1693" s="116">
        <v>13</v>
      </c>
      <c r="C1693" s="116">
        <v>690</v>
      </c>
      <c r="E1693" s="116">
        <v>12.809824113033599</v>
      </c>
      <c r="F1693" s="116">
        <v>2.6400346286423502</v>
      </c>
      <c r="G1693" s="116">
        <v>47.314091219422501</v>
      </c>
      <c r="H1693" s="116">
        <v>13.0904619823394</v>
      </c>
      <c r="I1693" s="116">
        <v>13.987820247678901</v>
      </c>
      <c r="M1693" s="116">
        <v>1.19244919792117</v>
      </c>
      <c r="O1693" s="116">
        <v>2.3475825110499899</v>
      </c>
      <c r="Q1693" s="160">
        <v>61.295662201353501</v>
      </c>
      <c r="R1693" s="160">
        <v>14.343909568851499</v>
      </c>
      <c r="S1693" s="160">
        <v>7.5598469087173395E-2</v>
      </c>
      <c r="T1693" s="160">
        <v>1.7204596633575701E-2</v>
      </c>
      <c r="U1693" s="160">
        <v>1.18260222096834</v>
      </c>
      <c r="V1693" s="160">
        <v>5.7100834807058796</v>
      </c>
      <c r="W1693" s="160">
        <v>2.6252155469069498</v>
      </c>
      <c r="X1693" s="160">
        <v>2.1750912939067217</v>
      </c>
      <c r="Z1693" s="116">
        <v>3.5103959917085079E-2</v>
      </c>
      <c r="AA1693" s="116">
        <v>6.0839824090344309E-2</v>
      </c>
      <c r="AB1693" s="116">
        <v>3.6951457106100953</v>
      </c>
      <c r="AC1693" s="116">
        <v>6.3748288997309471E-2</v>
      </c>
      <c r="AD1693" s="116">
        <v>0.16963892357485277</v>
      </c>
      <c r="AE1693" s="116">
        <v>0.41220052030597465</v>
      </c>
      <c r="AF1693" s="116">
        <v>0.26970351854086427</v>
      </c>
      <c r="AG1693" s="116">
        <v>0.25895214536044259</v>
      </c>
      <c r="AH1693" s="116">
        <v>0.41785690832411992</v>
      </c>
      <c r="AI1693" s="116">
        <v>0.31062024456646364</v>
      </c>
      <c r="AJ1693" s="116">
        <v>0.8740269844860441</v>
      </c>
      <c r="AK1693" s="116">
        <v>1.376511142971828</v>
      </c>
      <c r="AL1693" s="116">
        <v>0.69321281115223632</v>
      </c>
      <c r="AM1693" s="116">
        <v>0.35787564820341805</v>
      </c>
      <c r="AN1693" s="116">
        <v>1.2343450778426055</v>
      </c>
      <c r="AO1693" s="116">
        <v>2.8924013586979549</v>
      </c>
      <c r="AP1693" s="116">
        <v>1.8719396596267814</v>
      </c>
      <c r="AQ1693" s="116">
        <v>2.4360089354409742</v>
      </c>
      <c r="AR1693" s="116">
        <v>2.5951199935762577</v>
      </c>
      <c r="AS1693" s="116">
        <v>2.6989352720245443</v>
      </c>
      <c r="AT1693" s="116">
        <v>2.5027561283401862</v>
      </c>
      <c r="AV1693" s="116">
        <v>44.169876949061958</v>
      </c>
      <c r="AW1693" s="116">
        <v>680.39569649945668</v>
      </c>
      <c r="AX1693" s="116">
        <v>0.12239162968298611</v>
      </c>
      <c r="AY1693" s="116">
        <v>1.0766678117504549</v>
      </c>
      <c r="AZ1693" s="116">
        <v>14135.927715310841</v>
      </c>
      <c r="BA1693" s="116">
        <v>2.2154000673247127</v>
      </c>
      <c r="BB1693" s="116">
        <v>0.19820656424807562</v>
      </c>
      <c r="BC1693" s="116">
        <v>11.020713874066772</v>
      </c>
      <c r="BD1693" s="116">
        <v>20.510595456192906</v>
      </c>
      <c r="BE1693" s="116">
        <v>715.81152385391908</v>
      </c>
      <c r="BF1693" s="116">
        <v>9.267956094948806</v>
      </c>
      <c r="BG1693" s="116">
        <v>1.8821322538928356</v>
      </c>
      <c r="BH1693" s="116">
        <v>2.0204455149269798</v>
      </c>
      <c r="BI1693" s="116">
        <v>118.14673712477179</v>
      </c>
      <c r="BJ1693" s="116">
        <v>0.74730603302313714</v>
      </c>
      <c r="BK1693" s="116">
        <v>1923.0719031630103</v>
      </c>
      <c r="BL1693" s="116">
        <v>1.7327126323306581</v>
      </c>
      <c r="BM1693" s="116">
        <v>1.4608855336686228</v>
      </c>
      <c r="BN1693" s="116">
        <v>8.4072701574803048</v>
      </c>
      <c r="BO1693" s="116">
        <v>0.80784114859821787</v>
      </c>
      <c r="BP1693" s="116">
        <v>0.85574942643793872</v>
      </c>
      <c r="BQ1693" s="116">
        <v>11.177228543005846</v>
      </c>
      <c r="BR1693" s="116">
        <v>85.141967659625067</v>
      </c>
      <c r="BS1693" s="116">
        <v>12.878435595265952</v>
      </c>
      <c r="BT1693" s="116">
        <v>9.2376964185451964</v>
      </c>
    </row>
    <row r="1694" spans="1:72" x14ac:dyDescent="0.3">
      <c r="A1694" s="116">
        <v>3</v>
      </c>
      <c r="B1694" s="116">
        <v>13</v>
      </c>
      <c r="C1694" s="116">
        <v>700.00000000000205</v>
      </c>
      <c r="E1694" s="116">
        <v>14.024860724397801</v>
      </c>
      <c r="F1694" s="116">
        <v>2.93768883393559</v>
      </c>
      <c r="G1694" s="116">
        <v>45.290547524256198</v>
      </c>
      <c r="H1694" s="116">
        <v>15.1464880991418</v>
      </c>
      <c r="I1694" s="116">
        <v>13.7430417208028</v>
      </c>
      <c r="M1694" s="116">
        <v>1.1461406335840301</v>
      </c>
      <c r="O1694" s="116">
        <v>0.19439669769258699</v>
      </c>
      <c r="Q1694" s="160">
        <v>61.752071654957902</v>
      </c>
      <c r="R1694" s="160">
        <v>14.589573496071599</v>
      </c>
      <c r="S1694" s="160">
        <v>8.2953111434209206E-2</v>
      </c>
      <c r="T1694" s="160">
        <v>1.76603440284171E-2</v>
      </c>
      <c r="U1694" s="160">
        <v>1.3057571249550901</v>
      </c>
      <c r="V1694" s="160">
        <v>5.8143670443937596</v>
      </c>
      <c r="W1694" s="160">
        <v>2.4800177468647999</v>
      </c>
      <c r="X1694" s="160">
        <v>2.3444860633534548</v>
      </c>
      <c r="Z1694" s="116">
        <v>3.3660224384697304E-2</v>
      </c>
      <c r="AA1694" s="116">
        <v>5.0292524360165271E-2</v>
      </c>
      <c r="AB1694" s="116">
        <v>0.33543053130211198</v>
      </c>
      <c r="AC1694" s="116">
        <v>3.5525890455191333E-2</v>
      </c>
      <c r="AD1694" s="116">
        <v>0.1624590597650625</v>
      </c>
      <c r="AE1694" s="116">
        <v>0.39045642210293025</v>
      </c>
      <c r="AF1694" s="116">
        <v>0.25510263626583712</v>
      </c>
      <c r="AG1694" s="116">
        <v>0.2063157644101794</v>
      </c>
      <c r="AH1694" s="116">
        <v>0.35091096210865913</v>
      </c>
      <c r="AI1694" s="116">
        <v>0.25783415531372611</v>
      </c>
      <c r="AJ1694" s="116">
        <v>0.77277743311771263</v>
      </c>
      <c r="AK1694" s="116">
        <v>1.2553310399367539</v>
      </c>
      <c r="AL1694" s="116">
        <v>0.46940588292132296</v>
      </c>
      <c r="AM1694" s="116">
        <v>0.35944699069009323</v>
      </c>
      <c r="AN1694" s="116">
        <v>1.1296425589472425</v>
      </c>
      <c r="AO1694" s="116">
        <v>2.7982114508360976</v>
      </c>
      <c r="AP1694" s="116">
        <v>1.7806798706636084</v>
      </c>
      <c r="AQ1694" s="116">
        <v>2.4436799747885622</v>
      </c>
      <c r="AR1694" s="116">
        <v>2.6504006374317606</v>
      </c>
      <c r="AS1694" s="116">
        <v>2.8039225371941883</v>
      </c>
      <c r="AT1694" s="116">
        <v>2.6437437442147678</v>
      </c>
      <c r="AV1694" s="116">
        <v>41.433190725782232</v>
      </c>
      <c r="AW1694" s="116">
        <v>671.70724097713321</v>
      </c>
      <c r="AX1694" s="116">
        <v>0.95652372505982486</v>
      </c>
      <c r="AY1694" s="116">
        <v>1.1579161779541476</v>
      </c>
      <c r="AZ1694" s="116">
        <v>13938.157488408304</v>
      </c>
      <c r="BA1694" s="116">
        <v>2.2691742388725844</v>
      </c>
      <c r="BB1694" s="116">
        <v>0.20023494657159219</v>
      </c>
      <c r="BC1694" s="116">
        <v>12.278480739596196</v>
      </c>
      <c r="BD1694" s="116">
        <v>22.85353306432631</v>
      </c>
      <c r="BE1694" s="116">
        <v>789.00361798852555</v>
      </c>
      <c r="BF1694" s="116">
        <v>10.252967659986428</v>
      </c>
      <c r="BG1694" s="116">
        <v>2.0499848339998947</v>
      </c>
      <c r="BH1694" s="116">
        <v>2.7214838793735776</v>
      </c>
      <c r="BI1694" s="116">
        <v>115.73979836824263</v>
      </c>
      <c r="BJ1694" s="116">
        <v>0.80974546982878581</v>
      </c>
      <c r="BK1694" s="116">
        <v>2001.6056499411773</v>
      </c>
      <c r="BL1694" s="116">
        <v>1.8250461610231032</v>
      </c>
      <c r="BM1694" s="116">
        <v>1.4679597467950962</v>
      </c>
      <c r="BN1694" s="116">
        <v>8.3094445530884045</v>
      </c>
      <c r="BO1694" s="116">
        <v>0.7857934152331868</v>
      </c>
      <c r="BP1694" s="116">
        <v>0.81924043184505779</v>
      </c>
      <c r="BQ1694" s="116">
        <v>11.332558465568654</v>
      </c>
      <c r="BR1694" s="116">
        <v>94.952630461355383</v>
      </c>
      <c r="BS1694" s="116">
        <v>14.987640089910032</v>
      </c>
      <c r="BT1694" s="116">
        <v>10.750627912593696</v>
      </c>
    </row>
    <row r="1695" spans="1:72" x14ac:dyDescent="0.3">
      <c r="A1695" s="116">
        <v>3</v>
      </c>
      <c r="B1695" s="116">
        <v>12.999999999999799</v>
      </c>
      <c r="C1695" s="116">
        <v>709.99999999999795</v>
      </c>
      <c r="E1695" s="116">
        <v>15.0102278881179</v>
      </c>
      <c r="F1695" s="116">
        <v>2.9317522772032301</v>
      </c>
      <c r="G1695" s="116">
        <v>43.232344934096801</v>
      </c>
      <c r="H1695" s="116">
        <v>17.4283355500292</v>
      </c>
      <c r="I1695" s="116">
        <v>13.3896963810105</v>
      </c>
      <c r="K1695" s="116">
        <v>0.231794404401864</v>
      </c>
      <c r="M1695" s="116">
        <v>1.1594930985332299</v>
      </c>
      <c r="O1695" s="116">
        <v>0.124864020236126</v>
      </c>
      <c r="Q1695" s="160">
        <v>62.039804188328503</v>
      </c>
      <c r="R1695" s="160">
        <v>14.7474652605018</v>
      </c>
      <c r="S1695" s="160">
        <v>7.9304709593934597E-2</v>
      </c>
      <c r="T1695" s="160">
        <v>1.9577185408758999E-2</v>
      </c>
      <c r="U1695" s="160">
        <v>1.40494405995502</v>
      </c>
      <c r="V1695" s="160">
        <v>5.8559865447041997</v>
      </c>
      <c r="W1695" s="160">
        <v>2.3969368072586898</v>
      </c>
      <c r="X1695" s="160">
        <v>2.4431126123018356</v>
      </c>
      <c r="Z1695" s="116">
        <v>3.2544725864380578E-2</v>
      </c>
      <c r="AA1695" s="116">
        <v>4.9235882210693242E-2</v>
      </c>
      <c r="AB1695" s="116">
        <v>0.22620227513277921</v>
      </c>
      <c r="AC1695" s="116">
        <v>3.4400943707512767E-2</v>
      </c>
      <c r="AD1695" s="116">
        <v>0.15622433493268212</v>
      </c>
      <c r="AE1695" s="116">
        <v>0.37448781687049992</v>
      </c>
      <c r="AF1695" s="116">
        <v>0.24901980322120998</v>
      </c>
      <c r="AG1695" s="116">
        <v>0.19930542119300346</v>
      </c>
      <c r="AH1695" s="116">
        <v>0.3392183554983626</v>
      </c>
      <c r="AI1695" s="116">
        <v>0.2529842822301609</v>
      </c>
      <c r="AJ1695" s="116">
        <v>0.74827875926456455</v>
      </c>
      <c r="AK1695" s="116">
        <v>1.2311649574056878</v>
      </c>
      <c r="AL1695" s="116">
        <v>0.45542990640184877</v>
      </c>
      <c r="AM1695" s="116">
        <v>0.36487903071590433</v>
      </c>
      <c r="AN1695" s="116">
        <v>1.1155360721362853</v>
      </c>
      <c r="AO1695" s="116">
        <v>2.7522244248520997</v>
      </c>
      <c r="AP1695" s="116">
        <v>1.7991317638780384</v>
      </c>
      <c r="AQ1695" s="116">
        <v>2.5651871440029255</v>
      </c>
      <c r="AR1695" s="116">
        <v>2.8151468695565147</v>
      </c>
      <c r="AS1695" s="116">
        <v>3.0141057837039216</v>
      </c>
      <c r="AT1695" s="116">
        <v>2.8722585866587824</v>
      </c>
      <c r="AV1695" s="116">
        <v>39.434757104249542</v>
      </c>
      <c r="AW1695" s="116">
        <v>642.10184549916005</v>
      </c>
      <c r="AX1695" s="116">
        <v>1.1976010227827132</v>
      </c>
      <c r="AY1695" s="116">
        <v>1.1027286148371414</v>
      </c>
      <c r="AZ1695" s="116">
        <v>13792.606698961048</v>
      </c>
      <c r="BA1695" s="116">
        <v>2.3058268492994158</v>
      </c>
      <c r="BB1695" s="116">
        <v>0.19903368843121422</v>
      </c>
      <c r="BC1695" s="116">
        <v>12.206897440577549</v>
      </c>
      <c r="BD1695" s="116">
        <v>23.038153732377605</v>
      </c>
      <c r="BE1695" s="116">
        <v>782.10756548331995</v>
      </c>
      <c r="BF1695" s="116">
        <v>10.49534610021616</v>
      </c>
      <c r="BG1695" s="116">
        <v>2.0894858758584998</v>
      </c>
      <c r="BH1695" s="116">
        <v>2.7551741877689233</v>
      </c>
      <c r="BI1695" s="116">
        <v>112.99137067630599</v>
      </c>
      <c r="BJ1695" s="116">
        <v>0.81952744916257647</v>
      </c>
      <c r="BK1695" s="116">
        <v>2047.2818456243538</v>
      </c>
      <c r="BL1695" s="116">
        <v>1.8163624618418257</v>
      </c>
      <c r="BM1695" s="116">
        <v>1.4118662935243824</v>
      </c>
      <c r="BN1695" s="116">
        <v>7.9050165059093311</v>
      </c>
      <c r="BO1695" s="116">
        <v>0.73918131471419779</v>
      </c>
      <c r="BP1695" s="116">
        <v>0.76295863058863533</v>
      </c>
      <c r="BQ1695" s="116">
        <v>11.585108367703825</v>
      </c>
      <c r="BR1695" s="116">
        <v>98.938131868372665</v>
      </c>
      <c r="BS1695" s="116">
        <v>15.999422447269158</v>
      </c>
      <c r="BT1695" s="116">
        <v>11.476378970615009</v>
      </c>
    </row>
    <row r="1696" spans="1:72" x14ac:dyDescent="0.3">
      <c r="A1696" s="116">
        <v>3</v>
      </c>
      <c r="B1696" s="116">
        <v>13.000000000000099</v>
      </c>
      <c r="C1696" s="116">
        <v>720</v>
      </c>
      <c r="E1696" s="116">
        <v>15.7112915551822</v>
      </c>
      <c r="F1696" s="116">
        <v>2.9690039276700801</v>
      </c>
      <c r="G1696" s="116">
        <v>41.443284812308498</v>
      </c>
      <c r="H1696" s="116">
        <v>19.211225029187901</v>
      </c>
      <c r="I1696" s="116">
        <v>12.9824712736935</v>
      </c>
      <c r="K1696" s="116">
        <v>0.75588653103607595</v>
      </c>
      <c r="M1696" s="116">
        <v>1.1765744267159599</v>
      </c>
      <c r="Q1696" s="160">
        <v>62.239759797838097</v>
      </c>
      <c r="R1696" s="160">
        <v>14.8192885581096</v>
      </c>
      <c r="S1696" s="160">
        <v>8.7370122225964894E-2</v>
      </c>
      <c r="T1696" s="160">
        <v>2.3034963700345499E-2</v>
      </c>
      <c r="U1696" s="160">
        <v>1.4792099941557599</v>
      </c>
      <c r="V1696" s="160">
        <v>5.8765536082344596</v>
      </c>
      <c r="W1696" s="160">
        <v>2.28484087853476</v>
      </c>
      <c r="X1696" s="160">
        <v>2.5719749954767179</v>
      </c>
      <c r="Z1696" s="116">
        <v>3.158984502094328E-2</v>
      </c>
      <c r="AA1696" s="116">
        <v>4.8348725912842901E-2</v>
      </c>
      <c r="AB1696" s="116">
        <v>3.1091446310597872E-2</v>
      </c>
      <c r="AC1696" s="116">
        <v>3.2823657680541712E-2</v>
      </c>
      <c r="AD1696" s="116">
        <v>0.15162832365445497</v>
      </c>
      <c r="AE1696" s="116">
        <v>0.36058090083801708</v>
      </c>
      <c r="AF1696" s="116">
        <v>0.24389483827174085</v>
      </c>
      <c r="AG1696" s="116">
        <v>0.19254016014098516</v>
      </c>
      <c r="AH1696" s="116">
        <v>0.32823182516988381</v>
      </c>
      <c r="AI1696" s="116">
        <v>0.25459752359940624</v>
      </c>
      <c r="AJ1696" s="116">
        <v>0.72564946275247277</v>
      </c>
      <c r="AK1696" s="116">
        <v>1.2070059861716527</v>
      </c>
      <c r="AL1696" s="116">
        <v>0.43637630576824354</v>
      </c>
      <c r="AM1696" s="116">
        <v>0.36809359707886663</v>
      </c>
      <c r="AN1696" s="116">
        <v>1.104470280201294</v>
      </c>
      <c r="AO1696" s="116">
        <v>2.7141226748953384</v>
      </c>
      <c r="AP1696" s="116">
        <v>1.8071670828016737</v>
      </c>
      <c r="AQ1696" s="116">
        <v>2.6536656954253988</v>
      </c>
      <c r="AR1696" s="116">
        <v>2.9375040670177923</v>
      </c>
      <c r="AS1696" s="116">
        <v>3.1728219208571069</v>
      </c>
      <c r="AT1696" s="116">
        <v>3.0462221538304872</v>
      </c>
      <c r="AV1696" s="116">
        <v>38.15182171336857</v>
      </c>
      <c r="AW1696" s="116">
        <v>622.89809112317721</v>
      </c>
      <c r="AX1696" s="116">
        <v>2.2365324650770178</v>
      </c>
      <c r="AY1696" s="116">
        <v>1.0702638063842158</v>
      </c>
      <c r="AZ1696" s="116">
        <v>13693.780482580813</v>
      </c>
      <c r="BA1696" s="116">
        <v>2.3425202797101483</v>
      </c>
      <c r="BB1696" s="116">
        <v>0.19851505288657281</v>
      </c>
      <c r="BC1696" s="116">
        <v>12.210297779360076</v>
      </c>
      <c r="BD1696" s="116">
        <v>23.2839454581067</v>
      </c>
      <c r="BE1696" s="116">
        <v>768.22729030168728</v>
      </c>
      <c r="BF1696" s="116">
        <v>10.731658798910233</v>
      </c>
      <c r="BG1696" s="116">
        <v>2.1285967509667425</v>
      </c>
      <c r="BH1696" s="116">
        <v>2.8194296241415726</v>
      </c>
      <c r="BI1696" s="116">
        <v>111.25987259827808</v>
      </c>
      <c r="BJ1696" s="116">
        <v>0.82716281371075318</v>
      </c>
      <c r="BK1696" s="116">
        <v>2084.4620735697845</v>
      </c>
      <c r="BL1696" s="116">
        <v>1.8150972791033433</v>
      </c>
      <c r="BM1696" s="116">
        <v>1.3743531337870014</v>
      </c>
      <c r="BN1696" s="116">
        <v>7.6335960366223246</v>
      </c>
      <c r="BO1696" s="116">
        <v>0.70794277759854063</v>
      </c>
      <c r="BP1696" s="116">
        <v>0.72557535395129491</v>
      </c>
      <c r="BQ1696" s="116">
        <v>11.800214873622775</v>
      </c>
      <c r="BR1696" s="116">
        <v>100.63766626058046</v>
      </c>
      <c r="BS1696" s="116">
        <v>16.828435134774033</v>
      </c>
      <c r="BT1696" s="116">
        <v>12.071029421567872</v>
      </c>
    </row>
    <row r="1697" spans="1:72" x14ac:dyDescent="0.3">
      <c r="A1697" s="116">
        <v>3</v>
      </c>
      <c r="B1697" s="116">
        <v>13</v>
      </c>
      <c r="C1697" s="116">
        <v>730</v>
      </c>
      <c r="E1697" s="116">
        <v>16.485505647565098</v>
      </c>
      <c r="F1697" s="116">
        <v>2.9518391943169799</v>
      </c>
      <c r="G1697" s="116">
        <v>39.559306264218399</v>
      </c>
      <c r="H1697" s="116">
        <v>21.1200307042755</v>
      </c>
      <c r="I1697" s="116">
        <v>12.5556886112543</v>
      </c>
      <c r="K1697" s="116">
        <v>1.2166967117901299</v>
      </c>
      <c r="M1697" s="116">
        <v>1.1820295354838599</v>
      </c>
      <c r="Q1697" s="160">
        <v>62.425101690624999</v>
      </c>
      <c r="R1697" s="160">
        <v>14.912128789419301</v>
      </c>
      <c r="S1697" s="160">
        <v>8.6393869223138298E-2</v>
      </c>
      <c r="T1697" s="160">
        <v>2.07175660315808E-2</v>
      </c>
      <c r="U1697" s="160">
        <v>1.5803733807973399</v>
      </c>
      <c r="V1697" s="160">
        <v>5.8472993544576699</v>
      </c>
      <c r="W1697" s="160">
        <v>2.2301951648135501</v>
      </c>
      <c r="X1697" s="160">
        <v>2.6218778727136729</v>
      </c>
      <c r="Z1697" s="116">
        <v>3.0520705027475167E-2</v>
      </c>
      <c r="AA1697" s="116">
        <v>4.7678979776275353E-2</v>
      </c>
      <c r="AB1697" s="116">
        <v>3.0588654618218133E-2</v>
      </c>
      <c r="AC1697" s="116">
        <v>3.2750008088750525E-2</v>
      </c>
      <c r="AD1697" s="116">
        <v>0.14647581971638041</v>
      </c>
      <c r="AE1697" s="116">
        <v>0.34595106898057887</v>
      </c>
      <c r="AF1697" s="116">
        <v>0.2379649625994559</v>
      </c>
      <c r="AG1697" s="116">
        <v>0.18739092470229163</v>
      </c>
      <c r="AH1697" s="116">
        <v>0.31879413616042368</v>
      </c>
      <c r="AI1697" s="116">
        <v>0.25652013503400412</v>
      </c>
      <c r="AJ1697" s="116">
        <v>0.70452817452371652</v>
      </c>
      <c r="AK1697" s="116">
        <v>1.1853617340734153</v>
      </c>
      <c r="AL1697" s="116">
        <v>0.42912696046402149</v>
      </c>
      <c r="AM1697" s="116">
        <v>0.37149858457281409</v>
      </c>
      <c r="AN1697" s="116">
        <v>1.0948533506860516</v>
      </c>
      <c r="AO1697" s="116">
        <v>2.6660052362997546</v>
      </c>
      <c r="AP1697" s="116">
        <v>1.8208878704868789</v>
      </c>
      <c r="AQ1697" s="116">
        <v>2.7536617691978535</v>
      </c>
      <c r="AR1697" s="116">
        <v>3.0736991544137826</v>
      </c>
      <c r="AS1697" s="116">
        <v>3.3472648840689554</v>
      </c>
      <c r="AT1697" s="116">
        <v>3.2361560376673104</v>
      </c>
      <c r="AV1697" s="116">
        <v>36.828006635505275</v>
      </c>
      <c r="AW1697" s="116">
        <v>602.17736974600598</v>
      </c>
      <c r="AX1697" s="116">
        <v>2.1533498459519596</v>
      </c>
      <c r="AY1697" s="116">
        <v>1.0289106766606317</v>
      </c>
      <c r="AZ1697" s="116">
        <v>13585.77246531992</v>
      </c>
      <c r="BA1697" s="116">
        <v>2.3800376067735374</v>
      </c>
      <c r="BB1697" s="116">
        <v>0.19802281029624366</v>
      </c>
      <c r="BC1697" s="116">
        <v>12.136162526750782</v>
      </c>
      <c r="BD1697" s="116">
        <v>23.428744993585788</v>
      </c>
      <c r="BE1697" s="116">
        <v>753.27830468389993</v>
      </c>
      <c r="BF1697" s="116">
        <v>10.952710591360592</v>
      </c>
      <c r="BG1697" s="116">
        <v>2.1648696957718521</v>
      </c>
      <c r="BH1697" s="116">
        <v>2.8285392937397509</v>
      </c>
      <c r="BI1697" s="116">
        <v>109.44828739026319</v>
      </c>
      <c r="BJ1697" s="116">
        <v>0.83393848218143762</v>
      </c>
      <c r="BK1697" s="116">
        <v>2131.0578303672419</v>
      </c>
      <c r="BL1697" s="116">
        <v>1.8094872677398581</v>
      </c>
      <c r="BM1697" s="116">
        <v>1.334922928071077</v>
      </c>
      <c r="BN1697" s="116">
        <v>7.3576800564363793</v>
      </c>
      <c r="BO1697" s="116">
        <v>0.67712585448870377</v>
      </c>
      <c r="BP1697" s="116">
        <v>0.68944727692725438</v>
      </c>
      <c r="BQ1697" s="116">
        <v>12.019007321494845</v>
      </c>
      <c r="BR1697" s="116">
        <v>102.37986687460598</v>
      </c>
      <c r="BS1697" s="116">
        <v>17.602741983171693</v>
      </c>
      <c r="BT1697" s="116">
        <v>12.626439397211767</v>
      </c>
    </row>
    <row r="1698" spans="1:72" x14ac:dyDescent="0.3">
      <c r="A1698" s="116">
        <v>3</v>
      </c>
      <c r="B1698" s="116">
        <v>13</v>
      </c>
      <c r="C1698" s="116">
        <v>740</v>
      </c>
      <c r="E1698" s="116">
        <v>18.144225478109501</v>
      </c>
      <c r="F1698" s="116">
        <v>3.2510334504496701</v>
      </c>
      <c r="G1698" s="116">
        <v>36.222778559857304</v>
      </c>
      <c r="H1698" s="116">
        <v>24.174675123956501</v>
      </c>
      <c r="I1698" s="116">
        <v>11.5456770326905</v>
      </c>
      <c r="K1698" s="116">
        <v>2.6638535997267598</v>
      </c>
      <c r="M1698" s="116">
        <v>1.2254490798934801</v>
      </c>
      <c r="Q1698" s="160">
        <v>62.850678283511002</v>
      </c>
      <c r="R1698" s="160">
        <v>15.077469118027</v>
      </c>
      <c r="S1698" s="160">
        <v>9.5512304173381898E-2</v>
      </c>
      <c r="T1698" s="160">
        <v>2.6708297968619801E-2</v>
      </c>
      <c r="U1698" s="160">
        <v>1.85506807622426</v>
      </c>
      <c r="V1698" s="160">
        <v>5.71078768649702</v>
      </c>
      <c r="W1698" s="160">
        <v>2.0651377407570601</v>
      </c>
      <c r="X1698" s="160">
        <v>2.7653301635964964</v>
      </c>
      <c r="Z1698" s="116">
        <v>2.8791055386507312E-2</v>
      </c>
      <c r="AA1698" s="116">
        <v>4.7383418247346425E-2</v>
      </c>
      <c r="AB1698" s="116">
        <v>3.0647194011198052E-2</v>
      </c>
      <c r="AC1698" s="116">
        <v>3.3188530515794783E-2</v>
      </c>
      <c r="AD1698" s="116">
        <v>0.1391249308039153</v>
      </c>
      <c r="AE1698" s="116">
        <v>0.32080899013461811</v>
      </c>
      <c r="AF1698" s="116">
        <v>0.22967372796912564</v>
      </c>
      <c r="AG1698" s="116">
        <v>0.18069509676179216</v>
      </c>
      <c r="AH1698" s="116">
        <v>0.30543661474453543</v>
      </c>
      <c r="AI1698" s="116">
        <v>0.27435481103302989</v>
      </c>
      <c r="AJ1698" s="116">
        <v>0.67194501185765365</v>
      </c>
      <c r="AK1698" s="116">
        <v>1.1506107778994852</v>
      </c>
      <c r="AL1698" s="116">
        <v>0.41669390565253417</v>
      </c>
      <c r="AM1698" s="116">
        <v>0.37570094326661696</v>
      </c>
      <c r="AN1698" s="116">
        <v>1.0895097612138536</v>
      </c>
      <c r="AO1698" s="116">
        <v>2.6023234679572953</v>
      </c>
      <c r="AP1698" s="116">
        <v>1.841293676357586</v>
      </c>
      <c r="AQ1698" s="116">
        <v>2.9113220470694632</v>
      </c>
      <c r="AR1698" s="116">
        <v>3.2884654676880971</v>
      </c>
      <c r="AS1698" s="116">
        <v>3.6244112747741526</v>
      </c>
      <c r="AT1698" s="116">
        <v>3.5380324278210957</v>
      </c>
      <c r="AV1698" s="116">
        <v>34.193554692017564</v>
      </c>
      <c r="AW1698" s="116">
        <v>559.64646454834462</v>
      </c>
      <c r="AX1698" s="116">
        <v>1.9851957387298274</v>
      </c>
      <c r="AY1698" s="116">
        <v>0.94800743516459063</v>
      </c>
      <c r="AZ1698" s="116">
        <v>13211.287984863033</v>
      </c>
      <c r="BA1698" s="116">
        <v>2.4321972192865942</v>
      </c>
      <c r="BB1698" s="116">
        <v>0.19488549248173692</v>
      </c>
      <c r="BC1698" s="116">
        <v>11.841447544149188</v>
      </c>
      <c r="BD1698" s="116">
        <v>23.408903685412074</v>
      </c>
      <c r="BE1698" s="116">
        <v>703.31369115083874</v>
      </c>
      <c r="BF1698" s="116">
        <v>11.27868813382671</v>
      </c>
      <c r="BG1698" s="116">
        <v>2.2256177854288821</v>
      </c>
      <c r="BH1698" s="116">
        <v>2.8323717505065833</v>
      </c>
      <c r="BI1698" s="116">
        <v>106.34486779955584</v>
      </c>
      <c r="BJ1698" s="116">
        <v>0.83855964989572329</v>
      </c>
      <c r="BK1698" s="116">
        <v>2204.589983692355</v>
      </c>
      <c r="BL1698" s="116">
        <v>1.8061792539083781</v>
      </c>
      <c r="BM1698" s="116">
        <v>1.2828874108769879</v>
      </c>
      <c r="BN1698" s="116">
        <v>6.9955841044638145</v>
      </c>
      <c r="BO1698" s="116">
        <v>0.63670653502994168</v>
      </c>
      <c r="BP1698" s="116">
        <v>0.6423991007239257</v>
      </c>
      <c r="BQ1698" s="116">
        <v>12.480134813085279</v>
      </c>
      <c r="BR1698" s="116">
        <v>100.53680731278195</v>
      </c>
      <c r="BS1698" s="116">
        <v>18.433163326045985</v>
      </c>
      <c r="BT1698" s="116">
        <v>13.222100276066744</v>
      </c>
    </row>
    <row r="1699" spans="1:72" x14ac:dyDescent="0.3">
      <c r="A1699" s="116">
        <v>3</v>
      </c>
      <c r="B1699" s="116">
        <v>13</v>
      </c>
      <c r="C1699" s="116">
        <v>750</v>
      </c>
      <c r="E1699" s="116">
        <v>18.833674721677099</v>
      </c>
      <c r="F1699" s="116">
        <v>3.3146591720034002</v>
      </c>
      <c r="G1699" s="116">
        <v>34.333012557291298</v>
      </c>
      <c r="H1699" s="116">
        <v>26.143187697966301</v>
      </c>
      <c r="I1699" s="116">
        <v>11.2908260653161</v>
      </c>
      <c r="K1699" s="116">
        <v>2.6199866297297798</v>
      </c>
      <c r="M1699" s="116">
        <v>1.2506185657823401</v>
      </c>
      <c r="Q1699" s="160">
        <v>62.880117750964999</v>
      </c>
      <c r="R1699" s="160">
        <v>15.206373527361601</v>
      </c>
      <c r="S1699" s="160">
        <v>9.4112241257901602E-2</v>
      </c>
      <c r="T1699" s="160">
        <v>2.6261220127519198E-2</v>
      </c>
      <c r="U1699" s="160">
        <v>1.90164701068152</v>
      </c>
      <c r="V1699" s="160">
        <v>5.7509386403497498</v>
      </c>
      <c r="W1699" s="160">
        <v>2.0186124065840798</v>
      </c>
      <c r="X1699" s="160">
        <v>2.8489563531820146</v>
      </c>
      <c r="Z1699" s="116">
        <v>2.7848374651512676E-2</v>
      </c>
      <c r="AA1699" s="116">
        <v>4.6691056252675604E-2</v>
      </c>
      <c r="AB1699" s="116">
        <v>2.9797292872114703E-2</v>
      </c>
      <c r="AC1699" s="116">
        <v>3.2766481987575369E-2</v>
      </c>
      <c r="AD1699" s="116">
        <v>0.132864559486633</v>
      </c>
      <c r="AE1699" s="116">
        <v>0.30654081213265544</v>
      </c>
      <c r="AF1699" s="116">
        <v>0.22502166986209471</v>
      </c>
      <c r="AG1699" s="116">
        <v>0.17588043936928283</v>
      </c>
      <c r="AH1699" s="116">
        <v>0.29698889201530143</v>
      </c>
      <c r="AI1699" s="116">
        <v>0.26596367031080004</v>
      </c>
      <c r="AJ1699" s="116">
        <v>0.65279860950080471</v>
      </c>
      <c r="AK1699" s="116">
        <v>1.1316773046018562</v>
      </c>
      <c r="AL1699" s="116">
        <v>0.41014563406521115</v>
      </c>
      <c r="AM1699" s="116">
        <v>0.38044969823429414</v>
      </c>
      <c r="AN1699" s="116">
        <v>1.0762451090088241</v>
      </c>
      <c r="AO1699" s="116">
        <v>2.5672084519833152</v>
      </c>
      <c r="AP1699" s="116">
        <v>1.8586680490195711</v>
      </c>
      <c r="AQ1699" s="116">
        <v>3.0170626196181889</v>
      </c>
      <c r="AR1699" s="116">
        <v>3.4311185654938807</v>
      </c>
      <c r="AS1699" s="116">
        <v>3.8062787811102639</v>
      </c>
      <c r="AT1699" s="116">
        <v>3.7355451850344497</v>
      </c>
      <c r="AV1699" s="116">
        <v>33.232159411263702</v>
      </c>
      <c r="AW1699" s="116">
        <v>544.78951814150582</v>
      </c>
      <c r="AX1699" s="116">
        <v>1.9292109917317166</v>
      </c>
      <c r="AY1699" s="116">
        <v>0.92011789092873775</v>
      </c>
      <c r="AZ1699" s="116">
        <v>13173.195289498277</v>
      </c>
      <c r="BA1699" s="116">
        <v>2.4705780467253429</v>
      </c>
      <c r="BB1699" s="116">
        <v>0.19407905908390863</v>
      </c>
      <c r="BC1699" s="116">
        <v>11.779187825747609</v>
      </c>
      <c r="BD1699" s="116">
        <v>23.521646067891126</v>
      </c>
      <c r="BE1699" s="116">
        <v>706.45925726850464</v>
      </c>
      <c r="BF1699" s="116">
        <v>11.487220661683317</v>
      </c>
      <c r="BG1699" s="116">
        <v>2.2586055889673684</v>
      </c>
      <c r="BH1699" s="116">
        <v>2.839399969245044</v>
      </c>
      <c r="BI1699" s="116">
        <v>104.59960956202448</v>
      </c>
      <c r="BJ1699" s="116">
        <v>0.84754912316940223</v>
      </c>
      <c r="BK1699" s="116">
        <v>2242.9645818717549</v>
      </c>
      <c r="BL1699" s="116">
        <v>1.7973430301622648</v>
      </c>
      <c r="BM1699" s="116">
        <v>1.2475468040063367</v>
      </c>
      <c r="BN1699" s="116">
        <v>6.7602800589869441</v>
      </c>
      <c r="BO1699" s="116">
        <v>0.61154692790608733</v>
      </c>
      <c r="BP1699" s="116">
        <v>0.61391004592079645</v>
      </c>
      <c r="BQ1699" s="116">
        <v>12.729750743779148</v>
      </c>
      <c r="BR1699" s="116">
        <v>104.50147791279086</v>
      </c>
      <c r="BS1699" s="116">
        <v>19.187156007652789</v>
      </c>
      <c r="BT1699" s="116">
        <v>13.76293890844293</v>
      </c>
    </row>
    <row r="1700" spans="1:72" x14ac:dyDescent="0.3">
      <c r="A1700" s="116">
        <v>3</v>
      </c>
      <c r="B1700" s="116">
        <v>12.999999999999901</v>
      </c>
      <c r="C1700" s="116">
        <v>760</v>
      </c>
      <c r="E1700" s="116">
        <v>20.155631425220299</v>
      </c>
      <c r="F1700" s="116">
        <v>3.5565698914323201</v>
      </c>
      <c r="G1700" s="116">
        <v>31.500138005941</v>
      </c>
      <c r="H1700" s="116">
        <v>28.759460340247401</v>
      </c>
      <c r="I1700" s="116">
        <v>10.469242145579599</v>
      </c>
      <c r="K1700" s="116">
        <v>3.6101781585684298</v>
      </c>
      <c r="M1700" s="116">
        <v>1.28384878381709</v>
      </c>
      <c r="Q1700" s="160">
        <v>63.142433161161399</v>
      </c>
      <c r="R1700" s="160">
        <v>15.294597153893999</v>
      </c>
      <c r="S1700" s="160">
        <v>0.116356096138577</v>
      </c>
      <c r="T1700" s="160">
        <v>3.3076076138549799E-2</v>
      </c>
      <c r="U1700" s="160">
        <v>2.0960940889815398</v>
      </c>
      <c r="V1700" s="160">
        <v>5.6137439024376601</v>
      </c>
      <c r="W1700" s="160">
        <v>1.94617369128286</v>
      </c>
      <c r="X1700" s="160">
        <v>2.8845030264165405</v>
      </c>
      <c r="Z1700" s="116">
        <v>2.6362652604709456E-2</v>
      </c>
      <c r="AA1700" s="116">
        <v>4.6197034481041045E-2</v>
      </c>
      <c r="AB1700" s="116">
        <v>2.960692721372523E-2</v>
      </c>
      <c r="AC1700" s="116">
        <v>3.2928375824936691E-2</v>
      </c>
      <c r="AD1700" s="116">
        <v>0.12600524733122379</v>
      </c>
      <c r="AE1700" s="116">
        <v>0.28509747048762685</v>
      </c>
      <c r="AF1700" s="116">
        <v>0.21773143613459059</v>
      </c>
      <c r="AG1700" s="116">
        <v>0.16972840932016106</v>
      </c>
      <c r="AH1700" s="116">
        <v>0.28511361454502376</v>
      </c>
      <c r="AI1700" s="116">
        <v>0.27572948865890978</v>
      </c>
      <c r="AJ1700" s="116">
        <v>0.62442467588343009</v>
      </c>
      <c r="AK1700" s="116">
        <v>1.1015131108431644</v>
      </c>
      <c r="AL1700" s="116">
        <v>0.39948803313464232</v>
      </c>
      <c r="AM1700" s="116">
        <v>0.38416716835298781</v>
      </c>
      <c r="AN1700" s="116">
        <v>1.0679996776862852</v>
      </c>
      <c r="AO1700" s="116">
        <v>2.5103945405614296</v>
      </c>
      <c r="AP1700" s="116">
        <v>1.8758630986817999</v>
      </c>
      <c r="AQ1700" s="116">
        <v>3.1519212794770883</v>
      </c>
      <c r="AR1700" s="116">
        <v>3.6150569169503153</v>
      </c>
      <c r="AS1700" s="116">
        <v>4.0435006289561883</v>
      </c>
      <c r="AT1700" s="116">
        <v>3.9941236245496565</v>
      </c>
      <c r="AV1700" s="116">
        <v>31.490699486653671</v>
      </c>
      <c r="AW1700" s="116">
        <v>516.89709395658463</v>
      </c>
      <c r="AX1700" s="116">
        <v>1.8206380378066462</v>
      </c>
      <c r="AY1700" s="116">
        <v>0.86796052080701314</v>
      </c>
      <c r="AZ1700" s="116">
        <v>12912.212332490699</v>
      </c>
      <c r="BA1700" s="116">
        <v>2.516364586524972</v>
      </c>
      <c r="BB1700" s="116">
        <v>0.19179188017752694</v>
      </c>
      <c r="BC1700" s="116">
        <v>11.570129085629533</v>
      </c>
      <c r="BD1700" s="116">
        <v>23.5319620698676</v>
      </c>
      <c r="BE1700" s="116">
        <v>677.14102897826251</v>
      </c>
      <c r="BF1700" s="116">
        <v>11.783622626433019</v>
      </c>
      <c r="BG1700" s="116">
        <v>2.312561133258102</v>
      </c>
      <c r="BH1700" s="116">
        <v>2.8432831589923446</v>
      </c>
      <c r="BI1700" s="116">
        <v>102.30336738036922</v>
      </c>
      <c r="BJ1700" s="116">
        <v>0.85365189788371398</v>
      </c>
      <c r="BK1700" s="116">
        <v>2310.1534450276295</v>
      </c>
      <c r="BL1700" s="116">
        <v>1.7948278068706933</v>
      </c>
      <c r="BM1700" s="116">
        <v>1.2103651590866382</v>
      </c>
      <c r="BN1700" s="116">
        <v>6.5091186142713422</v>
      </c>
      <c r="BO1700" s="116">
        <v>0.58439145215813448</v>
      </c>
      <c r="BP1700" s="116">
        <v>0.58307591587029151</v>
      </c>
      <c r="BQ1700" s="116">
        <v>13.120287387535736</v>
      </c>
      <c r="BR1700" s="116">
        <v>104.02960356162821</v>
      </c>
      <c r="BS1700" s="116">
        <v>19.843263579769214</v>
      </c>
      <c r="BT1700" s="116">
        <v>14.233564593083402</v>
      </c>
    </row>
    <row r="1701" spans="1:72" x14ac:dyDescent="0.3">
      <c r="A1701" s="116">
        <v>3</v>
      </c>
      <c r="B1701" s="116">
        <v>13</v>
      </c>
      <c r="C1701" s="116">
        <v>770</v>
      </c>
      <c r="E1701" s="116">
        <v>20.953824747765601</v>
      </c>
      <c r="F1701" s="116">
        <v>3.9571981374482799</v>
      </c>
      <c r="G1701" s="116">
        <v>30.019854224828499</v>
      </c>
      <c r="H1701" s="116">
        <v>29.528643015977401</v>
      </c>
      <c r="I1701" s="116">
        <v>9.8768516208131594</v>
      </c>
      <c r="K1701" s="116">
        <v>4.3806508031428697</v>
      </c>
      <c r="M1701" s="116">
        <v>1.28297745002408</v>
      </c>
      <c r="Q1701" s="160">
        <v>63.272765538706103</v>
      </c>
      <c r="R1701" s="160">
        <v>15.384128168421</v>
      </c>
      <c r="S1701" s="160">
        <v>0.13991055771092001</v>
      </c>
      <c r="T1701" s="160">
        <v>3.8707179350652501E-2</v>
      </c>
      <c r="U1701" s="160">
        <v>2.2336579401912302</v>
      </c>
      <c r="V1701" s="160">
        <v>5.5266330351078103</v>
      </c>
      <c r="W1701" s="160">
        <v>1.88548026545898</v>
      </c>
      <c r="X1701" s="160">
        <v>2.9311540069407567</v>
      </c>
      <c r="Z1701" s="116">
        <v>2.5492442212650106E-2</v>
      </c>
      <c r="AA1701" s="116">
        <v>4.5769672969859287E-2</v>
      </c>
      <c r="AB1701" s="116">
        <v>2.994435294169763E-2</v>
      </c>
      <c r="AC1701" s="116">
        <v>3.3091310557128162E-2</v>
      </c>
      <c r="AD1701" s="116">
        <v>0.12289484421833086</v>
      </c>
      <c r="AE1701" s="116">
        <v>0.27344109008542716</v>
      </c>
      <c r="AF1701" s="116">
        <v>0.21256153950069254</v>
      </c>
      <c r="AG1701" s="116">
        <v>0.16598995723967686</v>
      </c>
      <c r="AH1701" s="116">
        <v>0.27785900215153342</v>
      </c>
      <c r="AI1701" s="116">
        <v>0.28558769566578568</v>
      </c>
      <c r="AJ1701" s="116">
        <v>0.60710576256771542</v>
      </c>
      <c r="AK1701" s="116">
        <v>1.079070673579128</v>
      </c>
      <c r="AL1701" s="116">
        <v>0.39179246461411682</v>
      </c>
      <c r="AM1701" s="116">
        <v>0.38167725647574274</v>
      </c>
      <c r="AN1701" s="116">
        <v>1.0602570506199249</v>
      </c>
      <c r="AO1701" s="116">
        <v>2.4629889554993309</v>
      </c>
      <c r="AP1701" s="116">
        <v>1.8653915623749637</v>
      </c>
      <c r="AQ1701" s="116">
        <v>3.1767873344462378</v>
      </c>
      <c r="AR1701" s="116">
        <v>3.6551671672243704</v>
      </c>
      <c r="AS1701" s="116">
        <v>4.1011429094257004</v>
      </c>
      <c r="AT1701" s="116">
        <v>4.060685122341102</v>
      </c>
      <c r="AV1701" s="116">
        <v>30.519522198693068</v>
      </c>
      <c r="AW1701" s="116">
        <v>501.59243207793571</v>
      </c>
      <c r="AX1701" s="116">
        <v>1.7580863478787125</v>
      </c>
      <c r="AY1701" s="116">
        <v>0.83906027385904514</v>
      </c>
      <c r="AZ1701" s="116">
        <v>12722.011724739103</v>
      </c>
      <c r="BA1701" s="116">
        <v>2.5370993772110828</v>
      </c>
      <c r="BB1701" s="116">
        <v>0.19069596513688267</v>
      </c>
      <c r="BC1701" s="116">
        <v>11.445443270416161</v>
      </c>
      <c r="BD1701" s="116">
        <v>23.533514777636203</v>
      </c>
      <c r="BE1701" s="116">
        <v>656.02552082435295</v>
      </c>
      <c r="BF1701" s="116">
        <v>11.966370017893864</v>
      </c>
      <c r="BG1701" s="116">
        <v>2.3529359873653992</v>
      </c>
      <c r="BH1701" s="116">
        <v>2.8503460162283552</v>
      </c>
      <c r="BI1701" s="116">
        <v>101.71357634119066</v>
      </c>
      <c r="BJ1701" s="116">
        <v>0.85908119481428202</v>
      </c>
      <c r="BK1701" s="116">
        <v>2363.2121167775153</v>
      </c>
      <c r="BL1701" s="116">
        <v>1.8111005166341905</v>
      </c>
      <c r="BM1701" s="116">
        <v>1.2092622291807524</v>
      </c>
      <c r="BN1701" s="116">
        <v>6.4863648866506081</v>
      </c>
      <c r="BO1701" s="116">
        <v>0.5807897760974704</v>
      </c>
      <c r="BP1701" s="116">
        <v>0.57817929820568359</v>
      </c>
      <c r="BQ1701" s="116">
        <v>13.304420863807675</v>
      </c>
      <c r="BR1701" s="116">
        <v>101.13916381338633</v>
      </c>
      <c r="BS1701" s="116">
        <v>19.795664261823013</v>
      </c>
      <c r="BT1701" s="116">
        <v>14.199421622404694</v>
      </c>
    </row>
    <row r="1702" spans="1:72" x14ac:dyDescent="0.3">
      <c r="A1702" s="116">
        <v>3</v>
      </c>
      <c r="B1702" s="116">
        <v>13</v>
      </c>
      <c r="C1702" s="116">
        <v>780</v>
      </c>
      <c r="E1702" s="116">
        <v>21.9525838542203</v>
      </c>
      <c r="F1702" s="116">
        <v>4.4050451948987304</v>
      </c>
      <c r="G1702" s="116">
        <v>28.057295050085202</v>
      </c>
      <c r="H1702" s="116">
        <v>30.499050772648101</v>
      </c>
      <c r="I1702" s="116">
        <v>9.2971623267311401</v>
      </c>
      <c r="K1702" s="116">
        <v>4.4805909122835796</v>
      </c>
      <c r="M1702" s="116">
        <v>1.3082718891329299</v>
      </c>
      <c r="Q1702" s="160">
        <v>63.4956677564724</v>
      </c>
      <c r="R1702" s="160">
        <v>15.461951607149301</v>
      </c>
      <c r="S1702" s="160">
        <v>0.163068480237611</v>
      </c>
      <c r="T1702" s="160">
        <v>4.4667088585374298E-2</v>
      </c>
      <c r="U1702" s="160">
        <v>2.3096771452835401</v>
      </c>
      <c r="V1702" s="160">
        <v>5.5110645826757896</v>
      </c>
      <c r="W1702" s="160">
        <v>1.8401543168899701</v>
      </c>
      <c r="X1702" s="160">
        <v>2.9948926196526795</v>
      </c>
      <c r="Z1702" s="116">
        <v>2.4482942258434507E-2</v>
      </c>
      <c r="AA1702" s="116">
        <v>4.4919785378742992E-2</v>
      </c>
      <c r="AB1702" s="116">
        <v>2.9486729086878039E-2</v>
      </c>
      <c r="AC1702" s="116">
        <v>3.2516195668125088E-2</v>
      </c>
      <c r="AD1702" s="116">
        <v>0.11667938822072978</v>
      </c>
      <c r="AE1702" s="116">
        <v>0.25848200001412891</v>
      </c>
      <c r="AF1702" s="116">
        <v>0.20732097219605017</v>
      </c>
      <c r="AG1702" s="116">
        <v>0.16113770974832758</v>
      </c>
      <c r="AH1702" s="116">
        <v>0.26921132488113242</v>
      </c>
      <c r="AI1702" s="116">
        <v>0.27917073348866128</v>
      </c>
      <c r="AJ1702" s="116">
        <v>0.58620615369504103</v>
      </c>
      <c r="AK1702" s="116">
        <v>1.0511720102886075</v>
      </c>
      <c r="AL1702" s="116">
        <v>0.38159949164589513</v>
      </c>
      <c r="AM1702" s="116">
        <v>0.37900573859833492</v>
      </c>
      <c r="AN1702" s="116">
        <v>1.0399354089009203</v>
      </c>
      <c r="AO1702" s="116">
        <v>2.4148390799230186</v>
      </c>
      <c r="AP1702" s="116">
        <v>1.8513488173138066</v>
      </c>
      <c r="AQ1702" s="116">
        <v>3.2061937041570507</v>
      </c>
      <c r="AR1702" s="116">
        <v>3.7033906226698883</v>
      </c>
      <c r="AS1702" s="116">
        <v>4.1714799379196528</v>
      </c>
      <c r="AT1702" s="116">
        <v>4.1426600300018261</v>
      </c>
      <c r="AV1702" s="116">
        <v>29.375511527142201</v>
      </c>
      <c r="AW1702" s="116">
        <v>484.12203387495504</v>
      </c>
      <c r="AX1702" s="116">
        <v>1.6904465165891345</v>
      </c>
      <c r="AY1702" s="116">
        <v>0.80751215557578526</v>
      </c>
      <c r="AZ1702" s="116">
        <v>12561.889806445908</v>
      </c>
      <c r="BA1702" s="116">
        <v>2.5637108205972527</v>
      </c>
      <c r="BB1702" s="116">
        <v>0.18880843793433499</v>
      </c>
      <c r="BC1702" s="116">
        <v>11.294864806973411</v>
      </c>
      <c r="BD1702" s="116">
        <v>23.508145089965524</v>
      </c>
      <c r="BE1702" s="116">
        <v>652.83548885740402</v>
      </c>
      <c r="BF1702" s="116">
        <v>12.185312553265803</v>
      </c>
      <c r="BG1702" s="116">
        <v>2.403988470379419</v>
      </c>
      <c r="BH1702" s="116">
        <v>2.8607083501614086</v>
      </c>
      <c r="BI1702" s="116">
        <v>100.90621062522678</v>
      </c>
      <c r="BJ1702" s="116">
        <v>0.87279620371752453</v>
      </c>
      <c r="BK1702" s="116">
        <v>2421.8267230499509</v>
      </c>
      <c r="BL1702" s="116">
        <v>1.8324308063573138</v>
      </c>
      <c r="BM1702" s="116">
        <v>1.2087246341035951</v>
      </c>
      <c r="BN1702" s="116">
        <v>6.4631751941701046</v>
      </c>
      <c r="BO1702" s="116">
        <v>0.57679168461487973</v>
      </c>
      <c r="BP1702" s="116">
        <v>0.57258458877949814</v>
      </c>
      <c r="BQ1702" s="116">
        <v>13.578369953406831</v>
      </c>
      <c r="BR1702" s="116">
        <v>101.00847791442709</v>
      </c>
      <c r="BS1702" s="116">
        <v>19.72610689898092</v>
      </c>
      <c r="BT1702" s="116">
        <v>14.149528155387159</v>
      </c>
    </row>
    <row r="1703" spans="1:72" x14ac:dyDescent="0.3">
      <c r="A1703" s="116">
        <v>3</v>
      </c>
      <c r="B1703" s="116">
        <v>13</v>
      </c>
      <c r="C1703" s="116">
        <v>790</v>
      </c>
      <c r="E1703" s="116">
        <v>23.150321357742801</v>
      </c>
      <c r="F1703" s="116">
        <v>5.2421142330558004</v>
      </c>
      <c r="G1703" s="116">
        <v>25.478257160234001</v>
      </c>
      <c r="H1703" s="116">
        <v>31.473688989274802</v>
      </c>
      <c r="I1703" s="116">
        <v>8.4827768458930493</v>
      </c>
      <c r="K1703" s="116">
        <v>4.83529852079519</v>
      </c>
      <c r="M1703" s="116">
        <v>1.33754289300433</v>
      </c>
      <c r="Q1703" s="160">
        <v>63.714625130121497</v>
      </c>
      <c r="R1703" s="160">
        <v>15.580492205689101</v>
      </c>
      <c r="S1703" s="160">
        <v>0.17301371976777299</v>
      </c>
      <c r="T1703" s="160">
        <v>4.93716344982199E-2</v>
      </c>
      <c r="U1703" s="160">
        <v>2.4251256757735402</v>
      </c>
      <c r="V1703" s="160">
        <v>5.4699755131928001</v>
      </c>
      <c r="W1703" s="160">
        <v>1.76718431630649</v>
      </c>
      <c r="X1703" s="160">
        <v>3.0953056015262415</v>
      </c>
      <c r="Z1703" s="116">
        <v>2.3153716720516439E-2</v>
      </c>
      <c r="AA1703" s="116">
        <v>4.3913485453179496E-2</v>
      </c>
      <c r="AB1703" s="116">
        <v>2.9322419054395078E-2</v>
      </c>
      <c r="AC1703" s="116">
        <v>3.1937350857187498E-2</v>
      </c>
      <c r="AD1703" s="116">
        <v>0.10903981572197749</v>
      </c>
      <c r="AE1703" s="116">
        <v>0.23872682615433599</v>
      </c>
      <c r="AF1703" s="116">
        <v>0.20012947572287296</v>
      </c>
      <c r="AG1703" s="116">
        <v>0.15489943529284861</v>
      </c>
      <c r="AH1703" s="116">
        <v>0.2578874650998314</v>
      </c>
      <c r="AI1703" s="116">
        <v>0.27557534702170217</v>
      </c>
      <c r="AJ1703" s="116">
        <v>0.55837859508082766</v>
      </c>
      <c r="AK1703" s="116">
        <v>1.0122987433969508</v>
      </c>
      <c r="AL1703" s="116">
        <v>0.36753558456625834</v>
      </c>
      <c r="AM1703" s="116">
        <v>0.37361530384917968</v>
      </c>
      <c r="AN1703" s="116">
        <v>1.0139815322956085</v>
      </c>
      <c r="AO1703" s="116">
        <v>2.3468938543603683</v>
      </c>
      <c r="AP1703" s="116">
        <v>1.8243453525088029</v>
      </c>
      <c r="AQ1703" s="116">
        <v>3.2231331481456755</v>
      </c>
      <c r="AR1703" s="116">
        <v>3.7396789420482333</v>
      </c>
      <c r="AS1703" s="116">
        <v>4.2317197267688238</v>
      </c>
      <c r="AT1703" s="116">
        <v>4.2168682067691909</v>
      </c>
      <c r="AV1703" s="116">
        <v>28.119096716572709</v>
      </c>
      <c r="AW1703" s="116">
        <v>464.65495833669115</v>
      </c>
      <c r="AX1703" s="116">
        <v>1.6139355960856061</v>
      </c>
      <c r="AY1703" s="116">
        <v>0.77236950388284631</v>
      </c>
      <c r="AZ1703" s="116">
        <v>12374.283145474019</v>
      </c>
      <c r="BA1703" s="116">
        <v>2.6026353321296107</v>
      </c>
      <c r="BB1703" s="116">
        <v>0.18686422029784136</v>
      </c>
      <c r="BC1703" s="116">
        <v>11.125598738409566</v>
      </c>
      <c r="BD1703" s="116">
        <v>23.505377864091169</v>
      </c>
      <c r="BE1703" s="116">
        <v>644.18967003622004</v>
      </c>
      <c r="BF1703" s="116">
        <v>12.488356131029459</v>
      </c>
      <c r="BG1703" s="116">
        <v>2.4765923762599349</v>
      </c>
      <c r="BH1703" s="116">
        <v>2.8796400213918423</v>
      </c>
      <c r="BI1703" s="116">
        <v>100.26505183225639</v>
      </c>
      <c r="BJ1703" s="116">
        <v>0.89043251399161205</v>
      </c>
      <c r="BK1703" s="116">
        <v>2504.1318255179863</v>
      </c>
      <c r="BL1703" s="116">
        <v>1.8671486921992717</v>
      </c>
      <c r="BM1703" s="116">
        <v>1.2147076297058574</v>
      </c>
      <c r="BN1703" s="116">
        <v>6.4725242927580489</v>
      </c>
      <c r="BO1703" s="116">
        <v>0.57541607385603599</v>
      </c>
      <c r="BP1703" s="116">
        <v>0.56938737110812687</v>
      </c>
      <c r="BQ1703" s="116">
        <v>13.927949010149142</v>
      </c>
      <c r="BR1703" s="116">
        <v>99.526806064982765</v>
      </c>
      <c r="BS1703" s="116">
        <v>19.539595191156447</v>
      </c>
      <c r="BT1703" s="116">
        <v>14.015743386061587</v>
      </c>
    </row>
    <row r="1704" spans="1:72" x14ac:dyDescent="0.3">
      <c r="A1704" s="116">
        <v>3</v>
      </c>
      <c r="B1704" s="116">
        <v>12.999999999999901</v>
      </c>
      <c r="C1704" s="116">
        <v>800</v>
      </c>
      <c r="E1704" s="116">
        <v>23.8876171991806</v>
      </c>
      <c r="F1704" s="116">
        <v>6.0494281512432897</v>
      </c>
      <c r="G1704" s="116">
        <v>24.449310365852899</v>
      </c>
      <c r="H1704" s="116">
        <v>30.795709713793599</v>
      </c>
      <c r="I1704" s="116">
        <v>7.7375481075975197</v>
      </c>
      <c r="K1704" s="116">
        <v>5.7390935590202998</v>
      </c>
      <c r="M1704" s="116">
        <v>1.34129290331172</v>
      </c>
      <c r="Q1704" s="160">
        <v>63.9483961368881</v>
      </c>
      <c r="R1704" s="160">
        <v>15.589244632149599</v>
      </c>
      <c r="S1704" s="160">
        <v>0.204326775581602</v>
      </c>
      <c r="T1704" s="160">
        <v>5.6608037387358701E-2</v>
      </c>
      <c r="U1704" s="160">
        <v>2.5649628283818902</v>
      </c>
      <c r="V1704" s="160">
        <v>5.3360361820935696</v>
      </c>
      <c r="W1704" s="160">
        <v>1.7238995503555099</v>
      </c>
      <c r="X1704" s="160">
        <v>3.095328948251741</v>
      </c>
      <c r="Z1704" s="116">
        <v>2.2559014012522517E-2</v>
      </c>
      <c r="AA1704" s="116">
        <v>4.3757569826105097E-2</v>
      </c>
      <c r="AB1704" s="116">
        <v>3.0342791063098451E-2</v>
      </c>
      <c r="AC1704" s="116">
        <v>3.2126000238568715E-2</v>
      </c>
      <c r="AD1704" s="116">
        <v>0.10776105308020455</v>
      </c>
      <c r="AE1704" s="116">
        <v>0.23060487071205873</v>
      </c>
      <c r="AF1704" s="116">
        <v>0.19646514419829764</v>
      </c>
      <c r="AG1704" s="116">
        <v>0.15300457892666791</v>
      </c>
      <c r="AH1704" s="116">
        <v>0.25367144151303384</v>
      </c>
      <c r="AI1704" s="116">
        <v>0.28988227468612043</v>
      </c>
      <c r="AJ1704" s="116">
        <v>0.54620831961859817</v>
      </c>
      <c r="AK1704" s="116">
        <v>0.98867227185873829</v>
      </c>
      <c r="AL1704" s="116">
        <v>0.35876820547686594</v>
      </c>
      <c r="AM1704" s="116">
        <v>0.36362547073406648</v>
      </c>
      <c r="AN1704" s="116">
        <v>1.0051847316510476</v>
      </c>
      <c r="AO1704" s="116">
        <v>2.3052441795132541</v>
      </c>
      <c r="AP1704" s="116">
        <v>1.7821903156454908</v>
      </c>
      <c r="AQ1704" s="116">
        <v>3.1509570376718021</v>
      </c>
      <c r="AR1704" s="116">
        <v>3.6558671828224103</v>
      </c>
      <c r="AS1704" s="116">
        <v>4.139181003931216</v>
      </c>
      <c r="AT1704" s="116">
        <v>4.1250461297862522</v>
      </c>
      <c r="AV1704" s="116">
        <v>27.377852927817912</v>
      </c>
      <c r="AW1704" s="116">
        <v>452.8235043802573</v>
      </c>
      <c r="AX1704" s="116">
        <v>1.565059962866141</v>
      </c>
      <c r="AY1704" s="116">
        <v>0.75101333753829846</v>
      </c>
      <c r="AZ1704" s="116">
        <v>12158.502831111316</v>
      </c>
      <c r="BA1704" s="116">
        <v>2.6062088382604292</v>
      </c>
      <c r="BB1704" s="116">
        <v>0.18536876853189399</v>
      </c>
      <c r="BC1704" s="116">
        <v>10.975663209206648</v>
      </c>
      <c r="BD1704" s="116">
        <v>23.382251980984666</v>
      </c>
      <c r="BE1704" s="116">
        <v>621.43616800381574</v>
      </c>
      <c r="BF1704" s="116">
        <v>12.602955854822582</v>
      </c>
      <c r="BG1704" s="116">
        <v>2.5217419644657535</v>
      </c>
      <c r="BH1704" s="116">
        <v>2.8909457034931707</v>
      </c>
      <c r="BI1704" s="116">
        <v>100.84551551876261</v>
      </c>
      <c r="BJ1704" s="116">
        <v>0.8964623597951431</v>
      </c>
      <c r="BK1704" s="116">
        <v>2556.4279781928471</v>
      </c>
      <c r="BL1704" s="116">
        <v>1.9118137516873421</v>
      </c>
      <c r="BM1704" s="116">
        <v>1.2475614466268681</v>
      </c>
      <c r="BN1704" s="116">
        <v>6.6524487467927225</v>
      </c>
      <c r="BO1704" s="116">
        <v>0.59141910405089537</v>
      </c>
      <c r="BP1704" s="116">
        <v>0.58516278071020777</v>
      </c>
      <c r="BQ1704" s="116">
        <v>14.059589751290886</v>
      </c>
      <c r="BR1704" s="116">
        <v>93.414649500820644</v>
      </c>
      <c r="BS1704" s="116">
        <v>18.756598285156766</v>
      </c>
      <c r="BT1704" s="116">
        <v>13.454100035766457</v>
      </c>
    </row>
    <row r="1705" spans="1:72" x14ac:dyDescent="0.3">
      <c r="A1705" s="116">
        <v>3</v>
      </c>
      <c r="B1705" s="116">
        <v>13</v>
      </c>
      <c r="C1705" s="116">
        <v>810</v>
      </c>
      <c r="E1705" s="116">
        <v>25.204366105404901</v>
      </c>
      <c r="F1705" s="116">
        <v>6.8768171317530804</v>
      </c>
      <c r="G1705" s="116">
        <v>21.5555065029308</v>
      </c>
      <c r="H1705" s="116">
        <v>32.127953408507899</v>
      </c>
      <c r="I1705" s="116">
        <v>6.9938373463769201</v>
      </c>
      <c r="K1705" s="116">
        <v>5.8379200436144503</v>
      </c>
      <c r="M1705" s="116">
        <v>1.40359946141195</v>
      </c>
      <c r="Q1705" s="160">
        <v>64.110997189229593</v>
      </c>
      <c r="R1705" s="160">
        <v>15.668766523940899</v>
      </c>
      <c r="S1705" s="160">
        <v>0.253428813273196</v>
      </c>
      <c r="T1705" s="160">
        <v>7.4540467213415604E-2</v>
      </c>
      <c r="U1705" s="160">
        <v>2.6268037789519498</v>
      </c>
      <c r="V1705" s="160">
        <v>5.3468926190495099</v>
      </c>
      <c r="W1705" s="160">
        <v>1.66948737266401</v>
      </c>
      <c r="X1705" s="160">
        <v>3.2027152206113692</v>
      </c>
      <c r="Z1705" s="116">
        <v>2.1231690767390458E-2</v>
      </c>
      <c r="AA1705" s="116">
        <v>4.2932270125393447E-2</v>
      </c>
      <c r="AB1705" s="116">
        <v>2.9838243440140001E-2</v>
      </c>
      <c r="AC1705" s="116">
        <v>3.1321447044353787E-2</v>
      </c>
      <c r="AD1705" s="116">
        <v>9.8680971620131078E-2</v>
      </c>
      <c r="AE1705" s="116">
        <v>0.20909084398849737</v>
      </c>
      <c r="AF1705" s="116">
        <v>0.19037553133374327</v>
      </c>
      <c r="AG1705" s="116">
        <v>0.14703070239292537</v>
      </c>
      <c r="AH1705" s="116">
        <v>0.24286102130625509</v>
      </c>
      <c r="AI1705" s="116">
        <v>0.28040777964443014</v>
      </c>
      <c r="AJ1705" s="116">
        <v>0.51851041455182556</v>
      </c>
      <c r="AK1705" s="116">
        <v>0.95056987534844128</v>
      </c>
      <c r="AL1705" s="116">
        <v>0.34433089584253096</v>
      </c>
      <c r="AM1705" s="116">
        <v>0.36008793959998386</v>
      </c>
      <c r="AN1705" s="116">
        <v>0.97773009377055164</v>
      </c>
      <c r="AO1705" s="116">
        <v>2.2505188823244255</v>
      </c>
      <c r="AP1705" s="116">
        <v>1.7619857100283769</v>
      </c>
      <c r="AQ1705" s="116">
        <v>3.1896795261967377</v>
      </c>
      <c r="AR1705" s="116">
        <v>3.7198723652901888</v>
      </c>
      <c r="AS1705" s="116">
        <v>4.234144522186841</v>
      </c>
      <c r="AT1705" s="116">
        <v>4.2361747119037316</v>
      </c>
      <c r="AV1705" s="116">
        <v>26.164132314157488</v>
      </c>
      <c r="AW1705" s="116">
        <v>433.74195751805371</v>
      </c>
      <c r="AX1705" s="116">
        <v>1.494379505399142</v>
      </c>
      <c r="AY1705" s="116">
        <v>0.71790880701189241</v>
      </c>
      <c r="AZ1705" s="116">
        <v>11973.541323373647</v>
      </c>
      <c r="BA1705" s="116">
        <v>2.6442429430957155</v>
      </c>
      <c r="BB1705" s="116">
        <v>0.18253690426236019</v>
      </c>
      <c r="BC1705" s="116">
        <v>10.772998350237197</v>
      </c>
      <c r="BD1705" s="116">
        <v>23.288357520241451</v>
      </c>
      <c r="BE1705" s="116">
        <v>618.38944292158931</v>
      </c>
      <c r="BF1705" s="116">
        <v>12.893308169399296</v>
      </c>
      <c r="BG1705" s="116">
        <v>2.5959773722946791</v>
      </c>
      <c r="BH1705" s="116">
        <v>2.904306226314191</v>
      </c>
      <c r="BI1705" s="116">
        <v>99.736519504480185</v>
      </c>
      <c r="BJ1705" s="116">
        <v>0.91524516320511329</v>
      </c>
      <c r="BK1705" s="116">
        <v>2633.198640605824</v>
      </c>
      <c r="BL1705" s="116">
        <v>1.9427592522480666</v>
      </c>
      <c r="BM1705" s="116">
        <v>1.2472587404883937</v>
      </c>
      <c r="BN1705" s="116">
        <v>6.6241626626932408</v>
      </c>
      <c r="BO1705" s="116">
        <v>0.58628272799062398</v>
      </c>
      <c r="BP1705" s="116">
        <v>0.57798273616451779</v>
      </c>
      <c r="BQ1705" s="116">
        <v>14.486073124671528</v>
      </c>
      <c r="BR1705" s="116">
        <v>93.353601716985253</v>
      </c>
      <c r="BS1705" s="116">
        <v>18.638962162999199</v>
      </c>
      <c r="BT1705" s="116">
        <v>13.369719694978331</v>
      </c>
    </row>
    <row r="1706" spans="1:72" x14ac:dyDescent="0.3">
      <c r="A1706" s="116">
        <v>3</v>
      </c>
      <c r="B1706" s="116">
        <v>13</v>
      </c>
      <c r="C1706" s="116">
        <v>820</v>
      </c>
      <c r="E1706" s="116">
        <v>26.1339281409353</v>
      </c>
      <c r="F1706" s="116">
        <v>7.7417506456930498</v>
      </c>
      <c r="G1706" s="116">
        <v>20.279233072427701</v>
      </c>
      <c r="H1706" s="116">
        <v>31.6001728550543</v>
      </c>
      <c r="I1706" s="116">
        <v>6.2338142740759199</v>
      </c>
      <c r="K1706" s="116">
        <v>6.6010910577876798</v>
      </c>
      <c r="M1706" s="116">
        <v>1.41000995402603</v>
      </c>
      <c r="Q1706" s="160">
        <v>64.305021669188406</v>
      </c>
      <c r="R1706" s="160">
        <v>15.6830643706527</v>
      </c>
      <c r="S1706" s="160">
        <v>0.32280261654960002</v>
      </c>
      <c r="T1706" s="160">
        <v>9.3832842925421295E-2</v>
      </c>
      <c r="U1706" s="160">
        <v>2.7484616318768902</v>
      </c>
      <c r="V1706" s="160">
        <v>5.2414018205840396</v>
      </c>
      <c r="W1706" s="160">
        <v>1.6195638516683399</v>
      </c>
      <c r="X1706" s="160">
        <v>3.2363045243228807</v>
      </c>
      <c r="Z1706" s="116">
        <v>2.051545076775025E-2</v>
      </c>
      <c r="AA1706" s="116">
        <v>4.256914930139738E-2</v>
      </c>
      <c r="AB1706" s="116">
        <v>3.0663107541491853E-2</v>
      </c>
      <c r="AC1706" s="116">
        <v>3.1320487237543576E-2</v>
      </c>
      <c r="AD1706" s="116">
        <v>9.624351122306736E-2</v>
      </c>
      <c r="AE1706" s="116">
        <v>0.19906411932607398</v>
      </c>
      <c r="AF1706" s="116">
        <v>0.18601659118557115</v>
      </c>
      <c r="AG1706" s="116">
        <v>0.14431835911336832</v>
      </c>
      <c r="AH1706" s="116">
        <v>0.23736103905739131</v>
      </c>
      <c r="AI1706" s="116">
        <v>0.29062011910062374</v>
      </c>
      <c r="AJ1706" s="116">
        <v>0.50350905864128648</v>
      </c>
      <c r="AK1706" s="116">
        <v>0.92340018497610221</v>
      </c>
      <c r="AL1706" s="116">
        <v>0.33433809434796929</v>
      </c>
      <c r="AM1706" s="116">
        <v>0.35010665511813654</v>
      </c>
      <c r="AN1706" s="116">
        <v>0.96440900405979324</v>
      </c>
      <c r="AO1706" s="116">
        <v>2.2024676936236234</v>
      </c>
      <c r="AP1706" s="116">
        <v>1.7186490705998401</v>
      </c>
      <c r="AQ1706" s="116">
        <v>3.123080407358346</v>
      </c>
      <c r="AR1706" s="116">
        <v>3.6445802258884488</v>
      </c>
      <c r="AS1706" s="116">
        <v>4.1533559442613246</v>
      </c>
      <c r="AT1706" s="116">
        <v>4.1578156057107627</v>
      </c>
      <c r="AV1706" s="116">
        <v>25.353241999536575</v>
      </c>
      <c r="AW1706" s="116">
        <v>420.95960097634656</v>
      </c>
      <c r="AX1706" s="116">
        <v>1.4437183253415267</v>
      </c>
      <c r="AY1706" s="116">
        <v>0.69518663659082147</v>
      </c>
      <c r="AZ1706" s="116">
        <v>11736.618724570386</v>
      </c>
      <c r="BA1706" s="116">
        <v>2.6445948983035312</v>
      </c>
      <c r="BB1706" s="116">
        <v>0.18056561300880386</v>
      </c>
      <c r="BC1706" s="116">
        <v>10.599508636313438</v>
      </c>
      <c r="BD1706" s="116">
        <v>23.129670859347218</v>
      </c>
      <c r="BE1706" s="116">
        <v>599.89980310492058</v>
      </c>
      <c r="BF1706" s="116">
        <v>13.027790443151586</v>
      </c>
      <c r="BG1706" s="116">
        <v>2.6499368013234146</v>
      </c>
      <c r="BH1706" s="116">
        <v>2.9116566097724652</v>
      </c>
      <c r="BI1706" s="116">
        <v>100.0097480920289</v>
      </c>
      <c r="BJ1706" s="116">
        <v>0.9242995302189746</v>
      </c>
      <c r="BK1706" s="116">
        <v>2698.9065604873263</v>
      </c>
      <c r="BL1706" s="116">
        <v>1.9923730146258223</v>
      </c>
      <c r="BM1706" s="116">
        <v>1.2810348709235289</v>
      </c>
      <c r="BN1706" s="116">
        <v>6.8056059217775546</v>
      </c>
      <c r="BO1706" s="116">
        <v>0.60208571844614256</v>
      </c>
      <c r="BP1706" s="116">
        <v>0.59323863788391296</v>
      </c>
      <c r="BQ1706" s="116">
        <v>14.646171296051747</v>
      </c>
      <c r="BR1706" s="116">
        <v>88.147890136464568</v>
      </c>
      <c r="BS1706" s="116">
        <v>17.867191985542227</v>
      </c>
      <c r="BT1706" s="116">
        <v>12.816129272329871</v>
      </c>
    </row>
    <row r="1707" spans="1:72" x14ac:dyDescent="0.3">
      <c r="A1707" s="116">
        <v>3</v>
      </c>
      <c r="B1707" s="116">
        <v>13</v>
      </c>
      <c r="C1707" s="116">
        <v>830</v>
      </c>
      <c r="E1707" s="116">
        <v>27.914098895751199</v>
      </c>
      <c r="F1707" s="116">
        <v>8.5965171843591008</v>
      </c>
      <c r="G1707" s="116">
        <v>16.110772379638899</v>
      </c>
      <c r="H1707" s="116">
        <v>34.310816390070002</v>
      </c>
      <c r="I1707" s="116">
        <v>5.3880776137430999</v>
      </c>
      <c r="K1707" s="116">
        <v>6.1624662680689397</v>
      </c>
      <c r="M1707" s="116">
        <v>1.51725126836872</v>
      </c>
      <c r="Q1707" s="160">
        <v>64.436286579813199</v>
      </c>
      <c r="R1707" s="160">
        <v>15.83835999091</v>
      </c>
      <c r="S1707" s="160">
        <v>0.33065134538037699</v>
      </c>
      <c r="T1707" s="160">
        <v>9.6005378921197607E-2</v>
      </c>
      <c r="U1707" s="160">
        <v>2.7983276331942899</v>
      </c>
      <c r="V1707" s="160">
        <v>5.31235806182658</v>
      </c>
      <c r="W1707" s="160">
        <v>1.54890319418837</v>
      </c>
      <c r="X1707" s="160">
        <v>3.4297547333875</v>
      </c>
      <c r="Z1707" s="116">
        <v>1.8693992655783961E-2</v>
      </c>
      <c r="AA1707" s="116">
        <v>4.1290038073964856E-2</v>
      </c>
      <c r="AB1707" s="116">
        <v>2.914148587908243E-2</v>
      </c>
      <c r="AC1707" s="116">
        <v>2.9835423925029379E-2</v>
      </c>
      <c r="AD1707" s="116">
        <v>8.1873489308871561E-2</v>
      </c>
      <c r="AE1707" s="116">
        <v>0.1685070829040842</v>
      </c>
      <c r="AF1707" s="116">
        <v>0.17859767444547583</v>
      </c>
      <c r="AG1707" s="116">
        <v>0.13579320899316025</v>
      </c>
      <c r="AH1707" s="116">
        <v>0.22242312487299076</v>
      </c>
      <c r="AI1707" s="116">
        <v>0.26497530797664709</v>
      </c>
      <c r="AJ1707" s="116">
        <v>0.46582696851988387</v>
      </c>
      <c r="AK1707" s="116">
        <v>0.87616657276110343</v>
      </c>
      <c r="AL1707" s="116">
        <v>0.31616353992830315</v>
      </c>
      <c r="AM1707" s="116">
        <v>0.35078114857796366</v>
      </c>
      <c r="AN1707" s="116">
        <v>0.92508850821706712</v>
      </c>
      <c r="AO1707" s="116">
        <v>2.1422031800234844</v>
      </c>
      <c r="AP1707" s="116">
        <v>1.7142473015095061</v>
      </c>
      <c r="AQ1707" s="116">
        <v>3.2384305253840369</v>
      </c>
      <c r="AR1707" s="116">
        <v>3.8104030702689515</v>
      </c>
      <c r="AS1707" s="116">
        <v>4.3773539542440743</v>
      </c>
      <c r="AT1707" s="116">
        <v>4.4084052100149957</v>
      </c>
      <c r="AV1707" s="116">
        <v>23.956252232302663</v>
      </c>
      <c r="AW1707" s="116">
        <v>398.98961266461436</v>
      </c>
      <c r="AX1707" s="116">
        <v>1.3659932700109989</v>
      </c>
      <c r="AY1707" s="116">
        <v>0.65778846487102327</v>
      </c>
      <c r="AZ1707" s="116">
        <v>11537.758247898364</v>
      </c>
      <c r="BA1707" s="116">
        <v>2.6958831297224966</v>
      </c>
      <c r="BB1707" s="116">
        <v>0.17651842721092598</v>
      </c>
      <c r="BC1707" s="116">
        <v>10.344038824475083</v>
      </c>
      <c r="BD1707" s="116">
        <v>22.981878074451885</v>
      </c>
      <c r="BE1707" s="116">
        <v>607.37460657768543</v>
      </c>
      <c r="BF1707" s="116">
        <v>13.416018138373133</v>
      </c>
      <c r="BG1707" s="116">
        <v>2.7450399491126136</v>
      </c>
      <c r="BH1707" s="116">
        <v>2.9188424206635823</v>
      </c>
      <c r="BI1707" s="116">
        <v>97.743489880295414</v>
      </c>
      <c r="BJ1707" s="116">
        <v>0.95137483461520023</v>
      </c>
      <c r="BK1707" s="116">
        <v>2794.8933682334482</v>
      </c>
      <c r="BL1707" s="116">
        <v>2.0133719538623867</v>
      </c>
      <c r="BM1707" s="116">
        <v>1.2588035830792015</v>
      </c>
      <c r="BN1707" s="116">
        <v>6.6426421624674905</v>
      </c>
      <c r="BO1707" s="116">
        <v>0.58362030983445468</v>
      </c>
      <c r="BP1707" s="116">
        <v>0.57188650893305415</v>
      </c>
      <c r="BQ1707" s="116">
        <v>15.272530875777196</v>
      </c>
      <c r="BR1707" s="116">
        <v>91.435695574495426</v>
      </c>
      <c r="BS1707" s="116">
        <v>18.087572731473493</v>
      </c>
      <c r="BT1707" s="116">
        <v>12.97420828839871</v>
      </c>
    </row>
    <row r="1708" spans="1:72" x14ac:dyDescent="0.3">
      <c r="A1708" s="116">
        <v>3</v>
      </c>
      <c r="B1708" s="116">
        <v>13</v>
      </c>
      <c r="C1708" s="116">
        <v>840</v>
      </c>
      <c r="E1708" s="116">
        <v>30.165308953743502</v>
      </c>
      <c r="F1708" s="116">
        <v>10.335905804130499</v>
      </c>
      <c r="G1708" s="116">
        <v>12.306467961677599</v>
      </c>
      <c r="H1708" s="116">
        <v>34.992954624451698</v>
      </c>
      <c r="I1708" s="116">
        <v>3.8556278592273001</v>
      </c>
      <c r="J1708" s="116">
        <v>8.0932866802263206E-2</v>
      </c>
      <c r="K1708" s="116">
        <v>6.8465675546331104</v>
      </c>
      <c r="M1708" s="116">
        <v>1.41623437533411</v>
      </c>
      <c r="Q1708" s="160">
        <v>64.796753343413201</v>
      </c>
      <c r="R1708" s="160">
        <v>15.923860387660399</v>
      </c>
      <c r="S1708" s="160">
        <v>0.37522700578662499</v>
      </c>
      <c r="T1708" s="160">
        <v>0.111114510620672</v>
      </c>
      <c r="U1708" s="160">
        <v>2.9596325621403401</v>
      </c>
      <c r="V1708" s="160">
        <v>5.2037778988105901</v>
      </c>
      <c r="W1708" s="160">
        <v>1.4617519735586399</v>
      </c>
      <c r="X1708" s="160">
        <v>3.5599595505535566</v>
      </c>
      <c r="Z1708" s="116">
        <v>1.6003922060600261E-2</v>
      </c>
      <c r="AA1708" s="116">
        <v>3.7542863208490679E-2</v>
      </c>
      <c r="AB1708" s="116">
        <v>2.9421457430423296E-2</v>
      </c>
      <c r="AC1708" s="116">
        <v>2.8947557977846788E-2</v>
      </c>
      <c r="AD1708" s="116">
        <v>6.9934935243434235E-2</v>
      </c>
      <c r="AE1708" s="116">
        <v>0.22191792076549774</v>
      </c>
      <c r="AF1708" s="116">
        <v>0.27167262242621354</v>
      </c>
      <c r="AG1708" s="116">
        <v>0.12003038690301729</v>
      </c>
      <c r="AH1708" s="116">
        <v>0.19513016804123098</v>
      </c>
      <c r="AI1708" s="116">
        <v>0.25850644507172427</v>
      </c>
      <c r="AJ1708" s="116">
        <v>0.40658756581284405</v>
      </c>
      <c r="AK1708" s="116">
        <v>0.79367865621973832</v>
      </c>
      <c r="AL1708" s="116">
        <v>0.29576732615220369</v>
      </c>
      <c r="AM1708" s="116">
        <v>0.33871207073138865</v>
      </c>
      <c r="AN1708" s="116">
        <v>0.86395760854141945</v>
      </c>
      <c r="AO1708" s="116">
        <v>2.0909094620393671</v>
      </c>
      <c r="AP1708" s="116">
        <v>1.6358465552795403</v>
      </c>
      <c r="AQ1708" s="116">
        <v>3.1964072520809634</v>
      </c>
      <c r="AR1708" s="116">
        <v>3.7873567651464008</v>
      </c>
      <c r="AS1708" s="116">
        <v>4.3764768958903524</v>
      </c>
      <c r="AT1708" s="116">
        <v>4.42843712697728</v>
      </c>
      <c r="AV1708" s="116">
        <v>22.40838127473863</v>
      </c>
      <c r="AW1708" s="116">
        <v>375.91000102156329</v>
      </c>
      <c r="AX1708" s="116">
        <v>1.2725036314572384</v>
      </c>
      <c r="AY1708" s="116">
        <v>0.61442126416690235</v>
      </c>
      <c r="AZ1708" s="116">
        <v>11131.813901667636</v>
      </c>
      <c r="BA1708" s="116">
        <v>2.3651597054887312</v>
      </c>
      <c r="BB1708" s="116">
        <v>0.14652596662419334</v>
      </c>
      <c r="BC1708" s="116">
        <v>10.117362982871072</v>
      </c>
      <c r="BD1708" s="116">
        <v>23.063486908085697</v>
      </c>
      <c r="BE1708" s="116">
        <v>592.22181723935978</v>
      </c>
      <c r="BF1708" s="116">
        <v>14.088300963249296</v>
      </c>
      <c r="BG1708" s="116">
        <v>2.920846939451311</v>
      </c>
      <c r="BH1708" s="116">
        <v>2.9122318951751782</v>
      </c>
      <c r="BI1708" s="116">
        <v>96.619862318208064</v>
      </c>
      <c r="BJ1708" s="116">
        <v>0.99448039487572759</v>
      </c>
      <c r="BK1708" s="116">
        <v>2892.5084710459369</v>
      </c>
      <c r="BL1708" s="116">
        <v>2.112127696965604</v>
      </c>
      <c r="BM1708" s="116">
        <v>1.2984172395707081</v>
      </c>
      <c r="BN1708" s="116">
        <v>6.8215556066392029</v>
      </c>
      <c r="BO1708" s="116">
        <v>0.59694119378174104</v>
      </c>
      <c r="BP1708" s="116">
        <v>0.5824576011271918</v>
      </c>
      <c r="BQ1708" s="116">
        <v>16.141573810974009</v>
      </c>
      <c r="BR1708" s="116">
        <v>86.816241248985662</v>
      </c>
      <c r="BS1708" s="116">
        <v>17.37012782268032</v>
      </c>
      <c r="BT1708" s="116">
        <v>12.459585358040739</v>
      </c>
    </row>
    <row r="1709" spans="1:72" x14ac:dyDescent="0.3">
      <c r="A1709" s="116">
        <v>3</v>
      </c>
      <c r="B1709" s="116">
        <v>13.000000000000099</v>
      </c>
      <c r="C1709" s="116">
        <v>850</v>
      </c>
      <c r="E1709" s="116">
        <v>31.8753897253807</v>
      </c>
      <c r="F1709" s="116">
        <v>13.272508994851099</v>
      </c>
      <c r="G1709" s="116">
        <v>7.04693356740857</v>
      </c>
      <c r="H1709" s="116">
        <v>36.802084438880499</v>
      </c>
      <c r="I1709" s="116">
        <v>2.5489983462419499</v>
      </c>
      <c r="J1709" s="116">
        <v>0.73751571581460096</v>
      </c>
      <c r="K1709" s="116">
        <v>7.7165692114225699</v>
      </c>
      <c r="Q1709" s="160">
        <v>64.831360592915104</v>
      </c>
      <c r="R1709" s="160">
        <v>16.0145705562209</v>
      </c>
      <c r="S1709" s="160">
        <v>0.41386808756832499</v>
      </c>
      <c r="T1709" s="160">
        <v>0.12762748241910399</v>
      </c>
      <c r="U1709" s="160">
        <v>3.0450100878983899</v>
      </c>
      <c r="V1709" s="160">
        <v>5.1674056372655004</v>
      </c>
      <c r="W1709" s="160">
        <v>1.40936879261835</v>
      </c>
      <c r="X1709" s="160">
        <v>3.6664680418142392</v>
      </c>
      <c r="Z1709" s="116">
        <v>6.1553712170483192E-3</v>
      </c>
      <c r="AA1709" s="116">
        <v>1.3866971504644745E-2</v>
      </c>
      <c r="AB1709" s="116">
        <v>2.9474561183278309E-2</v>
      </c>
      <c r="AC1709" s="116">
        <v>2.7577633149916209E-2</v>
      </c>
      <c r="AD1709" s="116">
        <v>4.4556733529648861E-2</v>
      </c>
      <c r="AE1709" s="116">
        <v>0.84520884113513106</v>
      </c>
      <c r="AF1709" s="116">
        <v>1.0798268949051737</v>
      </c>
      <c r="AG1709" s="116">
        <v>3.8106224482551604E-2</v>
      </c>
      <c r="AH1709" s="116">
        <v>6.1261758836345832E-2</v>
      </c>
      <c r="AI1709" s="116">
        <v>0.21672587444018593</v>
      </c>
      <c r="AJ1709" s="116">
        <v>0.16827563180871233</v>
      </c>
      <c r="AK1709" s="116">
        <v>0.51029133022332063</v>
      </c>
      <c r="AL1709" s="116">
        <v>0.27986965435887373</v>
      </c>
      <c r="AM1709" s="116">
        <v>0.33376582316164133</v>
      </c>
      <c r="AN1709" s="116">
        <v>0.61222865947778371</v>
      </c>
      <c r="AO1709" s="116">
        <v>2.2019518259047848</v>
      </c>
      <c r="AP1709" s="116">
        <v>1.405002408061294</v>
      </c>
      <c r="AQ1709" s="116">
        <v>3.1025245392673462</v>
      </c>
      <c r="AR1709" s="116">
        <v>3.7720314125131198</v>
      </c>
      <c r="AS1709" s="116">
        <v>4.4056021397372778</v>
      </c>
      <c r="AT1709" s="116">
        <v>4.5224000317027606</v>
      </c>
      <c r="AV1709" s="116">
        <v>21.706333319829184</v>
      </c>
      <c r="AW1709" s="116">
        <v>375.53239042472478</v>
      </c>
      <c r="AX1709" s="116">
        <v>1.2100344538127719</v>
      </c>
      <c r="AY1709" s="116">
        <v>0.58589278550039525</v>
      </c>
      <c r="AZ1709" s="116">
        <v>11175.942741940731</v>
      </c>
      <c r="BA1709" s="116">
        <v>1.2073121176549402</v>
      </c>
      <c r="BB1709" s="116">
        <v>6.8285676046336258E-2</v>
      </c>
      <c r="BC1709" s="116">
        <v>11.313739404686418</v>
      </c>
      <c r="BD1709" s="116">
        <v>28.017558165861754</v>
      </c>
      <c r="BE1709" s="116">
        <v>612.2623736545703</v>
      </c>
      <c r="BF1709" s="116">
        <v>19.035927610026238</v>
      </c>
      <c r="BG1709" s="116">
        <v>3.75156884662771</v>
      </c>
      <c r="BH1709" s="116">
        <v>2.9052989810306671</v>
      </c>
      <c r="BI1709" s="116">
        <v>95.215326652936966</v>
      </c>
      <c r="BJ1709" s="116">
        <v>1.2231047994490609</v>
      </c>
      <c r="BK1709" s="116">
        <v>2801.8735256711898</v>
      </c>
      <c r="BL1709" s="116">
        <v>2.3904576465281338</v>
      </c>
      <c r="BM1709" s="116">
        <v>1.3526088184766156</v>
      </c>
      <c r="BN1709" s="116">
        <v>6.9587842029790021</v>
      </c>
      <c r="BO1709" s="116">
        <v>0.60375538829784703</v>
      </c>
      <c r="BP1709" s="116">
        <v>0.58153536205377276</v>
      </c>
      <c r="BQ1709" s="116">
        <v>17.680312879024594</v>
      </c>
      <c r="BR1709" s="116">
        <v>87.984101215908595</v>
      </c>
      <c r="BS1709" s="116">
        <v>19.454946582664171</v>
      </c>
      <c r="BT1709" s="116">
        <v>13.95502497490679</v>
      </c>
    </row>
    <row r="1710" spans="1:72" x14ac:dyDescent="0.3">
      <c r="A1710" s="116">
        <v>3</v>
      </c>
      <c r="B1710" s="116">
        <v>13.000000000000099</v>
      </c>
      <c r="C1710" s="116">
        <v>860</v>
      </c>
      <c r="E1710" s="116">
        <v>34.559470514644403</v>
      </c>
      <c r="F1710" s="116">
        <v>15.2182995315833</v>
      </c>
      <c r="G1710" s="116">
        <v>2.27815948374176</v>
      </c>
      <c r="H1710" s="116">
        <v>38.0448533795144</v>
      </c>
      <c r="I1710" s="116">
        <v>0.94101210976718597</v>
      </c>
      <c r="J1710" s="116">
        <v>0.81245453922573896</v>
      </c>
      <c r="K1710" s="116">
        <v>8.1457504415232709</v>
      </c>
      <c r="Q1710" s="160">
        <v>65.034603851266596</v>
      </c>
      <c r="R1710" s="160">
        <v>16.106762096475101</v>
      </c>
      <c r="S1710" s="160">
        <v>0.52565753804836501</v>
      </c>
      <c r="T1710" s="160">
        <v>0.16074228962499201</v>
      </c>
      <c r="U1710" s="160">
        <v>3.18599237375448</v>
      </c>
      <c r="V1710" s="160">
        <v>5.10834876309357</v>
      </c>
      <c r="W1710" s="160">
        <v>1.32236049768757</v>
      </c>
      <c r="X1710" s="160">
        <v>3.8630530570344543</v>
      </c>
      <c r="Z1710" s="116">
        <v>3.4445854975402855E-3</v>
      </c>
      <c r="AA1710" s="116">
        <v>1.0922326536793127E-2</v>
      </c>
      <c r="AB1710" s="116">
        <v>2.9381446320145815E-2</v>
      </c>
      <c r="AC1710" s="116">
        <v>2.6314738079716165E-2</v>
      </c>
      <c r="AD1710" s="116">
        <v>2.9468124602469548E-2</v>
      </c>
      <c r="AE1710" s="116">
        <v>0.88685075645867717</v>
      </c>
      <c r="AF1710" s="116">
        <v>1.1677458803454046</v>
      </c>
      <c r="AG1710" s="116">
        <v>2.3800345068060291E-2</v>
      </c>
      <c r="AH1710" s="116">
        <v>3.6126188527397469E-2</v>
      </c>
      <c r="AI1710" s="116">
        <v>0.20328883749444721</v>
      </c>
      <c r="AJ1710" s="116">
        <v>0.10952336750742347</v>
      </c>
      <c r="AK1710" s="116">
        <v>0.42679769404584755</v>
      </c>
      <c r="AL1710" s="116">
        <v>0.25643777164795778</v>
      </c>
      <c r="AM1710" s="116">
        <v>0.32296550961662868</v>
      </c>
      <c r="AN1710" s="116">
        <v>0.54983642907943608</v>
      </c>
      <c r="AO1710" s="116">
        <v>2.1754253701634165</v>
      </c>
      <c r="AP1710" s="116">
        <v>1.3323587527351299</v>
      </c>
      <c r="AQ1710" s="116">
        <v>3.0881845026845425</v>
      </c>
      <c r="AR1710" s="116">
        <v>3.7849947397599597</v>
      </c>
      <c r="AS1710" s="116">
        <v>4.4530805634649919</v>
      </c>
      <c r="AT1710" s="116">
        <v>4.5948709008010589</v>
      </c>
      <c r="AV1710" s="116">
        <v>20.152430562190943</v>
      </c>
      <c r="AW1710" s="116">
        <v>349.40518420223697</v>
      </c>
      <c r="AX1710" s="116">
        <v>1.1238354896492337</v>
      </c>
      <c r="AY1710" s="116">
        <v>0.54507876858392168</v>
      </c>
      <c r="AZ1710" s="116">
        <v>10692.895776667683</v>
      </c>
      <c r="BA1710" s="116">
        <v>1.1663639607633798</v>
      </c>
      <c r="BB1710" s="116">
        <v>6.4877339746588256E-2</v>
      </c>
      <c r="BC1710" s="116">
        <v>10.798245724292867</v>
      </c>
      <c r="BD1710" s="116">
        <v>27.353788474204674</v>
      </c>
      <c r="BE1710" s="116">
        <v>596.61715518269227</v>
      </c>
      <c r="BF1710" s="116">
        <v>19.771495351945031</v>
      </c>
      <c r="BG1710" s="116">
        <v>4.0006825102826626</v>
      </c>
      <c r="BH1710" s="116">
        <v>2.882692299716739</v>
      </c>
      <c r="BI1710" s="116">
        <v>93.366482914863028</v>
      </c>
      <c r="BJ1710" s="116">
        <v>1.2758527176661925</v>
      </c>
      <c r="BK1710" s="116">
        <v>2880.4569283077362</v>
      </c>
      <c r="BL1710" s="116">
        <v>2.5051389690197103</v>
      </c>
      <c r="BM1710" s="116">
        <v>1.3902275902665089</v>
      </c>
      <c r="BN1710" s="116">
        <v>7.121307711836625</v>
      </c>
      <c r="BO1710" s="116">
        <v>0.61493121003171058</v>
      </c>
      <c r="BP1710" s="116">
        <v>0.5897087233950068</v>
      </c>
      <c r="BQ1710" s="116">
        <v>17.977986849017128</v>
      </c>
      <c r="BR1710" s="116">
        <v>83.779156767938815</v>
      </c>
      <c r="BS1710" s="116">
        <v>18.311151414085217</v>
      </c>
      <c r="BT1710" s="116">
        <v>13.134581183099103</v>
      </c>
    </row>
    <row r="1711" spans="1:72" x14ac:dyDescent="0.3">
      <c r="A1711" s="116">
        <v>3</v>
      </c>
      <c r="B1711" s="116">
        <v>13</v>
      </c>
      <c r="C1711" s="116">
        <v>870</v>
      </c>
      <c r="E1711" s="116">
        <v>35.964987761403997</v>
      </c>
      <c r="F1711" s="116">
        <v>16.1034324938393</v>
      </c>
      <c r="G1711" s="116">
        <v>1.0955526864222199E-2</v>
      </c>
      <c r="H1711" s="116">
        <v>38.804047683906397</v>
      </c>
      <c r="I1711" s="116">
        <v>0.17763515837622701</v>
      </c>
      <c r="J1711" s="116">
        <v>0.84980876529682403</v>
      </c>
      <c r="K1711" s="116">
        <v>8.0891326103130599</v>
      </c>
      <c r="Q1711" s="160">
        <v>65.155209707703804</v>
      </c>
      <c r="R1711" s="160">
        <v>16.169153162165099</v>
      </c>
      <c r="S1711" s="160">
        <v>0.54103945588632796</v>
      </c>
      <c r="T1711" s="160">
        <v>0.16972139244642501</v>
      </c>
      <c r="U1711" s="160">
        <v>3.24475034571745</v>
      </c>
      <c r="V1711" s="160">
        <v>5.0959232830469698</v>
      </c>
      <c r="W1711" s="160">
        <v>1.2833321980471499</v>
      </c>
      <c r="X1711" s="160">
        <v>3.9708528242347927</v>
      </c>
      <c r="Z1711" s="116">
        <v>2.1481159214068999E-3</v>
      </c>
      <c r="AA1711" s="116">
        <v>9.2870870246596574E-3</v>
      </c>
      <c r="AB1711" s="116">
        <v>2.9064179584306089E-2</v>
      </c>
      <c r="AC1711" s="116">
        <v>2.5516886985366135E-2</v>
      </c>
      <c r="AD1711" s="116">
        <v>2.163870544587242E-2</v>
      </c>
      <c r="AE1711" s="116">
        <v>0.90847991346552703</v>
      </c>
      <c r="AF1711" s="116">
        <v>1.2120037751056567</v>
      </c>
      <c r="AG1711" s="116">
        <v>1.6670611749436869E-2</v>
      </c>
      <c r="AH1711" s="116">
        <v>2.3892203834709927E-2</v>
      </c>
      <c r="AI1711" s="116">
        <v>0.19100422460515554</v>
      </c>
      <c r="AJ1711" s="116">
        <v>8.1468388073738643E-2</v>
      </c>
      <c r="AK1711" s="116">
        <v>0.38810277588786463</v>
      </c>
      <c r="AL1711" s="116">
        <v>0.24589004598149594</v>
      </c>
      <c r="AM1711" s="116">
        <v>0.31893864082367551</v>
      </c>
      <c r="AN1711" s="116">
        <v>0.51784227035633379</v>
      </c>
      <c r="AO1711" s="116">
        <v>2.1673354490723891</v>
      </c>
      <c r="AP1711" s="116">
        <v>1.3025586828166764</v>
      </c>
      <c r="AQ1711" s="116">
        <v>3.0936791525328946</v>
      </c>
      <c r="AR1711" s="116">
        <v>3.8066304918568608</v>
      </c>
      <c r="AS1711" s="116">
        <v>4.4939814552228352</v>
      </c>
      <c r="AT1711" s="116">
        <v>4.6485371771056041</v>
      </c>
      <c r="AV1711" s="116">
        <v>19.416915086295013</v>
      </c>
      <c r="AW1711" s="116">
        <v>337.11995868631664</v>
      </c>
      <c r="AX1711" s="116">
        <v>1.083907303804295</v>
      </c>
      <c r="AY1711" s="116">
        <v>0.52597959418860396</v>
      </c>
      <c r="AZ1711" s="116">
        <v>10445.906214609582</v>
      </c>
      <c r="BA1711" s="116">
        <v>1.1472335031369176</v>
      </c>
      <c r="BB1711" s="116">
        <v>6.3393132487161746E-2</v>
      </c>
      <c r="BC1711" s="116">
        <v>10.531292759388633</v>
      </c>
      <c r="BD1711" s="116">
        <v>26.936978569997613</v>
      </c>
      <c r="BE1711" s="116">
        <v>592.49314470555953</v>
      </c>
      <c r="BF1711" s="116">
        <v>20.033113163148709</v>
      </c>
      <c r="BG1711" s="116">
        <v>4.1106823407935273</v>
      </c>
      <c r="BH1711" s="116">
        <v>2.8620846570965757</v>
      </c>
      <c r="BI1711" s="116">
        <v>92.217830348397356</v>
      </c>
      <c r="BJ1711" s="116">
        <v>1.3019887002788104</v>
      </c>
      <c r="BK1711" s="116">
        <v>2916.2275815507642</v>
      </c>
      <c r="BL1711" s="116">
        <v>2.5549877562868453</v>
      </c>
      <c r="BM1711" s="116">
        <v>1.4055698236912948</v>
      </c>
      <c r="BN1711" s="116">
        <v>7.1856899349932144</v>
      </c>
      <c r="BO1711" s="116">
        <v>0.61917516399700745</v>
      </c>
      <c r="BP1711" s="116">
        <v>0.59256528782900553</v>
      </c>
      <c r="BQ1711" s="116">
        <v>18.097125952393235</v>
      </c>
      <c r="BR1711" s="116">
        <v>82.454593792059995</v>
      </c>
      <c r="BS1711" s="116">
        <v>17.772375425452882</v>
      </c>
      <c r="BT1711" s="116">
        <v>12.748117393784771</v>
      </c>
    </row>
    <row r="1712" spans="1:72" x14ac:dyDescent="0.3">
      <c r="A1712" s="116">
        <v>3</v>
      </c>
      <c r="B1712" s="116">
        <v>13.000000000000201</v>
      </c>
      <c r="C1712" s="116">
        <v>880</v>
      </c>
      <c r="E1712" s="116">
        <v>37.261279946153998</v>
      </c>
      <c r="F1712" s="116">
        <v>16.385228412559801</v>
      </c>
      <c r="H1712" s="116">
        <v>38.106277795869502</v>
      </c>
      <c r="J1712" s="116">
        <v>0.84999994540011303</v>
      </c>
      <c r="K1712" s="116">
        <v>7.3972139000166699</v>
      </c>
      <c r="Q1712" s="160">
        <v>64.946868212116897</v>
      </c>
      <c r="R1712" s="160">
        <v>16.3702004040018</v>
      </c>
      <c r="S1712" s="160">
        <v>0.689137032778398</v>
      </c>
      <c r="T1712" s="160">
        <v>0.21408825668287501</v>
      </c>
      <c r="U1712" s="160">
        <v>3.3991445219626599</v>
      </c>
      <c r="V1712" s="160">
        <v>5.0901586406469796</v>
      </c>
      <c r="W1712" s="160">
        <v>1.23914934612032</v>
      </c>
      <c r="X1712" s="160">
        <v>4.107784631920171</v>
      </c>
      <c r="Z1712" s="116">
        <v>2.117811059677809E-3</v>
      </c>
      <c r="AA1712" s="116">
        <v>8.5132539073383522E-3</v>
      </c>
      <c r="AB1712" s="116">
        <v>2.8625961479568467E-2</v>
      </c>
      <c r="AC1712" s="116">
        <v>2.4725558192636686E-2</v>
      </c>
      <c r="AD1712" s="116">
        <v>1.981788454474815E-2</v>
      </c>
      <c r="AE1712" s="116">
        <v>0.90845462689438083</v>
      </c>
      <c r="AF1712" s="116">
        <v>1.211946326857859</v>
      </c>
      <c r="AG1712" s="116">
        <v>1.5788145217218864E-2</v>
      </c>
      <c r="AH1712" s="116">
        <v>2.3120376802301189E-2</v>
      </c>
      <c r="AI1712" s="116">
        <v>0.17477956538053369</v>
      </c>
      <c r="AJ1712" s="116">
        <v>7.9847025652327472E-2</v>
      </c>
      <c r="AK1712" s="116">
        <v>0.38163702276285905</v>
      </c>
      <c r="AL1712" s="116">
        <v>0.24342237496167729</v>
      </c>
      <c r="AM1712" s="116">
        <v>0.31399432507261171</v>
      </c>
      <c r="AN1712" s="116">
        <v>0.5024234324568545</v>
      </c>
      <c r="AO1712" s="116">
        <v>2.1584074528791426</v>
      </c>
      <c r="AP1712" s="116">
        <v>1.2804462168151707</v>
      </c>
      <c r="AQ1712" s="116">
        <v>3.0401163136621947</v>
      </c>
      <c r="AR1712" s="116">
        <v>3.7406620606155947</v>
      </c>
      <c r="AS1712" s="116">
        <v>4.4157330485867448</v>
      </c>
      <c r="AT1712" s="116">
        <v>4.5678801902887454</v>
      </c>
      <c r="AV1712" s="116">
        <v>18.746248392990328</v>
      </c>
      <c r="AW1712" s="116">
        <v>326.09796603258911</v>
      </c>
      <c r="AX1712" s="116">
        <v>1.0497414579940081</v>
      </c>
      <c r="AY1712" s="116">
        <v>0.50953356636715297</v>
      </c>
      <c r="AZ1712" s="116">
        <v>10132.836326742514</v>
      </c>
      <c r="BA1712" s="116">
        <v>1.1458088377909175</v>
      </c>
      <c r="BB1712" s="116">
        <v>6.3548918366277282E-2</v>
      </c>
      <c r="BC1712" s="116">
        <v>10.195596514417751</v>
      </c>
      <c r="BD1712" s="116">
        <v>26.090220689874947</v>
      </c>
      <c r="BE1712" s="116">
        <v>592.11498792041868</v>
      </c>
      <c r="BF1712" s="116">
        <v>19.517028012063669</v>
      </c>
      <c r="BG1712" s="116">
        <v>4.0846537443664523</v>
      </c>
      <c r="BH1712" s="116">
        <v>2.8172613045355397</v>
      </c>
      <c r="BI1712" s="116">
        <v>91.290721227047953</v>
      </c>
      <c r="BJ1712" s="116">
        <v>1.3084688768127353</v>
      </c>
      <c r="BK1712" s="116">
        <v>2951.2428295412928</v>
      </c>
      <c r="BL1712" s="116">
        <v>2.5936512911021907</v>
      </c>
      <c r="BM1712" s="116">
        <v>1.4430186184392251</v>
      </c>
      <c r="BN1712" s="116">
        <v>7.3911833097031767</v>
      </c>
      <c r="BO1712" s="116">
        <v>0.63776906348834417</v>
      </c>
      <c r="BP1712" s="116">
        <v>0.61047867385489751</v>
      </c>
      <c r="BQ1712" s="116">
        <v>18.030343666698027</v>
      </c>
      <c r="BR1712" s="116">
        <v>80.110986713465437</v>
      </c>
      <c r="BS1712" s="116">
        <v>16.700987194257184</v>
      </c>
      <c r="BT1712" s="116">
        <v>11.979611067610639</v>
      </c>
    </row>
    <row r="1713" spans="1:72" x14ac:dyDescent="0.3">
      <c r="A1713" s="116">
        <v>3</v>
      </c>
      <c r="B1713" s="116">
        <v>13.000000000000201</v>
      </c>
      <c r="C1713" s="116">
        <v>890</v>
      </c>
      <c r="E1713" s="116">
        <v>38.264288899153399</v>
      </c>
      <c r="F1713" s="116">
        <v>16.301278419060299</v>
      </c>
      <c r="H1713" s="116">
        <v>38.095302364721697</v>
      </c>
      <c r="J1713" s="116">
        <v>0.84999994303897097</v>
      </c>
      <c r="K1713" s="116">
        <v>6.4891303740255903</v>
      </c>
      <c r="Q1713" s="160">
        <v>64.743072962662694</v>
      </c>
      <c r="R1713" s="160">
        <v>16.540216747982601</v>
      </c>
      <c r="S1713" s="160">
        <v>0.78447613402427496</v>
      </c>
      <c r="T1713" s="160">
        <v>0.23826896229112701</v>
      </c>
      <c r="U1713" s="160">
        <v>3.5369318141889901</v>
      </c>
      <c r="V1713" s="160">
        <v>5.1057174480707603</v>
      </c>
      <c r="W1713" s="160">
        <v>1.21110751994959</v>
      </c>
      <c r="X1713" s="160">
        <v>4.2157425034263483</v>
      </c>
      <c r="Z1713" s="116">
        <v>2.091177561610555E-3</v>
      </c>
      <c r="AA1713" s="116">
        <v>7.6816413903520141E-3</v>
      </c>
      <c r="AB1713" s="116">
        <v>2.7675150974579087E-2</v>
      </c>
      <c r="AC1713" s="116">
        <v>2.3869155306309814E-2</v>
      </c>
      <c r="AD1713" s="116">
        <v>1.752609732878117E-2</v>
      </c>
      <c r="AE1713" s="116">
        <v>0.9083744548952738</v>
      </c>
      <c r="AF1713" s="116">
        <v>1.2118453416822959</v>
      </c>
      <c r="AG1713" s="116">
        <v>1.4628986039858178E-2</v>
      </c>
      <c r="AH1713" s="116">
        <v>2.207949870229204E-2</v>
      </c>
      <c r="AI1713" s="116">
        <v>0.15421130325228827</v>
      </c>
      <c r="AJ1713" s="116">
        <v>7.8663908258267454E-2</v>
      </c>
      <c r="AK1713" s="116">
        <v>0.3801081521361207</v>
      </c>
      <c r="AL1713" s="116">
        <v>0.24287870308259285</v>
      </c>
      <c r="AM1713" s="116">
        <v>0.3136902569407119</v>
      </c>
      <c r="AN1713" s="116">
        <v>0.48913495621159492</v>
      </c>
      <c r="AO1713" s="116">
        <v>2.1558057050087451</v>
      </c>
      <c r="AP1713" s="116">
        <v>1.2783660445560019</v>
      </c>
      <c r="AQ1713" s="116">
        <v>3.0373124045989157</v>
      </c>
      <c r="AR1713" s="116">
        <v>3.7379473171442368</v>
      </c>
      <c r="AS1713" s="116">
        <v>4.4125318293501588</v>
      </c>
      <c r="AT1713" s="116">
        <v>4.5652732789807553</v>
      </c>
      <c r="AV1713" s="116">
        <v>18.258351607006585</v>
      </c>
      <c r="AW1713" s="116">
        <v>318.15876918397146</v>
      </c>
      <c r="AX1713" s="116">
        <v>1.0256966012212412</v>
      </c>
      <c r="AY1713" s="116">
        <v>0.49766853751511697</v>
      </c>
      <c r="AZ1713" s="116">
        <v>9916.0873600534214</v>
      </c>
      <c r="BA1713" s="116">
        <v>1.1447537779672292</v>
      </c>
      <c r="BB1713" s="116">
        <v>6.3671892102460895E-2</v>
      </c>
      <c r="BC1713" s="116">
        <v>9.95725535252115</v>
      </c>
      <c r="BD1713" s="116">
        <v>25.487426559551714</v>
      </c>
      <c r="BE1713" s="116">
        <v>597.59310415038681</v>
      </c>
      <c r="BF1713" s="116">
        <v>19.132359680576588</v>
      </c>
      <c r="BG1713" s="116">
        <v>4.0498595401090904</v>
      </c>
      <c r="BH1713" s="116">
        <v>2.7788950550031846</v>
      </c>
      <c r="BI1713" s="116">
        <v>90.230500791317183</v>
      </c>
      <c r="BJ1713" s="116">
        <v>1.3146097220635076</v>
      </c>
      <c r="BK1713" s="116">
        <v>2974.0205194599812</v>
      </c>
      <c r="BL1713" s="116">
        <v>2.6027193994108986</v>
      </c>
      <c r="BM1713" s="116">
        <v>1.4572034191424874</v>
      </c>
      <c r="BN1713" s="116">
        <v>7.4713100417429024</v>
      </c>
      <c r="BO1713" s="116">
        <v>0.64520785045067575</v>
      </c>
      <c r="BP1713" s="116">
        <v>0.61761046196441516</v>
      </c>
      <c r="BQ1713" s="116">
        <v>17.978950211265747</v>
      </c>
      <c r="BR1713" s="116">
        <v>79.985049584554602</v>
      </c>
      <c r="BS1713" s="116">
        <v>16.122225845803204</v>
      </c>
      <c r="BT1713" s="116">
        <v>11.564465796567699</v>
      </c>
    </row>
    <row r="1714" spans="1:72" x14ac:dyDescent="0.3">
      <c r="A1714" s="116">
        <v>3</v>
      </c>
      <c r="B1714" s="116">
        <v>13</v>
      </c>
      <c r="C1714" s="116">
        <v>900</v>
      </c>
      <c r="E1714" s="116">
        <v>38.435360239021101</v>
      </c>
      <c r="F1714" s="116">
        <v>16.8502548315466</v>
      </c>
      <c r="H1714" s="116">
        <v>36.944040133138301</v>
      </c>
      <c r="J1714" s="116">
        <v>0.84999997264534999</v>
      </c>
      <c r="K1714" s="116">
        <v>6.92034482364864</v>
      </c>
      <c r="Q1714" s="160">
        <v>64.477314761276702</v>
      </c>
      <c r="R1714" s="160">
        <v>16.643673591692298</v>
      </c>
      <c r="S1714" s="160">
        <v>0.90032943174237701</v>
      </c>
      <c r="T1714" s="160">
        <v>0.26875581332352499</v>
      </c>
      <c r="U1714" s="160">
        <v>3.6092785354501702</v>
      </c>
      <c r="V1714" s="160">
        <v>5.0896303050545404</v>
      </c>
      <c r="W1714" s="160">
        <v>1.2057048764932099</v>
      </c>
      <c r="X1714" s="160">
        <v>4.2212903043551746</v>
      </c>
      <c r="Z1714" s="116">
        <v>2.1466406584806476E-3</v>
      </c>
      <c r="AA1714" s="116">
        <v>8.0839598808995754E-3</v>
      </c>
      <c r="AB1714" s="116">
        <v>2.8569395562550746E-2</v>
      </c>
      <c r="AC1714" s="116">
        <v>2.4103366919515982E-2</v>
      </c>
      <c r="AD1714" s="116">
        <v>1.8619201414387956E-2</v>
      </c>
      <c r="AE1714" s="116">
        <v>0.90827472244814178</v>
      </c>
      <c r="AF1714" s="116">
        <v>1.2115270383007957</v>
      </c>
      <c r="AG1714" s="116">
        <v>1.5264154387491548E-2</v>
      </c>
      <c r="AH1714" s="116">
        <v>2.2712241825250824E-2</v>
      </c>
      <c r="AI1714" s="116">
        <v>0.16408348345383639</v>
      </c>
      <c r="AJ1714" s="116">
        <v>7.8226834928340386E-2</v>
      </c>
      <c r="AK1714" s="116">
        <v>0.37218394799895066</v>
      </c>
      <c r="AL1714" s="116">
        <v>0.23975496635520138</v>
      </c>
      <c r="AM1714" s="116">
        <v>0.30688456872039882</v>
      </c>
      <c r="AN1714" s="116">
        <v>0.48681921351243906</v>
      </c>
      <c r="AO1714" s="116">
        <v>2.1453056509526736</v>
      </c>
      <c r="AP1714" s="116">
        <v>1.2450849233106982</v>
      </c>
      <c r="AQ1714" s="116">
        <v>2.9524857452521704</v>
      </c>
      <c r="AR1714" s="116">
        <v>3.6320712834960118</v>
      </c>
      <c r="AS1714" s="116">
        <v>4.2868368801123529</v>
      </c>
      <c r="AT1714" s="116">
        <v>4.4344712925466352</v>
      </c>
      <c r="AV1714" s="116">
        <v>18.175917126544313</v>
      </c>
      <c r="AW1714" s="116">
        <v>316.56911456836616</v>
      </c>
      <c r="AX1714" s="116">
        <v>1.0200470395757424</v>
      </c>
      <c r="AY1714" s="116">
        <v>0.49540695741949708</v>
      </c>
      <c r="AZ1714" s="116">
        <v>9857.1219888671549</v>
      </c>
      <c r="BA1714" s="116">
        <v>1.1446380988346112</v>
      </c>
      <c r="BB1714" s="116">
        <v>6.3703348125248194E-2</v>
      </c>
      <c r="BC1714" s="116">
        <v>9.9047386603481371</v>
      </c>
      <c r="BD1714" s="116">
        <v>25.35545891588551</v>
      </c>
      <c r="BE1714" s="116">
        <v>588.32865827305227</v>
      </c>
      <c r="BF1714" s="116">
        <v>19.074541554241499</v>
      </c>
      <c r="BG1714" s="116">
        <v>4.0750639213098587</v>
      </c>
      <c r="BH1714" s="116">
        <v>2.7821751406450068</v>
      </c>
      <c r="BI1714" s="116">
        <v>90.705165778556093</v>
      </c>
      <c r="BJ1714" s="116">
        <v>1.3156700295488641</v>
      </c>
      <c r="BK1714" s="116">
        <v>2988.7442084189674</v>
      </c>
      <c r="BL1714" s="116">
        <v>2.6501329646577125</v>
      </c>
      <c r="BM1714" s="116">
        <v>1.4940685826158127</v>
      </c>
      <c r="BN1714" s="116">
        <v>7.6705108658721057</v>
      </c>
      <c r="BO1714" s="116">
        <v>0.66296695391559446</v>
      </c>
      <c r="BP1714" s="116">
        <v>0.63478916679216857</v>
      </c>
      <c r="BQ1714" s="116">
        <v>17.968256497038734</v>
      </c>
      <c r="BR1714" s="116">
        <v>76.700061907305795</v>
      </c>
      <c r="BS1714" s="116">
        <v>15.603194223367979</v>
      </c>
      <c r="BT1714" s="116">
        <v>11.192164632795599</v>
      </c>
    </row>
    <row r="1715" spans="1:72" x14ac:dyDescent="0.3">
      <c r="A1715" s="116">
        <v>3</v>
      </c>
      <c r="B1715" s="116">
        <v>13</v>
      </c>
      <c r="C1715" s="116">
        <v>910</v>
      </c>
      <c r="E1715" s="116">
        <v>39.819408736230201</v>
      </c>
      <c r="F1715" s="116">
        <v>16.522213939165599</v>
      </c>
      <c r="H1715" s="116">
        <v>37.4193328080828</v>
      </c>
      <c r="J1715" s="116">
        <v>0.84999994622270902</v>
      </c>
      <c r="K1715" s="116">
        <v>5.3890445702987204</v>
      </c>
      <c r="Q1715" s="160">
        <v>64.298753534551807</v>
      </c>
      <c r="R1715" s="160">
        <v>16.861517207928099</v>
      </c>
      <c r="S1715" s="160">
        <v>0.96598881481575505</v>
      </c>
      <c r="T1715" s="160">
        <v>0.28995022074553201</v>
      </c>
      <c r="U1715" s="160">
        <v>3.77168915252842</v>
      </c>
      <c r="V1715" s="160">
        <v>5.1106614779050403</v>
      </c>
      <c r="W1715" s="160">
        <v>1.16742531338706</v>
      </c>
      <c r="X1715" s="160">
        <v>4.3777202869427585</v>
      </c>
      <c r="Z1715" s="116">
        <v>2.0865376108920399E-3</v>
      </c>
      <c r="AA1715" s="116">
        <v>6.6803000491710042E-3</v>
      </c>
      <c r="AB1715" s="116">
        <v>2.6809144691567637E-2</v>
      </c>
      <c r="AC1715" s="116">
        <v>2.2742745426294259E-2</v>
      </c>
      <c r="AD1715" s="116">
        <v>1.4753709984596446E-2</v>
      </c>
      <c r="AE1715" s="116">
        <v>0.90820052145864949</v>
      </c>
      <c r="AF1715" s="116">
        <v>1.2115217746159395</v>
      </c>
      <c r="AG1715" s="116">
        <v>1.3281942253178603E-2</v>
      </c>
      <c r="AH1715" s="116">
        <v>2.0916121395369375E-2</v>
      </c>
      <c r="AI1715" s="116">
        <v>0.12936426326173436</v>
      </c>
      <c r="AJ1715" s="116">
        <v>7.6693804565656623E-2</v>
      </c>
      <c r="AK1715" s="116">
        <v>0.37337940258100938</v>
      </c>
      <c r="AL1715" s="116">
        <v>0.24034649520362231</v>
      </c>
      <c r="AM1715" s="116">
        <v>0.30937805419595743</v>
      </c>
      <c r="AN1715" s="116">
        <v>0.46819943983672246</v>
      </c>
      <c r="AO1715" s="116">
        <v>2.1460754326940799</v>
      </c>
      <c r="AP1715" s="116">
        <v>1.2563399806909599</v>
      </c>
      <c r="AQ1715" s="116">
        <v>2.9847221816470491</v>
      </c>
      <c r="AR1715" s="116">
        <v>3.6734380303632577</v>
      </c>
      <c r="AS1715" s="116">
        <v>4.3359557965873696</v>
      </c>
      <c r="AT1715" s="116">
        <v>4.4866509858445305</v>
      </c>
      <c r="AV1715" s="116">
        <v>17.549139805536441</v>
      </c>
      <c r="AW1715" s="116">
        <v>306.42866344861545</v>
      </c>
      <c r="AX1715" s="116">
        <v>0.98955419555574498</v>
      </c>
      <c r="AY1715" s="116">
        <v>0.48014586864210168</v>
      </c>
      <c r="AZ1715" s="116">
        <v>9584.5497235182193</v>
      </c>
      <c r="BA1715" s="116">
        <v>1.1431540834367062</v>
      </c>
      <c r="BB1715" s="116">
        <v>6.3868967640135874E-2</v>
      </c>
      <c r="BC1715" s="116">
        <v>9.6014833259723371</v>
      </c>
      <c r="BD1715" s="116">
        <v>24.587278617431135</v>
      </c>
      <c r="BE1715" s="116">
        <v>599.85277546059297</v>
      </c>
      <c r="BF1715" s="116">
        <v>18.566492484174848</v>
      </c>
      <c r="BG1715" s="116">
        <v>4.0135109581148312</v>
      </c>
      <c r="BH1715" s="116">
        <v>2.7264218294871156</v>
      </c>
      <c r="BI1715" s="116">
        <v>88.983252263621154</v>
      </c>
      <c r="BJ1715" s="116">
        <v>1.3236086753895469</v>
      </c>
      <c r="BK1715" s="116">
        <v>3015.9628650063155</v>
      </c>
      <c r="BL1715" s="116">
        <v>2.6423697653076217</v>
      </c>
      <c r="BM1715" s="116">
        <v>1.4992588849865287</v>
      </c>
      <c r="BN1715" s="116">
        <v>7.7044236171622877</v>
      </c>
      <c r="BO1715" s="116">
        <v>0.6664787154165156</v>
      </c>
      <c r="BP1715" s="116">
        <v>0.63809449739346435</v>
      </c>
      <c r="BQ1715" s="116">
        <v>17.898427447233971</v>
      </c>
      <c r="BR1715" s="116">
        <v>77.858228631713303</v>
      </c>
      <c r="BS1715" s="116">
        <v>15.047118201446944</v>
      </c>
      <c r="BT1715" s="116">
        <v>10.793291536902872</v>
      </c>
    </row>
    <row r="1716" spans="1:72" x14ac:dyDescent="0.3">
      <c r="A1716" s="116">
        <v>3</v>
      </c>
      <c r="B1716" s="116">
        <v>13.000000000000099</v>
      </c>
      <c r="C1716" s="116">
        <v>920</v>
      </c>
      <c r="E1716" s="116">
        <v>40.473375993066597</v>
      </c>
      <c r="F1716" s="116">
        <v>16.911859711515699</v>
      </c>
      <c r="H1716" s="116">
        <v>36.296323585557303</v>
      </c>
      <c r="J1716" s="116">
        <v>0.84999995838623699</v>
      </c>
      <c r="K1716" s="116">
        <v>5.4684407514741302</v>
      </c>
      <c r="Q1716" s="160">
        <v>63.964790886290501</v>
      </c>
      <c r="R1716" s="160">
        <v>16.964367693033498</v>
      </c>
      <c r="S1716" s="160">
        <v>1.17593452688186</v>
      </c>
      <c r="T1716" s="160">
        <v>0.34955570536422498</v>
      </c>
      <c r="U1716" s="160">
        <v>3.8858827233966302</v>
      </c>
      <c r="V1716" s="160">
        <v>5.0972351784450103</v>
      </c>
      <c r="W1716" s="160">
        <v>1.1499541279841701</v>
      </c>
      <c r="X1716" s="160">
        <v>4.4325552249464835</v>
      </c>
      <c r="Z1716" s="116">
        <v>2.1192290481173077E-3</v>
      </c>
      <c r="AA1716" s="116">
        <v>6.7534691364541542E-3</v>
      </c>
      <c r="AB1716" s="116">
        <v>2.7205576999566019E-2</v>
      </c>
      <c r="AC1716" s="116">
        <v>2.2614009948110577E-2</v>
      </c>
      <c r="AD1716" s="116">
        <v>1.4954385426995478E-2</v>
      </c>
      <c r="AE1716" s="116">
        <v>0.90806570986716895</v>
      </c>
      <c r="AF1716" s="116">
        <v>1.2111431200977194</v>
      </c>
      <c r="AG1716" s="116">
        <v>1.343413783547294E-2</v>
      </c>
      <c r="AH1716" s="116">
        <v>2.1075332948174194E-2</v>
      </c>
      <c r="AI1716" s="116">
        <v>0.13122874107032675</v>
      </c>
      <c r="AJ1716" s="116">
        <v>7.569706206378371E-2</v>
      </c>
      <c r="AK1716" s="116">
        <v>0.36481463652760537</v>
      </c>
      <c r="AL1716" s="116">
        <v>0.23687318648444619</v>
      </c>
      <c r="AM1716" s="116">
        <v>0.30250928698516877</v>
      </c>
      <c r="AN1716" s="116">
        <v>0.4605941890211554</v>
      </c>
      <c r="AO1716" s="116">
        <v>2.1343651005663218</v>
      </c>
      <c r="AP1716" s="116">
        <v>1.2227414076296255</v>
      </c>
      <c r="AQ1716" s="116">
        <v>2.9005896380994831</v>
      </c>
      <c r="AR1716" s="116">
        <v>3.568843982392738</v>
      </c>
      <c r="AS1716" s="116">
        <v>4.2118762810510129</v>
      </c>
      <c r="AT1716" s="116">
        <v>4.3578359224193015</v>
      </c>
      <c r="AV1716" s="116">
        <v>17.266211201841646</v>
      </c>
      <c r="AW1716" s="116">
        <v>301.52619561374206</v>
      </c>
      <c r="AX1716" s="116">
        <v>0.97403757147486225</v>
      </c>
      <c r="AY1716" s="116">
        <v>0.47289616625208913</v>
      </c>
      <c r="AZ1716" s="116">
        <v>9432.4835513266353</v>
      </c>
      <c r="BA1716" s="116">
        <v>1.1425251204880125</v>
      </c>
      <c r="BB1716" s="116">
        <v>6.3960240796268539E-2</v>
      </c>
      <c r="BC1716" s="116">
        <v>9.4492619163856624</v>
      </c>
      <c r="BD1716" s="116">
        <v>24.204417910140005</v>
      </c>
      <c r="BE1716" s="116">
        <v>591.40062664910386</v>
      </c>
      <c r="BF1716" s="116">
        <v>18.34174341195374</v>
      </c>
      <c r="BG1716" s="116">
        <v>4.0199673583576869</v>
      </c>
      <c r="BH1716" s="116">
        <v>2.7119321316756611</v>
      </c>
      <c r="BI1716" s="116">
        <v>88.918174769117002</v>
      </c>
      <c r="BJ1716" s="116">
        <v>1.3256544923985067</v>
      </c>
      <c r="BK1716" s="116">
        <v>3042.0056074625249</v>
      </c>
      <c r="BL1716" s="116">
        <v>2.6929416774765662</v>
      </c>
      <c r="BM1716" s="116">
        <v>1.5436176271548505</v>
      </c>
      <c r="BN1716" s="116">
        <v>7.9473463435518896</v>
      </c>
      <c r="BO1716" s="116">
        <v>0.68837706924095787</v>
      </c>
      <c r="BP1716" s="116">
        <v>0.65926230633968386</v>
      </c>
      <c r="BQ1716" s="116">
        <v>17.863052206561857</v>
      </c>
      <c r="BR1716" s="116">
        <v>74.414855108075045</v>
      </c>
      <c r="BS1716" s="116">
        <v>14.333083850719875</v>
      </c>
      <c r="BT1716" s="116">
        <v>10.281114998406665</v>
      </c>
    </row>
    <row r="1717" spans="1:72" x14ac:dyDescent="0.3">
      <c r="A1717" s="116">
        <v>3</v>
      </c>
      <c r="B1717" s="116">
        <v>13</v>
      </c>
      <c r="C1717" s="116">
        <v>930</v>
      </c>
      <c r="E1717" s="116">
        <v>41.696483649288197</v>
      </c>
      <c r="F1717" s="116">
        <v>16.766249513641299</v>
      </c>
      <c r="H1717" s="116">
        <v>36.186204406919103</v>
      </c>
      <c r="J1717" s="116">
        <v>0.849999946569719</v>
      </c>
      <c r="K1717" s="116">
        <v>4.5010624835816104</v>
      </c>
      <c r="Q1717" s="160">
        <v>63.686577441232501</v>
      </c>
      <c r="R1717" s="160">
        <v>17.104143335714401</v>
      </c>
      <c r="S1717" s="160">
        <v>1.3760003137732799</v>
      </c>
      <c r="T1717" s="160">
        <v>0.39651260864016502</v>
      </c>
      <c r="U1717" s="160">
        <v>4.0458907066602103</v>
      </c>
      <c r="V1717" s="160">
        <v>5.0780080417718301</v>
      </c>
      <c r="W1717" s="160">
        <v>1.11801553281543</v>
      </c>
      <c r="X1717" s="160">
        <v>4.5419834454215442</v>
      </c>
      <c r="Z1717" s="116">
        <v>2.0845496278234944E-3</v>
      </c>
      <c r="AA1717" s="116">
        <v>5.8622159167186225E-3</v>
      </c>
      <c r="AB1717" s="116">
        <v>2.6126874077247848E-2</v>
      </c>
      <c r="AC1717" s="116">
        <v>2.165516587557046E-2</v>
      </c>
      <c r="AD1717" s="116">
        <v>1.2509481844276103E-2</v>
      </c>
      <c r="AE1717" s="116">
        <v>0.90796159648958141</v>
      </c>
      <c r="AF1717" s="116">
        <v>1.2109764899991573</v>
      </c>
      <c r="AG1717" s="116">
        <v>1.2178638185597007E-2</v>
      </c>
      <c r="AH1717" s="116">
        <v>1.9919563933648028E-2</v>
      </c>
      <c r="AI1717" s="116">
        <v>0.1092945434240923</v>
      </c>
      <c r="AJ1717" s="116">
        <v>7.4237240704411678E-2</v>
      </c>
      <c r="AK1717" s="116">
        <v>0.36219199190500057</v>
      </c>
      <c r="AL1717" s="116">
        <v>0.23579920261148268</v>
      </c>
      <c r="AM1717" s="116">
        <v>0.30146945887762838</v>
      </c>
      <c r="AN1717" s="116">
        <v>0.44536454521900892</v>
      </c>
      <c r="AO1717" s="116">
        <v>2.1301239621097818</v>
      </c>
      <c r="AP1717" s="116">
        <v>1.2171888646908293</v>
      </c>
      <c r="AQ1717" s="116">
        <v>2.8897025554466351</v>
      </c>
      <c r="AR1717" s="116">
        <v>3.5562311486074658</v>
      </c>
      <c r="AS1717" s="116">
        <v>4.1970019461686219</v>
      </c>
      <c r="AT1717" s="116">
        <v>4.343189038242933</v>
      </c>
      <c r="AV1717" s="116">
        <v>16.763108254971606</v>
      </c>
      <c r="AW1717" s="116">
        <v>293.18522324146903</v>
      </c>
      <c r="AX1717" s="116">
        <v>0.94863988951857481</v>
      </c>
      <c r="AY1717" s="116">
        <v>0.46035198617953216</v>
      </c>
      <c r="AZ1717" s="116">
        <v>9196.3102680386037</v>
      </c>
      <c r="BA1717" s="116">
        <v>1.1412408386481983</v>
      </c>
      <c r="BB1717" s="116">
        <v>6.4112859320241578E-2</v>
      </c>
      <c r="BC1717" s="116">
        <v>9.1966944265849389</v>
      </c>
      <c r="BD1717" s="116">
        <v>23.566269975993816</v>
      </c>
      <c r="BE1717" s="116">
        <v>594.06107739038646</v>
      </c>
      <c r="BF1717" s="116">
        <v>17.925128046456528</v>
      </c>
      <c r="BG1717" s="116">
        <v>3.9800329470590827</v>
      </c>
      <c r="BH1717" s="116">
        <v>2.669340513111619</v>
      </c>
      <c r="BI1717" s="116">
        <v>87.72934216873864</v>
      </c>
      <c r="BJ1717" s="116">
        <v>1.3301252152928695</v>
      </c>
      <c r="BK1717" s="116">
        <v>3071.9822987849725</v>
      </c>
      <c r="BL1717" s="116">
        <v>2.7071917105741425</v>
      </c>
      <c r="BM1717" s="116">
        <v>1.5653524873636291</v>
      </c>
      <c r="BN1717" s="116">
        <v>8.0710812635946674</v>
      </c>
      <c r="BO1717" s="116">
        <v>0.69990391407195829</v>
      </c>
      <c r="BP1717" s="116">
        <v>0.67035201643878695</v>
      </c>
      <c r="BQ1717" s="116">
        <v>17.800498226849292</v>
      </c>
      <c r="BR1717" s="116">
        <v>73.603654577231424</v>
      </c>
      <c r="BS1717" s="116">
        <v>13.719201555388672</v>
      </c>
      <c r="BT1717" s="116">
        <v>9.8407774869876565</v>
      </c>
    </row>
    <row r="1718" spans="1:72" x14ac:dyDescent="0.3">
      <c r="A1718" s="116">
        <v>3</v>
      </c>
      <c r="B1718" s="116">
        <v>13</v>
      </c>
      <c r="C1718" s="116">
        <v>940</v>
      </c>
      <c r="E1718" s="116">
        <v>43.680932335706203</v>
      </c>
      <c r="F1718" s="116">
        <v>17.712706416376999</v>
      </c>
      <c r="H1718" s="116">
        <v>33.410415265765998</v>
      </c>
      <c r="J1718" s="116">
        <v>0.84999995963216401</v>
      </c>
      <c r="K1718" s="116">
        <v>4.3459460225186701</v>
      </c>
      <c r="Q1718" s="160">
        <v>62.678671460613302</v>
      </c>
      <c r="R1718" s="160">
        <v>17.479490158370599</v>
      </c>
      <c r="S1718" s="160">
        <v>1.9731347853563801</v>
      </c>
      <c r="T1718" s="160">
        <v>0.55935936947493503</v>
      </c>
      <c r="U1718" s="160">
        <v>4.43012849908596</v>
      </c>
      <c r="V1718" s="160">
        <v>4.9423044233314997</v>
      </c>
      <c r="W1718" s="160">
        <v>1.0689259857464799</v>
      </c>
      <c r="X1718" s="160">
        <v>4.6236170597724433</v>
      </c>
      <c r="Z1718" s="116">
        <v>2.1566624658804802E-3</v>
      </c>
      <c r="AA1718" s="116">
        <v>5.7223315690541135E-3</v>
      </c>
      <c r="AB1718" s="116">
        <v>2.6755644458621594E-2</v>
      </c>
      <c r="AC1718" s="116">
        <v>2.1011897280069095E-2</v>
      </c>
      <c r="AD1718" s="116">
        <v>1.2119414923422318E-2</v>
      </c>
      <c r="AE1718" s="116">
        <v>0.90759908463090666</v>
      </c>
      <c r="AF1718" s="116">
        <v>1.2100077596803538</v>
      </c>
      <c r="AG1718" s="116">
        <v>1.2110961085721232E-2</v>
      </c>
      <c r="AH1718" s="116">
        <v>1.992028608479111E-2</v>
      </c>
      <c r="AI1718" s="116">
        <v>0.10594988583136883</v>
      </c>
      <c r="AJ1718" s="116">
        <v>7.133979759619484E-2</v>
      </c>
      <c r="AK1718" s="116">
        <v>0.34050815684098346</v>
      </c>
      <c r="AL1718" s="116">
        <v>0.22705296166859598</v>
      </c>
      <c r="AM1718" s="116">
        <v>0.28442163758865702</v>
      </c>
      <c r="AN1718" s="116">
        <v>0.42151668764094991</v>
      </c>
      <c r="AO1718" s="116">
        <v>2.1002991610895925</v>
      </c>
      <c r="AP1718" s="116">
        <v>1.1335375357460316</v>
      </c>
      <c r="AQ1718" s="116">
        <v>2.6810809982020114</v>
      </c>
      <c r="AR1718" s="116">
        <v>3.2971515137276288</v>
      </c>
      <c r="AS1718" s="116">
        <v>3.8896512065989621</v>
      </c>
      <c r="AT1718" s="116">
        <v>4.0243800324151477</v>
      </c>
      <c r="AV1718" s="116">
        <v>16.003691650297103</v>
      </c>
      <c r="AW1718" s="116">
        <v>280.09321047369633</v>
      </c>
      <c r="AX1718" s="116">
        <v>0.90732483878478598</v>
      </c>
      <c r="AY1718" s="116">
        <v>0.44080227495780794</v>
      </c>
      <c r="AZ1718" s="116">
        <v>8794.6446709821612</v>
      </c>
      <c r="BA1718" s="116">
        <v>1.1392877772166889</v>
      </c>
      <c r="BB1718" s="116">
        <v>6.4384171339189278E-2</v>
      </c>
      <c r="BC1718" s="116">
        <v>8.791107653080223</v>
      </c>
      <c r="BD1718" s="116">
        <v>22.543221690376388</v>
      </c>
      <c r="BE1718" s="116">
        <v>575.16530369798636</v>
      </c>
      <c r="BF1718" s="116">
        <v>17.296060444451726</v>
      </c>
      <c r="BG1718" s="116">
        <v>3.9772163246728058</v>
      </c>
      <c r="BH1718" s="116">
        <v>2.620937519410822</v>
      </c>
      <c r="BI1718" s="116">
        <v>87.103207928120796</v>
      </c>
      <c r="BJ1718" s="116">
        <v>1.3349083434612856</v>
      </c>
      <c r="BK1718" s="116">
        <v>3146.3765554062943</v>
      </c>
      <c r="BL1718" s="116">
        <v>2.8366628288260247</v>
      </c>
      <c r="BM1718" s="116">
        <v>1.6899795277068803</v>
      </c>
      <c r="BN1718" s="116">
        <v>8.763002700588979</v>
      </c>
      <c r="BO1718" s="116">
        <v>0.76291437099038695</v>
      </c>
      <c r="BP1718" s="116">
        <v>0.73132766306949937</v>
      </c>
      <c r="BQ1718" s="116">
        <v>17.695153226632097</v>
      </c>
      <c r="BR1718" s="116">
        <v>65.635641497557486</v>
      </c>
      <c r="BS1718" s="116">
        <v>12.02075088501717</v>
      </c>
      <c r="BT1718" s="116">
        <v>8.6224795377760302</v>
      </c>
    </row>
    <row r="1719" spans="1:72" x14ac:dyDescent="0.3">
      <c r="A1719" s="116">
        <v>3</v>
      </c>
      <c r="B1719" s="116">
        <v>13</v>
      </c>
      <c r="C1719" s="116">
        <v>950</v>
      </c>
      <c r="E1719" s="116">
        <v>44.579012237954302</v>
      </c>
      <c r="F1719" s="116">
        <v>17.309273202256001</v>
      </c>
      <c r="H1719" s="116">
        <v>34.075640802754997</v>
      </c>
      <c r="J1719" s="116">
        <v>0.84999994019964498</v>
      </c>
      <c r="K1719" s="116">
        <v>3.1860738168350902</v>
      </c>
      <c r="Q1719" s="160">
        <v>62.6329176333359</v>
      </c>
      <c r="R1719" s="160">
        <v>17.582645284265102</v>
      </c>
      <c r="S1719" s="160">
        <v>1.98063086843277</v>
      </c>
      <c r="T1719" s="160">
        <v>0.560514950901423</v>
      </c>
      <c r="U1719" s="160">
        <v>4.5218916523732897</v>
      </c>
      <c r="V1719" s="160">
        <v>4.9427612989741299</v>
      </c>
      <c r="W1719" s="160">
        <v>1.0490147182274101</v>
      </c>
      <c r="X1719" s="160">
        <v>4.7118131071852281</v>
      </c>
      <c r="Z1719" s="116">
        <v>2.0977782776367597E-3</v>
      </c>
      <c r="AA1719" s="116">
        <v>4.6559463789389768E-3</v>
      </c>
      <c r="AB1719" s="116">
        <v>2.5284087196945495E-2</v>
      </c>
      <c r="AC1719" s="116">
        <v>2.0020230311240096E-2</v>
      </c>
      <c r="AD1719" s="116">
        <v>9.189451000758209E-3</v>
      </c>
      <c r="AE1719" s="116">
        <v>0.90757781776154156</v>
      </c>
      <c r="AF1719" s="116">
        <v>1.2100946806346935</v>
      </c>
      <c r="AG1719" s="116">
        <v>1.0581420804404672E-2</v>
      </c>
      <c r="AH1719" s="116">
        <v>1.8511131358179965E-2</v>
      </c>
      <c r="AI1719" s="116">
        <v>7.9617739180141284E-2</v>
      </c>
      <c r="AJ1719" s="116">
        <v>7.0418559181330526E-2</v>
      </c>
      <c r="AK1719" s="116">
        <v>0.34364328017110063</v>
      </c>
      <c r="AL1719" s="116">
        <v>0.2283507312715071</v>
      </c>
      <c r="AM1719" s="116">
        <v>0.28811884251323194</v>
      </c>
      <c r="AN1719" s="116">
        <v>0.40961961714938311</v>
      </c>
      <c r="AO1719" s="116">
        <v>2.103882085142081</v>
      </c>
      <c r="AP1719" s="116">
        <v>1.1510199939875256</v>
      </c>
      <c r="AQ1719" s="116">
        <v>2.7281198557875261</v>
      </c>
      <c r="AR1719" s="116">
        <v>3.3566434732067028</v>
      </c>
      <c r="AS1719" s="116">
        <v>3.9602989797463932</v>
      </c>
      <c r="AT1719" s="116">
        <v>4.0986205737456887</v>
      </c>
      <c r="AV1719" s="116">
        <v>15.683985130648443</v>
      </c>
      <c r="AW1719" s="116">
        <v>274.88427916170332</v>
      </c>
      <c r="AX1719" s="116">
        <v>0.89168658430205772</v>
      </c>
      <c r="AY1719" s="116">
        <v>0.43284992330959426</v>
      </c>
      <c r="AZ1719" s="116">
        <v>8653.2669014883049</v>
      </c>
      <c r="BA1719" s="116">
        <v>1.1383054704053583</v>
      </c>
      <c r="BB1719" s="116">
        <v>6.449015982314843E-2</v>
      </c>
      <c r="BC1719" s="116">
        <v>8.6349198980221278</v>
      </c>
      <c r="BD1719" s="116">
        <v>22.146734542786895</v>
      </c>
      <c r="BE1719" s="116">
        <v>582.8718021275763</v>
      </c>
      <c r="BF1719" s="116">
        <v>17.01673762481261</v>
      </c>
      <c r="BG1719" s="116">
        <v>3.929330996931149</v>
      </c>
      <c r="BH1719" s="116">
        <v>2.5858558605393034</v>
      </c>
      <c r="BI1719" s="116">
        <v>85.883916241192978</v>
      </c>
      <c r="BJ1719" s="116">
        <v>1.3376825648917254</v>
      </c>
      <c r="BK1719" s="116">
        <v>3161.7901699713493</v>
      </c>
      <c r="BL1719" s="116">
        <v>2.8144404207133991</v>
      </c>
      <c r="BM1719" s="116">
        <v>1.6805082196194476</v>
      </c>
      <c r="BN1719" s="116">
        <v>8.7161081959051359</v>
      </c>
      <c r="BO1719" s="116">
        <v>0.75910003537985404</v>
      </c>
      <c r="BP1719" s="116">
        <v>0.72756416003601765</v>
      </c>
      <c r="BQ1719" s="116">
        <v>17.650839655645715</v>
      </c>
      <c r="BR1719" s="116">
        <v>66.872942490710699</v>
      </c>
      <c r="BS1719" s="116">
        <v>11.868259010441994</v>
      </c>
      <c r="BT1719" s="116">
        <v>8.5130971804858202</v>
      </c>
    </row>
    <row r="1720" spans="1:72" x14ac:dyDescent="0.3">
      <c r="A1720" s="116">
        <v>3</v>
      </c>
      <c r="B1720" s="116">
        <v>13</v>
      </c>
      <c r="C1720" s="116">
        <v>960</v>
      </c>
      <c r="E1720" s="116">
        <v>45.570188109188997</v>
      </c>
      <c r="F1720" s="116">
        <v>17.832177048714701</v>
      </c>
      <c r="H1720" s="116">
        <v>32.600470470933999</v>
      </c>
      <c r="J1720" s="116">
        <v>0.84999994742234397</v>
      </c>
      <c r="K1720" s="116">
        <v>3.1471644237399099</v>
      </c>
      <c r="Q1720" s="160">
        <v>62.105243557234303</v>
      </c>
      <c r="R1720" s="160">
        <v>17.7931756214487</v>
      </c>
      <c r="S1720" s="160">
        <v>2.267576884431</v>
      </c>
      <c r="T1720" s="160">
        <v>0.63728325452650403</v>
      </c>
      <c r="U1720" s="160">
        <v>4.7323813777230299</v>
      </c>
      <c r="V1720" s="160">
        <v>4.8543174450122804</v>
      </c>
      <c r="W1720" s="160">
        <v>1.02677079669271</v>
      </c>
      <c r="X1720" s="160">
        <v>4.7277517637318152</v>
      </c>
      <c r="Z1720" s="116">
        <v>2.1389642826469047E-3</v>
      </c>
      <c r="AA1720" s="116">
        <v>4.622409655684041E-3</v>
      </c>
      <c r="AB1720" s="116">
        <v>2.5680305513380942E-2</v>
      </c>
      <c r="AC1720" s="116">
        <v>1.9724352612607569E-2</v>
      </c>
      <c r="AD1720" s="116">
        <v>9.0926153662177055E-3</v>
      </c>
      <c r="AE1720" s="116">
        <v>0.90739004038563398</v>
      </c>
      <c r="AF1720" s="116">
        <v>1.2095889161260318</v>
      </c>
      <c r="AG1720" s="116">
        <v>1.0605438623864778E-2</v>
      </c>
      <c r="AH1720" s="116">
        <v>1.8570709543131388E-2</v>
      </c>
      <c r="AI1720" s="116">
        <v>7.8831179425204206E-2</v>
      </c>
      <c r="AJ1720" s="116">
        <v>6.8953002166903213E-2</v>
      </c>
      <c r="AK1720" s="116">
        <v>0.33222949429327447</v>
      </c>
      <c r="AL1720" s="116">
        <v>0.22375971032924596</v>
      </c>
      <c r="AM1720" s="116">
        <v>0.27908990799066119</v>
      </c>
      <c r="AN1720" s="116">
        <v>0.39763229061683542</v>
      </c>
      <c r="AO1720" s="116">
        <v>2.0882253873400773</v>
      </c>
      <c r="AP1720" s="116">
        <v>1.106714392193799</v>
      </c>
      <c r="AQ1720" s="116">
        <v>2.6174341181488971</v>
      </c>
      <c r="AR1720" s="116">
        <v>3.2191335433493613</v>
      </c>
      <c r="AS1720" s="116">
        <v>3.7971557597814054</v>
      </c>
      <c r="AT1720" s="116">
        <v>3.9293564882865173</v>
      </c>
      <c r="AV1720" s="116">
        <v>15.343663635411673</v>
      </c>
      <c r="AW1720" s="116">
        <v>268.9768633139243</v>
      </c>
      <c r="AX1720" s="116">
        <v>0.87293546463654825</v>
      </c>
      <c r="AY1720" s="116">
        <v>0.42398549929516105</v>
      </c>
      <c r="AZ1720" s="116">
        <v>8469.7769367938254</v>
      </c>
      <c r="BA1720" s="116">
        <v>1.1373298722969245</v>
      </c>
      <c r="BB1720" s="116">
        <v>6.4626638575648321E-2</v>
      </c>
      <c r="BC1720" s="116">
        <v>8.4511729974504775</v>
      </c>
      <c r="BD1720" s="116">
        <v>21.68266574139879</v>
      </c>
      <c r="BE1720" s="116">
        <v>572.70799848363185</v>
      </c>
      <c r="BF1720" s="116">
        <v>16.726379148721843</v>
      </c>
      <c r="BG1720" s="116">
        <v>3.9275213952362096</v>
      </c>
      <c r="BH1720" s="116">
        <v>2.562797763877688</v>
      </c>
      <c r="BI1720" s="116">
        <v>85.581212615947038</v>
      </c>
      <c r="BJ1720" s="116">
        <v>1.3390219172207465</v>
      </c>
      <c r="BK1720" s="116">
        <v>3200.4375423920719</v>
      </c>
      <c r="BL1720" s="116">
        <v>2.8825676630777526</v>
      </c>
      <c r="BM1720" s="116">
        <v>1.7496590510452297</v>
      </c>
      <c r="BN1720" s="116">
        <v>9.103795992792552</v>
      </c>
      <c r="BO1720" s="116">
        <v>0.79465238206794953</v>
      </c>
      <c r="BP1720" s="116">
        <v>0.76201320578003517</v>
      </c>
      <c r="BQ1720" s="116">
        <v>17.59846864022844</v>
      </c>
      <c r="BR1720" s="116">
        <v>62.908703022018841</v>
      </c>
      <c r="BS1720" s="116">
        <v>11.090586007363784</v>
      </c>
      <c r="BT1720" s="116">
        <v>7.9552726635098887</v>
      </c>
    </row>
    <row r="1721" spans="1:72" x14ac:dyDescent="0.3">
      <c r="A1721" s="116">
        <v>3</v>
      </c>
      <c r="B1721" s="116">
        <v>13</v>
      </c>
      <c r="C1721" s="116">
        <v>970</v>
      </c>
      <c r="E1721" s="116">
        <v>46.024359576679799</v>
      </c>
      <c r="F1721" s="116">
        <v>17.392694051429199</v>
      </c>
      <c r="H1721" s="116">
        <v>33.430181511063999</v>
      </c>
      <c r="J1721" s="116">
        <v>0.84999997575601705</v>
      </c>
      <c r="K1721" s="116">
        <v>2.3027648850709102</v>
      </c>
      <c r="Q1721" s="160">
        <v>62.177635817402503</v>
      </c>
      <c r="R1721" s="160">
        <v>17.822091158404199</v>
      </c>
      <c r="S1721" s="160">
        <v>2.21556824219138</v>
      </c>
      <c r="T1721" s="160">
        <v>0.62303636653832295</v>
      </c>
      <c r="U1721" s="160">
        <v>4.7576842357954501</v>
      </c>
      <c r="V1721" s="160">
        <v>4.8681278120895799</v>
      </c>
      <c r="W1721" s="160">
        <v>1.0175689505166701</v>
      </c>
      <c r="X1721" s="160">
        <v>4.784076606914736</v>
      </c>
      <c r="Z1721" s="116">
        <v>2.0839359715792436E-3</v>
      </c>
      <c r="AA1721" s="116">
        <v>3.8442313176790689E-3</v>
      </c>
      <c r="AB1721" s="116">
        <v>2.4483292019145564E-2</v>
      </c>
      <c r="AC1721" s="116">
        <v>1.9055930731592466E-2</v>
      </c>
      <c r="AD1721" s="116">
        <v>6.9583749368160655E-3</v>
      </c>
      <c r="AE1721" s="116">
        <v>0.90741621130244343</v>
      </c>
      <c r="AF1721" s="116">
        <v>1.2097634214484978</v>
      </c>
      <c r="AG1721" s="116">
        <v>9.4683695149101067E-3</v>
      </c>
      <c r="AH1721" s="116">
        <v>1.7507178625043619E-2</v>
      </c>
      <c r="AI1721" s="116">
        <v>5.9631712863586699E-2</v>
      </c>
      <c r="AJ1721" s="116">
        <v>6.8587909391696927E-2</v>
      </c>
      <c r="AK1721" s="116">
        <v>0.33711184714143955</v>
      </c>
      <c r="AL1721" s="116">
        <v>0.22572769426676126</v>
      </c>
      <c r="AM1721" s="116">
        <v>0.28386524414857711</v>
      </c>
      <c r="AN1721" s="116">
        <v>0.39156894707127493</v>
      </c>
      <c r="AO1721" s="116">
        <v>2.0943688211028464</v>
      </c>
      <c r="AP1721" s="116">
        <v>1.1297038873031746</v>
      </c>
      <c r="AQ1721" s="116">
        <v>2.6774487410200378</v>
      </c>
      <c r="AR1721" s="116">
        <v>3.2944906858147687</v>
      </c>
      <c r="AS1721" s="116">
        <v>3.8866253608739907</v>
      </c>
      <c r="AT1721" s="116">
        <v>4.022882444022688</v>
      </c>
      <c r="AV1721" s="116">
        <v>15.193931344386632</v>
      </c>
      <c r="AW1721" s="116">
        <v>266.59107997202256</v>
      </c>
      <c r="AX1721" s="116">
        <v>0.86596798924592644</v>
      </c>
      <c r="AY1721" s="116">
        <v>0.42029885861615646</v>
      </c>
      <c r="AZ1721" s="116">
        <v>8408.6548493433129</v>
      </c>
      <c r="BA1721" s="116">
        <v>1.1368094284272456</v>
      </c>
      <c r="BB1721" s="116">
        <v>6.4676431414916455E-2</v>
      </c>
      <c r="BC1721" s="116">
        <v>8.3807128544874185</v>
      </c>
      <c r="BD1721" s="116">
        <v>21.503398042925397</v>
      </c>
      <c r="BE1721" s="116">
        <v>579.89472806291644</v>
      </c>
      <c r="BF1721" s="116">
        <v>16.590772792766682</v>
      </c>
      <c r="BG1721" s="116">
        <v>3.8928569043770644</v>
      </c>
      <c r="BH1721" s="116">
        <v>2.5425989940551861</v>
      </c>
      <c r="BI1721" s="116">
        <v>84.764870830769723</v>
      </c>
      <c r="BJ1721" s="116">
        <v>1.3400924765842348</v>
      </c>
      <c r="BK1721" s="116">
        <v>3203.7099260619043</v>
      </c>
      <c r="BL1721" s="116">
        <v>2.8504446358086719</v>
      </c>
      <c r="BM1721" s="116">
        <v>1.7266591495195422</v>
      </c>
      <c r="BN1721" s="116">
        <v>8.9793633773180748</v>
      </c>
      <c r="BO1721" s="116">
        <v>0.78359718619986274</v>
      </c>
      <c r="BP1721" s="116">
        <v>0.75124823530686546</v>
      </c>
      <c r="BQ1721" s="116">
        <v>17.576873113705236</v>
      </c>
      <c r="BR1721" s="116">
        <v>64.580828695242914</v>
      </c>
      <c r="BS1721" s="116">
        <v>11.155717192552357</v>
      </c>
      <c r="BT1721" s="116">
        <v>8.0019912351641409</v>
      </c>
    </row>
    <row r="1722" spans="1:72" x14ac:dyDescent="0.3">
      <c r="A1722" s="116">
        <v>3</v>
      </c>
      <c r="B1722" s="116">
        <v>13</v>
      </c>
      <c r="C1722" s="116">
        <v>980</v>
      </c>
      <c r="E1722" s="116">
        <v>48.246925737056699</v>
      </c>
      <c r="F1722" s="116">
        <v>17.691034700518401</v>
      </c>
      <c r="H1722" s="116">
        <v>31.672081973172801</v>
      </c>
      <c r="J1722" s="116">
        <v>0.84999991180386203</v>
      </c>
      <c r="K1722" s="116">
        <v>1.5399576774482699</v>
      </c>
      <c r="Q1722" s="160">
        <v>61.413231384717697</v>
      </c>
      <c r="R1722" s="160">
        <v>18.053694694534101</v>
      </c>
      <c r="S1722" s="160">
        <v>2.7630416793225701</v>
      </c>
      <c r="T1722" s="160">
        <v>0.76316610751635205</v>
      </c>
      <c r="U1722" s="160">
        <v>5.0757522853629302</v>
      </c>
      <c r="V1722" s="160">
        <v>4.7409568129986699</v>
      </c>
      <c r="W1722" s="160">
        <v>0.97214474198234102</v>
      </c>
      <c r="X1722" s="160">
        <v>4.8768013735600588</v>
      </c>
      <c r="Z1722" s="116">
        <v>2.0862071907101088E-3</v>
      </c>
      <c r="AA1722" s="116">
        <v>3.1328152041800515E-3</v>
      </c>
      <c r="AB1722" s="116">
        <v>2.3937041853710678E-2</v>
      </c>
      <c r="AC1722" s="116">
        <v>1.7947396186471651E-2</v>
      </c>
      <c r="AD1722" s="116">
        <v>5.0248807617312976E-3</v>
      </c>
      <c r="AE1722" s="116">
        <v>0.90711228785130193</v>
      </c>
      <c r="AF1722" s="116">
        <v>1.2090122789239439</v>
      </c>
      <c r="AG1722" s="116">
        <v>8.5104909065869504E-3</v>
      </c>
      <c r="AH1722" s="116">
        <v>1.6605605812235916E-2</v>
      </c>
      <c r="AI1722" s="116">
        <v>4.2384577834953793E-2</v>
      </c>
      <c r="AJ1722" s="116">
        <v>6.5622292260999776E-2</v>
      </c>
      <c r="AK1722" s="116">
        <v>0.32170756968673381</v>
      </c>
      <c r="AL1722" s="116">
        <v>0.21932252545601738</v>
      </c>
      <c r="AM1722" s="116">
        <v>0.27259824078469741</v>
      </c>
      <c r="AN1722" s="116">
        <v>0.36599422640460966</v>
      </c>
      <c r="AO1722" s="116">
        <v>2.0725390943611983</v>
      </c>
      <c r="AP1722" s="116">
        <v>1.0744408634317717</v>
      </c>
      <c r="AQ1722" s="116">
        <v>2.5425146615510021</v>
      </c>
      <c r="AR1722" s="116">
        <v>3.1277312387436842</v>
      </c>
      <c r="AS1722" s="116">
        <v>3.6889883438395077</v>
      </c>
      <c r="AT1722" s="116">
        <v>3.8184683619185815</v>
      </c>
      <c r="AV1722" s="116">
        <v>14.496981610456809</v>
      </c>
      <c r="AW1722" s="116">
        <v>254.60110912928408</v>
      </c>
      <c r="AX1722" s="116">
        <v>0.82852148863866537</v>
      </c>
      <c r="AY1722" s="116">
        <v>0.4021551934487953</v>
      </c>
      <c r="AZ1722" s="116">
        <v>8043.401381396734</v>
      </c>
      <c r="BA1722" s="116">
        <v>1.1345398809927374</v>
      </c>
      <c r="BB1722" s="116">
        <v>6.4971216669570273E-2</v>
      </c>
      <c r="BC1722" s="116">
        <v>8.0102909966657059</v>
      </c>
      <c r="BD1722" s="116">
        <v>20.567618669241572</v>
      </c>
      <c r="BE1722" s="116">
        <v>566.12823413722685</v>
      </c>
      <c r="BF1722" s="116">
        <v>15.975034455721637</v>
      </c>
      <c r="BG1722" s="116">
        <v>3.8523008451465937</v>
      </c>
      <c r="BH1722" s="116">
        <v>2.4833239476011841</v>
      </c>
      <c r="BI1722" s="116">
        <v>83.393843670639839</v>
      </c>
      <c r="BJ1722" s="116">
        <v>1.3395198887543396</v>
      </c>
      <c r="BK1722" s="116">
        <v>3277.094409711462</v>
      </c>
      <c r="BL1722" s="116">
        <v>2.9368563313228973</v>
      </c>
      <c r="BM1722" s="116">
        <v>1.829506907458017</v>
      </c>
      <c r="BN1722" s="116">
        <v>9.5661156050164955</v>
      </c>
      <c r="BO1722" s="116">
        <v>0.83812986738935169</v>
      </c>
      <c r="BP1722" s="116">
        <v>0.80410176518552567</v>
      </c>
      <c r="BQ1722" s="116">
        <v>17.462192323760302</v>
      </c>
      <c r="BR1722" s="116">
        <v>59.180576266541017</v>
      </c>
      <c r="BS1722" s="116">
        <v>9.961787603858248</v>
      </c>
      <c r="BT1722" s="116">
        <v>7.1455860449616146</v>
      </c>
    </row>
    <row r="1723" spans="1:72" x14ac:dyDescent="0.3">
      <c r="A1723" s="116">
        <v>3</v>
      </c>
      <c r="B1723" s="116">
        <v>13.0000000000003</v>
      </c>
      <c r="C1723" s="116">
        <v>990</v>
      </c>
      <c r="E1723" s="116">
        <v>49.744258459833503</v>
      </c>
      <c r="F1723" s="116">
        <v>17.972715349288102</v>
      </c>
      <c r="H1723" s="116">
        <v>30.391908602730599</v>
      </c>
      <c r="J1723" s="116">
        <v>0.84999994808402302</v>
      </c>
      <c r="K1723" s="116">
        <v>1.0411176400637701</v>
      </c>
      <c r="Q1723" s="160">
        <v>60.921444173985797</v>
      </c>
      <c r="R1723" s="160">
        <v>18.2092799817901</v>
      </c>
      <c r="S1723" s="160">
        <v>3.1217501640271399</v>
      </c>
      <c r="T1723" s="160">
        <v>0.86535558883452102</v>
      </c>
      <c r="U1723" s="160">
        <v>5.2510317870032903</v>
      </c>
      <c r="V1723" s="160">
        <v>4.6566217584276304</v>
      </c>
      <c r="W1723" s="160">
        <v>0.94366991785284504</v>
      </c>
      <c r="X1723" s="160">
        <v>4.9345874763317186</v>
      </c>
      <c r="Z1723" s="116">
        <v>2.0954372440035855E-3</v>
      </c>
      <c r="AA1723" s="116">
        <v>2.6701681432375417E-3</v>
      </c>
      <c r="AB1723" s="116">
        <v>2.3660078762693049E-2</v>
      </c>
      <c r="AC1723" s="116">
        <v>1.7212339355190145E-2</v>
      </c>
      <c r="AD1723" s="116">
        <v>3.7621471608226351E-3</v>
      </c>
      <c r="AE1723" s="116">
        <v>0.90690011074512922</v>
      </c>
      <c r="AF1723" s="116">
        <v>1.2084880168118395</v>
      </c>
      <c r="AG1723" s="116">
        <v>7.9018027750576997E-3</v>
      </c>
      <c r="AH1723" s="116">
        <v>1.6048837484757234E-2</v>
      </c>
      <c r="AI1723" s="116">
        <v>3.1126945341461449E-2</v>
      </c>
      <c r="AJ1723" s="116">
        <v>6.3603756248440377E-2</v>
      </c>
      <c r="AK1723" s="116">
        <v>0.31073358249835153</v>
      </c>
      <c r="AL1723" s="116">
        <v>0.21481297562539337</v>
      </c>
      <c r="AM1723" s="116">
        <v>0.26448256849433294</v>
      </c>
      <c r="AN1723" s="116">
        <v>0.3483958870866527</v>
      </c>
      <c r="AO1723" s="116">
        <v>2.0570776364308365</v>
      </c>
      <c r="AP1723" s="116">
        <v>1.034558659481376</v>
      </c>
      <c r="AQ1723" s="116">
        <v>2.4447209807345072</v>
      </c>
      <c r="AR1723" s="116">
        <v>3.0067651321416431</v>
      </c>
      <c r="AS1723" s="116">
        <v>3.5455787614840766</v>
      </c>
      <c r="AT1723" s="116">
        <v>3.6700811640696918</v>
      </c>
      <c r="AV1723" s="116">
        <v>14.062308927893609</v>
      </c>
      <c r="AW1723" s="116">
        <v>247.10070309459718</v>
      </c>
      <c r="AX1723" s="116">
        <v>0.80497413919119953</v>
      </c>
      <c r="AY1723" s="116">
        <v>0.3907640610399194</v>
      </c>
      <c r="AZ1723" s="116">
        <v>7813.6410284965805</v>
      </c>
      <c r="BA1723" s="116">
        <v>1.1330113815196092</v>
      </c>
      <c r="BB1723" s="116">
        <v>6.517076152339879E-2</v>
      </c>
      <c r="BC1723" s="116">
        <v>7.7780085491954196</v>
      </c>
      <c r="BD1723" s="116">
        <v>19.979899553013777</v>
      </c>
      <c r="BE1723" s="116">
        <v>556.54970523471945</v>
      </c>
      <c r="BF1723" s="116">
        <v>15.583469936087001</v>
      </c>
      <c r="BG1723" s="116">
        <v>3.8249456950782705</v>
      </c>
      <c r="BH1723" s="116">
        <v>2.4446709903222295</v>
      </c>
      <c r="BI1723" s="116">
        <v>82.492509834351594</v>
      </c>
      <c r="BJ1723" s="116">
        <v>1.3382272379771059</v>
      </c>
      <c r="BK1723" s="116">
        <v>3328.0937470539948</v>
      </c>
      <c r="BL1723" s="116">
        <v>2.9979327712642823</v>
      </c>
      <c r="BM1723" s="116">
        <v>1.9060803616482009</v>
      </c>
      <c r="BN1723" s="116">
        <v>10.007395026155896</v>
      </c>
      <c r="BO1723" s="116">
        <v>0.87943686860212789</v>
      </c>
      <c r="BP1723" s="116">
        <v>0.84419748717645571</v>
      </c>
      <c r="BQ1723" s="116">
        <v>17.385271478112386</v>
      </c>
      <c r="BR1723" s="116">
        <v>55.613843940415016</v>
      </c>
      <c r="BS1723" s="116">
        <v>9.2134940785125146</v>
      </c>
      <c r="BT1723" s="116">
        <v>6.6088354149667836</v>
      </c>
    </row>
    <row r="1724" spans="1:72" x14ac:dyDescent="0.3">
      <c r="A1724" s="116">
        <v>3</v>
      </c>
      <c r="B1724" s="116">
        <v>12.9999999999996</v>
      </c>
      <c r="C1724" s="116">
        <v>999.99999999999</v>
      </c>
      <c r="E1724" s="116">
        <v>50.993319501676602</v>
      </c>
      <c r="F1724" s="116">
        <v>18.1276954235848</v>
      </c>
      <c r="H1724" s="116">
        <v>29.015364687280002</v>
      </c>
      <c r="J1724" s="116">
        <v>0.84999994614798802</v>
      </c>
      <c r="K1724" s="116">
        <v>1.01362044131061</v>
      </c>
      <c r="Q1724" s="160">
        <v>60.404423157753499</v>
      </c>
      <c r="R1724" s="160">
        <v>18.317092753479599</v>
      </c>
      <c r="S1724" s="160">
        <v>3.5259170486919098</v>
      </c>
      <c r="T1724" s="160">
        <v>0.96888937968766697</v>
      </c>
      <c r="U1724" s="160">
        <v>5.4239855744599099</v>
      </c>
      <c r="V1724" s="160">
        <v>4.5559052338495398</v>
      </c>
      <c r="W1724" s="160">
        <v>0.92066298885613795</v>
      </c>
      <c r="X1724" s="160">
        <v>4.9485048155459648</v>
      </c>
      <c r="Z1724" s="116">
        <v>2.1007494999028993E-3</v>
      </c>
      <c r="AA1724" s="116">
        <v>2.6269136184377062E-3</v>
      </c>
      <c r="AB1724" s="116">
        <v>2.3691894903615247E-2</v>
      </c>
      <c r="AC1724" s="116">
        <v>1.6837712788746968E-2</v>
      </c>
      <c r="AD1724" s="116">
        <v>3.6810033718645842E-3</v>
      </c>
      <c r="AE1724" s="116">
        <v>0.90670227593491504</v>
      </c>
      <c r="AF1724" s="116">
        <v>1.2079235294234949</v>
      </c>
      <c r="AG1724" s="116">
        <v>7.8419985015364419E-3</v>
      </c>
      <c r="AH1724" s="116">
        <v>1.5917587633662418E-2</v>
      </c>
      <c r="AI1724" s="116">
        <v>3.0485725132970411E-2</v>
      </c>
      <c r="AJ1724" s="116">
        <v>6.1863671475026784E-2</v>
      </c>
      <c r="AK1724" s="116">
        <v>0.29923232609141964</v>
      </c>
      <c r="AL1724" s="116">
        <v>0.20983950641559057</v>
      </c>
      <c r="AM1724" s="116">
        <v>0.25564231579722074</v>
      </c>
      <c r="AN1724" s="116">
        <v>0.33619980046327752</v>
      </c>
      <c r="AO1724" s="116">
        <v>2.0409128628433963</v>
      </c>
      <c r="AP1724" s="116">
        <v>0.9918235117550589</v>
      </c>
      <c r="AQ1724" s="116">
        <v>2.3395518997949556</v>
      </c>
      <c r="AR1724" s="116">
        <v>2.876452299554269</v>
      </c>
      <c r="AS1724" s="116">
        <v>3.3912257788161604</v>
      </c>
      <c r="AT1724" s="116">
        <v>3.5100270231880599</v>
      </c>
      <c r="AV1724" s="116">
        <v>13.719200959604228</v>
      </c>
      <c r="AW1724" s="116">
        <v>241.08967847187023</v>
      </c>
      <c r="AX1724" s="116">
        <v>0.78612763699203114</v>
      </c>
      <c r="AY1724" s="116">
        <v>0.38164544332724526</v>
      </c>
      <c r="AZ1724" s="116">
        <v>7624.2483720929786</v>
      </c>
      <c r="BA1724" s="116">
        <v>1.1317458151930746</v>
      </c>
      <c r="BB1724" s="116">
        <v>6.5341142846037412E-2</v>
      </c>
      <c r="BC1724" s="116">
        <v>7.5908523104574757</v>
      </c>
      <c r="BD1724" s="116">
        <v>19.508091824252819</v>
      </c>
      <c r="BE1724" s="116">
        <v>544.0507416689685</v>
      </c>
      <c r="BF1724" s="116">
        <v>15.270693113876499</v>
      </c>
      <c r="BG1724" s="116">
        <v>3.8076263785714533</v>
      </c>
      <c r="BH1724" s="116">
        <v>2.4152674743305682</v>
      </c>
      <c r="BI1724" s="116">
        <v>81.862045685597849</v>
      </c>
      <c r="BJ1724" s="116">
        <v>1.3339389276429978</v>
      </c>
      <c r="BK1724" s="116">
        <v>3374.6511984640433</v>
      </c>
      <c r="BL1724" s="116">
        <v>3.0622705962758645</v>
      </c>
      <c r="BM1724" s="116">
        <v>1.9861513698429059</v>
      </c>
      <c r="BN1724" s="116">
        <v>10.471002448171532</v>
      </c>
      <c r="BO1724" s="116">
        <v>0.92294146568623003</v>
      </c>
      <c r="BP1724" s="116">
        <v>0.88651491477795652</v>
      </c>
      <c r="BQ1724" s="116">
        <v>17.320569642618501</v>
      </c>
      <c r="BR1724" s="116">
        <v>51.957846859635843</v>
      </c>
      <c r="BS1724" s="116">
        <v>8.5625771026748492</v>
      </c>
      <c r="BT1724" s="116">
        <v>6.1419329428469389</v>
      </c>
    </row>
    <row r="1725" spans="1:72" x14ac:dyDescent="0.3">
      <c r="X1725" s="160"/>
    </row>
    <row r="1726" spans="1:72" x14ac:dyDescent="0.3">
      <c r="A1726" s="116">
        <v>3</v>
      </c>
      <c r="B1726" s="116">
        <v>14</v>
      </c>
      <c r="C1726" s="116">
        <v>600</v>
      </c>
      <c r="F1726" s="116">
        <v>2.11869724919841</v>
      </c>
      <c r="G1726" s="116">
        <v>55.0209987853953</v>
      </c>
      <c r="H1726" s="116">
        <v>3.7766297251865399</v>
      </c>
      <c r="I1726" s="116">
        <v>15.179515810181099</v>
      </c>
      <c r="M1726" s="116">
        <v>1.43553189062599</v>
      </c>
      <c r="O1726" s="116">
        <v>17.6424064919686</v>
      </c>
      <c r="X1726" s="160"/>
      <c r="Z1726" s="116">
        <v>4.1355531214166505E-2</v>
      </c>
      <c r="AA1726" s="116">
        <v>0.13116992336550407</v>
      </c>
      <c r="AB1726" s="116">
        <v>27.558565376619459</v>
      </c>
      <c r="AC1726" s="116">
        <v>0.26267537247856187</v>
      </c>
      <c r="AD1726" s="116">
        <v>0.19783736665547649</v>
      </c>
      <c r="AE1726" s="116">
        <v>0.5123363338150051</v>
      </c>
      <c r="AF1726" s="116">
        <v>0.34523392520121116</v>
      </c>
      <c r="AG1726" s="116">
        <v>0.60814597172493867</v>
      </c>
      <c r="AH1726" s="116">
        <v>0.85116596747461359</v>
      </c>
      <c r="AI1726" s="116">
        <v>0.65631128656293669</v>
      </c>
      <c r="AJ1726" s="116">
        <v>1.5035787223263049</v>
      </c>
      <c r="AK1726" s="116">
        <v>2.1355899995834324</v>
      </c>
      <c r="AL1726" s="116">
        <v>2.2523010778191122</v>
      </c>
      <c r="AM1726" s="116">
        <v>0.35215764845940534</v>
      </c>
      <c r="AN1726" s="116">
        <v>1.8994261333725149</v>
      </c>
      <c r="AO1726" s="116">
        <v>3.3072894776513353</v>
      </c>
      <c r="AP1726" s="116">
        <v>2.514626919867669</v>
      </c>
      <c r="AQ1726" s="116">
        <v>2.6208540053495097</v>
      </c>
      <c r="AR1726" s="116">
        <v>2.5470411796529278</v>
      </c>
      <c r="AS1726" s="116">
        <v>2.4075166331632838</v>
      </c>
      <c r="AT1726" s="116">
        <v>2.0082307976929616</v>
      </c>
      <c r="AV1726" s="116">
        <v>169.50574189695564</v>
      </c>
      <c r="AW1726" s="116">
        <v>939.62088897898298</v>
      </c>
      <c r="AX1726" s="116">
        <v>1.4877407237890612E-2</v>
      </c>
      <c r="AY1726" s="116">
        <v>0.7528793640681497</v>
      </c>
      <c r="AZ1726" s="116">
        <v>19721.304756317611</v>
      </c>
      <c r="BA1726" s="116">
        <v>2.1079902570212159</v>
      </c>
      <c r="BB1726" s="116">
        <v>0.20855184299213653</v>
      </c>
      <c r="BC1726" s="116">
        <v>6.4129340344688659</v>
      </c>
      <c r="BD1726" s="116">
        <v>11.866075931074203</v>
      </c>
      <c r="BE1726" s="116">
        <v>435.09486988949789</v>
      </c>
      <c r="BF1726" s="116">
        <v>5.4869092502424994</v>
      </c>
      <c r="BG1726" s="116">
        <v>1.1706366861090609</v>
      </c>
      <c r="BH1726" s="116">
        <v>0.65710575489892942</v>
      </c>
      <c r="BI1726" s="116">
        <v>147.66114047923128</v>
      </c>
      <c r="BJ1726" s="116">
        <v>0.4738273229936088</v>
      </c>
      <c r="BK1726" s="116">
        <v>1540.8743751043212</v>
      </c>
      <c r="BL1726" s="116">
        <v>1.2129035825960635</v>
      </c>
      <c r="BM1726" s="116">
        <v>1.2553160127518261</v>
      </c>
      <c r="BN1726" s="116">
        <v>7.8915096310845376</v>
      </c>
      <c r="BO1726" s="116">
        <v>0.83260068586369351</v>
      </c>
      <c r="BP1726" s="116">
        <v>0.984448601361537</v>
      </c>
      <c r="BQ1726" s="116">
        <v>10.10775175504298</v>
      </c>
      <c r="BR1726" s="116">
        <v>55.134554759417099</v>
      </c>
      <c r="BS1726" s="116">
        <v>6.514239570861788</v>
      </c>
      <c r="BT1726" s="116">
        <v>4.6726612955548692</v>
      </c>
    </row>
    <row r="1727" spans="1:72" x14ac:dyDescent="0.3">
      <c r="A1727" s="116">
        <v>3</v>
      </c>
      <c r="B1727" s="116">
        <v>14</v>
      </c>
      <c r="C1727" s="116">
        <v>610</v>
      </c>
      <c r="F1727" s="116">
        <v>2.7304682184273599</v>
      </c>
      <c r="G1727" s="116">
        <v>54.035115493772601</v>
      </c>
      <c r="H1727" s="116">
        <v>4.6084782797811501</v>
      </c>
      <c r="I1727" s="116">
        <v>15.4835615982236</v>
      </c>
      <c r="M1727" s="116">
        <v>1.3879485619962999</v>
      </c>
      <c r="O1727" s="116">
        <v>15.3452408711402</v>
      </c>
      <c r="X1727" s="160"/>
      <c r="Z1727" s="116">
        <v>4.0596775044221427E-2</v>
      </c>
      <c r="AA1727" s="116">
        <v>0.12092681124861204</v>
      </c>
      <c r="AB1727" s="116">
        <v>23.975094633561472</v>
      </c>
      <c r="AC1727" s="116">
        <v>0.2329953919019789</v>
      </c>
      <c r="AD1727" s="116">
        <v>0.19422556362916768</v>
      </c>
      <c r="AE1727" s="116">
        <v>0.49837844120013336</v>
      </c>
      <c r="AF1727" s="116">
        <v>0.33371657560013374</v>
      </c>
      <c r="AG1727" s="116">
        <v>0.55591691252081599</v>
      </c>
      <c r="AH1727" s="116">
        <v>0.78651209199586025</v>
      </c>
      <c r="AI1727" s="116">
        <v>0.60649836517310396</v>
      </c>
      <c r="AJ1727" s="116">
        <v>1.4098312148516297</v>
      </c>
      <c r="AK1727" s="116">
        <v>2.0201805713426375</v>
      </c>
      <c r="AL1727" s="116">
        <v>2.0182864881450495</v>
      </c>
      <c r="AM1727" s="116">
        <v>0.35206074093303735</v>
      </c>
      <c r="AN1727" s="116">
        <v>1.7980892303298004</v>
      </c>
      <c r="AO1727" s="116">
        <v>3.2402459016455425</v>
      </c>
      <c r="AP1727" s="116">
        <v>2.4055206064643255</v>
      </c>
      <c r="AQ1727" s="116">
        <v>2.5559997457803205</v>
      </c>
      <c r="AR1727" s="116">
        <v>2.5070701061558993</v>
      </c>
      <c r="AS1727" s="116">
        <v>2.3939255353482904</v>
      </c>
      <c r="AT1727" s="116">
        <v>2.0223881267412809</v>
      </c>
      <c r="AV1727" s="116">
        <v>172.67381441910391</v>
      </c>
      <c r="AW1727" s="116">
        <v>1019.2115274305195</v>
      </c>
      <c r="AX1727" s="116">
        <v>1.7101079527171607E-2</v>
      </c>
      <c r="AY1727" s="116">
        <v>0.84878445781117762</v>
      </c>
      <c r="AZ1727" s="116">
        <v>20088.040560146317</v>
      </c>
      <c r="BA1727" s="116">
        <v>2.1670279264072452</v>
      </c>
      <c r="BB1727" s="116">
        <v>0.21574946115470431</v>
      </c>
      <c r="BC1727" s="116">
        <v>7.0154368614463882</v>
      </c>
      <c r="BD1727" s="116">
        <v>12.841506319845823</v>
      </c>
      <c r="BE1727" s="116">
        <v>470.83008006560306</v>
      </c>
      <c r="BF1727" s="116">
        <v>5.8517643197935776</v>
      </c>
      <c r="BG1727" s="116">
        <v>1.2375131389064238</v>
      </c>
      <c r="BH1727" s="116">
        <v>0.73329530207588445</v>
      </c>
      <c r="BI1727" s="116">
        <v>147.70178538563749</v>
      </c>
      <c r="BJ1727" s="116">
        <v>0.50053133338378575</v>
      </c>
      <c r="BK1727" s="116">
        <v>1572.7564394347542</v>
      </c>
      <c r="BL1727" s="116">
        <v>1.2679168042891724</v>
      </c>
      <c r="BM1727" s="116">
        <v>1.2871675771609268</v>
      </c>
      <c r="BN1727" s="116">
        <v>8.0173266597715571</v>
      </c>
      <c r="BO1727" s="116">
        <v>0.83732763212635475</v>
      </c>
      <c r="BP1727" s="116">
        <v>0.97755716316708408</v>
      </c>
      <c r="BQ1727" s="116">
        <v>10.0441869695024</v>
      </c>
      <c r="BR1727" s="116">
        <v>58.72656810007274</v>
      </c>
      <c r="BS1727" s="116">
        <v>7.1764978313061674</v>
      </c>
      <c r="BT1727" s="116">
        <v>5.1476988663377572</v>
      </c>
    </row>
    <row r="1728" spans="1:72" x14ac:dyDescent="0.3">
      <c r="A1728" s="116">
        <v>3</v>
      </c>
      <c r="B1728" s="116">
        <v>14</v>
      </c>
      <c r="C1728" s="116">
        <v>620</v>
      </c>
      <c r="F1728" s="116">
        <v>2.8977853639624001</v>
      </c>
      <c r="G1728" s="116">
        <v>56.0964817485129</v>
      </c>
      <c r="H1728" s="116">
        <v>2.2372836333055699</v>
      </c>
      <c r="I1728" s="116">
        <v>15.833144165087701</v>
      </c>
      <c r="M1728" s="116">
        <v>1.3386701048778</v>
      </c>
      <c r="O1728" s="116">
        <v>14.4040615439738</v>
      </c>
      <c r="X1728" s="160"/>
      <c r="Z1728" s="116">
        <v>4.1508335168745962E-2</v>
      </c>
      <c r="AA1728" s="116">
        <v>0.11753813240347004</v>
      </c>
      <c r="AB1728" s="116">
        <v>22.507937421754491</v>
      </c>
      <c r="AC1728" s="116">
        <v>0.22126916254974593</v>
      </c>
      <c r="AD1728" s="116">
        <v>0.20076221064221994</v>
      </c>
      <c r="AE1728" s="116">
        <v>0.51131421290526891</v>
      </c>
      <c r="AF1728" s="116">
        <v>0.33519848630378968</v>
      </c>
      <c r="AG1728" s="116">
        <v>0.54084835009827681</v>
      </c>
      <c r="AH1728" s="116">
        <v>0.77117627966039526</v>
      </c>
      <c r="AI1728" s="116">
        <v>0.59546143493483883</v>
      </c>
      <c r="AJ1728" s="116">
        <v>1.3964951424665422</v>
      </c>
      <c r="AK1728" s="116">
        <v>1.9966889695773751</v>
      </c>
      <c r="AL1728" s="116">
        <v>1.9304178663602578</v>
      </c>
      <c r="AM1728" s="116">
        <v>0.3445770445331533</v>
      </c>
      <c r="AN1728" s="116">
        <v>1.7721310943117059</v>
      </c>
      <c r="AO1728" s="116">
        <v>3.2586975139127001</v>
      </c>
      <c r="AP1728" s="116">
        <v>2.3338931206701248</v>
      </c>
      <c r="AQ1728" s="116">
        <v>2.3805366325395045</v>
      </c>
      <c r="AR1728" s="116">
        <v>2.2909603130821301</v>
      </c>
      <c r="AS1728" s="116">
        <v>2.1349339108283196</v>
      </c>
      <c r="AT1728" s="116">
        <v>1.7537027203242936</v>
      </c>
      <c r="AV1728" s="116">
        <v>168.8817431848781</v>
      </c>
      <c r="AW1728" s="116">
        <v>1048.5958682491482</v>
      </c>
      <c r="AX1728" s="116">
        <v>1.8215796157480188E-2</v>
      </c>
      <c r="AY1728" s="116">
        <v>0.8937660589896379</v>
      </c>
      <c r="AZ1728" s="116">
        <v>19433.991026095515</v>
      </c>
      <c r="BA1728" s="116">
        <v>2.1122041452035512</v>
      </c>
      <c r="BB1728" s="116">
        <v>0.21479563394826701</v>
      </c>
      <c r="BC1728" s="116">
        <v>7.2108937732570251</v>
      </c>
      <c r="BD1728" s="116">
        <v>13.096875858847422</v>
      </c>
      <c r="BE1728" s="116">
        <v>479.55695714426645</v>
      </c>
      <c r="BF1728" s="116">
        <v>5.9076467573159901</v>
      </c>
      <c r="BG1728" s="116">
        <v>1.2520728256084659</v>
      </c>
      <c r="BH1728" s="116">
        <v>0.76667338496534609</v>
      </c>
      <c r="BI1728" s="116">
        <v>150.90964655074939</v>
      </c>
      <c r="BJ1728" s="116">
        <v>0.50786310498634935</v>
      </c>
      <c r="BK1728" s="116">
        <v>1563.851074058794</v>
      </c>
      <c r="BL1728" s="116">
        <v>1.3068293372081499</v>
      </c>
      <c r="BM1728" s="116">
        <v>1.3820413242245719</v>
      </c>
      <c r="BN1728" s="116">
        <v>8.7736133555969733</v>
      </c>
      <c r="BO1728" s="116">
        <v>0.93890494213110642</v>
      </c>
      <c r="BP1728" s="116">
        <v>1.1273290376343912</v>
      </c>
      <c r="BQ1728" s="116">
        <v>9.8335525093227467</v>
      </c>
      <c r="BR1728" s="116">
        <v>54.65900281989763</v>
      </c>
      <c r="BS1728" s="116">
        <v>6.3964410855489913</v>
      </c>
      <c r="BT1728" s="116">
        <v>4.5881644917440028</v>
      </c>
    </row>
    <row r="1729" spans="1:72" x14ac:dyDescent="0.3">
      <c r="A1729" s="116">
        <v>3</v>
      </c>
      <c r="B1729" s="116">
        <v>14</v>
      </c>
      <c r="C1729" s="116">
        <v>630</v>
      </c>
      <c r="E1729" s="116">
        <v>5.0175878616531699</v>
      </c>
      <c r="F1729" s="116">
        <v>2.5583809064726699</v>
      </c>
      <c r="G1729" s="116">
        <v>51.489730136822999</v>
      </c>
      <c r="H1729" s="116">
        <v>7.6139222411721796</v>
      </c>
      <c r="I1729" s="116">
        <v>14.8777094985851</v>
      </c>
      <c r="M1729" s="116">
        <v>1.35379785399741</v>
      </c>
      <c r="O1729" s="116">
        <v>11.3450560295742</v>
      </c>
      <c r="Q1729" s="160">
        <v>58.498400545924198</v>
      </c>
      <c r="R1729" s="160">
        <v>13.2871943237931</v>
      </c>
      <c r="S1729" s="160">
        <v>4.2258219958272503E-2</v>
      </c>
      <c r="T1729" s="160">
        <v>1.01584285554436E-2</v>
      </c>
      <c r="U1729" s="160">
        <v>0.80609957459509995</v>
      </c>
      <c r="V1729" s="160">
        <v>5.7949065030057296</v>
      </c>
      <c r="W1729" s="160">
        <v>2.1113575727062099</v>
      </c>
      <c r="X1729" s="160">
        <v>2.7446352895962431</v>
      </c>
      <c r="Z1729" s="116">
        <v>3.8734768717637175E-2</v>
      </c>
      <c r="AA1729" s="116">
        <v>0.10248802117164235</v>
      </c>
      <c r="AB1729" s="116">
        <v>17.733343588443095</v>
      </c>
      <c r="AC1729" s="116">
        <v>0.18073755156017252</v>
      </c>
      <c r="AD1729" s="116">
        <v>0.18521732197908145</v>
      </c>
      <c r="AE1729" s="116">
        <v>0.46866239550899363</v>
      </c>
      <c r="AF1729" s="116">
        <v>0.31404103302352354</v>
      </c>
      <c r="AG1729" s="116">
        <v>0.46418922542747265</v>
      </c>
      <c r="AH1729" s="116">
        <v>0.67230262661380824</v>
      </c>
      <c r="AI1729" s="116">
        <v>0.51377377265831681</v>
      </c>
      <c r="AJ1729" s="116">
        <v>1.2422138881221441</v>
      </c>
      <c r="AK1729" s="116">
        <v>1.8187695194637394</v>
      </c>
      <c r="AL1729" s="116">
        <v>1.6085598897192848</v>
      </c>
      <c r="AM1729" s="116">
        <v>0.35429189687738755</v>
      </c>
      <c r="AN1729" s="116">
        <v>1.6226097307098613</v>
      </c>
      <c r="AO1729" s="116">
        <v>3.1354975871097484</v>
      </c>
      <c r="AP1729" s="116">
        <v>2.2441650124682555</v>
      </c>
      <c r="AQ1729" s="116">
        <v>2.538637301729763</v>
      </c>
      <c r="AR1729" s="116">
        <v>2.560581624996952</v>
      </c>
      <c r="AS1729" s="116">
        <v>2.5222918731173025</v>
      </c>
      <c r="AT1729" s="116">
        <v>2.2077399370360205</v>
      </c>
      <c r="AV1729" s="116">
        <v>80.605197825276662</v>
      </c>
      <c r="AW1729" s="116">
        <v>835.47159109208087</v>
      </c>
      <c r="AX1729" s="116">
        <v>2.4269354261669998E-2</v>
      </c>
      <c r="AY1729" s="116">
        <v>0.89144707845751703</v>
      </c>
      <c r="AZ1729" s="116">
        <v>17256.148444871989</v>
      </c>
      <c r="BA1729" s="116">
        <v>2.1803966219973794</v>
      </c>
      <c r="BB1729" s="116">
        <v>0.20662127204648145</v>
      </c>
      <c r="BC1729" s="116">
        <v>7.9417765664538944</v>
      </c>
      <c r="BD1729" s="116">
        <v>14.664350507167981</v>
      </c>
      <c r="BE1729" s="116">
        <v>530.60808858412008</v>
      </c>
      <c r="BF1729" s="116">
        <v>6.7069866669820399</v>
      </c>
      <c r="BG1729" s="116">
        <v>1.4063217791064302</v>
      </c>
      <c r="BH1729" s="116">
        <v>0.93788129395965181</v>
      </c>
      <c r="BI1729" s="116">
        <v>134.47434182014814</v>
      </c>
      <c r="BJ1729" s="116">
        <v>0.56555052991849342</v>
      </c>
      <c r="BK1729" s="116">
        <v>1682.8049778476202</v>
      </c>
      <c r="BL1729" s="116">
        <v>1.3979680805507027</v>
      </c>
      <c r="BM1729" s="116">
        <v>1.336618775737048</v>
      </c>
      <c r="BN1729" s="116">
        <v>8.0974006241942877</v>
      </c>
      <c r="BO1729" s="116">
        <v>0.81953153479448937</v>
      </c>
      <c r="BP1729" s="116">
        <v>0.92075948331782864</v>
      </c>
      <c r="BQ1729" s="116">
        <v>10.552624134009195</v>
      </c>
      <c r="BR1729" s="116">
        <v>65.528200123717724</v>
      </c>
      <c r="BS1729" s="116">
        <v>8.6252454743521163</v>
      </c>
      <c r="BT1729" s="116">
        <v>6.1868849394086922</v>
      </c>
    </row>
    <row r="1730" spans="1:72" x14ac:dyDescent="0.3">
      <c r="A1730" s="116">
        <v>3</v>
      </c>
      <c r="B1730" s="116">
        <v>14</v>
      </c>
      <c r="C1730" s="116">
        <v>640.00000000000102</v>
      </c>
      <c r="E1730" s="116">
        <v>8.47885722951664</v>
      </c>
      <c r="F1730" s="116">
        <v>2.0646628998508798</v>
      </c>
      <c r="G1730" s="116">
        <v>49.007594434594402</v>
      </c>
      <c r="H1730" s="116">
        <v>10.5764695956469</v>
      </c>
      <c r="I1730" s="116">
        <v>13.995436433307599</v>
      </c>
      <c r="M1730" s="116">
        <v>1.3767941241328501</v>
      </c>
      <c r="O1730" s="116">
        <v>10.858469689222501</v>
      </c>
      <c r="Q1730" s="160">
        <v>58.614358369743798</v>
      </c>
      <c r="R1730" s="160">
        <v>13.300238719691</v>
      </c>
      <c r="S1730" s="160">
        <v>4.1703108986371799E-2</v>
      </c>
      <c r="T1730" s="160">
        <v>9.9293617769678905E-3</v>
      </c>
      <c r="U1730" s="160">
        <v>0.84884710191701596</v>
      </c>
      <c r="V1730" s="160">
        <v>5.70562046591695</v>
      </c>
      <c r="W1730" s="160">
        <v>2.1791982559732399</v>
      </c>
      <c r="X1730" s="160">
        <v>2.6182200037457326</v>
      </c>
      <c r="Z1730" s="116">
        <v>3.7266413195189252E-2</v>
      </c>
      <c r="AA1730" s="116">
        <v>9.9029719946484032E-2</v>
      </c>
      <c r="AB1730" s="116">
        <v>16.972569836639259</v>
      </c>
      <c r="AC1730" s="116">
        <v>0.17373229540107021</v>
      </c>
      <c r="AD1730" s="116">
        <v>0.17689840017397571</v>
      </c>
      <c r="AE1730" s="116">
        <v>0.44862136454765739</v>
      </c>
      <c r="AF1730" s="116">
        <v>0.30618076771384617</v>
      </c>
      <c r="AG1730" s="116">
        <v>0.44726146150363794</v>
      </c>
      <c r="AH1730" s="116">
        <v>0.6482707224025801</v>
      </c>
      <c r="AI1730" s="116">
        <v>0.49208147449943235</v>
      </c>
      <c r="AJ1730" s="116">
        <v>1.1993990010593449</v>
      </c>
      <c r="AK1730" s="116">
        <v>1.7737133278725645</v>
      </c>
      <c r="AL1730" s="116">
        <v>1.5511591516818268</v>
      </c>
      <c r="AM1730" s="116">
        <v>0.35980199506700422</v>
      </c>
      <c r="AN1730" s="116">
        <v>1.5873267962303237</v>
      </c>
      <c r="AO1730" s="116">
        <v>3.0826117247334612</v>
      </c>
      <c r="AP1730" s="116">
        <v>2.2525870794580301</v>
      </c>
      <c r="AQ1730" s="116">
        <v>2.6805474857178702</v>
      </c>
      <c r="AR1730" s="116">
        <v>2.7595928562151464</v>
      </c>
      <c r="AS1730" s="116">
        <v>2.7811442875174945</v>
      </c>
      <c r="AT1730" s="116">
        <v>2.4928453079395716</v>
      </c>
      <c r="AV1730" s="116">
        <v>58.959477330065361</v>
      </c>
      <c r="AW1730" s="116">
        <v>702.59265199037361</v>
      </c>
      <c r="AX1730" s="116">
        <v>2.6251292769689395E-2</v>
      </c>
      <c r="AY1730" s="116">
        <v>0.81120054100813299</v>
      </c>
      <c r="AZ1730" s="116">
        <v>15815.973403438251</v>
      </c>
      <c r="BA1730" s="116">
        <v>2.1801798676350672</v>
      </c>
      <c r="BB1730" s="116">
        <v>0.19725329676008924</v>
      </c>
      <c r="BC1730" s="116">
        <v>7.8927017866741274</v>
      </c>
      <c r="BD1730" s="116">
        <v>14.89470448910679</v>
      </c>
      <c r="BE1730" s="116">
        <v>533.60588372937036</v>
      </c>
      <c r="BF1730" s="116">
        <v>6.9767899440980896</v>
      </c>
      <c r="BG1730" s="116">
        <v>1.4636048775608634</v>
      </c>
      <c r="BH1730" s="116">
        <v>0.98376315261481095</v>
      </c>
      <c r="BI1730" s="116">
        <v>125.57854582706943</v>
      </c>
      <c r="BJ1730" s="116">
        <v>0.58535511902336301</v>
      </c>
      <c r="BK1730" s="116">
        <v>1753.63555075972</v>
      </c>
      <c r="BL1730" s="116">
        <v>1.4209958836604288</v>
      </c>
      <c r="BM1730" s="116">
        <v>1.2962675599497602</v>
      </c>
      <c r="BN1730" s="116">
        <v>7.6999708573754164</v>
      </c>
      <c r="BO1730" s="116">
        <v>0.76213148126492825</v>
      </c>
      <c r="BP1730" s="116">
        <v>0.83549246871915228</v>
      </c>
      <c r="BQ1730" s="116">
        <v>11.052691658110673</v>
      </c>
      <c r="BR1730" s="116">
        <v>69.299727701989426</v>
      </c>
      <c r="BS1730" s="116">
        <v>9.446765928092681</v>
      </c>
      <c r="BT1730" s="116">
        <v>6.7761612142436958</v>
      </c>
    </row>
    <row r="1731" spans="1:72" x14ac:dyDescent="0.3">
      <c r="A1731" s="116">
        <v>3</v>
      </c>
      <c r="B1731" s="116">
        <v>14</v>
      </c>
      <c r="C1731" s="116">
        <v>650</v>
      </c>
      <c r="E1731" s="116">
        <v>9.5595792345313004</v>
      </c>
      <c r="F1731" s="116">
        <v>2.40250863927661</v>
      </c>
      <c r="G1731" s="116">
        <v>47.263849773590799</v>
      </c>
      <c r="H1731" s="116">
        <v>12.395235242820799</v>
      </c>
      <c r="I1731" s="116">
        <v>13.9480462835384</v>
      </c>
      <c r="M1731" s="116">
        <v>1.3491964242283701</v>
      </c>
      <c r="O1731" s="116">
        <v>9.0088205832791495</v>
      </c>
      <c r="Q1731" s="160">
        <v>59.025734853332096</v>
      </c>
      <c r="R1731" s="160">
        <v>13.5522711910974</v>
      </c>
      <c r="S1731" s="160">
        <v>4.7191968762268603E-2</v>
      </c>
      <c r="T1731" s="160">
        <v>9.2429297912303005E-3</v>
      </c>
      <c r="U1731" s="160">
        <v>0.906446188296127</v>
      </c>
      <c r="V1731" s="160">
        <v>5.7216967778740999</v>
      </c>
      <c r="W1731" s="160">
        <v>2.28209656824006</v>
      </c>
      <c r="X1731" s="160">
        <v>2.5072106314443303</v>
      </c>
      <c r="Z1731" s="116">
        <v>3.6123642727364055E-2</v>
      </c>
      <c r="AA1731" s="116">
        <v>9.0285797489099984E-2</v>
      </c>
      <c r="AB1731" s="116">
        <v>14.086597517363291</v>
      </c>
      <c r="AC1731" s="116">
        <v>0.1495850179608873</v>
      </c>
      <c r="AD1731" s="116">
        <v>0.1708407586450412</v>
      </c>
      <c r="AE1731" s="116">
        <v>0.43018051493113391</v>
      </c>
      <c r="AF1731" s="116">
        <v>0.29446153537065273</v>
      </c>
      <c r="AG1731" s="116">
        <v>0.40265416472464838</v>
      </c>
      <c r="AH1731" s="116">
        <v>0.59173248978907078</v>
      </c>
      <c r="AI1731" s="116">
        <v>0.44760836871655785</v>
      </c>
      <c r="AJ1731" s="116">
        <v>1.1140538257204387</v>
      </c>
      <c r="AK1731" s="116">
        <v>1.6718963399229363</v>
      </c>
      <c r="AL1731" s="116">
        <v>1.3595775333555971</v>
      </c>
      <c r="AM1731" s="116">
        <v>0.3623480772120144</v>
      </c>
      <c r="AN1731" s="116">
        <v>1.4998102036931311</v>
      </c>
      <c r="AO1731" s="116">
        <v>3.0107356777672352</v>
      </c>
      <c r="AP1731" s="116">
        <v>2.1775062392483338</v>
      </c>
      <c r="AQ1731" s="116">
        <v>2.6925472119938503</v>
      </c>
      <c r="AR1731" s="116">
        <v>2.8131131864224557</v>
      </c>
      <c r="AS1731" s="116">
        <v>2.8783428603103323</v>
      </c>
      <c r="AT1731" s="116">
        <v>2.6209274963043918</v>
      </c>
      <c r="AV1731" s="116">
        <v>54.651980125297577</v>
      </c>
      <c r="AW1731" s="116">
        <v>695.34301706736835</v>
      </c>
      <c r="AX1731" s="116">
        <v>3.1942475226825813E-2</v>
      </c>
      <c r="AY1731" s="116">
        <v>0.85655715048499181</v>
      </c>
      <c r="AZ1731" s="116">
        <v>15599.898700407432</v>
      </c>
      <c r="BA1731" s="116">
        <v>2.2283991056546304</v>
      </c>
      <c r="BB1731" s="116">
        <v>0.1989432746033318</v>
      </c>
      <c r="BC1731" s="116">
        <v>8.4827251221468227</v>
      </c>
      <c r="BD1731" s="116">
        <v>16.012400360082594</v>
      </c>
      <c r="BE1731" s="116">
        <v>570.64207494212212</v>
      </c>
      <c r="BF1731" s="116">
        <v>7.4785789032972705</v>
      </c>
      <c r="BG1731" s="116">
        <v>1.5550494887455382</v>
      </c>
      <c r="BH1731" s="116">
        <v>1.1168096624764552</v>
      </c>
      <c r="BI1731" s="116">
        <v>122.84289122904582</v>
      </c>
      <c r="BJ1731" s="116">
        <v>0.61982171188349255</v>
      </c>
      <c r="BK1731" s="116">
        <v>1808.0842326727482</v>
      </c>
      <c r="BL1731" s="116">
        <v>1.4770393525727847</v>
      </c>
      <c r="BM1731" s="116">
        <v>1.3000115119236291</v>
      </c>
      <c r="BN1731" s="116">
        <v>7.6142501334726118</v>
      </c>
      <c r="BO1731" s="116">
        <v>0.74274269073326404</v>
      </c>
      <c r="BP1731" s="116">
        <v>0.80171173022663689</v>
      </c>
      <c r="BQ1731" s="116">
        <v>11.201178376588913</v>
      </c>
      <c r="BR1731" s="116">
        <v>74.943962299524671</v>
      </c>
      <c r="BS1731" s="116">
        <v>10.580767129038801</v>
      </c>
      <c r="BT1731" s="116">
        <v>7.5895797972008294</v>
      </c>
    </row>
    <row r="1732" spans="1:72" x14ac:dyDescent="0.3">
      <c r="A1732" s="116">
        <v>3</v>
      </c>
      <c r="B1732" s="116">
        <v>14</v>
      </c>
      <c r="C1732" s="116">
        <v>660</v>
      </c>
      <c r="E1732" s="116">
        <v>10.043193661502199</v>
      </c>
      <c r="F1732" s="116">
        <v>2.39824576467633</v>
      </c>
      <c r="G1732" s="116">
        <v>48.426876025492497</v>
      </c>
      <c r="H1732" s="116">
        <v>11.385288811932901</v>
      </c>
      <c r="I1732" s="116">
        <v>14.1048721627375</v>
      </c>
      <c r="M1732" s="116">
        <v>1.305707618162</v>
      </c>
      <c r="O1732" s="116">
        <v>7.8023812320160397</v>
      </c>
      <c r="Q1732" s="160">
        <v>59.525388742598302</v>
      </c>
      <c r="R1732" s="160">
        <v>13.715036361983399</v>
      </c>
      <c r="S1732" s="160">
        <v>5.2460028113452302E-2</v>
      </c>
      <c r="T1732" s="160">
        <v>1.0315570520556899E-2</v>
      </c>
      <c r="U1732" s="160">
        <v>0.94976214255977298</v>
      </c>
      <c r="V1732" s="160">
        <v>5.6785093110003704</v>
      </c>
      <c r="W1732" s="160">
        <v>2.4518020877648299</v>
      </c>
      <c r="X1732" s="160">
        <v>2.3160553371488266</v>
      </c>
      <c r="Z1732" s="116">
        <v>3.6513874369342877E-2</v>
      </c>
      <c r="AA1732" s="116">
        <v>8.5351190923091222E-2</v>
      </c>
      <c r="AB1732" s="116">
        <v>12.205056146698908</v>
      </c>
      <c r="AC1732" s="116">
        <v>0.13428753701202131</v>
      </c>
      <c r="AD1732" s="116">
        <v>0.17437926730589928</v>
      </c>
      <c r="AE1732" s="116">
        <v>0.43564962791317752</v>
      </c>
      <c r="AF1732" s="116">
        <v>0.29286039536219866</v>
      </c>
      <c r="AG1732" s="116">
        <v>0.37954702419582914</v>
      </c>
      <c r="AH1732" s="116">
        <v>0.56539426203642562</v>
      </c>
      <c r="AI1732" s="116">
        <v>0.42730391776855503</v>
      </c>
      <c r="AJ1732" s="116">
        <v>1.0823546491856888</v>
      </c>
      <c r="AK1732" s="116">
        <v>1.6305085916587065</v>
      </c>
      <c r="AL1732" s="116">
        <v>1.2431200419592074</v>
      </c>
      <c r="AM1732" s="116">
        <v>0.3590434204761892</v>
      </c>
      <c r="AN1732" s="116">
        <v>1.4600476769564761</v>
      </c>
      <c r="AO1732" s="116">
        <v>3.0116317736746465</v>
      </c>
      <c r="AP1732" s="116">
        <v>2.1135937153560884</v>
      </c>
      <c r="AQ1732" s="116">
        <v>2.5865413372027963</v>
      </c>
      <c r="AR1732" s="116">
        <v>2.6927598777467581</v>
      </c>
      <c r="AS1732" s="116">
        <v>2.7421799170385128</v>
      </c>
      <c r="AT1732" s="116">
        <v>2.4865878565976347</v>
      </c>
      <c r="AV1732" s="116">
        <v>52.596570431517357</v>
      </c>
      <c r="AW1732" s="116">
        <v>695.49802857046143</v>
      </c>
      <c r="AX1732" s="116">
        <v>3.7004576442052281E-2</v>
      </c>
      <c r="AY1732" s="116">
        <v>0.89391329982982759</v>
      </c>
      <c r="AZ1732" s="116">
        <v>15163.785420573984</v>
      </c>
      <c r="BA1732" s="116">
        <v>2.1936576013435638</v>
      </c>
      <c r="BB1732" s="116">
        <v>0.19786526290133724</v>
      </c>
      <c r="BC1732" s="116">
        <v>8.8263187254886812</v>
      </c>
      <c r="BD1732" s="116">
        <v>16.583405983585152</v>
      </c>
      <c r="BE1732" s="116">
        <v>588.9962192907517</v>
      </c>
      <c r="BF1732" s="116">
        <v>7.6809662727254864</v>
      </c>
      <c r="BG1732" s="116">
        <v>1.5952165018712405</v>
      </c>
      <c r="BH1732" s="116">
        <v>1.2144057816030078</v>
      </c>
      <c r="BI1732" s="116">
        <v>122.81068374493422</v>
      </c>
      <c r="BJ1732" s="116">
        <v>0.63656236053791826</v>
      </c>
      <c r="BK1732" s="116">
        <v>1813.8233746187134</v>
      </c>
      <c r="BL1732" s="116">
        <v>1.5236642478007369</v>
      </c>
      <c r="BM1732" s="116">
        <v>1.3554702537712537</v>
      </c>
      <c r="BN1732" s="116">
        <v>7.9674871820806272</v>
      </c>
      <c r="BO1732" s="116">
        <v>0.78080891610890246</v>
      </c>
      <c r="BP1732" s="116">
        <v>0.84585249244159666</v>
      </c>
      <c r="BQ1732" s="116">
        <v>11.086623135246334</v>
      </c>
      <c r="BR1732" s="116">
        <v>73.924966031378219</v>
      </c>
      <c r="BS1732" s="116">
        <v>10.434820260458249</v>
      </c>
      <c r="BT1732" s="116">
        <v>7.4848921699489566</v>
      </c>
    </row>
    <row r="1733" spans="1:72" x14ac:dyDescent="0.3">
      <c r="A1733" s="116">
        <v>3</v>
      </c>
      <c r="B1733" s="116">
        <v>14</v>
      </c>
      <c r="C1733" s="116">
        <v>670</v>
      </c>
      <c r="E1733" s="116">
        <v>10.8754434260211</v>
      </c>
      <c r="F1733" s="116">
        <v>2.3951748532385402</v>
      </c>
      <c r="G1733" s="116">
        <v>46.969451178756103</v>
      </c>
      <c r="H1733" s="116">
        <v>13.167090981523399</v>
      </c>
      <c r="I1733" s="116">
        <v>14.0049087319812</v>
      </c>
      <c r="M1733" s="116">
        <v>1.28439169964939</v>
      </c>
      <c r="O1733" s="116">
        <v>6.0241519287450398</v>
      </c>
      <c r="Q1733" s="160">
        <v>59.943129215883502</v>
      </c>
      <c r="R1733" s="160">
        <v>13.9447120196245</v>
      </c>
      <c r="S1733" s="160">
        <v>5.2445665579917297E-2</v>
      </c>
      <c r="T1733" s="160">
        <v>1.0333812569285899E-2</v>
      </c>
      <c r="U1733" s="160">
        <v>0.99260250082887203</v>
      </c>
      <c r="V1733" s="160">
        <v>5.7114728631532001</v>
      </c>
      <c r="W1733" s="160">
        <v>2.5462182366922099</v>
      </c>
      <c r="X1733" s="160">
        <v>2.2431199261902113</v>
      </c>
      <c r="Z1733" s="116">
        <v>3.5518863264627283E-2</v>
      </c>
      <c r="AA1733" s="116">
        <v>7.7061342202658145E-2</v>
      </c>
      <c r="AB1733" s="116">
        <v>9.4303041891668773</v>
      </c>
      <c r="AC1733" s="116">
        <v>0.11108057337037164</v>
      </c>
      <c r="AD1733" s="116">
        <v>0.16929586325730867</v>
      </c>
      <c r="AE1733" s="116">
        <v>0.41976953606825435</v>
      </c>
      <c r="AF1733" s="116">
        <v>0.28269032315604908</v>
      </c>
      <c r="AG1733" s="116">
        <v>0.33750913101070151</v>
      </c>
      <c r="AH1733" s="116">
        <v>0.51246391844917338</v>
      </c>
      <c r="AI1733" s="116">
        <v>0.38525691052851618</v>
      </c>
      <c r="AJ1733" s="116">
        <v>1.0035021518592178</v>
      </c>
      <c r="AK1733" s="116">
        <v>1.5373600933330545</v>
      </c>
      <c r="AL1733" s="116">
        <v>1.0602023905654496</v>
      </c>
      <c r="AM1733" s="116">
        <v>0.36213336819830588</v>
      </c>
      <c r="AN1733" s="116">
        <v>1.3796996038918152</v>
      </c>
      <c r="AO1733" s="116">
        <v>2.9536864560797587</v>
      </c>
      <c r="AP1733" s="116">
        <v>2.0472369550420386</v>
      </c>
      <c r="AQ1733" s="116">
        <v>2.6047779448731854</v>
      </c>
      <c r="AR1733" s="116">
        <v>2.7510990415816541</v>
      </c>
      <c r="AS1733" s="116">
        <v>2.8424303828317208</v>
      </c>
      <c r="AT1733" s="116">
        <v>2.6156015294312924</v>
      </c>
      <c r="AV1733" s="116">
        <v>49.925054145017214</v>
      </c>
      <c r="AW1733" s="116">
        <v>694.62051129919894</v>
      </c>
      <c r="AX1733" s="116">
        <v>4.8158969366929413E-2</v>
      </c>
      <c r="AY1733" s="116">
        <v>0.95190652814873578</v>
      </c>
      <c r="AZ1733" s="116">
        <v>15027.082545187897</v>
      </c>
      <c r="BA1733" s="116">
        <v>2.2366167752426205</v>
      </c>
      <c r="BB1733" s="116">
        <v>0.19960905316904326</v>
      </c>
      <c r="BC1733" s="116">
        <v>9.5224619461498872</v>
      </c>
      <c r="BD1733" s="116">
        <v>17.860754506974207</v>
      </c>
      <c r="BE1733" s="116">
        <v>631.60693683166301</v>
      </c>
      <c r="BF1733" s="116">
        <v>8.2243295866295529</v>
      </c>
      <c r="BG1733" s="116">
        <v>1.6904229690772248</v>
      </c>
      <c r="BH1733" s="116">
        <v>1.4046341927667303</v>
      </c>
      <c r="BI1733" s="116">
        <v>120.50867838324939</v>
      </c>
      <c r="BJ1733" s="116">
        <v>0.6724419024246856</v>
      </c>
      <c r="BK1733" s="116">
        <v>1859.0729802887486</v>
      </c>
      <c r="BL1733" s="116">
        <v>1.5775764483948307</v>
      </c>
      <c r="BM1733" s="116">
        <v>1.353769504549067</v>
      </c>
      <c r="BN1733" s="116">
        <v>7.8495410715241096</v>
      </c>
      <c r="BO1733" s="116">
        <v>0.75868889673482987</v>
      </c>
      <c r="BP1733" s="116">
        <v>0.81027987391550083</v>
      </c>
      <c r="BQ1733" s="116">
        <v>11.204986646314548</v>
      </c>
      <c r="BR1733" s="116">
        <v>80.464186514413228</v>
      </c>
      <c r="BS1733" s="116">
        <v>11.7520652464619</v>
      </c>
      <c r="BT1733" s="116">
        <v>8.4297514426098026</v>
      </c>
    </row>
    <row r="1734" spans="1:72" x14ac:dyDescent="0.3">
      <c r="A1734" s="116">
        <v>3</v>
      </c>
      <c r="B1734" s="116">
        <v>14</v>
      </c>
      <c r="C1734" s="116">
        <v>680</v>
      </c>
      <c r="E1734" s="116">
        <v>12.2035453487978</v>
      </c>
      <c r="F1734" s="116">
        <v>2.5404939024057498</v>
      </c>
      <c r="G1734" s="116">
        <v>45.030026019337299</v>
      </c>
      <c r="H1734" s="116">
        <v>15.5474438664129</v>
      </c>
      <c r="I1734" s="116">
        <v>13.8909078983407</v>
      </c>
      <c r="M1734" s="116">
        <v>1.2754551181918601</v>
      </c>
      <c r="O1734" s="116">
        <v>3.5240487943373702</v>
      </c>
      <c r="Q1734" s="160">
        <v>60.584202592102798</v>
      </c>
      <c r="R1734" s="160">
        <v>14.210932240621601</v>
      </c>
      <c r="S1734" s="160">
        <v>5.29424273268315E-2</v>
      </c>
      <c r="T1734" s="160">
        <v>1.3997059962463899E-2</v>
      </c>
      <c r="U1734" s="160">
        <v>1.0822560451280701</v>
      </c>
      <c r="V1734" s="160">
        <v>5.6540874560835599</v>
      </c>
      <c r="W1734" s="160">
        <v>2.7100829922522598</v>
      </c>
      <c r="X1734" s="160">
        <v>2.0863152428349201</v>
      </c>
      <c r="Z1734" s="116">
        <v>3.4304526095330197E-2</v>
      </c>
      <c r="AA1734" s="116">
        <v>6.5799862652814692E-2</v>
      </c>
      <c r="AB1734" s="116">
        <v>5.5293817153253739</v>
      </c>
      <c r="AC1734" s="116">
        <v>7.8555323366704094E-2</v>
      </c>
      <c r="AD1734" s="116">
        <v>0.16267176859554039</v>
      </c>
      <c r="AE1734" s="116">
        <v>0.3987745221832521</v>
      </c>
      <c r="AF1734" s="116">
        <v>0.27017297298414633</v>
      </c>
      <c r="AG1734" s="116">
        <v>0.27979015704682242</v>
      </c>
      <c r="AH1734" s="116">
        <v>0.4403271493867294</v>
      </c>
      <c r="AI1734" s="116">
        <v>0.3272603005761261</v>
      </c>
      <c r="AJ1734" s="116">
        <v>0.89670011919039805</v>
      </c>
      <c r="AK1734" s="116">
        <v>1.4109496919135247</v>
      </c>
      <c r="AL1734" s="116">
        <v>0.80423662615035529</v>
      </c>
      <c r="AM1734" s="116">
        <v>0.36679484077045771</v>
      </c>
      <c r="AN1734" s="116">
        <v>1.271006406155901</v>
      </c>
      <c r="AO1734" s="116">
        <v>2.8899204803925835</v>
      </c>
      <c r="AP1734" s="116">
        <v>1.9559217876711141</v>
      </c>
      <c r="AQ1734" s="116">
        <v>2.6262011010936708</v>
      </c>
      <c r="AR1734" s="116">
        <v>2.8259780772649168</v>
      </c>
      <c r="AS1734" s="116">
        <v>2.9738576135871697</v>
      </c>
      <c r="AT1734" s="116">
        <v>2.7859461543052295</v>
      </c>
      <c r="AV1734" s="116">
        <v>46.071860834747547</v>
      </c>
      <c r="AW1734" s="116">
        <v>685.46328395672117</v>
      </c>
      <c r="AX1734" s="116">
        <v>8.2384959149437095E-2</v>
      </c>
      <c r="AY1734" s="116">
        <v>1.0353846854989199</v>
      </c>
      <c r="AZ1734" s="116">
        <v>14731.093045985401</v>
      </c>
      <c r="BA1734" s="116">
        <v>2.2874312097122349</v>
      </c>
      <c r="BB1734" s="116">
        <v>0.20042206679946295</v>
      </c>
      <c r="BC1734" s="116">
        <v>10.607012340777661</v>
      </c>
      <c r="BD1734" s="116">
        <v>19.857377648092232</v>
      </c>
      <c r="BE1734" s="116">
        <v>697.57375788403374</v>
      </c>
      <c r="BF1734" s="116">
        <v>9.0728497011485718</v>
      </c>
      <c r="BG1734" s="116">
        <v>1.8371556141083647</v>
      </c>
      <c r="BH1734" s="116">
        <v>1.7871661463392228</v>
      </c>
      <c r="BI1734" s="116">
        <v>117.09909874965906</v>
      </c>
      <c r="BJ1734" s="116">
        <v>0.72701774732491109</v>
      </c>
      <c r="BK1734" s="116">
        <v>1916.3501090296195</v>
      </c>
      <c r="BL1734" s="116">
        <v>1.6582707072271856</v>
      </c>
      <c r="BM1734" s="116">
        <v>1.355165970302318</v>
      </c>
      <c r="BN1734" s="116">
        <v>7.7214321941767237</v>
      </c>
      <c r="BO1734" s="116">
        <v>0.73344927404501969</v>
      </c>
      <c r="BP1734" s="116">
        <v>0.76986059090128389</v>
      </c>
      <c r="BQ1734" s="116">
        <v>11.413070657538816</v>
      </c>
      <c r="BR1734" s="116">
        <v>90.342534952275216</v>
      </c>
      <c r="BS1734" s="116">
        <v>13.777835190082818</v>
      </c>
      <c r="BT1734" s="116">
        <v>9.8828353684138381</v>
      </c>
    </row>
    <row r="1735" spans="1:72" x14ac:dyDescent="0.3">
      <c r="A1735" s="116">
        <v>3</v>
      </c>
      <c r="B1735" s="116">
        <v>14</v>
      </c>
      <c r="C1735" s="116">
        <v>690.00000000000102</v>
      </c>
      <c r="E1735" s="116">
        <v>13.2915389996903</v>
      </c>
      <c r="F1735" s="116">
        <v>2.9088611163963298</v>
      </c>
      <c r="G1735" s="116">
        <v>42.992646071543803</v>
      </c>
      <c r="H1735" s="116">
        <v>17.6026108704325</v>
      </c>
      <c r="I1735" s="116">
        <v>13.7227292929296</v>
      </c>
      <c r="M1735" s="116">
        <v>1.25010818102484</v>
      </c>
      <c r="O1735" s="116">
        <v>1.5796482906896601</v>
      </c>
      <c r="Q1735" s="160">
        <v>60.947012925911103</v>
      </c>
      <c r="R1735" s="160">
        <v>14.459586784477199</v>
      </c>
      <c r="S1735" s="160">
        <v>7.5173386608743398E-2</v>
      </c>
      <c r="T1735" s="160">
        <v>1.7158123808714901E-2</v>
      </c>
      <c r="U1735" s="160">
        <v>1.1691745899209101</v>
      </c>
      <c r="V1735" s="160">
        <v>5.7236081743437701</v>
      </c>
      <c r="W1735" s="160">
        <v>2.6694373934000302</v>
      </c>
      <c r="X1735" s="160">
        <v>2.1441252709259757</v>
      </c>
      <c r="Z1735" s="116">
        <v>3.2989003370943612E-2</v>
      </c>
      <c r="AA1735" s="116">
        <v>5.6477972253032666E-2</v>
      </c>
      <c r="AB1735" s="116">
        <v>2.4954779189175569</v>
      </c>
      <c r="AC1735" s="116">
        <v>5.3090212472007944E-2</v>
      </c>
      <c r="AD1735" s="116">
        <v>0.15562308741365397</v>
      </c>
      <c r="AE1735" s="116">
        <v>0.37785756560056816</v>
      </c>
      <c r="AF1735" s="116">
        <v>0.25738377596153333</v>
      </c>
      <c r="AG1735" s="116">
        <v>0.23241246893988973</v>
      </c>
      <c r="AH1735" s="116">
        <v>0.38003720127859791</v>
      </c>
      <c r="AI1735" s="116">
        <v>0.27943323105100043</v>
      </c>
      <c r="AJ1735" s="116">
        <v>0.80493299936370999</v>
      </c>
      <c r="AK1735" s="116">
        <v>1.3014122442014513</v>
      </c>
      <c r="AL1735" s="116">
        <v>0.60187629933907072</v>
      </c>
      <c r="AM1735" s="116">
        <v>0.36925526985690454</v>
      </c>
      <c r="AN1735" s="116">
        <v>1.1771173372601584</v>
      </c>
      <c r="AO1735" s="116">
        <v>2.810353280217202</v>
      </c>
      <c r="AP1735" s="116">
        <v>1.8768280045483332</v>
      </c>
      <c r="AQ1735" s="116">
        <v>2.6449965753655613</v>
      </c>
      <c r="AR1735" s="116">
        <v>2.8911248206310018</v>
      </c>
      <c r="AS1735" s="116">
        <v>3.0879467109522487</v>
      </c>
      <c r="AT1735" s="116">
        <v>2.9338607467354016</v>
      </c>
      <c r="AV1735" s="116">
        <v>43.400292936667853</v>
      </c>
      <c r="AW1735" s="116">
        <v>677.62012133683243</v>
      </c>
      <c r="AX1735" s="116">
        <v>0.17851654498976957</v>
      </c>
      <c r="AY1735" s="116">
        <v>1.1051347652331347</v>
      </c>
      <c r="AZ1735" s="116">
        <v>14566.197597077296</v>
      </c>
      <c r="BA1735" s="116">
        <v>2.3450229184276932</v>
      </c>
      <c r="BB1735" s="116">
        <v>0.20219437101916429</v>
      </c>
      <c r="BC1735" s="116">
        <v>11.661400822023262</v>
      </c>
      <c r="BD1735" s="116">
        <v>21.840680741062485</v>
      </c>
      <c r="BE1735" s="116">
        <v>761.06571461211752</v>
      </c>
      <c r="BF1735" s="116">
        <v>9.9294658189547178</v>
      </c>
      <c r="BG1735" s="116">
        <v>1.9820035375597465</v>
      </c>
      <c r="BH1735" s="116">
        <v>2.2602560659498803</v>
      </c>
      <c r="BI1735" s="116">
        <v>114.76724443594068</v>
      </c>
      <c r="BJ1735" s="116">
        <v>0.78018285796110898</v>
      </c>
      <c r="BK1735" s="116">
        <v>1983.1338943396706</v>
      </c>
      <c r="BL1735" s="116">
        <v>1.7326748874318758</v>
      </c>
      <c r="BM1735" s="116">
        <v>1.3559454958568633</v>
      </c>
      <c r="BN1735" s="116">
        <v>7.6143134965636321</v>
      </c>
      <c r="BO1735" s="116">
        <v>0.71323695134309006</v>
      </c>
      <c r="BP1735" s="116">
        <v>0.73856267573371304</v>
      </c>
      <c r="BQ1735" s="116">
        <v>11.59786450338634</v>
      </c>
      <c r="BR1735" s="116">
        <v>99.951980563394102</v>
      </c>
      <c r="BS1735" s="116">
        <v>15.789317826599394</v>
      </c>
      <c r="BT1735" s="116">
        <v>11.325671014860326</v>
      </c>
    </row>
    <row r="1736" spans="1:72" x14ac:dyDescent="0.3">
      <c r="A1736" s="116">
        <v>3</v>
      </c>
      <c r="B1736" s="116">
        <v>14</v>
      </c>
      <c r="C1736" s="116">
        <v>699.99999999999898</v>
      </c>
      <c r="E1736" s="116">
        <v>13.2915389996903</v>
      </c>
      <c r="F1736" s="116">
        <v>2.9088611163963298</v>
      </c>
      <c r="G1736" s="116">
        <v>42.992646071543803</v>
      </c>
      <c r="H1736" s="116">
        <v>17.6026108704325</v>
      </c>
      <c r="I1736" s="116">
        <v>13.7227292929296</v>
      </c>
      <c r="M1736" s="116">
        <v>1.25010818102484</v>
      </c>
      <c r="O1736" s="116">
        <v>1.5796482906896601</v>
      </c>
      <c r="Q1736" s="160">
        <v>60.947012925911103</v>
      </c>
      <c r="R1736" s="160">
        <v>14.459586784477199</v>
      </c>
      <c r="S1736" s="160">
        <v>7.5173386608743398E-2</v>
      </c>
      <c r="T1736" s="160">
        <v>1.7158123808714901E-2</v>
      </c>
      <c r="U1736" s="160">
        <v>1.1691745899209101</v>
      </c>
      <c r="V1736" s="160">
        <v>5.7236081743437701</v>
      </c>
      <c r="W1736" s="160">
        <v>2.6694373934000302</v>
      </c>
      <c r="X1736" s="160">
        <v>2.1441252709259757</v>
      </c>
      <c r="Z1736" s="116">
        <v>3.2989003370943612E-2</v>
      </c>
      <c r="AA1736" s="116">
        <v>5.6477972253032666E-2</v>
      </c>
      <c r="AB1736" s="116">
        <v>2.4954779189175569</v>
      </c>
      <c r="AC1736" s="116">
        <v>5.3090212472007944E-2</v>
      </c>
      <c r="AD1736" s="116">
        <v>0.15562308741365397</v>
      </c>
      <c r="AE1736" s="116">
        <v>0.37785756560056816</v>
      </c>
      <c r="AF1736" s="116">
        <v>0.25738377596153333</v>
      </c>
      <c r="AG1736" s="116">
        <v>0.23241246893988973</v>
      </c>
      <c r="AH1736" s="116">
        <v>0.38003720127859791</v>
      </c>
      <c r="AI1736" s="116">
        <v>0.27943323105100043</v>
      </c>
      <c r="AJ1736" s="116">
        <v>0.80493299936370999</v>
      </c>
      <c r="AK1736" s="116">
        <v>1.3014122442014513</v>
      </c>
      <c r="AL1736" s="116">
        <v>0.60187629933907072</v>
      </c>
      <c r="AM1736" s="116">
        <v>0.36925526985690454</v>
      </c>
      <c r="AN1736" s="116">
        <v>1.1771173372601584</v>
      </c>
      <c r="AO1736" s="116">
        <v>2.810353280217202</v>
      </c>
      <c r="AP1736" s="116">
        <v>1.8768280045483332</v>
      </c>
      <c r="AQ1736" s="116">
        <v>2.6449965753655613</v>
      </c>
      <c r="AR1736" s="116">
        <v>2.8911248206310018</v>
      </c>
      <c r="AS1736" s="116">
        <v>3.0879467109522487</v>
      </c>
      <c r="AT1736" s="116">
        <v>2.9338607467354016</v>
      </c>
      <c r="AV1736" s="116">
        <v>43.400292936667853</v>
      </c>
      <c r="AW1736" s="116">
        <v>677.62012133683243</v>
      </c>
      <c r="AX1736" s="116">
        <v>0.17851654498976957</v>
      </c>
      <c r="AY1736" s="116">
        <v>1.1051347652331347</v>
      </c>
      <c r="AZ1736" s="116">
        <v>14566.197597077296</v>
      </c>
      <c r="BA1736" s="116">
        <v>2.3450229184276932</v>
      </c>
      <c r="BB1736" s="116">
        <v>0.20219437101916429</v>
      </c>
      <c r="BC1736" s="116">
        <v>11.661400822023262</v>
      </c>
      <c r="BD1736" s="116">
        <v>21.840680741062485</v>
      </c>
      <c r="BE1736" s="116">
        <v>761.06571461211752</v>
      </c>
      <c r="BF1736" s="116">
        <v>9.9294658189547178</v>
      </c>
      <c r="BG1736" s="116">
        <v>1.9820035375597465</v>
      </c>
      <c r="BH1736" s="116">
        <v>2.2602560659498803</v>
      </c>
      <c r="BI1736" s="116">
        <v>114.76724443594068</v>
      </c>
      <c r="BJ1736" s="116">
        <v>0.78018285796110898</v>
      </c>
      <c r="BK1736" s="116">
        <v>1983.1338943396706</v>
      </c>
      <c r="BL1736" s="116">
        <v>1.7326748874318758</v>
      </c>
      <c r="BM1736" s="116">
        <v>1.3559454958568633</v>
      </c>
      <c r="BN1736" s="116">
        <v>7.6143134965636321</v>
      </c>
      <c r="BO1736" s="116">
        <v>0.71323695134309006</v>
      </c>
      <c r="BP1736" s="116">
        <v>0.73856267573371304</v>
      </c>
      <c r="BQ1736" s="116">
        <v>11.59786450338634</v>
      </c>
      <c r="BR1736" s="116">
        <v>99.951980563394102</v>
      </c>
      <c r="BS1736" s="116">
        <v>15.789317826599394</v>
      </c>
      <c r="BT1736" s="116">
        <v>11.325671014860326</v>
      </c>
    </row>
    <row r="1737" spans="1:72" x14ac:dyDescent="0.3">
      <c r="A1737" s="116">
        <v>3</v>
      </c>
      <c r="B1737" s="116">
        <v>14.000000000000099</v>
      </c>
      <c r="C1737" s="116">
        <v>709.99999999999898</v>
      </c>
      <c r="E1737" s="116">
        <v>14.516344102845601</v>
      </c>
      <c r="F1737" s="116">
        <v>3.09402755525003</v>
      </c>
      <c r="G1737" s="116">
        <v>40.807446959783299</v>
      </c>
      <c r="H1737" s="116">
        <v>19.896084951997601</v>
      </c>
      <c r="I1737" s="116">
        <v>13.435268697989001</v>
      </c>
      <c r="M1737" s="116">
        <v>1.2426069375501501</v>
      </c>
      <c r="O1737" s="116">
        <v>0.14930350108616</v>
      </c>
      <c r="Q1737" s="160">
        <v>61.4635827143792</v>
      </c>
      <c r="R1737" s="160">
        <v>14.664662196560499</v>
      </c>
      <c r="S1737" s="160">
        <v>7.7665032970557796E-2</v>
      </c>
      <c r="T1737" s="160">
        <v>1.9098547577395202E-2</v>
      </c>
      <c r="U1737" s="160">
        <v>1.2601282820211299</v>
      </c>
      <c r="V1737" s="160">
        <v>5.8609165373545196</v>
      </c>
      <c r="W1737" s="160">
        <v>2.5005446848497099</v>
      </c>
      <c r="X1737" s="160">
        <v>2.3438559498115019</v>
      </c>
      <c r="Z1737" s="116">
        <v>3.1665225575987339E-2</v>
      </c>
      <c r="AA1737" s="116">
        <v>4.9351466259930261E-2</v>
      </c>
      <c r="AB1737" s="116">
        <v>0.26326489783404949</v>
      </c>
      <c r="AC1737" s="116">
        <v>3.4188158984729891E-2</v>
      </c>
      <c r="AD1737" s="116">
        <v>0.14819754626302639</v>
      </c>
      <c r="AE1737" s="116">
        <v>0.35733534888849156</v>
      </c>
      <c r="AF1737" s="116">
        <v>0.24641708386351502</v>
      </c>
      <c r="AG1737" s="116">
        <v>0.19588820798786535</v>
      </c>
      <c r="AH1737" s="116">
        <v>0.33272191934243084</v>
      </c>
      <c r="AI1737" s="116">
        <v>0.24135018439026787</v>
      </c>
      <c r="AJ1737" s="116">
        <v>0.73069370812608836</v>
      </c>
      <c r="AK1737" s="116">
        <v>1.2145399417343632</v>
      </c>
      <c r="AL1737" s="116">
        <v>0.45069898358697968</v>
      </c>
      <c r="AM1737" s="116">
        <v>0.37289664895687585</v>
      </c>
      <c r="AN1737" s="116">
        <v>1.1039200359072736</v>
      </c>
      <c r="AO1737" s="116">
        <v>2.7407159201714393</v>
      </c>
      <c r="AP1737" s="116">
        <v>1.8268556185732685</v>
      </c>
      <c r="AQ1737" s="116">
        <v>2.7019208982817071</v>
      </c>
      <c r="AR1737" s="116">
        <v>2.9966859260498357</v>
      </c>
      <c r="AS1737" s="116">
        <v>3.2448874998264943</v>
      </c>
      <c r="AT1737" s="116">
        <v>3.1215755412159414</v>
      </c>
      <c r="AV1737" s="116">
        <v>40.70090712855194</v>
      </c>
      <c r="AW1737" s="116">
        <v>657.85653584173588</v>
      </c>
      <c r="AX1737" s="116">
        <v>1.1074738536688782</v>
      </c>
      <c r="AY1737" s="116">
        <v>1.1340346837839641</v>
      </c>
      <c r="AZ1737" s="116">
        <v>14352.17200739793</v>
      </c>
      <c r="BA1737" s="116">
        <v>2.3966619235677862</v>
      </c>
      <c r="BB1737" s="116">
        <v>0.20235298975311683</v>
      </c>
      <c r="BC1737" s="116">
        <v>12.475375420731643</v>
      </c>
      <c r="BD1737" s="116">
        <v>23.510991763758444</v>
      </c>
      <c r="BE1737" s="116">
        <v>812.44728574900284</v>
      </c>
      <c r="BF1737" s="116">
        <v>10.717248460806603</v>
      </c>
      <c r="BG1737" s="116">
        <v>2.1125631343860141</v>
      </c>
      <c r="BH1737" s="116">
        <v>2.7901501177702075</v>
      </c>
      <c r="BI1737" s="116">
        <v>112.08608539258576</v>
      </c>
      <c r="BJ1737" s="116">
        <v>0.82657178790766961</v>
      </c>
      <c r="BK1737" s="116">
        <v>2048.2560531554859</v>
      </c>
      <c r="BL1737" s="116">
        <v>1.7869421160863037</v>
      </c>
      <c r="BM1737" s="116">
        <v>1.3401963311039495</v>
      </c>
      <c r="BN1737" s="116">
        <v>7.4256324945740344</v>
      </c>
      <c r="BO1737" s="116">
        <v>0.68670497579468959</v>
      </c>
      <c r="BP1737" s="116">
        <v>0.70265843205604872</v>
      </c>
      <c r="BQ1737" s="116">
        <v>11.843965965078461</v>
      </c>
      <c r="BR1737" s="116">
        <v>109.41118973268125</v>
      </c>
      <c r="BS1737" s="116">
        <v>17.75453741333104</v>
      </c>
      <c r="BT1737" s="116">
        <v>12.735322195216359</v>
      </c>
    </row>
    <row r="1738" spans="1:72" x14ac:dyDescent="0.3">
      <c r="A1738" s="116">
        <v>3</v>
      </c>
      <c r="B1738" s="116">
        <v>14</v>
      </c>
      <c r="C1738" s="116">
        <v>720.00000000000398</v>
      </c>
      <c r="E1738" s="116">
        <v>15.9209170667145</v>
      </c>
      <c r="F1738" s="116">
        <v>3.14200888011622</v>
      </c>
      <c r="G1738" s="116">
        <v>38.719360461219402</v>
      </c>
      <c r="H1738" s="116">
        <v>22.070479248047299</v>
      </c>
      <c r="I1738" s="116">
        <v>13.0204356933552</v>
      </c>
      <c r="M1738" s="116">
        <v>1.24047429629798</v>
      </c>
      <c r="Q1738" s="160">
        <v>61.963241555163897</v>
      </c>
      <c r="R1738" s="160">
        <v>14.916776781118701</v>
      </c>
      <c r="S1738" s="160">
        <v>8.1467500361200304E-2</v>
      </c>
      <c r="T1738" s="160">
        <v>2.1096001464605801E-2</v>
      </c>
      <c r="U1738" s="160">
        <v>1.3760390198466701</v>
      </c>
      <c r="V1738" s="160">
        <v>6.0027650518720002</v>
      </c>
      <c r="W1738" s="160">
        <v>2.3258259909382502</v>
      </c>
      <c r="X1738" s="160">
        <v>2.5809175214567337</v>
      </c>
      <c r="Z1738" s="116">
        <v>3.044059675964601E-2</v>
      </c>
      <c r="AA1738" s="116">
        <v>4.7464298929082709E-2</v>
      </c>
      <c r="AB1738" s="116">
        <v>2.9375221519073822E-2</v>
      </c>
      <c r="AC1738" s="116">
        <v>3.1757334992336579E-2</v>
      </c>
      <c r="AD1738" s="116">
        <v>0.1411531495529009</v>
      </c>
      <c r="AE1738" s="116">
        <v>0.34057583071712599</v>
      </c>
      <c r="AF1738" s="116">
        <v>0.23897540951572477</v>
      </c>
      <c r="AG1738" s="116">
        <v>0.18612554588902253</v>
      </c>
      <c r="AH1738" s="116">
        <v>0.31749883614365065</v>
      </c>
      <c r="AI1738" s="116">
        <v>0.22893942792704106</v>
      </c>
      <c r="AJ1738" s="116">
        <v>0.7008475073219409</v>
      </c>
      <c r="AK1738" s="116">
        <v>1.1831092302359409</v>
      </c>
      <c r="AL1738" s="116">
        <v>0.42773388009331437</v>
      </c>
      <c r="AM1738" s="116">
        <v>0.37695413236761388</v>
      </c>
      <c r="AN1738" s="116">
        <v>1.0800191934769277</v>
      </c>
      <c r="AO1738" s="116">
        <v>2.6812394338768319</v>
      </c>
      <c r="AP1738" s="116">
        <v>1.8354749299234103</v>
      </c>
      <c r="AQ1738" s="116">
        <v>2.809441038927726</v>
      </c>
      <c r="AR1738" s="116">
        <v>3.146306305722439</v>
      </c>
      <c r="AS1738" s="116">
        <v>3.4383924038514193</v>
      </c>
      <c r="AT1738" s="116">
        <v>3.3342880641047277</v>
      </c>
      <c r="AV1738" s="116">
        <v>37.932213781405977</v>
      </c>
      <c r="AW1738" s="116">
        <v>618.98368596512853</v>
      </c>
      <c r="AX1738" s="116">
        <v>2.2293805574123526</v>
      </c>
      <c r="AY1738" s="116">
        <v>1.0637533872147547</v>
      </c>
      <c r="AZ1738" s="116">
        <v>14040.155462648007</v>
      </c>
      <c r="BA1738" s="116">
        <v>2.4239039709317058</v>
      </c>
      <c r="BB1738" s="116">
        <v>0.19992133748800214</v>
      </c>
      <c r="BC1738" s="116">
        <v>12.35342883345985</v>
      </c>
      <c r="BD1738" s="116">
        <v>23.700058790300655</v>
      </c>
      <c r="BE1738" s="116">
        <v>811.93690069428351</v>
      </c>
      <c r="BF1738" s="116">
        <v>11.02240741405287</v>
      </c>
      <c r="BG1738" s="116">
        <v>2.1664593653725319</v>
      </c>
      <c r="BH1738" s="116">
        <v>2.8524957426441002</v>
      </c>
      <c r="BI1738" s="116">
        <v>109.20956989198068</v>
      </c>
      <c r="BJ1738" s="116">
        <v>0.84326559342205731</v>
      </c>
      <c r="BK1738" s="116">
        <v>2111.4432701575715</v>
      </c>
      <c r="BL1738" s="116">
        <v>1.7915255633149991</v>
      </c>
      <c r="BM1738" s="116">
        <v>1.3048506091083845</v>
      </c>
      <c r="BN1738" s="116">
        <v>7.1668110530691749</v>
      </c>
      <c r="BO1738" s="116">
        <v>0.65717476775031292</v>
      </c>
      <c r="BP1738" s="116">
        <v>0.66730843549018326</v>
      </c>
      <c r="BQ1738" s="116">
        <v>12.124288489602423</v>
      </c>
      <c r="BR1738" s="116">
        <v>113.29123855533668</v>
      </c>
      <c r="BS1738" s="116">
        <v>18.512322303232118</v>
      </c>
      <c r="BT1738" s="116">
        <v>13.278880977001943</v>
      </c>
    </row>
    <row r="1739" spans="1:72" x14ac:dyDescent="0.3">
      <c r="A1739" s="116">
        <v>3</v>
      </c>
      <c r="B1739" s="116">
        <v>14</v>
      </c>
      <c r="C1739" s="116">
        <v>730</v>
      </c>
      <c r="E1739" s="116">
        <v>17.029727972116198</v>
      </c>
      <c r="F1739" s="116">
        <v>3.1868600167173802</v>
      </c>
      <c r="G1739" s="116">
        <v>36.516300310316197</v>
      </c>
      <c r="H1739" s="116">
        <v>24.359144868150601</v>
      </c>
      <c r="I1739" s="116">
        <v>12.5840538697376</v>
      </c>
      <c r="K1739" s="116">
        <v>0.312241341885307</v>
      </c>
      <c r="M1739" s="116">
        <v>1.23406456949344</v>
      </c>
      <c r="Q1739" s="160">
        <v>62.220539074843003</v>
      </c>
      <c r="R1739" s="160">
        <v>15.097837133665999</v>
      </c>
      <c r="S1739" s="160">
        <v>8.1426579870719107E-2</v>
      </c>
      <c r="T1739" s="160">
        <v>2.1346865048012802E-2</v>
      </c>
      <c r="U1739" s="160">
        <v>1.4807561712491299</v>
      </c>
      <c r="V1739" s="160">
        <v>6.0469529545240004</v>
      </c>
      <c r="W1739" s="160">
        <v>2.2106393355264702</v>
      </c>
      <c r="X1739" s="160">
        <v>2.7353864817952771</v>
      </c>
      <c r="Z1739" s="116">
        <v>2.914070309597775E-2</v>
      </c>
      <c r="AA1739" s="116">
        <v>4.633824390041881E-2</v>
      </c>
      <c r="AB1739" s="116">
        <v>2.862893288742821E-2</v>
      </c>
      <c r="AC1739" s="116">
        <v>3.1499940858112176E-2</v>
      </c>
      <c r="AD1739" s="116">
        <v>0.13448570955403294</v>
      </c>
      <c r="AE1739" s="116">
        <v>0.32318175425012891</v>
      </c>
      <c r="AF1739" s="116">
        <v>0.23122849433503981</v>
      </c>
      <c r="AG1739" s="116">
        <v>0.17924643993285408</v>
      </c>
      <c r="AH1739" s="116">
        <v>0.30530260794424674</v>
      </c>
      <c r="AI1739" s="116">
        <v>0.22594936804189103</v>
      </c>
      <c r="AJ1739" s="116">
        <v>0.67445798160453452</v>
      </c>
      <c r="AK1739" s="116">
        <v>1.1563696833613359</v>
      </c>
      <c r="AL1739" s="116">
        <v>0.41923548263473054</v>
      </c>
      <c r="AM1739" s="116">
        <v>0.38131766894225527</v>
      </c>
      <c r="AN1739" s="116">
        <v>1.0645518364556334</v>
      </c>
      <c r="AO1739" s="116">
        <v>2.6169102044129016</v>
      </c>
      <c r="AP1739" s="116">
        <v>1.8517087096289948</v>
      </c>
      <c r="AQ1739" s="116">
        <v>2.9296822076694706</v>
      </c>
      <c r="AR1739" s="116">
        <v>3.3103690409818887</v>
      </c>
      <c r="AS1739" s="116">
        <v>3.648113891077458</v>
      </c>
      <c r="AT1739" s="116">
        <v>3.5628472010123882</v>
      </c>
      <c r="AV1739" s="116">
        <v>36.045690032557324</v>
      </c>
      <c r="AW1739" s="116">
        <v>590.43543439320058</v>
      </c>
      <c r="AX1739" s="116">
        <v>2.1128489831575714</v>
      </c>
      <c r="AY1739" s="116">
        <v>1.0067707663847016</v>
      </c>
      <c r="AZ1739" s="116">
        <v>13841.368407581376</v>
      </c>
      <c r="BA1739" s="116">
        <v>2.4632673222455623</v>
      </c>
      <c r="BB1739" s="116">
        <v>0.19881135197528949</v>
      </c>
      <c r="BC1739" s="116">
        <v>12.224994879372586</v>
      </c>
      <c r="BD1739" s="116">
        <v>23.842815842379643</v>
      </c>
      <c r="BE1739" s="116">
        <v>798.16419010522907</v>
      </c>
      <c r="BF1739" s="116">
        <v>11.302966186003353</v>
      </c>
      <c r="BG1739" s="116">
        <v>2.2128978542191367</v>
      </c>
      <c r="BH1739" s="116">
        <v>2.8563813387060724</v>
      </c>
      <c r="BI1739" s="116">
        <v>106.84691754084315</v>
      </c>
      <c r="BJ1739" s="116">
        <v>0.85424749970669456</v>
      </c>
      <c r="BK1739" s="116">
        <v>2176.3819569555017</v>
      </c>
      <c r="BL1739" s="116">
        <v>1.7871110853933845</v>
      </c>
      <c r="BM1739" s="116">
        <v>1.2648676848919385</v>
      </c>
      <c r="BN1739" s="116">
        <v>6.8908312864170416</v>
      </c>
      <c r="BO1739" s="116">
        <v>0.6269651700454747</v>
      </c>
      <c r="BP1739" s="116">
        <v>0.63235644239905453</v>
      </c>
      <c r="BQ1739" s="116">
        <v>12.389973197062334</v>
      </c>
      <c r="BR1739" s="116">
        <v>115.82988422290089</v>
      </c>
      <c r="BS1739" s="116">
        <v>19.33244300159733</v>
      </c>
      <c r="BT1739" s="116">
        <v>13.86715320789682</v>
      </c>
    </row>
    <row r="1740" spans="1:72" x14ac:dyDescent="0.3">
      <c r="A1740" s="116">
        <v>3</v>
      </c>
      <c r="B1740" s="116">
        <v>14</v>
      </c>
      <c r="C1740" s="116">
        <v>740</v>
      </c>
      <c r="E1740" s="116">
        <v>17.029727972116198</v>
      </c>
      <c r="F1740" s="116">
        <v>3.1868600167173802</v>
      </c>
      <c r="G1740" s="116">
        <v>36.516300310316197</v>
      </c>
      <c r="H1740" s="116">
        <v>24.359144868150601</v>
      </c>
      <c r="I1740" s="116">
        <v>12.5840538697376</v>
      </c>
      <c r="K1740" s="116">
        <v>0.312241341885307</v>
      </c>
      <c r="M1740" s="116">
        <v>1.23406456949344</v>
      </c>
      <c r="Q1740" s="160">
        <v>62.220539074843003</v>
      </c>
      <c r="R1740" s="160">
        <v>15.097837133665999</v>
      </c>
      <c r="S1740" s="160">
        <v>8.1426579870719107E-2</v>
      </c>
      <c r="T1740" s="160">
        <v>2.1346865048012802E-2</v>
      </c>
      <c r="U1740" s="160">
        <v>1.4807561712491299</v>
      </c>
      <c r="V1740" s="160">
        <v>6.0469529545240004</v>
      </c>
      <c r="W1740" s="160">
        <v>2.2106393355264702</v>
      </c>
      <c r="X1740" s="160">
        <v>2.7353864817952771</v>
      </c>
      <c r="Z1740" s="116">
        <v>2.914070309597775E-2</v>
      </c>
      <c r="AA1740" s="116">
        <v>4.633824390041881E-2</v>
      </c>
      <c r="AB1740" s="116">
        <v>2.862893288742821E-2</v>
      </c>
      <c r="AC1740" s="116">
        <v>3.1499940858112176E-2</v>
      </c>
      <c r="AD1740" s="116">
        <v>0.13448570955403294</v>
      </c>
      <c r="AE1740" s="116">
        <v>0.32318175425012891</v>
      </c>
      <c r="AF1740" s="116">
        <v>0.23122849433503981</v>
      </c>
      <c r="AG1740" s="116">
        <v>0.17924643993285408</v>
      </c>
      <c r="AH1740" s="116">
        <v>0.30530260794424674</v>
      </c>
      <c r="AI1740" s="116">
        <v>0.22594936804189103</v>
      </c>
      <c r="AJ1740" s="116">
        <v>0.67445798160453452</v>
      </c>
      <c r="AK1740" s="116">
        <v>1.1563696833613359</v>
      </c>
      <c r="AL1740" s="116">
        <v>0.41923548263473054</v>
      </c>
      <c r="AM1740" s="116">
        <v>0.38131766894225527</v>
      </c>
      <c r="AN1740" s="116">
        <v>1.0645518364556334</v>
      </c>
      <c r="AO1740" s="116">
        <v>2.6169102044129016</v>
      </c>
      <c r="AP1740" s="116">
        <v>1.8517087096289948</v>
      </c>
      <c r="AQ1740" s="116">
        <v>2.9296822076694706</v>
      </c>
      <c r="AR1740" s="116">
        <v>3.3103690409818887</v>
      </c>
      <c r="AS1740" s="116">
        <v>3.648113891077458</v>
      </c>
      <c r="AT1740" s="116">
        <v>3.5628472010123882</v>
      </c>
      <c r="AV1740" s="116">
        <v>36.045690032557324</v>
      </c>
      <c r="AW1740" s="116">
        <v>590.43543439320058</v>
      </c>
      <c r="AX1740" s="116">
        <v>2.1128489831575714</v>
      </c>
      <c r="AY1740" s="116">
        <v>1.0067707663847016</v>
      </c>
      <c r="AZ1740" s="116">
        <v>13841.368407581376</v>
      </c>
      <c r="BA1740" s="116">
        <v>2.4632673222455623</v>
      </c>
      <c r="BB1740" s="116">
        <v>0.19881135197528949</v>
      </c>
      <c r="BC1740" s="116">
        <v>12.224994879372586</v>
      </c>
      <c r="BD1740" s="116">
        <v>23.842815842379643</v>
      </c>
      <c r="BE1740" s="116">
        <v>798.16419010522907</v>
      </c>
      <c r="BF1740" s="116">
        <v>11.302966186003353</v>
      </c>
      <c r="BG1740" s="116">
        <v>2.2128978542191367</v>
      </c>
      <c r="BH1740" s="116">
        <v>2.8563813387060724</v>
      </c>
      <c r="BI1740" s="116">
        <v>106.84691754084315</v>
      </c>
      <c r="BJ1740" s="116">
        <v>0.85424749970669456</v>
      </c>
      <c r="BK1740" s="116">
        <v>2176.3819569555017</v>
      </c>
      <c r="BL1740" s="116">
        <v>1.7871110853933845</v>
      </c>
      <c r="BM1740" s="116">
        <v>1.2648676848919385</v>
      </c>
      <c r="BN1740" s="116">
        <v>6.8908312864170416</v>
      </c>
      <c r="BO1740" s="116">
        <v>0.6269651700454747</v>
      </c>
      <c r="BP1740" s="116">
        <v>0.63235644239905453</v>
      </c>
      <c r="BQ1740" s="116">
        <v>12.389973197062334</v>
      </c>
      <c r="BR1740" s="116">
        <v>115.82988422290089</v>
      </c>
      <c r="BS1740" s="116">
        <v>19.33244300159733</v>
      </c>
      <c r="BT1740" s="116">
        <v>13.86715320789682</v>
      </c>
    </row>
    <row r="1741" spans="1:72" x14ac:dyDescent="0.3">
      <c r="A1741" s="116">
        <v>3</v>
      </c>
      <c r="B1741" s="116">
        <v>14</v>
      </c>
      <c r="C1741" s="116">
        <v>750</v>
      </c>
      <c r="E1741" s="116">
        <v>18.980759095334701</v>
      </c>
      <c r="F1741" s="116">
        <v>3.5377719784509001</v>
      </c>
      <c r="G1741" s="116">
        <v>32.0709601582411</v>
      </c>
      <c r="H1741" s="116">
        <v>28.482505984046899</v>
      </c>
      <c r="I1741" s="116">
        <v>11.603653065704799</v>
      </c>
      <c r="K1741" s="116">
        <v>1.1947279661591299</v>
      </c>
      <c r="M1741" s="116">
        <v>1.2941171574794701</v>
      </c>
      <c r="Q1741" s="160">
        <v>62.626144877177403</v>
      </c>
      <c r="R1741" s="160">
        <v>15.327583588585201</v>
      </c>
      <c r="S1741" s="160">
        <v>9.2407750135179295E-2</v>
      </c>
      <c r="T1741" s="160">
        <v>2.7135660117902801E-2</v>
      </c>
      <c r="U1741" s="160">
        <v>1.67669046641304</v>
      </c>
      <c r="V1741" s="160">
        <v>6.0087502077305599</v>
      </c>
      <c r="W1741" s="160">
        <v>2.0543382089925801</v>
      </c>
      <c r="X1741" s="160">
        <v>2.9249079734914587</v>
      </c>
      <c r="Z1741" s="116">
        <v>2.6891357255970468E-2</v>
      </c>
      <c r="AA1741" s="116">
        <v>4.5316440375139599E-2</v>
      </c>
      <c r="AB1741" s="116">
        <v>2.7704406689156816E-2</v>
      </c>
      <c r="AC1741" s="116">
        <v>3.1227373583700705E-2</v>
      </c>
      <c r="AD1741" s="116">
        <v>0.1221589543247415</v>
      </c>
      <c r="AE1741" s="116">
        <v>0.28965385690386847</v>
      </c>
      <c r="AF1741" s="116">
        <v>0.22025277944046107</v>
      </c>
      <c r="AG1741" s="116">
        <v>0.16916676382429127</v>
      </c>
      <c r="AH1741" s="116">
        <v>0.28656364692471081</v>
      </c>
      <c r="AI1741" s="116">
        <v>0.22731138887965968</v>
      </c>
      <c r="AJ1741" s="116">
        <v>0.63016303608018009</v>
      </c>
      <c r="AK1741" s="116">
        <v>1.1093669472648888</v>
      </c>
      <c r="AL1741" s="116">
        <v>0.4025638324440608</v>
      </c>
      <c r="AM1741" s="116">
        <v>0.38830972454397056</v>
      </c>
      <c r="AN1741" s="116">
        <v>1.0434005407441762</v>
      </c>
      <c r="AO1741" s="116">
        <v>2.5317262674591383</v>
      </c>
      <c r="AP1741" s="116">
        <v>1.879054731438818</v>
      </c>
      <c r="AQ1741" s="116">
        <v>3.1421240136120172</v>
      </c>
      <c r="AR1741" s="116">
        <v>3.6001083530700355</v>
      </c>
      <c r="AS1741" s="116">
        <v>4.0215831947264418</v>
      </c>
      <c r="AT1741" s="116">
        <v>3.9702281363572531</v>
      </c>
      <c r="AV1741" s="116">
        <v>33.129364129222459</v>
      </c>
      <c r="AW1741" s="116">
        <v>544.09575616938855</v>
      </c>
      <c r="AX1741" s="116">
        <v>1.9316525639453404</v>
      </c>
      <c r="AY1741" s="116">
        <v>0.91936644391219602</v>
      </c>
      <c r="AZ1741" s="116">
        <v>13510.676111986906</v>
      </c>
      <c r="BA1741" s="116">
        <v>2.5442718193037921</v>
      </c>
      <c r="BB1741" s="116">
        <v>0.19551459159245771</v>
      </c>
      <c r="BC1741" s="116">
        <v>11.931523376886323</v>
      </c>
      <c r="BD1741" s="116">
        <v>23.934824341482123</v>
      </c>
      <c r="BE1741" s="116">
        <v>763.57718817853265</v>
      </c>
      <c r="BF1741" s="116">
        <v>11.779641052015501</v>
      </c>
      <c r="BG1741" s="116">
        <v>2.296510202802367</v>
      </c>
      <c r="BH1741" s="116">
        <v>2.8684296729649774</v>
      </c>
      <c r="BI1741" s="116">
        <v>103.09008931845698</v>
      </c>
      <c r="BJ1741" s="116">
        <v>0.86942847043942806</v>
      </c>
      <c r="BK1741" s="116">
        <v>2274.0444166360385</v>
      </c>
      <c r="BL1741" s="116">
        <v>1.781330345641305</v>
      </c>
      <c r="BM1741" s="116">
        <v>1.2026908331786854</v>
      </c>
      <c r="BN1741" s="116">
        <v>6.4701208123477292</v>
      </c>
      <c r="BO1741" s="116">
        <v>0.58134075674428454</v>
      </c>
      <c r="BP1741" s="116">
        <v>0.58036852146325302</v>
      </c>
      <c r="BQ1741" s="116">
        <v>13.013206833212859</v>
      </c>
      <c r="BR1741" s="116">
        <v>118.01590887164026</v>
      </c>
      <c r="BS1741" s="116">
        <v>20.558529512944624</v>
      </c>
      <c r="BT1741" s="116">
        <v>14.746624545150155</v>
      </c>
    </row>
    <row r="1742" spans="1:72" x14ac:dyDescent="0.3">
      <c r="A1742" s="116">
        <v>3</v>
      </c>
      <c r="B1742" s="116">
        <v>14</v>
      </c>
      <c r="C1742" s="116">
        <v>760</v>
      </c>
      <c r="E1742" s="116">
        <v>19.298246845994001</v>
      </c>
      <c r="F1742" s="116">
        <v>3.65282548427153</v>
      </c>
      <c r="G1742" s="116">
        <v>31.2281758427055</v>
      </c>
      <c r="H1742" s="116">
        <v>29.238839658213202</v>
      </c>
      <c r="I1742" s="116">
        <v>11.4824184383701</v>
      </c>
      <c r="K1742" s="116">
        <v>1.15571433958507</v>
      </c>
      <c r="M1742" s="116">
        <v>1.3071901213861099</v>
      </c>
      <c r="Q1742" s="160">
        <v>62.669787865813298</v>
      </c>
      <c r="R1742" s="160">
        <v>15.365097756371901</v>
      </c>
      <c r="S1742" s="160">
        <v>9.3514161677481999E-2</v>
      </c>
      <c r="T1742" s="160">
        <v>2.7744731048712501E-2</v>
      </c>
      <c r="U1742" s="160">
        <v>1.6980285066881899</v>
      </c>
      <c r="V1742" s="160">
        <v>6.0117183638234604</v>
      </c>
      <c r="W1742" s="160">
        <v>2.0411877128387301</v>
      </c>
      <c r="X1742" s="160">
        <v>2.9452060317680511</v>
      </c>
      <c r="Z1742" s="116">
        <v>2.6486175536535237E-2</v>
      </c>
      <c r="AA1742" s="116">
        <v>4.5014393830375227E-2</v>
      </c>
      <c r="AB1742" s="116">
        <v>2.739019866777331E-2</v>
      </c>
      <c r="AC1742" s="116">
        <v>3.1014626405756963E-2</v>
      </c>
      <c r="AD1742" s="116">
        <v>0.11933090207631868</v>
      </c>
      <c r="AE1742" s="116">
        <v>0.28331757029193622</v>
      </c>
      <c r="AF1742" s="116">
        <v>0.21826835888544774</v>
      </c>
      <c r="AG1742" s="116">
        <v>0.16709971248853708</v>
      </c>
      <c r="AH1742" s="116">
        <v>0.28294794870746892</v>
      </c>
      <c r="AI1742" s="116">
        <v>0.22317538462718531</v>
      </c>
      <c r="AJ1742" s="116">
        <v>0.62176238568510422</v>
      </c>
      <c r="AK1742" s="116">
        <v>1.1003313037610771</v>
      </c>
      <c r="AL1742" s="116">
        <v>0.39939257726979754</v>
      </c>
      <c r="AM1742" s="116">
        <v>0.3897461444620765</v>
      </c>
      <c r="AN1742" s="116">
        <v>1.0366655776656588</v>
      </c>
      <c r="AO1742" s="116">
        <v>2.5161800890511121</v>
      </c>
      <c r="AP1742" s="116">
        <v>1.8835311434423252</v>
      </c>
      <c r="AQ1742" s="116">
        <v>3.1805334315062468</v>
      </c>
      <c r="AR1742" s="116">
        <v>3.6527376961396616</v>
      </c>
      <c r="AS1742" s="116">
        <v>4.089602281284952</v>
      </c>
      <c r="AT1742" s="116">
        <v>4.0446814885065727</v>
      </c>
      <c r="AV1742" s="116">
        <v>32.702412139777529</v>
      </c>
      <c r="AW1742" s="116">
        <v>537.48230786679176</v>
      </c>
      <c r="AX1742" s="116">
        <v>1.9062068230193516</v>
      </c>
      <c r="AY1742" s="116">
        <v>0.90711995012664204</v>
      </c>
      <c r="AZ1742" s="116">
        <v>13487.102391089136</v>
      </c>
      <c r="BA1742" s="116">
        <v>2.5615196699809015</v>
      </c>
      <c r="BB1742" s="116">
        <v>0.19505159048034873</v>
      </c>
      <c r="BC1742" s="116">
        <v>11.896233149750637</v>
      </c>
      <c r="BD1742" s="116">
        <v>23.971912120243008</v>
      </c>
      <c r="BE1742" s="116">
        <v>765.38771653106585</v>
      </c>
      <c r="BF1742" s="116">
        <v>11.874679141635768</v>
      </c>
      <c r="BG1742" s="116">
        <v>2.3127395142072698</v>
      </c>
      <c r="BH1742" s="116">
        <v>2.8721173435083549</v>
      </c>
      <c r="BI1742" s="116">
        <v>102.46013889017648</v>
      </c>
      <c r="BJ1742" s="116">
        <v>0.87413456454806149</v>
      </c>
      <c r="BK1742" s="116">
        <v>2291.8485683164163</v>
      </c>
      <c r="BL1742" s="116">
        <v>1.7804759311947362</v>
      </c>
      <c r="BM1742" s="116">
        <v>1.1921461668518027</v>
      </c>
      <c r="BN1742" s="116">
        <v>6.3996315292381194</v>
      </c>
      <c r="BO1742" s="116">
        <v>0.57380234505246142</v>
      </c>
      <c r="BP1742" s="116">
        <v>0.57186471768906444</v>
      </c>
      <c r="BQ1742" s="116">
        <v>13.13252388084973</v>
      </c>
      <c r="BR1742" s="116">
        <v>119.59871643144207</v>
      </c>
      <c r="BS1742" s="116">
        <v>20.802530356871717</v>
      </c>
      <c r="BT1742" s="116">
        <v>14.921646247545114</v>
      </c>
    </row>
    <row r="1743" spans="1:72" x14ac:dyDescent="0.3">
      <c r="A1743" s="116">
        <v>3</v>
      </c>
      <c r="B1743" s="116">
        <v>14</v>
      </c>
      <c r="C1743" s="116">
        <v>770</v>
      </c>
      <c r="E1743" s="116">
        <v>20.392291289336502</v>
      </c>
      <c r="F1743" s="116">
        <v>3.6304391277621102</v>
      </c>
      <c r="G1743" s="116">
        <v>29.273167155494701</v>
      </c>
      <c r="H1743" s="116">
        <v>31.176844986870599</v>
      </c>
      <c r="I1743" s="116">
        <v>10.836762306421299</v>
      </c>
      <c r="K1743" s="116">
        <v>1.89198548328142</v>
      </c>
      <c r="M1743" s="116">
        <v>1.3264084989135001</v>
      </c>
      <c r="Q1743" s="160">
        <v>62.8959615441062</v>
      </c>
      <c r="R1743" s="160">
        <v>15.4684605649523</v>
      </c>
      <c r="S1743" s="160">
        <v>9.9699477502016604E-2</v>
      </c>
      <c r="T1743" s="160">
        <v>2.8724531822083E-2</v>
      </c>
      <c r="U1743" s="160">
        <v>1.86682907240175</v>
      </c>
      <c r="V1743" s="160">
        <v>5.9399584697856502</v>
      </c>
      <c r="W1743" s="160">
        <v>1.95006928377641</v>
      </c>
      <c r="X1743" s="160">
        <v>3.046024322932062</v>
      </c>
      <c r="Z1743" s="116">
        <v>2.5410390805659565E-2</v>
      </c>
      <c r="AA1743" s="116">
        <v>4.4594264257556332E-2</v>
      </c>
      <c r="AB1743" s="116">
        <v>2.7109110417366841E-2</v>
      </c>
      <c r="AC1743" s="116">
        <v>3.1127478409694018E-2</v>
      </c>
      <c r="AD1743" s="116">
        <v>0.11468001860241421</v>
      </c>
      <c r="AE1743" s="116">
        <v>0.26844834054569106</v>
      </c>
      <c r="AF1743" s="116">
        <v>0.21300348545837308</v>
      </c>
      <c r="AG1743" s="116">
        <v>0.16268638662981855</v>
      </c>
      <c r="AH1743" s="116">
        <v>0.27442498772173957</v>
      </c>
      <c r="AI1743" s="116">
        <v>0.23069897801899958</v>
      </c>
      <c r="AJ1743" s="116">
        <v>0.60173416778604283</v>
      </c>
      <c r="AK1743" s="116">
        <v>1.0797060317959537</v>
      </c>
      <c r="AL1743" s="116">
        <v>0.39205770360924774</v>
      </c>
      <c r="AM1743" s="116">
        <v>0.3926204958199756</v>
      </c>
      <c r="AN1743" s="116">
        <v>1.0317120940504723</v>
      </c>
      <c r="AO1743" s="116">
        <v>2.4752988184805456</v>
      </c>
      <c r="AP1743" s="116">
        <v>1.8984088600950213</v>
      </c>
      <c r="AQ1743" s="116">
        <v>3.282491531476122</v>
      </c>
      <c r="AR1743" s="116">
        <v>3.791028722889342</v>
      </c>
      <c r="AS1743" s="116">
        <v>4.2669242207369606</v>
      </c>
      <c r="AT1743" s="116">
        <v>4.2373443522886323</v>
      </c>
      <c r="AV1743" s="116">
        <v>31.273485396549262</v>
      </c>
      <c r="AW1743" s="116">
        <v>514.77845432310141</v>
      </c>
      <c r="AX1743" s="116">
        <v>1.8181507399105941</v>
      </c>
      <c r="AY1743" s="116">
        <v>0.86471560538736014</v>
      </c>
      <c r="AZ1743" s="116">
        <v>13216.076191225249</v>
      </c>
      <c r="BA1743" s="116">
        <v>2.5860304948808102</v>
      </c>
      <c r="BB1743" s="116">
        <v>0.19277397175345462</v>
      </c>
      <c r="BC1743" s="116">
        <v>11.696474062563421</v>
      </c>
      <c r="BD1743" s="116">
        <v>23.911757126450333</v>
      </c>
      <c r="BE1743" s="116">
        <v>736.77646622709574</v>
      </c>
      <c r="BF1743" s="116">
        <v>12.079952657602618</v>
      </c>
      <c r="BG1743" s="116">
        <v>2.3508345065678991</v>
      </c>
      <c r="BH1743" s="116">
        <v>2.8680443737565602</v>
      </c>
      <c r="BI1743" s="116">
        <v>100.68171325808089</v>
      </c>
      <c r="BJ1743" s="116">
        <v>0.87783872313824896</v>
      </c>
      <c r="BK1743" s="116">
        <v>2343.6335119671967</v>
      </c>
      <c r="BL1743" s="116">
        <v>1.7782154757026818</v>
      </c>
      <c r="BM1743" s="116">
        <v>1.1678928673212969</v>
      </c>
      <c r="BN1743" s="116">
        <v>6.238605203602031</v>
      </c>
      <c r="BO1743" s="116">
        <v>0.55669367289377547</v>
      </c>
      <c r="BP1743" s="116">
        <v>0.55267065049099806</v>
      </c>
      <c r="BQ1743" s="116">
        <v>13.414832258517635</v>
      </c>
      <c r="BR1743" s="116">
        <v>118.09954984836955</v>
      </c>
      <c r="BS1743" s="116">
        <v>21.163552021755017</v>
      </c>
      <c r="BT1743" s="116">
        <v>15.180606935436087</v>
      </c>
    </row>
    <row r="1744" spans="1:72" x14ac:dyDescent="0.3">
      <c r="A1744" s="116">
        <v>3</v>
      </c>
      <c r="B1744" s="116">
        <v>14</v>
      </c>
      <c r="C1744" s="116">
        <v>780</v>
      </c>
      <c r="E1744" s="116">
        <v>22.255296762148799</v>
      </c>
      <c r="F1744" s="116">
        <v>4.0757749109972199</v>
      </c>
      <c r="G1744" s="116">
        <v>25.815049961832202</v>
      </c>
      <c r="H1744" s="116">
        <v>33.863239842605402</v>
      </c>
      <c r="I1744" s="116">
        <v>9.68799234239758</v>
      </c>
      <c r="K1744" s="116">
        <v>2.9293017624635702</v>
      </c>
      <c r="M1744" s="116">
        <v>1.37334441755533</v>
      </c>
      <c r="Q1744" s="160">
        <v>63.253896432216997</v>
      </c>
      <c r="R1744" s="160">
        <v>15.6369816571148</v>
      </c>
      <c r="S1744" s="160">
        <v>0.110254565076067</v>
      </c>
      <c r="T1744" s="160">
        <v>3.1694785059474498E-2</v>
      </c>
      <c r="U1744" s="160">
        <v>2.1239097167949499</v>
      </c>
      <c r="V1744" s="160">
        <v>5.8079579557403296</v>
      </c>
      <c r="W1744" s="160">
        <v>1.82606069482526</v>
      </c>
      <c r="X1744" s="160">
        <v>3.1805941457472238</v>
      </c>
      <c r="Z1744" s="116">
        <v>2.3608924317087131E-2</v>
      </c>
      <c r="AA1744" s="116">
        <v>4.3812959015044617E-2</v>
      </c>
      <c r="AB1744" s="116">
        <v>2.6828933427884928E-2</v>
      </c>
      <c r="AC1744" s="116">
        <v>3.1042457380809491E-2</v>
      </c>
      <c r="AD1744" s="116">
        <v>0.10588366323885491</v>
      </c>
      <c r="AE1744" s="116">
        <v>0.24233311124203258</v>
      </c>
      <c r="AF1744" s="116">
        <v>0.20432663585165919</v>
      </c>
      <c r="AG1744" s="116">
        <v>0.15525840535026042</v>
      </c>
      <c r="AH1744" s="116">
        <v>0.26022127081967289</v>
      </c>
      <c r="AI1744" s="116">
        <v>0.23845476530249743</v>
      </c>
      <c r="AJ1744" s="116">
        <v>0.56713980185955282</v>
      </c>
      <c r="AK1744" s="116">
        <v>1.0395417304124175</v>
      </c>
      <c r="AL1744" s="116">
        <v>0.37746120869618927</v>
      </c>
      <c r="AM1744" s="116">
        <v>0.39363502014079749</v>
      </c>
      <c r="AN1744" s="116">
        <v>1.0159745991320268</v>
      </c>
      <c r="AO1744" s="116">
        <v>2.404273356936518</v>
      </c>
      <c r="AP1744" s="116">
        <v>1.9045544811704358</v>
      </c>
      <c r="AQ1744" s="116">
        <v>3.4091273353544485</v>
      </c>
      <c r="AR1744" s="116">
        <v>3.9682374522551673</v>
      </c>
      <c r="AS1744" s="116">
        <v>4.5003120721254319</v>
      </c>
      <c r="AT1744" s="116">
        <v>4.4946241820329043</v>
      </c>
      <c r="AV1744" s="116">
        <v>29.098286551376461</v>
      </c>
      <c r="AW1744" s="116">
        <v>480.29107064369794</v>
      </c>
      <c r="AX1744" s="116">
        <v>1.6843935925468037</v>
      </c>
      <c r="AY1744" s="116">
        <v>0.80167580972762031</v>
      </c>
      <c r="AZ1744" s="116">
        <v>12797.541870878267</v>
      </c>
      <c r="BA1744" s="116">
        <v>2.6280305566660567</v>
      </c>
      <c r="BB1744" s="116">
        <v>0.18877299170713796</v>
      </c>
      <c r="BC1744" s="116">
        <v>11.361711158994423</v>
      </c>
      <c r="BD1744" s="116">
        <v>23.77246843892647</v>
      </c>
      <c r="BE1744" s="116">
        <v>700.00105837023932</v>
      </c>
      <c r="BF1744" s="116">
        <v>12.434546740449761</v>
      </c>
      <c r="BG1744" s="116">
        <v>2.4254381482820553</v>
      </c>
      <c r="BH1744" s="116">
        <v>2.8681666714678085</v>
      </c>
      <c r="BI1744" s="116">
        <v>98.376160365764818</v>
      </c>
      <c r="BJ1744" s="116">
        <v>0.88895965035043445</v>
      </c>
      <c r="BK1744" s="116">
        <v>2436.2959744573227</v>
      </c>
      <c r="BL1744" s="116">
        <v>1.7907014132527002</v>
      </c>
      <c r="BM1744" s="116">
        <v>1.1451568455442038</v>
      </c>
      <c r="BN1744" s="116">
        <v>6.0768266920471836</v>
      </c>
      <c r="BO1744" s="116">
        <v>0.53865479912354941</v>
      </c>
      <c r="BP1744" s="116">
        <v>0.53189697659022017</v>
      </c>
      <c r="BQ1744" s="116">
        <v>13.921644896867333</v>
      </c>
      <c r="BR1744" s="116">
        <v>115.1918746154698</v>
      </c>
      <c r="BS1744" s="116">
        <v>21.360736494179438</v>
      </c>
      <c r="BT1744" s="116">
        <v>15.322047274305927</v>
      </c>
    </row>
    <row r="1745" spans="1:72" x14ac:dyDescent="0.3">
      <c r="A1745" s="116">
        <v>3</v>
      </c>
      <c r="B1745" s="116">
        <v>14</v>
      </c>
      <c r="C1745" s="116">
        <v>790</v>
      </c>
      <c r="E1745" s="116">
        <v>23.402253947673302</v>
      </c>
      <c r="F1745" s="116">
        <v>4.7369029207658802</v>
      </c>
      <c r="G1745" s="116">
        <v>23.365960554578201</v>
      </c>
      <c r="H1745" s="116">
        <v>35.012210878390803</v>
      </c>
      <c r="I1745" s="116">
        <v>9.0507830630082999</v>
      </c>
      <c r="K1745" s="116">
        <v>3.0318985306917798</v>
      </c>
      <c r="M1745" s="116">
        <v>1.39999010489173</v>
      </c>
      <c r="Q1745" s="160">
        <v>63.358448586227802</v>
      </c>
      <c r="R1745" s="160">
        <v>15.794606485739999</v>
      </c>
      <c r="S1745" s="160">
        <v>0.13565762284409</v>
      </c>
      <c r="T1745" s="160">
        <v>3.80277833092557E-2</v>
      </c>
      <c r="U1745" s="160">
        <v>2.2186578235160299</v>
      </c>
      <c r="V1745" s="160">
        <v>5.8170532119757299</v>
      </c>
      <c r="W1745" s="160">
        <v>1.7660524335318899</v>
      </c>
      <c r="X1745" s="160">
        <v>3.2938168207963856</v>
      </c>
      <c r="Z1745" s="116">
        <v>2.2350291350287398E-2</v>
      </c>
      <c r="AA1745" s="116">
        <v>4.2732305934631849E-2</v>
      </c>
      <c r="AB1745" s="116">
        <v>2.6338431406148541E-2</v>
      </c>
      <c r="AC1745" s="116">
        <v>3.0334039942197535E-2</v>
      </c>
      <c r="AD1745" s="116">
        <v>9.8061049568781755E-2</v>
      </c>
      <c r="AE1745" s="116">
        <v>0.22355343346291126</v>
      </c>
      <c r="AF1745" s="116">
        <v>0.19746425946456725</v>
      </c>
      <c r="AG1745" s="116">
        <v>0.14898138011503329</v>
      </c>
      <c r="AH1745" s="116">
        <v>0.24909699131944368</v>
      </c>
      <c r="AI1745" s="116">
        <v>0.23012886971914764</v>
      </c>
      <c r="AJ1745" s="116">
        <v>0.54046938514558063</v>
      </c>
      <c r="AK1745" s="116">
        <v>1.0037508802719872</v>
      </c>
      <c r="AL1745" s="116">
        <v>0.36461427771829008</v>
      </c>
      <c r="AM1745" s="116">
        <v>0.39020914744193758</v>
      </c>
      <c r="AN1745" s="116">
        <v>0.98946329346861661</v>
      </c>
      <c r="AO1745" s="116">
        <v>2.3405984966988229</v>
      </c>
      <c r="AP1745" s="116">
        <v>1.8848903611657539</v>
      </c>
      <c r="AQ1745" s="116">
        <v>3.4412014942740101</v>
      </c>
      <c r="AR1745" s="116">
        <v>4.0228269850429283</v>
      </c>
      <c r="AS1745" s="116">
        <v>4.5814376668087764</v>
      </c>
      <c r="AT1745" s="116">
        <v>4.5901644199293292</v>
      </c>
      <c r="AV1745" s="116">
        <v>27.912455832068723</v>
      </c>
      <c r="AW1745" s="116">
        <v>462.0352778709036</v>
      </c>
      <c r="AX1745" s="116">
        <v>1.6129210917984858</v>
      </c>
      <c r="AY1745" s="116">
        <v>0.76873440153574957</v>
      </c>
      <c r="AZ1745" s="116">
        <v>12621.054955590736</v>
      </c>
      <c r="BA1745" s="116">
        <v>2.6649595742892078</v>
      </c>
      <c r="BB1745" s="116">
        <v>0.18687700578506333</v>
      </c>
      <c r="BC1745" s="116">
        <v>11.202424637725709</v>
      </c>
      <c r="BD1745" s="116">
        <v>23.774483051152625</v>
      </c>
      <c r="BE1745" s="116">
        <v>695.97955479496727</v>
      </c>
      <c r="BF1745" s="116">
        <v>12.731286846017774</v>
      </c>
      <c r="BG1745" s="116">
        <v>2.4928378531270772</v>
      </c>
      <c r="BH1745" s="116">
        <v>2.8832543544719957</v>
      </c>
      <c r="BI1745" s="116">
        <v>97.57672861151805</v>
      </c>
      <c r="BJ1745" s="116">
        <v>0.90732289393616572</v>
      </c>
      <c r="BK1745" s="116">
        <v>2514.2816521075324</v>
      </c>
      <c r="BL1745" s="116">
        <v>1.817850138623478</v>
      </c>
      <c r="BM1745" s="116">
        <v>1.1463792814647025</v>
      </c>
      <c r="BN1745" s="116">
        <v>6.0625851750306694</v>
      </c>
      <c r="BO1745" s="116">
        <v>0.53548999992037194</v>
      </c>
      <c r="BP1745" s="116">
        <v>0.52720210526021649</v>
      </c>
      <c r="BQ1745" s="116">
        <v>14.260500178145577</v>
      </c>
      <c r="BR1745" s="116">
        <v>114.79913843708538</v>
      </c>
      <c r="BS1745" s="116">
        <v>21.248823792530978</v>
      </c>
      <c r="BT1745" s="116">
        <v>15.241772340634038</v>
      </c>
    </row>
    <row r="1746" spans="1:72" x14ac:dyDescent="0.3">
      <c r="A1746" s="116">
        <v>3</v>
      </c>
      <c r="B1746" s="116">
        <v>14</v>
      </c>
      <c r="C1746" s="116">
        <v>800</v>
      </c>
      <c r="E1746" s="116">
        <v>25.981650686477199</v>
      </c>
      <c r="F1746" s="116">
        <v>6.7279880213164303</v>
      </c>
      <c r="G1746" s="116">
        <v>18.7244888991025</v>
      </c>
      <c r="H1746" s="116">
        <v>35.561620628771401</v>
      </c>
      <c r="I1746" s="116">
        <v>7.1056249531783404</v>
      </c>
      <c r="K1746" s="116">
        <v>4.4184680237954099</v>
      </c>
      <c r="M1746" s="116">
        <v>1.48015878735883</v>
      </c>
      <c r="Q1746" s="160">
        <v>63.938764729584001</v>
      </c>
      <c r="R1746" s="160">
        <v>15.873931147644299</v>
      </c>
      <c r="S1746" s="160">
        <v>0.218383984771475</v>
      </c>
      <c r="T1746" s="160">
        <v>6.6124190694075005E-2</v>
      </c>
      <c r="U1746" s="160">
        <v>2.5188717895728598</v>
      </c>
      <c r="V1746" s="160">
        <v>5.5945852393854203</v>
      </c>
      <c r="W1746" s="160">
        <v>1.63875947180309</v>
      </c>
      <c r="X1746" s="160">
        <v>3.4139148152290004</v>
      </c>
      <c r="Z1746" s="116">
        <v>2.005943107941336E-2</v>
      </c>
      <c r="AA1746" s="116">
        <v>4.1635864262020511E-2</v>
      </c>
      <c r="AB1746" s="116">
        <v>2.7168002911999133E-2</v>
      </c>
      <c r="AC1746" s="116">
        <v>2.9697505040966979E-2</v>
      </c>
      <c r="AD1746" s="116">
        <v>8.6278241555255736E-2</v>
      </c>
      <c r="AE1746" s="116">
        <v>0.18851808421242575</v>
      </c>
      <c r="AF1746" s="116">
        <v>0.18598788555312448</v>
      </c>
      <c r="AG1746" s="116">
        <v>0.13999347668033782</v>
      </c>
      <c r="AH1746" s="116">
        <v>0.2316642154980241</v>
      </c>
      <c r="AI1746" s="116">
        <v>0.23983186356072589</v>
      </c>
      <c r="AJ1746" s="116">
        <v>0.4935102418471658</v>
      </c>
      <c r="AK1746" s="116">
        <v>0.92944624166202827</v>
      </c>
      <c r="AL1746" s="116">
        <v>0.33647929110815028</v>
      </c>
      <c r="AM1746" s="116">
        <v>0.3722615316467528</v>
      </c>
      <c r="AN1746" s="116">
        <v>0.94777040452784655</v>
      </c>
      <c r="AO1746" s="116">
        <v>2.2258195383714092</v>
      </c>
      <c r="AP1746" s="116">
        <v>1.8048120792891296</v>
      </c>
      <c r="AQ1746" s="116">
        <v>3.3851014816066414</v>
      </c>
      <c r="AR1746" s="116">
        <v>3.9786785672561664</v>
      </c>
      <c r="AS1746" s="116">
        <v>4.5597426078515273</v>
      </c>
      <c r="AT1746" s="116">
        <v>4.5872866589776642</v>
      </c>
      <c r="AV1746" s="116">
        <v>25.522076963925478</v>
      </c>
      <c r="AW1746" s="116">
        <v>424.0718875064606</v>
      </c>
      <c r="AX1746" s="116">
        <v>1.4646737787576329</v>
      </c>
      <c r="AY1746" s="116">
        <v>0.70178919038830845</v>
      </c>
      <c r="AZ1746" s="116">
        <v>12053.980011721238</v>
      </c>
      <c r="BA1746" s="116">
        <v>2.7043642966365455</v>
      </c>
      <c r="BB1746" s="116">
        <v>0.18113834387159383</v>
      </c>
      <c r="BC1746" s="116">
        <v>10.730872357352535</v>
      </c>
      <c r="BD1746" s="116">
        <v>23.418088683622212</v>
      </c>
      <c r="BE1746" s="116">
        <v>652.94787725820504</v>
      </c>
      <c r="BF1746" s="116">
        <v>13.197790339929318</v>
      </c>
      <c r="BG1746" s="116">
        <v>2.6377505264281953</v>
      </c>
      <c r="BH1746" s="116">
        <v>2.9083881857674023</v>
      </c>
      <c r="BI1746" s="116">
        <v>97.131202346171534</v>
      </c>
      <c r="BJ1746" s="116">
        <v>0.93619272819113775</v>
      </c>
      <c r="BK1746" s="116">
        <v>2671.8574651409058</v>
      </c>
      <c r="BL1746" s="116">
        <v>1.9113765314678057</v>
      </c>
      <c r="BM1746" s="116">
        <v>1.1896958255490315</v>
      </c>
      <c r="BN1746" s="116">
        <v>6.2719034784345906</v>
      </c>
      <c r="BO1746" s="116">
        <v>0.55146511861243142</v>
      </c>
      <c r="BP1746" s="116">
        <v>0.54086582308050546</v>
      </c>
      <c r="BQ1746" s="116">
        <v>14.929827880913097</v>
      </c>
      <c r="BR1746" s="116">
        <v>104.10681215093808</v>
      </c>
      <c r="BS1746" s="116">
        <v>19.840174585694413</v>
      </c>
      <c r="BT1746" s="116">
        <v>14.231348858936922</v>
      </c>
    </row>
    <row r="1747" spans="1:72" x14ac:dyDescent="0.3">
      <c r="A1747" s="116">
        <v>3</v>
      </c>
      <c r="B1747" s="116">
        <v>14</v>
      </c>
      <c r="C1747" s="116">
        <v>810</v>
      </c>
      <c r="E1747" s="116">
        <v>25.981650686477199</v>
      </c>
      <c r="F1747" s="116">
        <v>6.7279880213164303</v>
      </c>
      <c r="G1747" s="116">
        <v>18.7244888991025</v>
      </c>
      <c r="H1747" s="116">
        <v>35.561620628771401</v>
      </c>
      <c r="I1747" s="116">
        <v>7.1056249531783404</v>
      </c>
      <c r="K1747" s="116">
        <v>4.4184680237954099</v>
      </c>
      <c r="M1747" s="116">
        <v>1.48015878735883</v>
      </c>
      <c r="Q1747" s="160">
        <v>63.938764729584001</v>
      </c>
      <c r="R1747" s="160">
        <v>15.873931147644299</v>
      </c>
      <c r="S1747" s="160">
        <v>0.218383984771475</v>
      </c>
      <c r="T1747" s="160">
        <v>6.6124190694075005E-2</v>
      </c>
      <c r="U1747" s="160">
        <v>2.5188717895728598</v>
      </c>
      <c r="V1747" s="160">
        <v>5.5945852393854203</v>
      </c>
      <c r="W1747" s="160">
        <v>1.63875947180309</v>
      </c>
      <c r="X1747" s="160">
        <v>3.4139148152290004</v>
      </c>
      <c r="Z1747" s="116">
        <v>2.005943107941336E-2</v>
      </c>
      <c r="AA1747" s="116">
        <v>4.1635864262020511E-2</v>
      </c>
      <c r="AB1747" s="116">
        <v>2.7168002911999133E-2</v>
      </c>
      <c r="AC1747" s="116">
        <v>2.9697505040966979E-2</v>
      </c>
      <c r="AD1747" s="116">
        <v>8.6278241555255736E-2</v>
      </c>
      <c r="AE1747" s="116">
        <v>0.18851808421242575</v>
      </c>
      <c r="AF1747" s="116">
        <v>0.18598788555312448</v>
      </c>
      <c r="AG1747" s="116">
        <v>0.13999347668033782</v>
      </c>
      <c r="AH1747" s="116">
        <v>0.2316642154980241</v>
      </c>
      <c r="AI1747" s="116">
        <v>0.23983186356072589</v>
      </c>
      <c r="AJ1747" s="116">
        <v>0.4935102418471658</v>
      </c>
      <c r="AK1747" s="116">
        <v>0.92944624166202827</v>
      </c>
      <c r="AL1747" s="116">
        <v>0.33647929110815028</v>
      </c>
      <c r="AM1747" s="116">
        <v>0.3722615316467528</v>
      </c>
      <c r="AN1747" s="116">
        <v>0.94777040452784655</v>
      </c>
      <c r="AO1747" s="116">
        <v>2.2258195383714092</v>
      </c>
      <c r="AP1747" s="116">
        <v>1.8048120792891296</v>
      </c>
      <c r="AQ1747" s="116">
        <v>3.3851014816066414</v>
      </c>
      <c r="AR1747" s="116">
        <v>3.9786785672561664</v>
      </c>
      <c r="AS1747" s="116">
        <v>4.5597426078515273</v>
      </c>
      <c r="AT1747" s="116">
        <v>4.5872866589776642</v>
      </c>
      <c r="AV1747" s="116">
        <v>25.522076963925478</v>
      </c>
      <c r="AW1747" s="116">
        <v>424.0718875064606</v>
      </c>
      <c r="AX1747" s="116">
        <v>1.4646737787576329</v>
      </c>
      <c r="AY1747" s="116">
        <v>0.70178919038830845</v>
      </c>
      <c r="AZ1747" s="116">
        <v>12053.980011721238</v>
      </c>
      <c r="BA1747" s="116">
        <v>2.7043642966365455</v>
      </c>
      <c r="BB1747" s="116">
        <v>0.18113834387159383</v>
      </c>
      <c r="BC1747" s="116">
        <v>10.730872357352535</v>
      </c>
      <c r="BD1747" s="116">
        <v>23.418088683622212</v>
      </c>
      <c r="BE1747" s="116">
        <v>652.94787725820504</v>
      </c>
      <c r="BF1747" s="116">
        <v>13.197790339929318</v>
      </c>
      <c r="BG1747" s="116">
        <v>2.6377505264281953</v>
      </c>
      <c r="BH1747" s="116">
        <v>2.9083881857674023</v>
      </c>
      <c r="BI1747" s="116">
        <v>97.131202346171534</v>
      </c>
      <c r="BJ1747" s="116">
        <v>0.93619272819113775</v>
      </c>
      <c r="BK1747" s="116">
        <v>2671.8574651409058</v>
      </c>
      <c r="BL1747" s="116">
        <v>1.9113765314678057</v>
      </c>
      <c r="BM1747" s="116">
        <v>1.1896958255490315</v>
      </c>
      <c r="BN1747" s="116">
        <v>6.2719034784345906</v>
      </c>
      <c r="BO1747" s="116">
        <v>0.55146511861243142</v>
      </c>
      <c r="BP1747" s="116">
        <v>0.54086582308050546</v>
      </c>
      <c r="BQ1747" s="116">
        <v>14.929827880913097</v>
      </c>
      <c r="BR1747" s="116">
        <v>104.10681215093808</v>
      </c>
      <c r="BS1747" s="116">
        <v>19.840174585694413</v>
      </c>
      <c r="BT1747" s="116">
        <v>14.231348858936922</v>
      </c>
    </row>
    <row r="1748" spans="1:72" x14ac:dyDescent="0.3">
      <c r="A1748" s="116">
        <v>3</v>
      </c>
      <c r="B1748" s="116">
        <v>14</v>
      </c>
      <c r="C1748" s="116">
        <v>820</v>
      </c>
      <c r="E1748" s="116">
        <v>25.981650686477199</v>
      </c>
      <c r="F1748" s="116">
        <v>6.7279880213164303</v>
      </c>
      <c r="G1748" s="116">
        <v>18.7244888991025</v>
      </c>
      <c r="H1748" s="116">
        <v>35.561620628771401</v>
      </c>
      <c r="I1748" s="116">
        <v>7.1056249531783404</v>
      </c>
      <c r="K1748" s="116">
        <v>4.4184680237954099</v>
      </c>
      <c r="M1748" s="116">
        <v>1.48015878735883</v>
      </c>
      <c r="Q1748" s="160">
        <v>63.938764729584001</v>
      </c>
      <c r="R1748" s="160">
        <v>15.873931147644299</v>
      </c>
      <c r="S1748" s="160">
        <v>0.218383984771475</v>
      </c>
      <c r="T1748" s="160">
        <v>6.6124190694075005E-2</v>
      </c>
      <c r="U1748" s="160">
        <v>2.5188717895728598</v>
      </c>
      <c r="V1748" s="160">
        <v>5.5945852393854203</v>
      </c>
      <c r="W1748" s="160">
        <v>1.63875947180309</v>
      </c>
      <c r="X1748" s="160">
        <v>3.4139148152290004</v>
      </c>
      <c r="Z1748" s="116">
        <v>2.005943107941336E-2</v>
      </c>
      <c r="AA1748" s="116">
        <v>4.1635864262020511E-2</v>
      </c>
      <c r="AB1748" s="116">
        <v>2.7168002911999133E-2</v>
      </c>
      <c r="AC1748" s="116">
        <v>2.9697505040966979E-2</v>
      </c>
      <c r="AD1748" s="116">
        <v>8.6278241555255736E-2</v>
      </c>
      <c r="AE1748" s="116">
        <v>0.18851808421242575</v>
      </c>
      <c r="AF1748" s="116">
        <v>0.18598788555312448</v>
      </c>
      <c r="AG1748" s="116">
        <v>0.13999347668033782</v>
      </c>
      <c r="AH1748" s="116">
        <v>0.2316642154980241</v>
      </c>
      <c r="AI1748" s="116">
        <v>0.23983186356072589</v>
      </c>
      <c r="AJ1748" s="116">
        <v>0.4935102418471658</v>
      </c>
      <c r="AK1748" s="116">
        <v>0.92944624166202827</v>
      </c>
      <c r="AL1748" s="116">
        <v>0.33647929110815028</v>
      </c>
      <c r="AM1748" s="116">
        <v>0.3722615316467528</v>
      </c>
      <c r="AN1748" s="116">
        <v>0.94777040452784655</v>
      </c>
      <c r="AO1748" s="116">
        <v>2.2258195383714092</v>
      </c>
      <c r="AP1748" s="116">
        <v>1.8048120792891296</v>
      </c>
      <c r="AQ1748" s="116">
        <v>3.3851014816066414</v>
      </c>
      <c r="AR1748" s="116">
        <v>3.9786785672561664</v>
      </c>
      <c r="AS1748" s="116">
        <v>4.5597426078515273</v>
      </c>
      <c r="AT1748" s="116">
        <v>4.5872866589776642</v>
      </c>
      <c r="AV1748" s="116">
        <v>25.522076963925478</v>
      </c>
      <c r="AW1748" s="116">
        <v>424.0718875064606</v>
      </c>
      <c r="AX1748" s="116">
        <v>1.4646737787576329</v>
      </c>
      <c r="AY1748" s="116">
        <v>0.70178919038830845</v>
      </c>
      <c r="AZ1748" s="116">
        <v>12053.980011721238</v>
      </c>
      <c r="BA1748" s="116">
        <v>2.7043642966365455</v>
      </c>
      <c r="BB1748" s="116">
        <v>0.18113834387159383</v>
      </c>
      <c r="BC1748" s="116">
        <v>10.730872357352535</v>
      </c>
      <c r="BD1748" s="116">
        <v>23.418088683622212</v>
      </c>
      <c r="BE1748" s="116">
        <v>652.94787725820504</v>
      </c>
      <c r="BF1748" s="116">
        <v>13.197790339929318</v>
      </c>
      <c r="BG1748" s="116">
        <v>2.6377505264281953</v>
      </c>
      <c r="BH1748" s="116">
        <v>2.9083881857674023</v>
      </c>
      <c r="BI1748" s="116">
        <v>97.131202346171534</v>
      </c>
      <c r="BJ1748" s="116">
        <v>0.93619272819113775</v>
      </c>
      <c r="BK1748" s="116">
        <v>2671.8574651409058</v>
      </c>
      <c r="BL1748" s="116">
        <v>1.9113765314678057</v>
      </c>
      <c r="BM1748" s="116">
        <v>1.1896958255490315</v>
      </c>
      <c r="BN1748" s="116">
        <v>6.2719034784345906</v>
      </c>
      <c r="BO1748" s="116">
        <v>0.55146511861243142</v>
      </c>
      <c r="BP1748" s="116">
        <v>0.54086582308050546</v>
      </c>
      <c r="BQ1748" s="116">
        <v>14.929827880913097</v>
      </c>
      <c r="BR1748" s="116">
        <v>104.10681215093808</v>
      </c>
      <c r="BS1748" s="116">
        <v>19.840174585694413</v>
      </c>
      <c r="BT1748" s="116">
        <v>14.231348858936922</v>
      </c>
    </row>
    <row r="1749" spans="1:72" x14ac:dyDescent="0.3">
      <c r="A1749" s="116">
        <v>3</v>
      </c>
      <c r="B1749" s="116">
        <v>14</v>
      </c>
      <c r="C1749" s="116">
        <v>830</v>
      </c>
      <c r="E1749" s="116">
        <v>27.817057814248798</v>
      </c>
      <c r="F1749" s="116">
        <v>7.6473202985980304</v>
      </c>
      <c r="G1749" s="116">
        <v>14.949350369424799</v>
      </c>
      <c r="H1749" s="116">
        <v>37.577715903110501</v>
      </c>
      <c r="I1749" s="116">
        <v>6.1308113339579702</v>
      </c>
      <c r="K1749" s="116">
        <v>4.3136759907363302</v>
      </c>
      <c r="M1749" s="116">
        <v>1.56406828992364</v>
      </c>
      <c r="Q1749" s="160">
        <v>64.165422211845694</v>
      </c>
      <c r="R1749" s="160">
        <v>15.9975791859576</v>
      </c>
      <c r="S1749" s="160">
        <v>0.24336109095323499</v>
      </c>
      <c r="T1749" s="160">
        <v>7.5724879996138E-2</v>
      </c>
      <c r="U1749" s="160">
        <v>2.5617626588393398</v>
      </c>
      <c r="V1749" s="160">
        <v>5.6473326843080702</v>
      </c>
      <c r="W1749" s="160">
        <v>1.55992545187071</v>
      </c>
      <c r="X1749" s="160">
        <v>3.6202580562651998</v>
      </c>
      <c r="Z1749" s="116">
        <v>1.8321387867250155E-2</v>
      </c>
      <c r="AA1749" s="116">
        <v>4.0378213273504535E-2</v>
      </c>
      <c r="AB1749" s="116">
        <v>2.6145958981592433E-2</v>
      </c>
      <c r="AC1749" s="116">
        <v>2.8467198883118466E-2</v>
      </c>
      <c r="AD1749" s="116">
        <v>7.3858428774841292E-2</v>
      </c>
      <c r="AE1749" s="116">
        <v>0.16052136921934582</v>
      </c>
      <c r="AF1749" s="116">
        <v>0.17827454315404764</v>
      </c>
      <c r="AG1749" s="116">
        <v>0.13200070995913038</v>
      </c>
      <c r="AH1749" s="116">
        <v>0.21744935123526346</v>
      </c>
      <c r="AI1749" s="116">
        <v>0.22220305971024001</v>
      </c>
      <c r="AJ1749" s="116">
        <v>0.45762284944009002</v>
      </c>
      <c r="AK1749" s="116">
        <v>0.88177609338281004</v>
      </c>
      <c r="AL1749" s="116">
        <v>0.31835830787623282</v>
      </c>
      <c r="AM1749" s="116">
        <v>0.36927346094545216</v>
      </c>
      <c r="AN1749" s="116">
        <v>0.91093908250763533</v>
      </c>
      <c r="AO1749" s="116">
        <v>2.1582967542098515</v>
      </c>
      <c r="AP1749" s="116">
        <v>1.786493443802313</v>
      </c>
      <c r="AQ1749" s="116">
        <v>3.4559574229625594</v>
      </c>
      <c r="AR1749" s="116">
        <v>4.0875641819918362</v>
      </c>
      <c r="AS1749" s="116">
        <v>4.7137581908684103</v>
      </c>
      <c r="AT1749" s="116">
        <v>4.7636492830900439</v>
      </c>
      <c r="AV1749" s="116">
        <v>24.056651943430388</v>
      </c>
      <c r="AW1749" s="116">
        <v>401.05199535929313</v>
      </c>
      <c r="AX1749" s="116">
        <v>1.3802692170489748</v>
      </c>
      <c r="AY1749" s="116">
        <v>0.66203636529012044</v>
      </c>
      <c r="AZ1749" s="116">
        <v>11770.142043026915</v>
      </c>
      <c r="BA1749" s="116">
        <v>2.7408410999971236</v>
      </c>
      <c r="BB1749" s="116">
        <v>0.17696545346131956</v>
      </c>
      <c r="BC1749" s="116">
        <v>10.443093095129367</v>
      </c>
      <c r="BD1749" s="116">
        <v>23.21135175525383</v>
      </c>
      <c r="BE1749" s="116">
        <v>651.12079391384691</v>
      </c>
      <c r="BF1749" s="116">
        <v>13.558013668557825</v>
      </c>
      <c r="BG1749" s="116">
        <v>2.7332485851848483</v>
      </c>
      <c r="BH1749" s="116">
        <v>2.9135523152932676</v>
      </c>
      <c r="BI1749" s="116">
        <v>95.46135820586538</v>
      </c>
      <c r="BJ1749" s="116">
        <v>0.96183316740963665</v>
      </c>
      <c r="BK1749" s="116">
        <v>2775.5230836559349</v>
      </c>
      <c r="BL1749" s="116">
        <v>1.9455077840773563</v>
      </c>
      <c r="BM1749" s="116">
        <v>1.1865338177798492</v>
      </c>
      <c r="BN1749" s="116">
        <v>6.2254260820958915</v>
      </c>
      <c r="BO1749" s="116">
        <v>0.54459750571953425</v>
      </c>
      <c r="BP1749" s="116">
        <v>0.53192165060492491</v>
      </c>
      <c r="BQ1749" s="116">
        <v>15.488000885981998</v>
      </c>
      <c r="BR1749" s="116">
        <v>104.59055899586498</v>
      </c>
      <c r="BS1749" s="116">
        <v>19.632765621126754</v>
      </c>
      <c r="BT1749" s="116">
        <v>14.082574496166872</v>
      </c>
    </row>
    <row r="1750" spans="1:72" x14ac:dyDescent="0.3">
      <c r="A1750" s="116">
        <v>3</v>
      </c>
      <c r="B1750" s="116">
        <v>14.000000000000099</v>
      </c>
      <c r="C1750" s="116">
        <v>840</v>
      </c>
      <c r="E1750" s="116">
        <v>30.649279601729098</v>
      </c>
      <c r="F1750" s="116">
        <v>10.654586821275601</v>
      </c>
      <c r="G1750" s="116">
        <v>7.8426287581677903</v>
      </c>
      <c r="H1750" s="116">
        <v>40.5798866225174</v>
      </c>
      <c r="I1750" s="116">
        <v>4.2647946102919896</v>
      </c>
      <c r="J1750" s="116">
        <v>0.53355138474210695</v>
      </c>
      <c r="K1750" s="116">
        <v>4.9885374678596799</v>
      </c>
      <c r="M1750" s="116">
        <v>0.486734733416335</v>
      </c>
      <c r="Q1750" s="160">
        <v>64.321803939839995</v>
      </c>
      <c r="R1750" s="160">
        <v>16.1825341899698</v>
      </c>
      <c r="S1750" s="160">
        <v>0.31542044663435198</v>
      </c>
      <c r="T1750" s="160">
        <v>0.10417735913263999</v>
      </c>
      <c r="U1750" s="160">
        <v>2.7348170045850599</v>
      </c>
      <c r="V1750" s="160">
        <v>5.5836780073333596</v>
      </c>
      <c r="W1750" s="160">
        <v>1.4607052280094099</v>
      </c>
      <c r="X1750" s="160">
        <v>3.8225905543876024</v>
      </c>
      <c r="Z1750" s="116">
        <v>9.047269003112212E-3</v>
      </c>
      <c r="AA1750" s="116">
        <v>2.0333850665258904E-2</v>
      </c>
      <c r="AB1750" s="116">
        <v>2.5406528060151042E-2</v>
      </c>
      <c r="AC1750" s="116">
        <v>2.6453248427014523E-2</v>
      </c>
      <c r="AD1750" s="116">
        <v>4.4087507005449139E-2</v>
      </c>
      <c r="AE1750" s="116">
        <v>0.64624554909543075</v>
      </c>
      <c r="AF1750" s="116">
        <v>0.82989257038005082</v>
      </c>
      <c r="AG1750" s="116">
        <v>5.9958620725529634E-2</v>
      </c>
      <c r="AH1750" s="116">
        <v>9.8801188642477389E-2</v>
      </c>
      <c r="AI1750" s="116">
        <v>0.17609739707422123</v>
      </c>
      <c r="AJ1750" s="116">
        <v>0.23833761863202615</v>
      </c>
      <c r="AK1750" s="116">
        <v>0.61723852575061433</v>
      </c>
      <c r="AL1750" s="116">
        <v>0.29202435003023408</v>
      </c>
      <c r="AM1750" s="116">
        <v>0.36302114527003121</v>
      </c>
      <c r="AN1750" s="116">
        <v>0.68075774972113645</v>
      </c>
      <c r="AO1750" s="116">
        <v>2.20492951009492</v>
      </c>
      <c r="AP1750" s="116">
        <v>1.5868020603849744</v>
      </c>
      <c r="AQ1750" s="116">
        <v>3.4348611366929305</v>
      </c>
      <c r="AR1750" s="116">
        <v>4.15886419129082</v>
      </c>
      <c r="AS1750" s="116">
        <v>4.8553807241646449</v>
      </c>
      <c r="AT1750" s="116">
        <v>4.974500678426601</v>
      </c>
      <c r="AV1750" s="116">
        <v>22.412840267143167</v>
      </c>
      <c r="AW1750" s="116">
        <v>384.44206724021922</v>
      </c>
      <c r="AX1750" s="116">
        <v>1.2649932310125167</v>
      </c>
      <c r="AY1750" s="116">
        <v>0.60880400691484671</v>
      </c>
      <c r="AZ1750" s="116">
        <v>11575.151951955384</v>
      </c>
      <c r="BA1750" s="116">
        <v>1.4310914749231924</v>
      </c>
      <c r="BB1750" s="116">
        <v>8.1629004434378982E-2</v>
      </c>
      <c r="BC1750" s="116">
        <v>11.204496875892819</v>
      </c>
      <c r="BD1750" s="116">
        <v>26.932462006931956</v>
      </c>
      <c r="BE1750" s="116">
        <v>666.22944907305441</v>
      </c>
      <c r="BF1750" s="116">
        <v>17.486903048142945</v>
      </c>
      <c r="BG1750" s="116">
        <v>3.4034342766290138</v>
      </c>
      <c r="BH1750" s="116">
        <v>2.9075833292685691</v>
      </c>
      <c r="BI1750" s="116">
        <v>93.148135059496369</v>
      </c>
      <c r="BJ1750" s="116">
        <v>1.1559161334604344</v>
      </c>
      <c r="BK1750" s="116">
        <v>2776.2267534052298</v>
      </c>
      <c r="BL1750" s="116">
        <v>2.1678075576692479</v>
      </c>
      <c r="BM1750" s="116">
        <v>1.2236880389489186</v>
      </c>
      <c r="BN1750" s="116">
        <v>6.2995678182130952</v>
      </c>
      <c r="BO1750" s="116">
        <v>0.54563009539372753</v>
      </c>
      <c r="BP1750" s="116">
        <v>0.52630950498776818</v>
      </c>
      <c r="BQ1750" s="116">
        <v>17.531654156993149</v>
      </c>
      <c r="BR1750" s="116">
        <v>105.75796122820911</v>
      </c>
      <c r="BS1750" s="116">
        <v>21.288798263586784</v>
      </c>
      <c r="BT1750" s="116">
        <v>15.270446011855501</v>
      </c>
    </row>
    <row r="1751" spans="1:72" x14ac:dyDescent="0.3">
      <c r="A1751" s="116">
        <v>3</v>
      </c>
      <c r="B1751" s="116">
        <v>14</v>
      </c>
      <c r="C1751" s="116">
        <v>850</v>
      </c>
      <c r="E1751" s="116">
        <v>33.074112679644699</v>
      </c>
      <c r="F1751" s="116">
        <v>13.0518058411617</v>
      </c>
      <c r="G1751" s="116">
        <v>2.3149303130615002</v>
      </c>
      <c r="H1751" s="116">
        <v>42.437844279738997</v>
      </c>
      <c r="I1751" s="116">
        <v>2.6168712216341201</v>
      </c>
      <c r="J1751" s="116">
        <v>0.81431439907828396</v>
      </c>
      <c r="K1751" s="116">
        <v>5.6901212656806202</v>
      </c>
      <c r="Q1751" s="160">
        <v>64.486765468516793</v>
      </c>
      <c r="R1751" s="160">
        <v>16.322639321640601</v>
      </c>
      <c r="S1751" s="160">
        <v>0.34642027524780999</v>
      </c>
      <c r="T1751" s="160">
        <v>0.120485496450007</v>
      </c>
      <c r="U1751" s="160">
        <v>2.9118194098580101</v>
      </c>
      <c r="V1751" s="160">
        <v>5.49216576716442</v>
      </c>
      <c r="W1751" s="160">
        <v>1.3834547196083899</v>
      </c>
      <c r="X1751" s="160">
        <v>3.9698919591087662</v>
      </c>
      <c r="Z1751" s="116">
        <v>3.5483530180122126E-3</v>
      </c>
      <c r="AA1751" s="116">
        <v>1.0003256028309799E-2</v>
      </c>
      <c r="AB1751" s="116">
        <v>2.5299690478472643E-2</v>
      </c>
      <c r="AC1751" s="116">
        <v>2.5101874822161266E-2</v>
      </c>
      <c r="AD1751" s="116">
        <v>2.3777300748597976E-2</v>
      </c>
      <c r="AE1751" s="116">
        <v>0.88942721827956972</v>
      </c>
      <c r="AF1751" s="116">
        <v>1.1716192607190963</v>
      </c>
      <c r="AG1751" s="116">
        <v>2.0712623734271768E-2</v>
      </c>
      <c r="AH1751" s="116">
        <v>3.3226997985154008E-2</v>
      </c>
      <c r="AI1751" s="116">
        <v>0.15294292024572434</v>
      </c>
      <c r="AJ1751" s="116">
        <v>0.11090631978267922</v>
      </c>
      <c r="AK1751" s="116">
        <v>0.45676841876670582</v>
      </c>
      <c r="AL1751" s="116">
        <v>0.26883851128551778</v>
      </c>
      <c r="AM1751" s="116">
        <v>0.35450828714450849</v>
      </c>
      <c r="AN1751" s="116">
        <v>0.54851207930133694</v>
      </c>
      <c r="AO1751" s="116">
        <v>2.2189205266034278</v>
      </c>
      <c r="AP1751" s="116">
        <v>1.458749375589276</v>
      </c>
      <c r="AQ1751" s="116">
        <v>3.4113262930769879</v>
      </c>
      <c r="AR1751" s="116">
        <v>4.1884359290187074</v>
      </c>
      <c r="AS1751" s="116">
        <v>4.9317934387173601</v>
      </c>
      <c r="AT1751" s="116">
        <v>5.0937687423193516</v>
      </c>
      <c r="AV1751" s="116">
        <v>21.043727231162801</v>
      </c>
      <c r="AW1751" s="116">
        <v>365.25456228141081</v>
      </c>
      <c r="AX1751" s="116">
        <v>1.1792684520809504</v>
      </c>
      <c r="AY1751" s="116">
        <v>0.56903500018567033</v>
      </c>
      <c r="AZ1751" s="116">
        <v>11255.048737623656</v>
      </c>
      <c r="BA1751" s="116">
        <v>1.1663089818597103</v>
      </c>
      <c r="BB1751" s="116">
        <v>6.4581489208358434E-2</v>
      </c>
      <c r="BC1751" s="116">
        <v>11.317363318177751</v>
      </c>
      <c r="BD1751" s="116">
        <v>28.61363347618585</v>
      </c>
      <c r="BE1751" s="116">
        <v>659.33498399702808</v>
      </c>
      <c r="BF1751" s="116">
        <v>20.372072298292039</v>
      </c>
      <c r="BG1751" s="116">
        <v>3.9281158318885536</v>
      </c>
      <c r="BH1751" s="116">
        <v>2.8981892403327274</v>
      </c>
      <c r="BI1751" s="116">
        <v>91.54946604503337</v>
      </c>
      <c r="BJ1751" s="116">
        <v>1.2896981579291416</v>
      </c>
      <c r="BK1751" s="116">
        <v>2806.5824009002699</v>
      </c>
      <c r="BL1751" s="116">
        <v>2.3335489299628418</v>
      </c>
      <c r="BM1751" s="116">
        <v>1.2587030719648418</v>
      </c>
      <c r="BN1751" s="116">
        <v>6.4137561227643127</v>
      </c>
      <c r="BO1751" s="116">
        <v>0.55199284547636718</v>
      </c>
      <c r="BP1751" s="116">
        <v>0.52863915940388462</v>
      </c>
      <c r="BQ1751" s="116">
        <v>18.059493457898789</v>
      </c>
      <c r="BR1751" s="116">
        <v>102.8001332412459</v>
      </c>
      <c r="BS1751" s="116">
        <v>21.408484628606928</v>
      </c>
      <c r="BT1751" s="116">
        <v>15.356296990983873</v>
      </c>
    </row>
    <row r="1752" spans="1:72" x14ac:dyDescent="0.3">
      <c r="A1752" s="116">
        <v>3</v>
      </c>
      <c r="B1752" s="116">
        <v>13.9999999999997</v>
      </c>
      <c r="C1752" s="116">
        <v>859.99999999999</v>
      </c>
      <c r="E1752" s="116">
        <v>33.721765787212703</v>
      </c>
      <c r="F1752" s="116">
        <v>13.733610448651801</v>
      </c>
      <c r="G1752" s="116">
        <v>1.5130761138347399</v>
      </c>
      <c r="H1752" s="116">
        <v>41.955858428831597</v>
      </c>
      <c r="I1752" s="116">
        <v>2.0863402448453998</v>
      </c>
      <c r="J1752" s="116">
        <v>0.825906602282239</v>
      </c>
      <c r="K1752" s="116">
        <v>6.1634423743415203</v>
      </c>
      <c r="Q1752" s="160">
        <v>64.599240078457598</v>
      </c>
      <c r="R1752" s="160">
        <v>16.325357825890102</v>
      </c>
      <c r="S1752" s="160">
        <v>0.38220408725715399</v>
      </c>
      <c r="T1752" s="160">
        <v>0.12630503967019599</v>
      </c>
      <c r="U1752" s="160">
        <v>2.9823407384456302</v>
      </c>
      <c r="V1752" s="160">
        <v>5.4140434185634403</v>
      </c>
      <c r="W1752" s="160">
        <v>1.3599324971037201</v>
      </c>
      <c r="X1752" s="160">
        <v>3.9811118787835826</v>
      </c>
      <c r="Z1752" s="116">
        <v>3.0816863122570147E-3</v>
      </c>
      <c r="AA1752" s="116">
        <v>9.6724675482849597E-3</v>
      </c>
      <c r="AB1752" s="116">
        <v>2.5956690193594353E-2</v>
      </c>
      <c r="AC1752" s="116">
        <v>2.5100623171273723E-2</v>
      </c>
      <c r="AD1752" s="116">
        <v>2.2193472198359557E-2</v>
      </c>
      <c r="AE1752" s="116">
        <v>0.8953134142155289</v>
      </c>
      <c r="AF1752" s="116">
        <v>1.1848179964519623</v>
      </c>
      <c r="AG1752" s="116">
        <v>1.8834247331180699E-2</v>
      </c>
      <c r="AH1752" s="116">
        <v>2.9513800333674491E-2</v>
      </c>
      <c r="AI1752" s="116">
        <v>0.1589777300402439</v>
      </c>
      <c r="AJ1752" s="116">
        <v>0.10092018354835285</v>
      </c>
      <c r="AK1752" s="116">
        <v>0.43819185681215594</v>
      </c>
      <c r="AL1752" s="116">
        <v>0.26297764063921397</v>
      </c>
      <c r="AM1752" s="116">
        <v>0.34775010660315053</v>
      </c>
      <c r="AN1752" s="116">
        <v>0.53859408812081044</v>
      </c>
      <c r="AO1752" s="116">
        <v>2.2066069635914229</v>
      </c>
      <c r="AP1752" s="116">
        <v>1.4268826222060775</v>
      </c>
      <c r="AQ1752" s="116">
        <v>3.3583408453371906</v>
      </c>
      <c r="AR1752" s="116">
        <v>4.1274057396715422</v>
      </c>
      <c r="AS1752" s="116">
        <v>4.8647227096724777</v>
      </c>
      <c r="AT1752" s="116">
        <v>5.0276901861462013</v>
      </c>
      <c r="AV1752" s="116">
        <v>20.662609800592133</v>
      </c>
      <c r="AW1752" s="116">
        <v>358.67233474777413</v>
      </c>
      <c r="AX1752" s="116">
        <v>1.1568153696769985</v>
      </c>
      <c r="AY1752" s="116">
        <v>0.55888281319549549</v>
      </c>
      <c r="AZ1752" s="116">
        <v>11086.418201789284</v>
      </c>
      <c r="BA1752" s="116">
        <v>1.1605221573857252</v>
      </c>
      <c r="BB1752" s="116">
        <v>6.4142137648565328E-2</v>
      </c>
      <c r="BC1752" s="116">
        <v>11.152395167310475</v>
      </c>
      <c r="BD1752" s="116">
        <v>28.308850284487423</v>
      </c>
      <c r="BE1752" s="116">
        <v>645.20371598299664</v>
      </c>
      <c r="BF1752" s="116">
        <v>20.415446997214517</v>
      </c>
      <c r="BG1752" s="116">
        <v>3.9831529643632626</v>
      </c>
      <c r="BH1752" s="116">
        <v>2.8933680798607835</v>
      </c>
      <c r="BI1752" s="116">
        <v>91.597628359555983</v>
      </c>
      <c r="BJ1752" s="116">
        <v>1.2964781864847048</v>
      </c>
      <c r="BK1752" s="116">
        <v>2831.6204003217886</v>
      </c>
      <c r="BL1752" s="116">
        <v>2.3773700607166992</v>
      </c>
      <c r="BM1752" s="116">
        <v>1.2836185807343135</v>
      </c>
      <c r="BN1752" s="116">
        <v>6.5412880713812998</v>
      </c>
      <c r="BO1752" s="116">
        <v>0.5628293983495376</v>
      </c>
      <c r="BP1752" s="116">
        <v>0.53876815175890336</v>
      </c>
      <c r="BQ1752" s="116">
        <v>18.092976005012872</v>
      </c>
      <c r="BR1752" s="116">
        <v>98.635575889986967</v>
      </c>
      <c r="BS1752" s="116">
        <v>20.699804045397858</v>
      </c>
      <c r="BT1752" s="116">
        <v>14.847960707669351</v>
      </c>
    </row>
    <row r="1753" spans="1:72" x14ac:dyDescent="0.3">
      <c r="A1753" s="116">
        <v>3</v>
      </c>
      <c r="B1753" s="116">
        <v>14</v>
      </c>
      <c r="C1753" s="116">
        <v>870</v>
      </c>
      <c r="E1753" s="116">
        <v>35.710862321104003</v>
      </c>
      <c r="F1753" s="116">
        <v>13.973553891652999</v>
      </c>
      <c r="H1753" s="116">
        <v>42.916028506039702</v>
      </c>
      <c r="I1753" s="116">
        <v>1.4648961593656</v>
      </c>
      <c r="J1753" s="116">
        <v>0.84999994840529502</v>
      </c>
      <c r="K1753" s="116">
        <v>5.0846591734322999</v>
      </c>
      <c r="Q1753" s="160">
        <v>64.726869308459499</v>
      </c>
      <c r="R1753" s="160">
        <v>16.442223839811302</v>
      </c>
      <c r="S1753" s="160">
        <v>0.44964249834333803</v>
      </c>
      <c r="T1753" s="160">
        <v>0.148187535911394</v>
      </c>
      <c r="U1753" s="160">
        <v>3.1126978759870298</v>
      </c>
      <c r="V1753" s="160">
        <v>5.4228913151153302</v>
      </c>
      <c r="W1753" s="160">
        <v>1.29668272039576</v>
      </c>
      <c r="X1753" s="160">
        <v>4.1821266141806932</v>
      </c>
      <c r="Z1753" s="116">
        <v>2.1423910385344903E-3</v>
      </c>
      <c r="AA1753" s="116">
        <v>7.5322405767172754E-3</v>
      </c>
      <c r="AB1753" s="116">
        <v>2.4413464951186278E-2</v>
      </c>
      <c r="AC1753" s="116">
        <v>2.3610449296555855E-2</v>
      </c>
      <c r="AD1753" s="116">
        <v>1.4310293165070386E-2</v>
      </c>
      <c r="AE1753" s="116">
        <v>0.90882227109180891</v>
      </c>
      <c r="AF1753" s="116">
        <v>1.2132023481336081</v>
      </c>
      <c r="AG1753" s="116">
        <v>1.2682404902719142E-2</v>
      </c>
      <c r="AH1753" s="116">
        <v>2.0055254744919565E-2</v>
      </c>
      <c r="AI1753" s="116">
        <v>0.12677248648100195</v>
      </c>
      <c r="AJ1753" s="116">
        <v>8.1168527234593182E-2</v>
      </c>
      <c r="AK1753" s="116">
        <v>0.41395709900693262</v>
      </c>
      <c r="AL1753" s="116">
        <v>0.25648248404485197</v>
      </c>
      <c r="AM1753" s="116">
        <v>0.3470420963946384</v>
      </c>
      <c r="AN1753" s="116">
        <v>0.50525392788817935</v>
      </c>
      <c r="AO1753" s="116">
        <v>2.2011075249943235</v>
      </c>
      <c r="AP1753" s="116">
        <v>1.418212917016114</v>
      </c>
      <c r="AQ1753" s="116">
        <v>3.3932189413031542</v>
      </c>
      <c r="AR1753" s="116">
        <v>4.1816250308982772</v>
      </c>
      <c r="AS1753" s="116">
        <v>4.9393036958539724</v>
      </c>
      <c r="AT1753" s="116">
        <v>5.1133997073849375</v>
      </c>
      <c r="AV1753" s="116">
        <v>19.55446242836484</v>
      </c>
      <c r="AW1753" s="116">
        <v>340.51567155453466</v>
      </c>
      <c r="AX1753" s="116">
        <v>1.099774111128569</v>
      </c>
      <c r="AY1753" s="116">
        <v>0.53120995530970583</v>
      </c>
      <c r="AZ1753" s="116">
        <v>10651.1589829364</v>
      </c>
      <c r="BA1753" s="116">
        <v>1.1472487085354641</v>
      </c>
      <c r="BB1753" s="116">
        <v>6.3320136613718325E-2</v>
      </c>
      <c r="BC1753" s="116">
        <v>10.677266342393031</v>
      </c>
      <c r="BD1753" s="116">
        <v>27.297151696809255</v>
      </c>
      <c r="BE1753" s="116">
        <v>651.05209472176659</v>
      </c>
      <c r="BF1753" s="116">
        <v>20.15679940359307</v>
      </c>
      <c r="BG1753" s="116">
        <v>4.0113082146582997</v>
      </c>
      <c r="BH1753" s="116">
        <v>2.8352544709469885</v>
      </c>
      <c r="BI1753" s="116">
        <v>89.621333504993999</v>
      </c>
      <c r="BJ1753" s="116">
        <v>1.3197796527689423</v>
      </c>
      <c r="BK1753" s="116">
        <v>2875.618054423956</v>
      </c>
      <c r="BL1753" s="116">
        <v>2.4037221067594983</v>
      </c>
      <c r="BM1753" s="116">
        <v>1.2960002178813448</v>
      </c>
      <c r="BN1753" s="116">
        <v>6.6000330470659545</v>
      </c>
      <c r="BO1753" s="116">
        <v>0.56743802378483266</v>
      </c>
      <c r="BP1753" s="116">
        <v>0.54246582722349956</v>
      </c>
      <c r="BQ1753" s="116">
        <v>18.118228574492878</v>
      </c>
      <c r="BR1753" s="116">
        <v>98.643762853762055</v>
      </c>
      <c r="BS1753" s="116">
        <v>19.682836791844448</v>
      </c>
      <c r="BT1753" s="116">
        <v>14.118490525795599</v>
      </c>
    </row>
    <row r="1754" spans="1:72" x14ac:dyDescent="0.3">
      <c r="A1754" s="116">
        <v>3</v>
      </c>
      <c r="B1754" s="116">
        <v>14</v>
      </c>
      <c r="C1754" s="116">
        <v>880</v>
      </c>
      <c r="E1754" s="116">
        <v>37.478050262762103</v>
      </c>
      <c r="F1754" s="116">
        <v>14.3542157672359</v>
      </c>
      <c r="H1754" s="116">
        <v>42.135399962312697</v>
      </c>
      <c r="I1754" s="116">
        <v>0.74521986488842296</v>
      </c>
      <c r="J1754" s="116">
        <v>0.84999993068883695</v>
      </c>
      <c r="K1754" s="116">
        <v>4.4371142121119602</v>
      </c>
      <c r="Q1754" s="160">
        <v>65.008133395855396</v>
      </c>
      <c r="R1754" s="160">
        <v>16.4941237788174</v>
      </c>
      <c r="S1754" s="160">
        <v>0.48904206604057598</v>
      </c>
      <c r="T1754" s="160">
        <v>0.157388014279013</v>
      </c>
      <c r="U1754" s="160">
        <v>3.28546798512434</v>
      </c>
      <c r="V1754" s="160">
        <v>5.3218414025763003</v>
      </c>
      <c r="W1754" s="160">
        <v>1.23931839666402</v>
      </c>
      <c r="X1754" s="160">
        <v>4.2941680014607702</v>
      </c>
      <c r="Z1754" s="116">
        <v>2.0253034297631699E-3</v>
      </c>
      <c r="AA1754" s="116">
        <v>6.37446076723265E-3</v>
      </c>
      <c r="AB1754" s="116">
        <v>2.4070867545822782E-2</v>
      </c>
      <c r="AC1754" s="116">
        <v>2.2736693795207836E-2</v>
      </c>
      <c r="AD1754" s="116">
        <v>1.2510455193062068E-2</v>
      </c>
      <c r="AE1754" s="116">
        <v>0.9086800007651894</v>
      </c>
      <c r="AF1754" s="116">
        <v>1.2129136284995843</v>
      </c>
      <c r="AG1754" s="116">
        <v>1.1832576153864162E-2</v>
      </c>
      <c r="AH1754" s="116">
        <v>1.9363978565174148E-2</v>
      </c>
      <c r="AI1754" s="116">
        <v>0.10983286805078343</v>
      </c>
      <c r="AJ1754" s="116">
        <v>7.9657576023680426E-2</v>
      </c>
      <c r="AK1754" s="116">
        <v>0.40724553027146798</v>
      </c>
      <c r="AL1754" s="116">
        <v>0.25382762680586568</v>
      </c>
      <c r="AM1754" s="116">
        <v>0.33993141154008549</v>
      </c>
      <c r="AN1754" s="116">
        <v>0.48995292050678829</v>
      </c>
      <c r="AO1754" s="116">
        <v>2.1916110557653963</v>
      </c>
      <c r="AP1754" s="116">
        <v>1.3942530489460256</v>
      </c>
      <c r="AQ1754" s="116">
        <v>3.3341090601083812</v>
      </c>
      <c r="AR1754" s="116">
        <v>4.1086820516674036</v>
      </c>
      <c r="AS1754" s="116">
        <v>4.8526527739629879</v>
      </c>
      <c r="AT1754" s="116">
        <v>5.0238210804464991</v>
      </c>
      <c r="AV1754" s="116">
        <v>18.641298667412425</v>
      </c>
      <c r="AW1754" s="116">
        <v>325.39884676566652</v>
      </c>
      <c r="AX1754" s="116">
        <v>1.0517402909240907</v>
      </c>
      <c r="AY1754" s="116">
        <v>0.50839315713921851</v>
      </c>
      <c r="AZ1754" s="116">
        <v>10197.56329739411</v>
      </c>
      <c r="BA1754" s="116">
        <v>1.1453964613850007</v>
      </c>
      <c r="BB1754" s="116">
        <v>6.3540767276935362E-2</v>
      </c>
      <c r="BC1754" s="116">
        <v>10.204656747478728</v>
      </c>
      <c r="BD1754" s="116">
        <v>26.105797676708491</v>
      </c>
      <c r="BE1754" s="116">
        <v>643.94537194981569</v>
      </c>
      <c r="BF1754" s="116">
        <v>19.430785283466406</v>
      </c>
      <c r="BG1754" s="116">
        <v>3.9720472836798555</v>
      </c>
      <c r="BH1754" s="116">
        <v>2.7742449690573192</v>
      </c>
      <c r="BI1754" s="116">
        <v>88.53893324738101</v>
      </c>
      <c r="BJ1754" s="116">
        <v>1.3213751402115788</v>
      </c>
      <c r="BK1754" s="116">
        <v>2920.3803331363906</v>
      </c>
      <c r="BL1754" s="116">
        <v>2.4468616006826314</v>
      </c>
      <c r="BM1754" s="116">
        <v>1.3377624556215522</v>
      </c>
      <c r="BN1754" s="116">
        <v>6.8283534014279947</v>
      </c>
      <c r="BO1754" s="116">
        <v>0.58804484484792319</v>
      </c>
      <c r="BP1754" s="116">
        <v>0.56232325107733006</v>
      </c>
      <c r="BQ1754" s="116">
        <v>18.026166671751344</v>
      </c>
      <c r="BR1754" s="116">
        <v>94.304634528018013</v>
      </c>
      <c r="BS1754" s="116">
        <v>18.147314250172087</v>
      </c>
      <c r="BT1754" s="116">
        <v>13.017060854553819</v>
      </c>
    </row>
    <row r="1755" spans="1:72" x14ac:dyDescent="0.3">
      <c r="A1755" s="116">
        <v>3</v>
      </c>
      <c r="B1755" s="116">
        <v>14</v>
      </c>
      <c r="C1755" s="116">
        <v>890</v>
      </c>
      <c r="E1755" s="116">
        <v>37.478050262762103</v>
      </c>
      <c r="F1755" s="116">
        <v>14.3542157672359</v>
      </c>
      <c r="H1755" s="116">
        <v>42.135399962312697</v>
      </c>
      <c r="I1755" s="116">
        <v>0.74521986488842296</v>
      </c>
      <c r="J1755" s="116">
        <v>0.84999993068883695</v>
      </c>
      <c r="K1755" s="116">
        <v>4.4371142121119602</v>
      </c>
      <c r="Q1755" s="160">
        <v>65.008133395855396</v>
      </c>
      <c r="R1755" s="160">
        <v>16.4941237788174</v>
      </c>
      <c r="S1755" s="160">
        <v>0.48904206604057598</v>
      </c>
      <c r="T1755" s="160">
        <v>0.157388014279013</v>
      </c>
      <c r="U1755" s="160">
        <v>3.28546798512434</v>
      </c>
      <c r="V1755" s="160">
        <v>5.3218414025763003</v>
      </c>
      <c r="W1755" s="160">
        <v>1.23931839666402</v>
      </c>
      <c r="X1755" s="160">
        <v>4.2941680014607702</v>
      </c>
      <c r="Z1755" s="116">
        <v>2.0253034297631699E-3</v>
      </c>
      <c r="AA1755" s="116">
        <v>6.37446076723265E-3</v>
      </c>
      <c r="AB1755" s="116">
        <v>2.4070867545822782E-2</v>
      </c>
      <c r="AC1755" s="116">
        <v>2.2736693795207836E-2</v>
      </c>
      <c r="AD1755" s="116">
        <v>1.2510455193062068E-2</v>
      </c>
      <c r="AE1755" s="116">
        <v>0.9086800007651894</v>
      </c>
      <c r="AF1755" s="116">
        <v>1.2129136284995843</v>
      </c>
      <c r="AG1755" s="116">
        <v>1.1832576153864162E-2</v>
      </c>
      <c r="AH1755" s="116">
        <v>1.9363978565174148E-2</v>
      </c>
      <c r="AI1755" s="116">
        <v>0.10983286805078343</v>
      </c>
      <c r="AJ1755" s="116">
        <v>7.9657576023680426E-2</v>
      </c>
      <c r="AK1755" s="116">
        <v>0.40724553027146798</v>
      </c>
      <c r="AL1755" s="116">
        <v>0.25382762680586568</v>
      </c>
      <c r="AM1755" s="116">
        <v>0.33993141154008549</v>
      </c>
      <c r="AN1755" s="116">
        <v>0.48995292050678829</v>
      </c>
      <c r="AO1755" s="116">
        <v>2.1916110557653963</v>
      </c>
      <c r="AP1755" s="116">
        <v>1.3942530489460256</v>
      </c>
      <c r="AQ1755" s="116">
        <v>3.3341090601083812</v>
      </c>
      <c r="AR1755" s="116">
        <v>4.1086820516674036</v>
      </c>
      <c r="AS1755" s="116">
        <v>4.8526527739629879</v>
      </c>
      <c r="AT1755" s="116">
        <v>5.0238210804464991</v>
      </c>
      <c r="AV1755" s="116">
        <v>18.641298667412425</v>
      </c>
      <c r="AW1755" s="116">
        <v>325.39884676566652</v>
      </c>
      <c r="AX1755" s="116">
        <v>1.0517402909240907</v>
      </c>
      <c r="AY1755" s="116">
        <v>0.50839315713921851</v>
      </c>
      <c r="AZ1755" s="116">
        <v>10197.56329739411</v>
      </c>
      <c r="BA1755" s="116">
        <v>1.1453964613850007</v>
      </c>
      <c r="BB1755" s="116">
        <v>6.3540767276935362E-2</v>
      </c>
      <c r="BC1755" s="116">
        <v>10.204656747478728</v>
      </c>
      <c r="BD1755" s="116">
        <v>26.105797676708491</v>
      </c>
      <c r="BE1755" s="116">
        <v>643.94537194981569</v>
      </c>
      <c r="BF1755" s="116">
        <v>19.430785283466406</v>
      </c>
      <c r="BG1755" s="116">
        <v>3.9720472836798555</v>
      </c>
      <c r="BH1755" s="116">
        <v>2.7742449690573192</v>
      </c>
      <c r="BI1755" s="116">
        <v>88.53893324738101</v>
      </c>
      <c r="BJ1755" s="116">
        <v>1.3213751402115788</v>
      </c>
      <c r="BK1755" s="116">
        <v>2920.3803331363906</v>
      </c>
      <c r="BL1755" s="116">
        <v>2.4468616006826314</v>
      </c>
      <c r="BM1755" s="116">
        <v>1.3377624556215522</v>
      </c>
      <c r="BN1755" s="116">
        <v>6.8283534014279947</v>
      </c>
      <c r="BO1755" s="116">
        <v>0.58804484484792319</v>
      </c>
      <c r="BP1755" s="116">
        <v>0.56232325107733006</v>
      </c>
      <c r="BQ1755" s="116">
        <v>18.026166671751344</v>
      </c>
      <c r="BR1755" s="116">
        <v>94.304634528018013</v>
      </c>
      <c r="BS1755" s="116">
        <v>18.147314250172087</v>
      </c>
      <c r="BT1755" s="116">
        <v>13.017060854553819</v>
      </c>
    </row>
    <row r="1756" spans="1:72" x14ac:dyDescent="0.3">
      <c r="A1756" s="116">
        <v>3</v>
      </c>
      <c r="B1756" s="116">
        <v>14.000000000000099</v>
      </c>
      <c r="C1756" s="116">
        <v>900.00000000001</v>
      </c>
      <c r="E1756" s="116">
        <v>39.602435858576698</v>
      </c>
      <c r="F1756" s="116">
        <v>14.923788949709699</v>
      </c>
      <c r="H1756" s="116">
        <v>40.7777118492303</v>
      </c>
      <c r="J1756" s="116">
        <v>0.84999993537047303</v>
      </c>
      <c r="K1756" s="116">
        <v>3.8460634071127999</v>
      </c>
      <c r="Q1756" s="160">
        <v>65.014991390116506</v>
      </c>
      <c r="R1756" s="160">
        <v>16.632975955065898</v>
      </c>
      <c r="S1756" s="160">
        <v>0.64664637582732498</v>
      </c>
      <c r="T1756" s="160">
        <v>0.197498955807271</v>
      </c>
      <c r="U1756" s="160">
        <v>3.58179798192841</v>
      </c>
      <c r="V1756" s="160">
        <v>5.1754090996602002</v>
      </c>
      <c r="W1756" s="160">
        <v>1.1753880958937</v>
      </c>
      <c r="X1756" s="160">
        <v>4.4031491536632466</v>
      </c>
      <c r="Z1756" s="116">
        <v>1.9193441411459939E-3</v>
      </c>
      <c r="AA1756" s="116">
        <v>5.2474492716607672E-3</v>
      </c>
      <c r="AB1756" s="116">
        <v>2.3932829003888469E-2</v>
      </c>
      <c r="AC1756" s="116">
        <v>2.1801066471397484E-2</v>
      </c>
      <c r="AD1756" s="116">
        <v>1.084671780577145E-2</v>
      </c>
      <c r="AE1756" s="116">
        <v>0.9084689385691348</v>
      </c>
      <c r="AF1756" s="116">
        <v>1.2124284487108112</v>
      </c>
      <c r="AG1756" s="116">
        <v>1.1073575753587347E-2</v>
      </c>
      <c r="AH1756" s="116">
        <v>1.8761374248772996E-2</v>
      </c>
      <c r="AI1756" s="116">
        <v>9.4118452301993519E-2</v>
      </c>
      <c r="AJ1756" s="116">
        <v>7.7635877340705151E-2</v>
      </c>
      <c r="AK1756" s="116">
        <v>0.39612111442398784</v>
      </c>
      <c r="AL1756" s="116">
        <v>0.2493624727543047</v>
      </c>
      <c r="AM1756" s="116">
        <v>0.32919497156360727</v>
      </c>
      <c r="AN1756" s="116">
        <v>0.47091412450244724</v>
      </c>
      <c r="AO1756" s="116">
        <v>2.1760698407129198</v>
      </c>
      <c r="AP1756" s="116">
        <v>1.3530046518719978</v>
      </c>
      <c r="AQ1756" s="116">
        <v>3.2317248698686671</v>
      </c>
      <c r="AR1756" s="116">
        <v>3.981945201988859</v>
      </c>
      <c r="AS1756" s="116">
        <v>4.7021957196495867</v>
      </c>
      <c r="AT1756" s="116">
        <v>4.8679881899911699</v>
      </c>
      <c r="AV1756" s="116">
        <v>17.649268690823952</v>
      </c>
      <c r="AW1756" s="116">
        <v>308.74736512313348</v>
      </c>
      <c r="AX1756" s="116">
        <v>0.99883257341860976</v>
      </c>
      <c r="AY1756" s="116">
        <v>0.48330130124739701</v>
      </c>
      <c r="AZ1756" s="116">
        <v>9691.6252588181924</v>
      </c>
      <c r="BA1756" s="116">
        <v>1.1431989309535411</v>
      </c>
      <c r="BB1756" s="116">
        <v>6.3811990355760129E-2</v>
      </c>
      <c r="BC1756" s="116">
        <v>9.6843274618659692</v>
      </c>
      <c r="BD1756" s="116">
        <v>24.794051547493602</v>
      </c>
      <c r="BE1756" s="116">
        <v>630.55163513329251</v>
      </c>
      <c r="BF1756" s="116">
        <v>18.626618237551714</v>
      </c>
      <c r="BG1756" s="116">
        <v>3.9353230429360595</v>
      </c>
      <c r="BH1756" s="116">
        <v>2.7074827347338468</v>
      </c>
      <c r="BI1756" s="116">
        <v>87.416980790920746</v>
      </c>
      <c r="BJ1756" s="116">
        <v>1.3226638080839281</v>
      </c>
      <c r="BK1756" s="116">
        <v>2979.6324359241858</v>
      </c>
      <c r="BL1756" s="116">
        <v>2.5139996583054032</v>
      </c>
      <c r="BM1756" s="116">
        <v>1.4012477307626479</v>
      </c>
      <c r="BN1756" s="116">
        <v>7.1759515244642227</v>
      </c>
      <c r="BO1756" s="116">
        <v>0.61943067959733267</v>
      </c>
      <c r="BP1756" s="116">
        <v>0.59259558594997996</v>
      </c>
      <c r="BQ1756" s="116">
        <v>17.915111636231039</v>
      </c>
      <c r="BR1756" s="116">
        <v>87.870107954829209</v>
      </c>
      <c r="BS1756" s="116">
        <v>16.342220042596484</v>
      </c>
      <c r="BT1756" s="116">
        <v>11.722267541102964</v>
      </c>
    </row>
    <row r="1757" spans="1:72" x14ac:dyDescent="0.3">
      <c r="A1757" s="116">
        <v>3</v>
      </c>
      <c r="B1757" s="116">
        <v>14</v>
      </c>
      <c r="C1757" s="116">
        <v>910</v>
      </c>
      <c r="E1757" s="116">
        <v>40.100315222480198</v>
      </c>
      <c r="F1757" s="116">
        <v>15.0839012979958</v>
      </c>
      <c r="H1757" s="116">
        <v>40.1873552277779</v>
      </c>
      <c r="J1757" s="116">
        <v>0.84999996597819405</v>
      </c>
      <c r="K1757" s="116">
        <v>3.7784282857679399</v>
      </c>
      <c r="Q1757" s="160">
        <v>64.835928280304898</v>
      </c>
      <c r="R1757" s="160">
        <v>16.6773217105725</v>
      </c>
      <c r="S1757" s="160">
        <v>0.76989777309844498</v>
      </c>
      <c r="T1757" s="160">
        <v>0.227886363006569</v>
      </c>
      <c r="U1757" s="160">
        <v>3.65824503887846</v>
      </c>
      <c r="V1757" s="160">
        <v>5.1878074414774602</v>
      </c>
      <c r="W1757" s="160">
        <v>1.1616753677634</v>
      </c>
      <c r="X1757" s="160">
        <v>4.4657979203481464</v>
      </c>
      <c r="Z1757" s="116">
        <v>1.9298701795237266E-3</v>
      </c>
      <c r="AA1757" s="116">
        <v>5.1837009210211936E-3</v>
      </c>
      <c r="AB1757" s="116">
        <v>2.3990815795434904E-2</v>
      </c>
      <c r="AC1757" s="116">
        <v>2.1619551103419461E-2</v>
      </c>
      <c r="AD1757" s="116">
        <v>1.0674847047017067E-2</v>
      </c>
      <c r="AE1757" s="116">
        <v>0.90838621457477364</v>
      </c>
      <c r="AF1757" s="116">
        <v>1.2122081552959942</v>
      </c>
      <c r="AG1757" s="116">
        <v>1.1004345480098401E-2</v>
      </c>
      <c r="AH1757" s="116">
        <v>1.8699468326982063E-2</v>
      </c>
      <c r="AI1757" s="116">
        <v>9.2610263988570501E-2</v>
      </c>
      <c r="AJ1757" s="116">
        <v>7.6931408529167286E-2</v>
      </c>
      <c r="AK1757" s="116">
        <v>0.39135630029572688</v>
      </c>
      <c r="AL1757" s="116">
        <v>0.24740419054182664</v>
      </c>
      <c r="AM1757" s="116">
        <v>0.32551290517563503</v>
      </c>
      <c r="AN1757" s="116">
        <v>0.46520941720769221</v>
      </c>
      <c r="AO1757" s="116">
        <v>2.1694529601057995</v>
      </c>
      <c r="AP1757" s="116">
        <v>1.3349871905910293</v>
      </c>
      <c r="AQ1757" s="116">
        <v>3.1870639015916074</v>
      </c>
      <c r="AR1757" s="116">
        <v>3.9265513133404721</v>
      </c>
      <c r="AS1757" s="116">
        <v>4.6365102175095805</v>
      </c>
      <c r="AT1757" s="116">
        <v>4.7998920468397843</v>
      </c>
      <c r="AV1757" s="116">
        <v>17.430910629698335</v>
      </c>
      <c r="AW1757" s="116">
        <v>304.99259434781493</v>
      </c>
      <c r="AX1757" s="116">
        <v>0.98706327127710081</v>
      </c>
      <c r="AY1757" s="116">
        <v>0.47774209666175643</v>
      </c>
      <c r="AZ1757" s="116">
        <v>9576.9179187426271</v>
      </c>
      <c r="BA1757" s="116">
        <v>1.142707646082705</v>
      </c>
      <c r="BB1757" s="116">
        <v>6.3879339707160074E-2</v>
      </c>
      <c r="BC1757" s="116">
        <v>9.5683280573770908</v>
      </c>
      <c r="BD1757" s="116">
        <v>24.502426388460435</v>
      </c>
      <c r="BE1757" s="116">
        <v>625.56940197416975</v>
      </c>
      <c r="BF1757" s="116">
        <v>18.452874192264041</v>
      </c>
      <c r="BG1757" s="116">
        <v>3.9343787024679164</v>
      </c>
      <c r="BH1757" s="116">
        <v>2.6948411950130411</v>
      </c>
      <c r="BI1757" s="116">
        <v>87.250612280765267</v>
      </c>
      <c r="BJ1757" s="116">
        <v>1.3241873640750133</v>
      </c>
      <c r="BK1757" s="116">
        <v>2996.8372200406434</v>
      </c>
      <c r="BL1757" s="116">
        <v>2.5402774075619168</v>
      </c>
      <c r="BM1757" s="116">
        <v>1.4242150602396995</v>
      </c>
      <c r="BN1757" s="116">
        <v>7.3011392740345329</v>
      </c>
      <c r="BO1757" s="116">
        <v>0.63069137271463915</v>
      </c>
      <c r="BP1757" s="116">
        <v>0.60345713027157366</v>
      </c>
      <c r="BQ1757" s="116">
        <v>17.888532525871142</v>
      </c>
      <c r="BR1757" s="116">
        <v>85.681066816369153</v>
      </c>
      <c r="BS1757" s="116">
        <v>15.85585384179827</v>
      </c>
      <c r="BT1757" s="116">
        <v>11.373397270488212</v>
      </c>
    </row>
    <row r="1758" spans="1:72" x14ac:dyDescent="0.3">
      <c r="A1758" s="116">
        <v>3</v>
      </c>
      <c r="B1758" s="116">
        <v>13.999999999999901</v>
      </c>
      <c r="C1758" s="116">
        <v>920</v>
      </c>
      <c r="E1758" s="116">
        <v>41.912120403446004</v>
      </c>
      <c r="F1758" s="116">
        <v>15.320234066462801</v>
      </c>
      <c r="H1758" s="116">
        <v>39.397844133338097</v>
      </c>
      <c r="J1758" s="116">
        <v>0.84999994138523205</v>
      </c>
      <c r="K1758" s="116">
        <v>2.5198014553678498</v>
      </c>
      <c r="Q1758" s="160">
        <v>64.275570138579596</v>
      </c>
      <c r="R1758" s="160">
        <v>17.057425684967299</v>
      </c>
      <c r="S1758" s="160">
        <v>0.98389869820857201</v>
      </c>
      <c r="T1758" s="160">
        <v>0.29055281910938702</v>
      </c>
      <c r="U1758" s="160">
        <v>3.96033077342407</v>
      </c>
      <c r="V1758" s="160">
        <v>5.1591338584780901</v>
      </c>
      <c r="W1758" s="160">
        <v>1.11525442868237</v>
      </c>
      <c r="X1758" s="160">
        <v>4.6259702950235377</v>
      </c>
      <c r="Z1758" s="116">
        <v>1.9228043402322813E-3</v>
      </c>
      <c r="AA1758" s="116">
        <v>4.0367402485188379E-3</v>
      </c>
      <c r="AB1758" s="116">
        <v>2.2981693004491585E-2</v>
      </c>
      <c r="AC1758" s="116">
        <v>2.0320868907091352E-2</v>
      </c>
      <c r="AD1758" s="116">
        <v>7.5020607669216872E-3</v>
      </c>
      <c r="AE1758" s="116">
        <v>0.90818361498942846</v>
      </c>
      <c r="AF1758" s="116">
        <v>1.2118262190130324</v>
      </c>
      <c r="AG1758" s="116">
        <v>9.4577595611452601E-3</v>
      </c>
      <c r="AH1758" s="116">
        <v>1.7356469860421383E-2</v>
      </c>
      <c r="AI1758" s="116">
        <v>6.4176276007254451E-2</v>
      </c>
      <c r="AJ1758" s="116">
        <v>7.4636381351633058E-2</v>
      </c>
      <c r="AK1758" s="116">
        <v>0.38347625655578754</v>
      </c>
      <c r="AL1758" s="116">
        <v>0.2444109326925448</v>
      </c>
      <c r="AM1758" s="116">
        <v>0.32045291937078951</v>
      </c>
      <c r="AN1758" s="116">
        <v>0.44105620528190781</v>
      </c>
      <c r="AO1758" s="116">
        <v>2.1580453780075688</v>
      </c>
      <c r="AP1758" s="116">
        <v>1.3092096977252359</v>
      </c>
      <c r="AQ1758" s="116">
        <v>3.1255591872526547</v>
      </c>
      <c r="AR1758" s="116">
        <v>3.8511091600665126</v>
      </c>
      <c r="AS1758" s="116">
        <v>4.5469740614263428</v>
      </c>
      <c r="AT1758" s="116">
        <v>4.7079486418573797</v>
      </c>
      <c r="AV1758" s="116">
        <v>16.681018835037552</v>
      </c>
      <c r="AW1758" s="116">
        <v>292.43161300233015</v>
      </c>
      <c r="AX1758" s="116">
        <v>0.94804092410116492</v>
      </c>
      <c r="AY1758" s="116">
        <v>0.4589262429726596</v>
      </c>
      <c r="AZ1758" s="116">
        <v>9213.2338868113584</v>
      </c>
      <c r="BA1758" s="116">
        <v>1.1408461042237517</v>
      </c>
      <c r="BB1758" s="116">
        <v>6.4110653041437593E-2</v>
      </c>
      <c r="BC1758" s="116">
        <v>9.1847905817073521</v>
      </c>
      <c r="BD1758" s="116">
        <v>23.531976881800947</v>
      </c>
      <c r="BE1758" s="116">
        <v>625.67434861686047</v>
      </c>
      <c r="BF1758" s="116">
        <v>17.83876756087697</v>
      </c>
      <c r="BG1758" s="116">
        <v>3.8948427952297728</v>
      </c>
      <c r="BH1758" s="116">
        <v>2.637702636976905</v>
      </c>
      <c r="BI1758" s="116">
        <v>85.912709613687454</v>
      </c>
      <c r="BJ1758" s="116">
        <v>1.332698768298028</v>
      </c>
      <c r="BK1758" s="116">
        <v>3046.6708549775303</v>
      </c>
      <c r="BL1758" s="116">
        <v>2.5855929674916975</v>
      </c>
      <c r="BM1758" s="116">
        <v>1.4722385076291846</v>
      </c>
      <c r="BN1758" s="116">
        <v>7.5673469708214238</v>
      </c>
      <c r="BO1758" s="116">
        <v>0.65498786924884667</v>
      </c>
      <c r="BP1758" s="116">
        <v>0.62684916886557318</v>
      </c>
      <c r="BQ1758" s="116">
        <v>17.79495372612055</v>
      </c>
      <c r="BR1758" s="116">
        <v>82.680806236236904</v>
      </c>
      <c r="BS1758" s="116">
        <v>14.652313567439723</v>
      </c>
      <c r="BT1758" s="116">
        <v>10.510098339513727</v>
      </c>
    </row>
    <row r="1759" spans="1:72" x14ac:dyDescent="0.3">
      <c r="A1759" s="116">
        <v>3</v>
      </c>
      <c r="B1759" s="116">
        <v>14</v>
      </c>
      <c r="C1759" s="116">
        <v>930</v>
      </c>
      <c r="E1759" s="116">
        <v>41.912120403446004</v>
      </c>
      <c r="F1759" s="116">
        <v>15.320234066462801</v>
      </c>
      <c r="H1759" s="116">
        <v>39.397844133338097</v>
      </c>
      <c r="J1759" s="116">
        <v>0.84999994138523205</v>
      </c>
      <c r="K1759" s="116">
        <v>2.5198014553678498</v>
      </c>
      <c r="Q1759" s="160">
        <v>64.275570138579596</v>
      </c>
      <c r="R1759" s="160">
        <v>17.057425684967299</v>
      </c>
      <c r="S1759" s="160">
        <v>0.98389869820857201</v>
      </c>
      <c r="T1759" s="160">
        <v>0.29055281910938702</v>
      </c>
      <c r="U1759" s="160">
        <v>3.96033077342407</v>
      </c>
      <c r="V1759" s="160">
        <v>5.1591338584780901</v>
      </c>
      <c r="W1759" s="160">
        <v>1.11525442868237</v>
      </c>
      <c r="X1759" s="160">
        <v>4.6259702950235377</v>
      </c>
      <c r="Z1759" s="116">
        <v>1.9228043402322813E-3</v>
      </c>
      <c r="AA1759" s="116">
        <v>4.0367402485188379E-3</v>
      </c>
      <c r="AB1759" s="116">
        <v>2.2981693004491585E-2</v>
      </c>
      <c r="AC1759" s="116">
        <v>2.0320868907091352E-2</v>
      </c>
      <c r="AD1759" s="116">
        <v>7.5020607669216872E-3</v>
      </c>
      <c r="AE1759" s="116">
        <v>0.90818361498942846</v>
      </c>
      <c r="AF1759" s="116">
        <v>1.2118262190130324</v>
      </c>
      <c r="AG1759" s="116">
        <v>9.4577595611452601E-3</v>
      </c>
      <c r="AH1759" s="116">
        <v>1.7356469860421383E-2</v>
      </c>
      <c r="AI1759" s="116">
        <v>6.4176276007254451E-2</v>
      </c>
      <c r="AJ1759" s="116">
        <v>7.4636381351633058E-2</v>
      </c>
      <c r="AK1759" s="116">
        <v>0.38347625655578754</v>
      </c>
      <c r="AL1759" s="116">
        <v>0.2444109326925448</v>
      </c>
      <c r="AM1759" s="116">
        <v>0.32045291937078951</v>
      </c>
      <c r="AN1759" s="116">
        <v>0.44105620528190781</v>
      </c>
      <c r="AO1759" s="116">
        <v>2.1580453780075688</v>
      </c>
      <c r="AP1759" s="116">
        <v>1.3092096977252359</v>
      </c>
      <c r="AQ1759" s="116">
        <v>3.1255591872526547</v>
      </c>
      <c r="AR1759" s="116">
        <v>3.8511091600665126</v>
      </c>
      <c r="AS1759" s="116">
        <v>4.5469740614263428</v>
      </c>
      <c r="AT1759" s="116">
        <v>4.7079486418573797</v>
      </c>
      <c r="AV1759" s="116">
        <v>16.681018835037552</v>
      </c>
      <c r="AW1759" s="116">
        <v>292.43161300233015</v>
      </c>
      <c r="AX1759" s="116">
        <v>0.94804092410116492</v>
      </c>
      <c r="AY1759" s="116">
        <v>0.4589262429726596</v>
      </c>
      <c r="AZ1759" s="116">
        <v>9213.2338868113584</v>
      </c>
      <c r="BA1759" s="116">
        <v>1.1408461042237517</v>
      </c>
      <c r="BB1759" s="116">
        <v>6.4110653041437593E-2</v>
      </c>
      <c r="BC1759" s="116">
        <v>9.1847905817073521</v>
      </c>
      <c r="BD1759" s="116">
        <v>23.531976881800947</v>
      </c>
      <c r="BE1759" s="116">
        <v>625.67434861686047</v>
      </c>
      <c r="BF1759" s="116">
        <v>17.83876756087697</v>
      </c>
      <c r="BG1759" s="116">
        <v>3.8948427952297728</v>
      </c>
      <c r="BH1759" s="116">
        <v>2.637702636976905</v>
      </c>
      <c r="BI1759" s="116">
        <v>85.912709613687454</v>
      </c>
      <c r="BJ1759" s="116">
        <v>1.332698768298028</v>
      </c>
      <c r="BK1759" s="116">
        <v>3046.6708549775303</v>
      </c>
      <c r="BL1759" s="116">
        <v>2.5855929674916975</v>
      </c>
      <c r="BM1759" s="116">
        <v>1.4722385076291846</v>
      </c>
      <c r="BN1759" s="116">
        <v>7.5673469708214238</v>
      </c>
      <c r="BO1759" s="116">
        <v>0.65498786924884667</v>
      </c>
      <c r="BP1759" s="116">
        <v>0.62684916886557318</v>
      </c>
      <c r="BQ1759" s="116">
        <v>17.79495372612055</v>
      </c>
      <c r="BR1759" s="116">
        <v>82.680806236236904</v>
      </c>
      <c r="BS1759" s="116">
        <v>14.652313567439723</v>
      </c>
      <c r="BT1759" s="116">
        <v>10.510098339513727</v>
      </c>
    </row>
    <row r="1760" spans="1:72" x14ac:dyDescent="0.3">
      <c r="A1760" s="116">
        <v>3</v>
      </c>
      <c r="B1760" s="116">
        <v>14</v>
      </c>
      <c r="C1760" s="116">
        <v>940</v>
      </c>
      <c r="E1760" s="116">
        <v>43.764537743262899</v>
      </c>
      <c r="F1760" s="116">
        <v>15.9005503473752</v>
      </c>
      <c r="H1760" s="116">
        <v>37.617977630654003</v>
      </c>
      <c r="J1760" s="116">
        <v>0.84999995557253105</v>
      </c>
      <c r="K1760" s="116">
        <v>1.8669343231353099</v>
      </c>
      <c r="Q1760" s="160">
        <v>63.5748729667866</v>
      </c>
      <c r="R1760" s="160">
        <v>17.345613988702901</v>
      </c>
      <c r="S1760" s="160">
        <v>1.40915711726125</v>
      </c>
      <c r="T1760" s="160">
        <v>0.40101689349946401</v>
      </c>
      <c r="U1760" s="160">
        <v>4.2418846269493899</v>
      </c>
      <c r="V1760" s="160">
        <v>5.1027406583418902</v>
      </c>
      <c r="W1760" s="160">
        <v>1.0698490480909</v>
      </c>
      <c r="X1760" s="160">
        <v>4.7695893803406317</v>
      </c>
      <c r="Z1760" s="116">
        <v>1.9553195612383163E-3</v>
      </c>
      <c r="AA1760" s="116">
        <v>3.4418528055983433E-3</v>
      </c>
      <c r="AB1760" s="116">
        <v>2.2831508201692864E-2</v>
      </c>
      <c r="AC1760" s="116">
        <v>1.9396299769247921E-2</v>
      </c>
      <c r="AD1760" s="116">
        <v>5.8563296648257426E-3</v>
      </c>
      <c r="AE1760" s="116">
        <v>0.90790504282164819</v>
      </c>
      <c r="AF1760" s="116">
        <v>1.2111533568021471</v>
      </c>
      <c r="AG1760" s="116">
        <v>8.7151708801845289E-3</v>
      </c>
      <c r="AH1760" s="116">
        <v>1.6738049982572629E-2</v>
      </c>
      <c r="AI1760" s="116">
        <v>4.9505129366019585E-2</v>
      </c>
      <c r="AJ1760" s="116">
        <v>7.209494475113408E-2</v>
      </c>
      <c r="AK1760" s="116">
        <v>0.36876198452655679</v>
      </c>
      <c r="AL1760" s="116">
        <v>0.23854827202623016</v>
      </c>
      <c r="AM1760" s="116">
        <v>0.30941098977517478</v>
      </c>
      <c r="AN1760" s="116">
        <v>0.41781023798679767</v>
      </c>
      <c r="AO1760" s="116">
        <v>2.1375339962990902</v>
      </c>
      <c r="AP1760" s="116">
        <v>1.2546182782216744</v>
      </c>
      <c r="AQ1760" s="116">
        <v>2.9907352972582606</v>
      </c>
      <c r="AR1760" s="116">
        <v>3.6841159222769835</v>
      </c>
      <c r="AS1760" s="116">
        <v>4.3488585453954878</v>
      </c>
      <c r="AT1760" s="116">
        <v>4.5028746710189607</v>
      </c>
      <c r="AV1760" s="116">
        <v>15.977391496840985</v>
      </c>
      <c r="AW1760" s="116">
        <v>280.38068668954878</v>
      </c>
      <c r="AX1760" s="116">
        <v>0.91013063423509466</v>
      </c>
      <c r="AY1760" s="116">
        <v>0.44089077065807908</v>
      </c>
      <c r="AZ1760" s="116">
        <v>8848.4201961032049</v>
      </c>
      <c r="BA1760" s="116">
        <v>1.1389882287078048</v>
      </c>
      <c r="BB1760" s="116">
        <v>6.4357200089099495E-2</v>
      </c>
      <c r="BC1760" s="116">
        <v>8.8126353582712103</v>
      </c>
      <c r="BD1760" s="116">
        <v>22.592141967592603</v>
      </c>
      <c r="BE1760" s="116">
        <v>613.46291900041376</v>
      </c>
      <c r="BF1760" s="116">
        <v>17.252617745689957</v>
      </c>
      <c r="BG1760" s="116">
        <v>3.875846503130373</v>
      </c>
      <c r="BH1760" s="116">
        <v>2.5883442967308183</v>
      </c>
      <c r="BI1760" s="116">
        <v>85.016763648787446</v>
      </c>
      <c r="BJ1760" s="116">
        <v>1.3380852285815761</v>
      </c>
      <c r="BK1760" s="116">
        <v>3107.962050074696</v>
      </c>
      <c r="BL1760" s="116">
        <v>2.6679828347968213</v>
      </c>
      <c r="BM1760" s="116">
        <v>1.5522534781279984</v>
      </c>
      <c r="BN1760" s="116">
        <v>8.009803054023191</v>
      </c>
      <c r="BO1760" s="116">
        <v>0.69522334967909427</v>
      </c>
      <c r="BP1760" s="116">
        <v>0.66568844618863632</v>
      </c>
      <c r="BQ1760" s="116">
        <v>17.697914563264554</v>
      </c>
      <c r="BR1760" s="116">
        <v>76.589014094707551</v>
      </c>
      <c r="BS1760" s="116">
        <v>13.238378116260668</v>
      </c>
      <c r="BT1760" s="116">
        <v>9.4958830369802278</v>
      </c>
    </row>
    <row r="1761" spans="1:72" x14ac:dyDescent="0.3">
      <c r="A1761" s="116">
        <v>3</v>
      </c>
      <c r="B1761" s="116">
        <v>14.000000000000099</v>
      </c>
      <c r="C1761" s="116">
        <v>949.99999999999</v>
      </c>
      <c r="E1761" s="116">
        <v>43.9481370314939</v>
      </c>
      <c r="F1761" s="116">
        <v>15.1874314331042</v>
      </c>
      <c r="H1761" s="116">
        <v>39.244886745407598</v>
      </c>
      <c r="J1761" s="116">
        <v>0.849999927093401</v>
      </c>
      <c r="K1761" s="116">
        <v>0.76954486290085</v>
      </c>
      <c r="Q1761" s="160">
        <v>63.852393926874498</v>
      </c>
      <c r="R1761" s="160">
        <v>17.363714255485299</v>
      </c>
      <c r="S1761" s="160">
        <v>1.18201584286144</v>
      </c>
      <c r="T1761" s="160">
        <v>0.34073125459552001</v>
      </c>
      <c r="U1761" s="160">
        <v>4.2168212612395104</v>
      </c>
      <c r="V1761" s="160">
        <v>5.1503224361639504</v>
      </c>
      <c r="W1761" s="160">
        <v>1.0677731173895999</v>
      </c>
      <c r="X1761" s="160">
        <v>4.8234239580361571</v>
      </c>
      <c r="Z1761" s="116">
        <v>1.8734482422453889E-3</v>
      </c>
      <c r="AA1761" s="116">
        <v>2.4329794429991934E-3</v>
      </c>
      <c r="AB1761" s="116">
        <v>2.116936267027654E-2</v>
      </c>
      <c r="AC1761" s="116">
        <v>1.8641280894188123E-2</v>
      </c>
      <c r="AD1761" s="116">
        <v>3.0842464044461742E-3</v>
      </c>
      <c r="AE1761" s="116">
        <v>0.90801133952016555</v>
      </c>
      <c r="AF1761" s="116">
        <v>1.2115816924890419</v>
      </c>
      <c r="AG1761" s="116">
        <v>7.2251062130099433E-3</v>
      </c>
      <c r="AH1761" s="116">
        <v>1.5348922585711538E-2</v>
      </c>
      <c r="AI1761" s="116">
        <v>2.4535327168434574E-2</v>
      </c>
      <c r="AJ1761" s="116">
        <v>7.2208803921522902E-2</v>
      </c>
      <c r="AK1761" s="116">
        <v>0.37946846120388761</v>
      </c>
      <c r="AL1761" s="116">
        <v>0.24291725345749771</v>
      </c>
      <c r="AM1761" s="116">
        <v>0.31903847897673027</v>
      </c>
      <c r="AN1761" s="116">
        <v>0.41436170392728866</v>
      </c>
      <c r="AO1761" s="116">
        <v>2.1515559407979254</v>
      </c>
      <c r="AP1761" s="116">
        <v>1.3011722524444664</v>
      </c>
      <c r="AQ1761" s="116">
        <v>3.1101700455506038</v>
      </c>
      <c r="AR1761" s="116">
        <v>3.833488133529781</v>
      </c>
      <c r="AS1761" s="116">
        <v>4.5261195692146119</v>
      </c>
      <c r="AT1761" s="116">
        <v>4.687691196232076</v>
      </c>
      <c r="AV1761" s="116">
        <v>15.912597465409021</v>
      </c>
      <c r="AW1761" s="116">
        <v>279.57665816658766</v>
      </c>
      <c r="AX1761" s="116">
        <v>0.90839160371442984</v>
      </c>
      <c r="AY1761" s="116">
        <v>0.43954125980253111</v>
      </c>
      <c r="AZ1761" s="116">
        <v>8842.9765695985825</v>
      </c>
      <c r="BA1761" s="116">
        <v>1.138713620556433</v>
      </c>
      <c r="BB1761" s="116">
        <v>6.4365691288339258E-2</v>
      </c>
      <c r="BC1761" s="116">
        <v>8.7930684531120171</v>
      </c>
      <c r="BD1761" s="116">
        <v>22.540379939493057</v>
      </c>
      <c r="BE1761" s="116">
        <v>630.04485657356508</v>
      </c>
      <c r="BF1761" s="116">
        <v>17.189084613716169</v>
      </c>
      <c r="BG1761" s="116">
        <v>3.8332945453641285</v>
      </c>
      <c r="BH1761" s="116">
        <v>2.5710468120997523</v>
      </c>
      <c r="BI1761" s="116">
        <v>84.100428794073508</v>
      </c>
      <c r="BJ1761" s="116">
        <v>1.3398064348531473</v>
      </c>
      <c r="BK1761" s="116">
        <v>3097.061674359577</v>
      </c>
      <c r="BL1761" s="116">
        <v>2.609485770452237</v>
      </c>
      <c r="BM1761" s="116">
        <v>1.5072455752659086</v>
      </c>
      <c r="BN1761" s="116">
        <v>7.7659463217038516</v>
      </c>
      <c r="BO1761" s="116">
        <v>0.67345198314584254</v>
      </c>
      <c r="BP1761" s="116">
        <v>0.644599724656991</v>
      </c>
      <c r="BQ1761" s="116">
        <v>17.691313458521446</v>
      </c>
      <c r="BR1761" s="116">
        <v>81.129179944593417</v>
      </c>
      <c r="BS1761" s="116">
        <v>13.641129706952709</v>
      </c>
      <c r="BT1761" s="116">
        <v>9.7847765830462485</v>
      </c>
    </row>
    <row r="1762" spans="1:72" x14ac:dyDescent="0.3">
      <c r="A1762" s="116">
        <v>3</v>
      </c>
      <c r="B1762" s="116">
        <v>13.9999999999997</v>
      </c>
      <c r="C1762" s="116">
        <v>960.00000000001</v>
      </c>
      <c r="E1762" s="116">
        <v>45.739575924648001</v>
      </c>
      <c r="F1762" s="116">
        <v>15.715199558190401</v>
      </c>
      <c r="H1762" s="116">
        <v>37.621696341190201</v>
      </c>
      <c r="J1762" s="116">
        <v>0.84999995649862703</v>
      </c>
      <c r="K1762" s="116">
        <v>7.35282194727397E-2</v>
      </c>
      <c r="Q1762" s="160">
        <v>63.125695587672702</v>
      </c>
      <c r="R1762" s="160">
        <v>17.7143530463476</v>
      </c>
      <c r="S1762" s="160">
        <v>1.52163611436709</v>
      </c>
      <c r="T1762" s="160">
        <v>0.439998292790581</v>
      </c>
      <c r="U1762" s="160">
        <v>4.5608117542751296</v>
      </c>
      <c r="V1762" s="160">
        <v>5.0512010103892999</v>
      </c>
      <c r="W1762" s="160">
        <v>1.0274325797833901</v>
      </c>
      <c r="X1762" s="160">
        <v>4.9163333047646072</v>
      </c>
      <c r="Z1762" s="116">
        <v>1.9009423912907219E-3</v>
      </c>
      <c r="AA1762" s="116">
        <v>1.7988065781648624E-3</v>
      </c>
      <c r="AB1762" s="116">
        <v>2.0935286487603635E-2</v>
      </c>
      <c r="AC1762" s="116">
        <v>1.7706066390283534E-2</v>
      </c>
      <c r="AD1762" s="116">
        <v>1.3297659461011335E-3</v>
      </c>
      <c r="AE1762" s="116">
        <v>0.9077491545663543</v>
      </c>
      <c r="AF1762" s="116">
        <v>1.2109596236220526</v>
      </c>
      <c r="AG1762" s="116">
        <v>6.4217009652141697E-3</v>
      </c>
      <c r="AH1762" s="116">
        <v>1.467440098349666E-2</v>
      </c>
      <c r="AI1762" s="116">
        <v>8.8791569844933176E-3</v>
      </c>
      <c r="AJ1762" s="116">
        <v>6.9770666774760265E-2</v>
      </c>
      <c r="AK1762" s="116">
        <v>0.3659108170893659</v>
      </c>
      <c r="AL1762" s="116">
        <v>0.23753139610161911</v>
      </c>
      <c r="AM1762" s="116">
        <v>0.30895261922160322</v>
      </c>
      <c r="AN1762" s="116">
        <v>0.39172721070904015</v>
      </c>
      <c r="AO1762" s="116">
        <v>2.1326138027208135</v>
      </c>
      <c r="AP1762" s="116">
        <v>1.2512272228086305</v>
      </c>
      <c r="AQ1762" s="116">
        <v>2.9870419237094374</v>
      </c>
      <c r="AR1762" s="116">
        <v>3.6810571646939296</v>
      </c>
      <c r="AS1762" s="116">
        <v>4.345276197684762</v>
      </c>
      <c r="AT1762" s="116">
        <v>4.5005724077689866</v>
      </c>
      <c r="AV1762" s="116">
        <v>15.291413150929909</v>
      </c>
      <c r="AW1762" s="116">
        <v>268.88652439295726</v>
      </c>
      <c r="AX1762" s="116">
        <v>0.87465671288473323</v>
      </c>
      <c r="AY1762" s="116">
        <v>0.42347223803556755</v>
      </c>
      <c r="AZ1762" s="116">
        <v>8516.6201647917824</v>
      </c>
      <c r="BA1762" s="116">
        <v>1.1369087639537576</v>
      </c>
      <c r="BB1762" s="116">
        <v>6.4604096379660331E-2</v>
      </c>
      <c r="BC1762" s="116">
        <v>8.4620688585840753</v>
      </c>
      <c r="BD1762" s="116">
        <v>21.703713512948386</v>
      </c>
      <c r="BE1762" s="116">
        <v>617.80453205288984</v>
      </c>
      <c r="BF1762" s="116">
        <v>16.658131682132904</v>
      </c>
      <c r="BG1762" s="116">
        <v>3.8113211830800093</v>
      </c>
      <c r="BH1762" s="116">
        <v>2.5243854694681387</v>
      </c>
      <c r="BI1762" s="116">
        <v>83.195372922540912</v>
      </c>
      <c r="BJ1762" s="116">
        <v>1.3433866318830614</v>
      </c>
      <c r="BK1762" s="116">
        <v>3156.3486554432739</v>
      </c>
      <c r="BL1762" s="116">
        <v>2.684110258659465</v>
      </c>
      <c r="BM1762" s="116">
        <v>1.5831179958898141</v>
      </c>
      <c r="BN1762" s="116">
        <v>8.1881965738598979</v>
      </c>
      <c r="BO1762" s="116">
        <v>0.71203741577583601</v>
      </c>
      <c r="BP1762" s="116">
        <v>0.6818592322271626</v>
      </c>
      <c r="BQ1762" s="116">
        <v>17.598090951887333</v>
      </c>
      <c r="BR1762" s="116">
        <v>75.450622915572993</v>
      </c>
      <c r="BS1762" s="116">
        <v>12.41028713645828</v>
      </c>
      <c r="BT1762" s="116">
        <v>8.9018937265734532</v>
      </c>
    </row>
    <row r="1763" spans="1:72" x14ac:dyDescent="0.3">
      <c r="A1763" s="116">
        <v>3</v>
      </c>
      <c r="B1763" s="116">
        <v>14.0000000000003</v>
      </c>
      <c r="C1763" s="116">
        <v>970</v>
      </c>
      <c r="E1763" s="116">
        <v>46.312846986092403</v>
      </c>
      <c r="F1763" s="116">
        <v>15.7232333964671</v>
      </c>
      <c r="H1763" s="116">
        <v>37.113919679790399</v>
      </c>
      <c r="J1763" s="116">
        <v>0.84999993764998905</v>
      </c>
      <c r="Q1763" s="160">
        <v>62.880796005327703</v>
      </c>
      <c r="R1763" s="160">
        <v>17.7372817924442</v>
      </c>
      <c r="S1763" s="160">
        <v>1.7417360411028699</v>
      </c>
      <c r="T1763" s="160">
        <v>0.48316147680879101</v>
      </c>
      <c r="U1763" s="160">
        <v>4.6597439845950603</v>
      </c>
      <c r="V1763" s="160">
        <v>5.0047589030129096</v>
      </c>
      <c r="W1763" s="160">
        <v>1.0148372361810001</v>
      </c>
      <c r="X1763" s="160">
        <v>4.9315877705144553</v>
      </c>
      <c r="Z1763" s="116">
        <v>1.8967207726666418E-3</v>
      </c>
      <c r="AA1763" s="116">
        <v>1.7222223947027835E-3</v>
      </c>
      <c r="AB1763" s="116">
        <v>2.0835706583610045E-2</v>
      </c>
      <c r="AC1763" s="116">
        <v>1.7494471269308663E-2</v>
      </c>
      <c r="AD1763" s="116">
        <v>1.1381870551819915E-3</v>
      </c>
      <c r="AE1763" s="116">
        <v>0.90766764819870971</v>
      </c>
      <c r="AF1763" s="116">
        <v>1.2107325427201032</v>
      </c>
      <c r="AG1763" s="116">
        <v>6.3066513314463581E-3</v>
      </c>
      <c r="AH1763" s="116">
        <v>1.4527906455033495E-2</v>
      </c>
      <c r="AI1763" s="116">
        <v>7.1931306484129872E-3</v>
      </c>
      <c r="AJ1763" s="116">
        <v>6.8997488362137316E-2</v>
      </c>
      <c r="AK1763" s="116">
        <v>0.36145606207716113</v>
      </c>
      <c r="AL1763" s="116">
        <v>0.23557177260819592</v>
      </c>
      <c r="AM1763" s="116">
        <v>0.30562135172750837</v>
      </c>
      <c r="AN1763" s="116">
        <v>0.38616009121264411</v>
      </c>
      <c r="AO1763" s="116">
        <v>2.1262740144311052</v>
      </c>
      <c r="AP1763" s="116">
        <v>1.2351594756430817</v>
      </c>
      <c r="AQ1763" s="116">
        <v>2.9478639848932886</v>
      </c>
      <c r="AR1763" s="116">
        <v>3.6326102212509603</v>
      </c>
      <c r="AS1763" s="116">
        <v>4.2879248120037357</v>
      </c>
      <c r="AT1763" s="116">
        <v>4.4411648170047924</v>
      </c>
      <c r="AV1763" s="116">
        <v>15.10298148110318</v>
      </c>
      <c r="AW1763" s="116">
        <v>265.5946157279916</v>
      </c>
      <c r="AX1763" s="116">
        <v>0.8644052450885038</v>
      </c>
      <c r="AY1763" s="116">
        <v>0.41852736828288489</v>
      </c>
      <c r="AZ1763" s="116">
        <v>8413.3673039896275</v>
      </c>
      <c r="BA1763" s="116">
        <v>1.1363284979310861</v>
      </c>
      <c r="BB1763" s="116">
        <v>6.4681361296055173E-2</v>
      </c>
      <c r="BC1763" s="116">
        <v>8.3598717925809183</v>
      </c>
      <c r="BD1763" s="116">
        <v>21.447011191310153</v>
      </c>
      <c r="BE1763" s="116">
        <v>611.48529247338831</v>
      </c>
      <c r="BF1763" s="116">
        <v>16.494350453598184</v>
      </c>
      <c r="BG1763" s="116">
        <v>3.8041100089209356</v>
      </c>
      <c r="BH1763" s="116">
        <v>2.5101753354496266</v>
      </c>
      <c r="BI1763" s="116">
        <v>82.907122616207573</v>
      </c>
      <c r="BJ1763" s="116">
        <v>1.3423883314724272</v>
      </c>
      <c r="BK1763" s="116">
        <v>3175.8151033395943</v>
      </c>
      <c r="BL1763" s="116">
        <v>2.7081010807952177</v>
      </c>
      <c r="BM1763" s="116">
        <v>1.608210010396512</v>
      </c>
      <c r="BN1763" s="116">
        <v>8.3285907404599104</v>
      </c>
      <c r="BO1763" s="116">
        <v>0.72490413401148079</v>
      </c>
      <c r="BP1763" s="116">
        <v>0.69430215875014945</v>
      </c>
      <c r="BQ1763" s="116">
        <v>17.568098060428255</v>
      </c>
      <c r="BR1763" s="116">
        <v>73.420019248012863</v>
      </c>
      <c r="BS1763" s="116">
        <v>12.040682413590607</v>
      </c>
      <c r="BT1763" s="116">
        <v>8.6367764148118304</v>
      </c>
    </row>
    <row r="1764" spans="1:72" x14ac:dyDescent="0.3">
      <c r="A1764" s="116">
        <v>3</v>
      </c>
      <c r="B1764" s="116">
        <v>14</v>
      </c>
      <c r="C1764" s="116">
        <v>979.99999999999</v>
      </c>
      <c r="E1764" s="116">
        <v>47.1246300753985</v>
      </c>
      <c r="F1764" s="116">
        <v>16.272769864254901</v>
      </c>
      <c r="H1764" s="116">
        <v>35.7526000807228</v>
      </c>
      <c r="J1764" s="116">
        <v>0.84999997962378304</v>
      </c>
      <c r="Q1764" s="160">
        <v>62.461107436565399</v>
      </c>
      <c r="R1764" s="160">
        <v>17.895894146413202</v>
      </c>
      <c r="S1764" s="160">
        <v>1.96808934380198</v>
      </c>
      <c r="T1764" s="160">
        <v>0.55968182390121302</v>
      </c>
      <c r="U1764" s="160">
        <v>4.8151386959973204</v>
      </c>
      <c r="V1764" s="160">
        <v>4.9366350097804998</v>
      </c>
      <c r="W1764" s="160">
        <v>0.99735535166770695</v>
      </c>
      <c r="X1764" s="160">
        <v>4.9497252925206734</v>
      </c>
      <c r="Z1764" s="116">
        <v>1.9421451854419575E-3</v>
      </c>
      <c r="AA1764" s="116">
        <v>1.7279681925935727E-3</v>
      </c>
      <c r="AB1764" s="116">
        <v>2.1305125624126869E-2</v>
      </c>
      <c r="AC1764" s="116">
        <v>1.7275540339218746E-2</v>
      </c>
      <c r="AD1764" s="116">
        <v>1.1419218247365266E-3</v>
      </c>
      <c r="AE1764" s="116">
        <v>0.9075019623038163</v>
      </c>
      <c r="AF1764" s="116">
        <v>1.2102874910708055</v>
      </c>
      <c r="AG1764" s="116">
        <v>6.3924555648660671E-3</v>
      </c>
      <c r="AH1764" s="116">
        <v>1.4661548229887128E-2</v>
      </c>
      <c r="AI1764" s="116">
        <v>7.3009163532622703E-3</v>
      </c>
      <c r="AJ1764" s="116">
        <v>6.7764447452812529E-2</v>
      </c>
      <c r="AK1764" s="116">
        <v>0.35114478662481186</v>
      </c>
      <c r="AL1764" s="116">
        <v>0.23148734418091432</v>
      </c>
      <c r="AM1764" s="116">
        <v>0.29737801784104939</v>
      </c>
      <c r="AN1764" s="116">
        <v>0.37583658696031014</v>
      </c>
      <c r="AO1764" s="116">
        <v>2.1122244621378776</v>
      </c>
      <c r="AP1764" s="116">
        <v>1.1946105653669568</v>
      </c>
      <c r="AQ1764" s="116">
        <v>2.8461611204403523</v>
      </c>
      <c r="AR1764" s="116">
        <v>3.5061629419735505</v>
      </c>
      <c r="AS1764" s="116">
        <v>4.1378577682358921</v>
      </c>
      <c r="AT1764" s="116">
        <v>4.2854208200775972</v>
      </c>
      <c r="AV1764" s="116">
        <v>14.843102984925991</v>
      </c>
      <c r="AW1764" s="116">
        <v>261.03441152451182</v>
      </c>
      <c r="AX1764" s="116">
        <v>0.84972074232553385</v>
      </c>
      <c r="AY1764" s="116">
        <v>0.41167936908560626</v>
      </c>
      <c r="AZ1764" s="116">
        <v>8268.7510967827329</v>
      </c>
      <c r="BA1764" s="116">
        <v>1.1355376469541298</v>
      </c>
      <c r="BB1764" s="116">
        <v>6.4794636966546942E-2</v>
      </c>
      <c r="BC1764" s="116">
        <v>8.2169903144746446</v>
      </c>
      <c r="BD1764" s="116">
        <v>21.085654477642048</v>
      </c>
      <c r="BE1764" s="116">
        <v>601.03905391594765</v>
      </c>
      <c r="BF1764" s="116">
        <v>16.269718308723441</v>
      </c>
      <c r="BG1764" s="116">
        <v>3.8056650498485962</v>
      </c>
      <c r="BH1764" s="116">
        <v>2.4930678802356954</v>
      </c>
      <c r="BI1764" s="116">
        <v>82.738513989210091</v>
      </c>
      <c r="BJ1764" s="116">
        <v>1.3433411524357828</v>
      </c>
      <c r="BK1764" s="116">
        <v>3208.9545467273169</v>
      </c>
      <c r="BL1764" s="116">
        <v>2.7654339275849962</v>
      </c>
      <c r="BM1764" s="116">
        <v>1.6648411423466301</v>
      </c>
      <c r="BN1764" s="116">
        <v>8.6446298724584718</v>
      </c>
      <c r="BO1764" s="116">
        <v>0.7538112021244513</v>
      </c>
      <c r="BP1764" s="116">
        <v>0.72227663026684052</v>
      </c>
      <c r="BQ1764" s="116">
        <v>17.525179553678196</v>
      </c>
      <c r="BR1764" s="116">
        <v>69.527447997610608</v>
      </c>
      <c r="BS1764" s="116">
        <v>11.376514163886114</v>
      </c>
      <c r="BT1764" s="116">
        <v>8.1603688095385625</v>
      </c>
    </row>
    <row r="1765" spans="1:72" x14ac:dyDescent="0.3">
      <c r="A1765" s="116">
        <v>3</v>
      </c>
      <c r="B1765" s="116">
        <v>14</v>
      </c>
      <c r="C1765" s="116">
        <v>990</v>
      </c>
      <c r="E1765" s="116">
        <v>49.270931967483399</v>
      </c>
      <c r="F1765" s="116">
        <v>16.752198884409601</v>
      </c>
      <c r="H1765" s="116">
        <v>33.1268692344455</v>
      </c>
      <c r="J1765" s="116">
        <v>0.84999991366157002</v>
      </c>
      <c r="Q1765" s="160">
        <v>61.449493761926398</v>
      </c>
      <c r="R1765" s="160">
        <v>18.107860030000602</v>
      </c>
      <c r="S1765" s="160">
        <v>2.7375879667474701</v>
      </c>
      <c r="T1765" s="160">
        <v>0.74819085655855799</v>
      </c>
      <c r="U1765" s="160">
        <v>5.1756552025096401</v>
      </c>
      <c r="V1765" s="160">
        <v>4.7385204633534599</v>
      </c>
      <c r="W1765" s="160">
        <v>0.95390925174890795</v>
      </c>
      <c r="X1765" s="160">
        <v>4.9674751079998467</v>
      </c>
      <c r="Z1765" s="116">
        <v>1.9717079665203582E-3</v>
      </c>
      <c r="AA1765" s="116">
        <v>1.7042193140409338E-3</v>
      </c>
      <c r="AB1765" s="116">
        <v>2.1606801859692538E-2</v>
      </c>
      <c r="AC1765" s="116">
        <v>1.6667495548323408E-2</v>
      </c>
      <c r="AD1765" s="116">
        <v>1.1264850522228443E-3</v>
      </c>
      <c r="AE1765" s="116">
        <v>0.90714159278833972</v>
      </c>
      <c r="AF1765" s="116">
        <v>1.2092663172769889</v>
      </c>
      <c r="AG1765" s="116">
        <v>6.395409144435673E-3</v>
      </c>
      <c r="AH1765" s="116">
        <v>1.4576809029012037E-2</v>
      </c>
      <c r="AI1765" s="116">
        <v>7.323047073651512E-3</v>
      </c>
      <c r="AJ1765" s="116">
        <v>6.4718539561181621E-2</v>
      </c>
      <c r="AK1765" s="116">
        <v>0.32975270782917421</v>
      </c>
      <c r="AL1765" s="116">
        <v>0.22240174540981417</v>
      </c>
      <c r="AM1765" s="116">
        <v>0.28075250646655298</v>
      </c>
      <c r="AN1765" s="116">
        <v>0.353944891536149</v>
      </c>
      <c r="AO1765" s="116">
        <v>2.0823793491442775</v>
      </c>
      <c r="AP1765" s="116">
        <v>1.1139494914757453</v>
      </c>
      <c r="AQ1765" s="116">
        <v>2.6466863333757673</v>
      </c>
      <c r="AR1765" s="116">
        <v>3.2587692346901473</v>
      </c>
      <c r="AS1765" s="116">
        <v>3.8446911598798295</v>
      </c>
      <c r="AT1765" s="116">
        <v>3.9813334572582124</v>
      </c>
      <c r="AV1765" s="116">
        <v>14.198631599773913</v>
      </c>
      <c r="AW1765" s="116">
        <v>249.70933719182258</v>
      </c>
      <c r="AX1765" s="116">
        <v>0.81402465383583422</v>
      </c>
      <c r="AY1765" s="116">
        <v>0.39460662898749699</v>
      </c>
      <c r="AZ1765" s="116">
        <v>7909.5136023841687</v>
      </c>
      <c r="BA1765" s="116">
        <v>1.1333896864243218</v>
      </c>
      <c r="BB1765" s="116">
        <v>6.50893596376E-2</v>
      </c>
      <c r="BC1765" s="116">
        <v>7.863638045831097</v>
      </c>
      <c r="BD1765" s="116">
        <v>20.195799312352086</v>
      </c>
      <c r="BE1765" s="116">
        <v>575.22911802556291</v>
      </c>
      <c r="BF1765" s="116">
        <v>15.698126163726322</v>
      </c>
      <c r="BG1765" s="116">
        <v>3.7879373564579124</v>
      </c>
      <c r="BH1765" s="116">
        <v>2.4441331747257</v>
      </c>
      <c r="BI1765" s="116">
        <v>81.872686596210599</v>
      </c>
      <c r="BJ1765" s="116">
        <v>1.3387632290645035</v>
      </c>
      <c r="BK1765" s="116">
        <v>3289.76841792511</v>
      </c>
      <c r="BL1765" s="116">
        <v>2.8833277541060296</v>
      </c>
      <c r="BM1765" s="116">
        <v>1.7925749612976278</v>
      </c>
      <c r="BN1765" s="116">
        <v>9.3669062687807187</v>
      </c>
      <c r="BO1765" s="116">
        <v>0.82047892010517942</v>
      </c>
      <c r="BP1765" s="116">
        <v>0.78689615222203435</v>
      </c>
      <c r="BQ1765" s="116">
        <v>17.412825886361919</v>
      </c>
      <c r="BR1765" s="116">
        <v>61.41079044879136</v>
      </c>
      <c r="BS1765" s="116">
        <v>9.993234842521197</v>
      </c>
      <c r="BT1765" s="116">
        <v>7.1681431359856695</v>
      </c>
    </row>
    <row r="1766" spans="1:72" x14ac:dyDescent="0.3">
      <c r="A1766" s="116">
        <v>3</v>
      </c>
      <c r="B1766" s="116">
        <v>14</v>
      </c>
      <c r="C1766" s="116">
        <v>1000</v>
      </c>
      <c r="E1766" s="116">
        <v>49.270931967483399</v>
      </c>
      <c r="F1766" s="116">
        <v>16.752198884409601</v>
      </c>
      <c r="H1766" s="116">
        <v>33.1268692344455</v>
      </c>
      <c r="J1766" s="116">
        <v>0.84999991366157002</v>
      </c>
      <c r="Q1766" s="160">
        <v>61.449493761926398</v>
      </c>
      <c r="R1766" s="160">
        <v>18.107860030000602</v>
      </c>
      <c r="S1766" s="160">
        <v>2.7375879667474701</v>
      </c>
      <c r="T1766" s="160">
        <v>0.74819085655855799</v>
      </c>
      <c r="U1766" s="160">
        <v>5.1756552025096401</v>
      </c>
      <c r="V1766" s="160">
        <v>4.7385204633534599</v>
      </c>
      <c r="W1766" s="160">
        <v>0.95390925174890795</v>
      </c>
      <c r="X1766" s="160">
        <v>4.9674751079998467</v>
      </c>
      <c r="Z1766" s="116">
        <v>1.9717079665203582E-3</v>
      </c>
      <c r="AA1766" s="116">
        <v>1.7042193140409338E-3</v>
      </c>
      <c r="AB1766" s="116">
        <v>2.1606801859692538E-2</v>
      </c>
      <c r="AC1766" s="116">
        <v>1.6667495548323408E-2</v>
      </c>
      <c r="AD1766" s="116">
        <v>1.1264850522228443E-3</v>
      </c>
      <c r="AE1766" s="116">
        <v>0.90714159278833972</v>
      </c>
      <c r="AF1766" s="116">
        <v>1.2092663172769889</v>
      </c>
      <c r="AG1766" s="116">
        <v>6.395409144435673E-3</v>
      </c>
      <c r="AH1766" s="116">
        <v>1.4576809029012037E-2</v>
      </c>
      <c r="AI1766" s="116">
        <v>7.323047073651512E-3</v>
      </c>
      <c r="AJ1766" s="116">
        <v>6.4718539561181621E-2</v>
      </c>
      <c r="AK1766" s="116">
        <v>0.32975270782917421</v>
      </c>
      <c r="AL1766" s="116">
        <v>0.22240174540981417</v>
      </c>
      <c r="AM1766" s="116">
        <v>0.28075250646655298</v>
      </c>
      <c r="AN1766" s="116">
        <v>0.353944891536149</v>
      </c>
      <c r="AO1766" s="116">
        <v>2.0823793491442775</v>
      </c>
      <c r="AP1766" s="116">
        <v>1.1139494914757453</v>
      </c>
      <c r="AQ1766" s="116">
        <v>2.6466863333757673</v>
      </c>
      <c r="AR1766" s="116">
        <v>3.2587692346901473</v>
      </c>
      <c r="AS1766" s="116">
        <v>3.8446911598798295</v>
      </c>
      <c r="AT1766" s="116">
        <v>3.9813334572582124</v>
      </c>
      <c r="AV1766" s="116">
        <v>14.198631599773913</v>
      </c>
      <c r="AW1766" s="116">
        <v>249.70933719182258</v>
      </c>
      <c r="AX1766" s="116">
        <v>0.81402465383583422</v>
      </c>
      <c r="AY1766" s="116">
        <v>0.39460662898749699</v>
      </c>
      <c r="AZ1766" s="116">
        <v>7909.5136023841687</v>
      </c>
      <c r="BA1766" s="116">
        <v>1.1333896864243218</v>
      </c>
      <c r="BB1766" s="116">
        <v>6.50893596376E-2</v>
      </c>
      <c r="BC1766" s="116">
        <v>7.863638045831097</v>
      </c>
      <c r="BD1766" s="116">
        <v>20.195799312352086</v>
      </c>
      <c r="BE1766" s="116">
        <v>575.22911802556291</v>
      </c>
      <c r="BF1766" s="116">
        <v>15.698126163726322</v>
      </c>
      <c r="BG1766" s="116">
        <v>3.7879373564579124</v>
      </c>
      <c r="BH1766" s="116">
        <v>2.4441331747257</v>
      </c>
      <c r="BI1766" s="116">
        <v>81.872686596210599</v>
      </c>
      <c r="BJ1766" s="116">
        <v>1.3387632290645035</v>
      </c>
      <c r="BK1766" s="116">
        <v>3289.76841792511</v>
      </c>
      <c r="BL1766" s="116">
        <v>2.8833277541060296</v>
      </c>
      <c r="BM1766" s="116">
        <v>1.7925749612976278</v>
      </c>
      <c r="BN1766" s="116">
        <v>9.3669062687807187</v>
      </c>
      <c r="BO1766" s="116">
        <v>0.82047892010517942</v>
      </c>
      <c r="BP1766" s="116">
        <v>0.78689615222203435</v>
      </c>
      <c r="BQ1766" s="116">
        <v>17.412825886361919</v>
      </c>
      <c r="BR1766" s="116">
        <v>61.41079044879136</v>
      </c>
      <c r="BS1766" s="116">
        <v>9.993234842521197</v>
      </c>
      <c r="BT1766" s="116">
        <v>7.1681431359856695</v>
      </c>
    </row>
    <row r="1767" spans="1:72" x14ac:dyDescent="0.3">
      <c r="X1767" s="160"/>
    </row>
    <row r="1768" spans="1:72" x14ac:dyDescent="0.3">
      <c r="A1768" s="116">
        <v>3</v>
      </c>
      <c r="B1768" s="116">
        <v>15</v>
      </c>
      <c r="C1768" s="116">
        <v>600</v>
      </c>
      <c r="F1768" s="116">
        <v>1.90340367156</v>
      </c>
      <c r="G1768" s="116">
        <v>49.738364204875303</v>
      </c>
      <c r="H1768" s="116">
        <v>9.7543282446312105</v>
      </c>
      <c r="I1768" s="116">
        <v>14.428574348099399</v>
      </c>
      <c r="M1768" s="116">
        <v>1.5267913425280999</v>
      </c>
      <c r="O1768" s="116">
        <v>17.498838811918901</v>
      </c>
      <c r="X1768" s="160"/>
      <c r="Z1768" s="116">
        <v>3.8777554562865565E-2</v>
      </c>
      <c r="AA1768" s="116">
        <v>0.12902893028845899</v>
      </c>
      <c r="AB1768" s="116">
        <v>27.331997199182311</v>
      </c>
      <c r="AC1768" s="116">
        <v>0.25978669860859793</v>
      </c>
      <c r="AD1768" s="116">
        <v>0.18076763680038271</v>
      </c>
      <c r="AE1768" s="116">
        <v>0.47264008638326127</v>
      </c>
      <c r="AF1768" s="116">
        <v>0.33338285008472796</v>
      </c>
      <c r="AG1768" s="116">
        <v>0.59279376355195201</v>
      </c>
      <c r="AH1768" s="116">
        <v>0.82559322571670268</v>
      </c>
      <c r="AI1768" s="116">
        <v>0.63308812191095487</v>
      </c>
      <c r="AJ1768" s="116">
        <v>1.4481906661090644</v>
      </c>
      <c r="AK1768" s="116">
        <v>2.0827657230856005</v>
      </c>
      <c r="AL1768" s="116">
        <v>2.2211858076560578</v>
      </c>
      <c r="AM1768" s="116">
        <v>0.36820415454574723</v>
      </c>
      <c r="AN1768" s="116">
        <v>1.8644394208535311</v>
      </c>
      <c r="AO1768" s="116">
        <v>3.2268083145455937</v>
      </c>
      <c r="AP1768" s="116">
        <v>2.5724607165782221</v>
      </c>
      <c r="AQ1768" s="116">
        <v>2.9462361829869006</v>
      </c>
      <c r="AR1768" s="116">
        <v>2.984001241381407</v>
      </c>
      <c r="AS1768" s="116">
        <v>2.9628971288721004</v>
      </c>
      <c r="AT1768" s="116">
        <v>2.609894692372511</v>
      </c>
      <c r="AV1768" s="116">
        <v>180.77467955426371</v>
      </c>
      <c r="AW1768" s="116">
        <v>955.21213517356512</v>
      </c>
      <c r="AX1768" s="116">
        <v>1.5000733280196073E-2</v>
      </c>
      <c r="AY1768" s="116">
        <v>0.7612509356607946</v>
      </c>
      <c r="AZ1768" s="116">
        <v>21583.570317448215</v>
      </c>
      <c r="BA1768" s="116">
        <v>2.2850368200132607</v>
      </c>
      <c r="BB1768" s="116">
        <v>0.21596543237249213</v>
      </c>
      <c r="BC1768" s="116">
        <v>6.5790165818068811</v>
      </c>
      <c r="BD1768" s="116">
        <v>12.233627512183286</v>
      </c>
      <c r="BE1768" s="116">
        <v>451.05517533983073</v>
      </c>
      <c r="BF1768" s="116">
        <v>5.6967636880064561</v>
      </c>
      <c r="BG1768" s="116">
        <v>1.2003270326036817</v>
      </c>
      <c r="BH1768" s="116">
        <v>0.66631075837900922</v>
      </c>
      <c r="BI1768" s="116">
        <v>141.22600019044407</v>
      </c>
      <c r="BJ1768" s="116">
        <v>0.48271882150399098</v>
      </c>
      <c r="BK1768" s="116">
        <v>1579.3059613095563</v>
      </c>
      <c r="BL1768" s="116">
        <v>1.1856352092548104</v>
      </c>
      <c r="BM1768" s="116">
        <v>1.1166789746857941</v>
      </c>
      <c r="BN1768" s="116">
        <v>6.7359221307478245</v>
      </c>
      <c r="BO1768" s="116">
        <v>0.67653378190793356</v>
      </c>
      <c r="BP1768" s="116">
        <v>0.757501827862188</v>
      </c>
      <c r="BQ1768" s="116">
        <v>10.580567431143715</v>
      </c>
      <c r="BR1768" s="116">
        <v>66.962646922664831</v>
      </c>
      <c r="BS1768" s="116">
        <v>8.6851494475915629</v>
      </c>
      <c r="BT1768" s="116">
        <v>6.229854034137408</v>
      </c>
    </row>
    <row r="1769" spans="1:72" x14ac:dyDescent="0.3">
      <c r="A1769" s="116">
        <v>3</v>
      </c>
      <c r="B1769" s="116">
        <v>15</v>
      </c>
      <c r="C1769" s="116">
        <v>610</v>
      </c>
      <c r="F1769" s="116">
        <v>2.4552082058651399</v>
      </c>
      <c r="G1769" s="116">
        <v>49.972646717791797</v>
      </c>
      <c r="H1769" s="116">
        <v>9.3595472701085605</v>
      </c>
      <c r="I1769" s="116">
        <v>14.8988069511818</v>
      </c>
      <c r="M1769" s="116">
        <v>1.47438912833984</v>
      </c>
      <c r="O1769" s="116">
        <v>15.676411057609499</v>
      </c>
      <c r="X1769" s="160"/>
      <c r="Z1769" s="116">
        <v>3.8704150806278939E-2</v>
      </c>
      <c r="AA1769" s="116">
        <v>0.12131656052902809</v>
      </c>
      <c r="AB1769" s="116">
        <v>24.489641503375914</v>
      </c>
      <c r="AC1769" s="116">
        <v>0.23650080785373798</v>
      </c>
      <c r="AD1769" s="116">
        <v>0.18122821686904178</v>
      </c>
      <c r="AE1769" s="116">
        <v>0.46922222022093524</v>
      </c>
      <c r="AF1769" s="116">
        <v>0.32670289352055581</v>
      </c>
      <c r="AG1769" s="116">
        <v>0.5539080321850498</v>
      </c>
      <c r="AH1769" s="116">
        <v>0.77880725087307279</v>
      </c>
      <c r="AI1769" s="116">
        <v>0.59785515245219001</v>
      </c>
      <c r="AJ1769" s="116">
        <v>1.3840851962221319</v>
      </c>
      <c r="AK1769" s="116">
        <v>2.0015114606952387</v>
      </c>
      <c r="AL1769" s="116">
        <v>2.0392722691163327</v>
      </c>
      <c r="AM1769" s="116">
        <v>0.36600432242306979</v>
      </c>
      <c r="AN1769" s="116">
        <v>1.7911215493518446</v>
      </c>
      <c r="AO1769" s="116">
        <v>3.1922668647493566</v>
      </c>
      <c r="AP1769" s="116">
        <v>2.4769417867874064</v>
      </c>
      <c r="AQ1769" s="116">
        <v>2.8386812128969918</v>
      </c>
      <c r="AR1769" s="116">
        <v>2.8764671981616687</v>
      </c>
      <c r="AS1769" s="116">
        <v>2.8552997083538285</v>
      </c>
      <c r="AT1769" s="116">
        <v>2.5159683087031204</v>
      </c>
      <c r="AV1769" s="116">
        <v>181.11752496744546</v>
      </c>
      <c r="AW1769" s="116">
        <v>1015.9371438041164</v>
      </c>
      <c r="AX1769" s="116">
        <v>1.6741772228208454E-2</v>
      </c>
      <c r="AY1769" s="116">
        <v>0.83620377106842214</v>
      </c>
      <c r="AZ1769" s="116">
        <v>21528.717036483133</v>
      </c>
      <c r="BA1769" s="116">
        <v>2.3016812790568135</v>
      </c>
      <c r="BB1769" s="116">
        <v>0.22038118667471149</v>
      </c>
      <c r="BC1769" s="116">
        <v>7.0408800259048894</v>
      </c>
      <c r="BD1769" s="116">
        <v>12.968549007058567</v>
      </c>
      <c r="BE1769" s="116">
        <v>477.63688689953324</v>
      </c>
      <c r="BF1769" s="116">
        <v>5.9606157355908582</v>
      </c>
      <c r="BG1769" s="116">
        <v>1.2490560504368073</v>
      </c>
      <c r="BH1769" s="116">
        <v>0.72574909315141167</v>
      </c>
      <c r="BI1769" s="116">
        <v>142.07482484289471</v>
      </c>
      <c r="BJ1769" s="116">
        <v>0.50247846123323348</v>
      </c>
      <c r="BK1769" s="116">
        <v>1596.3946070546403</v>
      </c>
      <c r="BL1769" s="116">
        <v>1.231357158359321</v>
      </c>
      <c r="BM1769" s="116">
        <v>1.1589888942275484</v>
      </c>
      <c r="BN1769" s="116">
        <v>6.9877382967710462</v>
      </c>
      <c r="BO1769" s="116">
        <v>0.70202787964267976</v>
      </c>
      <c r="BP1769" s="116">
        <v>0.78578096280515675</v>
      </c>
      <c r="BQ1769" s="116">
        <v>10.444091502484541</v>
      </c>
      <c r="BR1769" s="116">
        <v>68.353574019828955</v>
      </c>
      <c r="BS1769" s="116">
        <v>8.960359641152003</v>
      </c>
      <c r="BT1769" s="116">
        <v>6.4272621898558677</v>
      </c>
    </row>
    <row r="1770" spans="1:72" x14ac:dyDescent="0.3">
      <c r="A1770" s="116">
        <v>3</v>
      </c>
      <c r="B1770" s="116">
        <v>15</v>
      </c>
      <c r="C1770" s="116">
        <v>620</v>
      </c>
      <c r="F1770" s="116">
        <v>2.8532778353133099</v>
      </c>
      <c r="G1770" s="116">
        <v>50.400231435094497</v>
      </c>
      <c r="H1770" s="116">
        <v>8.6938461493384995</v>
      </c>
      <c r="I1770" s="116">
        <v>15.2412119956963</v>
      </c>
      <c r="M1770" s="116">
        <v>1.4159891808356</v>
      </c>
      <c r="O1770" s="116">
        <v>13.2281379075106</v>
      </c>
      <c r="X1770" s="160"/>
      <c r="Z1770" s="116">
        <v>3.8637354385076955E-2</v>
      </c>
      <c r="AA1770" s="116">
        <v>0.11093279002498331</v>
      </c>
      <c r="AB1770" s="116">
        <v>20.670872002184716</v>
      </c>
      <c r="AC1770" s="116">
        <v>0.20507004686713637</v>
      </c>
      <c r="AD1770" s="116">
        <v>0.18222214986503762</v>
      </c>
      <c r="AE1770" s="116">
        <v>0.46575301150098591</v>
      </c>
      <c r="AF1770" s="116">
        <v>0.31878797256866159</v>
      </c>
      <c r="AG1770" s="116">
        <v>0.50244964553615179</v>
      </c>
      <c r="AH1770" s="116">
        <v>0.71723258403218249</v>
      </c>
      <c r="AI1770" s="116">
        <v>0.55021190927968866</v>
      </c>
      <c r="AJ1770" s="116">
        <v>1.3003159521322314</v>
      </c>
      <c r="AK1770" s="116">
        <v>1.8942954550875633</v>
      </c>
      <c r="AL1770" s="116">
        <v>1.7947396860630735</v>
      </c>
      <c r="AM1770" s="116">
        <v>0.36147832288349818</v>
      </c>
      <c r="AN1770" s="116">
        <v>1.6937558801814863</v>
      </c>
      <c r="AO1770" s="116">
        <v>3.155060998273131</v>
      </c>
      <c r="AP1770" s="116">
        <v>2.3471926558157641</v>
      </c>
      <c r="AQ1770" s="116">
        <v>2.6856373701091889</v>
      </c>
      <c r="AR1770" s="116">
        <v>2.7204711748839521</v>
      </c>
      <c r="AS1770" s="116">
        <v>2.6964552520956659</v>
      </c>
      <c r="AT1770" s="116">
        <v>2.3741084023933725</v>
      </c>
      <c r="AV1770" s="116">
        <v>181.43064170841618</v>
      </c>
      <c r="AW1770" s="116">
        <v>1111.0330856389955</v>
      </c>
      <c r="AX1770" s="116">
        <v>1.9834673639151115E-2</v>
      </c>
      <c r="AY1770" s="116">
        <v>0.96436739742958832</v>
      </c>
      <c r="AZ1770" s="116">
        <v>21411.288380088361</v>
      </c>
      <c r="BA1770" s="116">
        <v>2.3188255863756533</v>
      </c>
      <c r="BB1770" s="116">
        <v>0.22585284753368348</v>
      </c>
      <c r="BC1770" s="116">
        <v>7.7619718406575942</v>
      </c>
      <c r="BD1770" s="116">
        <v>14.081903450648039</v>
      </c>
      <c r="BE1770" s="116">
        <v>518.99580692091604</v>
      </c>
      <c r="BF1770" s="116">
        <v>6.3446118510442169</v>
      </c>
      <c r="BG1770" s="116">
        <v>1.3197518862676245</v>
      </c>
      <c r="BH1770" s="116">
        <v>0.82463212436479638</v>
      </c>
      <c r="BI1770" s="116">
        <v>143.8537159993387</v>
      </c>
      <c r="BJ1770" s="116">
        <v>0.53136346892184061</v>
      </c>
      <c r="BK1770" s="116">
        <v>1615.2199941472991</v>
      </c>
      <c r="BL1770" s="116">
        <v>1.2994246520168904</v>
      </c>
      <c r="BM1770" s="116">
        <v>1.2250350835214361</v>
      </c>
      <c r="BN1770" s="116">
        <v>7.3884260144228184</v>
      </c>
      <c r="BO1770" s="116">
        <v>0.74338337283443401</v>
      </c>
      <c r="BP1770" s="116">
        <v>0.83273366877727995</v>
      </c>
      <c r="BQ1770" s="116">
        <v>10.266975208403453</v>
      </c>
      <c r="BR1770" s="116">
        <v>70.244434458407426</v>
      </c>
      <c r="BS1770" s="116">
        <v>9.3210736297652748</v>
      </c>
      <c r="BT1770" s="116">
        <v>6.6860021816881723</v>
      </c>
    </row>
    <row r="1771" spans="1:72" x14ac:dyDescent="0.3">
      <c r="A1771" s="116">
        <v>3</v>
      </c>
      <c r="B1771" s="116">
        <v>15</v>
      </c>
      <c r="C1771" s="116">
        <v>630</v>
      </c>
      <c r="E1771" s="116">
        <v>2.6505219866464601E-3</v>
      </c>
      <c r="F1771" s="116">
        <v>3.43628384100762</v>
      </c>
      <c r="G1771" s="116">
        <v>49.618865205014998</v>
      </c>
      <c r="H1771" s="116">
        <v>9.3341918317406591</v>
      </c>
      <c r="I1771" s="116">
        <v>15.530934648738</v>
      </c>
      <c r="M1771" s="116">
        <v>1.3901371367367199</v>
      </c>
      <c r="O1771" s="116">
        <v>10.7837869612419</v>
      </c>
      <c r="Q1771" s="160">
        <v>57.531721921178701</v>
      </c>
      <c r="R1771" s="160">
        <v>13.230592694112399</v>
      </c>
      <c r="S1771" s="160">
        <v>5.3935002213081798E-2</v>
      </c>
      <c r="T1771" s="160">
        <v>1.20415483049146E-2</v>
      </c>
      <c r="U1771" s="160">
        <v>0.70460963879621796</v>
      </c>
      <c r="V1771" s="160">
        <v>6.2154073988459402</v>
      </c>
      <c r="W1771" s="160">
        <v>1.62218941546677</v>
      </c>
      <c r="X1771" s="160">
        <v>3.8314930054314984</v>
      </c>
      <c r="Z1771" s="116">
        <v>3.8086177269880901E-2</v>
      </c>
      <c r="AA1771" s="116">
        <v>0.10049219443331033</v>
      </c>
      <c r="AB1771" s="116">
        <v>16.857893838519313</v>
      </c>
      <c r="AC1771" s="116">
        <v>0.17355573651647116</v>
      </c>
      <c r="AD1771" s="116">
        <v>0.17942983538242191</v>
      </c>
      <c r="AE1771" s="116">
        <v>0.45354596582436618</v>
      </c>
      <c r="AF1771" s="116">
        <v>0.30904623264916686</v>
      </c>
      <c r="AG1771" s="116">
        <v>0.44886380854148344</v>
      </c>
      <c r="AH1771" s="116">
        <v>0.65173195342681756</v>
      </c>
      <c r="AI1771" s="116">
        <v>0.49876720489843529</v>
      </c>
      <c r="AJ1771" s="116">
        <v>1.2067490289374723</v>
      </c>
      <c r="AK1771" s="116">
        <v>1.778264331281</v>
      </c>
      <c r="AL1771" s="116">
        <v>1.547332413215861</v>
      </c>
      <c r="AM1771" s="116">
        <v>0.3611648254498131</v>
      </c>
      <c r="AN1771" s="116">
        <v>1.5916931692879053</v>
      </c>
      <c r="AO1771" s="116">
        <v>3.1077838943170391</v>
      </c>
      <c r="AP1771" s="116">
        <v>2.2328212786391113</v>
      </c>
      <c r="AQ1771" s="116">
        <v>2.6062583882452968</v>
      </c>
      <c r="AR1771" s="116">
        <v>2.6621496553177075</v>
      </c>
      <c r="AS1771" s="116">
        <v>2.6612552911009209</v>
      </c>
      <c r="AT1771" s="116">
        <v>2.3656410025913663</v>
      </c>
      <c r="AV1771" s="116">
        <v>183.93314821596556</v>
      </c>
      <c r="AW1771" s="116">
        <v>1226.1725073917651</v>
      </c>
      <c r="AX1771" s="116">
        <v>2.4321556814294393E-2</v>
      </c>
      <c r="AY1771" s="116">
        <v>1.139333761890279</v>
      </c>
      <c r="AZ1771" s="116">
        <v>21741.858701837657</v>
      </c>
      <c r="BA1771" s="116">
        <v>2.3811599990556021</v>
      </c>
      <c r="BB1771" s="116">
        <v>0.23295836475690027</v>
      </c>
      <c r="BC1771" s="116">
        <v>8.6883215062353401</v>
      </c>
      <c r="BD1771" s="116">
        <v>15.496949161045517</v>
      </c>
      <c r="BE1771" s="116">
        <v>572.51171498075246</v>
      </c>
      <c r="BF1771" s="116">
        <v>6.8365809842323424</v>
      </c>
      <c r="BG1771" s="116">
        <v>1.4058815422665627</v>
      </c>
      <c r="BH1771" s="116">
        <v>0.95649381049188387</v>
      </c>
      <c r="BI1771" s="116">
        <v>143.97183373810131</v>
      </c>
      <c r="BJ1771" s="116">
        <v>0.56544118248161301</v>
      </c>
      <c r="BK1771" s="116">
        <v>1639.8209762314773</v>
      </c>
      <c r="BL1771" s="116">
        <v>1.3660048231466515</v>
      </c>
      <c r="BM1771" s="116">
        <v>1.2623666782734402</v>
      </c>
      <c r="BN1771" s="116">
        <v>7.5504142294163819</v>
      </c>
      <c r="BO1771" s="116">
        <v>0.75322843802696327</v>
      </c>
      <c r="BP1771" s="116">
        <v>0.83572708129667972</v>
      </c>
      <c r="BQ1771" s="116">
        <v>10.221397293634084</v>
      </c>
      <c r="BR1771" s="116">
        <v>75.825206086077927</v>
      </c>
      <c r="BS1771" s="116">
        <v>10.396122969660022</v>
      </c>
      <c r="BT1771" s="116">
        <v>7.4571346195873573</v>
      </c>
    </row>
    <row r="1772" spans="1:72" x14ac:dyDescent="0.3">
      <c r="A1772" s="116">
        <v>3</v>
      </c>
      <c r="B1772" s="116">
        <v>15</v>
      </c>
      <c r="C1772" s="116">
        <v>640</v>
      </c>
      <c r="E1772" s="116">
        <v>5.9067791875147897</v>
      </c>
      <c r="F1772" s="116">
        <v>2.8643360899268999</v>
      </c>
      <c r="G1772" s="116">
        <v>46.270167183329697</v>
      </c>
      <c r="H1772" s="116">
        <v>12.9477346415187</v>
      </c>
      <c r="I1772" s="116">
        <v>14.2935145969383</v>
      </c>
      <c r="M1772" s="116">
        <v>1.4183642394395</v>
      </c>
      <c r="O1772" s="116">
        <v>11.0206571155767</v>
      </c>
      <c r="Q1772" s="160">
        <v>57.912304705884097</v>
      </c>
      <c r="R1772" s="160">
        <v>13.223551001225999</v>
      </c>
      <c r="S1772" s="160">
        <v>3.6083806274796203E-2</v>
      </c>
      <c r="T1772" s="160">
        <v>9.9116483049776494E-3</v>
      </c>
      <c r="U1772" s="160">
        <v>0.785866017198802</v>
      </c>
      <c r="V1772" s="160">
        <v>5.9259384750546404</v>
      </c>
      <c r="W1772" s="160">
        <v>1.8626270177528499</v>
      </c>
      <c r="X1772" s="160">
        <v>3.1814949630677738</v>
      </c>
      <c r="Z1772" s="116">
        <v>3.6129178243131381E-2</v>
      </c>
      <c r="AA1772" s="116">
        <v>9.9389648063253733E-2</v>
      </c>
      <c r="AB1772" s="116">
        <v>17.225179480978948</v>
      </c>
      <c r="AC1772" s="116">
        <v>0.1755320795618712</v>
      </c>
      <c r="AD1772" s="116">
        <v>0.16821460912787745</v>
      </c>
      <c r="AE1772" s="116">
        <v>0.42841469953803268</v>
      </c>
      <c r="AF1772" s="116">
        <v>0.30013519540859118</v>
      </c>
      <c r="AG1772" s="116">
        <v>0.44420736073642858</v>
      </c>
      <c r="AH1772" s="116">
        <v>0.64089087595872885</v>
      </c>
      <c r="AI1772" s="116">
        <v>0.487148826722414</v>
      </c>
      <c r="AJ1772" s="116">
        <v>1.1780526654685184</v>
      </c>
      <c r="AK1772" s="116">
        <v>1.7517184130568304</v>
      </c>
      <c r="AL1772" s="116">
        <v>1.557867142747416</v>
      </c>
      <c r="AM1772" s="116">
        <v>0.3668860051979676</v>
      </c>
      <c r="AN1772" s="116">
        <v>1.5743345532219957</v>
      </c>
      <c r="AO1772" s="116">
        <v>3.0336498820140285</v>
      </c>
      <c r="AP1772" s="116">
        <v>2.2738969236898892</v>
      </c>
      <c r="AQ1772" s="116">
        <v>2.8086933436229846</v>
      </c>
      <c r="AR1772" s="116">
        <v>2.9318619512887922</v>
      </c>
      <c r="AS1772" s="116">
        <v>3.0014511025353392</v>
      </c>
      <c r="AT1772" s="116">
        <v>2.7323969959047023</v>
      </c>
      <c r="AV1772" s="116">
        <v>75.325398734900105</v>
      </c>
      <c r="AW1772" s="116">
        <v>807.7374344330326</v>
      </c>
      <c r="AX1772" s="116">
        <v>2.5204720801312509E-2</v>
      </c>
      <c r="AY1772" s="116">
        <v>0.8819581442856399</v>
      </c>
      <c r="AZ1772" s="116">
        <v>17951.123911847353</v>
      </c>
      <c r="BA1772" s="116">
        <v>2.3367671782761104</v>
      </c>
      <c r="BB1772" s="116">
        <v>0.21084776983173861</v>
      </c>
      <c r="BC1772" s="116">
        <v>8.1754698206796874</v>
      </c>
      <c r="BD1772" s="116">
        <v>15.254432017980598</v>
      </c>
      <c r="BE1772" s="116">
        <v>551.86431906164864</v>
      </c>
      <c r="BF1772" s="116">
        <v>7.0661663709946199</v>
      </c>
      <c r="BG1772" s="116">
        <v>1.4642865778442764</v>
      </c>
      <c r="BH1772" s="116">
        <v>0.97054579587692913</v>
      </c>
      <c r="BI1772" s="116">
        <v>128.62288274627548</v>
      </c>
      <c r="BJ1772" s="116">
        <v>0.58426008042136846</v>
      </c>
      <c r="BK1772" s="116">
        <v>1749.1233742868405</v>
      </c>
      <c r="BL1772" s="116">
        <v>1.3872144746947075</v>
      </c>
      <c r="BM1772" s="116">
        <v>1.2176806542721776</v>
      </c>
      <c r="BN1772" s="116">
        <v>7.1333482132094215</v>
      </c>
      <c r="BO1772" s="116">
        <v>0.69522727472914092</v>
      </c>
      <c r="BP1772" s="116">
        <v>0.7516915538875043</v>
      </c>
      <c r="BQ1772" s="116">
        <v>11.082721814610155</v>
      </c>
      <c r="BR1772" s="116">
        <v>77.363995499296536</v>
      </c>
      <c r="BS1772" s="116">
        <v>10.876096423325253</v>
      </c>
      <c r="BT1772" s="116">
        <v>7.8014193753809851</v>
      </c>
    </row>
    <row r="1773" spans="1:72" x14ac:dyDescent="0.3">
      <c r="A1773" s="116">
        <v>3</v>
      </c>
      <c r="B1773" s="116">
        <v>15</v>
      </c>
      <c r="C1773" s="116">
        <v>650</v>
      </c>
      <c r="E1773" s="116">
        <v>9.1490507493987501</v>
      </c>
      <c r="F1773" s="116">
        <v>2.90892506786258</v>
      </c>
      <c r="G1773" s="116">
        <v>43.606471474745199</v>
      </c>
      <c r="H1773" s="116">
        <v>15.7090153089363</v>
      </c>
      <c r="I1773" s="116">
        <v>13.6517293595167</v>
      </c>
      <c r="M1773" s="116">
        <v>1.42721248500429</v>
      </c>
      <c r="O1773" s="116">
        <v>9.5199312688774995</v>
      </c>
      <c r="Q1773" s="160">
        <v>58.236507037380498</v>
      </c>
      <c r="R1773" s="160">
        <v>13.3049400899394</v>
      </c>
      <c r="S1773" s="160">
        <v>4.5553139774881603E-2</v>
      </c>
      <c r="T1773" s="160">
        <v>1.11665415480628E-2</v>
      </c>
      <c r="U1773" s="160">
        <v>0.85083441895088896</v>
      </c>
      <c r="V1773" s="160">
        <v>5.79921961428406</v>
      </c>
      <c r="W1773" s="160">
        <v>1.989404852444</v>
      </c>
      <c r="X1773" s="160">
        <v>2.9150525128958398</v>
      </c>
      <c r="Z1773" s="116">
        <v>3.4542702835487785E-2</v>
      </c>
      <c r="AA1773" s="116">
        <v>9.1718583028331177E-2</v>
      </c>
      <c r="AB1773" s="116">
        <v>14.88279199259712</v>
      </c>
      <c r="AC1773" s="116">
        <v>0.15550784938608508</v>
      </c>
      <c r="AD1773" s="116">
        <v>0.15922251463597786</v>
      </c>
      <c r="AE1773" s="116">
        <v>0.40432546818680992</v>
      </c>
      <c r="AF1773" s="116">
        <v>0.28842851979440942</v>
      </c>
      <c r="AG1773" s="116">
        <v>0.40541809474550466</v>
      </c>
      <c r="AH1773" s="116">
        <v>0.59034931837763127</v>
      </c>
      <c r="AI1773" s="116">
        <v>0.44504410768599173</v>
      </c>
      <c r="AJ1773" s="116">
        <v>1.0975963674864846</v>
      </c>
      <c r="AK1773" s="116">
        <v>1.6577831712685329</v>
      </c>
      <c r="AL1773" s="116">
        <v>1.3977096342264388</v>
      </c>
      <c r="AM1773" s="116">
        <v>0.37049940067850279</v>
      </c>
      <c r="AN1773" s="116">
        <v>1.4956817443829107</v>
      </c>
      <c r="AO1773" s="116">
        <v>2.960341037599294</v>
      </c>
      <c r="AP1773" s="116">
        <v>2.2246153601479275</v>
      </c>
      <c r="AQ1773" s="116">
        <v>2.8867723034472732</v>
      </c>
      <c r="AR1773" s="116">
        <v>3.0672920465595377</v>
      </c>
      <c r="AS1773" s="116">
        <v>3.1978928679606637</v>
      </c>
      <c r="AT1773" s="116">
        <v>2.9637236108621665</v>
      </c>
      <c r="AV1773" s="116">
        <v>57.050831295672182</v>
      </c>
      <c r="AW1773" s="116">
        <v>705.02010022790273</v>
      </c>
      <c r="AX1773" s="116">
        <v>3.0119047427843101E-2</v>
      </c>
      <c r="AY1773" s="116">
        <v>0.84960318182680572</v>
      </c>
      <c r="AZ1773" s="116">
        <v>16522.051591332289</v>
      </c>
      <c r="BA1773" s="116">
        <v>2.3538435682811967</v>
      </c>
      <c r="BB1773" s="116">
        <v>0.20365756287871634</v>
      </c>
      <c r="BC1773" s="116">
        <v>8.4816407111234593</v>
      </c>
      <c r="BD1773" s="116">
        <v>16.087196628877862</v>
      </c>
      <c r="BE1773" s="116">
        <v>575.93325521694658</v>
      </c>
      <c r="BF1773" s="116">
        <v>7.5780732630965595</v>
      </c>
      <c r="BG1773" s="116">
        <v>1.5648450620337475</v>
      </c>
      <c r="BH1773" s="116">
        <v>1.0871777116569308</v>
      </c>
      <c r="BI1773" s="116">
        <v>121.46900976956213</v>
      </c>
      <c r="BJ1773" s="116">
        <v>0.62054775514471994</v>
      </c>
      <c r="BK1773" s="116">
        <v>1832.4842820818685</v>
      </c>
      <c r="BL1773" s="116">
        <v>1.4437359444824791</v>
      </c>
      <c r="BM1773" s="116">
        <v>1.2121656267632837</v>
      </c>
      <c r="BN1773" s="116">
        <v>6.9836419005929189</v>
      </c>
      <c r="BO1773" s="116">
        <v>0.66887868042942444</v>
      </c>
      <c r="BP1773" s="116">
        <v>0.71011361307770671</v>
      </c>
      <c r="BQ1773" s="116">
        <v>11.557850025353465</v>
      </c>
      <c r="BR1773" s="116">
        <v>82.468898522424126</v>
      </c>
      <c r="BS1773" s="116">
        <v>11.944061562716902</v>
      </c>
      <c r="BT1773" s="116">
        <v>8.5674703192484127</v>
      </c>
    </row>
    <row r="1774" spans="1:72" x14ac:dyDescent="0.3">
      <c r="A1774" s="116">
        <v>3</v>
      </c>
      <c r="B1774" s="116">
        <v>15</v>
      </c>
      <c r="C1774" s="116">
        <v>660.00000000000102</v>
      </c>
      <c r="E1774" s="116">
        <v>10.052680636561799</v>
      </c>
      <c r="F1774" s="116">
        <v>3.19903976431607</v>
      </c>
      <c r="G1774" s="116">
        <v>42.321240786034998</v>
      </c>
      <c r="H1774" s="116">
        <v>17.0777318918825</v>
      </c>
      <c r="I1774" s="116">
        <v>13.6547642626499</v>
      </c>
      <c r="M1774" s="116">
        <v>1.4060253342667</v>
      </c>
      <c r="O1774" s="116">
        <v>6.8359300603513002</v>
      </c>
      <c r="Q1774" s="160">
        <v>58.885095586270097</v>
      </c>
      <c r="R1774" s="160">
        <v>13.632358525275601</v>
      </c>
      <c r="S1774" s="160">
        <v>4.3679342557467499E-2</v>
      </c>
      <c r="T1774" s="160">
        <v>9.3369502293525093E-3</v>
      </c>
      <c r="U1774" s="160">
        <v>0.90523268460867101</v>
      </c>
      <c r="V1774" s="160">
        <v>5.8878910994916502</v>
      </c>
      <c r="W1774" s="160">
        <v>2.0627397649326702</v>
      </c>
      <c r="X1774" s="160">
        <v>2.8544032551211505</v>
      </c>
      <c r="Z1774" s="116">
        <v>3.3648279265946823E-2</v>
      </c>
      <c r="AA1774" s="116">
        <v>7.9906053855626435E-2</v>
      </c>
      <c r="AB1774" s="116">
        <v>10.695413977145593</v>
      </c>
      <c r="AC1774" s="116">
        <v>0.12070247967841219</v>
      </c>
      <c r="AD1774" s="116">
        <v>0.15470344249851803</v>
      </c>
      <c r="AE1774" s="116">
        <v>0.38773727814582587</v>
      </c>
      <c r="AF1774" s="116">
        <v>0.2767745094842326</v>
      </c>
      <c r="AG1774" s="116">
        <v>0.34544415502346831</v>
      </c>
      <c r="AH1774" s="116">
        <v>0.51642174260093798</v>
      </c>
      <c r="AI1774" s="116">
        <v>0.38596800820896965</v>
      </c>
      <c r="AJ1774" s="116">
        <v>0.99056773454333269</v>
      </c>
      <c r="AK1774" s="116">
        <v>1.5272409566666709</v>
      </c>
      <c r="AL1774" s="116">
        <v>1.1246172346501455</v>
      </c>
      <c r="AM1774" s="116">
        <v>0.37140063353892683</v>
      </c>
      <c r="AN1774" s="116">
        <v>1.3815517338147794</v>
      </c>
      <c r="AO1774" s="116">
        <v>2.9023986449049617</v>
      </c>
      <c r="AP1774" s="116">
        <v>2.1085600655636223</v>
      </c>
      <c r="AQ1774" s="116">
        <v>2.8385256621934269</v>
      </c>
      <c r="AR1774" s="116">
        <v>3.0544227107680699</v>
      </c>
      <c r="AS1774" s="116">
        <v>3.2230070717834378</v>
      </c>
      <c r="AT1774" s="116">
        <v>3.022573216772833</v>
      </c>
      <c r="AV1774" s="116">
        <v>53.596332416420182</v>
      </c>
      <c r="AW1774" s="116">
        <v>714.9065298443669</v>
      </c>
      <c r="AX1774" s="116">
        <v>4.2177750528091473E-2</v>
      </c>
      <c r="AY1774" s="116">
        <v>0.94580186328188942</v>
      </c>
      <c r="AZ1774" s="116">
        <v>16278.525326742292</v>
      </c>
      <c r="BA1774" s="116">
        <v>2.4038135474671711</v>
      </c>
      <c r="BB1774" s="116">
        <v>0.20601914669146335</v>
      </c>
      <c r="BC1774" s="116">
        <v>9.4834080354664945</v>
      </c>
      <c r="BD1774" s="116">
        <v>17.875020391758742</v>
      </c>
      <c r="BE1774" s="116">
        <v>637.84021667918591</v>
      </c>
      <c r="BF1774" s="116">
        <v>8.320592488561239</v>
      </c>
      <c r="BG1774" s="116">
        <v>1.6957900437904774</v>
      </c>
      <c r="BH1774" s="116">
        <v>1.330827706040671</v>
      </c>
      <c r="BI1774" s="116">
        <v>119.65253263497631</v>
      </c>
      <c r="BJ1774" s="116">
        <v>0.67004390805974978</v>
      </c>
      <c r="BK1774" s="116">
        <v>1879.68398281652</v>
      </c>
      <c r="BL1774" s="116">
        <v>1.5271991190002396</v>
      </c>
      <c r="BM1774" s="116">
        <v>1.2397762973649131</v>
      </c>
      <c r="BN1774" s="116">
        <v>7.057836654904202</v>
      </c>
      <c r="BO1774" s="116">
        <v>0.66827018832828378</v>
      </c>
      <c r="BP1774" s="116">
        <v>0.70125023536634834</v>
      </c>
      <c r="BQ1774" s="116">
        <v>11.667913327818749</v>
      </c>
      <c r="BR1774" s="116">
        <v>90.373332207394853</v>
      </c>
      <c r="BS1774" s="116">
        <v>13.523571982135815</v>
      </c>
      <c r="BT1774" s="116">
        <v>9.7004524766375049</v>
      </c>
    </row>
    <row r="1775" spans="1:72" x14ac:dyDescent="0.3">
      <c r="A1775" s="116">
        <v>3</v>
      </c>
      <c r="B1775" s="116">
        <v>15</v>
      </c>
      <c r="C1775" s="116">
        <v>670</v>
      </c>
      <c r="E1775" s="116">
        <v>10.6451725959838</v>
      </c>
      <c r="F1775" s="116">
        <v>3.0845229706606698</v>
      </c>
      <c r="G1775" s="116">
        <v>42.420957632644203</v>
      </c>
      <c r="H1775" s="116">
        <v>17.273162490243401</v>
      </c>
      <c r="I1775" s="116">
        <v>13.6942649645068</v>
      </c>
      <c r="M1775" s="116">
        <v>1.3887645935629001</v>
      </c>
      <c r="O1775" s="116">
        <v>5.5778867917167103</v>
      </c>
      <c r="Q1775" s="160">
        <v>59.340410591104103</v>
      </c>
      <c r="R1775" s="160">
        <v>13.8220388524639</v>
      </c>
      <c r="S1775" s="160">
        <v>4.6066746966592E-2</v>
      </c>
      <c r="T1775" s="160">
        <v>1.03553760849093E-2</v>
      </c>
      <c r="U1775" s="160">
        <v>0.949519978586016</v>
      </c>
      <c r="V1775" s="160">
        <v>5.8768985089864296</v>
      </c>
      <c r="W1775" s="160">
        <v>2.1952361270153702</v>
      </c>
      <c r="X1775" s="160">
        <v>2.6771145193280987</v>
      </c>
      <c r="Z1775" s="116">
        <v>3.3557629349150131E-2</v>
      </c>
      <c r="AA1775" s="116">
        <v>7.4588834124313955E-2</v>
      </c>
      <c r="AB1775" s="116">
        <v>8.7327928200487843</v>
      </c>
      <c r="AC1775" s="116">
        <v>0.10452931957436443</v>
      </c>
      <c r="AD1775" s="116">
        <v>0.15486561707698332</v>
      </c>
      <c r="AE1775" s="116">
        <v>0.38533339725029997</v>
      </c>
      <c r="AF1775" s="116">
        <v>0.27323360195918978</v>
      </c>
      <c r="AG1775" s="116">
        <v>0.31913956365482593</v>
      </c>
      <c r="AH1775" s="116">
        <v>0.48494258858976169</v>
      </c>
      <c r="AI1775" s="116">
        <v>0.36083593199080188</v>
      </c>
      <c r="AJ1775" s="116">
        <v>0.94786738561825556</v>
      </c>
      <c r="AK1775" s="116">
        <v>1.4752126524864551</v>
      </c>
      <c r="AL1775" s="116">
        <v>0.99969636913706184</v>
      </c>
      <c r="AM1775" s="116">
        <v>0.3714962343484457</v>
      </c>
      <c r="AN1775" s="116">
        <v>1.3347833238855606</v>
      </c>
      <c r="AO1775" s="116">
        <v>2.8919983373450564</v>
      </c>
      <c r="AP1775" s="116">
        <v>2.0559491016670064</v>
      </c>
      <c r="AQ1775" s="116">
        <v>2.7974323211984164</v>
      </c>
      <c r="AR1775" s="116">
        <v>3.0213018844742638</v>
      </c>
      <c r="AS1775" s="116">
        <v>3.1980260778164666</v>
      </c>
      <c r="AT1775" s="116">
        <v>3.0087378437761769</v>
      </c>
      <c r="AV1775" s="116">
        <v>51.378991708385158</v>
      </c>
      <c r="AW1775" s="116">
        <v>712.01432481861571</v>
      </c>
      <c r="AX1775" s="116">
        <v>5.1835588733177507E-2</v>
      </c>
      <c r="AY1775" s="116">
        <v>0.98953808978888835</v>
      </c>
      <c r="AZ1775" s="116">
        <v>15935.894341501074</v>
      </c>
      <c r="BA1775" s="116">
        <v>2.3959231078728802</v>
      </c>
      <c r="BB1775" s="116">
        <v>0.2053603767747039</v>
      </c>
      <c r="BC1775" s="116">
        <v>9.9586757792395684</v>
      </c>
      <c r="BD1775" s="116">
        <v>18.711627072788747</v>
      </c>
      <c r="BE1775" s="116">
        <v>665.82797920211294</v>
      </c>
      <c r="BF1775" s="116">
        <v>8.6530868085851669</v>
      </c>
      <c r="BG1775" s="116">
        <v>1.7548472182757484</v>
      </c>
      <c r="BH1775" s="116">
        <v>1.4804016460437348</v>
      </c>
      <c r="BI1775" s="116">
        <v>118.61272068064227</v>
      </c>
      <c r="BJ1775" s="116">
        <v>0.69276328475911697</v>
      </c>
      <c r="BK1775" s="116">
        <v>1894.0507864086401</v>
      </c>
      <c r="BL1775" s="116">
        <v>1.5693001689369903</v>
      </c>
      <c r="BM1775" s="116">
        <v>1.262426387018539</v>
      </c>
      <c r="BN1775" s="116">
        <v>7.1628877481541746</v>
      </c>
      <c r="BO1775" s="116">
        <v>0.67627237535574491</v>
      </c>
      <c r="BP1775" s="116">
        <v>0.70735876257982733</v>
      </c>
      <c r="BQ1775" s="116">
        <v>11.666920101638652</v>
      </c>
      <c r="BR1775" s="116">
        <v>92.955244115572256</v>
      </c>
      <c r="BS1775" s="116">
        <v>14.078677336121507</v>
      </c>
      <c r="BT1775" s="116">
        <v>10.098629312829775</v>
      </c>
    </row>
    <row r="1776" spans="1:72" x14ac:dyDescent="0.3">
      <c r="A1776" s="116">
        <v>3</v>
      </c>
      <c r="B1776" s="116">
        <v>15</v>
      </c>
      <c r="C1776" s="116">
        <v>680</v>
      </c>
      <c r="E1776" s="116">
        <v>11.589590532146</v>
      </c>
      <c r="F1776" s="116">
        <v>3.3248089695253098</v>
      </c>
      <c r="G1776" s="116">
        <v>40.450450579985002</v>
      </c>
      <c r="H1776" s="116">
        <v>19.358142915608202</v>
      </c>
      <c r="I1776" s="116">
        <v>13.5684699200474</v>
      </c>
      <c r="M1776" s="116">
        <v>1.3729448848991701</v>
      </c>
      <c r="O1776" s="116">
        <v>3.5549550657482398</v>
      </c>
      <c r="Q1776" s="160">
        <v>59.748364160454699</v>
      </c>
      <c r="R1776" s="160">
        <v>14.090300628299399</v>
      </c>
      <c r="S1776" s="160">
        <v>4.7441302799103899E-2</v>
      </c>
      <c r="T1776" s="160">
        <v>1.2169435222799899E-2</v>
      </c>
      <c r="U1776" s="160">
        <v>1.00877480603438</v>
      </c>
      <c r="V1776" s="160">
        <v>5.91619924811231</v>
      </c>
      <c r="W1776" s="160">
        <v>2.2629919645002898</v>
      </c>
      <c r="X1776" s="160">
        <v>2.6143262286919855</v>
      </c>
      <c r="Z1776" s="116">
        <v>3.2318442403617066E-2</v>
      </c>
      <c r="AA1776" s="116">
        <v>6.5147024541055074E-2</v>
      </c>
      <c r="AB1776" s="116">
        <v>5.576305186541866</v>
      </c>
      <c r="AC1776" s="116">
        <v>7.8076186272789963E-2</v>
      </c>
      <c r="AD1776" s="116">
        <v>0.1481083437921287</v>
      </c>
      <c r="AE1776" s="116">
        <v>0.3649790486214608</v>
      </c>
      <c r="AF1776" s="116">
        <v>0.26112233000776436</v>
      </c>
      <c r="AG1776" s="116">
        <v>0.27078793339897644</v>
      </c>
      <c r="AH1776" s="116">
        <v>0.42376671772805197</v>
      </c>
      <c r="AI1776" s="116">
        <v>0.31205407373858912</v>
      </c>
      <c r="AJ1776" s="116">
        <v>0.85544175387583554</v>
      </c>
      <c r="AK1776" s="116">
        <v>1.3650238377345658</v>
      </c>
      <c r="AL1776" s="116">
        <v>0.79009749873611912</v>
      </c>
      <c r="AM1776" s="116">
        <v>0.37451525524880269</v>
      </c>
      <c r="AN1776" s="116">
        <v>1.2402916632482579</v>
      </c>
      <c r="AO1776" s="116">
        <v>2.8209897656057565</v>
      </c>
      <c r="AP1776" s="116">
        <v>1.9764118568109634</v>
      </c>
      <c r="AQ1776" s="116">
        <v>2.8167592772747385</v>
      </c>
      <c r="AR1776" s="116">
        <v>3.087403644637452</v>
      </c>
      <c r="AS1776" s="116">
        <v>3.3137029121282433</v>
      </c>
      <c r="AT1776" s="116">
        <v>3.1584938245334189</v>
      </c>
      <c r="AV1776" s="116">
        <v>48.522596784144298</v>
      </c>
      <c r="AW1776" s="116">
        <v>710.40470821447138</v>
      </c>
      <c r="AX1776" s="116">
        <v>8.125360191152492E-2</v>
      </c>
      <c r="AY1776" s="116">
        <v>1.0694313828543376</v>
      </c>
      <c r="AZ1776" s="116">
        <v>15806.292533589321</v>
      </c>
      <c r="BA1776" s="116">
        <v>2.4625185485254941</v>
      </c>
      <c r="BB1776" s="116">
        <v>0.20763687426498784</v>
      </c>
      <c r="BC1776" s="116">
        <v>10.976620119102451</v>
      </c>
      <c r="BD1776" s="116">
        <v>20.589143221533273</v>
      </c>
      <c r="BE1776" s="116">
        <v>728.86472032240204</v>
      </c>
      <c r="BF1776" s="116">
        <v>9.4588889222497468</v>
      </c>
      <c r="BG1776" s="116">
        <v>1.8900460857215995</v>
      </c>
      <c r="BH1776" s="116">
        <v>1.8172344917219159</v>
      </c>
      <c r="BI1776" s="116">
        <v>116.3294368741695</v>
      </c>
      <c r="BJ1776" s="116">
        <v>0.74230303300727496</v>
      </c>
      <c r="BK1776" s="116">
        <v>1952.5769958984115</v>
      </c>
      <c r="BL1776" s="116">
        <v>1.6369249736720111</v>
      </c>
      <c r="BM1776" s="116">
        <v>1.2623722475234311</v>
      </c>
      <c r="BN1776" s="116">
        <v>7.0638293360198343</v>
      </c>
      <c r="BO1776" s="116">
        <v>0.65817248888084046</v>
      </c>
      <c r="BP1776" s="116">
        <v>0.67977079811655938</v>
      </c>
      <c r="BQ1776" s="116">
        <v>11.85973617278985</v>
      </c>
      <c r="BR1776" s="116">
        <v>103.18266278118861</v>
      </c>
      <c r="BS1776" s="116">
        <v>16.147531123012886</v>
      </c>
      <c r="BT1776" s="116">
        <v>11.582617261232871</v>
      </c>
    </row>
    <row r="1777" spans="1:72" x14ac:dyDescent="0.3">
      <c r="A1777" s="116">
        <v>3</v>
      </c>
      <c r="B1777" s="116">
        <v>15</v>
      </c>
      <c r="C1777" s="116">
        <v>689.99999999999898</v>
      </c>
      <c r="E1777" s="116">
        <v>12.052451310867699</v>
      </c>
      <c r="F1777" s="116">
        <v>3.13820169299948</v>
      </c>
      <c r="G1777" s="116">
        <v>41.156270701661498</v>
      </c>
      <c r="H1777" s="116">
        <v>18.924568000516999</v>
      </c>
      <c r="I1777" s="116">
        <v>13.606047187529301</v>
      </c>
      <c r="M1777" s="116">
        <v>1.3459921970105899</v>
      </c>
      <c r="O1777" s="116">
        <v>3.15792221657648</v>
      </c>
      <c r="Q1777" s="160">
        <v>60.131380400968602</v>
      </c>
      <c r="R1777" s="160">
        <v>14.193542611382499</v>
      </c>
      <c r="S1777" s="160">
        <v>4.6849192753411699E-2</v>
      </c>
      <c r="T1777" s="160">
        <v>1.1275064613145799E-2</v>
      </c>
      <c r="U1777" s="160">
        <v>1.03643444868934</v>
      </c>
      <c r="V1777" s="160">
        <v>5.8722706160587501</v>
      </c>
      <c r="W1777" s="160">
        <v>2.3867143941125799</v>
      </c>
      <c r="X1777" s="160">
        <v>2.4603993802292199</v>
      </c>
      <c r="Z1777" s="116">
        <v>3.2539457481646855E-2</v>
      </c>
      <c r="AA1777" s="116">
        <v>6.3457711333168923E-2</v>
      </c>
      <c r="AB1777" s="116">
        <v>4.9570558108680753</v>
      </c>
      <c r="AC1777" s="116">
        <v>7.3093582079274258E-2</v>
      </c>
      <c r="AD1777" s="116">
        <v>0.1502482938903936</v>
      </c>
      <c r="AE1777" s="116">
        <v>0.36905725747557538</v>
      </c>
      <c r="AF1777" s="116">
        <v>0.26089872817423748</v>
      </c>
      <c r="AG1777" s="116">
        <v>0.26355717184891403</v>
      </c>
      <c r="AH1777" s="116">
        <v>0.41582585245266834</v>
      </c>
      <c r="AI1777" s="116">
        <v>0.30617933690150906</v>
      </c>
      <c r="AJ1777" s="116">
        <v>0.84735296538256177</v>
      </c>
      <c r="AK1777" s="116">
        <v>1.3550318479413144</v>
      </c>
      <c r="AL1777" s="116">
        <v>0.75320992102466466</v>
      </c>
      <c r="AM1777" s="116">
        <v>0.37359049514359577</v>
      </c>
      <c r="AN1777" s="116">
        <v>1.2296984120165704</v>
      </c>
      <c r="AO1777" s="116">
        <v>2.8237161481716875</v>
      </c>
      <c r="AP1777" s="116">
        <v>1.9580795451911559</v>
      </c>
      <c r="AQ1777" s="116">
        <v>2.780214595779126</v>
      </c>
      <c r="AR1777" s="116">
        <v>3.044326990079977</v>
      </c>
      <c r="AS1777" s="116">
        <v>3.2627608897313878</v>
      </c>
      <c r="AT1777" s="116">
        <v>3.1066680353130245</v>
      </c>
      <c r="AV1777" s="116">
        <v>47.002132790067165</v>
      </c>
      <c r="AW1777" s="116">
        <v>698.9576017047508</v>
      </c>
      <c r="AX1777" s="116">
        <v>9.1515128318627237E-2</v>
      </c>
      <c r="AY1777" s="116">
        <v>1.0700960113480722</v>
      </c>
      <c r="AZ1777" s="116">
        <v>15441.882664854515</v>
      </c>
      <c r="BA1777" s="116">
        <v>2.4264138096091621</v>
      </c>
      <c r="BB1777" s="116">
        <v>0.20572452668733918</v>
      </c>
      <c r="BC1777" s="116">
        <v>11.069589580643093</v>
      </c>
      <c r="BD1777" s="116">
        <v>20.771927729209679</v>
      </c>
      <c r="BE1777" s="116">
        <v>732.57158333545658</v>
      </c>
      <c r="BF1777" s="116">
        <v>9.5293024182548329</v>
      </c>
      <c r="BG1777" s="116">
        <v>1.9051366798673322</v>
      </c>
      <c r="BH1777" s="116">
        <v>1.8902766560356863</v>
      </c>
      <c r="BI1777" s="116">
        <v>115.79017327827243</v>
      </c>
      <c r="BJ1777" s="116">
        <v>0.74874328260272338</v>
      </c>
      <c r="BK1777" s="116">
        <v>1957.0993117695446</v>
      </c>
      <c r="BL1777" s="116">
        <v>1.6552630130018016</v>
      </c>
      <c r="BM1777" s="116">
        <v>1.2823235679883696</v>
      </c>
      <c r="BN1777" s="116">
        <v>7.1838683128483112</v>
      </c>
      <c r="BO1777" s="116">
        <v>0.67039175607493839</v>
      </c>
      <c r="BP1777" s="116">
        <v>0.69301237853305619</v>
      </c>
      <c r="BQ1777" s="116">
        <v>11.794479971252207</v>
      </c>
      <c r="BR1777" s="116">
        <v>101.97452840627049</v>
      </c>
      <c r="BS1777" s="116">
        <v>15.973148422074082</v>
      </c>
      <c r="BT1777" s="116">
        <v>11.457532623428667</v>
      </c>
    </row>
    <row r="1778" spans="1:72" x14ac:dyDescent="0.3">
      <c r="A1778" s="116">
        <v>3</v>
      </c>
      <c r="B1778" s="116">
        <v>15.0000000000003</v>
      </c>
      <c r="C1778" s="116">
        <v>700.00000000000205</v>
      </c>
      <c r="E1778" s="116">
        <v>13.3297374193201</v>
      </c>
      <c r="F1778" s="116">
        <v>3.3261229627492899</v>
      </c>
      <c r="G1778" s="116">
        <v>39.270525937557501</v>
      </c>
      <c r="H1778" s="116">
        <v>21.056360648487299</v>
      </c>
      <c r="I1778" s="116">
        <v>13.4424400509807</v>
      </c>
      <c r="M1778" s="116">
        <v>1.3359712135075399</v>
      </c>
      <c r="O1778" s="116">
        <v>0.81570734090760699</v>
      </c>
      <c r="Q1778" s="160">
        <v>60.615420995919301</v>
      </c>
      <c r="R1778" s="160">
        <v>14.456627349698801</v>
      </c>
      <c r="S1778" s="160">
        <v>6.5128525860398107E-2</v>
      </c>
      <c r="T1778" s="160">
        <v>1.4643501378648401E-2</v>
      </c>
      <c r="U1778" s="160">
        <v>1.1120030953669799</v>
      </c>
      <c r="V1778" s="160">
        <v>5.8651481371642102</v>
      </c>
      <c r="W1778" s="160">
        <v>2.5114923370976299</v>
      </c>
      <c r="X1778" s="160">
        <v>2.3353239229637408</v>
      </c>
      <c r="Z1778" s="116">
        <v>3.1349422594035836E-2</v>
      </c>
      <c r="AA1778" s="116">
        <v>5.2806742716311847E-2</v>
      </c>
      <c r="AB1778" s="116">
        <v>1.3024880095576197</v>
      </c>
      <c r="AC1778" s="116">
        <v>4.2559561314283699E-2</v>
      </c>
      <c r="AD1778" s="116">
        <v>0.14378899379317303</v>
      </c>
      <c r="AE1778" s="116">
        <v>0.34879035549274262</v>
      </c>
      <c r="AF1778" s="116">
        <v>0.24877372475281781</v>
      </c>
      <c r="AG1778" s="116">
        <v>0.20918691509796228</v>
      </c>
      <c r="AH1778" s="116">
        <v>0.347743469876936</v>
      </c>
      <c r="AI1778" s="116">
        <v>0.25135775078599337</v>
      </c>
      <c r="AJ1778" s="116">
        <v>0.7460990439407541</v>
      </c>
      <c r="AK1778" s="116">
        <v>1.2342152406429268</v>
      </c>
      <c r="AL1778" s="116">
        <v>0.51254513481932196</v>
      </c>
      <c r="AM1778" s="116">
        <v>0.37687187952561674</v>
      </c>
      <c r="AN1778" s="116">
        <v>1.1256750163745979</v>
      </c>
      <c r="AO1778" s="116">
        <v>2.7591217904261991</v>
      </c>
      <c r="AP1778" s="116">
        <v>1.8677194491716547</v>
      </c>
      <c r="AQ1778" s="116">
        <v>2.7911156615409567</v>
      </c>
      <c r="AR1778" s="116">
        <v>3.1036370157589048</v>
      </c>
      <c r="AS1778" s="116">
        <v>3.3735180138523346</v>
      </c>
      <c r="AT1778" s="116">
        <v>3.2538022828967565</v>
      </c>
      <c r="AV1778" s="116">
        <v>43.684721895500765</v>
      </c>
      <c r="AW1778" s="116">
        <v>688.29709675528591</v>
      </c>
      <c r="AX1778" s="116">
        <v>0.3248381161708927</v>
      </c>
      <c r="AY1778" s="116">
        <v>1.1620542043011561</v>
      </c>
      <c r="AZ1778" s="116">
        <v>15127.23306261061</v>
      </c>
      <c r="BA1778" s="116">
        <v>2.4793679217327531</v>
      </c>
      <c r="BB1778" s="116">
        <v>0.20635443829751202</v>
      </c>
      <c r="BC1778" s="116">
        <v>12.396685435807068</v>
      </c>
      <c r="BD1778" s="116">
        <v>23.235079860457116</v>
      </c>
      <c r="BE1778" s="116">
        <v>813.20757244659887</v>
      </c>
      <c r="BF1778" s="116">
        <v>10.577690980827867</v>
      </c>
      <c r="BG1778" s="116">
        <v>2.0781466877829757</v>
      </c>
      <c r="BH1778" s="116">
        <v>2.5626747636173457</v>
      </c>
      <c r="BI1778" s="116">
        <v>113.05989117244874</v>
      </c>
      <c r="BJ1778" s="116">
        <v>0.81159837806054758</v>
      </c>
      <c r="BK1778" s="116">
        <v>2018.5558104837703</v>
      </c>
      <c r="BL1778" s="116">
        <v>1.7408132042760982</v>
      </c>
      <c r="BM1778" s="116">
        <v>1.289000771849429</v>
      </c>
      <c r="BN1778" s="116">
        <v>7.1195107004148888</v>
      </c>
      <c r="BO1778" s="116">
        <v>0.65567940645419265</v>
      </c>
      <c r="BP1778" s="116">
        <v>0.66940334087724873</v>
      </c>
      <c r="BQ1778" s="116">
        <v>12.015093749319403</v>
      </c>
      <c r="BR1778" s="116">
        <v>114.22239626653125</v>
      </c>
      <c r="BS1778" s="116">
        <v>18.519007418698109</v>
      </c>
      <c r="BT1778" s="116">
        <v>13.283676207504975</v>
      </c>
    </row>
    <row r="1779" spans="1:72" x14ac:dyDescent="0.3">
      <c r="A1779" s="116">
        <v>3</v>
      </c>
      <c r="B1779" s="116">
        <v>15</v>
      </c>
      <c r="C1779" s="116">
        <v>710.00000000000205</v>
      </c>
      <c r="E1779" s="116">
        <v>14.3050594461165</v>
      </c>
      <c r="F1779" s="116">
        <v>3.3931072901648802</v>
      </c>
      <c r="G1779" s="116">
        <v>38.174714278768398</v>
      </c>
      <c r="H1779" s="116">
        <v>22.263258785012901</v>
      </c>
      <c r="I1779" s="116">
        <v>13.265518211610299</v>
      </c>
      <c r="M1779" s="116">
        <v>1.30690245827462</v>
      </c>
      <c r="O1779" s="116">
        <v>0.111409012810646</v>
      </c>
      <c r="Q1779" s="160">
        <v>60.986765950219699</v>
      </c>
      <c r="R1779" s="160">
        <v>14.652445145325</v>
      </c>
      <c r="S1779" s="160">
        <v>7.5772692468885405E-2</v>
      </c>
      <c r="T1779" s="160">
        <v>1.8307859713631299E-2</v>
      </c>
      <c r="U1779" s="160">
        <v>1.1863925293195601</v>
      </c>
      <c r="V1779" s="160">
        <v>5.8440441974045001</v>
      </c>
      <c r="W1779" s="160">
        <v>2.57560976609523</v>
      </c>
      <c r="X1779" s="160">
        <v>2.2689944238969093</v>
      </c>
      <c r="Z1779" s="116">
        <v>3.055122055098973E-2</v>
      </c>
      <c r="AA1779" s="116">
        <v>4.8879720397018579E-2</v>
      </c>
      <c r="AB1779" s="116">
        <v>0.20327766940086214</v>
      </c>
      <c r="AC1779" s="116">
        <v>3.3212715779635082E-2</v>
      </c>
      <c r="AD1779" s="116">
        <v>0.13988060708110567</v>
      </c>
      <c r="AE1779" s="116">
        <v>0.33797835900920431</v>
      </c>
      <c r="AF1779" s="116">
        <v>0.24166371355191141</v>
      </c>
      <c r="AG1779" s="116">
        <v>0.18993077030051733</v>
      </c>
      <c r="AH1779" s="116">
        <v>0.32240525804579606</v>
      </c>
      <c r="AI1779" s="116">
        <v>0.23172797205279924</v>
      </c>
      <c r="AJ1779" s="116">
        <v>0.7062084151666862</v>
      </c>
      <c r="AK1779" s="116">
        <v>1.1880739440832793</v>
      </c>
      <c r="AL1779" s="116">
        <v>0.4375713818957947</v>
      </c>
      <c r="AM1779" s="116">
        <v>0.37845706659485229</v>
      </c>
      <c r="AN1779" s="116">
        <v>1.0863691702877738</v>
      </c>
      <c r="AO1779" s="116">
        <v>2.7078533656200019</v>
      </c>
      <c r="AP1779" s="116">
        <v>1.8419333965903291</v>
      </c>
      <c r="AQ1779" s="116">
        <v>2.822373551303909</v>
      </c>
      <c r="AR1779" s="116">
        <v>3.1610007170066736</v>
      </c>
      <c r="AS1779" s="116">
        <v>3.4575490566435256</v>
      </c>
      <c r="AT1779" s="116">
        <v>3.3540282960805228</v>
      </c>
      <c r="AV1779" s="116">
        <v>41.422561925897469</v>
      </c>
      <c r="AW1779" s="116">
        <v>666.43941290577993</v>
      </c>
      <c r="AX1779" s="116">
        <v>1.292359149891257</v>
      </c>
      <c r="AY1779" s="116">
        <v>1.1530541507968812</v>
      </c>
      <c r="AZ1779" s="116">
        <v>14839.469150529003</v>
      </c>
      <c r="BA1779" s="116">
        <v>2.4960655287587166</v>
      </c>
      <c r="BB1779" s="116">
        <v>0.20562721731861225</v>
      </c>
      <c r="BC1779" s="116">
        <v>12.752947554964859</v>
      </c>
      <c r="BD1779" s="116">
        <v>24.085721013201184</v>
      </c>
      <c r="BE1779" s="116">
        <v>835.86889087199245</v>
      </c>
      <c r="BF1779" s="116">
        <v>11.02594071565618</v>
      </c>
      <c r="BG1779" s="116">
        <v>2.1530011222219634</v>
      </c>
      <c r="BH1779" s="116">
        <v>2.8569932231841118</v>
      </c>
      <c r="BI1779" s="116">
        <v>111.26108708590974</v>
      </c>
      <c r="BJ1779" s="116">
        <v>0.83797789632637953</v>
      </c>
      <c r="BK1779" s="116">
        <v>2068.6124377655879</v>
      </c>
      <c r="BL1779" s="116">
        <v>1.7717165592649156</v>
      </c>
      <c r="BM1779" s="116">
        <v>1.2843124509706179</v>
      </c>
      <c r="BN1779" s="116">
        <v>7.0480113483201166</v>
      </c>
      <c r="BO1779" s="116">
        <v>0.64536480866169155</v>
      </c>
      <c r="BP1779" s="116">
        <v>0.65522521500490516</v>
      </c>
      <c r="BQ1779" s="116">
        <v>12.138789608241158</v>
      </c>
      <c r="BR1779" s="116">
        <v>118.59641671422969</v>
      </c>
      <c r="BS1779" s="116">
        <v>19.463456629747355</v>
      </c>
      <c r="BT1779" s="116">
        <v>13.961129228088824</v>
      </c>
    </row>
    <row r="1780" spans="1:72" x14ac:dyDescent="0.3">
      <c r="A1780" s="116">
        <v>3</v>
      </c>
      <c r="B1780" s="116">
        <v>15</v>
      </c>
      <c r="C1780" s="116">
        <v>720.00000000000102</v>
      </c>
      <c r="E1780" s="116">
        <v>15.5431900289797</v>
      </c>
      <c r="F1780" s="116">
        <v>3.6745256462604199</v>
      </c>
      <c r="G1780" s="116">
        <v>35.927878855193903</v>
      </c>
      <c r="H1780" s="116">
        <v>24.373826845405901</v>
      </c>
      <c r="I1780" s="116">
        <v>12.974057568918299</v>
      </c>
      <c r="M1780" s="116">
        <v>1.31011454433468</v>
      </c>
      <c r="Q1780" s="160">
        <v>61.400611156397602</v>
      </c>
      <c r="R1780" s="160">
        <v>14.8942826296405</v>
      </c>
      <c r="S1780" s="160">
        <v>7.6999448913835505E-2</v>
      </c>
      <c r="T1780" s="160">
        <v>1.8129968453182099E-2</v>
      </c>
      <c r="U1780" s="160">
        <v>1.2784062339378299</v>
      </c>
      <c r="V1780" s="160">
        <v>5.9828160910448496</v>
      </c>
      <c r="W1780" s="160">
        <v>2.4196804721980598</v>
      </c>
      <c r="X1780" s="160">
        <v>2.4725645223767931</v>
      </c>
      <c r="Z1780" s="116">
        <v>2.9314046382668404E-2</v>
      </c>
      <c r="AA1780" s="116">
        <v>4.7265736569227779E-2</v>
      </c>
      <c r="AB1780" s="116">
        <v>2.8673725508011061E-2</v>
      </c>
      <c r="AC1780" s="116">
        <v>3.1285872173866129E-2</v>
      </c>
      <c r="AD1780" s="116">
        <v>0.13238457846387328</v>
      </c>
      <c r="AE1780" s="116">
        <v>0.3201588416389633</v>
      </c>
      <c r="AF1780" s="116">
        <v>0.23409179329658986</v>
      </c>
      <c r="AG1780" s="116">
        <v>0.18077201865365988</v>
      </c>
      <c r="AH1780" s="116">
        <v>0.30776846654452023</v>
      </c>
      <c r="AI1780" s="116">
        <v>0.22007944806137775</v>
      </c>
      <c r="AJ1780" s="116">
        <v>0.67639590086849244</v>
      </c>
      <c r="AK1780" s="116">
        <v>1.1557444811712696</v>
      </c>
      <c r="AL1780" s="116">
        <v>0.41756324298765291</v>
      </c>
      <c r="AM1780" s="116">
        <v>0.38227330521850306</v>
      </c>
      <c r="AN1780" s="116">
        <v>1.0620899318533359</v>
      </c>
      <c r="AO1780" s="116">
        <v>2.6460728130708651</v>
      </c>
      <c r="AP1780" s="116">
        <v>1.8479172714012833</v>
      </c>
      <c r="AQ1780" s="116">
        <v>2.9244266938076526</v>
      </c>
      <c r="AR1780" s="116">
        <v>3.3038973805772702</v>
      </c>
      <c r="AS1780" s="116">
        <v>3.6435513651762066</v>
      </c>
      <c r="AT1780" s="116">
        <v>3.5592198444944763</v>
      </c>
      <c r="AV1780" s="116">
        <v>38.903464240225823</v>
      </c>
      <c r="AW1780" s="116">
        <v>630.91552537629957</v>
      </c>
      <c r="AX1780" s="116">
        <v>2.2822304835766887</v>
      </c>
      <c r="AY1780" s="116">
        <v>1.0874758564304341</v>
      </c>
      <c r="AZ1780" s="116">
        <v>14599.668816233096</v>
      </c>
      <c r="BA1780" s="116">
        <v>2.5362362119894861</v>
      </c>
      <c r="BB1780" s="116">
        <v>0.20388374431091544</v>
      </c>
      <c r="BC1780" s="116">
        <v>12.657973925902954</v>
      </c>
      <c r="BD1780" s="116">
        <v>24.316060877889107</v>
      </c>
      <c r="BE1780" s="116">
        <v>836.66669389207834</v>
      </c>
      <c r="BF1780" s="116">
        <v>11.352779276444432</v>
      </c>
      <c r="BG1780" s="116">
        <v>2.2093845774177305</v>
      </c>
      <c r="BH1780" s="116">
        <v>2.9128554638612818</v>
      </c>
      <c r="BI1780" s="116">
        <v>108.72116454781919</v>
      </c>
      <c r="BJ1780" s="116">
        <v>0.85515630806223786</v>
      </c>
      <c r="BK1780" s="116">
        <v>2132.0699994582737</v>
      </c>
      <c r="BL1780" s="116">
        <v>1.7772609763198899</v>
      </c>
      <c r="BM1780" s="116">
        <v>1.2531856265160277</v>
      </c>
      <c r="BN1780" s="116">
        <v>6.8232779072504872</v>
      </c>
      <c r="BO1780" s="116">
        <v>0.62007774564058094</v>
      </c>
      <c r="BP1780" s="116">
        <v>0.6253488445414469</v>
      </c>
      <c r="BQ1780" s="116">
        <v>12.439619551629464</v>
      </c>
      <c r="BR1780" s="116">
        <v>122.61946607847051</v>
      </c>
      <c r="BS1780" s="116">
        <v>20.241460484643159</v>
      </c>
      <c r="BT1780" s="116">
        <v>14.519191064933914</v>
      </c>
    </row>
    <row r="1781" spans="1:72" x14ac:dyDescent="0.3">
      <c r="A1781" s="116">
        <v>3</v>
      </c>
      <c r="B1781" s="116">
        <v>15</v>
      </c>
      <c r="C1781" s="116">
        <v>730</v>
      </c>
      <c r="E1781" s="116">
        <v>15.931393121935599</v>
      </c>
      <c r="F1781" s="116">
        <v>3.6001213275448798</v>
      </c>
      <c r="G1781" s="116">
        <v>35.8293839341693</v>
      </c>
      <c r="H1781" s="116">
        <v>24.6026081660399</v>
      </c>
      <c r="I1781" s="116">
        <v>12.8909193262412</v>
      </c>
      <c r="M1781" s="116">
        <v>1.3004503426679299</v>
      </c>
      <c r="Q1781" s="160">
        <v>61.596175722081099</v>
      </c>
      <c r="R1781" s="160">
        <v>14.9557092447904</v>
      </c>
      <c r="S1781" s="160">
        <v>7.6906691992931597E-2</v>
      </c>
      <c r="T1781" s="160">
        <v>1.7990905603251499E-2</v>
      </c>
      <c r="U1781" s="160">
        <v>1.3083745095105299</v>
      </c>
      <c r="V1781" s="160">
        <v>6.0321301906343798</v>
      </c>
      <c r="W1781" s="160">
        <v>2.3618409205631301</v>
      </c>
      <c r="X1781" s="160">
        <v>2.5539951222439434</v>
      </c>
      <c r="Z1781" s="116">
        <v>2.9189917939035359E-2</v>
      </c>
      <c r="AA1781" s="116">
        <v>4.7009066653703274E-2</v>
      </c>
      <c r="AB1781" s="116">
        <v>2.853638624452318E-2</v>
      </c>
      <c r="AC1781" s="116">
        <v>3.1244847471345989E-2</v>
      </c>
      <c r="AD1781" s="116">
        <v>0.13196906017568993</v>
      </c>
      <c r="AE1781" s="116">
        <v>0.31918737872988301</v>
      </c>
      <c r="AF1781" s="116">
        <v>0.23316433795936287</v>
      </c>
      <c r="AG1781" s="116">
        <v>0.17997883823714392</v>
      </c>
      <c r="AH1781" s="116">
        <v>0.30646180640348125</v>
      </c>
      <c r="AI1781" s="116">
        <v>0.21915057569713142</v>
      </c>
      <c r="AJ1781" s="116">
        <v>0.6741119702282079</v>
      </c>
      <c r="AK1781" s="116">
        <v>1.1541006975329273</v>
      </c>
      <c r="AL1781" s="116">
        <v>0.41725797536945186</v>
      </c>
      <c r="AM1781" s="116">
        <v>0.38281047258995898</v>
      </c>
      <c r="AN1781" s="116">
        <v>1.0607428174271456</v>
      </c>
      <c r="AO1781" s="116">
        <v>2.6380429232284626</v>
      </c>
      <c r="AP1781" s="116">
        <v>1.8511656474628027</v>
      </c>
      <c r="AQ1781" s="116">
        <v>2.9382977179926297</v>
      </c>
      <c r="AR1781" s="116">
        <v>3.3222995337386028</v>
      </c>
      <c r="AS1781" s="116">
        <v>3.6661643021112709</v>
      </c>
      <c r="AT1781" s="116">
        <v>3.5834388766672594</v>
      </c>
      <c r="AV1781" s="116">
        <v>38.128185949361409</v>
      </c>
      <c r="AW1781" s="116">
        <v>619.86443366110484</v>
      </c>
      <c r="AX1781" s="116">
        <v>2.2367206138608631</v>
      </c>
      <c r="AY1781" s="116">
        <v>1.0656415560027483</v>
      </c>
      <c r="AZ1781" s="116">
        <v>14436.590395332792</v>
      </c>
      <c r="BA1781" s="116">
        <v>2.5254278204117275</v>
      </c>
      <c r="BB1781" s="116">
        <v>0.20262510311777923</v>
      </c>
      <c r="BC1781" s="116">
        <v>12.555548919474623</v>
      </c>
      <c r="BD1781" s="116">
        <v>24.223405854101944</v>
      </c>
      <c r="BE1781" s="116">
        <v>831.19498228380701</v>
      </c>
      <c r="BF1781" s="116">
        <v>11.363159402244003</v>
      </c>
      <c r="BG1781" s="116">
        <v>2.2132701648973492</v>
      </c>
      <c r="BH1781" s="116">
        <v>2.9014095267435076</v>
      </c>
      <c r="BI1781" s="116">
        <v>108.07724373934863</v>
      </c>
      <c r="BJ1781" s="116">
        <v>0.85627382859408474</v>
      </c>
      <c r="BK1781" s="116">
        <v>2143.8562838652078</v>
      </c>
      <c r="BL1781" s="116">
        <v>1.7778419204524778</v>
      </c>
      <c r="BM1781" s="116">
        <v>1.2511884918426217</v>
      </c>
      <c r="BN1781" s="116">
        <v>6.8081938524257444</v>
      </c>
      <c r="BO1781" s="116">
        <v>0.61840425625666906</v>
      </c>
      <c r="BP1781" s="116">
        <v>0.62329337710560351</v>
      </c>
      <c r="BQ1781" s="116">
        <v>12.463548600608387</v>
      </c>
      <c r="BR1781" s="116">
        <v>122.08744349834488</v>
      </c>
      <c r="BS1781" s="116">
        <v>20.143883090462161</v>
      </c>
      <c r="BT1781" s="116">
        <v>14.449198841259781</v>
      </c>
    </row>
    <row r="1782" spans="1:72" x14ac:dyDescent="0.3">
      <c r="A1782" s="116">
        <v>3</v>
      </c>
      <c r="B1782" s="116">
        <v>15</v>
      </c>
      <c r="C1782" s="116">
        <v>740</v>
      </c>
      <c r="E1782" s="116">
        <v>17.0653126165633</v>
      </c>
      <c r="F1782" s="116">
        <v>3.6754006331868099</v>
      </c>
      <c r="G1782" s="116">
        <v>33.741023048590399</v>
      </c>
      <c r="H1782" s="116">
        <v>26.705708072570701</v>
      </c>
      <c r="I1782" s="116">
        <v>12.530503145076</v>
      </c>
      <c r="M1782" s="116">
        <v>1.30267415323626</v>
      </c>
      <c r="Q1782" s="160">
        <v>61.914075972000902</v>
      </c>
      <c r="R1782" s="160">
        <v>15.129157843165601</v>
      </c>
      <c r="S1782" s="160">
        <v>8.7410873723324997E-2</v>
      </c>
      <c r="T1782" s="160">
        <v>2.2047490297717999E-2</v>
      </c>
      <c r="U1782" s="160">
        <v>1.36425412765028</v>
      </c>
      <c r="V1782" s="160">
        <v>6.1459461785826202</v>
      </c>
      <c r="W1782" s="160">
        <v>2.2427792300916201</v>
      </c>
      <c r="X1782" s="160">
        <v>2.7403259741849633</v>
      </c>
      <c r="Z1782" s="116">
        <v>2.8006209060297133E-2</v>
      </c>
      <c r="AA1782" s="116">
        <v>4.5840023616398905E-2</v>
      </c>
      <c r="AB1782" s="116">
        <v>2.7594931368916661E-2</v>
      </c>
      <c r="AC1782" s="116">
        <v>3.074766466876025E-2</v>
      </c>
      <c r="AD1782" s="116">
        <v>0.1249741614089158</v>
      </c>
      <c r="AE1782" s="116">
        <v>0.3028501500151296</v>
      </c>
      <c r="AF1782" s="116">
        <v>0.22632066835084197</v>
      </c>
      <c r="AG1782" s="116">
        <v>0.1734943240257607</v>
      </c>
      <c r="AH1782" s="116">
        <v>0.29522371841614192</v>
      </c>
      <c r="AI1782" s="116">
        <v>0.21002632095074752</v>
      </c>
      <c r="AJ1782" s="116">
        <v>0.64973151053348854</v>
      </c>
      <c r="AK1782" s="116">
        <v>1.1290385248344397</v>
      </c>
      <c r="AL1782" s="116">
        <v>0.409126275192355</v>
      </c>
      <c r="AM1782" s="116">
        <v>0.38684576598105624</v>
      </c>
      <c r="AN1782" s="116">
        <v>1.0425666879670152</v>
      </c>
      <c r="AO1782" s="116">
        <v>2.5813119574441292</v>
      </c>
      <c r="AP1782" s="116">
        <v>1.8651390452417518</v>
      </c>
      <c r="AQ1782" s="116">
        <v>3.0475631779612899</v>
      </c>
      <c r="AR1782" s="116">
        <v>3.4717589677011436</v>
      </c>
      <c r="AS1782" s="116">
        <v>3.8576794085678174</v>
      </c>
      <c r="AT1782" s="116">
        <v>3.7925407248014973</v>
      </c>
      <c r="AV1782" s="116">
        <v>36.156387612660659</v>
      </c>
      <c r="AW1782" s="116">
        <v>590.64436638496193</v>
      </c>
      <c r="AX1782" s="116">
        <v>2.1184372133264082</v>
      </c>
      <c r="AY1782" s="116">
        <v>1.0082040890638029</v>
      </c>
      <c r="AZ1782" s="116">
        <v>14223.87969393481</v>
      </c>
      <c r="BA1782" s="116">
        <v>2.5603280174157668</v>
      </c>
      <c r="BB1782" s="116">
        <v>0.20091775367757855</v>
      </c>
      <c r="BC1782" s="116">
        <v>12.399054945104716</v>
      </c>
      <c r="BD1782" s="116">
        <v>24.308296934349428</v>
      </c>
      <c r="BE1782" s="116">
        <v>828.09272872818974</v>
      </c>
      <c r="BF1782" s="116">
        <v>11.627809902013981</v>
      </c>
      <c r="BG1782" s="116">
        <v>2.2583198140177037</v>
      </c>
      <c r="BH1782" s="116">
        <v>2.9021842894931433</v>
      </c>
      <c r="BI1782" s="116">
        <v>105.80235306413104</v>
      </c>
      <c r="BJ1782" s="116">
        <v>0.8693111017181735</v>
      </c>
      <c r="BK1782" s="116">
        <v>2204.7217528430151</v>
      </c>
      <c r="BL1782" s="116">
        <v>1.7758365974240446</v>
      </c>
      <c r="BM1782" s="116">
        <v>1.2193584665437309</v>
      </c>
      <c r="BN1782" s="116">
        <v>6.5902815380326762</v>
      </c>
      <c r="BO1782" s="116">
        <v>0.59480580074866962</v>
      </c>
      <c r="BP1782" s="116">
        <v>0.59620295254511446</v>
      </c>
      <c r="BQ1782" s="116">
        <v>12.743164655943925</v>
      </c>
      <c r="BR1782" s="116">
        <v>125.65361949246726</v>
      </c>
      <c r="BS1782" s="116">
        <v>20.796701680484354</v>
      </c>
      <c r="BT1782" s="116">
        <v>14.917465340431818</v>
      </c>
    </row>
    <row r="1783" spans="1:72" x14ac:dyDescent="0.3">
      <c r="A1783" s="116">
        <v>3</v>
      </c>
      <c r="B1783" s="116">
        <v>15</v>
      </c>
      <c r="C1783" s="116">
        <v>750</v>
      </c>
      <c r="E1783" s="116">
        <v>18.119118273091001</v>
      </c>
      <c r="F1783" s="116">
        <v>3.9378236516319798</v>
      </c>
      <c r="G1783" s="116">
        <v>31.835411841351998</v>
      </c>
      <c r="H1783" s="116">
        <v>28.487928186859001</v>
      </c>
      <c r="I1783" s="116">
        <v>12.1940342533833</v>
      </c>
      <c r="M1783" s="116">
        <v>1.30529194792198</v>
      </c>
      <c r="Q1783" s="160">
        <v>62.180578634717001</v>
      </c>
      <c r="R1783" s="160">
        <v>15.285322190520001</v>
      </c>
      <c r="S1783" s="160">
        <v>8.5024922531318603E-2</v>
      </c>
      <c r="T1783" s="160">
        <v>2.3626469771604899E-2</v>
      </c>
      <c r="U1783" s="160">
        <v>1.46588933803668</v>
      </c>
      <c r="V1783" s="160">
        <v>6.1600130923643297</v>
      </c>
      <c r="W1783" s="160">
        <v>2.1572209302046699</v>
      </c>
      <c r="X1783" s="160">
        <v>2.8555318586584861</v>
      </c>
      <c r="Z1783" s="116">
        <v>2.694600062296754E-2</v>
      </c>
      <c r="AA1783" s="116">
        <v>4.4784924051393359E-2</v>
      </c>
      <c r="AB1783" s="116">
        <v>2.6927337923934948E-2</v>
      </c>
      <c r="AC1783" s="116">
        <v>3.0315225953823945E-2</v>
      </c>
      <c r="AD1783" s="116">
        <v>0.11859945147681084</v>
      </c>
      <c r="AE1783" s="116">
        <v>0.28794855446874268</v>
      </c>
      <c r="AF1783" s="116">
        <v>0.22010846661070219</v>
      </c>
      <c r="AG1783" s="116">
        <v>0.16765136508042994</v>
      </c>
      <c r="AH1783" s="116">
        <v>0.28510769746536191</v>
      </c>
      <c r="AI1783" s="116">
        <v>0.20174638928119845</v>
      </c>
      <c r="AJ1783" s="116">
        <v>0.6275916421440868</v>
      </c>
      <c r="AK1783" s="116">
        <v>1.1055730492172589</v>
      </c>
      <c r="AL1783" s="116">
        <v>0.40159568852441135</v>
      </c>
      <c r="AM1783" s="116">
        <v>0.38985867428503973</v>
      </c>
      <c r="AN1783" s="116">
        <v>1.0254926351616505</v>
      </c>
      <c r="AO1783" s="116">
        <v>2.5291797029280025</v>
      </c>
      <c r="AP1783" s="116">
        <v>1.874468135802998</v>
      </c>
      <c r="AQ1783" s="116">
        <v>3.1378806956699452</v>
      </c>
      <c r="AR1783" s="116">
        <v>3.5962958874495063</v>
      </c>
      <c r="AS1783" s="116">
        <v>4.0182694462047701</v>
      </c>
      <c r="AT1783" s="116">
        <v>3.9685848148152805</v>
      </c>
      <c r="AV1783" s="116">
        <v>34.488729445943392</v>
      </c>
      <c r="AW1783" s="116">
        <v>565.72645939841311</v>
      </c>
      <c r="AX1783" s="116">
        <v>2.0173241455485971</v>
      </c>
      <c r="AY1783" s="116">
        <v>0.95995074416484338</v>
      </c>
      <c r="AZ1783" s="116">
        <v>14019.369533618332</v>
      </c>
      <c r="BA1783" s="116">
        <v>2.5901392560814931</v>
      </c>
      <c r="BB1783" s="116">
        <v>0.19921305558729696</v>
      </c>
      <c r="BC1783" s="116">
        <v>12.246220678440496</v>
      </c>
      <c r="BD1783" s="116">
        <v>24.358486736421938</v>
      </c>
      <c r="BE1783" s="116">
        <v>824.39886497798159</v>
      </c>
      <c r="BF1783" s="116">
        <v>11.869329422208455</v>
      </c>
      <c r="BG1783" s="116">
        <v>2.3010847035324433</v>
      </c>
      <c r="BH1783" s="116">
        <v>2.9018397407719094</v>
      </c>
      <c r="BI1783" s="116">
        <v>103.9146024135394</v>
      </c>
      <c r="BJ1783" s="116">
        <v>0.8815978833193312</v>
      </c>
      <c r="BK1783" s="116">
        <v>2262.8233331572073</v>
      </c>
      <c r="BL1783" s="116">
        <v>1.7773662627579057</v>
      </c>
      <c r="BM1783" s="116">
        <v>1.1961393868116426</v>
      </c>
      <c r="BN1783" s="116">
        <v>6.4302099018221579</v>
      </c>
      <c r="BO1783" s="116">
        <v>0.57743512548189047</v>
      </c>
      <c r="BP1783" s="116">
        <v>0.57626665942430011</v>
      </c>
      <c r="BQ1783" s="116">
        <v>13.001854966008844</v>
      </c>
      <c r="BR1783" s="116">
        <v>128.20714682181182</v>
      </c>
      <c r="BS1783" s="116">
        <v>21.250961647988923</v>
      </c>
      <c r="BT1783" s="116">
        <v>15.243305823451973</v>
      </c>
    </row>
    <row r="1784" spans="1:72" x14ac:dyDescent="0.3">
      <c r="A1784" s="116">
        <v>3</v>
      </c>
      <c r="B1784" s="116">
        <v>15</v>
      </c>
      <c r="C1784" s="116">
        <v>760</v>
      </c>
      <c r="E1784" s="116">
        <v>19.190217686967699</v>
      </c>
      <c r="F1784" s="116">
        <v>3.8497128267668401</v>
      </c>
      <c r="G1784" s="116">
        <v>30.165124741332001</v>
      </c>
      <c r="H1784" s="116">
        <v>30.1807827674163</v>
      </c>
      <c r="I1784" s="116">
        <v>11.6830197490495</v>
      </c>
      <c r="K1784" s="116">
        <v>0.358670984758647</v>
      </c>
      <c r="M1784" s="116">
        <v>1.3205375252759799</v>
      </c>
      <c r="Q1784" s="160">
        <v>62.4459980996442</v>
      </c>
      <c r="R1784" s="160">
        <v>15.4240706262093</v>
      </c>
      <c r="S1784" s="160">
        <v>9.3522631481216506E-2</v>
      </c>
      <c r="T1784" s="160">
        <v>2.7977143685581501E-2</v>
      </c>
      <c r="U1784" s="160">
        <v>1.5756233490765901</v>
      </c>
      <c r="V1784" s="160">
        <v>6.1665362596306998</v>
      </c>
      <c r="W1784" s="160">
        <v>2.06370352005636</v>
      </c>
      <c r="X1784" s="160">
        <v>2.9880921361525279</v>
      </c>
      <c r="Z1784" s="116">
        <v>2.6016690168175677E-2</v>
      </c>
      <c r="AA1784" s="116">
        <v>4.4191425080476722E-2</v>
      </c>
      <c r="AB1784" s="116">
        <v>2.6363147908503075E-2</v>
      </c>
      <c r="AC1784" s="116">
        <v>3.0162795546561233E-2</v>
      </c>
      <c r="AD1784" s="116">
        <v>0.11394389266315139</v>
      </c>
      <c r="AE1784" s="116">
        <v>0.2751981144784944</v>
      </c>
      <c r="AF1784" s="116">
        <v>0.21550883961057685</v>
      </c>
      <c r="AG1784" s="116">
        <v>0.16347592329357419</v>
      </c>
      <c r="AH1784" s="116">
        <v>0.27741260350833552</v>
      </c>
      <c r="AI1784" s="116">
        <v>0.2021407910112179</v>
      </c>
      <c r="AJ1784" s="116">
        <v>0.60999365678380923</v>
      </c>
      <c r="AK1784" s="116">
        <v>1.0875717061933741</v>
      </c>
      <c r="AL1784" s="116">
        <v>0.3952143220797909</v>
      </c>
      <c r="AM1784" s="116">
        <v>0.39254514575409233</v>
      </c>
      <c r="AN1784" s="116">
        <v>1.0173764514461412</v>
      </c>
      <c r="AO1784" s="116">
        <v>2.4929921012765832</v>
      </c>
      <c r="AP1784" s="116">
        <v>1.8875054388352694</v>
      </c>
      <c r="AQ1784" s="116">
        <v>3.2269216649431036</v>
      </c>
      <c r="AR1784" s="116">
        <v>3.7171567955768756</v>
      </c>
      <c r="AS1784" s="116">
        <v>4.173020735515145</v>
      </c>
      <c r="AT1784" s="116">
        <v>4.1368259600019099</v>
      </c>
      <c r="AV1784" s="116">
        <v>32.922203801693392</v>
      </c>
      <c r="AW1784" s="116">
        <v>541.48887477753988</v>
      </c>
      <c r="AX1784" s="116">
        <v>1.9230211869830811</v>
      </c>
      <c r="AY1784" s="116">
        <v>0.91439761292835409</v>
      </c>
      <c r="AZ1784" s="116">
        <v>13739.034995913529</v>
      </c>
      <c r="BA1784" s="116">
        <v>2.606874780935073</v>
      </c>
      <c r="BB1784" s="116">
        <v>0.19668981212259024</v>
      </c>
      <c r="BC1784" s="116">
        <v>12.036787585111828</v>
      </c>
      <c r="BD1784" s="116">
        <v>24.274254009193143</v>
      </c>
      <c r="BE1784" s="116">
        <v>803.81787266433014</v>
      </c>
      <c r="BF1784" s="116">
        <v>12.04666707033231</v>
      </c>
      <c r="BG1784" s="116">
        <v>2.3347760580789636</v>
      </c>
      <c r="BH1784" s="116">
        <v>2.89472957834391</v>
      </c>
      <c r="BI1784" s="116">
        <v>102.13761162919414</v>
      </c>
      <c r="BJ1784" s="116">
        <v>0.88753731411862191</v>
      </c>
      <c r="BK1784" s="116">
        <v>2309.6103920458854</v>
      </c>
      <c r="BL1784" s="116">
        <v>1.7761563049373297</v>
      </c>
      <c r="BM1784" s="116">
        <v>1.175180243386392</v>
      </c>
      <c r="BN1784" s="116">
        <v>6.2896457107584922</v>
      </c>
      <c r="BO1784" s="116">
        <v>0.56241231435683969</v>
      </c>
      <c r="BP1784" s="116">
        <v>0.55928629504261629</v>
      </c>
      <c r="BQ1784" s="116">
        <v>13.253735680576554</v>
      </c>
      <c r="BR1784" s="116">
        <v>127.80018297205403</v>
      </c>
      <c r="BS1784" s="116">
        <v>21.521692363648306</v>
      </c>
      <c r="BT1784" s="116">
        <v>15.437500851562078</v>
      </c>
    </row>
    <row r="1785" spans="1:72" x14ac:dyDescent="0.3">
      <c r="A1785" s="116">
        <v>3</v>
      </c>
      <c r="B1785" s="116">
        <v>15</v>
      </c>
      <c r="C1785" s="116">
        <v>770</v>
      </c>
      <c r="E1785" s="116">
        <v>20.164420618433699</v>
      </c>
      <c r="F1785" s="116">
        <v>3.9082131110723899</v>
      </c>
      <c r="G1785" s="116">
        <v>28.274589684241999</v>
      </c>
      <c r="H1785" s="116">
        <v>31.993600410531901</v>
      </c>
      <c r="I1785" s="116">
        <v>11.1961006777872</v>
      </c>
      <c r="K1785" s="116">
        <v>0.79810558397123998</v>
      </c>
      <c r="M1785" s="116">
        <v>1.33799283782738</v>
      </c>
      <c r="Q1785" s="160">
        <v>62.627818321559197</v>
      </c>
      <c r="R1785" s="160">
        <v>15.5289918384271</v>
      </c>
      <c r="S1785" s="160">
        <v>0.101161422580083</v>
      </c>
      <c r="T1785" s="160">
        <v>2.9334411915518999E-2</v>
      </c>
      <c r="U1785" s="160">
        <v>1.67762656923649</v>
      </c>
      <c r="V1785" s="160">
        <v>6.1559262275625501</v>
      </c>
      <c r="W1785" s="160">
        <v>1.9854757095304101</v>
      </c>
      <c r="X1785" s="160">
        <v>3.100479244351221</v>
      </c>
      <c r="Z1785" s="116">
        <v>2.4998986269909956E-2</v>
      </c>
      <c r="AA1785" s="116">
        <v>4.3633725240680592E-2</v>
      </c>
      <c r="AB1785" s="116">
        <v>2.5921723898935607E-2</v>
      </c>
      <c r="AC1785" s="116">
        <v>3.0064558380537374E-2</v>
      </c>
      <c r="AD1785" s="116">
        <v>0.10878696086426271</v>
      </c>
      <c r="AE1785" s="116">
        <v>0.26076902333221097</v>
      </c>
      <c r="AF1785" s="116">
        <v>0.21031730397626497</v>
      </c>
      <c r="AG1785" s="116">
        <v>0.15885402909522603</v>
      </c>
      <c r="AH1785" s="116">
        <v>0.2688460990297139</v>
      </c>
      <c r="AI1785" s="116">
        <v>0.2036969506876721</v>
      </c>
      <c r="AJ1785" s="116">
        <v>0.59019451406028334</v>
      </c>
      <c r="AK1785" s="116">
        <v>1.0668019447703652</v>
      </c>
      <c r="AL1785" s="116">
        <v>0.38796842845417423</v>
      </c>
      <c r="AM1785" s="116">
        <v>0.39541665356995837</v>
      </c>
      <c r="AN1785" s="116">
        <v>1.008358730083025</v>
      </c>
      <c r="AO1785" s="116">
        <v>2.4517629456444885</v>
      </c>
      <c r="AP1785" s="116">
        <v>1.899752523456792</v>
      </c>
      <c r="AQ1785" s="116">
        <v>3.3207383541882103</v>
      </c>
      <c r="AR1785" s="116">
        <v>3.8451196683501716</v>
      </c>
      <c r="AS1785" s="116">
        <v>4.3376042821997167</v>
      </c>
      <c r="AT1785" s="116">
        <v>4.3162288212988233</v>
      </c>
      <c r="AV1785" s="116">
        <v>31.633246866853369</v>
      </c>
      <c r="AW1785" s="116">
        <v>521.1869503627272</v>
      </c>
      <c r="AX1785" s="116">
        <v>1.8440312549584212</v>
      </c>
      <c r="AY1785" s="116">
        <v>0.87642811661171194</v>
      </c>
      <c r="AZ1785" s="116">
        <v>13524.020388691766</v>
      </c>
      <c r="BA1785" s="116">
        <v>2.6352347139084307</v>
      </c>
      <c r="BB1785" s="116">
        <v>0.19482812637245012</v>
      </c>
      <c r="BC1785" s="116">
        <v>11.873366321862727</v>
      </c>
      <c r="BD1785" s="116">
        <v>24.262571160003652</v>
      </c>
      <c r="BE1785" s="116">
        <v>783.92441207953811</v>
      </c>
      <c r="BF1785" s="116">
        <v>12.261651771269735</v>
      </c>
      <c r="BG1785" s="116">
        <v>2.373421357557902</v>
      </c>
      <c r="BH1785" s="116">
        <v>2.8941236741257148</v>
      </c>
      <c r="BI1785" s="116">
        <v>100.51662014366981</v>
      </c>
      <c r="BJ1785" s="116">
        <v>0.89403389671098477</v>
      </c>
      <c r="BK1785" s="116">
        <v>2360.3809500960624</v>
      </c>
      <c r="BL1785" s="116">
        <v>1.7749867974846465</v>
      </c>
      <c r="BM1785" s="116">
        <v>1.1532630868696567</v>
      </c>
      <c r="BN1785" s="116">
        <v>6.1441250873474687</v>
      </c>
      <c r="BO1785" s="116">
        <v>0.54699076112588974</v>
      </c>
      <c r="BP1785" s="116">
        <v>0.54201054761257528</v>
      </c>
      <c r="BQ1785" s="116">
        <v>13.525945986210894</v>
      </c>
      <c r="BR1785" s="116">
        <v>127.5892663210691</v>
      </c>
      <c r="BS1785" s="116">
        <v>21.906153624061414</v>
      </c>
      <c r="BT1785" s="116">
        <v>15.71327475143646</v>
      </c>
    </row>
    <row r="1786" spans="1:72" x14ac:dyDescent="0.3">
      <c r="A1786" s="116">
        <v>3</v>
      </c>
      <c r="B1786" s="116">
        <v>15</v>
      </c>
      <c r="C1786" s="116">
        <v>780</v>
      </c>
      <c r="E1786" s="116">
        <v>21.858672310731301</v>
      </c>
      <c r="F1786" s="116">
        <v>4.0732480225532797</v>
      </c>
      <c r="G1786" s="116">
        <v>24.898196656895301</v>
      </c>
      <c r="H1786" s="116">
        <v>35.183357157136598</v>
      </c>
      <c r="I1786" s="116">
        <v>10.3414614181199</v>
      </c>
      <c r="K1786" s="116">
        <v>1.48041544731606</v>
      </c>
      <c r="M1786" s="116">
        <v>1.40163521085512</v>
      </c>
      <c r="Q1786" s="160">
        <v>62.824199018072903</v>
      </c>
      <c r="R1786" s="160">
        <v>15.7484571479396</v>
      </c>
      <c r="S1786" s="160">
        <v>0.118602415931675</v>
      </c>
      <c r="T1786" s="160">
        <v>3.7506760337910602E-2</v>
      </c>
      <c r="U1786" s="160">
        <v>1.88199360548858</v>
      </c>
      <c r="V1786" s="160">
        <v>6.0963575873079199</v>
      </c>
      <c r="W1786" s="160">
        <v>1.87359996758461</v>
      </c>
      <c r="X1786" s="160">
        <v>3.2538202886324581</v>
      </c>
      <c r="Z1786" s="116">
        <v>2.3350278496312403E-2</v>
      </c>
      <c r="AA1786" s="116">
        <v>4.3046107841048099E-2</v>
      </c>
      <c r="AB1786" s="116">
        <v>2.5148680431482308E-2</v>
      </c>
      <c r="AC1786" s="116">
        <v>2.9850543978019069E-2</v>
      </c>
      <c r="AD1786" s="116">
        <v>9.9551279326954775E-2</v>
      </c>
      <c r="AE1786" s="116">
        <v>0.23570261206490958</v>
      </c>
      <c r="AF1786" s="116">
        <v>0.20315987343845279</v>
      </c>
      <c r="AG1786" s="116">
        <v>0.15202400863497798</v>
      </c>
      <c r="AH1786" s="116">
        <v>0.2559240305117631</v>
      </c>
      <c r="AI1786" s="116">
        <v>0.20509423596939874</v>
      </c>
      <c r="AJ1786" s="116">
        <v>0.55874592060299844</v>
      </c>
      <c r="AK1786" s="116">
        <v>1.0338630520196994</v>
      </c>
      <c r="AL1786" s="116">
        <v>0.37572648687091686</v>
      </c>
      <c r="AM1786" s="116">
        <v>0.40096533992909938</v>
      </c>
      <c r="AN1786" s="116">
        <v>0.9950639570417914</v>
      </c>
      <c r="AO1786" s="116">
        <v>2.399356940283035</v>
      </c>
      <c r="AP1786" s="116">
        <v>1.9240822205245367</v>
      </c>
      <c r="AQ1786" s="116">
        <v>3.4874713914800344</v>
      </c>
      <c r="AR1786" s="116">
        <v>4.0710883074204824</v>
      </c>
      <c r="AS1786" s="116">
        <v>4.6281699505292275</v>
      </c>
      <c r="AT1786" s="116">
        <v>4.6323155250199761</v>
      </c>
      <c r="AV1786" s="116">
        <v>29.598923097411998</v>
      </c>
      <c r="AW1786" s="116">
        <v>488.65386697850403</v>
      </c>
      <c r="AX1786" s="116">
        <v>1.7209664034973786</v>
      </c>
      <c r="AY1786" s="116">
        <v>0.81749807343023462</v>
      </c>
      <c r="AZ1786" s="116">
        <v>13164.333073475635</v>
      </c>
      <c r="BA1786" s="116">
        <v>2.6814452464117231</v>
      </c>
      <c r="BB1786" s="116">
        <v>0.19080788913396199</v>
      </c>
      <c r="BC1786" s="116">
        <v>11.559655316229017</v>
      </c>
      <c r="BD1786" s="116">
        <v>24.129823702257969</v>
      </c>
      <c r="BE1786" s="116">
        <v>753.74848078489538</v>
      </c>
      <c r="BF1786" s="116">
        <v>12.59160960941799</v>
      </c>
      <c r="BG1786" s="116">
        <v>2.4355527451767554</v>
      </c>
      <c r="BH1786" s="116">
        <v>2.889584363437943</v>
      </c>
      <c r="BI1786" s="116">
        <v>97.76156780155921</v>
      </c>
      <c r="BJ1786" s="116">
        <v>0.9034848218222411</v>
      </c>
      <c r="BK1786" s="116">
        <v>2434.2850754460592</v>
      </c>
      <c r="BL1786" s="116">
        <v>1.7711035976334804</v>
      </c>
      <c r="BM1786" s="116">
        <v>1.1176246733054576</v>
      </c>
      <c r="BN1786" s="116">
        <v>5.9121312964024524</v>
      </c>
      <c r="BO1786" s="116">
        <v>0.52267213659582501</v>
      </c>
      <c r="BP1786" s="116">
        <v>0.51506646566337955</v>
      </c>
      <c r="BQ1786" s="116">
        <v>14.05311519655846</v>
      </c>
      <c r="BR1786" s="116">
        <v>127.49183720658459</v>
      </c>
      <c r="BS1786" s="116">
        <v>22.443036164936046</v>
      </c>
      <c r="BT1786" s="116">
        <v>16.098380371473116</v>
      </c>
    </row>
    <row r="1787" spans="1:72" x14ac:dyDescent="0.3">
      <c r="A1787" s="116">
        <v>3</v>
      </c>
      <c r="B1787" s="116">
        <v>15</v>
      </c>
      <c r="C1787" s="116">
        <v>790</v>
      </c>
      <c r="E1787" s="116">
        <v>23.015027436419</v>
      </c>
      <c r="F1787" s="116">
        <v>4.3430055274949897</v>
      </c>
      <c r="G1787" s="116">
        <v>22.423665064708501</v>
      </c>
      <c r="H1787" s="116">
        <v>37.272317953029798</v>
      </c>
      <c r="I1787" s="116">
        <v>9.7382400254030195</v>
      </c>
      <c r="K1787" s="116">
        <v>1.72280376925361</v>
      </c>
      <c r="M1787" s="116">
        <v>1.4488851072884601</v>
      </c>
      <c r="Q1787" s="160">
        <v>63.023529535302103</v>
      </c>
      <c r="R1787" s="160">
        <v>15.854621766402699</v>
      </c>
      <c r="S1787" s="160">
        <v>0.10702148057701</v>
      </c>
      <c r="T1787" s="160">
        <v>3.1799812167330299E-2</v>
      </c>
      <c r="U1787" s="160">
        <v>1.97302793037222</v>
      </c>
      <c r="V1787" s="160">
        <v>6.0823739355361504</v>
      </c>
      <c r="W1787" s="160">
        <v>1.80702100067363</v>
      </c>
      <c r="X1787" s="160">
        <v>3.3659674864147862</v>
      </c>
      <c r="Z1787" s="116">
        <v>2.2157369780664328E-2</v>
      </c>
      <c r="AA1787" s="116">
        <v>4.241253268014631E-2</v>
      </c>
      <c r="AB1787" s="116">
        <v>2.4476486735400441E-2</v>
      </c>
      <c r="AC1787" s="116">
        <v>2.9441317094106675E-2</v>
      </c>
      <c r="AD1787" s="116">
        <v>9.214556087007604E-2</v>
      </c>
      <c r="AE1787" s="116">
        <v>0.21729747525943352</v>
      </c>
      <c r="AF1787" s="116">
        <v>0.19786558752185848</v>
      </c>
      <c r="AG1787" s="116">
        <v>0.14675765529189186</v>
      </c>
      <c r="AH1787" s="116">
        <v>0.24627483447079312</v>
      </c>
      <c r="AI1787" s="116">
        <v>0.20041756898784327</v>
      </c>
      <c r="AJ1787" s="116">
        <v>0.53530269096197514</v>
      </c>
      <c r="AK1787" s="116">
        <v>1.0077061905984772</v>
      </c>
      <c r="AL1787" s="116">
        <v>0.36603756606385912</v>
      </c>
      <c r="AM1787" s="116">
        <v>0.40363782467254256</v>
      </c>
      <c r="AN1787" s="116">
        <v>0.98003382314731413</v>
      </c>
      <c r="AO1787" s="116">
        <v>2.3584381125051777</v>
      </c>
      <c r="AP1787" s="116">
        <v>1.9343874913006545</v>
      </c>
      <c r="AQ1787" s="116">
        <v>3.5909915007400621</v>
      </c>
      <c r="AR1787" s="116">
        <v>4.2135849593515751</v>
      </c>
      <c r="AS1787" s="116">
        <v>4.8136365481348271</v>
      </c>
      <c r="AT1787" s="116">
        <v>4.8356153910474511</v>
      </c>
      <c r="AV1787" s="116">
        <v>28.356673788515238</v>
      </c>
      <c r="AW1787" s="116">
        <v>468.9850555508977</v>
      </c>
      <c r="AX1787" s="116">
        <v>1.6466293894510959</v>
      </c>
      <c r="AY1787" s="116">
        <v>0.78224135349197899</v>
      </c>
      <c r="AZ1787" s="116">
        <v>12958.352384226831</v>
      </c>
      <c r="BA1787" s="116">
        <v>2.7174140310061858</v>
      </c>
      <c r="BB1787" s="116">
        <v>0.18824442604166439</v>
      </c>
      <c r="BC1787" s="116">
        <v>11.365901098063915</v>
      </c>
      <c r="BD1787" s="116">
        <v>24.062234671675537</v>
      </c>
      <c r="BE1787" s="116">
        <v>742.78540823833123</v>
      </c>
      <c r="BF1787" s="116">
        <v>12.845407077033183</v>
      </c>
      <c r="BG1787" s="116">
        <v>2.4852559488913077</v>
      </c>
      <c r="BH1787" s="116">
        <v>2.8909401002134976</v>
      </c>
      <c r="BI1787" s="116">
        <v>96.137714831122111</v>
      </c>
      <c r="BJ1787" s="116">
        <v>0.91404981934661456</v>
      </c>
      <c r="BK1787" s="116">
        <v>2491.0228398087415</v>
      </c>
      <c r="BL1787" s="116">
        <v>1.7739386216838975</v>
      </c>
      <c r="BM1787" s="116">
        <v>1.0986170429790767</v>
      </c>
      <c r="BN1787" s="116">
        <v>5.785875125632618</v>
      </c>
      <c r="BO1787" s="116">
        <v>0.50928281302100709</v>
      </c>
      <c r="BP1787" s="116">
        <v>0.50014578649572616</v>
      </c>
      <c r="BQ1787" s="116">
        <v>14.435561722314885</v>
      </c>
      <c r="BR1787" s="116">
        <v>128.37909427869243</v>
      </c>
      <c r="BS1787" s="116">
        <v>22.725176148536921</v>
      </c>
      <c r="BT1787" s="116">
        <v>16.300759262663615</v>
      </c>
    </row>
    <row r="1788" spans="1:72" x14ac:dyDescent="0.3">
      <c r="A1788" s="116">
        <v>3</v>
      </c>
      <c r="B1788" s="116">
        <v>15</v>
      </c>
      <c r="C1788" s="116">
        <v>800</v>
      </c>
      <c r="E1788" s="116">
        <v>24.5300156915762</v>
      </c>
      <c r="F1788" s="116">
        <v>5.2107316419067899</v>
      </c>
      <c r="G1788" s="116">
        <v>19.486877635510002</v>
      </c>
      <c r="H1788" s="116">
        <v>38.444916105106003</v>
      </c>
      <c r="I1788" s="116">
        <v>8.7891120055929903</v>
      </c>
      <c r="K1788" s="116">
        <v>2.0425521338372201</v>
      </c>
      <c r="M1788" s="116">
        <v>1.4957947864707699</v>
      </c>
      <c r="Q1788" s="160">
        <v>63.293224734305198</v>
      </c>
      <c r="R1788" s="160">
        <v>15.988612502990801</v>
      </c>
      <c r="S1788" s="160">
        <v>0.122429188719385</v>
      </c>
      <c r="T1788" s="160">
        <v>3.5961934243202501E-2</v>
      </c>
      <c r="U1788" s="160">
        <v>2.1236945423149201</v>
      </c>
      <c r="V1788" s="160">
        <v>6.0282899093906401</v>
      </c>
      <c r="W1788" s="160">
        <v>1.72994227504331</v>
      </c>
      <c r="X1788" s="160">
        <v>3.4846769145749206</v>
      </c>
      <c r="Z1788" s="116">
        <v>2.0697726532550184E-2</v>
      </c>
      <c r="AA1788" s="116">
        <v>4.1372439776278941E-2</v>
      </c>
      <c r="AB1788" s="116">
        <v>2.414502858099847E-2</v>
      </c>
      <c r="AC1788" s="116">
        <v>2.8710011757895112E-2</v>
      </c>
      <c r="AD1788" s="116">
        <v>8.3321486733556563E-2</v>
      </c>
      <c r="AE1788" s="116">
        <v>0.19509739918784333</v>
      </c>
      <c r="AF1788" s="116">
        <v>0.19056286564546096</v>
      </c>
      <c r="AG1788" s="116">
        <v>0.14016704069046898</v>
      </c>
      <c r="AH1788" s="116">
        <v>0.23427165752479873</v>
      </c>
      <c r="AI1788" s="116">
        <v>0.19468753309607081</v>
      </c>
      <c r="AJ1788" s="116">
        <v>0.50518368420211834</v>
      </c>
      <c r="AK1788" s="116">
        <v>0.96554548000674389</v>
      </c>
      <c r="AL1788" s="116">
        <v>0.35037917967320531</v>
      </c>
      <c r="AM1788" s="116">
        <v>0.39798163075938847</v>
      </c>
      <c r="AN1788" s="116">
        <v>0.9514164019542064</v>
      </c>
      <c r="AO1788" s="116">
        <v>2.290328641705409</v>
      </c>
      <c r="AP1788" s="116">
        <v>1.9067419586904921</v>
      </c>
      <c r="AQ1788" s="116">
        <v>3.6156094949387136</v>
      </c>
      <c r="AR1788" s="116">
        <v>4.2610025366945266</v>
      </c>
      <c r="AS1788" s="116">
        <v>4.8893866390151901</v>
      </c>
      <c r="AT1788" s="116">
        <v>4.9272492643647929</v>
      </c>
      <c r="AV1788" s="116">
        <v>26.866397533461338</v>
      </c>
      <c r="AW1788" s="116">
        <v>445.71187628419978</v>
      </c>
      <c r="AX1788" s="116">
        <v>1.5558449314299811</v>
      </c>
      <c r="AY1788" s="116">
        <v>0.74077479311685446</v>
      </c>
      <c r="AZ1788" s="116">
        <v>12660.051486736804</v>
      </c>
      <c r="BA1788" s="116">
        <v>2.7513110327236703</v>
      </c>
      <c r="BB1788" s="116">
        <v>0.18503175347615397</v>
      </c>
      <c r="BC1788" s="116">
        <v>11.108446333123579</v>
      </c>
      <c r="BD1788" s="116">
        <v>23.927699111682831</v>
      </c>
      <c r="BE1788" s="116">
        <v>728.03479049973078</v>
      </c>
      <c r="BF1788" s="116">
        <v>13.167088512296671</v>
      </c>
      <c r="BG1788" s="116">
        <v>2.566742546561267</v>
      </c>
      <c r="BH1788" s="116">
        <v>2.9034907028211854</v>
      </c>
      <c r="BI1788" s="116">
        <v>95.29799138703271</v>
      </c>
      <c r="BJ1788" s="116">
        <v>0.93425544162049734</v>
      </c>
      <c r="BK1788" s="116">
        <v>2581.8672927983589</v>
      </c>
      <c r="BL1788" s="116">
        <v>1.8108219319357914</v>
      </c>
      <c r="BM1788" s="116">
        <v>1.1062541750465893</v>
      </c>
      <c r="BN1788" s="116">
        <v>5.8074390127410815</v>
      </c>
      <c r="BO1788" s="116">
        <v>0.50936143991618132</v>
      </c>
      <c r="BP1788" s="116">
        <v>0.49875193401218126</v>
      </c>
      <c r="BQ1788" s="116">
        <v>14.869399338412725</v>
      </c>
      <c r="BR1788" s="116">
        <v>125.36245131502501</v>
      </c>
      <c r="BS1788" s="116">
        <v>22.272487735059634</v>
      </c>
      <c r="BT1788" s="116">
        <v>15.976046054684128</v>
      </c>
    </row>
    <row r="1789" spans="1:72" x14ac:dyDescent="0.3">
      <c r="A1789" s="116">
        <v>3</v>
      </c>
      <c r="B1789" s="116">
        <v>15</v>
      </c>
      <c r="C1789" s="116">
        <v>810</v>
      </c>
      <c r="E1789" s="116">
        <v>25.404903614745201</v>
      </c>
      <c r="F1789" s="116">
        <v>5.7092539793165402</v>
      </c>
      <c r="G1789" s="116">
        <v>18.019889165716201</v>
      </c>
      <c r="H1789" s="116">
        <v>38.812523040606202</v>
      </c>
      <c r="I1789" s="116">
        <v>8.2132240357093007</v>
      </c>
      <c r="K1789" s="116">
        <v>2.3176902493188898</v>
      </c>
      <c r="M1789" s="116">
        <v>1.5225159145876499</v>
      </c>
      <c r="Q1789" s="160">
        <v>63.469242183095098</v>
      </c>
      <c r="R1789" s="160">
        <v>16.0437967221165</v>
      </c>
      <c r="S1789" s="160">
        <v>0.14277477485734899</v>
      </c>
      <c r="T1789" s="160">
        <v>4.3925594932872999E-2</v>
      </c>
      <c r="U1789" s="160">
        <v>2.2022380448535799</v>
      </c>
      <c r="V1789" s="160">
        <v>5.9884213238248902</v>
      </c>
      <c r="W1789" s="160">
        <v>1.6831297458339101</v>
      </c>
      <c r="X1789" s="160">
        <v>3.5579083185045337</v>
      </c>
      <c r="Z1789" s="116">
        <v>1.9972998045069201E-2</v>
      </c>
      <c r="AA1789" s="116">
        <v>4.0925370790062941E-2</v>
      </c>
      <c r="AB1789" s="116">
        <v>2.4136523771085598E-2</v>
      </c>
      <c r="AC1789" s="116">
        <v>2.8386463954245419E-2</v>
      </c>
      <c r="AD1789" s="116">
        <v>7.9202819225523552E-2</v>
      </c>
      <c r="AE1789" s="116">
        <v>0.18406140490124653</v>
      </c>
      <c r="AF1789" s="116">
        <v>0.1870618877072335</v>
      </c>
      <c r="AG1789" s="116">
        <v>0.13716676288187446</v>
      </c>
      <c r="AH1789" s="116">
        <v>0.22864418087253438</v>
      </c>
      <c r="AI1789" s="116">
        <v>0.19419817554843063</v>
      </c>
      <c r="AJ1789" s="116">
        <v>0.49044229937807671</v>
      </c>
      <c r="AK1789" s="116">
        <v>0.94337438432128151</v>
      </c>
      <c r="AL1789" s="116">
        <v>0.34194614356209724</v>
      </c>
      <c r="AM1789" s="116">
        <v>0.39355007795438707</v>
      </c>
      <c r="AN1789" s="116">
        <v>0.93742575869553524</v>
      </c>
      <c r="AO1789" s="116">
        <v>2.2563744831628858</v>
      </c>
      <c r="AP1789" s="116">
        <v>1.88690488124892</v>
      </c>
      <c r="AQ1789" s="116">
        <v>3.6119242056130956</v>
      </c>
      <c r="AR1789" s="116">
        <v>4.2646147662088305</v>
      </c>
      <c r="AS1789" s="116">
        <v>4.903395769747303</v>
      </c>
      <c r="AT1789" s="116">
        <v>4.9481032181182121</v>
      </c>
      <c r="AV1789" s="116">
        <v>26.064526451395693</v>
      </c>
      <c r="AW1789" s="116">
        <v>433.09840867466937</v>
      </c>
      <c r="AX1789" s="116">
        <v>1.507055412321145</v>
      </c>
      <c r="AY1789" s="116">
        <v>0.71855254621056719</v>
      </c>
      <c r="AZ1789" s="116">
        <v>12460.017643165382</v>
      </c>
      <c r="BA1789" s="116">
        <v>2.7596793171509351</v>
      </c>
      <c r="BB1789" s="116">
        <v>0.18293028645863782</v>
      </c>
      <c r="BC1789" s="116">
        <v>10.943721585106779</v>
      </c>
      <c r="BD1789" s="116">
        <v>23.786736136010298</v>
      </c>
      <c r="BE1789" s="116">
        <v>715.84243499995137</v>
      </c>
      <c r="BF1789" s="116">
        <v>13.308706750023552</v>
      </c>
      <c r="BG1789" s="116">
        <v>2.6102570832502425</v>
      </c>
      <c r="BH1789" s="116">
        <v>2.9069533825672118</v>
      </c>
      <c r="BI1789" s="116">
        <v>94.956686727965405</v>
      </c>
      <c r="BJ1789" s="116">
        <v>0.94406648948996463</v>
      </c>
      <c r="BK1789" s="116">
        <v>2630.6700553855849</v>
      </c>
      <c r="BL1789" s="116">
        <v>1.8355939162761821</v>
      </c>
      <c r="BM1789" s="116">
        <v>1.1158717952798893</v>
      </c>
      <c r="BN1789" s="116">
        <v>5.8511152606896308</v>
      </c>
      <c r="BO1789" s="116">
        <v>0.51243156722991612</v>
      </c>
      <c r="BP1789" s="116">
        <v>0.50112907384772376</v>
      </c>
      <c r="BQ1789" s="116">
        <v>15.085961819531308</v>
      </c>
      <c r="BR1789" s="116">
        <v>122.34290440478863</v>
      </c>
      <c r="BS1789" s="116">
        <v>21.838129448526484</v>
      </c>
      <c r="BT1789" s="116">
        <v>15.664481039027438</v>
      </c>
    </row>
    <row r="1790" spans="1:72" x14ac:dyDescent="0.3">
      <c r="A1790" s="116">
        <v>3</v>
      </c>
      <c r="B1790" s="116">
        <v>15</v>
      </c>
      <c r="C1790" s="116">
        <v>820</v>
      </c>
      <c r="E1790" s="116">
        <v>26.3003988989101</v>
      </c>
      <c r="F1790" s="116">
        <v>6.2140793320058396</v>
      </c>
      <c r="G1790" s="116">
        <v>15.9110392788919</v>
      </c>
      <c r="H1790" s="116">
        <v>39.9984949155198</v>
      </c>
      <c r="I1790" s="116">
        <v>7.73144803710891</v>
      </c>
      <c r="K1790" s="116">
        <v>2.2749975841807601</v>
      </c>
      <c r="M1790" s="116">
        <v>1.56954195338267</v>
      </c>
      <c r="Q1790" s="160">
        <v>63.585163332570701</v>
      </c>
      <c r="R1790" s="160">
        <v>16.103697056351301</v>
      </c>
      <c r="S1790" s="160">
        <v>0.146577158259976</v>
      </c>
      <c r="T1790" s="160">
        <v>4.6180544534003901E-2</v>
      </c>
      <c r="U1790" s="160">
        <v>2.2307435943196201</v>
      </c>
      <c r="V1790" s="160">
        <v>6.01265935358132</v>
      </c>
      <c r="W1790" s="160">
        <v>1.6450263933539899</v>
      </c>
      <c r="X1790" s="160">
        <v>3.6550534252051166</v>
      </c>
      <c r="Z1790" s="116">
        <v>1.9014653846647425E-2</v>
      </c>
      <c r="AA1790" s="116">
        <v>4.0290428258552689E-2</v>
      </c>
      <c r="AB1790" s="116">
        <v>2.3581946381064398E-2</v>
      </c>
      <c r="AC1790" s="116">
        <v>2.7744057096806021E-2</v>
      </c>
      <c r="AD1790" s="116">
        <v>7.2321425441280368E-2</v>
      </c>
      <c r="AE1790" s="116">
        <v>0.16843499680285678</v>
      </c>
      <c r="AF1790" s="116">
        <v>0.18278822698887892</v>
      </c>
      <c r="AG1790" s="116">
        <v>0.13273888083919538</v>
      </c>
      <c r="AH1790" s="116">
        <v>0.22074439201887128</v>
      </c>
      <c r="AI1790" s="116">
        <v>0.18492032115419113</v>
      </c>
      <c r="AJ1790" s="116">
        <v>0.47051457880216374</v>
      </c>
      <c r="AK1790" s="116">
        <v>0.91728898553208782</v>
      </c>
      <c r="AL1790" s="116">
        <v>0.33206302526295056</v>
      </c>
      <c r="AM1790" s="116">
        <v>0.39247424329298847</v>
      </c>
      <c r="AN1790" s="116">
        <v>0.91763824419616047</v>
      </c>
      <c r="AO1790" s="116">
        <v>2.2195071245089606</v>
      </c>
      <c r="AP1790" s="116">
        <v>1.8785588022072406</v>
      </c>
      <c r="AQ1790" s="116">
        <v>3.6561049300608839</v>
      </c>
      <c r="AR1790" s="116">
        <v>4.3311112746890643</v>
      </c>
      <c r="AS1790" s="116">
        <v>4.9961497465097446</v>
      </c>
      <c r="AT1790" s="116">
        <v>5.053584718175455</v>
      </c>
      <c r="AV1790" s="116">
        <v>25.305241038401</v>
      </c>
      <c r="AW1790" s="116">
        <v>421.08266233300122</v>
      </c>
      <c r="AX1790" s="116">
        <v>1.4622813996193764</v>
      </c>
      <c r="AY1790" s="116">
        <v>0.69769622996984848</v>
      </c>
      <c r="AZ1790" s="116">
        <v>12334.980618045811</v>
      </c>
      <c r="BA1790" s="116">
        <v>2.7896891351360908</v>
      </c>
      <c r="BB1790" s="116">
        <v>0.18103062524259633</v>
      </c>
      <c r="BC1790" s="116">
        <v>10.80835358671659</v>
      </c>
      <c r="BD1790" s="116">
        <v>23.72608955801941</v>
      </c>
      <c r="BE1790" s="116">
        <v>715.16444530789033</v>
      </c>
      <c r="BF1790" s="116">
        <v>13.529661420634504</v>
      </c>
      <c r="BG1790" s="116">
        <v>2.6622868504778237</v>
      </c>
      <c r="BH1790" s="116">
        <v>2.914917225518423</v>
      </c>
      <c r="BI1790" s="116">
        <v>94.159240608897974</v>
      </c>
      <c r="BJ1790" s="116">
        <v>0.95816062338195829</v>
      </c>
      <c r="BK1790" s="116">
        <v>2683.9019706915064</v>
      </c>
      <c r="BL1790" s="116">
        <v>1.8512962014660366</v>
      </c>
      <c r="BM1790" s="116">
        <v>1.1124114647816759</v>
      </c>
      <c r="BN1790" s="116">
        <v>5.817629099016262</v>
      </c>
      <c r="BO1790" s="116">
        <v>0.50809267522425017</v>
      </c>
      <c r="BP1790" s="116">
        <v>0.49580238607816263</v>
      </c>
      <c r="BQ1790" s="116">
        <v>15.410039773091828</v>
      </c>
      <c r="BR1790" s="116">
        <v>122.93056726989037</v>
      </c>
      <c r="BS1790" s="116">
        <v>21.799720796447854</v>
      </c>
      <c r="BT1790" s="116">
        <v>15.636930529097622</v>
      </c>
    </row>
    <row r="1791" spans="1:72" x14ac:dyDescent="0.3">
      <c r="A1791" s="116">
        <v>3</v>
      </c>
      <c r="B1791" s="116">
        <v>15</v>
      </c>
      <c r="C1791" s="116">
        <v>830</v>
      </c>
      <c r="E1791" s="116">
        <v>28.619299217951301</v>
      </c>
      <c r="F1791" s="116">
        <v>8.7706918889277397</v>
      </c>
      <c r="G1791" s="116">
        <v>10.0595330563703</v>
      </c>
      <c r="H1791" s="116">
        <v>42.376666538401302</v>
      </c>
      <c r="I1791" s="116">
        <v>6.1416794766891396</v>
      </c>
      <c r="J1791" s="116">
        <v>0.50419565672394095</v>
      </c>
      <c r="K1791" s="116">
        <v>3.0265918673094299</v>
      </c>
      <c r="M1791" s="116">
        <v>0.501342297626864</v>
      </c>
      <c r="Q1791" s="160">
        <v>63.724861655033997</v>
      </c>
      <c r="R1791" s="160">
        <v>16.277794367481899</v>
      </c>
      <c r="S1791" s="160">
        <v>0.20977015321543999</v>
      </c>
      <c r="T1791" s="160">
        <v>7.0518647266883297E-2</v>
      </c>
      <c r="U1791" s="160">
        <v>2.44266860570167</v>
      </c>
      <c r="V1791" s="160">
        <v>5.9253783561494204</v>
      </c>
      <c r="W1791" s="160">
        <v>1.5474260189774101</v>
      </c>
      <c r="X1791" s="160">
        <v>3.8291836142609941</v>
      </c>
      <c r="Z1791" s="116">
        <v>1.0478930331627714E-2</v>
      </c>
      <c r="AA1791" s="116">
        <v>2.1210517108279009E-2</v>
      </c>
      <c r="AB1791" s="116">
        <v>2.3071065152365459E-2</v>
      </c>
      <c r="AC1791" s="116">
        <v>2.6125510227327758E-2</v>
      </c>
      <c r="AD1791" s="116">
        <v>4.7026819172629901E-2</v>
      </c>
      <c r="AE1791" s="116">
        <v>0.63316576688850068</v>
      </c>
      <c r="AF1791" s="116">
        <v>0.7982817198774651</v>
      </c>
      <c r="AG1791" s="116">
        <v>6.5111259091465187E-2</v>
      </c>
      <c r="AH1791" s="116">
        <v>0.10958403155566167</v>
      </c>
      <c r="AI1791" s="116">
        <v>0.14640357264509146</v>
      </c>
      <c r="AJ1791" s="116">
        <v>0.26769000124324255</v>
      </c>
      <c r="AK1791" s="116">
        <v>0.67383159098468814</v>
      </c>
      <c r="AL1791" s="116">
        <v>0.31044697818165351</v>
      </c>
      <c r="AM1791" s="116">
        <v>0.38642937028326668</v>
      </c>
      <c r="AN1791" s="116">
        <v>0.70530294677219774</v>
      </c>
      <c r="AO1791" s="116">
        <v>2.2581728282806144</v>
      </c>
      <c r="AP1791" s="116">
        <v>1.6902733331872206</v>
      </c>
      <c r="AQ1791" s="116">
        <v>3.6173122182017541</v>
      </c>
      <c r="AR1791" s="116">
        <v>4.3718078782320182</v>
      </c>
      <c r="AS1791" s="116">
        <v>5.0929772051933178</v>
      </c>
      <c r="AT1791" s="116">
        <v>5.2114395066771939</v>
      </c>
      <c r="AV1791" s="116">
        <v>23.870092805144743</v>
      </c>
      <c r="AW1791" s="116">
        <v>409.0156569410147</v>
      </c>
      <c r="AX1791" s="116">
        <v>1.3546496591139205</v>
      </c>
      <c r="AY1791" s="116">
        <v>0.64873983879663655</v>
      </c>
      <c r="AZ1791" s="116">
        <v>12201.644990212195</v>
      </c>
      <c r="BA1791" s="116">
        <v>1.4631149658054603</v>
      </c>
      <c r="BB1791" s="116">
        <v>8.4109994719609574E-2</v>
      </c>
      <c r="BC1791" s="116">
        <v>11.723334175679181</v>
      </c>
      <c r="BD1791" s="116">
        <v>27.715665884378204</v>
      </c>
      <c r="BE1791" s="116">
        <v>730.89313578627275</v>
      </c>
      <c r="BF1791" s="116">
        <v>17.28574095219783</v>
      </c>
      <c r="BG1791" s="116">
        <v>3.2586931665875594</v>
      </c>
      <c r="BH1791" s="116">
        <v>2.9145779306707404</v>
      </c>
      <c r="BI1791" s="116">
        <v>92.521918645058548</v>
      </c>
      <c r="BJ1791" s="116">
        <v>1.1397553031820582</v>
      </c>
      <c r="BK1791" s="116">
        <v>2684.8625066161048</v>
      </c>
      <c r="BL1791" s="116">
        <v>2.0432472472460854</v>
      </c>
      <c r="BM1791" s="116">
        <v>1.1470385579108107</v>
      </c>
      <c r="BN1791" s="116">
        <v>5.8999299799282205</v>
      </c>
      <c r="BO1791" s="116">
        <v>0.51114395673030666</v>
      </c>
      <c r="BP1791" s="116">
        <v>0.49349063722569353</v>
      </c>
      <c r="BQ1791" s="116">
        <v>17.395256897624638</v>
      </c>
      <c r="BR1791" s="116">
        <v>123.88166271003185</v>
      </c>
      <c r="BS1791" s="116">
        <v>23.755940419833372</v>
      </c>
      <c r="BT1791" s="116">
        <v>17.04012603954293</v>
      </c>
    </row>
    <row r="1792" spans="1:72" x14ac:dyDescent="0.3">
      <c r="A1792" s="116">
        <v>3</v>
      </c>
      <c r="B1792" s="116">
        <v>14.999999999999799</v>
      </c>
      <c r="C1792" s="116">
        <v>840</v>
      </c>
      <c r="E1792" s="116">
        <v>29.950892728120699</v>
      </c>
      <c r="F1792" s="116">
        <v>10.2369460221454</v>
      </c>
      <c r="G1792" s="116">
        <v>6.7199813112656601</v>
      </c>
      <c r="H1792" s="116">
        <v>43.651587339113902</v>
      </c>
      <c r="I1792" s="116">
        <v>5.1268259976676802</v>
      </c>
      <c r="J1792" s="116">
        <v>0.75269669587875998</v>
      </c>
      <c r="K1792" s="116">
        <v>3.5610699058078801</v>
      </c>
      <c r="Q1792" s="160">
        <v>63.918769334844598</v>
      </c>
      <c r="R1792" s="160">
        <v>16.3202493048002</v>
      </c>
      <c r="S1792" s="160">
        <v>0.21013255994954999</v>
      </c>
      <c r="T1792" s="160">
        <v>7.2548560297322998E-2</v>
      </c>
      <c r="U1792" s="160">
        <v>2.5352092940762998</v>
      </c>
      <c r="V1792" s="160">
        <v>5.8590152620302902</v>
      </c>
      <c r="W1792" s="160">
        <v>1.50140446093899</v>
      </c>
      <c r="X1792" s="160">
        <v>3.9023563699591093</v>
      </c>
      <c r="Z1792" s="116">
        <v>6.1277687213442521E-3</v>
      </c>
      <c r="AA1792" s="116">
        <v>1.1952840281635308E-2</v>
      </c>
      <c r="AB1792" s="116">
        <v>2.2966106776725968E-2</v>
      </c>
      <c r="AC1792" s="116">
        <v>2.5322447216522003E-2</v>
      </c>
      <c r="AD1792" s="116">
        <v>3.3586218533656842E-2</v>
      </c>
      <c r="AE1792" s="116">
        <v>0.85916755803649281</v>
      </c>
      <c r="AF1792" s="116">
        <v>1.1016692321209489</v>
      </c>
      <c r="AG1792" s="116">
        <v>3.1748929629668951E-2</v>
      </c>
      <c r="AH1792" s="116">
        <v>5.4431162845865612E-2</v>
      </c>
      <c r="AI1792" s="116">
        <v>0.12934002726705959</v>
      </c>
      <c r="AJ1792" s="116">
        <v>0.16536299166630219</v>
      </c>
      <c r="AK1792" s="116">
        <v>0.54944564442729515</v>
      </c>
      <c r="AL1792" s="116">
        <v>0.29765949552202775</v>
      </c>
      <c r="AM1792" s="116">
        <v>0.3822248279133012</v>
      </c>
      <c r="AN1792" s="116">
        <v>0.59979048486363029</v>
      </c>
      <c r="AO1792" s="116">
        <v>2.2782321362025413</v>
      </c>
      <c r="AP1792" s="116">
        <v>1.5932965368037628</v>
      </c>
      <c r="AQ1792" s="116">
        <v>3.597979737411503</v>
      </c>
      <c r="AR1792" s="116">
        <v>4.3932286157556835</v>
      </c>
      <c r="AS1792" s="116">
        <v>5.1451548319996734</v>
      </c>
      <c r="AT1792" s="116">
        <v>5.2952829747897683</v>
      </c>
      <c r="AV1792" s="116">
        <v>23.074286645377299</v>
      </c>
      <c r="AW1792" s="116">
        <v>400.31598466628628</v>
      </c>
      <c r="AX1792" s="116">
        <v>1.2991272904267293</v>
      </c>
      <c r="AY1792" s="116">
        <v>0.62337175868043171</v>
      </c>
      <c r="AZ1792" s="116">
        <v>12077.953340460715</v>
      </c>
      <c r="BA1792" s="116">
        <v>1.1982051796307831</v>
      </c>
      <c r="BB1792" s="116">
        <v>6.7212411653691018E-2</v>
      </c>
      <c r="BC1792" s="116">
        <v>12.121258494484881</v>
      </c>
      <c r="BD1792" s="116">
        <v>29.913741422441266</v>
      </c>
      <c r="BE1792" s="116">
        <v>731.99183782452064</v>
      </c>
      <c r="BF1792" s="116">
        <v>19.863042434748095</v>
      </c>
      <c r="BG1792" s="116">
        <v>3.6528842575965323</v>
      </c>
      <c r="BH1792" s="116">
        <v>2.9132897879695165</v>
      </c>
      <c r="BI1792" s="116">
        <v>91.669691809606633</v>
      </c>
      <c r="BJ1792" s="116">
        <v>1.2505961045713048</v>
      </c>
      <c r="BK1792" s="116">
        <v>2688.6904904506546</v>
      </c>
      <c r="BL1792" s="116">
        <v>2.1545650683512867</v>
      </c>
      <c r="BM1792" s="116">
        <v>1.166723921714691</v>
      </c>
      <c r="BN1792" s="116">
        <v>5.9521582346503292</v>
      </c>
      <c r="BO1792" s="116">
        <v>0.51349457665267917</v>
      </c>
      <c r="BP1792" s="116">
        <v>0.49316412919547292</v>
      </c>
      <c r="BQ1792" s="116">
        <v>17.827141597068149</v>
      </c>
      <c r="BR1792" s="116">
        <v>122.97923021657083</v>
      </c>
      <c r="BS1792" s="116">
        <v>24.578548553924609</v>
      </c>
      <c r="BT1792" s="116">
        <v>17.630182507034537</v>
      </c>
    </row>
    <row r="1793" spans="1:72" x14ac:dyDescent="0.3">
      <c r="A1793" s="116">
        <v>3</v>
      </c>
      <c r="B1793" s="116">
        <v>15</v>
      </c>
      <c r="C1793" s="116">
        <v>850</v>
      </c>
      <c r="E1793" s="116">
        <v>31.631846013645099</v>
      </c>
      <c r="F1793" s="116">
        <v>11.358245021238</v>
      </c>
      <c r="G1793" s="116">
        <v>3.31972724201181</v>
      </c>
      <c r="H1793" s="116">
        <v>45.0227602615739</v>
      </c>
      <c r="I1793" s="116">
        <v>4.1004643392785702</v>
      </c>
      <c r="J1793" s="116">
        <v>0.800661186996526</v>
      </c>
      <c r="K1793" s="116">
        <v>3.7662959352560099</v>
      </c>
      <c r="Q1793" s="160">
        <v>64.110364342262898</v>
      </c>
      <c r="R1793" s="160">
        <v>16.418662995012401</v>
      </c>
      <c r="S1793" s="160">
        <v>0.20987849600947101</v>
      </c>
      <c r="T1793" s="160">
        <v>7.2775019352545697E-2</v>
      </c>
      <c r="U1793" s="160">
        <v>2.6195079380391002</v>
      </c>
      <c r="V1793" s="160">
        <v>5.8438915008921697</v>
      </c>
      <c r="W1793" s="160">
        <v>1.44329636347424</v>
      </c>
      <c r="X1793" s="160">
        <v>4.0489892781445169</v>
      </c>
      <c r="Z1793" s="116">
        <v>4.1920982004410969E-3</v>
      </c>
      <c r="AA1793" s="116">
        <v>9.8511536413778654E-3</v>
      </c>
      <c r="AB1793" s="116">
        <v>2.2563477127833395E-2</v>
      </c>
      <c r="AC1793" s="116">
        <v>2.4404870263554156E-2</v>
      </c>
      <c r="AD1793" s="116">
        <v>2.2598169412749898E-2</v>
      </c>
      <c r="AE1793" s="116">
        <v>0.88310847101795531</v>
      </c>
      <c r="AF1793" s="116">
        <v>1.1568322521106409</v>
      </c>
      <c r="AG1793" s="116">
        <v>2.1389953778663609E-2</v>
      </c>
      <c r="AH1793" s="116">
        <v>3.6326394108499735E-2</v>
      </c>
      <c r="AI1793" s="116">
        <v>0.11781289979372979</v>
      </c>
      <c r="AJ1793" s="116">
        <v>0.12372952064255623</v>
      </c>
      <c r="AK1793" s="116">
        <v>0.49328107975095703</v>
      </c>
      <c r="AL1793" s="116">
        <v>0.28187256892396012</v>
      </c>
      <c r="AM1793" s="116">
        <v>0.37748224929204288</v>
      </c>
      <c r="AN1793" s="116">
        <v>0.55737695281451094</v>
      </c>
      <c r="AO1793" s="116">
        <v>2.2535262275373587</v>
      </c>
      <c r="AP1793" s="116">
        <v>1.5554972537568963</v>
      </c>
      <c r="AQ1793" s="116">
        <v>3.6234448177592138</v>
      </c>
      <c r="AR1793" s="116">
        <v>4.4469723253061737</v>
      </c>
      <c r="AS1793" s="116">
        <v>5.2318692909025186</v>
      </c>
      <c r="AT1793" s="116">
        <v>5.4019348810240828</v>
      </c>
      <c r="AV1793" s="116">
        <v>21.962217947300211</v>
      </c>
      <c r="AW1793" s="116">
        <v>381.51574092634723</v>
      </c>
      <c r="AX1793" s="116">
        <v>1.235890155126222</v>
      </c>
      <c r="AY1793" s="116">
        <v>0.59387602973630638</v>
      </c>
      <c r="AZ1793" s="116">
        <v>11760.043650785588</v>
      </c>
      <c r="BA1793" s="116">
        <v>1.1738066105177924</v>
      </c>
      <c r="BB1793" s="116">
        <v>6.5026783981326011E-2</v>
      </c>
      <c r="BC1793" s="116">
        <v>11.784528893524401</v>
      </c>
      <c r="BD1793" s="116">
        <v>29.605385548315766</v>
      </c>
      <c r="BE1793" s="116">
        <v>719.53359228406157</v>
      </c>
      <c r="BF1793" s="116">
        <v>20.578182097618406</v>
      </c>
      <c r="BG1793" s="116">
        <v>3.8251705592333587</v>
      </c>
      <c r="BH1793" s="116">
        <v>2.9074933901841979</v>
      </c>
      <c r="BI1793" s="116">
        <v>90.529861697716427</v>
      </c>
      <c r="BJ1793" s="116">
        <v>1.2905320381188623</v>
      </c>
      <c r="BK1793" s="116">
        <v>2744.2555957063537</v>
      </c>
      <c r="BL1793" s="116">
        <v>2.2104921704860323</v>
      </c>
      <c r="BM1793" s="116">
        <v>1.1776915329259368</v>
      </c>
      <c r="BN1793" s="116">
        <v>5.9881464244123848</v>
      </c>
      <c r="BO1793" s="116">
        <v>0.51486535151111368</v>
      </c>
      <c r="BP1793" s="116">
        <v>0.49307627902657919</v>
      </c>
      <c r="BQ1793" s="116">
        <v>18.051125069554093</v>
      </c>
      <c r="BR1793" s="116">
        <v>120.15965230086525</v>
      </c>
      <c r="BS1793" s="116">
        <v>23.900011813160368</v>
      </c>
      <c r="BT1793" s="116">
        <v>17.143468389186765</v>
      </c>
    </row>
    <row r="1794" spans="1:72" x14ac:dyDescent="0.3">
      <c r="A1794" s="116">
        <v>3</v>
      </c>
      <c r="B1794" s="116">
        <v>15</v>
      </c>
      <c r="C1794" s="116">
        <v>860</v>
      </c>
      <c r="E1794" s="116">
        <v>33.5556611657559</v>
      </c>
      <c r="F1794" s="116">
        <v>12.428707762768401</v>
      </c>
      <c r="H1794" s="116">
        <v>46.363057239961698</v>
      </c>
      <c r="I1794" s="116">
        <v>3.0593315856190002</v>
      </c>
      <c r="J1794" s="116">
        <v>0.84999993939962504</v>
      </c>
      <c r="K1794" s="116">
        <v>3.74324230649527</v>
      </c>
      <c r="Q1794" s="160">
        <v>64.246420424678007</v>
      </c>
      <c r="R1794" s="160">
        <v>16.520856923482199</v>
      </c>
      <c r="S1794" s="160">
        <v>0.27538715962090698</v>
      </c>
      <c r="T1794" s="160">
        <v>9.7665260789544905E-2</v>
      </c>
      <c r="U1794" s="160">
        <v>2.7406681446502401</v>
      </c>
      <c r="V1794" s="160">
        <v>5.7998809910203599</v>
      </c>
      <c r="W1794" s="160">
        <v>1.37875163200109</v>
      </c>
      <c r="X1794" s="160">
        <v>4.2066176796487555</v>
      </c>
      <c r="Z1794" s="116">
        <v>2.288150019748459E-3</v>
      </c>
      <c r="AA1794" s="116">
        <v>7.563349375365418E-3</v>
      </c>
      <c r="AB1794" s="116">
        <v>2.1934505278951733E-2</v>
      </c>
      <c r="AC1794" s="116">
        <v>2.3293656357789478E-2</v>
      </c>
      <c r="AD1794" s="116">
        <v>1.1297149536754092E-2</v>
      </c>
      <c r="AE1794" s="116">
        <v>0.90912386327751005</v>
      </c>
      <c r="AF1794" s="116">
        <v>1.2141791579031529</v>
      </c>
      <c r="AG1794" s="116">
        <v>1.0984593653080955E-2</v>
      </c>
      <c r="AH1794" s="116">
        <v>1.8387456125755475E-2</v>
      </c>
      <c r="AI1794" s="116">
        <v>0.10136927452973354</v>
      </c>
      <c r="AJ1794" s="116">
        <v>8.2786621316325415E-2</v>
      </c>
      <c r="AK1794" s="116">
        <v>0.43809505756891759</v>
      </c>
      <c r="AL1794" s="116">
        <v>0.26650121435140856</v>
      </c>
      <c r="AM1794" s="116">
        <v>0.37279738532304257</v>
      </c>
      <c r="AN1794" s="116">
        <v>0.51270273020411727</v>
      </c>
      <c r="AO1794" s="116">
        <v>2.2335050022952654</v>
      </c>
      <c r="AP1794" s="116">
        <v>1.5182016475447255</v>
      </c>
      <c r="AQ1794" s="116">
        <v>3.6479216569876307</v>
      </c>
      <c r="AR1794" s="116">
        <v>4.4991633740678063</v>
      </c>
      <c r="AS1794" s="116">
        <v>5.3162044379080013</v>
      </c>
      <c r="AT1794" s="116">
        <v>5.5058929068204687</v>
      </c>
      <c r="AV1794" s="116">
        <v>20.796437838854647</v>
      </c>
      <c r="AW1794" s="116">
        <v>361.8805146879364</v>
      </c>
      <c r="AX1794" s="116">
        <v>1.1709907926172676</v>
      </c>
      <c r="AY1794" s="116">
        <v>0.56337251710047731</v>
      </c>
      <c r="AZ1794" s="116">
        <v>11372.872676850335</v>
      </c>
      <c r="BA1794" s="116">
        <v>1.1494033271021893</v>
      </c>
      <c r="BB1794" s="116">
        <v>6.3029454409732039E-2</v>
      </c>
      <c r="BC1794" s="116">
        <v>11.375062724049343</v>
      </c>
      <c r="BD1794" s="116">
        <v>29.041846068333466</v>
      </c>
      <c r="BE1794" s="116">
        <v>708.73678513821346</v>
      </c>
      <c r="BF1794" s="116">
        <v>21.123318363979291</v>
      </c>
      <c r="BG1794" s="116">
        <v>3.9894934225228327</v>
      </c>
      <c r="BH1794" s="116">
        <v>2.8870636405501027</v>
      </c>
      <c r="BI1794" s="116">
        <v>89.154161453398331</v>
      </c>
      <c r="BJ1794" s="116">
        <v>1.3309306566146246</v>
      </c>
      <c r="BK1794" s="116">
        <v>2800.6890140672699</v>
      </c>
      <c r="BL1794" s="116">
        <v>2.2688123735121564</v>
      </c>
      <c r="BM1794" s="116">
        <v>1.1922907547420349</v>
      </c>
      <c r="BN1794" s="116">
        <v>6.0451201113141666</v>
      </c>
      <c r="BO1794" s="116">
        <v>0.51824342218571962</v>
      </c>
      <c r="BP1794" s="116">
        <v>0.49500355002790097</v>
      </c>
      <c r="BQ1794" s="116">
        <v>18.235971386176494</v>
      </c>
      <c r="BR1794" s="116">
        <v>117.24114196039342</v>
      </c>
      <c r="BS1794" s="116">
        <v>22.979759889415309</v>
      </c>
      <c r="BT1794" s="116">
        <v>16.483372072576383</v>
      </c>
    </row>
    <row r="1795" spans="1:72" x14ac:dyDescent="0.3">
      <c r="A1795" s="116">
        <v>3</v>
      </c>
      <c r="B1795" s="116">
        <v>14.999999999999901</v>
      </c>
      <c r="C1795" s="116">
        <v>870</v>
      </c>
      <c r="E1795" s="116">
        <v>35.337632824061799</v>
      </c>
      <c r="F1795" s="116">
        <v>12.7308099599502</v>
      </c>
      <c r="H1795" s="116">
        <v>45.499761188325103</v>
      </c>
      <c r="I1795" s="116">
        <v>2.3243533225742699</v>
      </c>
      <c r="J1795" s="116">
        <v>0.84999993361310699</v>
      </c>
      <c r="K1795" s="116">
        <v>3.2574427714755601</v>
      </c>
      <c r="Q1795" s="160">
        <v>64.539519209135406</v>
      </c>
      <c r="R1795" s="160">
        <v>16.5589625119155</v>
      </c>
      <c r="S1795" s="160">
        <v>0.33904007649159701</v>
      </c>
      <c r="T1795" s="160">
        <v>0.113853998650243</v>
      </c>
      <c r="U1795" s="160">
        <v>2.97321016448966</v>
      </c>
      <c r="V1795" s="160">
        <v>5.6711815881114402</v>
      </c>
      <c r="W1795" s="160">
        <v>1.3146994548764599</v>
      </c>
      <c r="X1795" s="160">
        <v>4.3136715141061286</v>
      </c>
      <c r="Z1795" s="116">
        <v>2.1629553059865146E-3</v>
      </c>
      <c r="AA1795" s="116">
        <v>6.5341493986110534E-3</v>
      </c>
      <c r="AB1795" s="116">
        <v>2.165628674663227E-2</v>
      </c>
      <c r="AC1795" s="116">
        <v>2.2514151051710885E-2</v>
      </c>
      <c r="AD1795" s="116">
        <v>9.8970990621031745E-3</v>
      </c>
      <c r="AE1795" s="116">
        <v>0.90897664592705685</v>
      </c>
      <c r="AF1795" s="116">
        <v>1.2138450241917169</v>
      </c>
      <c r="AG1795" s="116">
        <v>1.0308521307148851E-2</v>
      </c>
      <c r="AH1795" s="116">
        <v>1.7812416524489741E-2</v>
      </c>
      <c r="AI1795" s="116">
        <v>8.8008568677973284E-2</v>
      </c>
      <c r="AJ1795" s="116">
        <v>8.1260483278457446E-2</v>
      </c>
      <c r="AK1795" s="116">
        <v>0.43068202195523786</v>
      </c>
      <c r="AL1795" s="116">
        <v>0.26341914836089891</v>
      </c>
      <c r="AM1795" s="116">
        <v>0.36501835047850745</v>
      </c>
      <c r="AN1795" s="116">
        <v>0.4986829668538868</v>
      </c>
      <c r="AO1795" s="116">
        <v>2.222988909417964</v>
      </c>
      <c r="AP1795" s="116">
        <v>1.4915529108569532</v>
      </c>
      <c r="AQ1795" s="116">
        <v>3.5822591105928216</v>
      </c>
      <c r="AR1795" s="116">
        <v>4.4180738472693033</v>
      </c>
      <c r="AS1795" s="116">
        <v>5.2199781261536362</v>
      </c>
      <c r="AT1795" s="116">
        <v>5.4062839247117269</v>
      </c>
      <c r="AV1795" s="116">
        <v>19.759005172913181</v>
      </c>
      <c r="AW1795" s="116">
        <v>344.65742575582408</v>
      </c>
      <c r="AX1795" s="116">
        <v>1.1160112901771209</v>
      </c>
      <c r="AY1795" s="116">
        <v>0.53749474793941465</v>
      </c>
      <c r="AZ1795" s="116">
        <v>10844.55525000845</v>
      </c>
      <c r="BA1795" s="116">
        <v>1.1475418524471959</v>
      </c>
      <c r="BB1795" s="116">
        <v>6.3252754164168798E-2</v>
      </c>
      <c r="BC1795" s="116">
        <v>10.832067722404235</v>
      </c>
      <c r="BD1795" s="116">
        <v>27.679251638070642</v>
      </c>
      <c r="BE1795" s="116">
        <v>695.99874817807518</v>
      </c>
      <c r="BF1795" s="116">
        <v>20.324137709062565</v>
      </c>
      <c r="BG1795" s="116">
        <v>3.9565381022666553</v>
      </c>
      <c r="BH1795" s="116">
        <v>2.8259948015489114</v>
      </c>
      <c r="BI1795" s="116">
        <v>88.22444057232785</v>
      </c>
      <c r="BJ1795" s="116">
        <v>1.3316829553442167</v>
      </c>
      <c r="BK1795" s="116">
        <v>2845.6996677700758</v>
      </c>
      <c r="BL1795" s="116">
        <v>2.3143761300847818</v>
      </c>
      <c r="BM1795" s="116">
        <v>1.2323251852238906</v>
      </c>
      <c r="BN1795" s="116">
        <v>6.2612775782475456</v>
      </c>
      <c r="BO1795" s="116">
        <v>0.53758138384381116</v>
      </c>
      <c r="BP1795" s="116">
        <v>0.51361221888597208</v>
      </c>
      <c r="BQ1795" s="116">
        <v>18.142164204720928</v>
      </c>
      <c r="BR1795" s="116">
        <v>111.15922261553474</v>
      </c>
      <c r="BS1795" s="116">
        <v>21.089972792896269</v>
      </c>
      <c r="BT1795" s="116">
        <v>15.127828585621797</v>
      </c>
    </row>
    <row r="1796" spans="1:72" x14ac:dyDescent="0.3">
      <c r="A1796" s="116">
        <v>3</v>
      </c>
      <c r="B1796" s="116">
        <v>15.000000000000099</v>
      </c>
      <c r="C1796" s="116">
        <v>880</v>
      </c>
      <c r="E1796" s="116">
        <v>36.442930621951596</v>
      </c>
      <c r="F1796" s="116">
        <v>12.5247208722454</v>
      </c>
      <c r="H1796" s="116">
        <v>45.841753156776001</v>
      </c>
      <c r="I1796" s="116">
        <v>2.1713795035713801</v>
      </c>
      <c r="J1796" s="116">
        <v>0.849999948946916</v>
      </c>
      <c r="K1796" s="116">
        <v>2.1692158965086699</v>
      </c>
      <c r="Q1796" s="160">
        <v>64.629166071850307</v>
      </c>
      <c r="R1796" s="160">
        <v>16.644268949617398</v>
      </c>
      <c r="S1796" s="160">
        <v>0.364693745142668</v>
      </c>
      <c r="T1796" s="160">
        <v>0.120955934512644</v>
      </c>
      <c r="U1796" s="160">
        <v>3.0404550840300399</v>
      </c>
      <c r="V1796" s="160">
        <v>5.6885730372610199</v>
      </c>
      <c r="W1796" s="160">
        <v>1.2798381686522999</v>
      </c>
      <c r="X1796" s="160">
        <v>4.4447596396122666</v>
      </c>
      <c r="Z1796" s="116">
        <v>2.0939107790506734E-3</v>
      </c>
      <c r="AA1796" s="116">
        <v>5.4159583819549549E-3</v>
      </c>
      <c r="AB1796" s="116">
        <v>2.0420020348791909E-2</v>
      </c>
      <c r="AC1796" s="116">
        <v>2.1518850334193131E-2</v>
      </c>
      <c r="AD1796" s="116">
        <v>7.1144620425619828E-3</v>
      </c>
      <c r="AE1796" s="116">
        <v>0.90892647659002523</v>
      </c>
      <c r="AF1796" s="116">
        <v>1.2138507590306131</v>
      </c>
      <c r="AG1796" s="116">
        <v>8.8846862953290296E-3</v>
      </c>
      <c r="AH1796" s="116">
        <v>1.6531119210949418E-2</v>
      </c>
      <c r="AI1796" s="116">
        <v>6.2839214259389889E-2</v>
      </c>
      <c r="AJ1796" s="116">
        <v>8.0183426302130642E-2</v>
      </c>
      <c r="AK1796" s="116">
        <v>0.43161658165364164</v>
      </c>
      <c r="AL1796" s="116">
        <v>0.26386607948533586</v>
      </c>
      <c r="AM1796" s="116">
        <v>0.36634704183339989</v>
      </c>
      <c r="AN1796" s="116">
        <v>0.48549508187026902</v>
      </c>
      <c r="AO1796" s="116">
        <v>2.2236574113086904</v>
      </c>
      <c r="AP1796" s="116">
        <v>1.4997984371450335</v>
      </c>
      <c r="AQ1796" s="116">
        <v>3.6056244484060413</v>
      </c>
      <c r="AR1796" s="116">
        <v>4.4480368741050347</v>
      </c>
      <c r="AS1796" s="116">
        <v>5.2555341736811299</v>
      </c>
      <c r="AT1796" s="116">
        <v>5.4440052966259849</v>
      </c>
      <c r="AV1796" s="116">
        <v>19.165566003249079</v>
      </c>
      <c r="AW1796" s="116">
        <v>335.03543963738366</v>
      </c>
      <c r="AX1796" s="116">
        <v>1.0863584119674345</v>
      </c>
      <c r="AY1796" s="116">
        <v>0.52303543887279624</v>
      </c>
      <c r="AZ1796" s="116">
        <v>10574.874369268171</v>
      </c>
      <c r="BA1796" s="116">
        <v>1.1463552397557992</v>
      </c>
      <c r="BB1796" s="116">
        <v>6.3384167959072146E-2</v>
      </c>
      <c r="BC1796" s="116">
        <v>10.538371559899687</v>
      </c>
      <c r="BD1796" s="116">
        <v>26.937930659324266</v>
      </c>
      <c r="BE1796" s="116">
        <v>706.18254894069673</v>
      </c>
      <c r="BF1796" s="116">
        <v>19.860779923952659</v>
      </c>
      <c r="BG1796" s="116">
        <v>3.9138811112947547</v>
      </c>
      <c r="BH1796" s="116">
        <v>2.7812498852111869</v>
      </c>
      <c r="BI1796" s="116">
        <v>87.062984662634989</v>
      </c>
      <c r="BJ1796" s="116">
        <v>1.3373041315888263</v>
      </c>
      <c r="BK1796" s="116">
        <v>2866.658046779376</v>
      </c>
      <c r="BL1796" s="116">
        <v>2.3147142585281126</v>
      </c>
      <c r="BM1796" s="116">
        <v>1.2386775187477288</v>
      </c>
      <c r="BN1796" s="116">
        <v>6.2980358631989146</v>
      </c>
      <c r="BO1796" s="116">
        <v>0.54107050282788938</v>
      </c>
      <c r="BP1796" s="116">
        <v>0.51693308454900144</v>
      </c>
      <c r="BQ1796" s="116">
        <v>18.085829264115503</v>
      </c>
      <c r="BR1796" s="116">
        <v>112.12742580065441</v>
      </c>
      <c r="BS1796" s="116">
        <v>20.386336016960289</v>
      </c>
      <c r="BT1796" s="116">
        <v>14.623110223136077</v>
      </c>
    </row>
    <row r="1797" spans="1:72" x14ac:dyDescent="0.3">
      <c r="A1797" s="116">
        <v>3</v>
      </c>
      <c r="B1797" s="116">
        <v>15</v>
      </c>
      <c r="C1797" s="116">
        <v>890</v>
      </c>
      <c r="E1797" s="116">
        <v>37.458961999278102</v>
      </c>
      <c r="F1797" s="116">
        <v>12.979979249945201</v>
      </c>
      <c r="H1797" s="116">
        <v>44.802603091300497</v>
      </c>
      <c r="I1797" s="116">
        <v>1.56056390308195</v>
      </c>
      <c r="J1797" s="116">
        <v>0.849999931760542</v>
      </c>
      <c r="K1797" s="116">
        <v>2.3478918246337801</v>
      </c>
      <c r="Q1797" s="160">
        <v>64.797121699856902</v>
      </c>
      <c r="R1797" s="160">
        <v>16.641663900233201</v>
      </c>
      <c r="S1797" s="160">
        <v>0.42107255340289501</v>
      </c>
      <c r="T1797" s="160">
        <v>0.13682398841872001</v>
      </c>
      <c r="U1797" s="160">
        <v>3.2024886431898598</v>
      </c>
      <c r="V1797" s="160">
        <v>5.5470559440198901</v>
      </c>
      <c r="W1797" s="160">
        <v>1.2450089297103999</v>
      </c>
      <c r="X1797" s="160">
        <v>4.4554346652840353</v>
      </c>
      <c r="Z1797" s="116">
        <v>2.0196811195256708E-3</v>
      </c>
      <c r="AA1797" s="116">
        <v>5.0964334967707244E-3</v>
      </c>
      <c r="AB1797" s="116">
        <v>2.0930321499991095E-2</v>
      </c>
      <c r="AC1797" s="116">
        <v>2.1373070656167923E-2</v>
      </c>
      <c r="AD1797" s="116">
        <v>7.42237576233959E-3</v>
      </c>
      <c r="AE1797" s="116">
        <v>0.90881674802333645</v>
      </c>
      <c r="AF1797" s="116">
        <v>1.2135352753608863</v>
      </c>
      <c r="AG1797" s="116">
        <v>9.0919237069145512E-3</v>
      </c>
      <c r="AH1797" s="116">
        <v>1.6763483221096463E-2</v>
      </c>
      <c r="AI1797" s="116">
        <v>6.495889744336783E-2</v>
      </c>
      <c r="AJ1797" s="116">
        <v>7.9396444944484001E-2</v>
      </c>
      <c r="AK1797" s="116">
        <v>0.42399213883070858</v>
      </c>
      <c r="AL1797" s="116">
        <v>0.26070375809327118</v>
      </c>
      <c r="AM1797" s="116">
        <v>0.3581086126650091</v>
      </c>
      <c r="AN1797" s="116">
        <v>0.47993365655388504</v>
      </c>
      <c r="AO1797" s="116">
        <v>2.213277217012001</v>
      </c>
      <c r="AP1797" s="116">
        <v>1.4692683793460315</v>
      </c>
      <c r="AQ1797" s="116">
        <v>3.5283940940374379</v>
      </c>
      <c r="AR1797" s="116">
        <v>4.351959003067412</v>
      </c>
      <c r="AS1797" s="116">
        <v>5.1414914381165202</v>
      </c>
      <c r="AT1797" s="116">
        <v>5.3253984135689283</v>
      </c>
      <c r="AV1797" s="116">
        <v>18.650921162024659</v>
      </c>
      <c r="AW1797" s="116">
        <v>326.25068688972175</v>
      </c>
      <c r="AX1797" s="116">
        <v>1.057574182937677</v>
      </c>
      <c r="AY1797" s="116">
        <v>0.50975518307734102</v>
      </c>
      <c r="AZ1797" s="116">
        <v>10288.199814993337</v>
      </c>
      <c r="BA1797" s="116">
        <v>1.1453137527087744</v>
      </c>
      <c r="BB1797" s="116">
        <v>6.3516695890573321E-2</v>
      </c>
      <c r="BC1797" s="116">
        <v>10.255714312043381</v>
      </c>
      <c r="BD1797" s="116">
        <v>26.228746909707972</v>
      </c>
      <c r="BE1797" s="116">
        <v>687.73350901665742</v>
      </c>
      <c r="BF1797" s="116">
        <v>19.446311384772265</v>
      </c>
      <c r="BG1797" s="116">
        <v>3.9077233053556624</v>
      </c>
      <c r="BH1797" s="116">
        <v>2.7527895148316399</v>
      </c>
      <c r="BI1797" s="116">
        <v>86.875970640826552</v>
      </c>
      <c r="BJ1797" s="116">
        <v>1.3338370089280174</v>
      </c>
      <c r="BK1797" s="116">
        <v>2897.5032511307463</v>
      </c>
      <c r="BL1797" s="116">
        <v>2.3579703329943009</v>
      </c>
      <c r="BM1797" s="116">
        <v>1.2745595266665415</v>
      </c>
      <c r="BN1797" s="116">
        <v>6.4915142989029198</v>
      </c>
      <c r="BO1797" s="116">
        <v>0.55833605796569008</v>
      </c>
      <c r="BP1797" s="116">
        <v>0.53358177094729042</v>
      </c>
      <c r="BQ1797" s="116">
        <v>18.031696023387664</v>
      </c>
      <c r="BR1797" s="116">
        <v>105.94346362802989</v>
      </c>
      <c r="BS1797" s="116">
        <v>19.220511026521717</v>
      </c>
      <c r="BT1797" s="116">
        <v>13.786864449403764</v>
      </c>
    </row>
    <row r="1798" spans="1:72" x14ac:dyDescent="0.3">
      <c r="A1798" s="116">
        <v>3</v>
      </c>
      <c r="B1798" s="116">
        <v>15</v>
      </c>
      <c r="C1798" s="116">
        <v>900</v>
      </c>
      <c r="E1798" s="116">
        <v>38.260517242059002</v>
      </c>
      <c r="F1798" s="116">
        <v>12.8731463599285</v>
      </c>
      <c r="H1798" s="116">
        <v>44.945460718159701</v>
      </c>
      <c r="I1798" s="116">
        <v>1.40365160379836</v>
      </c>
      <c r="J1798" s="116">
        <v>0.84999995646621695</v>
      </c>
      <c r="K1798" s="116">
        <v>1.6672241195882</v>
      </c>
      <c r="Q1798" s="160">
        <v>64.865760431251203</v>
      </c>
      <c r="R1798" s="160">
        <v>16.689910021077999</v>
      </c>
      <c r="S1798" s="160">
        <v>0.42734650254131601</v>
      </c>
      <c r="T1798" s="160">
        <v>0.13821738244544701</v>
      </c>
      <c r="U1798" s="160">
        <v>3.2690836543749202</v>
      </c>
      <c r="V1798" s="160">
        <v>5.5472081850789499</v>
      </c>
      <c r="W1798" s="160">
        <v>1.22149265183282</v>
      </c>
      <c r="X1798" s="160">
        <v>4.5413356983814017</v>
      </c>
      <c r="Z1798" s="116">
        <v>1.9665711448248525E-3</v>
      </c>
      <c r="AA1798" s="116">
        <v>4.347943225950902E-3</v>
      </c>
      <c r="AB1798" s="116">
        <v>2.0169173239070696E-2</v>
      </c>
      <c r="AC1798" s="116">
        <v>2.0721677206150719E-2</v>
      </c>
      <c r="AD1798" s="116">
        <v>5.6671248614704696E-3</v>
      </c>
      <c r="AE1798" s="116">
        <v>0.90877627113667581</v>
      </c>
      <c r="AF1798" s="116">
        <v>1.2135138006790411</v>
      </c>
      <c r="AG1798" s="116">
        <v>8.1947819042615441E-3</v>
      </c>
      <c r="AH1798" s="116">
        <v>1.5956556364953384E-2</v>
      </c>
      <c r="AI1798" s="116">
        <v>4.9017339733032621E-2</v>
      </c>
      <c r="AJ1798" s="116">
        <v>7.864100821194861E-2</v>
      </c>
      <c r="AK1798" s="116">
        <v>0.4240128119660001</v>
      </c>
      <c r="AL1798" s="116">
        <v>0.26073800665967722</v>
      </c>
      <c r="AM1798" s="116">
        <v>0.35829911475362608</v>
      </c>
      <c r="AN1798" s="116">
        <v>0.47108920175938146</v>
      </c>
      <c r="AO1798" s="116">
        <v>2.2129075436241474</v>
      </c>
      <c r="AP1798" s="116">
        <v>1.4722815163109066</v>
      </c>
      <c r="AQ1798" s="116">
        <v>3.5376535872075197</v>
      </c>
      <c r="AR1798" s="116">
        <v>4.364060735073287</v>
      </c>
      <c r="AS1798" s="116">
        <v>5.1558562567887627</v>
      </c>
      <c r="AT1798" s="116">
        <v>5.3408112253398885</v>
      </c>
      <c r="AV1798" s="116">
        <v>18.263801676825334</v>
      </c>
      <c r="AW1798" s="116">
        <v>319.88927178786702</v>
      </c>
      <c r="AX1798" s="116">
        <v>1.0378235668299647</v>
      </c>
      <c r="AY1798" s="116">
        <v>0.50016073150027529</v>
      </c>
      <c r="AZ1798" s="116">
        <v>10105.077226071704</v>
      </c>
      <c r="BA1798" s="116">
        <v>1.1444570312385718</v>
      </c>
      <c r="BB1798" s="116">
        <v>6.3613493334049448E-2</v>
      </c>
      <c r="BC1798" s="116">
        <v>10.060243099023523</v>
      </c>
      <c r="BD1798" s="116">
        <v>25.735325270355343</v>
      </c>
      <c r="BE1798" s="116">
        <v>691.6436212206662</v>
      </c>
      <c r="BF1798" s="116">
        <v>19.134529055969665</v>
      </c>
      <c r="BG1798" s="116">
        <v>3.879647202418639</v>
      </c>
      <c r="BH1798" s="116">
        <v>2.7226729364848086</v>
      </c>
      <c r="BI1798" s="116">
        <v>86.118780050724112</v>
      </c>
      <c r="BJ1798" s="116">
        <v>1.3363957407665013</v>
      </c>
      <c r="BK1798" s="116">
        <v>2913.9940305854889</v>
      </c>
      <c r="BL1798" s="116">
        <v>2.3614411525529007</v>
      </c>
      <c r="BM1798" s="116">
        <v>1.2817844564393068</v>
      </c>
      <c r="BN1798" s="116">
        <v>6.5324349912542221</v>
      </c>
      <c r="BO1798" s="116">
        <v>0.56214528664060481</v>
      </c>
      <c r="BP1798" s="116">
        <v>0.53722907868061964</v>
      </c>
      <c r="BQ1798" s="116">
        <v>17.990790495166774</v>
      </c>
      <c r="BR1798" s="116">
        <v>105.87837799329883</v>
      </c>
      <c r="BS1798" s="116">
        <v>18.7261700794947</v>
      </c>
      <c r="BT1798" s="116">
        <v>13.432273896683965</v>
      </c>
    </row>
    <row r="1799" spans="1:72" x14ac:dyDescent="0.3">
      <c r="A1799" s="116">
        <v>3</v>
      </c>
      <c r="B1799" s="116">
        <v>15</v>
      </c>
      <c r="C1799" s="116">
        <v>910</v>
      </c>
      <c r="E1799" s="116">
        <v>39.68749175968</v>
      </c>
      <c r="F1799" s="116">
        <v>13.2961962824923</v>
      </c>
      <c r="H1799" s="116">
        <v>43.9701943997702</v>
      </c>
      <c r="I1799" s="116">
        <v>0.76905923296703604</v>
      </c>
      <c r="J1799" s="116">
        <v>0.84999995477525603</v>
      </c>
      <c r="K1799" s="116">
        <v>1.4270583703151201</v>
      </c>
      <c r="Q1799" s="160">
        <v>64.998139200473105</v>
      </c>
      <c r="R1799" s="160">
        <v>16.722204473184899</v>
      </c>
      <c r="S1799" s="160">
        <v>0.50983932267910703</v>
      </c>
      <c r="T1799" s="160">
        <v>0.16467436518855899</v>
      </c>
      <c r="U1799" s="160">
        <v>3.4466210323643001</v>
      </c>
      <c r="V1799" s="160">
        <v>5.4203667297426303</v>
      </c>
      <c r="W1799" s="160">
        <v>1.1790978480001</v>
      </c>
      <c r="X1799" s="160">
        <v>4.5970457319859097</v>
      </c>
      <c r="Z1799" s="116">
        <v>1.8766734072805803E-3</v>
      </c>
      <c r="AA1799" s="116">
        <v>3.627596166360666E-3</v>
      </c>
      <c r="AB1799" s="116">
        <v>2.0250729406091662E-2</v>
      </c>
      <c r="AC1799" s="116">
        <v>2.0197027021109926E-2</v>
      </c>
      <c r="AD1799" s="116">
        <v>4.9134254890591663E-3</v>
      </c>
      <c r="AE1799" s="116">
        <v>0.90864037963113664</v>
      </c>
      <c r="AF1799" s="116">
        <v>1.2131839218499803</v>
      </c>
      <c r="AG1799" s="116">
        <v>7.8690765243474986E-3</v>
      </c>
      <c r="AH1799" s="116">
        <v>1.5718994935957544E-2</v>
      </c>
      <c r="AI1799" s="116">
        <v>4.1577248319424373E-2</v>
      </c>
      <c r="AJ1799" s="116">
        <v>7.740647040308947E-2</v>
      </c>
      <c r="AK1799" s="116">
        <v>0.41629105056336746</v>
      </c>
      <c r="AL1799" s="116">
        <v>0.25759609033494824</v>
      </c>
      <c r="AM1799" s="116">
        <v>0.35030240199500606</v>
      </c>
      <c r="AN1799" s="116">
        <v>0.46002528875771181</v>
      </c>
      <c r="AO1799" s="116">
        <v>2.2021923364957052</v>
      </c>
      <c r="AP1799" s="116">
        <v>1.4429905986789664</v>
      </c>
      <c r="AQ1799" s="116">
        <v>3.4644730535598218</v>
      </c>
      <c r="AR1799" s="116">
        <v>4.2733419284781915</v>
      </c>
      <c r="AS1799" s="116">
        <v>5.0481571700259016</v>
      </c>
      <c r="AT1799" s="116">
        <v>5.2291038661810276</v>
      </c>
      <c r="AV1799" s="116">
        <v>17.612765006853916</v>
      </c>
      <c r="AW1799" s="116">
        <v>308.84862318717938</v>
      </c>
      <c r="AX1799" s="116">
        <v>1.0022277801711847</v>
      </c>
      <c r="AY1799" s="116">
        <v>0.4834613010215329</v>
      </c>
      <c r="AZ1799" s="116">
        <v>9757.9714830183293</v>
      </c>
      <c r="BA1799" s="116">
        <v>1.142979639508747</v>
      </c>
      <c r="BB1799" s="116">
        <v>6.3796443458426999E-2</v>
      </c>
      <c r="BC1799" s="116">
        <v>9.7106486880573701</v>
      </c>
      <c r="BD1799" s="116">
        <v>24.855087597319827</v>
      </c>
      <c r="BE1799" s="116">
        <v>676.755213797274</v>
      </c>
      <c r="BF1799" s="116">
        <v>18.599483618067932</v>
      </c>
      <c r="BG1799" s="116">
        <v>3.8583194730893879</v>
      </c>
      <c r="BH1799" s="116">
        <v>2.6800059456977738</v>
      </c>
      <c r="BI1799" s="116">
        <v>85.50506853007137</v>
      </c>
      <c r="BJ1799" s="116">
        <v>1.3346626419289147</v>
      </c>
      <c r="BK1799" s="116">
        <v>2954.147170243044</v>
      </c>
      <c r="BL1799" s="116">
        <v>2.4069216918788841</v>
      </c>
      <c r="BM1799" s="116">
        <v>1.3232059075815736</v>
      </c>
      <c r="BN1799" s="116">
        <v>6.7580411654455199</v>
      </c>
      <c r="BO1799" s="116">
        <v>0.58244187601026831</v>
      </c>
      <c r="BP1799" s="116">
        <v>0.55679497155811364</v>
      </c>
      <c r="BQ1799" s="116">
        <v>17.91604010423513</v>
      </c>
      <c r="BR1799" s="116">
        <v>100.14073564061508</v>
      </c>
      <c r="BS1799" s="116">
        <v>17.440259312837298</v>
      </c>
      <c r="BT1799" s="116">
        <v>12.509890646338992</v>
      </c>
    </row>
    <row r="1800" spans="1:72" x14ac:dyDescent="0.3">
      <c r="A1800" s="116">
        <v>3</v>
      </c>
      <c r="B1800" s="116">
        <v>15.000000000000201</v>
      </c>
      <c r="C1800" s="116">
        <v>920</v>
      </c>
      <c r="E1800" s="116">
        <v>41.7916555119807</v>
      </c>
      <c r="F1800" s="116">
        <v>13.330888155219499</v>
      </c>
      <c r="H1800" s="116">
        <v>43.563900460505501</v>
      </c>
      <c r="I1800" s="116">
        <v>0.20867888694261699</v>
      </c>
      <c r="J1800" s="116">
        <v>0.84999996847396098</v>
      </c>
      <c r="K1800" s="116">
        <v>0.25487701687772002</v>
      </c>
      <c r="Q1800" s="160">
        <v>65.042073646389596</v>
      </c>
      <c r="R1800" s="160">
        <v>16.821348896112902</v>
      </c>
      <c r="S1800" s="160">
        <v>0.64360520988056003</v>
      </c>
      <c r="T1800" s="160">
        <v>0.19282003445634099</v>
      </c>
      <c r="U1800" s="160">
        <v>3.6595480948164698</v>
      </c>
      <c r="V1800" s="160">
        <v>5.3382565261895003</v>
      </c>
      <c r="W1800" s="160">
        <v>1.12388112574627</v>
      </c>
      <c r="X1800" s="160">
        <v>4.7498408896624511</v>
      </c>
      <c r="Z1800" s="116">
        <v>1.7473826452061611E-3</v>
      </c>
      <c r="AA1800" s="116">
        <v>2.1065624920804794E-3</v>
      </c>
      <c r="AB1800" s="116">
        <v>1.9092330418772781E-2</v>
      </c>
      <c r="AC1800" s="116">
        <v>1.8883523087259137E-2</v>
      </c>
      <c r="AD1800" s="116">
        <v>1.8211083578619125E-3</v>
      </c>
      <c r="AE1800" s="116">
        <v>0.90848810398368995</v>
      </c>
      <c r="AF1800" s="116">
        <v>1.2129211109109794</v>
      </c>
      <c r="AG1800" s="116">
        <v>6.3091918088282939E-3</v>
      </c>
      <c r="AH1800" s="116">
        <v>1.4326451066569766E-2</v>
      </c>
      <c r="AI1800" s="116">
        <v>1.3204037670030803E-2</v>
      </c>
      <c r="AJ1800" s="116">
        <v>7.5416908508636346E-2</v>
      </c>
      <c r="AK1800" s="116">
        <v>0.41122947250828823</v>
      </c>
      <c r="AL1800" s="116">
        <v>0.25551798228500766</v>
      </c>
      <c r="AM1800" s="116">
        <v>0.34566711874791201</v>
      </c>
      <c r="AN1800" s="116">
        <v>0.43953268432183146</v>
      </c>
      <c r="AO1800" s="116">
        <v>2.1945019619127368</v>
      </c>
      <c r="AP1800" s="116">
        <v>1.4285610865786569</v>
      </c>
      <c r="AQ1800" s="116">
        <v>3.4313873883151746</v>
      </c>
      <c r="AR1800" s="116">
        <v>4.2333227900492414</v>
      </c>
      <c r="AS1800" s="116">
        <v>5.0007007910602868</v>
      </c>
      <c r="AT1800" s="116">
        <v>5.1806848950624635</v>
      </c>
      <c r="AV1800" s="116">
        <v>16.732958877085924</v>
      </c>
      <c r="AW1800" s="116">
        <v>294.0525630468432</v>
      </c>
      <c r="AX1800" s="116">
        <v>0.95564438454129375</v>
      </c>
      <c r="AY1800" s="116">
        <v>0.46108421858447723</v>
      </c>
      <c r="AZ1800" s="116">
        <v>9312.2410013733461</v>
      </c>
      <c r="BA1800" s="116">
        <v>1.1407658109145855</v>
      </c>
      <c r="BB1800" s="116">
        <v>6.4059744162353272E-2</v>
      </c>
      <c r="BC1800" s="116">
        <v>9.2507150593858043</v>
      </c>
      <c r="BD1800" s="116">
        <v>23.694695299425</v>
      </c>
      <c r="BE1800" s="116">
        <v>670.94938664824815</v>
      </c>
      <c r="BF1800" s="116">
        <v>17.864277392226047</v>
      </c>
      <c r="BG1800" s="116">
        <v>3.8035168719247299</v>
      </c>
      <c r="BH1800" s="116">
        <v>2.6118445554532874</v>
      </c>
      <c r="BI1800" s="116">
        <v>83.989682771779044</v>
      </c>
      <c r="BJ1800" s="116">
        <v>1.3357847374869123</v>
      </c>
      <c r="BK1800" s="116">
        <v>3006.0273447470786</v>
      </c>
      <c r="BL1800" s="116">
        <v>2.4410578302288077</v>
      </c>
      <c r="BM1800" s="116">
        <v>1.3621663530626154</v>
      </c>
      <c r="BN1800" s="116">
        <v>6.9741693158565496</v>
      </c>
      <c r="BO1800" s="116">
        <v>0.60217949652456559</v>
      </c>
      <c r="BP1800" s="116">
        <v>0.57579603940381896</v>
      </c>
      <c r="BQ1800" s="116">
        <v>17.807842129737892</v>
      </c>
      <c r="BR1800" s="116">
        <v>96.204917928041993</v>
      </c>
      <c r="BS1800" s="116">
        <v>16.065958128096927</v>
      </c>
      <c r="BT1800" s="116">
        <v>11.524104986398642</v>
      </c>
    </row>
    <row r="1801" spans="1:72" x14ac:dyDescent="0.3">
      <c r="A1801" s="116">
        <v>3</v>
      </c>
      <c r="B1801" s="116">
        <v>15.000000000000099</v>
      </c>
      <c r="C1801" s="116">
        <v>930.00000000001</v>
      </c>
      <c r="E1801" s="116">
        <v>42.664042188757499</v>
      </c>
      <c r="F1801" s="116">
        <v>13.512162140174899</v>
      </c>
      <c r="H1801" s="116">
        <v>42.973795712434701</v>
      </c>
      <c r="J1801" s="116">
        <v>0.84999995863289202</v>
      </c>
      <c r="Q1801" s="160">
        <v>64.903858770987497</v>
      </c>
      <c r="R1801" s="160">
        <v>16.911628635902101</v>
      </c>
      <c r="S1801" s="160">
        <v>0.73892582019060005</v>
      </c>
      <c r="T1801" s="160">
        <v>0.21723768077893901</v>
      </c>
      <c r="U1801" s="160">
        <v>3.8182421390727002</v>
      </c>
      <c r="V1801" s="160">
        <v>5.2767935993114099</v>
      </c>
      <c r="W1801" s="160">
        <v>1.1016302827470601</v>
      </c>
      <c r="X1801" s="160">
        <v>4.7899859707496697</v>
      </c>
      <c r="Z1801" s="116">
        <v>1.7166327808606327E-3</v>
      </c>
      <c r="AA1801" s="116">
        <v>1.7067556408804027E-3</v>
      </c>
      <c r="AB1801" s="116">
        <v>1.8975683221480279E-2</v>
      </c>
      <c r="AC1801" s="116">
        <v>1.8486292558727815E-2</v>
      </c>
      <c r="AD1801" s="116">
        <v>1.1281336656601166E-3</v>
      </c>
      <c r="AE1801" s="116">
        <v>0.90839187685754297</v>
      </c>
      <c r="AF1801" s="116">
        <v>1.2126918175987691</v>
      </c>
      <c r="AG1801" s="116">
        <v>5.9805451825127821E-3</v>
      </c>
      <c r="AH1801" s="116">
        <v>1.4043757059755186E-2</v>
      </c>
      <c r="AI1801" s="116">
        <v>6.7785816555855439E-3</v>
      </c>
      <c r="AJ1801" s="116">
        <v>7.4482786583844579E-2</v>
      </c>
      <c r="AK1801" s="116">
        <v>0.40624151894477589</v>
      </c>
      <c r="AL1801" s="116">
        <v>0.25347466985024836</v>
      </c>
      <c r="AM1801" s="116">
        <v>0.34129830048043486</v>
      </c>
      <c r="AN1801" s="116">
        <v>0.43112482748125835</v>
      </c>
      <c r="AO1801" s="116">
        <v>2.1874819707159405</v>
      </c>
      <c r="AP1801" s="116">
        <v>1.4103562512117218</v>
      </c>
      <c r="AQ1801" s="116">
        <v>3.3865299320087945</v>
      </c>
      <c r="AR1801" s="116">
        <v>4.1778408450096487</v>
      </c>
      <c r="AS1801" s="116">
        <v>4.9348851699689558</v>
      </c>
      <c r="AT1801" s="116">
        <v>5.1125542140683846</v>
      </c>
      <c r="AV1801" s="116">
        <v>16.392880243207074</v>
      </c>
      <c r="AW1801" s="116">
        <v>288.22385839491818</v>
      </c>
      <c r="AX1801" s="116">
        <v>0.93709935085681728</v>
      </c>
      <c r="AY1801" s="116">
        <v>0.45229850056746879</v>
      </c>
      <c r="AZ1801" s="116">
        <v>9131.1196790300201</v>
      </c>
      <c r="BA1801" s="116">
        <v>1.1398710363775326</v>
      </c>
      <c r="BB1801" s="116">
        <v>6.4173307673911023E-2</v>
      </c>
      <c r="BC1801" s="116">
        <v>9.0683033379188238</v>
      </c>
      <c r="BD1801" s="116">
        <v>23.234813036359174</v>
      </c>
      <c r="BE1801" s="116">
        <v>663.27473705047453</v>
      </c>
      <c r="BF1801" s="116">
        <v>17.57765655870136</v>
      </c>
      <c r="BG1801" s="116">
        <v>3.7903891292810021</v>
      </c>
      <c r="BH1801" s="116">
        <v>2.5875367545476942</v>
      </c>
      <c r="BI1801" s="116">
        <v>83.557348514309155</v>
      </c>
      <c r="BJ1801" s="116">
        <v>1.3356485146385777</v>
      </c>
      <c r="BK1801" s="116">
        <v>3031.8618492588707</v>
      </c>
      <c r="BL1801" s="116">
        <v>2.4690724649476725</v>
      </c>
      <c r="BM1801" s="116">
        <v>1.3891587714687432</v>
      </c>
      <c r="BN1801" s="116">
        <v>7.122493275982924</v>
      </c>
      <c r="BO1801" s="116">
        <v>0.61561299572708572</v>
      </c>
      <c r="BP1801" s="116">
        <v>0.58874814752561</v>
      </c>
      <c r="BQ1801" s="116">
        <v>17.762385603834709</v>
      </c>
      <c r="BR1801" s="116">
        <v>93.12395411969564</v>
      </c>
      <c r="BS1801" s="116">
        <v>15.402686829726902</v>
      </c>
      <c r="BT1801" s="116">
        <v>11.048340763939128</v>
      </c>
    </row>
    <row r="1802" spans="1:72" x14ac:dyDescent="0.3">
      <c r="A1802" s="116">
        <v>3</v>
      </c>
      <c r="B1802" s="116">
        <v>14.999999999999901</v>
      </c>
      <c r="C1802" s="116">
        <v>940</v>
      </c>
      <c r="E1802" s="116">
        <v>43.200697256964901</v>
      </c>
      <c r="F1802" s="116">
        <v>13.9215708613938</v>
      </c>
      <c r="H1802" s="116">
        <v>42.027731933539201</v>
      </c>
      <c r="J1802" s="116">
        <v>0.84999994810204105</v>
      </c>
      <c r="Q1802" s="160">
        <v>64.581597752433794</v>
      </c>
      <c r="R1802" s="160">
        <v>17.084482077657999</v>
      </c>
      <c r="S1802" s="160">
        <v>0.84130886721792597</v>
      </c>
      <c r="T1802" s="160">
        <v>0.24022598371906001</v>
      </c>
      <c r="U1802" s="160">
        <v>3.9741744941961001</v>
      </c>
      <c r="V1802" s="160">
        <v>5.2459325609541896</v>
      </c>
      <c r="W1802" s="160">
        <v>1.08794535116957</v>
      </c>
      <c r="X1802" s="160">
        <v>4.8218713884062954</v>
      </c>
      <c r="Z1802" s="116">
        <v>1.7509512057299096E-3</v>
      </c>
      <c r="AA1802" s="116">
        <v>1.7123988881228001E-3</v>
      </c>
      <c r="AB1802" s="116">
        <v>1.9330513487069073E-2</v>
      </c>
      <c r="AC1802" s="116">
        <v>1.8342944832576466E-2</v>
      </c>
      <c r="AD1802" s="116">
        <v>1.1318017761354697E-3</v>
      </c>
      <c r="AE1802" s="116">
        <v>0.90827861473849192</v>
      </c>
      <c r="AF1802" s="116">
        <v>1.2123901692348049</v>
      </c>
      <c r="AG1802" s="116">
        <v>6.04787643490904E-3</v>
      </c>
      <c r="AH1802" s="116">
        <v>1.4152859275544461E-2</v>
      </c>
      <c r="AI1802" s="116">
        <v>6.8622892536397105E-3</v>
      </c>
      <c r="AJ1802" s="116">
        <v>7.3657499235295937E-2</v>
      </c>
      <c r="AK1802" s="116">
        <v>0.39914681774860716</v>
      </c>
      <c r="AL1802" s="116">
        <v>0.25069335433173456</v>
      </c>
      <c r="AM1802" s="116">
        <v>0.33560388246586143</v>
      </c>
      <c r="AN1802" s="116">
        <v>0.42404417976167208</v>
      </c>
      <c r="AO1802" s="116">
        <v>2.1778480941534144</v>
      </c>
      <c r="AP1802" s="116">
        <v>1.38229240761673</v>
      </c>
      <c r="AQ1802" s="116">
        <v>3.3160071901057777</v>
      </c>
      <c r="AR1802" s="116">
        <v>4.0901307801930376</v>
      </c>
      <c r="AS1802" s="116">
        <v>4.8307704702484822</v>
      </c>
      <c r="AT1802" s="116">
        <v>5.0044928792293915</v>
      </c>
      <c r="AV1802" s="116">
        <v>16.18932033617374</v>
      </c>
      <c r="AW1802" s="116">
        <v>284.65544124848276</v>
      </c>
      <c r="AX1802" s="116">
        <v>0.92553596040589958</v>
      </c>
      <c r="AY1802" s="116">
        <v>0.44699685257467336</v>
      </c>
      <c r="AZ1802" s="116">
        <v>9017.94187056997</v>
      </c>
      <c r="BA1802" s="116">
        <v>1.1393572150811768</v>
      </c>
      <c r="BB1802" s="116">
        <v>6.4248482715560051E-2</v>
      </c>
      <c r="BC1802" s="116">
        <v>8.9564141435026876</v>
      </c>
      <c r="BD1802" s="116">
        <v>22.952161666176778</v>
      </c>
      <c r="BE1802" s="116">
        <v>655.09197433958957</v>
      </c>
      <c r="BF1802" s="116">
        <v>17.410796418341739</v>
      </c>
      <c r="BG1802" s="116">
        <v>3.7952416603682453</v>
      </c>
      <c r="BH1802" s="116">
        <v>2.5766059334155309</v>
      </c>
      <c r="BI1802" s="116">
        <v>83.517012165845543</v>
      </c>
      <c r="BJ1802" s="116">
        <v>1.3375717315634612</v>
      </c>
      <c r="BK1802" s="116">
        <v>3053.3784213644944</v>
      </c>
      <c r="BL1802" s="116">
        <v>2.5058756170051484</v>
      </c>
      <c r="BM1802" s="116">
        <v>1.4208741924792789</v>
      </c>
      <c r="BN1802" s="116">
        <v>7.2953683557075024</v>
      </c>
      <c r="BO1802" s="116">
        <v>0.63116942593382352</v>
      </c>
      <c r="BP1802" s="116">
        <v>0.60375186732335073</v>
      </c>
      <c r="BQ1802" s="116">
        <v>17.73360501173736</v>
      </c>
      <c r="BR1802" s="116">
        <v>89.795599399320395</v>
      </c>
      <c r="BS1802" s="116">
        <v>14.834594521768842</v>
      </c>
      <c r="BT1802" s="116">
        <v>10.64084839114221</v>
      </c>
    </row>
    <row r="1803" spans="1:72" x14ac:dyDescent="0.3">
      <c r="A1803" s="116">
        <v>3</v>
      </c>
      <c r="B1803" s="116">
        <v>15.000000000000099</v>
      </c>
      <c r="C1803" s="116">
        <v>950</v>
      </c>
      <c r="E1803" s="116">
        <v>43.940900302463703</v>
      </c>
      <c r="F1803" s="116">
        <v>14.411539469315899</v>
      </c>
      <c r="H1803" s="116">
        <v>40.797560295919197</v>
      </c>
      <c r="J1803" s="116">
        <v>0.84999993230109805</v>
      </c>
      <c r="Q1803" s="160">
        <v>64.164348961068896</v>
      </c>
      <c r="R1803" s="160">
        <v>17.261559872175301</v>
      </c>
      <c r="S1803" s="160">
        <v>1.0461968764959</v>
      </c>
      <c r="T1803" s="160">
        <v>0.30402116389077899</v>
      </c>
      <c r="U1803" s="160">
        <v>4.1317547213169004</v>
      </c>
      <c r="V1803" s="160">
        <v>5.1951482181488604</v>
      </c>
      <c r="W1803" s="160">
        <v>1.0696184734640599</v>
      </c>
      <c r="X1803" s="160">
        <v>4.8570105575344868</v>
      </c>
      <c r="Z1803" s="116">
        <v>1.7913368638579077E-3</v>
      </c>
      <c r="AA1803" s="116">
        <v>1.7171935711662849E-3</v>
      </c>
      <c r="AB1803" s="116">
        <v>1.9747817934884671E-2</v>
      </c>
      <c r="AC1803" s="116">
        <v>1.8142984980599852E-2</v>
      </c>
      <c r="AD1803" s="116">
        <v>1.1349183197653246E-3</v>
      </c>
      <c r="AE1803" s="116">
        <v>0.90812837004640401</v>
      </c>
      <c r="AF1803" s="116">
        <v>1.2119860628031502</v>
      </c>
      <c r="AG1803" s="116">
        <v>6.1235590623455738E-3</v>
      </c>
      <c r="AH1803" s="116">
        <v>1.4269716723924639E-2</v>
      </c>
      <c r="AI1803" s="116">
        <v>6.9575706206054418E-3</v>
      </c>
      <c r="AJ1803" s="116">
        <v>7.2535627989571291E-2</v>
      </c>
      <c r="AK1803" s="116">
        <v>0.38981175691176695</v>
      </c>
      <c r="AL1803" s="116">
        <v>0.24698862882588477</v>
      </c>
      <c r="AM1803" s="116">
        <v>0.32814641649292975</v>
      </c>
      <c r="AN1803" s="116">
        <v>0.41469263484155272</v>
      </c>
      <c r="AO1803" s="116">
        <v>2.1651206168350203</v>
      </c>
      <c r="AP1803" s="116">
        <v>1.3456219702718326</v>
      </c>
      <c r="AQ1803" s="116">
        <v>3.2240644933559848</v>
      </c>
      <c r="AR1803" s="116">
        <v>3.9758253303990045</v>
      </c>
      <c r="AS1803" s="116">
        <v>4.6951183051809666</v>
      </c>
      <c r="AT1803" s="116">
        <v>4.8637110034352933</v>
      </c>
      <c r="AV1803" s="116">
        <v>15.916870419348832</v>
      </c>
      <c r="AW1803" s="116">
        <v>279.87723787611736</v>
      </c>
      <c r="AX1803" s="116">
        <v>0.91014140202860616</v>
      </c>
      <c r="AY1803" s="116">
        <v>0.43988379522379273</v>
      </c>
      <c r="AZ1803" s="116">
        <v>8866.3863430176152</v>
      </c>
      <c r="BA1803" s="116">
        <v>1.1386428493080509</v>
      </c>
      <c r="BB1803" s="116">
        <v>6.4351769368732742E-2</v>
      </c>
      <c r="BC1803" s="116">
        <v>8.8067564240298033</v>
      </c>
      <c r="BD1803" s="116">
        <v>22.574449305933467</v>
      </c>
      <c r="BE1803" s="116">
        <v>644.14989431488777</v>
      </c>
      <c r="BF1803" s="116">
        <v>17.184928596380388</v>
      </c>
      <c r="BG1803" s="116">
        <v>3.7997734347620948</v>
      </c>
      <c r="BH1803" s="116">
        <v>2.5611358498513064</v>
      </c>
      <c r="BI1803" s="116">
        <v>83.418231463002769</v>
      </c>
      <c r="BJ1803" s="116">
        <v>1.3395210062757228</v>
      </c>
      <c r="BK1803" s="116">
        <v>3082.6595989760431</v>
      </c>
      <c r="BL1803" s="116">
        <v>2.5549683323845143</v>
      </c>
      <c r="BM1803" s="116">
        <v>1.4643109598461863</v>
      </c>
      <c r="BN1803" s="116">
        <v>7.5331094529782696</v>
      </c>
      <c r="BO1803" s="116">
        <v>0.6526233421799148</v>
      </c>
      <c r="BP1803" s="116">
        <v>0.62445482530539254</v>
      </c>
      <c r="BQ1803" s="116">
        <v>17.694041057110311</v>
      </c>
      <c r="BR1803" s="116">
        <v>85.509164354464332</v>
      </c>
      <c r="BS1803" s="116">
        <v>14.103112134208937</v>
      </c>
      <c r="BT1803" s="116">
        <v>10.116156383187848</v>
      </c>
    </row>
    <row r="1804" spans="1:72" x14ac:dyDescent="0.3">
      <c r="A1804" s="116">
        <v>3</v>
      </c>
      <c r="B1804" s="116">
        <v>15</v>
      </c>
      <c r="C1804" s="116">
        <v>960</v>
      </c>
      <c r="E1804" s="116">
        <v>43.914596181622699</v>
      </c>
      <c r="F1804" s="116">
        <v>14.2478735870219</v>
      </c>
      <c r="H1804" s="116">
        <v>40.987530263910998</v>
      </c>
      <c r="J1804" s="116">
        <v>0.84999996744445305</v>
      </c>
      <c r="Q1804" s="160">
        <v>64.191894001504394</v>
      </c>
      <c r="R1804" s="160">
        <v>17.2036475240389</v>
      </c>
      <c r="S1804" s="160">
        <v>1.0704200456274</v>
      </c>
      <c r="T1804" s="160">
        <v>0.30627149216167299</v>
      </c>
      <c r="U1804" s="160">
        <v>4.1373617647432397</v>
      </c>
      <c r="V1804" s="160">
        <v>5.1887041854436404</v>
      </c>
      <c r="W1804" s="160">
        <v>1.0702592593587399</v>
      </c>
      <c r="X1804" s="160">
        <v>4.8480815653512979</v>
      </c>
      <c r="Z1804" s="116">
        <v>1.7763000680753455E-3</v>
      </c>
      <c r="AA1804" s="116">
        <v>1.7111730190996451E-3</v>
      </c>
      <c r="AB1804" s="116">
        <v>1.9591853235185006E-2</v>
      </c>
      <c r="AC1804" s="116">
        <v>1.8145703259270105E-2</v>
      </c>
      <c r="AD1804" s="116">
        <v>1.1310049616969197E-3</v>
      </c>
      <c r="AE1804" s="116">
        <v>0.90814544618179838</v>
      </c>
      <c r="AF1804" s="116">
        <v>1.2120238723427212</v>
      </c>
      <c r="AG1804" s="116">
        <v>6.0872311157060162E-3</v>
      </c>
      <c r="AH1804" s="116">
        <v>1.419974965117435E-2</v>
      </c>
      <c r="AI1804" s="116">
        <v>6.9146960493225613E-3</v>
      </c>
      <c r="AJ1804" s="116">
        <v>7.260767108396371E-2</v>
      </c>
      <c r="AK1804" s="116">
        <v>0.39102540343424153</v>
      </c>
      <c r="AL1804" s="116">
        <v>0.24737769096297996</v>
      </c>
      <c r="AM1804" s="116">
        <v>0.32918803888725617</v>
      </c>
      <c r="AN1804" s="116">
        <v>0.41583666509626677</v>
      </c>
      <c r="AO1804" s="116">
        <v>2.1666698759898169</v>
      </c>
      <c r="AP1804" s="116">
        <v>1.3509134545443389</v>
      </c>
      <c r="AQ1804" s="116">
        <v>3.2377611850660344</v>
      </c>
      <c r="AR1804" s="116">
        <v>3.9929463624818968</v>
      </c>
      <c r="AS1804" s="116">
        <v>4.7155032553274063</v>
      </c>
      <c r="AT1804" s="116">
        <v>4.8848925122431561</v>
      </c>
      <c r="AV1804" s="116">
        <v>15.926670722293279</v>
      </c>
      <c r="AW1804" s="116">
        <v>280.04637424372498</v>
      </c>
      <c r="AX1804" s="116">
        <v>0.9108396165015753</v>
      </c>
      <c r="AY1804" s="116">
        <v>0.44013514590695085</v>
      </c>
      <c r="AZ1804" s="116">
        <v>8871.7277334561968</v>
      </c>
      <c r="BA1804" s="116">
        <v>1.1386603629994159</v>
      </c>
      <c r="BB1804" s="116">
        <v>6.4347342807302976E-2</v>
      </c>
      <c r="BC1804" s="116">
        <v>8.8123642266609075</v>
      </c>
      <c r="BD1804" s="116">
        <v>22.589521947013289</v>
      </c>
      <c r="BE1804" s="116">
        <v>644.56465405833774</v>
      </c>
      <c r="BF1804" s="116">
        <v>17.192218284435878</v>
      </c>
      <c r="BG1804" s="116">
        <v>3.7967716418468136</v>
      </c>
      <c r="BH1804" s="116">
        <v>2.5610466180788816</v>
      </c>
      <c r="BI1804" s="116">
        <v>83.363739355767137</v>
      </c>
      <c r="BJ1804" s="116">
        <v>1.3385494430524809</v>
      </c>
      <c r="BK1804" s="116">
        <v>3080.4694057611791</v>
      </c>
      <c r="BL1804" s="116">
        <v>2.5484386581246348</v>
      </c>
      <c r="BM1804" s="116">
        <v>1.4589429094707713</v>
      </c>
      <c r="BN1804" s="116">
        <v>7.5039029998442395</v>
      </c>
      <c r="BO1804" s="116">
        <v>0.64999813447358723</v>
      </c>
      <c r="BP1804" s="116">
        <v>0.62192152513798415</v>
      </c>
      <c r="BQ1804" s="116">
        <v>17.695530434089438</v>
      </c>
      <c r="BR1804" s="116">
        <v>85.897252945795955</v>
      </c>
      <c r="BS1804" s="116">
        <v>14.169575855580382</v>
      </c>
      <c r="BT1804" s="116">
        <v>10.163830782483817</v>
      </c>
    </row>
    <row r="1805" spans="1:72" x14ac:dyDescent="0.3">
      <c r="A1805" s="116">
        <v>3</v>
      </c>
      <c r="B1805" s="116">
        <v>15</v>
      </c>
      <c r="C1805" s="116">
        <v>970</v>
      </c>
      <c r="E1805" s="116">
        <v>44.801328132933797</v>
      </c>
      <c r="F1805" s="116">
        <v>14.6722589170472</v>
      </c>
      <c r="H1805" s="116">
        <v>39.676413033915203</v>
      </c>
      <c r="J1805" s="116">
        <v>0.84999991610391801</v>
      </c>
      <c r="Q1805" s="160">
        <v>63.702340087654903</v>
      </c>
      <c r="R1805" s="160">
        <v>17.361865683504099</v>
      </c>
      <c r="S1805" s="160">
        <v>1.35470866841812</v>
      </c>
      <c r="T1805" s="160">
        <v>0.37526850587718302</v>
      </c>
      <c r="U1805" s="160">
        <v>4.3489277238336399</v>
      </c>
      <c r="V1805" s="160">
        <v>5.1115833464302796</v>
      </c>
      <c r="W1805" s="160">
        <v>1.0490759891527299</v>
      </c>
      <c r="X1805" s="160">
        <v>4.8724624329249693</v>
      </c>
      <c r="Z1805" s="116">
        <v>1.8095607765660244E-3</v>
      </c>
      <c r="AA1805" s="116">
        <v>1.7104137920936043E-3</v>
      </c>
      <c r="AB1805" s="116">
        <v>1.9934880083480565E-2</v>
      </c>
      <c r="AC1805" s="116">
        <v>1.7901282465498353E-2</v>
      </c>
      <c r="AD1805" s="116">
        <v>1.1305114630109343E-3</v>
      </c>
      <c r="AE1805" s="116">
        <v>0.90797843114943377</v>
      </c>
      <c r="AF1805" s="116">
        <v>1.211565736777181</v>
      </c>
      <c r="AG1805" s="116">
        <v>6.1405031436868995E-3</v>
      </c>
      <c r="AH1805" s="116">
        <v>1.426658058035273E-2</v>
      </c>
      <c r="AI1805" s="116">
        <v>6.9849434749482756E-3</v>
      </c>
      <c r="AJ1805" s="116">
        <v>7.129948360418864E-2</v>
      </c>
      <c r="AK1805" s="116">
        <v>0.38082273086746449</v>
      </c>
      <c r="AL1805" s="116">
        <v>0.24322571864107073</v>
      </c>
      <c r="AM1805" s="116">
        <v>0.32111758895398862</v>
      </c>
      <c r="AN1805" s="116">
        <v>0.40553620869070073</v>
      </c>
      <c r="AO1805" s="116">
        <v>2.1526421583577822</v>
      </c>
      <c r="AP1805" s="116">
        <v>1.3114172790590359</v>
      </c>
      <c r="AQ1805" s="116">
        <v>3.1392110435592468</v>
      </c>
      <c r="AR1805" s="116">
        <v>3.8705297116526922</v>
      </c>
      <c r="AS1805" s="116">
        <v>4.5702990755451802</v>
      </c>
      <c r="AT1805" s="116">
        <v>4.7342259766897392</v>
      </c>
      <c r="AV1805" s="116">
        <v>15.612050223154096</v>
      </c>
      <c r="AW1805" s="116">
        <v>274.52492835887443</v>
      </c>
      <c r="AX1805" s="116">
        <v>0.89321296845495524</v>
      </c>
      <c r="AY1805" s="116">
        <v>0.43189609210521224</v>
      </c>
      <c r="AZ1805" s="116">
        <v>8696.5816815547532</v>
      </c>
      <c r="BA1805" s="116">
        <v>1.1377938804277155</v>
      </c>
      <c r="BB1805" s="116">
        <v>6.4470241366019462E-2</v>
      </c>
      <c r="BC1805" s="116">
        <v>8.6397345499342553</v>
      </c>
      <c r="BD1805" s="116">
        <v>22.154552405341448</v>
      </c>
      <c r="BE1805" s="116">
        <v>631.94808968390635</v>
      </c>
      <c r="BF1805" s="116">
        <v>16.927603127099765</v>
      </c>
      <c r="BG1805" s="116">
        <v>3.798108527433826</v>
      </c>
      <c r="BH1805" s="116">
        <v>2.5417733247450793</v>
      </c>
      <c r="BI1805" s="116">
        <v>83.164615044611651</v>
      </c>
      <c r="BJ1805" s="116">
        <v>1.3395570494067488</v>
      </c>
      <c r="BK1805" s="116">
        <v>3114.5233930053801</v>
      </c>
      <c r="BL1805" s="116">
        <v>2.6026151373740349</v>
      </c>
      <c r="BM1805" s="116">
        <v>1.508609562913704</v>
      </c>
      <c r="BN1805" s="116">
        <v>7.7771501309491002</v>
      </c>
      <c r="BO1805" s="116">
        <v>0.67474369226042408</v>
      </c>
      <c r="BP1805" s="116">
        <v>0.64581606466066122</v>
      </c>
      <c r="BQ1805" s="116">
        <v>17.648357696818181</v>
      </c>
      <c r="BR1805" s="116">
        <v>81.257025908381848</v>
      </c>
      <c r="BS1805" s="116">
        <v>13.378011205828294</v>
      </c>
      <c r="BT1805" s="116">
        <v>9.5960417932101691</v>
      </c>
    </row>
    <row r="1806" spans="1:72" x14ac:dyDescent="0.3">
      <c r="A1806" s="116">
        <v>3</v>
      </c>
      <c r="B1806" s="116">
        <v>15</v>
      </c>
      <c r="C1806" s="116">
        <v>980</v>
      </c>
      <c r="E1806" s="116">
        <v>45.047340796703303</v>
      </c>
      <c r="F1806" s="116">
        <v>14.573422733186099</v>
      </c>
      <c r="H1806" s="116">
        <v>39.529236499234401</v>
      </c>
      <c r="J1806" s="116">
        <v>0.84999997087614998</v>
      </c>
      <c r="Q1806" s="160">
        <v>63.577908058333101</v>
      </c>
      <c r="R1806" s="160">
        <v>17.3438974076224</v>
      </c>
      <c r="S1806" s="160">
        <v>1.4776846320750801</v>
      </c>
      <c r="T1806" s="160">
        <v>0.404960719928111</v>
      </c>
      <c r="U1806" s="160">
        <v>4.4169132794232402</v>
      </c>
      <c r="V1806" s="160">
        <v>5.0756284833112399</v>
      </c>
      <c r="W1806" s="160">
        <v>1.0433468172209199</v>
      </c>
      <c r="X1806" s="160">
        <v>4.8647567611609617</v>
      </c>
      <c r="Z1806" s="116">
        <v>1.7986469265998384E-3</v>
      </c>
      <c r="AA1806" s="116">
        <v>1.7015400927235284E-3</v>
      </c>
      <c r="AB1806" s="116">
        <v>1.9821052321708423E-2</v>
      </c>
      <c r="AC1806" s="116">
        <v>1.7826973801149826E-2</v>
      </c>
      <c r="AD1806" s="116">
        <v>1.1247435596281126E-3</v>
      </c>
      <c r="AE1806" s="116">
        <v>0.90794949419492721</v>
      </c>
      <c r="AF1806" s="116">
        <v>1.2114733816515653</v>
      </c>
      <c r="AG1806" s="116">
        <v>6.1054701885937682E-3</v>
      </c>
      <c r="AH1806" s="116">
        <v>1.4187662520579564E-2</v>
      </c>
      <c r="AI1806" s="116">
        <v>6.9459570890966858E-3</v>
      </c>
      <c r="AJ1806" s="116">
        <v>7.0984190144726997E-2</v>
      </c>
      <c r="AK1806" s="116">
        <v>0.37929808347456834</v>
      </c>
      <c r="AL1806" s="116">
        <v>0.2424549853742938</v>
      </c>
      <c r="AM1806" s="116">
        <v>0.32002856839526783</v>
      </c>
      <c r="AN1806" s="116">
        <v>0.40388047555319706</v>
      </c>
      <c r="AO1806" s="116">
        <v>2.1503747971607687</v>
      </c>
      <c r="AP1806" s="116">
        <v>1.3063656012918496</v>
      </c>
      <c r="AQ1806" s="116">
        <v>3.1273136123818239</v>
      </c>
      <c r="AR1806" s="116">
        <v>3.855904862184699</v>
      </c>
      <c r="AS1806" s="116">
        <v>4.5530620673324629</v>
      </c>
      <c r="AT1806" s="116">
        <v>4.716383127667509</v>
      </c>
      <c r="AV1806" s="116">
        <v>15.527337660195405</v>
      </c>
      <c r="AW1806" s="116">
        <v>273.03432210401587</v>
      </c>
      <c r="AX1806" s="116">
        <v>0.8886661620794889</v>
      </c>
      <c r="AY1806" s="116">
        <v>0.42966726388547288</v>
      </c>
      <c r="AZ1806" s="116">
        <v>8649.2676860238244</v>
      </c>
      <c r="BA1806" s="116">
        <v>1.1375416343957252</v>
      </c>
      <c r="BB1806" s="116">
        <v>6.4503234561222908E-2</v>
      </c>
      <c r="BC1806" s="116">
        <v>8.5935541177186483</v>
      </c>
      <c r="BD1806" s="116">
        <v>22.039413612266451</v>
      </c>
      <c r="BE1806" s="116">
        <v>628.57959641884884</v>
      </c>
      <c r="BF1806" s="116">
        <v>16.854583075954544</v>
      </c>
      <c r="BG1806" s="116">
        <v>3.7941575947395862</v>
      </c>
      <c r="BH1806" s="116">
        <v>2.5355105542667729</v>
      </c>
      <c r="BI1806" s="116">
        <v>83.02231676537096</v>
      </c>
      <c r="BJ1806" s="116">
        <v>1.3384562114534093</v>
      </c>
      <c r="BK1806" s="116">
        <v>3122.3120239718369</v>
      </c>
      <c r="BL1806" s="116">
        <v>2.610505601944018</v>
      </c>
      <c r="BM1806" s="116">
        <v>1.5168172621598182</v>
      </c>
      <c r="BN1806" s="116">
        <v>7.8228512117843128</v>
      </c>
      <c r="BO1806" s="116">
        <v>0.67891569234484606</v>
      </c>
      <c r="BP1806" s="116">
        <v>0.64984768495784273</v>
      </c>
      <c r="BQ1806" s="116">
        <v>17.635420024030477</v>
      </c>
      <c r="BR1806" s="116">
        <v>80.35172591189756</v>
      </c>
      <c r="BS1806" s="116">
        <v>13.223951268328568</v>
      </c>
      <c r="BT1806" s="116">
        <v>9.4855346650458099</v>
      </c>
    </row>
    <row r="1807" spans="1:72" x14ac:dyDescent="0.3">
      <c r="A1807" s="116">
        <v>3</v>
      </c>
      <c r="B1807" s="116">
        <v>15</v>
      </c>
      <c r="C1807" s="116">
        <v>990</v>
      </c>
      <c r="E1807" s="116">
        <v>47.223287780594099</v>
      </c>
      <c r="F1807" s="116">
        <v>15.607233960923301</v>
      </c>
      <c r="H1807" s="116">
        <v>36.319478308489302</v>
      </c>
      <c r="J1807" s="116">
        <v>0.84999994999331197</v>
      </c>
      <c r="Q1807" s="160">
        <v>62.450654167230702</v>
      </c>
      <c r="R1807" s="160">
        <v>17.749320638340901</v>
      </c>
      <c r="S1807" s="160">
        <v>2.0924943292354898</v>
      </c>
      <c r="T1807" s="160">
        <v>0.56667609324203805</v>
      </c>
      <c r="U1807" s="160">
        <v>4.8897609888008704</v>
      </c>
      <c r="V1807" s="160">
        <v>4.9030239143713299</v>
      </c>
      <c r="W1807" s="160">
        <v>0.99527158290918205</v>
      </c>
      <c r="X1807" s="160">
        <v>4.9263175986998196</v>
      </c>
      <c r="Z1807" s="116">
        <v>1.8795597404512468E-3</v>
      </c>
      <c r="AA1807" s="116">
        <v>1.6993736016748967E-3</v>
      </c>
      <c r="AB1807" s="116">
        <v>2.0655484092483554E-2</v>
      </c>
      <c r="AC1807" s="116">
        <v>1.7226963476943979E-2</v>
      </c>
      <c r="AD1807" s="116">
        <v>1.1233353399860352E-3</v>
      </c>
      <c r="AE1807" s="116">
        <v>0.90754037511644881</v>
      </c>
      <c r="AF1807" s="116">
        <v>1.2103505259554306</v>
      </c>
      <c r="AG1807" s="116">
        <v>6.2344494216326086E-3</v>
      </c>
      <c r="AH1807" s="116">
        <v>1.4348244996882814E-2</v>
      </c>
      <c r="AI1807" s="116">
        <v>7.1162887649175131E-3</v>
      </c>
      <c r="AJ1807" s="116">
        <v>6.7775704333591591E-2</v>
      </c>
      <c r="AK1807" s="116">
        <v>0.35430753893026279</v>
      </c>
      <c r="AL1807" s="116">
        <v>0.23227983979284453</v>
      </c>
      <c r="AM1807" s="116">
        <v>0.30026481765450957</v>
      </c>
      <c r="AN1807" s="116">
        <v>0.37864633845062762</v>
      </c>
      <c r="AO1807" s="116">
        <v>2.1160093423354183</v>
      </c>
      <c r="AP1807" s="116">
        <v>1.2096529992441236</v>
      </c>
      <c r="AQ1807" s="116">
        <v>2.8860228581082223</v>
      </c>
      <c r="AR1807" s="116">
        <v>3.5561845931436671</v>
      </c>
      <c r="AS1807" s="116">
        <v>4.1975535401075721</v>
      </c>
      <c r="AT1807" s="116">
        <v>4.347502413389555</v>
      </c>
      <c r="AV1807" s="116">
        <v>14.81325428058614</v>
      </c>
      <c r="AW1807" s="116">
        <v>260.49936546120921</v>
      </c>
      <c r="AX1807" s="116">
        <v>0.84862556040725723</v>
      </c>
      <c r="AY1807" s="116">
        <v>0.41087205011598987</v>
      </c>
      <c r="AZ1807" s="116">
        <v>8251.6891372359478</v>
      </c>
      <c r="BA1807" s="116">
        <v>1.1354045040586491</v>
      </c>
      <c r="BB1807" s="116">
        <v>6.4804796167851175E-2</v>
      </c>
      <c r="BC1807" s="116">
        <v>8.2014923247590179</v>
      </c>
      <c r="BD1807" s="116">
        <v>21.050200339977653</v>
      </c>
      <c r="BE1807" s="116">
        <v>599.92542091726057</v>
      </c>
      <c r="BF1807" s="116">
        <v>16.240072244335554</v>
      </c>
      <c r="BG1807" s="116">
        <v>3.7923333545791809</v>
      </c>
      <c r="BH1807" s="116">
        <v>2.4881370484244627</v>
      </c>
      <c r="BI1807" s="116">
        <v>82.447710611457921</v>
      </c>
      <c r="BJ1807" s="116">
        <v>1.3391462872778175</v>
      </c>
      <c r="BK1807" s="116">
        <v>3207.1365212180326</v>
      </c>
      <c r="BL1807" s="116">
        <v>2.7461446917946932</v>
      </c>
      <c r="BM1807" s="116">
        <v>1.6488080407061263</v>
      </c>
      <c r="BN1807" s="116">
        <v>8.556577030069489</v>
      </c>
      <c r="BO1807" s="116">
        <v>0.74584280635494582</v>
      </c>
      <c r="BP1807" s="116">
        <v>0.71456926097280193</v>
      </c>
      <c r="BQ1807" s="116">
        <v>17.520377675717597</v>
      </c>
      <c r="BR1807" s="116">
        <v>70.112782110066334</v>
      </c>
      <c r="BS1807" s="116">
        <v>11.47753307159288</v>
      </c>
      <c r="BT1807" s="116">
        <v>8.2328296294126151</v>
      </c>
    </row>
    <row r="1808" spans="1:72" x14ac:dyDescent="0.3">
      <c r="A1808" s="116">
        <v>3</v>
      </c>
      <c r="B1808" s="116">
        <v>14.999999999999901</v>
      </c>
      <c r="C1808" s="116">
        <v>1000</v>
      </c>
      <c r="E1808" s="116">
        <v>47.223287780594099</v>
      </c>
      <c r="F1808" s="116">
        <v>15.607233960923301</v>
      </c>
      <c r="H1808" s="116">
        <v>36.319478308489302</v>
      </c>
      <c r="J1808" s="116">
        <v>0.84999994999331197</v>
      </c>
      <c r="Q1808" s="160">
        <v>62.450654167230702</v>
      </c>
      <c r="R1808" s="160">
        <v>17.749320638340901</v>
      </c>
      <c r="S1808" s="160">
        <v>2.0924943292354898</v>
      </c>
      <c r="T1808" s="160">
        <v>0.56667609324203805</v>
      </c>
      <c r="U1808" s="160">
        <v>4.8897609888008704</v>
      </c>
      <c r="V1808" s="160">
        <v>4.9030239143713299</v>
      </c>
      <c r="W1808" s="160">
        <v>0.99527158290918205</v>
      </c>
      <c r="X1808" s="160">
        <v>4.9263175986998196</v>
      </c>
      <c r="Z1808" s="116">
        <v>1.8795597404512468E-3</v>
      </c>
      <c r="AA1808" s="116">
        <v>1.6993736016748967E-3</v>
      </c>
      <c r="AB1808" s="116">
        <v>2.0655484092483554E-2</v>
      </c>
      <c r="AC1808" s="116">
        <v>1.7226963476943979E-2</v>
      </c>
      <c r="AD1808" s="116">
        <v>1.1233353399860352E-3</v>
      </c>
      <c r="AE1808" s="116">
        <v>0.90754037511644881</v>
      </c>
      <c r="AF1808" s="116">
        <v>1.2103505259554306</v>
      </c>
      <c r="AG1808" s="116">
        <v>6.2344494216326086E-3</v>
      </c>
      <c r="AH1808" s="116">
        <v>1.4348244996882814E-2</v>
      </c>
      <c r="AI1808" s="116">
        <v>7.1162887649175131E-3</v>
      </c>
      <c r="AJ1808" s="116">
        <v>6.7775704333591591E-2</v>
      </c>
      <c r="AK1808" s="116">
        <v>0.35430753893026279</v>
      </c>
      <c r="AL1808" s="116">
        <v>0.23227983979284453</v>
      </c>
      <c r="AM1808" s="116">
        <v>0.30026481765450957</v>
      </c>
      <c r="AN1808" s="116">
        <v>0.37864633845062762</v>
      </c>
      <c r="AO1808" s="116">
        <v>2.1160093423354183</v>
      </c>
      <c r="AP1808" s="116">
        <v>1.2096529992441236</v>
      </c>
      <c r="AQ1808" s="116">
        <v>2.8860228581082223</v>
      </c>
      <c r="AR1808" s="116">
        <v>3.5561845931436671</v>
      </c>
      <c r="AS1808" s="116">
        <v>4.1975535401075721</v>
      </c>
      <c r="AT1808" s="116">
        <v>4.347502413389555</v>
      </c>
      <c r="AV1808" s="116">
        <v>14.81325428058614</v>
      </c>
      <c r="AW1808" s="116">
        <v>260.49936546120921</v>
      </c>
      <c r="AX1808" s="116">
        <v>0.84862556040725723</v>
      </c>
      <c r="AY1808" s="116">
        <v>0.41087205011598987</v>
      </c>
      <c r="AZ1808" s="116">
        <v>8251.6891372359478</v>
      </c>
      <c r="BA1808" s="116">
        <v>1.1354045040586491</v>
      </c>
      <c r="BB1808" s="116">
        <v>6.4804796167851175E-2</v>
      </c>
      <c r="BC1808" s="116">
        <v>8.2014923247590179</v>
      </c>
      <c r="BD1808" s="116">
        <v>21.050200339977653</v>
      </c>
      <c r="BE1808" s="116">
        <v>599.92542091726057</v>
      </c>
      <c r="BF1808" s="116">
        <v>16.240072244335554</v>
      </c>
      <c r="BG1808" s="116">
        <v>3.7923333545791809</v>
      </c>
      <c r="BH1808" s="116">
        <v>2.4881370484244627</v>
      </c>
      <c r="BI1808" s="116">
        <v>82.447710611457921</v>
      </c>
      <c r="BJ1808" s="116">
        <v>1.3391462872778175</v>
      </c>
      <c r="BK1808" s="116">
        <v>3207.1365212180326</v>
      </c>
      <c r="BL1808" s="116">
        <v>2.7461446917946932</v>
      </c>
      <c r="BM1808" s="116">
        <v>1.6488080407061263</v>
      </c>
      <c r="BN1808" s="116">
        <v>8.556577030069489</v>
      </c>
      <c r="BO1808" s="116">
        <v>0.74584280635494582</v>
      </c>
      <c r="BP1808" s="116">
        <v>0.71456926097280193</v>
      </c>
      <c r="BQ1808" s="116">
        <v>17.520377675717597</v>
      </c>
      <c r="BR1808" s="116">
        <v>70.112782110066334</v>
      </c>
      <c r="BS1808" s="116">
        <v>11.47753307159288</v>
      </c>
      <c r="BT1808" s="116">
        <v>8.2328296294126151</v>
      </c>
    </row>
    <row r="1809" spans="1:72" x14ac:dyDescent="0.3">
      <c r="X1809" s="160"/>
    </row>
    <row r="1810" spans="1:72" x14ac:dyDescent="0.3">
      <c r="A1810" s="116">
        <v>3</v>
      </c>
      <c r="B1810" s="116">
        <v>16</v>
      </c>
      <c r="C1810" s="116">
        <v>600</v>
      </c>
      <c r="F1810" s="116">
        <v>1.51778004000325</v>
      </c>
      <c r="G1810" s="116">
        <v>45.501516439033303</v>
      </c>
      <c r="H1810" s="116">
        <v>14.479508472754301</v>
      </c>
      <c r="I1810" s="116">
        <v>13.555130677747201</v>
      </c>
      <c r="M1810" s="116">
        <v>1.6134813251141999</v>
      </c>
      <c r="O1810" s="116">
        <v>17.9554119755492</v>
      </c>
      <c r="X1810" s="160"/>
      <c r="Z1810" s="116">
        <v>3.6729843598020596E-2</v>
      </c>
      <c r="AA1810" s="116">
        <v>0.12961575981296211</v>
      </c>
      <c r="AB1810" s="116">
        <v>28.041934502156458</v>
      </c>
      <c r="AC1810" s="116">
        <v>0.26470797629859782</v>
      </c>
      <c r="AD1810" s="116">
        <v>0.16712307095104528</v>
      </c>
      <c r="AE1810" s="116">
        <v>0.44236612260323338</v>
      </c>
      <c r="AF1810" s="116">
        <v>0.32596398246726066</v>
      </c>
      <c r="AG1810" s="116">
        <v>0.59273567305367725</v>
      </c>
      <c r="AH1810" s="116">
        <v>0.81988142027780408</v>
      </c>
      <c r="AI1810" s="116">
        <v>0.62529203424488866</v>
      </c>
      <c r="AJ1810" s="116">
        <v>1.4241536558548602</v>
      </c>
      <c r="AK1810" s="116">
        <v>2.0652295960935954</v>
      </c>
      <c r="AL1810" s="116">
        <v>2.2529404713659527</v>
      </c>
      <c r="AM1810" s="116">
        <v>0.38029030883634873</v>
      </c>
      <c r="AN1810" s="116">
        <v>1.8583550388320436</v>
      </c>
      <c r="AO1810" s="116">
        <v>3.17149083309641</v>
      </c>
      <c r="AP1810" s="116">
        <v>2.6440751364301263</v>
      </c>
      <c r="AQ1810" s="116">
        <v>3.2274686769984964</v>
      </c>
      <c r="AR1810" s="116">
        <v>3.3512133257074277</v>
      </c>
      <c r="AS1810" s="116">
        <v>3.4215270411857865</v>
      </c>
      <c r="AT1810" s="116">
        <v>3.1002948562807098</v>
      </c>
      <c r="AV1810" s="116">
        <v>190.85297712451396</v>
      </c>
      <c r="AW1810" s="116">
        <v>950.88745518177711</v>
      </c>
      <c r="AX1810" s="116">
        <v>1.4620959904477007E-2</v>
      </c>
      <c r="AY1810" s="116">
        <v>0.74709825579619893</v>
      </c>
      <c r="AZ1810" s="116">
        <v>23345.735437944913</v>
      </c>
      <c r="BA1810" s="116">
        <v>2.4414166113002116</v>
      </c>
      <c r="BB1810" s="116">
        <v>0.22088075749704489</v>
      </c>
      <c r="BC1810" s="116">
        <v>6.579661352096184</v>
      </c>
      <c r="BD1810" s="116">
        <v>12.31885459311637</v>
      </c>
      <c r="BE1810" s="116">
        <v>456.67889273362215</v>
      </c>
      <c r="BF1810" s="116">
        <v>5.7929142449505342</v>
      </c>
      <c r="BG1810" s="116">
        <v>1.2105191619996041</v>
      </c>
      <c r="BH1810" s="116">
        <v>0.65691926564871883</v>
      </c>
      <c r="BI1810" s="116">
        <v>136.73764172196479</v>
      </c>
      <c r="BJ1810" s="116">
        <v>0.48429927607678264</v>
      </c>
      <c r="BK1810" s="116">
        <v>1606.852384368907</v>
      </c>
      <c r="BL1810" s="116">
        <v>1.1535224388963201</v>
      </c>
      <c r="BM1810" s="116">
        <v>1.0193747265301603</v>
      </c>
      <c r="BN1810" s="116">
        <v>5.9978276661205898</v>
      </c>
      <c r="BO1810" s="116">
        <v>0.58584952738099882</v>
      </c>
      <c r="BP1810" s="116">
        <v>0.63768128247379718</v>
      </c>
      <c r="BQ1810" s="116">
        <v>11.053097784368449</v>
      </c>
      <c r="BR1810" s="116">
        <v>76.140715965085946</v>
      </c>
      <c r="BS1810" s="116">
        <v>10.318103311063622</v>
      </c>
      <c r="BT1810" s="116">
        <v>7.4011711513958476</v>
      </c>
    </row>
    <row r="1811" spans="1:72" x14ac:dyDescent="0.3">
      <c r="A1811" s="116">
        <v>3</v>
      </c>
      <c r="B1811" s="116">
        <v>16</v>
      </c>
      <c r="C1811" s="116">
        <v>610</v>
      </c>
      <c r="F1811" s="116">
        <v>2.0954217424216899</v>
      </c>
      <c r="G1811" s="116">
        <v>45.698209305824797</v>
      </c>
      <c r="H1811" s="116">
        <v>14.047155123830301</v>
      </c>
      <c r="I1811" s="116">
        <v>13.9943580862752</v>
      </c>
      <c r="M1811" s="116">
        <v>1.5679133309170199</v>
      </c>
      <c r="O1811" s="116">
        <v>16.630827650639102</v>
      </c>
      <c r="X1811" s="160"/>
      <c r="Z1811" s="116">
        <v>3.6688769313568771E-2</v>
      </c>
      <c r="AA1811" s="116">
        <v>0.1239958079350843</v>
      </c>
      <c r="AB1811" s="116">
        <v>25.976226078918838</v>
      </c>
      <c r="AC1811" s="116">
        <v>0.24782465947449517</v>
      </c>
      <c r="AD1811" s="116">
        <v>0.16752179795436478</v>
      </c>
      <c r="AE1811" s="116">
        <v>0.43991919100776122</v>
      </c>
      <c r="AF1811" s="116">
        <v>0.32070465537000686</v>
      </c>
      <c r="AG1811" s="116">
        <v>0.56425978463306858</v>
      </c>
      <c r="AH1811" s="116">
        <v>0.78555531661607492</v>
      </c>
      <c r="AI1811" s="116">
        <v>0.59995693887949131</v>
      </c>
      <c r="AJ1811" s="116">
        <v>1.3770006942191804</v>
      </c>
      <c r="AK1811" s="116">
        <v>2.0048941972894587</v>
      </c>
      <c r="AL1811" s="116">
        <v>2.1205839340093133</v>
      </c>
      <c r="AM1811" s="116">
        <v>0.37824629288459727</v>
      </c>
      <c r="AN1811" s="116">
        <v>1.8038600100144624</v>
      </c>
      <c r="AO1811" s="116">
        <v>3.141531278507923</v>
      </c>
      <c r="AP1811" s="116">
        <v>2.5705936277037744</v>
      </c>
      <c r="AQ1811" s="116">
        <v>3.1391724877750455</v>
      </c>
      <c r="AR1811" s="116">
        <v>3.2605054876965966</v>
      </c>
      <c r="AS1811" s="116">
        <v>3.328218670538305</v>
      </c>
      <c r="AT1811" s="116">
        <v>3.0164021314003504</v>
      </c>
      <c r="AV1811" s="116">
        <v>191.06664331222089</v>
      </c>
      <c r="AW1811" s="116">
        <v>993.98521653671753</v>
      </c>
      <c r="AX1811" s="116">
        <v>1.5783663059998461E-2</v>
      </c>
      <c r="AY1811" s="116">
        <v>0.79799511399460532</v>
      </c>
      <c r="AZ1811" s="116">
        <v>23290.169086311096</v>
      </c>
      <c r="BA1811" s="116">
        <v>2.4549963313170085</v>
      </c>
      <c r="BB1811" s="116">
        <v>0.22450304402676766</v>
      </c>
      <c r="BC1811" s="116">
        <v>6.9117100070070094</v>
      </c>
      <c r="BD1811" s="116">
        <v>12.857146767852862</v>
      </c>
      <c r="BE1811" s="116">
        <v>475.9636156011984</v>
      </c>
      <c r="BF1811" s="116">
        <v>5.9912823825249495</v>
      </c>
      <c r="BG1811" s="116">
        <v>1.2469485937860989</v>
      </c>
      <c r="BH1811" s="116">
        <v>0.69792097179658252</v>
      </c>
      <c r="BI1811" s="116">
        <v>137.47656217179417</v>
      </c>
      <c r="BJ1811" s="116">
        <v>0.49893006940864792</v>
      </c>
      <c r="BK1811" s="116">
        <v>1622.1763068313328</v>
      </c>
      <c r="BL1811" s="116">
        <v>1.1864963668817865</v>
      </c>
      <c r="BM1811" s="116">
        <v>1.048046901790942</v>
      </c>
      <c r="BN1811" s="116">
        <v>6.1646882901582742</v>
      </c>
      <c r="BO1811" s="116">
        <v>0.60227412872357722</v>
      </c>
      <c r="BP1811" s="116">
        <v>0.65541659032119404</v>
      </c>
      <c r="BQ1811" s="116">
        <v>10.935247412611018</v>
      </c>
      <c r="BR1811" s="116">
        <v>77.208058736896547</v>
      </c>
      <c r="BS1811" s="116">
        <v>10.545521900231195</v>
      </c>
      <c r="BT1811" s="116">
        <v>7.5642984094485382</v>
      </c>
    </row>
    <row r="1812" spans="1:72" x14ac:dyDescent="0.3">
      <c r="A1812" s="116">
        <v>3</v>
      </c>
      <c r="B1812" s="116">
        <v>16</v>
      </c>
      <c r="C1812" s="116">
        <v>620</v>
      </c>
      <c r="F1812" s="116">
        <v>2.8955691640375401</v>
      </c>
      <c r="G1812" s="116">
        <v>45.563392459904698</v>
      </c>
      <c r="H1812" s="116">
        <v>13.8991675815495</v>
      </c>
      <c r="I1812" s="116">
        <v>14.6063019164531</v>
      </c>
      <c r="M1812" s="116">
        <v>1.5213380516378401</v>
      </c>
      <c r="O1812" s="116">
        <v>13.347878045565301</v>
      </c>
      <c r="X1812" s="160"/>
      <c r="Z1812" s="116">
        <v>3.6429259076787915E-2</v>
      </c>
      <c r="AA1812" s="116">
        <v>0.1103753327666659</v>
      </c>
      <c r="AB1812" s="116">
        <v>20.855552154489136</v>
      </c>
      <c r="AC1812" s="116">
        <v>0.20570811250029236</v>
      </c>
      <c r="AD1812" s="116">
        <v>0.16677524660090434</v>
      </c>
      <c r="AE1812" s="116">
        <v>0.43043034617696263</v>
      </c>
      <c r="AF1812" s="116">
        <v>0.30988113121470628</v>
      </c>
      <c r="AG1812" s="116">
        <v>0.49463467475613043</v>
      </c>
      <c r="AH1812" s="116">
        <v>0.70170766413274666</v>
      </c>
      <c r="AI1812" s="116">
        <v>0.53479335420009411</v>
      </c>
      <c r="AJ1812" s="116">
        <v>1.2606105980277138</v>
      </c>
      <c r="AK1812" s="116">
        <v>1.8578979141202787</v>
      </c>
      <c r="AL1812" s="116">
        <v>1.7913838922724694</v>
      </c>
      <c r="AM1812" s="116">
        <v>0.37555571230912138</v>
      </c>
      <c r="AN1812" s="116">
        <v>1.6726691277339498</v>
      </c>
      <c r="AO1812" s="116">
        <v>3.0947890097988817</v>
      </c>
      <c r="AP1812" s="116">
        <v>2.4070430511236234</v>
      </c>
      <c r="AQ1812" s="116">
        <v>2.9774062616260664</v>
      </c>
      <c r="AR1812" s="116">
        <v>3.1081425543954913</v>
      </c>
      <c r="AS1812" s="116">
        <v>3.1869749599932442</v>
      </c>
      <c r="AT1812" s="116">
        <v>2.9032818918717704</v>
      </c>
      <c r="AV1812" s="116">
        <v>192.42774016413222</v>
      </c>
      <c r="AW1812" s="116">
        <v>1116.6444250777593</v>
      </c>
      <c r="AX1812" s="116">
        <v>1.9659033573548802E-2</v>
      </c>
      <c r="AY1812" s="116">
        <v>0.96137612165267883</v>
      </c>
      <c r="AZ1812" s="116">
        <v>23394.425009225819</v>
      </c>
      <c r="BA1812" s="116">
        <v>2.5091167702102029</v>
      </c>
      <c r="BB1812" s="116">
        <v>0.23234448345367686</v>
      </c>
      <c r="BC1812" s="116">
        <v>7.884606961537453</v>
      </c>
      <c r="BD1812" s="116">
        <v>14.393458296458503</v>
      </c>
      <c r="BE1812" s="116">
        <v>533.95890504515853</v>
      </c>
      <c r="BF1812" s="116">
        <v>6.5444475977812049</v>
      </c>
      <c r="BG1812" s="116">
        <v>1.3456067639667699</v>
      </c>
      <c r="BH1812" s="116">
        <v>0.82617690512028563</v>
      </c>
      <c r="BI1812" s="116">
        <v>138.46148066894159</v>
      </c>
      <c r="BJ1812" s="116">
        <v>0.53806218162182251</v>
      </c>
      <c r="BK1812" s="116">
        <v>1646.6769111010494</v>
      </c>
      <c r="BL1812" s="116">
        <v>1.2671148522151443</v>
      </c>
      <c r="BM1812" s="116">
        <v>1.1049886078372171</v>
      </c>
      <c r="BN1812" s="116">
        <v>6.4668848510744352</v>
      </c>
      <c r="BO1812" s="116">
        <v>0.6289663474495103</v>
      </c>
      <c r="BP1812" s="116">
        <v>0.68095351179468533</v>
      </c>
      <c r="BQ1812" s="116">
        <v>10.799123495051486</v>
      </c>
      <c r="BR1812" s="116">
        <v>82.568178859168086</v>
      </c>
      <c r="BS1812" s="116">
        <v>11.57877421141011</v>
      </c>
      <c r="BT1812" s="116">
        <v>8.3054498562857351</v>
      </c>
    </row>
    <row r="1813" spans="1:72" x14ac:dyDescent="0.3">
      <c r="A1813" s="116">
        <v>3</v>
      </c>
      <c r="B1813" s="116">
        <v>16</v>
      </c>
      <c r="C1813" s="116">
        <v>630</v>
      </c>
      <c r="F1813" s="116">
        <v>3.0477157096927701</v>
      </c>
      <c r="G1813" s="116">
        <v>45.025211943317103</v>
      </c>
      <c r="H1813" s="116">
        <v>14.379747564883401</v>
      </c>
      <c r="I1813" s="116">
        <v>14.6075715190547</v>
      </c>
      <c r="M1813" s="116">
        <v>1.52161214297147</v>
      </c>
      <c r="O1813" s="116">
        <v>12.4173468258084</v>
      </c>
      <c r="X1813" s="160"/>
      <c r="Z1813" s="116">
        <v>3.6111576283386987E-2</v>
      </c>
      <c r="AA1813" s="116">
        <v>0.10635506979691918</v>
      </c>
      <c r="AB1813" s="116">
        <v>19.403822281100844</v>
      </c>
      <c r="AC1813" s="116">
        <v>0.19362392572542853</v>
      </c>
      <c r="AD1813" s="116">
        <v>0.1649556361748023</v>
      </c>
      <c r="AE1813" s="116">
        <v>0.42411066875264714</v>
      </c>
      <c r="AF1813" s="116">
        <v>0.3060050539028259</v>
      </c>
      <c r="AG1813" s="116">
        <v>0.47392177389562062</v>
      </c>
      <c r="AH1813" s="116">
        <v>0.67616686559571104</v>
      </c>
      <c r="AI1813" s="116">
        <v>0.51417345882553323</v>
      </c>
      <c r="AJ1813" s="116">
        <v>1.2232944260353344</v>
      </c>
      <c r="AK1813" s="116">
        <v>1.8119567333905144</v>
      </c>
      <c r="AL1813" s="116">
        <v>1.696296513713383</v>
      </c>
      <c r="AM1813" s="116">
        <v>0.37573320845012453</v>
      </c>
      <c r="AN1813" s="116">
        <v>1.6327249683330749</v>
      </c>
      <c r="AO1813" s="116">
        <v>3.0763921129059573</v>
      </c>
      <c r="AP1813" s="116">
        <v>2.3657794150578617</v>
      </c>
      <c r="AQ1813" s="116">
        <v>2.9597083111844817</v>
      </c>
      <c r="AR1813" s="116">
        <v>3.1026944740819107</v>
      </c>
      <c r="AS1813" s="116">
        <v>3.1950612286899958</v>
      </c>
      <c r="AT1813" s="116">
        <v>2.9232928011262431</v>
      </c>
      <c r="AV1813" s="116">
        <v>194.12057632125374</v>
      </c>
      <c r="AW1813" s="116">
        <v>1158.8540182930726</v>
      </c>
      <c r="AX1813" s="116">
        <v>2.1129857512627109E-2</v>
      </c>
      <c r="AY1813" s="116">
        <v>1.0213761891619983</v>
      </c>
      <c r="AZ1813" s="116">
        <v>23652.486756290586</v>
      </c>
      <c r="BA1813" s="116">
        <v>2.5465051449339637</v>
      </c>
      <c r="BB1813" s="116">
        <v>0.23528752367268368</v>
      </c>
      <c r="BC1813" s="116">
        <v>8.2292061998800659</v>
      </c>
      <c r="BD1813" s="116">
        <v>14.937141279618574</v>
      </c>
      <c r="BE1813" s="116">
        <v>555.37225605999993</v>
      </c>
      <c r="BF1813" s="116">
        <v>6.744083700878158</v>
      </c>
      <c r="BG1813" s="116">
        <v>1.3797238940258945</v>
      </c>
      <c r="BH1813" s="116">
        <v>0.87248897114108559</v>
      </c>
      <c r="BI1813" s="116">
        <v>138.3960715490033</v>
      </c>
      <c r="BJ1813" s="116">
        <v>0.55122572230818034</v>
      </c>
      <c r="BK1813" s="116">
        <v>1656.5240775992336</v>
      </c>
      <c r="BL1813" s="116">
        <v>1.289215714950924</v>
      </c>
      <c r="BM1813" s="116">
        <v>1.1115960270704295</v>
      </c>
      <c r="BN1813" s="116">
        <v>6.4782401773373461</v>
      </c>
      <c r="BO1813" s="116">
        <v>0.62737451852272119</v>
      </c>
      <c r="BP1813" s="116">
        <v>0.67629215904692497</v>
      </c>
      <c r="BQ1813" s="116">
        <v>10.822950172557777</v>
      </c>
      <c r="BR1813" s="116">
        <v>85.728877111232123</v>
      </c>
      <c r="BS1813" s="116">
        <v>12.168123036465779</v>
      </c>
      <c r="BT1813" s="116">
        <v>8.7281895198277741</v>
      </c>
    </row>
    <row r="1814" spans="1:72" x14ac:dyDescent="0.3">
      <c r="A1814" s="116">
        <v>3</v>
      </c>
      <c r="B1814" s="116">
        <v>16</v>
      </c>
      <c r="C1814" s="116">
        <v>640</v>
      </c>
      <c r="E1814" s="116">
        <v>1.4798568207590299</v>
      </c>
      <c r="F1814" s="116">
        <v>4.0073114397446599</v>
      </c>
      <c r="G1814" s="116">
        <v>44.180776535822801</v>
      </c>
      <c r="H1814" s="116">
        <v>14.720830154722</v>
      </c>
      <c r="I1814" s="116">
        <v>14.9096262391629</v>
      </c>
      <c r="M1814" s="116">
        <v>1.4591691991661599</v>
      </c>
      <c r="O1814" s="116">
        <v>8.0831762254251505</v>
      </c>
      <c r="Q1814" s="160">
        <v>57.158238847790201</v>
      </c>
      <c r="R1814" s="160">
        <v>13.1377721245112</v>
      </c>
      <c r="S1814" s="160">
        <v>3.9665622338658002E-2</v>
      </c>
      <c r="T1814" s="160">
        <v>1.0547639635044501E-2</v>
      </c>
      <c r="U1814" s="160">
        <v>0.71567307315377204</v>
      </c>
      <c r="V1814" s="160">
        <v>6.1189857008457897</v>
      </c>
      <c r="W1814" s="160">
        <v>1.5680507212789201</v>
      </c>
      <c r="X1814" s="160">
        <v>3.9022881197714541</v>
      </c>
      <c r="Z1814" s="116">
        <v>3.5295621961175944E-2</v>
      </c>
      <c r="AA1814" s="116">
        <v>8.7652610474514947E-2</v>
      </c>
      <c r="AB1814" s="116">
        <v>12.643002541997067</v>
      </c>
      <c r="AC1814" s="116">
        <v>0.13768498542010688</v>
      </c>
      <c r="AD1814" s="116">
        <v>0.16162587942415774</v>
      </c>
      <c r="AE1814" s="116">
        <v>0.40630454926168924</v>
      </c>
      <c r="AF1814" s="116">
        <v>0.28932972412217717</v>
      </c>
      <c r="AG1814" s="116">
        <v>0.37975502553778873</v>
      </c>
      <c r="AH1814" s="116">
        <v>0.56161353452245288</v>
      </c>
      <c r="AI1814" s="116">
        <v>0.42385262752819874</v>
      </c>
      <c r="AJ1814" s="116">
        <v>1.0612628025646063</v>
      </c>
      <c r="AK1814" s="116">
        <v>1.6081317944310254</v>
      </c>
      <c r="AL1814" s="116">
        <v>1.2581633822875791</v>
      </c>
      <c r="AM1814" s="116">
        <v>0.37111261470769125</v>
      </c>
      <c r="AN1814" s="116">
        <v>1.4516582716869986</v>
      </c>
      <c r="AO1814" s="116">
        <v>2.9930965625534549</v>
      </c>
      <c r="AP1814" s="116">
        <v>2.1493689066323629</v>
      </c>
      <c r="AQ1814" s="116">
        <v>2.7697552739362146</v>
      </c>
      <c r="AR1814" s="116">
        <v>2.9355825355821619</v>
      </c>
      <c r="AS1814" s="116">
        <v>3.0536461253202445</v>
      </c>
      <c r="AT1814" s="116">
        <v>2.824041393379499</v>
      </c>
      <c r="AV1814" s="116">
        <v>141.41085733471411</v>
      </c>
      <c r="AW1814" s="116">
        <v>1218.438662863126</v>
      </c>
      <c r="AX1814" s="116">
        <v>3.2877056522470756E-2</v>
      </c>
      <c r="AY1814" s="116">
        <v>1.3145105242143009</v>
      </c>
      <c r="AZ1814" s="116">
        <v>22418.849345489998</v>
      </c>
      <c r="BA1814" s="116">
        <v>2.6018429265447218</v>
      </c>
      <c r="BB1814" s="116">
        <v>0.24011999789036925</v>
      </c>
      <c r="BC1814" s="116">
        <v>10.027414356977516</v>
      </c>
      <c r="BD1814" s="116">
        <v>17.77852798759449</v>
      </c>
      <c r="BE1814" s="116">
        <v>660.43405594291096</v>
      </c>
      <c r="BF1814" s="116">
        <v>7.7804043525732638</v>
      </c>
      <c r="BG1814" s="116">
        <v>1.5633478088008932</v>
      </c>
      <c r="BH1814" s="116">
        <v>1.1799006157258709</v>
      </c>
      <c r="BI1814" s="116">
        <v>136.69129606778827</v>
      </c>
      <c r="BJ1814" s="116">
        <v>0.62284841515629974</v>
      </c>
      <c r="BK1814" s="116">
        <v>1719.5690639723834</v>
      </c>
      <c r="BL1814" s="116">
        <v>1.4303401647947758</v>
      </c>
      <c r="BM1814" s="116">
        <v>1.1991695055856151</v>
      </c>
      <c r="BN1814" s="116">
        <v>6.9144905260288914</v>
      </c>
      <c r="BO1814" s="116">
        <v>0.6630270789821362</v>
      </c>
      <c r="BP1814" s="116">
        <v>0.7068165666102898</v>
      </c>
      <c r="BQ1814" s="116">
        <v>10.835594491936636</v>
      </c>
      <c r="BR1814" s="116">
        <v>95.514492854791627</v>
      </c>
      <c r="BS1814" s="116">
        <v>14.186727972529582</v>
      </c>
      <c r="BT1814" s="116">
        <v>10.176133988734298</v>
      </c>
    </row>
    <row r="1815" spans="1:72" x14ac:dyDescent="0.3">
      <c r="A1815" s="116">
        <v>3</v>
      </c>
      <c r="B1815" s="116">
        <v>16</v>
      </c>
      <c r="C1815" s="116">
        <v>650</v>
      </c>
      <c r="E1815" s="116">
        <v>6.9671211511053004</v>
      </c>
      <c r="F1815" s="116">
        <v>3.3054426913760899</v>
      </c>
      <c r="G1815" s="116">
        <v>41.2444538442208</v>
      </c>
      <c r="H1815" s="116">
        <v>17.789253084625699</v>
      </c>
      <c r="I1815" s="116">
        <v>13.7032659177427</v>
      </c>
      <c r="M1815" s="116">
        <v>1.50077317573813</v>
      </c>
      <c r="O1815" s="116">
        <v>8.7872249272289693</v>
      </c>
      <c r="Q1815" s="160">
        <v>57.390074037793497</v>
      </c>
      <c r="R1815" s="160">
        <v>13.2118971670197</v>
      </c>
      <c r="S1815" s="160">
        <v>5.1035219132148299E-2</v>
      </c>
      <c r="T1815" s="160">
        <v>1.2766221521989101E-2</v>
      </c>
      <c r="U1815" s="160">
        <v>0.77911294315372803</v>
      </c>
      <c r="V1815" s="160">
        <v>5.9847818234861201</v>
      </c>
      <c r="W1815" s="160">
        <v>1.69867754420686</v>
      </c>
      <c r="X1815" s="160">
        <v>3.523200647407458</v>
      </c>
      <c r="Z1815" s="116">
        <v>3.3642430179838499E-2</v>
      </c>
      <c r="AA1815" s="116">
        <v>8.8852648464876935E-2</v>
      </c>
      <c r="AB1815" s="116">
        <v>13.739161721485669</v>
      </c>
      <c r="AC1815" s="116">
        <v>0.14572095246461497</v>
      </c>
      <c r="AD1815" s="116">
        <v>0.15189382502846954</v>
      </c>
      <c r="AE1815" s="116">
        <v>0.38573153790663289</v>
      </c>
      <c r="AF1815" s="116">
        <v>0.28364149126524463</v>
      </c>
      <c r="AG1815" s="116">
        <v>0.38656496647914979</v>
      </c>
      <c r="AH1815" s="116">
        <v>0.56534492300364336</v>
      </c>
      <c r="AI1815" s="116">
        <v>0.42357412695240271</v>
      </c>
      <c r="AJ1815" s="116">
        <v>1.0543810354725487</v>
      </c>
      <c r="AK1815" s="116">
        <v>1.6067611372652371</v>
      </c>
      <c r="AL1815" s="116">
        <v>1.3166074978350457</v>
      </c>
      <c r="AM1815" s="116">
        <v>0.37564152355971742</v>
      </c>
      <c r="AN1815" s="116">
        <v>1.4558766204424438</v>
      </c>
      <c r="AO1815" s="116">
        <v>2.9390261613476776</v>
      </c>
      <c r="AP1815" s="116">
        <v>2.2065726420656868</v>
      </c>
      <c r="AQ1815" s="116">
        <v>2.962119529662008</v>
      </c>
      <c r="AR1815" s="116">
        <v>3.1829893414909507</v>
      </c>
      <c r="AS1815" s="116">
        <v>3.3590651777591272</v>
      </c>
      <c r="AT1815" s="116">
        <v>3.1478289811697442</v>
      </c>
      <c r="AV1815" s="116">
        <v>69.426746056186758</v>
      </c>
      <c r="AW1815" s="116">
        <v>809.08067079844068</v>
      </c>
      <c r="AX1815" s="116">
        <v>3.1902620402355288E-2</v>
      </c>
      <c r="AY1815" s="116">
        <v>0.96357067071428515</v>
      </c>
      <c r="AZ1815" s="116">
        <v>18492.589050510316</v>
      </c>
      <c r="BA1815" s="116">
        <v>2.5202532342250832</v>
      </c>
      <c r="BB1815" s="116">
        <v>0.21585652323060212</v>
      </c>
      <c r="BC1815" s="116">
        <v>9.0844773561605958</v>
      </c>
      <c r="BD1815" s="116">
        <v>16.956896292013052</v>
      </c>
      <c r="BE1815" s="116">
        <v>615.77848022332614</v>
      </c>
      <c r="BF1815" s="116">
        <v>7.8527136062187735</v>
      </c>
      <c r="BG1815" s="116">
        <v>1.5979675348816083</v>
      </c>
      <c r="BH1815" s="116">
        <v>1.143255234140129</v>
      </c>
      <c r="BI1815" s="116">
        <v>124.06316355368575</v>
      </c>
      <c r="BJ1815" s="116">
        <v>0.63197137099057099</v>
      </c>
      <c r="BK1815" s="116">
        <v>1817.4898187469887</v>
      </c>
      <c r="BL1815" s="116">
        <v>1.4369784157251397</v>
      </c>
      <c r="BM1815" s="116">
        <v>1.1644301824059624</v>
      </c>
      <c r="BN1815" s="116">
        <v>6.6316983058076202</v>
      </c>
      <c r="BO1815" s="116">
        <v>0.62744422926474397</v>
      </c>
      <c r="BP1815" s="116">
        <v>0.65939846703515181</v>
      </c>
      <c r="BQ1815" s="116">
        <v>11.675594494462723</v>
      </c>
      <c r="BR1815" s="116">
        <v>92.853813884154903</v>
      </c>
      <c r="BS1815" s="116">
        <v>13.776916099012272</v>
      </c>
      <c r="BT1815" s="116">
        <v>9.882176104776736</v>
      </c>
    </row>
    <row r="1816" spans="1:72" x14ac:dyDescent="0.3">
      <c r="A1816" s="116">
        <v>3</v>
      </c>
      <c r="B1816" s="116">
        <v>16</v>
      </c>
      <c r="C1816" s="116">
        <v>659.99999999999898</v>
      </c>
      <c r="E1816" s="116">
        <v>9.3113065352264801</v>
      </c>
      <c r="F1816" s="116">
        <v>3.6858255252552499</v>
      </c>
      <c r="G1816" s="116">
        <v>39.302706333618602</v>
      </c>
      <c r="H1816" s="116">
        <v>19.518655549283899</v>
      </c>
      <c r="I1816" s="116">
        <v>13.3367130302811</v>
      </c>
      <c r="M1816" s="116">
        <v>1.4969421111071499</v>
      </c>
      <c r="O1816" s="116">
        <v>7.4689114732665196</v>
      </c>
      <c r="Q1816" s="160">
        <v>57.848663623184301</v>
      </c>
      <c r="R1816" s="160">
        <v>13.306923161278201</v>
      </c>
      <c r="S1816" s="160">
        <v>4.38111622971913E-2</v>
      </c>
      <c r="T1816" s="160">
        <v>1.26546206243049E-2</v>
      </c>
      <c r="U1816" s="160">
        <v>0.84821467881033397</v>
      </c>
      <c r="V1816" s="160">
        <v>5.8999914122025698</v>
      </c>
      <c r="W1816" s="160">
        <v>1.78670058643262</v>
      </c>
      <c r="X1816" s="160">
        <v>3.3021713078309722</v>
      </c>
      <c r="Z1816" s="116">
        <v>3.2476488672446895E-2</v>
      </c>
      <c r="AA1816" s="116">
        <v>8.2287428457725062E-2</v>
      </c>
      <c r="AB1816" s="116">
        <v>11.68201095604222</v>
      </c>
      <c r="AC1816" s="116">
        <v>0.12827008266244172</v>
      </c>
      <c r="AD1816" s="116">
        <v>0.14529100872989009</v>
      </c>
      <c r="AE1816" s="116">
        <v>0.36741992316204891</v>
      </c>
      <c r="AF1816" s="116">
        <v>0.27389997186360771</v>
      </c>
      <c r="AG1816" s="116">
        <v>0.35330215114065305</v>
      </c>
      <c r="AH1816" s="116">
        <v>0.52242950188781823</v>
      </c>
      <c r="AI1816" s="116">
        <v>0.3885503556262519</v>
      </c>
      <c r="AJ1816" s="116">
        <v>0.98699132012956137</v>
      </c>
      <c r="AK1816" s="116">
        <v>1.5258507608689547</v>
      </c>
      <c r="AL1816" s="116">
        <v>1.1768401454029824</v>
      </c>
      <c r="AM1816" s="116">
        <v>0.37676330072751241</v>
      </c>
      <c r="AN1816" s="116">
        <v>1.3873456864536957</v>
      </c>
      <c r="AO1816" s="116">
        <v>2.8760737607650757</v>
      </c>
      <c r="AP1816" s="116">
        <v>2.1514893942273745</v>
      </c>
      <c r="AQ1816" s="116">
        <v>2.9882585166916789</v>
      </c>
      <c r="AR1816" s="116">
        <v>3.246855383319958</v>
      </c>
      <c r="AS1816" s="116">
        <v>3.4634595296829866</v>
      </c>
      <c r="AT1816" s="116">
        <v>3.2785752476361538</v>
      </c>
      <c r="AV1816" s="116">
        <v>57.193876545869266</v>
      </c>
      <c r="AW1816" s="116">
        <v>734.77484326875242</v>
      </c>
      <c r="AX1816" s="116">
        <v>3.8363017583482165E-2</v>
      </c>
      <c r="AY1816" s="116">
        <v>0.94424805966402614</v>
      </c>
      <c r="AZ1816" s="116">
        <v>17350.087323121359</v>
      </c>
      <c r="BA1816" s="116">
        <v>2.5333000342781973</v>
      </c>
      <c r="BB1816" s="116">
        <v>0.21082634161280184</v>
      </c>
      <c r="BC1816" s="116">
        <v>9.4312663408956681</v>
      </c>
      <c r="BD1816" s="116">
        <v>17.816270175976069</v>
      </c>
      <c r="BE1816" s="116">
        <v>641.00501360293003</v>
      </c>
      <c r="BF1816" s="116">
        <v>8.3484904969116887</v>
      </c>
      <c r="BG1816" s="116">
        <v>1.6927494706820716</v>
      </c>
      <c r="BH1816" s="116">
        <v>1.2754508269088407</v>
      </c>
      <c r="BI1816" s="116">
        <v>119.59665194618795</v>
      </c>
      <c r="BJ1816" s="116">
        <v>0.66603578659875029</v>
      </c>
      <c r="BK1816" s="116">
        <v>1886.4820250782</v>
      </c>
      <c r="BL1816" s="116">
        <v>1.4919746290842941</v>
      </c>
      <c r="BM1816" s="116">
        <v>1.1736897968800211</v>
      </c>
      <c r="BN1816" s="116">
        <v>6.6169707120991221</v>
      </c>
      <c r="BO1816" s="116">
        <v>0.61980546483837884</v>
      </c>
      <c r="BP1816" s="116">
        <v>0.64472784837681929</v>
      </c>
      <c r="BQ1816" s="116">
        <v>12.0160508165094</v>
      </c>
      <c r="BR1816" s="116">
        <v>96.872880581268589</v>
      </c>
      <c r="BS1816" s="116">
        <v>14.628290626254206</v>
      </c>
      <c r="BT1816" s="116">
        <v>10.492866693937616</v>
      </c>
    </row>
    <row r="1817" spans="1:72" x14ac:dyDescent="0.3">
      <c r="A1817" s="116">
        <v>3</v>
      </c>
      <c r="B1817" s="116">
        <v>16</v>
      </c>
      <c r="C1817" s="116">
        <v>670</v>
      </c>
      <c r="E1817" s="116">
        <v>10.2175057419035</v>
      </c>
      <c r="F1817" s="116">
        <v>4.1964320503039003</v>
      </c>
      <c r="G1817" s="116">
        <v>37.480391462224901</v>
      </c>
      <c r="H1817" s="116">
        <v>21.1968266864477</v>
      </c>
      <c r="I1817" s="116">
        <v>13.328230696718</v>
      </c>
      <c r="M1817" s="116">
        <v>1.46351045400844</v>
      </c>
      <c r="O1817" s="116">
        <v>4.7209578303412396</v>
      </c>
      <c r="Q1817" s="160">
        <v>58.395472847339498</v>
      </c>
      <c r="R1817" s="160">
        <v>13.6550242650579</v>
      </c>
      <c r="S1817" s="160">
        <v>4.4658806295530901E-2</v>
      </c>
      <c r="T1817" s="160">
        <v>1.19938258914884E-2</v>
      </c>
      <c r="U1817" s="160">
        <v>0.89238045078282702</v>
      </c>
      <c r="V1817" s="160">
        <v>5.9829298321584403</v>
      </c>
      <c r="W1817" s="160">
        <v>1.87765106864784</v>
      </c>
      <c r="X1817" s="160">
        <v>3.1863906622794138</v>
      </c>
      <c r="Z1817" s="116">
        <v>3.1244595500843193E-2</v>
      </c>
      <c r="AA1817" s="116">
        <v>6.9793451844663887E-2</v>
      </c>
      <c r="AB1817" s="116">
        <v>7.3948036394594752</v>
      </c>
      <c r="AC1817" s="116">
        <v>9.2511462047472848E-2</v>
      </c>
      <c r="AD1817" s="116">
        <v>0.13890471481373137</v>
      </c>
      <c r="AE1817" s="116">
        <v>0.3461830006290445</v>
      </c>
      <c r="AF1817" s="116">
        <v>0.25945639170670076</v>
      </c>
      <c r="AG1817" s="116">
        <v>0.28980020567400722</v>
      </c>
      <c r="AH1817" s="116">
        <v>0.44317870756054711</v>
      </c>
      <c r="AI1817" s="116">
        <v>0.3258258204518949</v>
      </c>
      <c r="AJ1817" s="116">
        <v>0.86989452146157054</v>
      </c>
      <c r="AK1817" s="116">
        <v>1.382907422907089</v>
      </c>
      <c r="AL1817" s="116">
        <v>0.89450380673611218</v>
      </c>
      <c r="AM1817" s="116">
        <v>0.37739347536992729</v>
      </c>
      <c r="AN1817" s="116">
        <v>1.263012865406159</v>
      </c>
      <c r="AO1817" s="116">
        <v>2.7928664136150441</v>
      </c>
      <c r="AP1817" s="116">
        <v>2.0280773943067505</v>
      </c>
      <c r="AQ1817" s="116">
        <v>2.9475119196131656</v>
      </c>
      <c r="AR1817" s="116">
        <v>3.2482099780480036</v>
      </c>
      <c r="AS1817" s="116">
        <v>3.5098785274873343</v>
      </c>
      <c r="AT1817" s="116">
        <v>3.3631433349146413</v>
      </c>
      <c r="AV1817" s="116">
        <v>53.828986099404133</v>
      </c>
      <c r="AW1817" s="116">
        <v>747.70671231890947</v>
      </c>
      <c r="AX1817" s="116">
        <v>6.0818099467412214E-2</v>
      </c>
      <c r="AY1817" s="116">
        <v>1.0676371581308632</v>
      </c>
      <c r="AZ1817" s="116">
        <v>17196.260650874694</v>
      </c>
      <c r="BA1817" s="116">
        <v>2.6150957510949895</v>
      </c>
      <c r="BB1817" s="116">
        <v>0.21484499269209989</v>
      </c>
      <c r="BC1817" s="116">
        <v>10.76263150116619</v>
      </c>
      <c r="BD1817" s="116">
        <v>20.197093432741944</v>
      </c>
      <c r="BE1817" s="116">
        <v>723.46269136593071</v>
      </c>
      <c r="BF1817" s="116">
        <v>9.3411589321983275</v>
      </c>
      <c r="BG1817" s="116">
        <v>1.8604182718325337</v>
      </c>
      <c r="BH1817" s="116">
        <v>1.634848092603395</v>
      </c>
      <c r="BI1817" s="116">
        <v>117.91160423880341</v>
      </c>
      <c r="BJ1817" s="116">
        <v>0.72807316014931645</v>
      </c>
      <c r="BK1817" s="116">
        <v>1952.7747640233993</v>
      </c>
      <c r="BL1817" s="116">
        <v>1.5860357899977262</v>
      </c>
      <c r="BM1817" s="116">
        <v>1.1970057636188747</v>
      </c>
      <c r="BN1817" s="116">
        <v>6.6589387761768704</v>
      </c>
      <c r="BO1817" s="116">
        <v>0.61611869571606082</v>
      </c>
      <c r="BP1817" s="116">
        <v>0.63331099979736583</v>
      </c>
      <c r="BQ1817" s="116">
        <v>12.172011636513927</v>
      </c>
      <c r="BR1817" s="116">
        <v>108.6453436025276</v>
      </c>
      <c r="BS1817" s="116">
        <v>16.994227961633072</v>
      </c>
      <c r="BT1817" s="116">
        <v>12.189952546319082</v>
      </c>
    </row>
    <row r="1818" spans="1:72" x14ac:dyDescent="0.3">
      <c r="A1818" s="116">
        <v>3</v>
      </c>
      <c r="B1818" s="116">
        <v>16</v>
      </c>
      <c r="C1818" s="116">
        <v>680</v>
      </c>
      <c r="E1818" s="116">
        <v>11.144036530387501</v>
      </c>
      <c r="F1818" s="116">
        <v>4.0985066034614004</v>
      </c>
      <c r="G1818" s="116">
        <v>37.417129714126901</v>
      </c>
      <c r="H1818" s="116">
        <v>21.599592163878299</v>
      </c>
      <c r="I1818" s="116">
        <v>13.3566876920403</v>
      </c>
      <c r="M1818" s="116">
        <v>1.4307102105902101</v>
      </c>
      <c r="O1818" s="116">
        <v>3.12550339058313</v>
      </c>
      <c r="Q1818" s="160">
        <v>59.1016123968488</v>
      </c>
      <c r="R1818" s="160">
        <v>13.9761994535203</v>
      </c>
      <c r="S1818" s="160">
        <v>4.82486197454087E-2</v>
      </c>
      <c r="T1818" s="160">
        <v>1.32290509124118E-2</v>
      </c>
      <c r="U1818" s="160">
        <v>0.95833013722317695</v>
      </c>
      <c r="V1818" s="160">
        <v>6.0105126255250898</v>
      </c>
      <c r="W1818" s="160">
        <v>2.0184539693680401</v>
      </c>
      <c r="X1818" s="160">
        <v>2.9777803788148449</v>
      </c>
      <c r="Z1818" s="116">
        <v>3.097243851527803E-2</v>
      </c>
      <c r="AA1818" s="116">
        <v>6.2787839054048181E-2</v>
      </c>
      <c r="AB1818" s="116">
        <v>4.9057383651615716</v>
      </c>
      <c r="AC1818" s="116">
        <v>7.1945128654054558E-2</v>
      </c>
      <c r="AD1818" s="116">
        <v>0.13840090257650536</v>
      </c>
      <c r="AE1818" s="116">
        <v>0.34140313429554175</v>
      </c>
      <c r="AF1818" s="116">
        <v>0.25361165177113454</v>
      </c>
      <c r="AG1818" s="116">
        <v>0.25533712086690508</v>
      </c>
      <c r="AH1818" s="116">
        <v>0.40141497014688876</v>
      </c>
      <c r="AI1818" s="116">
        <v>0.29287430714846846</v>
      </c>
      <c r="AJ1818" s="116">
        <v>0.81214778547435795</v>
      </c>
      <c r="AK1818" s="116">
        <v>1.3128872364229713</v>
      </c>
      <c r="AL1818" s="116">
        <v>0.73501871419509068</v>
      </c>
      <c r="AM1818" s="116">
        <v>0.37751809757492572</v>
      </c>
      <c r="AN1818" s="116">
        <v>1.2003366575220584</v>
      </c>
      <c r="AO1818" s="116">
        <v>2.7668312960110213</v>
      </c>
      <c r="AP1818" s="116">
        <v>1.9603357602750122</v>
      </c>
      <c r="AQ1818" s="116">
        <v>2.9018537780360907</v>
      </c>
      <c r="AR1818" s="116">
        <v>3.2159807589590503</v>
      </c>
      <c r="AS1818" s="116">
        <v>3.4911620836752597</v>
      </c>
      <c r="AT1818" s="116">
        <v>3.3602894198524278</v>
      </c>
      <c r="AV1818" s="116">
        <v>50.44572723529253</v>
      </c>
      <c r="AW1818" s="116">
        <v>737.00404160732774</v>
      </c>
      <c r="AX1818" s="116">
        <v>9.1712716880750944E-2</v>
      </c>
      <c r="AY1818" s="116">
        <v>1.1277027581724683</v>
      </c>
      <c r="AZ1818" s="116">
        <v>16643.832741480128</v>
      </c>
      <c r="BA1818" s="116">
        <v>2.6036806764237834</v>
      </c>
      <c r="BB1818" s="116">
        <v>0.21378096339926531</v>
      </c>
      <c r="BC1818" s="116">
        <v>11.527458472065039</v>
      </c>
      <c r="BD1818" s="116">
        <v>21.575595015535772</v>
      </c>
      <c r="BE1818" s="116">
        <v>768.29596849427605</v>
      </c>
      <c r="BF1818" s="116">
        <v>9.9029854940245006</v>
      </c>
      <c r="BG1818" s="116">
        <v>1.9561524997864077</v>
      </c>
      <c r="BH1818" s="116">
        <v>1.9357834562822598</v>
      </c>
      <c r="BI1818" s="116">
        <v>116.36032732297519</v>
      </c>
      <c r="BJ1818" s="116">
        <v>0.76399961345085676</v>
      </c>
      <c r="BK1818" s="116">
        <v>1982.9753144589718</v>
      </c>
      <c r="BL1818" s="116">
        <v>1.6456992066614629</v>
      </c>
      <c r="BM1818" s="116">
        <v>1.223089021784036</v>
      </c>
      <c r="BN1818" s="116">
        <v>6.769885405922393</v>
      </c>
      <c r="BO1818" s="116">
        <v>0.62376575772934351</v>
      </c>
      <c r="BP1818" s="116">
        <v>0.63830654754709248</v>
      </c>
      <c r="BQ1818" s="116">
        <v>12.179197974522419</v>
      </c>
      <c r="BR1818" s="116">
        <v>113.48729297872011</v>
      </c>
      <c r="BS1818" s="116">
        <v>18.059439490889094</v>
      </c>
      <c r="BT1818" s="116">
        <v>12.954028326798085</v>
      </c>
    </row>
    <row r="1819" spans="1:72" x14ac:dyDescent="0.3">
      <c r="A1819" s="116">
        <v>3</v>
      </c>
      <c r="B1819" s="116">
        <v>16</v>
      </c>
      <c r="C1819" s="116">
        <v>690</v>
      </c>
      <c r="E1819" s="116">
        <v>11.3036565786996</v>
      </c>
      <c r="F1819" s="116">
        <v>4.4838754940645096</v>
      </c>
      <c r="G1819" s="116">
        <v>36.033269685956</v>
      </c>
      <c r="H1819" s="116">
        <v>22.6990360632714</v>
      </c>
      <c r="I1819" s="116">
        <v>13.2644534881877</v>
      </c>
      <c r="M1819" s="116">
        <v>1.4526055209020801</v>
      </c>
      <c r="O1819" s="116">
        <v>2.4295870807580799</v>
      </c>
      <c r="Q1819" s="160">
        <v>59.096922236502401</v>
      </c>
      <c r="R1819" s="160">
        <v>13.9972707468945</v>
      </c>
      <c r="S1819" s="160">
        <v>4.8770908390879303E-2</v>
      </c>
      <c r="T1819" s="160">
        <v>1.2091882827041499E-2</v>
      </c>
      <c r="U1819" s="160">
        <v>0.94605588644295302</v>
      </c>
      <c r="V1819" s="160">
        <v>6.0612854552975</v>
      </c>
      <c r="W1819" s="160">
        <v>1.9620401380502801</v>
      </c>
      <c r="X1819" s="160">
        <v>3.0892769917136991</v>
      </c>
      <c r="Z1819" s="116">
        <v>3.0318184315025323E-2</v>
      </c>
      <c r="AA1819" s="116">
        <v>5.9611678200023374E-2</v>
      </c>
      <c r="AB1819" s="116">
        <v>3.8198577721758333</v>
      </c>
      <c r="AC1819" s="116">
        <v>6.2725629902516414E-2</v>
      </c>
      <c r="AD1819" s="116">
        <v>0.13392178556943826</v>
      </c>
      <c r="AE1819" s="116">
        <v>0.32943307244408232</v>
      </c>
      <c r="AF1819" s="116">
        <v>0.24880601423440976</v>
      </c>
      <c r="AG1819" s="116">
        <v>0.23784101155713844</v>
      </c>
      <c r="AH1819" s="116">
        <v>0.37871084802284061</v>
      </c>
      <c r="AI1819" s="116">
        <v>0.2740334771259898</v>
      </c>
      <c r="AJ1819" s="116">
        <v>0.77528690172676307</v>
      </c>
      <c r="AK1819" s="116">
        <v>1.2681246360541352</v>
      </c>
      <c r="AL1819" s="116">
        <v>0.66014695403811741</v>
      </c>
      <c r="AM1819" s="116">
        <v>0.37886156512617503</v>
      </c>
      <c r="AN1819" s="116">
        <v>1.1633949534308115</v>
      </c>
      <c r="AO1819" s="116">
        <v>2.738355853367509</v>
      </c>
      <c r="AP1819" s="116">
        <v>1.9316780969308049</v>
      </c>
      <c r="AQ1819" s="116">
        <v>2.9239107977765206</v>
      </c>
      <c r="AR1819" s="116">
        <v>3.2610196072319324</v>
      </c>
      <c r="AS1819" s="116">
        <v>3.5618533763591467</v>
      </c>
      <c r="AT1819" s="116">
        <v>3.446613806501452</v>
      </c>
      <c r="AV1819" s="116">
        <v>50.097305022449206</v>
      </c>
      <c r="AW1819" s="116">
        <v>742.87288983972599</v>
      </c>
      <c r="AX1819" s="116">
        <v>0.11710569336327914</v>
      </c>
      <c r="AY1819" s="116">
        <v>1.1724706988668459</v>
      </c>
      <c r="AZ1819" s="116">
        <v>16830.325575510553</v>
      </c>
      <c r="BA1819" s="116">
        <v>2.6651422377796674</v>
      </c>
      <c r="BB1819" s="116">
        <v>0.21574827998018728</v>
      </c>
      <c r="BC1819" s="116">
        <v>12.037302816432634</v>
      </c>
      <c r="BD1819" s="116">
        <v>22.497476489761961</v>
      </c>
      <c r="BE1819" s="116">
        <v>801.91601536772134</v>
      </c>
      <c r="BF1819" s="116">
        <v>10.303642748580765</v>
      </c>
      <c r="BG1819" s="116">
        <v>2.0196850657063403</v>
      </c>
      <c r="BH1819" s="116">
        <v>2.1186356509211399</v>
      </c>
      <c r="BI1819" s="116">
        <v>115.79411183590499</v>
      </c>
      <c r="BJ1819" s="116">
        <v>0.78607745104431048</v>
      </c>
      <c r="BK1819" s="116">
        <v>2004.8788923741267</v>
      </c>
      <c r="BL1819" s="116">
        <v>1.6699843648912462</v>
      </c>
      <c r="BM1819" s="116">
        <v>1.215619703007961</v>
      </c>
      <c r="BN1819" s="116">
        <v>6.6878688398155592</v>
      </c>
      <c r="BO1819" s="116">
        <v>0.61257165069974895</v>
      </c>
      <c r="BP1819" s="116">
        <v>0.62364809527832021</v>
      </c>
      <c r="BQ1819" s="116">
        <v>12.35301731269614</v>
      </c>
      <c r="BR1819" s="116">
        <v>119.90606194212339</v>
      </c>
      <c r="BS1819" s="116">
        <v>19.301434426831136</v>
      </c>
      <c r="BT1819" s="116">
        <v>13.844910770300816</v>
      </c>
    </row>
    <row r="1820" spans="1:72" x14ac:dyDescent="0.3">
      <c r="A1820" s="116">
        <v>3</v>
      </c>
      <c r="B1820" s="116">
        <v>16</v>
      </c>
      <c r="C1820" s="116">
        <v>700.00000000000102</v>
      </c>
      <c r="E1820" s="116">
        <v>12.664774922024799</v>
      </c>
      <c r="F1820" s="116">
        <v>4.4931839053740497</v>
      </c>
      <c r="G1820" s="116">
        <v>35.221668882018697</v>
      </c>
      <c r="H1820" s="116">
        <v>23.822391045261099</v>
      </c>
      <c r="I1820" s="116">
        <v>13.163645950791301</v>
      </c>
      <c r="M1820" s="116">
        <v>1.4140145182356001</v>
      </c>
      <c r="O1820" s="116">
        <v>0.50217792574653897</v>
      </c>
      <c r="Q1820" s="160">
        <v>59.916388892700397</v>
      </c>
      <c r="R1820" s="160">
        <v>14.354639978286601</v>
      </c>
      <c r="S1820" s="160">
        <v>4.6682109692441097E-2</v>
      </c>
      <c r="T1820" s="160">
        <v>1.3957705889476601E-2</v>
      </c>
      <c r="U1820" s="160">
        <v>1.0339846900929901</v>
      </c>
      <c r="V1820" s="160">
        <v>6.1002021972054896</v>
      </c>
      <c r="W1820" s="160">
        <v>2.09244732715774</v>
      </c>
      <c r="X1820" s="160">
        <v>2.9153432528653678</v>
      </c>
      <c r="Z1820" s="116">
        <v>2.9581756341451458E-2</v>
      </c>
      <c r="AA1820" s="116">
        <v>5.0738027012169187E-2</v>
      </c>
      <c r="AB1820" s="116">
        <v>0.81267622400444284</v>
      </c>
      <c r="AC1820" s="116">
        <v>3.770577374921278E-2</v>
      </c>
      <c r="AD1820" s="116">
        <v>0.13085305729551794</v>
      </c>
      <c r="AE1820" s="116">
        <v>0.31790447409968531</v>
      </c>
      <c r="AF1820" s="116">
        <v>0.23933515836170965</v>
      </c>
      <c r="AG1820" s="116">
        <v>0.19395841586237406</v>
      </c>
      <c r="AH1820" s="116">
        <v>0.32436440984157322</v>
      </c>
      <c r="AI1820" s="116">
        <v>0.23102040959429168</v>
      </c>
      <c r="AJ1820" s="116">
        <v>0.69694659279911009</v>
      </c>
      <c r="AK1820" s="116">
        <v>1.1741160882118589</v>
      </c>
      <c r="AL1820" s="116">
        <v>0.46443247725856301</v>
      </c>
      <c r="AM1820" s="116">
        <v>0.37985701269012973</v>
      </c>
      <c r="AN1820" s="116">
        <v>1.0807262247131748</v>
      </c>
      <c r="AO1820" s="116">
        <v>2.6863089382020191</v>
      </c>
      <c r="AP1820" s="116">
        <v>1.8519559896134234</v>
      </c>
      <c r="AQ1820" s="116">
        <v>2.8998375933569629</v>
      </c>
      <c r="AR1820" s="116">
        <v>3.2654500589541304</v>
      </c>
      <c r="AS1820" s="116">
        <v>3.5956383138050376</v>
      </c>
      <c r="AT1820" s="116">
        <v>3.5053101962158979</v>
      </c>
      <c r="AV1820" s="116">
        <v>45.972325025350074</v>
      </c>
      <c r="AW1820" s="116">
        <v>720.92921251013661</v>
      </c>
      <c r="AX1820" s="116">
        <v>0.49019586825800798</v>
      </c>
      <c r="AY1820" s="116">
        <v>1.239285206840528</v>
      </c>
      <c r="AZ1820" s="116">
        <v>16194.057601351042</v>
      </c>
      <c r="BA1820" s="116">
        <v>2.6713475455732403</v>
      </c>
      <c r="BB1820" s="116">
        <v>0.21449285840230001</v>
      </c>
      <c r="BC1820" s="116">
        <v>13.173816731244425</v>
      </c>
      <c r="BD1820" s="116">
        <v>24.638224470699903</v>
      </c>
      <c r="BE1820" s="116">
        <v>869.51591790898669</v>
      </c>
      <c r="BF1820" s="116">
        <v>11.21948873225279</v>
      </c>
      <c r="BG1820" s="116">
        <v>2.1700170561128576</v>
      </c>
      <c r="BH1820" s="116">
        <v>2.7805912551126459</v>
      </c>
      <c r="BI1820" s="116">
        <v>113.43885552571801</v>
      </c>
      <c r="BJ1820" s="116">
        <v>0.8407267230190153</v>
      </c>
      <c r="BK1820" s="116">
        <v>2060.9178845409288</v>
      </c>
      <c r="BL1820" s="116">
        <v>1.7487953713127842</v>
      </c>
      <c r="BM1820" s="116">
        <v>1.2372014340131245</v>
      </c>
      <c r="BN1820" s="116">
        <v>6.7482819145812449</v>
      </c>
      <c r="BO1820" s="116">
        <v>0.61357738918875926</v>
      </c>
      <c r="BP1820" s="116">
        <v>0.62013445806282341</v>
      </c>
      <c r="BQ1820" s="116">
        <v>12.454249365090261</v>
      </c>
      <c r="BR1820" s="116">
        <v>128.84996935741432</v>
      </c>
      <c r="BS1820" s="116">
        <v>21.243484473346001</v>
      </c>
      <c r="BT1820" s="116">
        <v>15.237942449235529</v>
      </c>
    </row>
    <row r="1821" spans="1:72" x14ac:dyDescent="0.3">
      <c r="A1821" s="116">
        <v>3</v>
      </c>
      <c r="B1821" s="116">
        <v>16.000000000000099</v>
      </c>
      <c r="C1821" s="116">
        <v>709.99999999999898</v>
      </c>
      <c r="E1821" s="116">
        <v>13.3765696972744</v>
      </c>
      <c r="F1821" s="116">
        <v>4.4764452412918203</v>
      </c>
      <c r="G1821" s="116">
        <v>34.689272858513696</v>
      </c>
      <c r="H1821" s="116">
        <v>24.5131175705788</v>
      </c>
      <c r="I1821" s="116">
        <v>13.0944122799465</v>
      </c>
      <c r="M1821" s="116">
        <v>1.40066722216035</v>
      </c>
      <c r="Q1821" s="160">
        <v>60.2413869799502</v>
      </c>
      <c r="R1821" s="160">
        <v>14.509710332225399</v>
      </c>
      <c r="S1821" s="160">
        <v>6.5437209749260594E-2</v>
      </c>
      <c r="T1821" s="160">
        <v>1.7052245691199699E-2</v>
      </c>
      <c r="U1821" s="160">
        <v>1.0874152311783001</v>
      </c>
      <c r="V1821" s="160">
        <v>6.0665347589011196</v>
      </c>
      <c r="W1821" s="160">
        <v>2.1886934586525202</v>
      </c>
      <c r="X1821" s="160">
        <v>2.7717608123323085</v>
      </c>
      <c r="Z1821" s="116">
        <v>2.9189610863297352E-2</v>
      </c>
      <c r="AA1821" s="116">
        <v>4.8201452737167833E-2</v>
      </c>
      <c r="AB1821" s="116">
        <v>2.899265160157118E-2</v>
      </c>
      <c r="AC1821" s="116">
        <v>3.1120440182949197E-2</v>
      </c>
      <c r="AD1821" s="116">
        <v>0.12895586001398812</v>
      </c>
      <c r="AE1821" s="116">
        <v>0.31231918055811453</v>
      </c>
      <c r="AF1821" s="116">
        <v>0.23560211631247135</v>
      </c>
      <c r="AG1821" s="116">
        <v>0.18135356241492587</v>
      </c>
      <c r="AH1821" s="116">
        <v>0.30819659359665086</v>
      </c>
      <c r="AI1821" s="116">
        <v>0.21834883185308143</v>
      </c>
      <c r="AJ1821" s="116">
        <v>0.67240712634423416</v>
      </c>
      <c r="AK1821" s="116">
        <v>1.1458294981979129</v>
      </c>
      <c r="AL1821" s="116">
        <v>0.41232913578038205</v>
      </c>
      <c r="AM1821" s="116">
        <v>0.38116024682391597</v>
      </c>
      <c r="AN1821" s="116">
        <v>1.0564651434074848</v>
      </c>
      <c r="AO1821" s="116">
        <v>2.6623696255914053</v>
      </c>
      <c r="AP1821" s="116">
        <v>1.8351266739732559</v>
      </c>
      <c r="AQ1821" s="116">
        <v>2.9156467209923891</v>
      </c>
      <c r="AR1821" s="116">
        <v>3.2963245346789396</v>
      </c>
      <c r="AS1821" s="116">
        <v>3.6419179954236558</v>
      </c>
      <c r="AT1821" s="116">
        <v>3.5611889738770337</v>
      </c>
      <c r="AV1821" s="116">
        <v>44.073985669600958</v>
      </c>
      <c r="AW1821" s="116">
        <v>702.20138480417359</v>
      </c>
      <c r="AX1821" s="116">
        <v>2.5805618958245278</v>
      </c>
      <c r="AY1821" s="116">
        <v>1.2304555715177288</v>
      </c>
      <c r="AZ1821" s="116">
        <v>15894.342258928604</v>
      </c>
      <c r="BA1821" s="116">
        <v>2.6712355699784269</v>
      </c>
      <c r="BB1821" s="116">
        <v>0.21310840431490322</v>
      </c>
      <c r="BC1821" s="116">
        <v>13.408495458551625</v>
      </c>
      <c r="BD1821" s="116">
        <v>25.203615365689505</v>
      </c>
      <c r="BE1821" s="116">
        <v>884.33425828492068</v>
      </c>
      <c r="BF1821" s="116">
        <v>11.518681378289017</v>
      </c>
      <c r="BG1821" s="116">
        <v>2.2196129168330088</v>
      </c>
      <c r="BH1821" s="116">
        <v>3.0146290669061493</v>
      </c>
      <c r="BI1821" s="116">
        <v>112.08351276825455</v>
      </c>
      <c r="BJ1821" s="116">
        <v>0.85803190555761877</v>
      </c>
      <c r="BK1821" s="116">
        <v>2088.5714254043987</v>
      </c>
      <c r="BL1821" s="116">
        <v>1.769741670464517</v>
      </c>
      <c r="BM1821" s="116">
        <v>1.2371216658289914</v>
      </c>
      <c r="BN1821" s="116">
        <v>6.7243081884610714</v>
      </c>
      <c r="BO1821" s="116">
        <v>0.60954472042444918</v>
      </c>
      <c r="BP1821" s="116">
        <v>0.61424417406308596</v>
      </c>
      <c r="BQ1821" s="116">
        <v>12.534632684083311</v>
      </c>
      <c r="BR1821" s="116">
        <v>131.51304691870612</v>
      </c>
      <c r="BS1821" s="116">
        <v>21.829259478128165</v>
      </c>
      <c r="BT1821" s="116">
        <v>15.658118613003328</v>
      </c>
    </row>
    <row r="1822" spans="1:72" x14ac:dyDescent="0.3">
      <c r="A1822" s="116">
        <v>3</v>
      </c>
      <c r="B1822" s="116">
        <v>16</v>
      </c>
      <c r="C1822" s="116">
        <v>720</v>
      </c>
      <c r="E1822" s="116">
        <v>14.597170447341</v>
      </c>
      <c r="F1822" s="116">
        <v>4.4998753608104698</v>
      </c>
      <c r="G1822" s="116">
        <v>33.198512111280998</v>
      </c>
      <c r="H1822" s="116">
        <v>26.200910140758399</v>
      </c>
      <c r="I1822" s="116">
        <v>12.888044275876499</v>
      </c>
      <c r="M1822" s="116">
        <v>1.3763404048203101</v>
      </c>
      <c r="Q1822" s="160">
        <v>60.7261301617934</v>
      </c>
      <c r="R1822" s="160">
        <v>14.7218540202743</v>
      </c>
      <c r="S1822" s="160">
        <v>6.9326175249298599E-2</v>
      </c>
      <c r="T1822" s="160">
        <v>1.7049283656233202E-2</v>
      </c>
      <c r="U1822" s="160">
        <v>1.14707106464246</v>
      </c>
      <c r="V1822" s="160">
        <v>6.0329424449460403</v>
      </c>
      <c r="W1822" s="160">
        <v>2.3229550103649901</v>
      </c>
      <c r="X1822" s="160">
        <v>2.5970982726859293</v>
      </c>
      <c r="Z1822" s="116">
        <v>2.8223006004788987E-2</v>
      </c>
      <c r="AA1822" s="116">
        <v>4.7020867788658903E-2</v>
      </c>
      <c r="AB1822" s="116">
        <v>2.8266188929545698E-2</v>
      </c>
      <c r="AC1822" s="116">
        <v>3.0786367747637339E-2</v>
      </c>
      <c r="AD1822" s="116">
        <v>0.12379466576141974</v>
      </c>
      <c r="AE1822" s="116">
        <v>0.30011271359266528</v>
      </c>
      <c r="AF1822" s="116">
        <v>0.22909300810155872</v>
      </c>
      <c r="AG1822" s="116">
        <v>0.17550737203243341</v>
      </c>
      <c r="AH1822" s="116">
        <v>0.29822801654927811</v>
      </c>
      <c r="AI1822" s="116">
        <v>0.21130868669495714</v>
      </c>
      <c r="AJ1822" s="116">
        <v>0.65201876070853881</v>
      </c>
      <c r="AK1822" s="116">
        <v>1.1258474085970755</v>
      </c>
      <c r="AL1822" s="116">
        <v>0.40656310039999916</v>
      </c>
      <c r="AM1822" s="116">
        <v>0.38489689211137235</v>
      </c>
      <c r="AN1822" s="116">
        <v>1.0415103772931824</v>
      </c>
      <c r="AO1822" s="116">
        <v>2.6066671076171741</v>
      </c>
      <c r="AP1822" s="116">
        <v>1.8477629989441282</v>
      </c>
      <c r="AQ1822" s="116">
        <v>3.0056999964541102</v>
      </c>
      <c r="AR1822" s="116">
        <v>3.4192059021326795</v>
      </c>
      <c r="AS1822" s="116">
        <v>3.7980421116870327</v>
      </c>
      <c r="AT1822" s="116">
        <v>3.7313044822500583</v>
      </c>
      <c r="AV1822" s="116">
        <v>41.217122170669832</v>
      </c>
      <c r="AW1822" s="116">
        <v>662.17567022552225</v>
      </c>
      <c r="AX1822" s="116">
        <v>2.4101792385723297</v>
      </c>
      <c r="AY1822" s="116">
        <v>1.1480211417310338</v>
      </c>
      <c r="AZ1822" s="116">
        <v>15501.292417134951</v>
      </c>
      <c r="BA1822" s="116">
        <v>2.6847208927820065</v>
      </c>
      <c r="BB1822" s="116">
        <v>0.21075583787353286</v>
      </c>
      <c r="BC1822" s="116">
        <v>13.181911866163613</v>
      </c>
      <c r="BD1822" s="116">
        <v>25.207973951153686</v>
      </c>
      <c r="BE1822" s="116">
        <v>874.77571231810907</v>
      </c>
      <c r="BF1822" s="116">
        <v>11.738522485114636</v>
      </c>
      <c r="BG1822" s="116">
        <v>2.2573827180914527</v>
      </c>
      <c r="BH1822" s="116">
        <v>3.0008834592873095</v>
      </c>
      <c r="BI1822" s="116">
        <v>109.54643660587392</v>
      </c>
      <c r="BJ1822" s="116">
        <v>0.86918643957384434</v>
      </c>
      <c r="BK1822" s="116">
        <v>2148.3215102274289</v>
      </c>
      <c r="BL1822" s="116">
        <v>1.7691275866168281</v>
      </c>
      <c r="BM1822" s="116">
        <v>1.2127134169055716</v>
      </c>
      <c r="BN1822" s="116">
        <v>6.5556226956250114</v>
      </c>
      <c r="BO1822" s="116">
        <v>0.59136646811740801</v>
      </c>
      <c r="BP1822" s="116">
        <v>0.59322849717098791</v>
      </c>
      <c r="BQ1822" s="116">
        <v>12.738536307558952</v>
      </c>
      <c r="BR1822" s="116">
        <v>133.43899625307952</v>
      </c>
      <c r="BS1822" s="116">
        <v>22.220631559384028</v>
      </c>
      <c r="BT1822" s="116">
        <v>15.93884964175226</v>
      </c>
    </row>
    <row r="1823" spans="1:72" x14ac:dyDescent="0.3">
      <c r="A1823" s="116">
        <v>3</v>
      </c>
      <c r="B1823" s="116">
        <v>16.000000000000099</v>
      </c>
      <c r="C1823" s="116">
        <v>730</v>
      </c>
      <c r="E1823" s="116">
        <v>15.546073329714201</v>
      </c>
      <c r="F1823" s="116">
        <v>4.2713015006713499</v>
      </c>
      <c r="G1823" s="116">
        <v>32.8567058010021</v>
      </c>
      <c r="H1823" s="116">
        <v>26.9256570494749</v>
      </c>
      <c r="I1823" s="116">
        <v>12.741094663468401</v>
      </c>
      <c r="M1823" s="116">
        <v>1.3639914636900099</v>
      </c>
      <c r="Q1823" s="160">
        <v>61.066511436133901</v>
      </c>
      <c r="R1823" s="160">
        <v>14.8978006755612</v>
      </c>
      <c r="S1823" s="160">
        <v>7.7169667156503405E-2</v>
      </c>
      <c r="T1823" s="160">
        <v>1.9478079898156701E-2</v>
      </c>
      <c r="U1823" s="160">
        <v>1.2392099046781999</v>
      </c>
      <c r="V1823" s="160">
        <v>5.9492010983573902</v>
      </c>
      <c r="W1823" s="160">
        <v>2.4603742906056998</v>
      </c>
      <c r="X1823" s="160">
        <v>2.4180065289549111</v>
      </c>
      <c r="Z1823" s="116">
        <v>2.7927563244473656E-2</v>
      </c>
      <c r="AA1823" s="116">
        <v>4.6561623585615608E-2</v>
      </c>
      <c r="AB1823" s="116">
        <v>2.7861850891576143E-2</v>
      </c>
      <c r="AC1823" s="116">
        <v>3.0698471640096717E-2</v>
      </c>
      <c r="AD1823" s="116">
        <v>0.12253524758256885</v>
      </c>
      <c r="AE1823" s="116">
        <v>0.2971992982716653</v>
      </c>
      <c r="AF1823" s="116">
        <v>0.22724017643746056</v>
      </c>
      <c r="AG1823" s="116">
        <v>0.17378309920991619</v>
      </c>
      <c r="AH1823" s="116">
        <v>0.29532511941215367</v>
      </c>
      <c r="AI1823" s="116">
        <v>0.20912626851492477</v>
      </c>
      <c r="AJ1823" s="116">
        <v>0.64668218010049661</v>
      </c>
      <c r="AK1823" s="116">
        <v>1.1226095440636432</v>
      </c>
      <c r="AL1823" s="116">
        <v>0.40585702346391417</v>
      </c>
      <c r="AM1823" s="116">
        <v>0.3872181488028672</v>
      </c>
      <c r="AN1823" s="116">
        <v>1.0393198941192856</v>
      </c>
      <c r="AO1823" s="116">
        <v>2.5923451822380628</v>
      </c>
      <c r="AP1823" s="116">
        <v>1.859503473765262</v>
      </c>
      <c r="AQ1823" s="116">
        <v>3.0504505241061266</v>
      </c>
      <c r="AR1823" s="116">
        <v>3.4777985486217462</v>
      </c>
      <c r="AS1823" s="116">
        <v>3.8700729537967282</v>
      </c>
      <c r="AT1823" s="116">
        <v>3.8081104317405075</v>
      </c>
      <c r="AV1823" s="116">
        <v>39.151806095162776</v>
      </c>
      <c r="AW1823" s="116">
        <v>632.75265515282013</v>
      </c>
      <c r="AX1823" s="116">
        <v>2.2906159111002902</v>
      </c>
      <c r="AY1823" s="116">
        <v>1.0902825869433017</v>
      </c>
      <c r="AZ1823" s="116">
        <v>15067.2439068771</v>
      </c>
      <c r="BA1823" s="116">
        <v>2.6571062623689077</v>
      </c>
      <c r="BB1823" s="116">
        <v>0.20726702176024947</v>
      </c>
      <c r="BC1823" s="116">
        <v>12.904191348673111</v>
      </c>
      <c r="BD1823" s="116">
        <v>24.946008373254053</v>
      </c>
      <c r="BE1823" s="116">
        <v>859.91642307675488</v>
      </c>
      <c r="BF1823" s="116">
        <v>11.75868229350543</v>
      </c>
      <c r="BG1823" s="116">
        <v>2.2654190834160524</v>
      </c>
      <c r="BH1823" s="116">
        <v>2.970557800404289</v>
      </c>
      <c r="BI1823" s="116">
        <v>107.77611627562564</v>
      </c>
      <c r="BJ1823" s="116">
        <v>0.8710740737681133</v>
      </c>
      <c r="BK1823" s="116">
        <v>2173.3716663151217</v>
      </c>
      <c r="BL1823" s="116">
        <v>1.7672098669326519</v>
      </c>
      <c r="BM1823" s="116">
        <v>1.2043844064185465</v>
      </c>
      <c r="BN1823" s="116">
        <v>6.4993894776222643</v>
      </c>
      <c r="BO1823" s="116">
        <v>0.58544532834147578</v>
      </c>
      <c r="BP1823" s="116">
        <v>0.58637552901937673</v>
      </c>
      <c r="BQ1823" s="116">
        <v>12.819725201833814</v>
      </c>
      <c r="BR1823" s="116">
        <v>132.30726148009623</v>
      </c>
      <c r="BS1823" s="116">
        <v>22.006701695504578</v>
      </c>
      <c r="BT1823" s="116">
        <v>15.785397840657293</v>
      </c>
    </row>
    <row r="1824" spans="1:72" x14ac:dyDescent="0.3">
      <c r="A1824" s="116">
        <v>3</v>
      </c>
      <c r="B1824" s="116">
        <v>16</v>
      </c>
      <c r="C1824" s="116">
        <v>740</v>
      </c>
      <c r="E1824" s="116">
        <v>16.571082687145601</v>
      </c>
      <c r="F1824" s="116">
        <v>4.4349698025823896</v>
      </c>
      <c r="G1824" s="116">
        <v>31.157300684122202</v>
      </c>
      <c r="H1824" s="116">
        <v>28.507886666631201</v>
      </c>
      <c r="I1824" s="116">
        <v>12.4455104427325</v>
      </c>
      <c r="M1824" s="116">
        <v>1.3648466315724499</v>
      </c>
      <c r="Q1824" s="160">
        <v>61.379380287169198</v>
      </c>
      <c r="R1824" s="160">
        <v>15.0966223784986</v>
      </c>
      <c r="S1824" s="160">
        <v>7.8321860042068203E-2</v>
      </c>
      <c r="T1824" s="160">
        <v>2.3475836063938001E-2</v>
      </c>
      <c r="U1824" s="160">
        <v>1.27771043837246</v>
      </c>
      <c r="V1824" s="160">
        <v>6.0910339157687403</v>
      </c>
      <c r="W1824" s="160">
        <v>2.3413215164582302</v>
      </c>
      <c r="X1824" s="160">
        <v>2.6015367274216934</v>
      </c>
      <c r="Z1824" s="116">
        <v>2.6968447705173294E-2</v>
      </c>
      <c r="AA1824" s="116">
        <v>4.5597722063956535E-2</v>
      </c>
      <c r="AB1824" s="116">
        <v>2.7190826021312082E-2</v>
      </c>
      <c r="AC1824" s="116">
        <v>3.0287290707095068E-2</v>
      </c>
      <c r="AD1824" s="116">
        <v>0.11683822655435681</v>
      </c>
      <c r="AE1824" s="116">
        <v>0.28387166225374699</v>
      </c>
      <c r="AF1824" s="116">
        <v>0.22158045864570064</v>
      </c>
      <c r="AG1824" s="116">
        <v>0.16848304730019123</v>
      </c>
      <c r="AH1824" s="116">
        <v>0.28614988161995336</v>
      </c>
      <c r="AI1824" s="116">
        <v>0.20169455851855222</v>
      </c>
      <c r="AJ1824" s="116">
        <v>0.62666465302248864</v>
      </c>
      <c r="AK1824" s="116">
        <v>1.1012330390353289</v>
      </c>
      <c r="AL1824" s="116">
        <v>0.3989329666122598</v>
      </c>
      <c r="AM1824" s="116">
        <v>0.38975663242632658</v>
      </c>
      <c r="AN1824" s="116">
        <v>1.0235879148105371</v>
      </c>
      <c r="AO1824" s="116">
        <v>2.544444615791019</v>
      </c>
      <c r="AP1824" s="116">
        <v>1.8671253801645276</v>
      </c>
      <c r="AQ1824" s="116">
        <v>3.1299224905145557</v>
      </c>
      <c r="AR1824" s="116">
        <v>3.5876746393019032</v>
      </c>
      <c r="AS1824" s="116">
        <v>4.0119481590424861</v>
      </c>
      <c r="AT1824" s="116">
        <v>3.9637793489367898</v>
      </c>
      <c r="AV1824" s="116">
        <v>37.245568374585154</v>
      </c>
      <c r="AW1824" s="116">
        <v>604.9005156377317</v>
      </c>
      <c r="AX1824" s="116">
        <v>2.176268876120973</v>
      </c>
      <c r="AY1824" s="116">
        <v>1.0355205295028429</v>
      </c>
      <c r="AZ1824" s="116">
        <v>14824.443105049022</v>
      </c>
      <c r="BA1824" s="116">
        <v>2.6829506451659682</v>
      </c>
      <c r="BB1824" s="116">
        <v>0.20537568620705651</v>
      </c>
      <c r="BC1824" s="116">
        <v>12.73367896322563</v>
      </c>
      <c r="BD1824" s="116">
        <v>24.972642902456624</v>
      </c>
      <c r="BE1824" s="116">
        <v>855.00811552742834</v>
      </c>
      <c r="BF1824" s="116">
        <v>11.982042411596044</v>
      </c>
      <c r="BG1824" s="116">
        <v>2.3052998424836106</v>
      </c>
      <c r="BH1824" s="116">
        <v>2.9686906535538591</v>
      </c>
      <c r="BI1824" s="116">
        <v>105.93208136340527</v>
      </c>
      <c r="BJ1824" s="116">
        <v>0.88263058738747169</v>
      </c>
      <c r="BK1824" s="116">
        <v>2226.8244351976341</v>
      </c>
      <c r="BL1824" s="116">
        <v>1.76972324426353</v>
      </c>
      <c r="BM1824" s="116">
        <v>1.1847439804176787</v>
      </c>
      <c r="BN1824" s="116">
        <v>6.3630370276988462</v>
      </c>
      <c r="BO1824" s="116">
        <v>0.57062161423630964</v>
      </c>
      <c r="BP1824" s="116">
        <v>0.56930602179211243</v>
      </c>
      <c r="BQ1824" s="116">
        <v>13.063623521924887</v>
      </c>
      <c r="BR1824" s="116">
        <v>134.37107340496442</v>
      </c>
      <c r="BS1824" s="116">
        <v>22.367019627056493</v>
      </c>
      <c r="BT1824" s="116">
        <v>16.0438537409266</v>
      </c>
    </row>
    <row r="1825" spans="1:72" x14ac:dyDescent="0.3">
      <c r="A1825" s="116">
        <v>3</v>
      </c>
      <c r="B1825" s="116">
        <v>15.999999999999901</v>
      </c>
      <c r="C1825" s="116">
        <v>750</v>
      </c>
      <c r="E1825" s="116">
        <v>17.485999405711802</v>
      </c>
      <c r="F1825" s="116">
        <v>4.6078509641109697</v>
      </c>
      <c r="G1825" s="116">
        <v>29.559429155541899</v>
      </c>
      <c r="H1825" s="116">
        <v>29.942768531731801</v>
      </c>
      <c r="I1825" s="116">
        <v>12.1624414408513</v>
      </c>
      <c r="M1825" s="116">
        <v>1.37497133694372</v>
      </c>
      <c r="Q1825" s="160">
        <v>61.636950523069601</v>
      </c>
      <c r="R1825" s="160">
        <v>15.2457454643411</v>
      </c>
      <c r="S1825" s="160">
        <v>8.0288982544010304E-2</v>
      </c>
      <c r="T1825" s="160">
        <v>2.3355292839400101E-2</v>
      </c>
      <c r="U1825" s="160">
        <v>1.35421448940404</v>
      </c>
      <c r="V1825" s="160">
        <v>6.1529401323578998</v>
      </c>
      <c r="W1825" s="160">
        <v>2.2511006299476399</v>
      </c>
      <c r="X1825" s="160">
        <v>2.7333030120919188</v>
      </c>
      <c r="Z1825" s="116">
        <v>2.6113791070161606E-2</v>
      </c>
      <c r="AA1825" s="116">
        <v>4.482718704686741E-2</v>
      </c>
      <c r="AB1825" s="116">
        <v>2.6590132546889907E-2</v>
      </c>
      <c r="AC1825" s="116">
        <v>2.9903199992422715E-2</v>
      </c>
      <c r="AD1825" s="116">
        <v>0.11154564657087773</v>
      </c>
      <c r="AE1825" s="116">
        <v>0.27153876750434458</v>
      </c>
      <c r="AF1825" s="116">
        <v>0.21685146978478592</v>
      </c>
      <c r="AG1825" s="116">
        <v>0.16394242615628196</v>
      </c>
      <c r="AH1825" s="116">
        <v>0.27823149494266142</v>
      </c>
      <c r="AI1825" s="116">
        <v>0.19494311873506107</v>
      </c>
      <c r="AJ1825" s="116">
        <v>0.60894752276191066</v>
      </c>
      <c r="AK1825" s="116">
        <v>1.0820317970652411</v>
      </c>
      <c r="AL1825" s="116">
        <v>0.39248423879197097</v>
      </c>
      <c r="AM1825" s="116">
        <v>0.39198270127603779</v>
      </c>
      <c r="AN1825" s="116">
        <v>1.0096707714212454</v>
      </c>
      <c r="AO1825" s="116">
        <v>2.5050927126714795</v>
      </c>
      <c r="AP1825" s="116">
        <v>1.8738180588642954</v>
      </c>
      <c r="AQ1825" s="116">
        <v>3.2014572943717905</v>
      </c>
      <c r="AR1825" s="116">
        <v>3.686571384362499</v>
      </c>
      <c r="AS1825" s="116">
        <v>4.1400261312400035</v>
      </c>
      <c r="AT1825" s="116">
        <v>4.1043710200836179</v>
      </c>
      <c r="AV1825" s="116">
        <v>35.691096361626542</v>
      </c>
      <c r="AW1825" s="116">
        <v>581.78313260282584</v>
      </c>
      <c r="AX1825" s="116">
        <v>2.0833272338330597</v>
      </c>
      <c r="AY1825" s="116">
        <v>0.99112206219688781</v>
      </c>
      <c r="AZ1825" s="116">
        <v>14618.20813348877</v>
      </c>
      <c r="BA1825" s="116">
        <v>2.7073267416458937</v>
      </c>
      <c r="BB1825" s="116">
        <v>0.20350659447920669</v>
      </c>
      <c r="BC1825" s="116">
        <v>12.575150690557725</v>
      </c>
      <c r="BD1825" s="116">
        <v>24.972806131801331</v>
      </c>
      <c r="BE1825" s="116">
        <v>850.59460388288187</v>
      </c>
      <c r="BF1825" s="116">
        <v>12.180232780514121</v>
      </c>
      <c r="BG1825" s="116">
        <v>2.3415086255855933</v>
      </c>
      <c r="BH1825" s="116">
        <v>2.9676301261282236</v>
      </c>
      <c r="BI1825" s="116">
        <v>104.35468016149984</v>
      </c>
      <c r="BJ1825" s="116">
        <v>0.8928750885941078</v>
      </c>
      <c r="BK1825" s="116">
        <v>2273.112026737952</v>
      </c>
      <c r="BL1825" s="116">
        <v>1.7722025504101557</v>
      </c>
      <c r="BM1825" s="116">
        <v>1.1681121080739121</v>
      </c>
      <c r="BN1825" s="116">
        <v>6.2484504618881589</v>
      </c>
      <c r="BO1825" s="116">
        <v>0.55820709252820166</v>
      </c>
      <c r="BP1825" s="116">
        <v>0.55509683991809522</v>
      </c>
      <c r="BQ1825" s="116">
        <v>13.30338581201365</v>
      </c>
      <c r="BR1825" s="116">
        <v>136.12888652490795</v>
      </c>
      <c r="BS1825" s="116">
        <v>22.653976362778781</v>
      </c>
      <c r="BT1825" s="116">
        <v>16.249687686381407</v>
      </c>
    </row>
    <row r="1826" spans="1:72" x14ac:dyDescent="0.3">
      <c r="A1826" s="116">
        <v>3</v>
      </c>
      <c r="B1826" s="116">
        <v>16</v>
      </c>
      <c r="C1826" s="116">
        <v>760</v>
      </c>
      <c r="E1826" s="116">
        <v>19.1073560136964</v>
      </c>
      <c r="F1826" s="116">
        <v>4.7774603336472898</v>
      </c>
      <c r="G1826" s="116">
        <v>27.019140251583401</v>
      </c>
      <c r="H1826" s="116">
        <v>32.347995730002602</v>
      </c>
      <c r="I1826" s="116">
        <v>11.6170410908584</v>
      </c>
      <c r="M1826" s="116">
        <v>1.4025172004371</v>
      </c>
      <c r="Q1826" s="160">
        <v>62.073903713182503</v>
      </c>
      <c r="R1826" s="160">
        <v>15.470982679919301</v>
      </c>
      <c r="S1826" s="160">
        <v>8.56896500632503E-2</v>
      </c>
      <c r="T1826" s="160">
        <v>2.31734138543183E-2</v>
      </c>
      <c r="U1826" s="160">
        <v>1.46031631816009</v>
      </c>
      <c r="V1826" s="160">
        <v>6.2612984332173296</v>
      </c>
      <c r="W1826" s="160">
        <v>2.1070078494509299</v>
      </c>
      <c r="X1826" s="160">
        <v>2.9716540613975293</v>
      </c>
      <c r="Z1826" s="116">
        <v>2.4784532951294215E-2</v>
      </c>
      <c r="AA1826" s="116">
        <v>4.3693802929590471E-2</v>
      </c>
      <c r="AB1826" s="116">
        <v>2.5544746783990862E-2</v>
      </c>
      <c r="AC1826" s="116">
        <v>2.9287060547586129E-2</v>
      </c>
      <c r="AD1826" s="116">
        <v>0.10318629220014072</v>
      </c>
      <c r="AE1826" s="116">
        <v>0.25219512200513911</v>
      </c>
      <c r="AF1826" s="116">
        <v>0.21010841659926935</v>
      </c>
      <c r="AG1826" s="116">
        <v>0.157227765826776</v>
      </c>
      <c r="AH1826" s="116">
        <v>0.26645154423372797</v>
      </c>
      <c r="AI1826" s="116">
        <v>0.18417433924347371</v>
      </c>
      <c r="AJ1826" s="116">
        <v>0.58223434428343668</v>
      </c>
      <c r="AK1826" s="116">
        <v>1.053892170528776</v>
      </c>
      <c r="AL1826" s="116">
        <v>0.3827391867599419</v>
      </c>
      <c r="AM1826" s="116">
        <v>0.39610905810320401</v>
      </c>
      <c r="AN1826" s="116">
        <v>0.98982470865310401</v>
      </c>
      <c r="AO1826" s="116">
        <v>2.4511857272022777</v>
      </c>
      <c r="AP1826" s="116">
        <v>1.8892830633628483</v>
      </c>
      <c r="AQ1826" s="116">
        <v>3.3250694801244434</v>
      </c>
      <c r="AR1826" s="116">
        <v>3.8556082352735421</v>
      </c>
      <c r="AS1826" s="116">
        <v>4.3576009908836033</v>
      </c>
      <c r="AT1826" s="116">
        <v>4.3420554605990533</v>
      </c>
      <c r="AV1826" s="116">
        <v>33.203483848408645</v>
      </c>
      <c r="AW1826" s="116">
        <v>544.34566004102521</v>
      </c>
      <c r="AX1826" s="116">
        <v>1.9363609659132044</v>
      </c>
      <c r="AY1826" s="116">
        <v>0.92083533607255552</v>
      </c>
      <c r="AZ1826" s="116">
        <v>14211.257742904361</v>
      </c>
      <c r="BA1826" s="116">
        <v>2.73361760330994</v>
      </c>
      <c r="BB1826" s="116">
        <v>0.19942390383325095</v>
      </c>
      <c r="BC1826" s="116">
        <v>12.254160450274878</v>
      </c>
      <c r="BD1826" s="116">
        <v>24.839327717999204</v>
      </c>
      <c r="BE1826" s="116">
        <v>839.73460209327015</v>
      </c>
      <c r="BF1826" s="116">
        <v>12.461137950838308</v>
      </c>
      <c r="BG1826" s="116">
        <v>2.3955657847908784</v>
      </c>
      <c r="BH1826" s="116">
        <v>2.9559715553855543</v>
      </c>
      <c r="BI1826" s="116">
        <v>101.66244484475615</v>
      </c>
      <c r="BJ1826" s="116">
        <v>0.90746943738719388</v>
      </c>
      <c r="BK1826" s="116">
        <v>2344.2254645992316</v>
      </c>
      <c r="BL1826" s="116">
        <v>1.7739111478071308</v>
      </c>
      <c r="BM1826" s="116">
        <v>1.1420398422210845</v>
      </c>
      <c r="BN1826" s="116">
        <v>6.0725497425911801</v>
      </c>
      <c r="BO1826" s="116">
        <v>0.53941653224082153</v>
      </c>
      <c r="BP1826" s="116">
        <v>0.53382267160067221</v>
      </c>
      <c r="BQ1826" s="116">
        <v>13.707572416171658</v>
      </c>
      <c r="BR1826" s="116">
        <v>138.28369263138424</v>
      </c>
      <c r="BS1826" s="116">
        <v>22.955488970767512</v>
      </c>
      <c r="BT1826" s="116">
        <v>16.465962552871211</v>
      </c>
    </row>
    <row r="1827" spans="1:72" x14ac:dyDescent="0.3">
      <c r="A1827" s="116">
        <v>3</v>
      </c>
      <c r="B1827" s="116">
        <v>15.9999999999997</v>
      </c>
      <c r="C1827" s="116">
        <v>770</v>
      </c>
      <c r="E1827" s="116">
        <v>20.154967868299298</v>
      </c>
      <c r="F1827" s="116">
        <v>4.6833168320278604</v>
      </c>
      <c r="G1827" s="116">
        <v>25.835675859853598</v>
      </c>
      <c r="H1827" s="116">
        <v>33.646836494365402</v>
      </c>
      <c r="I1827" s="116">
        <v>11.260849764785601</v>
      </c>
      <c r="K1827" s="116">
        <v>1.58924598708968E-2</v>
      </c>
      <c r="M1827" s="116">
        <v>1.4008380865157899</v>
      </c>
      <c r="Q1827" s="160">
        <v>62.330687500140101</v>
      </c>
      <c r="R1827" s="160">
        <v>15.625993228240301</v>
      </c>
      <c r="S1827" s="160">
        <v>9.1639396398434006E-2</v>
      </c>
      <c r="T1827" s="160">
        <v>2.9766254514729501E-2</v>
      </c>
      <c r="U1827" s="160">
        <v>1.5515222097512</v>
      </c>
      <c r="V1827" s="160">
        <v>6.2873496309176202</v>
      </c>
      <c r="W1827" s="160">
        <v>2.0207432049811098</v>
      </c>
      <c r="X1827" s="160">
        <v>3.1114045641323314</v>
      </c>
      <c r="Z1827" s="116">
        <v>2.4057550998668454E-2</v>
      </c>
      <c r="AA1827" s="116">
        <v>4.2874059883389479E-2</v>
      </c>
      <c r="AB1827" s="116">
        <v>2.4873699219439178E-2</v>
      </c>
      <c r="AC1827" s="116">
        <v>2.8964929800342709E-2</v>
      </c>
      <c r="AD1827" s="116">
        <v>9.9201378392222081E-2</v>
      </c>
      <c r="AE1827" s="116">
        <v>0.24287997383136262</v>
      </c>
      <c r="AF1827" s="116">
        <v>0.20604767110150615</v>
      </c>
      <c r="AG1827" s="116">
        <v>0.1533781110623724</v>
      </c>
      <c r="AH1827" s="116">
        <v>0.2597907837528623</v>
      </c>
      <c r="AI1827" s="116">
        <v>0.17874453469049306</v>
      </c>
      <c r="AJ1827" s="116">
        <v>0.56803731349715147</v>
      </c>
      <c r="AK1827" s="116">
        <v>1.0398462936228297</v>
      </c>
      <c r="AL1827" s="116">
        <v>0.37814612133176062</v>
      </c>
      <c r="AM1827" s="116">
        <v>0.39837128220793899</v>
      </c>
      <c r="AN1827" s="116">
        <v>0.97975192694033286</v>
      </c>
      <c r="AO1827" s="116">
        <v>2.4177075117783842</v>
      </c>
      <c r="AP1827" s="116">
        <v>1.8996689663274029</v>
      </c>
      <c r="AQ1827" s="116">
        <v>3.3942118607290683</v>
      </c>
      <c r="AR1827" s="116">
        <v>3.949543815516213</v>
      </c>
      <c r="AS1827" s="116">
        <v>4.477192706263005</v>
      </c>
      <c r="AT1827" s="116">
        <v>4.4721016056335552</v>
      </c>
      <c r="AV1827" s="116">
        <v>31.754165608594306</v>
      </c>
      <c r="AW1827" s="116">
        <v>522.7275456887777</v>
      </c>
      <c r="AX1827" s="116">
        <v>1.8517674449035242</v>
      </c>
      <c r="AY1827" s="116">
        <v>0.88021070068270513</v>
      </c>
      <c r="AZ1827" s="116">
        <v>13896.75160150844</v>
      </c>
      <c r="BA1827" s="116">
        <v>2.7308775419689528</v>
      </c>
      <c r="BB1827" s="116">
        <v>0.19668223246235536</v>
      </c>
      <c r="BC1827" s="116">
        <v>12.036499081917501</v>
      </c>
      <c r="BD1827" s="116">
        <v>24.695601439267683</v>
      </c>
      <c r="BE1827" s="116">
        <v>829.46256065972182</v>
      </c>
      <c r="BF1827" s="116">
        <v>12.593511513789705</v>
      </c>
      <c r="BG1827" s="116">
        <v>2.4229142890695372</v>
      </c>
      <c r="BH1827" s="116">
        <v>2.9395374636818841</v>
      </c>
      <c r="BI1827" s="116">
        <v>100.07132834772358</v>
      </c>
      <c r="BJ1827" s="116">
        <v>0.9147894750289538</v>
      </c>
      <c r="BK1827" s="116">
        <v>2390.3338010031807</v>
      </c>
      <c r="BL1827" s="116">
        <v>1.7749678579180632</v>
      </c>
      <c r="BM1827" s="116">
        <v>1.1299399210823313</v>
      </c>
      <c r="BN1827" s="116">
        <v>5.9909434688732572</v>
      </c>
      <c r="BO1827" s="116">
        <v>0.53080135624759084</v>
      </c>
      <c r="BP1827" s="116">
        <v>0.52408336113002707</v>
      </c>
      <c r="BQ1827" s="116">
        <v>13.884719060689115</v>
      </c>
      <c r="BR1827" s="116">
        <v>138.45274370711471</v>
      </c>
      <c r="BS1827" s="116">
        <v>22.966764401686852</v>
      </c>
      <c r="BT1827" s="116">
        <v>16.474050414712092</v>
      </c>
    </row>
    <row r="1828" spans="1:72" x14ac:dyDescent="0.3">
      <c r="A1828" s="116">
        <v>3</v>
      </c>
      <c r="B1828" s="116">
        <v>16.000000000000099</v>
      </c>
      <c r="C1828" s="116">
        <v>780</v>
      </c>
      <c r="E1828" s="116">
        <v>21.5110223654263</v>
      </c>
      <c r="F1828" s="116">
        <v>4.76744757699411</v>
      </c>
      <c r="G1828" s="116">
        <v>23.275930553606202</v>
      </c>
      <c r="H1828" s="116">
        <v>36.126374361912397</v>
      </c>
      <c r="I1828" s="116">
        <v>10.6795252730426</v>
      </c>
      <c r="K1828" s="116">
        <v>0.26768302891458001</v>
      </c>
      <c r="M1828" s="116">
        <v>1.44482185979697</v>
      </c>
      <c r="Q1828" s="160">
        <v>62.568968664773003</v>
      </c>
      <c r="R1828" s="160">
        <v>15.7832654128716</v>
      </c>
      <c r="S1828" s="160">
        <v>8.6750717778469599E-2</v>
      </c>
      <c r="T1828" s="160">
        <v>2.74131577289125E-2</v>
      </c>
      <c r="U1828" s="160">
        <v>1.65178320514319</v>
      </c>
      <c r="V1828" s="160">
        <v>6.32481075182179</v>
      </c>
      <c r="W1828" s="160">
        <v>1.9187075780621801</v>
      </c>
      <c r="X1828" s="160">
        <v>3.2963911875563667</v>
      </c>
      <c r="Z1828" s="116">
        <v>2.2789963944157443E-2</v>
      </c>
      <c r="AA1828" s="116">
        <v>4.2175042068217643E-2</v>
      </c>
      <c r="AB1828" s="116">
        <v>2.399655648941855E-2</v>
      </c>
      <c r="AC1828" s="116">
        <v>2.857642054468449E-2</v>
      </c>
      <c r="AD1828" s="116">
        <v>9.1515822382690043E-2</v>
      </c>
      <c r="AE1828" s="116">
        <v>0.22376761747137258</v>
      </c>
      <c r="AF1828" s="116">
        <v>0.20033627260351808</v>
      </c>
      <c r="AG1828" s="116">
        <v>0.14766802905115406</v>
      </c>
      <c r="AH1828" s="116">
        <v>0.24937562040766245</v>
      </c>
      <c r="AI1828" s="116">
        <v>0.173893921153909</v>
      </c>
      <c r="AJ1828" s="116">
        <v>0.54340048152959541</v>
      </c>
      <c r="AK1828" s="116">
        <v>1.0143528739630165</v>
      </c>
      <c r="AL1828" s="116">
        <v>0.36883598079894425</v>
      </c>
      <c r="AM1828" s="116">
        <v>0.4030294444271163</v>
      </c>
      <c r="AN1828" s="116">
        <v>0.96575819407559782</v>
      </c>
      <c r="AO1828" s="116">
        <v>2.3750947697693521</v>
      </c>
      <c r="AP1828" s="116">
        <v>1.9189598799575631</v>
      </c>
      <c r="AQ1828" s="116">
        <v>3.5243277898499947</v>
      </c>
      <c r="AR1828" s="116">
        <v>4.1258811768188437</v>
      </c>
      <c r="AS1828" s="116">
        <v>4.7034782716819246</v>
      </c>
      <c r="AT1828" s="116">
        <v>4.7182964818337982</v>
      </c>
      <c r="AV1828" s="116">
        <v>30.08611667752989</v>
      </c>
      <c r="AW1828" s="116">
        <v>496.54936867137297</v>
      </c>
      <c r="AX1828" s="116">
        <v>1.7525496085590906</v>
      </c>
      <c r="AY1828" s="116">
        <v>0.83254706740583195</v>
      </c>
      <c r="AZ1828" s="116">
        <v>13597.303355168166</v>
      </c>
      <c r="BA1828" s="116">
        <v>2.7639640790172506</v>
      </c>
      <c r="BB1828" s="116">
        <v>0.19336313209710404</v>
      </c>
      <c r="BC1828" s="116">
        <v>11.782002147627436</v>
      </c>
      <c r="BD1828" s="116">
        <v>24.583624080990653</v>
      </c>
      <c r="BE1828" s="116">
        <v>812.17142539859697</v>
      </c>
      <c r="BF1828" s="116">
        <v>12.858083880489744</v>
      </c>
      <c r="BG1828" s="116">
        <v>2.4721501799453311</v>
      </c>
      <c r="BH1828" s="116">
        <v>2.9329824559124336</v>
      </c>
      <c r="BI1828" s="116">
        <v>97.846637463205852</v>
      </c>
      <c r="BJ1828" s="116">
        <v>0.92485648296920486</v>
      </c>
      <c r="BK1828" s="116">
        <v>2450.8839199034533</v>
      </c>
      <c r="BL1828" s="116">
        <v>1.7719348832167647</v>
      </c>
      <c r="BM1828" s="116">
        <v>1.1035383727464889</v>
      </c>
      <c r="BN1828" s="116">
        <v>5.8202293128235283</v>
      </c>
      <c r="BO1828" s="116">
        <v>0.51307683861219744</v>
      </c>
      <c r="BP1828" s="116">
        <v>0.5045358598084253</v>
      </c>
      <c r="BQ1828" s="116">
        <v>14.294162744680975</v>
      </c>
      <c r="BR1828" s="116">
        <v>139.54285677527605</v>
      </c>
      <c r="BS1828" s="116">
        <v>23.352160046861918</v>
      </c>
      <c r="BT1828" s="116">
        <v>16.750494548381969</v>
      </c>
    </row>
    <row r="1829" spans="1:72" x14ac:dyDescent="0.3">
      <c r="A1829" s="116">
        <v>3</v>
      </c>
      <c r="B1829" s="116">
        <v>16</v>
      </c>
      <c r="C1829" s="116">
        <v>790</v>
      </c>
      <c r="E1829" s="116">
        <v>22.329976332832601</v>
      </c>
      <c r="F1829" s="116">
        <v>4.7807544558695998</v>
      </c>
      <c r="G1829" s="116">
        <v>21.9387646772112</v>
      </c>
      <c r="H1829" s="116">
        <v>37.438228732199697</v>
      </c>
      <c r="I1829" s="116">
        <v>10.3102168232927</v>
      </c>
      <c r="K1829" s="116">
        <v>0.44566622848010601</v>
      </c>
      <c r="M1829" s="116">
        <v>1.4608323502260301</v>
      </c>
      <c r="Q1829" s="160">
        <v>62.6914909166697</v>
      </c>
      <c r="R1829" s="160">
        <v>15.890924525027801</v>
      </c>
      <c r="S1829" s="160">
        <v>8.9679680487353905E-2</v>
      </c>
      <c r="T1829" s="160">
        <v>2.6852866011448501E-2</v>
      </c>
      <c r="U1829" s="160">
        <v>1.7304876661848601</v>
      </c>
      <c r="V1829" s="160">
        <v>6.3180903894588401</v>
      </c>
      <c r="W1829" s="160">
        <v>1.8633531491405999</v>
      </c>
      <c r="X1829" s="160">
        <v>3.3907101251165495</v>
      </c>
      <c r="Z1829" s="116">
        <v>2.2078479891303883E-2</v>
      </c>
      <c r="AA1829" s="116">
        <v>4.1693656573454828E-2</v>
      </c>
      <c r="AB1829" s="116">
        <v>2.3534806552999606E-2</v>
      </c>
      <c r="AC1829" s="116">
        <v>2.8384585860878296E-2</v>
      </c>
      <c r="AD1829" s="116">
        <v>8.7552590157353116E-2</v>
      </c>
      <c r="AE1829" s="116">
        <v>0.21363446954268148</v>
      </c>
      <c r="AF1829" s="116">
        <v>0.19689890990129733</v>
      </c>
      <c r="AG1829" s="116">
        <v>0.14439616747934247</v>
      </c>
      <c r="AH1829" s="116">
        <v>0.24343329480026854</v>
      </c>
      <c r="AI1829" s="116">
        <v>0.17199854004798332</v>
      </c>
      <c r="AJ1829" s="116">
        <v>0.52969866699591261</v>
      </c>
      <c r="AK1829" s="116">
        <v>1.0001770195990463</v>
      </c>
      <c r="AL1829" s="116">
        <v>0.36380025072860822</v>
      </c>
      <c r="AM1829" s="116">
        <v>0.40518946217023066</v>
      </c>
      <c r="AN1829" s="116">
        <v>0.95815429271604358</v>
      </c>
      <c r="AO1829" s="116">
        <v>2.3483063985079031</v>
      </c>
      <c r="AP1829" s="116">
        <v>1.9286718152583688</v>
      </c>
      <c r="AQ1829" s="116">
        <v>3.5928905981736494</v>
      </c>
      <c r="AR1829" s="116">
        <v>4.2190749658039906</v>
      </c>
      <c r="AS1829" s="116">
        <v>4.8230481780996595</v>
      </c>
      <c r="AT1829" s="116">
        <v>4.8484688967778142</v>
      </c>
      <c r="AV1829" s="116">
        <v>29.153897675430958</v>
      </c>
      <c r="AW1829" s="116">
        <v>482.04177092115179</v>
      </c>
      <c r="AX1829" s="116">
        <v>1.6971656077962651</v>
      </c>
      <c r="AY1829" s="116">
        <v>0.80605677128976438</v>
      </c>
      <c r="AZ1829" s="116">
        <v>13393.703428736559</v>
      </c>
      <c r="BA1829" s="116">
        <v>2.7747111340373976</v>
      </c>
      <c r="BB1829" s="116">
        <v>0.19136948944172164</v>
      </c>
      <c r="BC1829" s="116">
        <v>11.626094055354455</v>
      </c>
      <c r="BD1829" s="116">
        <v>24.492302397141742</v>
      </c>
      <c r="BE1829" s="116">
        <v>800.12557826531463</v>
      </c>
      <c r="BF1829" s="116">
        <v>12.997921965444588</v>
      </c>
      <c r="BG1829" s="116">
        <v>2.4996563193418671</v>
      </c>
      <c r="BH1829" s="116">
        <v>2.92569040422674</v>
      </c>
      <c r="BI1829" s="116">
        <v>96.652386150893136</v>
      </c>
      <c r="BJ1829" s="116">
        <v>0.93023406838886391</v>
      </c>
      <c r="BK1829" s="116">
        <v>2489.2747072934826</v>
      </c>
      <c r="BL1829" s="116">
        <v>1.7719169671929951</v>
      </c>
      <c r="BM1829" s="116">
        <v>1.0916093347644658</v>
      </c>
      <c r="BN1829" s="116">
        <v>5.7424366524347921</v>
      </c>
      <c r="BO1829" s="116">
        <v>0.50499293980007476</v>
      </c>
      <c r="BP1829" s="116">
        <v>0.49559967862918602</v>
      </c>
      <c r="BQ1829" s="116">
        <v>14.499234659255279</v>
      </c>
      <c r="BR1829" s="116">
        <v>139.33555155999179</v>
      </c>
      <c r="BS1829" s="116">
        <v>23.458639213632836</v>
      </c>
      <c r="BT1829" s="116">
        <v>16.826872009778828</v>
      </c>
    </row>
    <row r="1830" spans="1:72" x14ac:dyDescent="0.3">
      <c r="A1830" s="116">
        <v>3</v>
      </c>
      <c r="B1830" s="116">
        <v>16</v>
      </c>
      <c r="C1830" s="116">
        <v>800</v>
      </c>
      <c r="E1830" s="116">
        <v>23.7803881995161</v>
      </c>
      <c r="F1830" s="116">
        <v>4.8998370164757299</v>
      </c>
      <c r="G1830" s="116">
        <v>19.1999514932984</v>
      </c>
      <c r="H1830" s="116">
        <v>39.928475438982801</v>
      </c>
      <c r="I1830" s="116">
        <v>9.58049575089459</v>
      </c>
      <c r="K1830" s="116">
        <v>0.918478362353228</v>
      </c>
      <c r="M1830" s="116">
        <v>1.52087042793147</v>
      </c>
      <c r="Q1830" s="160">
        <v>62.831198977171198</v>
      </c>
      <c r="R1830" s="160">
        <v>16.069860607115402</v>
      </c>
      <c r="S1830" s="160">
        <v>0.105706664003673</v>
      </c>
      <c r="T1830" s="160">
        <v>3.4538205866081501E-2</v>
      </c>
      <c r="U1830" s="160">
        <v>1.8863796569589999</v>
      </c>
      <c r="V1830" s="160">
        <v>6.2755790455048901</v>
      </c>
      <c r="W1830" s="160">
        <v>1.7806349836209201</v>
      </c>
      <c r="X1830" s="160">
        <v>3.5243489559794585</v>
      </c>
      <c r="Z1830" s="116">
        <v>2.0772472250608961E-2</v>
      </c>
      <c r="AA1830" s="116">
        <v>4.1237805746114624E-2</v>
      </c>
      <c r="AB1830" s="116">
        <v>2.281863122287902E-2</v>
      </c>
      <c r="AC1830" s="116">
        <v>2.8107339315795593E-2</v>
      </c>
      <c r="AD1830" s="116">
        <v>7.9905979745898123E-2</v>
      </c>
      <c r="AE1830" s="116">
        <v>0.19346449953686853</v>
      </c>
      <c r="AF1830" s="116">
        <v>0.19159079053079911</v>
      </c>
      <c r="AG1830" s="116">
        <v>0.13913856695691851</v>
      </c>
      <c r="AH1830" s="116">
        <v>0.23347292097815184</v>
      </c>
      <c r="AI1830" s="116">
        <v>0.17140312692909773</v>
      </c>
      <c r="AJ1830" s="116">
        <v>0.50498080048311467</v>
      </c>
      <c r="AK1830" s="116">
        <v>0.97364691268772507</v>
      </c>
      <c r="AL1830" s="116">
        <v>0.35363058017707422</v>
      </c>
      <c r="AM1830" s="116">
        <v>0.409064328042342</v>
      </c>
      <c r="AN1830" s="116">
        <v>0.94644349009359263</v>
      </c>
      <c r="AO1830" s="116">
        <v>2.3099774346522057</v>
      </c>
      <c r="AP1830" s="116">
        <v>1.9461634445981673</v>
      </c>
      <c r="AQ1830" s="116">
        <v>3.7211299061122891</v>
      </c>
      <c r="AR1830" s="116">
        <v>4.3933739274353574</v>
      </c>
      <c r="AS1830" s="116">
        <v>5.0480267118190065</v>
      </c>
      <c r="AT1830" s="116">
        <v>5.0935849162589095</v>
      </c>
      <c r="AV1830" s="116">
        <v>27.637969287108607</v>
      </c>
      <c r="AW1830" s="116">
        <v>457.77821890655628</v>
      </c>
      <c r="AX1830" s="116">
        <v>1.6066072837008907</v>
      </c>
      <c r="AY1830" s="116">
        <v>0.76289400716818767</v>
      </c>
      <c r="AZ1830" s="116">
        <v>13061.626006856621</v>
      </c>
      <c r="BA1830" s="116">
        <v>2.8032887689655301</v>
      </c>
      <c r="BB1830" s="116">
        <v>0.18757910742884745</v>
      </c>
      <c r="BC1830" s="116">
        <v>11.341998078733578</v>
      </c>
      <c r="BD1830" s="116">
        <v>24.29309288348604</v>
      </c>
      <c r="BE1830" s="116">
        <v>775.03120361796618</v>
      </c>
      <c r="BF1830" s="116">
        <v>13.248791849540757</v>
      </c>
      <c r="BG1830" s="116">
        <v>2.5512448678500506</v>
      </c>
      <c r="BH1830" s="116">
        <v>2.9171773682543316</v>
      </c>
      <c r="BI1830" s="116">
        <v>94.615792812933506</v>
      </c>
      <c r="BJ1830" s="116">
        <v>0.93830201750485864</v>
      </c>
      <c r="BK1830" s="116">
        <v>2550.02268396097</v>
      </c>
      <c r="BL1830" s="116">
        <v>1.7720585365419468</v>
      </c>
      <c r="BM1830" s="116">
        <v>1.0702546891923563</v>
      </c>
      <c r="BN1830" s="116">
        <v>5.6044802290769669</v>
      </c>
      <c r="BO1830" s="116">
        <v>0.49065080191351457</v>
      </c>
      <c r="BP1830" s="116">
        <v>0.47984102982942145</v>
      </c>
      <c r="BQ1830" s="116">
        <v>14.944568227188491</v>
      </c>
      <c r="BR1830" s="116">
        <v>138.28779332594959</v>
      </c>
      <c r="BS1830" s="116">
        <v>23.636990948367924</v>
      </c>
      <c r="BT1830" s="116">
        <v>16.954803633850414</v>
      </c>
    </row>
    <row r="1831" spans="1:72" x14ac:dyDescent="0.3">
      <c r="A1831" s="116">
        <v>3</v>
      </c>
      <c r="B1831" s="116">
        <v>15.9999999999997</v>
      </c>
      <c r="C1831" s="116">
        <v>810</v>
      </c>
      <c r="E1831" s="116">
        <v>25.3879599526174</v>
      </c>
      <c r="F1831" s="116">
        <v>6.60614779812619</v>
      </c>
      <c r="G1831" s="116">
        <v>14.946958977551899</v>
      </c>
      <c r="H1831" s="116">
        <v>42.140081124356797</v>
      </c>
      <c r="I1831" s="116">
        <v>8.4926189194403694</v>
      </c>
      <c r="J1831" s="116">
        <v>0.41336696982452797</v>
      </c>
      <c r="K1831" s="116">
        <v>1.40302639338671</v>
      </c>
      <c r="M1831" s="116">
        <v>0.60983986469610596</v>
      </c>
      <c r="Q1831" s="160">
        <v>63.076688982793897</v>
      </c>
      <c r="R1831" s="160">
        <v>16.155843423600501</v>
      </c>
      <c r="S1831" s="160">
        <v>0.112284058398108</v>
      </c>
      <c r="T1831" s="160">
        <v>4.0323884015539303E-2</v>
      </c>
      <c r="U1831" s="160">
        <v>2.0121927479902699</v>
      </c>
      <c r="V1831" s="160">
        <v>6.2332986916308899</v>
      </c>
      <c r="W1831" s="160">
        <v>1.70498712683095</v>
      </c>
      <c r="X1831" s="160">
        <v>3.6559212638846645</v>
      </c>
      <c r="Z1831" s="116">
        <v>1.3898696121085262E-2</v>
      </c>
      <c r="AA1831" s="116">
        <v>2.5350993523726828E-2</v>
      </c>
      <c r="AB1831" s="116">
        <v>2.2151415731661371E-2</v>
      </c>
      <c r="AC1831" s="116">
        <v>2.6888488808305411E-2</v>
      </c>
      <c r="AD1831" s="116">
        <v>6.0442236667355563E-2</v>
      </c>
      <c r="AE1831" s="116">
        <v>0.5780568214837225</v>
      </c>
      <c r="AF1831" s="116">
        <v>0.69596031219629462</v>
      </c>
      <c r="AG1831" s="116">
        <v>8.3534187925138989E-2</v>
      </c>
      <c r="AH1831" s="116">
        <v>0.14241022086064203</v>
      </c>
      <c r="AI1831" s="116">
        <v>0.1386192617098482</v>
      </c>
      <c r="AJ1831" s="116">
        <v>0.34129726909704849</v>
      </c>
      <c r="AK1831" s="116">
        <v>0.78158981988246434</v>
      </c>
      <c r="AL1831" s="116">
        <v>0.3395154872994211</v>
      </c>
      <c r="AM1831" s="116">
        <v>0.40762477588244878</v>
      </c>
      <c r="AN1831" s="116">
        <v>0.77650495899478889</v>
      </c>
      <c r="AO1831" s="116">
        <v>2.3411314260141745</v>
      </c>
      <c r="AP1831" s="116">
        <v>1.8077745213617371</v>
      </c>
      <c r="AQ1831" s="116">
        <v>3.718052677001614</v>
      </c>
      <c r="AR1831" s="116">
        <v>4.4607154624944272</v>
      </c>
      <c r="AS1831" s="116">
        <v>5.1643840983716931</v>
      </c>
      <c r="AT1831" s="116">
        <v>5.2597585196628662</v>
      </c>
      <c r="AV1831" s="116">
        <v>26.527939269477045</v>
      </c>
      <c r="AW1831" s="116">
        <v>451.80530830999061</v>
      </c>
      <c r="AX1831" s="116">
        <v>1.5162316890122667</v>
      </c>
      <c r="AY1831" s="116">
        <v>0.72191602738322647</v>
      </c>
      <c r="AZ1831" s="116">
        <v>13049.879425858862</v>
      </c>
      <c r="BA1831" s="116">
        <v>1.5762290952823383</v>
      </c>
      <c r="BB1831" s="116">
        <v>9.3124479412467556E-2</v>
      </c>
      <c r="BC1831" s="116">
        <v>12.333725517191613</v>
      </c>
      <c r="BD1831" s="116">
        <v>28.045056534473147</v>
      </c>
      <c r="BE1831" s="116">
        <v>799.19583542634712</v>
      </c>
      <c r="BF1831" s="116">
        <v>16.223280968762761</v>
      </c>
      <c r="BG1831" s="116">
        <v>2.986716129819611</v>
      </c>
      <c r="BH1831" s="116">
        <v>2.9179866480436285</v>
      </c>
      <c r="BI1831" s="116">
        <v>93.187165110752929</v>
      </c>
      <c r="BJ1831" s="116">
        <v>1.0801134674302564</v>
      </c>
      <c r="BK1831" s="116">
        <v>2547.2366617241992</v>
      </c>
      <c r="BL1831" s="116">
        <v>1.9030421258946384</v>
      </c>
      <c r="BM1831" s="116">
        <v>1.0865277145114083</v>
      </c>
      <c r="BN1831" s="116">
        <v>5.6112173320595575</v>
      </c>
      <c r="BO1831" s="116">
        <v>0.48805347224685397</v>
      </c>
      <c r="BP1831" s="116">
        <v>0.47315976321357428</v>
      </c>
      <c r="BQ1831" s="116">
        <v>16.926044636457984</v>
      </c>
      <c r="BR1831" s="116">
        <v>142.42824473401888</v>
      </c>
      <c r="BS1831" s="116">
        <v>26.066725186909927</v>
      </c>
      <c r="BT1831" s="116">
        <v>18.697650977952268</v>
      </c>
    </row>
    <row r="1832" spans="1:72" x14ac:dyDescent="0.3">
      <c r="A1832" s="116">
        <v>3</v>
      </c>
      <c r="B1832" s="116">
        <v>16</v>
      </c>
      <c r="C1832" s="116">
        <v>820</v>
      </c>
      <c r="E1832" s="116">
        <v>26.927629935292899</v>
      </c>
      <c r="F1832" s="116">
        <v>8.2126989190691404</v>
      </c>
      <c r="G1832" s="116">
        <v>11.055834295377901</v>
      </c>
      <c r="H1832" s="116">
        <v>43.871954242204801</v>
      </c>
      <c r="I1832" s="116">
        <v>7.4649550579876296</v>
      </c>
      <c r="J1832" s="116">
        <v>0.70477751241172404</v>
      </c>
      <c r="K1832" s="116">
        <v>1.7621500376558501</v>
      </c>
      <c r="Q1832" s="160">
        <v>63.2744727903738</v>
      </c>
      <c r="R1832" s="160">
        <v>16.278210172639501</v>
      </c>
      <c r="S1832" s="160">
        <v>0.113844384834788</v>
      </c>
      <c r="T1832" s="160">
        <v>3.9108142506529602E-2</v>
      </c>
      <c r="U1832" s="160">
        <v>2.1101187686040701</v>
      </c>
      <c r="V1832" s="160">
        <v>6.2051251871264101</v>
      </c>
      <c r="W1832" s="160">
        <v>1.64007123120035</v>
      </c>
      <c r="X1832" s="160">
        <v>3.7834485899645638</v>
      </c>
      <c r="Z1832" s="116">
        <v>8.7162299867742498E-3</v>
      </c>
      <c r="AA1832" s="116">
        <v>1.4061710809552709E-2</v>
      </c>
      <c r="AB1832" s="116">
        <v>2.1667755822270506E-2</v>
      </c>
      <c r="AC1832" s="116">
        <v>2.575819785561765E-2</v>
      </c>
      <c r="AD1832" s="116">
        <v>4.3974005051031127E-2</v>
      </c>
      <c r="AE1832" s="116">
        <v>0.84280749158312873</v>
      </c>
      <c r="AF1832" s="116">
        <v>1.0504448752657716</v>
      </c>
      <c r="AG1832" s="116">
        <v>4.3123867935680529E-2</v>
      </c>
      <c r="AH1832" s="116">
        <v>7.5911885797745618E-2</v>
      </c>
      <c r="AI1832" s="116">
        <v>0.11257676222283512</v>
      </c>
      <c r="AJ1832" s="116">
        <v>0.21881771537746811</v>
      </c>
      <c r="AK1832" s="116">
        <v>0.63459280504701043</v>
      </c>
      <c r="AL1832" s="116">
        <v>0.32480984780081651</v>
      </c>
      <c r="AM1832" s="116">
        <v>0.40428865080664295</v>
      </c>
      <c r="AN1832" s="116">
        <v>0.64822058175580377</v>
      </c>
      <c r="AO1832" s="116">
        <v>2.3527862967150228</v>
      </c>
      <c r="AP1832" s="116">
        <v>1.6986512106721141</v>
      </c>
      <c r="AQ1832" s="116">
        <v>3.7113891565745387</v>
      </c>
      <c r="AR1832" s="116">
        <v>4.5068150757394472</v>
      </c>
      <c r="AS1832" s="116">
        <v>5.2504872304606103</v>
      </c>
      <c r="AT1832" s="116">
        <v>5.384643474593231</v>
      </c>
      <c r="AV1832" s="116">
        <v>25.43121922799897</v>
      </c>
      <c r="AW1832" s="116">
        <v>440.88473538637845</v>
      </c>
      <c r="AX1832" s="116">
        <v>1.4380442717723929</v>
      </c>
      <c r="AY1832" s="116">
        <v>0.68644202889966077</v>
      </c>
      <c r="AZ1832" s="116">
        <v>12944.567336816493</v>
      </c>
      <c r="BA1832" s="116">
        <v>1.2201518813276173</v>
      </c>
      <c r="BB1832" s="116">
        <v>6.943954194232814E-2</v>
      </c>
      <c r="BC1832" s="116">
        <v>12.965945733713815</v>
      </c>
      <c r="BD1832" s="116">
        <v>31.101142401011927</v>
      </c>
      <c r="BE1832" s="116">
        <v>812.30768159568447</v>
      </c>
      <c r="BF1832" s="116">
        <v>19.223080442170996</v>
      </c>
      <c r="BG1832" s="116">
        <v>3.4106956308699701</v>
      </c>
      <c r="BH1832" s="116">
        <v>2.921306977412538</v>
      </c>
      <c r="BI1832" s="116">
        <v>92.084358032726939</v>
      </c>
      <c r="BJ1832" s="116">
        <v>1.2113928400461862</v>
      </c>
      <c r="BK1832" s="116">
        <v>2562.7781082167839</v>
      </c>
      <c r="BL1832" s="116">
        <v>2.0191708713670313</v>
      </c>
      <c r="BM1832" s="116">
        <v>1.1035541991560842</v>
      </c>
      <c r="BN1832" s="116">
        <v>5.6420848492962792</v>
      </c>
      <c r="BO1832" s="116">
        <v>0.48819613131752848</v>
      </c>
      <c r="BP1832" s="116">
        <v>0.470270562398451</v>
      </c>
      <c r="BQ1832" s="116">
        <v>17.571427564153495</v>
      </c>
      <c r="BR1832" s="116">
        <v>143.97296447907925</v>
      </c>
      <c r="BS1832" s="116">
        <v>27.571246789476955</v>
      </c>
      <c r="BT1832" s="116">
        <v>19.77684368865436</v>
      </c>
    </row>
    <row r="1833" spans="1:72" x14ac:dyDescent="0.3">
      <c r="A1833" s="116">
        <v>3</v>
      </c>
      <c r="B1833" s="116">
        <v>16</v>
      </c>
      <c r="C1833" s="116">
        <v>830</v>
      </c>
      <c r="E1833" s="116">
        <v>29.021055987974101</v>
      </c>
      <c r="F1833" s="116">
        <v>9.5579201013073298</v>
      </c>
      <c r="G1833" s="116">
        <v>6.3187829821991599</v>
      </c>
      <c r="H1833" s="116">
        <v>46.168795779272997</v>
      </c>
      <c r="I1833" s="116">
        <v>6.2233633327919202</v>
      </c>
      <c r="J1833" s="116">
        <v>0.76409436994637603</v>
      </c>
      <c r="K1833" s="116">
        <v>1.9459874465081199</v>
      </c>
      <c r="Q1833" s="160">
        <v>63.468369135969603</v>
      </c>
      <c r="R1833" s="160">
        <v>16.4382091130846</v>
      </c>
      <c r="S1833" s="160">
        <v>0.139698381890007</v>
      </c>
      <c r="T1833" s="160">
        <v>4.9597393878147003E-2</v>
      </c>
      <c r="U1833" s="160">
        <v>2.24168877867942</v>
      </c>
      <c r="V1833" s="160">
        <v>6.1939422280333201</v>
      </c>
      <c r="W1833" s="160">
        <v>1.5556408465212099</v>
      </c>
      <c r="X1833" s="160">
        <v>3.981601692887196</v>
      </c>
      <c r="Z1833" s="116">
        <v>6.0337341750717347E-3</v>
      </c>
      <c r="AA1833" s="116">
        <v>1.1185886593939131E-2</v>
      </c>
      <c r="AB1833" s="116">
        <v>2.0815206743041371E-2</v>
      </c>
      <c r="AC1833" s="116">
        <v>2.4461754848920214E-2</v>
      </c>
      <c r="AD1833" s="116">
        <v>2.8450200843372585E-2</v>
      </c>
      <c r="AE1833" s="116">
        <v>0.86824034877045486</v>
      </c>
      <c r="AF1833" s="116">
        <v>1.1168896600242499</v>
      </c>
      <c r="AG1833" s="116">
        <v>2.8551117317685903E-2</v>
      </c>
      <c r="AH1833" s="116">
        <v>5.0530052286516067E-2</v>
      </c>
      <c r="AI1833" s="116">
        <v>9.4777449033544445E-2</v>
      </c>
      <c r="AJ1833" s="116">
        <v>0.16100545275759828</v>
      </c>
      <c r="AK1833" s="116">
        <v>0.55900043708152236</v>
      </c>
      <c r="AL1833" s="116">
        <v>0.30333660944087626</v>
      </c>
      <c r="AM1833" s="116">
        <v>0.40017828121247889</v>
      </c>
      <c r="AN1833" s="116">
        <v>0.59051152533952167</v>
      </c>
      <c r="AO1833" s="116">
        <v>2.307799433586005</v>
      </c>
      <c r="AP1833" s="116">
        <v>1.6570939062883694</v>
      </c>
      <c r="AQ1833" s="116">
        <v>3.7752621725699846</v>
      </c>
      <c r="AR1833" s="116">
        <v>4.6170988386186886</v>
      </c>
      <c r="AS1833" s="116">
        <v>5.4133596304749183</v>
      </c>
      <c r="AT1833" s="116">
        <v>5.5770103070618777</v>
      </c>
      <c r="AV1833" s="116">
        <v>23.803602363752361</v>
      </c>
      <c r="AW1833" s="116">
        <v>413.38227037338623</v>
      </c>
      <c r="AX1833" s="116">
        <v>1.344328524992026</v>
      </c>
      <c r="AY1833" s="116">
        <v>0.64297810057064564</v>
      </c>
      <c r="AZ1833" s="116">
        <v>12569.452504412619</v>
      </c>
      <c r="BA1833" s="116">
        <v>1.1914238781797215</v>
      </c>
      <c r="BB1833" s="116">
        <v>6.6483252290228237E-2</v>
      </c>
      <c r="BC1833" s="116">
        <v>12.561363814064638</v>
      </c>
      <c r="BD1833" s="116">
        <v>30.974349621431717</v>
      </c>
      <c r="BE1833" s="116">
        <v>798.80161980675723</v>
      </c>
      <c r="BF1833" s="116">
        <v>20.396027563372961</v>
      </c>
      <c r="BG1833" s="116">
        <v>3.6390993543518406</v>
      </c>
      <c r="BH1833" s="116">
        <v>2.9277034373312727</v>
      </c>
      <c r="BI1833" s="116">
        <v>90.552441246080122</v>
      </c>
      <c r="BJ1833" s="116">
        <v>1.2687682457551308</v>
      </c>
      <c r="BK1833" s="116">
        <v>2642.8550711691109</v>
      </c>
      <c r="BL1833" s="116">
        <v>2.0799260112558731</v>
      </c>
      <c r="BM1833" s="116">
        <v>1.1077993919112588</v>
      </c>
      <c r="BN1833" s="116">
        <v>5.6343894163810706</v>
      </c>
      <c r="BO1833" s="116">
        <v>0.48505089110281319</v>
      </c>
      <c r="BP1833" s="116">
        <v>0.4653173157594922</v>
      </c>
      <c r="BQ1833" s="116">
        <v>17.920661777775845</v>
      </c>
      <c r="BR1833" s="116">
        <v>141.77252596073168</v>
      </c>
      <c r="BS1833" s="116">
        <v>26.995264067407305</v>
      </c>
      <c r="BT1833" s="116">
        <v>19.363691525144482</v>
      </c>
    </row>
    <row r="1834" spans="1:72" x14ac:dyDescent="0.3">
      <c r="A1834" s="116">
        <v>3</v>
      </c>
      <c r="B1834" s="116">
        <v>16.000000000000099</v>
      </c>
      <c r="C1834" s="116">
        <v>840</v>
      </c>
      <c r="E1834" s="116">
        <v>30.367492509465201</v>
      </c>
      <c r="F1834" s="116">
        <v>10.434309293921199</v>
      </c>
      <c r="G1834" s="116">
        <v>3.6691856211908398</v>
      </c>
      <c r="H1834" s="116">
        <v>47.148482573659201</v>
      </c>
      <c r="I1834" s="116">
        <v>5.3705554091537699</v>
      </c>
      <c r="J1834" s="116">
        <v>0.79809801999594598</v>
      </c>
      <c r="K1834" s="116">
        <v>2.2118765726138698</v>
      </c>
      <c r="Q1834" s="160">
        <v>63.6302094250143</v>
      </c>
      <c r="R1834" s="160">
        <v>16.522407211439901</v>
      </c>
      <c r="S1834" s="160">
        <v>0.16133319925958001</v>
      </c>
      <c r="T1834" s="160">
        <v>5.99620193056793E-2</v>
      </c>
      <c r="U1834" s="160">
        <v>2.3293751129196898</v>
      </c>
      <c r="V1834" s="160">
        <v>6.1499908648175401</v>
      </c>
      <c r="W1834" s="160">
        <v>1.5025251608193699</v>
      </c>
      <c r="X1834" s="160">
        <v>4.093103413631872</v>
      </c>
      <c r="Z1834" s="116">
        <v>4.5168209077738825E-3</v>
      </c>
      <c r="AA1834" s="116">
        <v>9.6004238181177041E-3</v>
      </c>
      <c r="AB1834" s="116">
        <v>2.0586698721156357E-2</v>
      </c>
      <c r="AC1834" s="116">
        <v>2.3798274304370329E-2</v>
      </c>
      <c r="AD1834" s="116">
        <v>2.014102361666965E-2</v>
      </c>
      <c r="AE1834" s="116">
        <v>0.88331701032766186</v>
      </c>
      <c r="AF1834" s="116">
        <v>1.1551240224153667</v>
      </c>
      <c r="AG1834" s="116">
        <v>2.0599653476859849E-2</v>
      </c>
      <c r="AH1834" s="116">
        <v>3.6519169115124879E-2</v>
      </c>
      <c r="AI1834" s="116">
        <v>8.8012331379101846E-2</v>
      </c>
      <c r="AJ1834" s="116">
        <v>0.12856087427243021</v>
      </c>
      <c r="AK1834" s="116">
        <v>0.51460793821474693</v>
      </c>
      <c r="AL1834" s="116">
        <v>0.29048227772430718</v>
      </c>
      <c r="AM1834" s="116">
        <v>0.39557483291114232</v>
      </c>
      <c r="AN1834" s="116">
        <v>0.55815105126021691</v>
      </c>
      <c r="AO1834" s="116">
        <v>2.2813565726035065</v>
      </c>
      <c r="AP1834" s="116">
        <v>1.6250155484614965</v>
      </c>
      <c r="AQ1834" s="116">
        <v>3.7884479608082655</v>
      </c>
      <c r="AR1834" s="116">
        <v>4.6506665063862593</v>
      </c>
      <c r="AS1834" s="116">
        <v>5.4710973184092078</v>
      </c>
      <c r="AT1834" s="116">
        <v>5.6498321806648821</v>
      </c>
      <c r="AV1834" s="116">
        <v>22.847264513727055</v>
      </c>
      <c r="AW1834" s="116">
        <v>397.1195497431317</v>
      </c>
      <c r="AX1834" s="116">
        <v>1.2892677967857737</v>
      </c>
      <c r="AY1834" s="116">
        <v>0.61753372933877582</v>
      </c>
      <c r="AZ1834" s="116">
        <v>12280.81714467623</v>
      </c>
      <c r="BA1834" s="116">
        <v>1.1755092976104551</v>
      </c>
      <c r="BB1834" s="116">
        <v>6.4980219468463246E-2</v>
      </c>
      <c r="BC1834" s="116">
        <v>12.263418981375658</v>
      </c>
      <c r="BD1834" s="116">
        <v>30.689374048196196</v>
      </c>
      <c r="BE1834" s="116">
        <v>782.43528398944409</v>
      </c>
      <c r="BF1834" s="116">
        <v>20.981950955619872</v>
      </c>
      <c r="BG1834" s="116">
        <v>3.7763817868170757</v>
      </c>
      <c r="BH1834" s="116">
        <v>2.9252190351589036</v>
      </c>
      <c r="BI1834" s="116">
        <v>89.790849444500466</v>
      </c>
      <c r="BJ1834" s="116">
        <v>1.2999590556612237</v>
      </c>
      <c r="BK1834" s="116">
        <v>2693.1656086177563</v>
      </c>
      <c r="BL1834" s="116">
        <v>2.1251186254985779</v>
      </c>
      <c r="BM1834" s="116">
        <v>1.1184137617839798</v>
      </c>
      <c r="BN1834" s="116">
        <v>5.6746789100621591</v>
      </c>
      <c r="BO1834" s="116">
        <v>0.48731721097644076</v>
      </c>
      <c r="BP1834" s="116">
        <v>0.46651622378973423</v>
      </c>
      <c r="BQ1834" s="116">
        <v>18.09026357907214</v>
      </c>
      <c r="BR1834" s="116">
        <v>137.88186017045913</v>
      </c>
      <c r="BS1834" s="116">
        <v>26.287229373834087</v>
      </c>
      <c r="BT1834" s="116">
        <v>18.85581853819323</v>
      </c>
    </row>
    <row r="1835" spans="1:72" x14ac:dyDescent="0.3">
      <c r="A1835" s="116">
        <v>3</v>
      </c>
      <c r="B1835" s="116">
        <v>16</v>
      </c>
      <c r="C1835" s="116">
        <v>850</v>
      </c>
      <c r="E1835" s="116">
        <v>32.000235054128801</v>
      </c>
      <c r="F1835" s="116">
        <v>11.368711145421999</v>
      </c>
      <c r="G1835" s="116">
        <v>0.41519955691000299</v>
      </c>
      <c r="H1835" s="116">
        <v>48.5537447484529</v>
      </c>
      <c r="I1835" s="116">
        <v>4.3631569012276996</v>
      </c>
      <c r="J1835" s="116">
        <v>0.843918600877403</v>
      </c>
      <c r="K1835" s="116">
        <v>2.45503399298119</v>
      </c>
      <c r="Q1835" s="160">
        <v>63.8395836516681</v>
      </c>
      <c r="R1835" s="160">
        <v>16.575199276130601</v>
      </c>
      <c r="S1835" s="160">
        <v>0.18104994677875599</v>
      </c>
      <c r="T1835" s="160">
        <v>6.7323584862526695E-2</v>
      </c>
      <c r="U1835" s="160">
        <v>2.4164927415873798</v>
      </c>
      <c r="V1835" s="160">
        <v>6.1235861037574999</v>
      </c>
      <c r="W1835" s="160">
        <v>1.4469841558794001</v>
      </c>
      <c r="X1835" s="160">
        <v>4.2319648621417763</v>
      </c>
      <c r="Z1835" s="116">
        <v>2.647345388841441E-3</v>
      </c>
      <c r="AA1835" s="116">
        <v>7.6050843143057496E-3</v>
      </c>
      <c r="AB1835" s="116">
        <v>2.0106153819870777E-2</v>
      </c>
      <c r="AC1835" s="116">
        <v>2.2938880682715993E-2</v>
      </c>
      <c r="AD1835" s="116">
        <v>9.7332321895627731E-3</v>
      </c>
      <c r="AE1835" s="116">
        <v>0.90615058759721312</v>
      </c>
      <c r="AF1835" s="116">
        <v>1.207807089074098</v>
      </c>
      <c r="AG1835" s="116">
        <v>1.0706782331344368E-2</v>
      </c>
      <c r="AH1835" s="116">
        <v>1.9171865086856806E-2</v>
      </c>
      <c r="AI1835" s="116">
        <v>7.7915898471939388E-2</v>
      </c>
      <c r="AJ1835" s="116">
        <v>8.8737528815014011E-2</v>
      </c>
      <c r="AK1835" s="116">
        <v>0.46136159819972972</v>
      </c>
      <c r="AL1835" s="116">
        <v>0.27544698752614116</v>
      </c>
      <c r="AM1835" s="116">
        <v>0.39139288921088222</v>
      </c>
      <c r="AN1835" s="116">
        <v>0.51857345342448946</v>
      </c>
      <c r="AO1835" s="116">
        <v>2.2581412909108796</v>
      </c>
      <c r="AP1835" s="116">
        <v>1.5912590389933103</v>
      </c>
      <c r="AQ1835" s="116">
        <v>3.8192671988099143</v>
      </c>
      <c r="AR1835" s="116">
        <v>4.710193732591021</v>
      </c>
      <c r="AS1835" s="116">
        <v>5.5637680254528457</v>
      </c>
      <c r="AT1835" s="116">
        <v>5.7619388610594671</v>
      </c>
      <c r="AV1835" s="116">
        <v>21.783544709737328</v>
      </c>
      <c r="AW1835" s="116">
        <v>379.0280883351561</v>
      </c>
      <c r="AX1835" s="116">
        <v>1.2287424268089293</v>
      </c>
      <c r="AY1835" s="116">
        <v>0.58928019660383824</v>
      </c>
      <c r="AZ1835" s="116">
        <v>11945.379780576586</v>
      </c>
      <c r="BA1835" s="116">
        <v>1.1536210742856265</v>
      </c>
      <c r="BB1835" s="116">
        <v>6.3084768014384576E-2</v>
      </c>
      <c r="BC1835" s="116">
        <v>11.916294908193469</v>
      </c>
      <c r="BD1835" s="116">
        <v>30.32676272492656</v>
      </c>
      <c r="BE1835" s="116">
        <v>765.60100380309973</v>
      </c>
      <c r="BF1835" s="116">
        <v>21.690909653355131</v>
      </c>
      <c r="BG1835" s="116">
        <v>3.9449153925115659</v>
      </c>
      <c r="BH1835" s="116">
        <v>2.9173733557909909</v>
      </c>
      <c r="BI1835" s="116">
        <v>88.714705492936304</v>
      </c>
      <c r="BJ1835" s="116">
        <v>1.3380291616588751</v>
      </c>
      <c r="BK1835" s="116">
        <v>2746.4438930491533</v>
      </c>
      <c r="BL1835" s="116">
        <v>2.1753786614575472</v>
      </c>
      <c r="BM1835" s="116">
        <v>1.1278343430265489</v>
      </c>
      <c r="BN1835" s="116">
        <v>5.7054894194040164</v>
      </c>
      <c r="BO1835" s="116">
        <v>0.48850311394315776</v>
      </c>
      <c r="BP1835" s="116">
        <v>0.46648182587082049</v>
      </c>
      <c r="BQ1835" s="116">
        <v>18.286840240461501</v>
      </c>
      <c r="BR1835" s="116">
        <v>134.18673623323849</v>
      </c>
      <c r="BS1835" s="116">
        <v>25.54503572770135</v>
      </c>
      <c r="BT1835" s="116">
        <v>18.323443348984092</v>
      </c>
    </row>
    <row r="1836" spans="1:72" x14ac:dyDescent="0.3">
      <c r="A1836" s="116">
        <v>3</v>
      </c>
      <c r="B1836" s="116">
        <v>16.000000000000099</v>
      </c>
      <c r="C1836" s="116">
        <v>860</v>
      </c>
      <c r="E1836" s="116">
        <v>32.931983434273903</v>
      </c>
      <c r="F1836" s="116">
        <v>11.448332139810701</v>
      </c>
      <c r="H1836" s="116">
        <v>48.776731607061301</v>
      </c>
      <c r="I1836" s="116">
        <v>4.1037001255646697</v>
      </c>
      <c r="J1836" s="116">
        <v>0.84999995832951103</v>
      </c>
      <c r="K1836" s="116">
        <v>1.88925273495992</v>
      </c>
      <c r="Q1836" s="160">
        <v>63.952127065801598</v>
      </c>
      <c r="R1836" s="160">
        <v>16.639663396094299</v>
      </c>
      <c r="S1836" s="160">
        <v>0.202031100686037</v>
      </c>
      <c r="T1836" s="160">
        <v>7.2594349618278597E-2</v>
      </c>
      <c r="U1836" s="160">
        <v>2.4908225565223501</v>
      </c>
      <c r="V1836" s="160">
        <v>6.1207036798536603</v>
      </c>
      <c r="W1836" s="160">
        <v>1.41237253351317</v>
      </c>
      <c r="X1836" s="160">
        <v>4.3336326178964075</v>
      </c>
      <c r="Z1836" s="116">
        <v>2.3683584106200277E-3</v>
      </c>
      <c r="AA1836" s="116">
        <v>6.7011646480032994E-3</v>
      </c>
      <c r="AB1836" s="116">
        <v>1.9428643322104495E-2</v>
      </c>
      <c r="AC1836" s="116">
        <v>2.2253863387650917E-2</v>
      </c>
      <c r="AD1836" s="116">
        <v>6.8688873844954092E-3</v>
      </c>
      <c r="AE1836" s="116">
        <v>0.9092689890389245</v>
      </c>
      <c r="AF1836" s="116">
        <v>1.2148183767863663</v>
      </c>
      <c r="AG1836" s="116">
        <v>8.6699405146594445E-3</v>
      </c>
      <c r="AH1836" s="116">
        <v>1.6272311883453679E-2</v>
      </c>
      <c r="AI1836" s="116">
        <v>6.2685410129247915E-2</v>
      </c>
      <c r="AJ1836" s="116">
        <v>8.2945314506382373E-2</v>
      </c>
      <c r="AK1836" s="116">
        <v>0.4540236233376499</v>
      </c>
      <c r="AL1836" s="116">
        <v>0.27337641828557191</v>
      </c>
      <c r="AM1836" s="116">
        <v>0.39059247823081883</v>
      </c>
      <c r="AN1836" s="116">
        <v>0.50522582622996626</v>
      </c>
      <c r="AO1836" s="116">
        <v>2.2545568625185686</v>
      </c>
      <c r="AP1836" s="116">
        <v>1.5872530040890833</v>
      </c>
      <c r="AQ1836" s="116">
        <v>3.8253452312286971</v>
      </c>
      <c r="AR1836" s="116">
        <v>4.720950043083973</v>
      </c>
      <c r="AS1836" s="116">
        <v>5.5793300123922469</v>
      </c>
      <c r="AT1836" s="116">
        <v>5.780559584061268</v>
      </c>
      <c r="AV1836" s="116">
        <v>21.184120064771246</v>
      </c>
      <c r="AW1836" s="116">
        <v>369.2173973776728</v>
      </c>
      <c r="AX1836" s="116">
        <v>1.1976039506288934</v>
      </c>
      <c r="AY1836" s="116">
        <v>0.57448280562130472</v>
      </c>
      <c r="AZ1836" s="116">
        <v>11684.035619724311</v>
      </c>
      <c r="BA1836" s="116">
        <v>1.1499778659936122</v>
      </c>
      <c r="BB1836" s="116">
        <v>6.2932244459309505E-2</v>
      </c>
      <c r="BC1836" s="116">
        <v>11.637115651768713</v>
      </c>
      <c r="BD1836" s="116">
        <v>29.685508387692995</v>
      </c>
      <c r="BE1836" s="116">
        <v>768.94757112333809</v>
      </c>
      <c r="BF1836" s="116">
        <v>21.431376343929529</v>
      </c>
      <c r="BG1836" s="116">
        <v>3.9443096716677797</v>
      </c>
      <c r="BH1836" s="116">
        <v>2.8868586877496152</v>
      </c>
      <c r="BI1836" s="116">
        <v>87.94443148810592</v>
      </c>
      <c r="BJ1836" s="116">
        <v>1.3469731321394509</v>
      </c>
      <c r="BK1836" s="116">
        <v>2767.5137845954382</v>
      </c>
      <c r="BL1836" s="116">
        <v>2.1881697695184363</v>
      </c>
      <c r="BM1836" s="116">
        <v>1.1364802175503075</v>
      </c>
      <c r="BN1836" s="116">
        <v>5.750139462348228</v>
      </c>
      <c r="BO1836" s="116">
        <v>0.49235301572087037</v>
      </c>
      <c r="BP1836" s="116">
        <v>0.47001748548894801</v>
      </c>
      <c r="BQ1836" s="116">
        <v>18.273269543678211</v>
      </c>
      <c r="BR1836" s="116">
        <v>133.72676891723896</v>
      </c>
      <c r="BS1836" s="116">
        <v>24.758899426183898</v>
      </c>
      <c r="BT1836" s="116">
        <v>17.759548111608705</v>
      </c>
    </row>
    <row r="1837" spans="1:72" x14ac:dyDescent="0.3">
      <c r="A1837" s="116">
        <v>3</v>
      </c>
      <c r="B1837" s="116">
        <v>15.999999999999901</v>
      </c>
      <c r="C1837" s="116">
        <v>870</v>
      </c>
      <c r="E1837" s="116">
        <v>33.817169802254</v>
      </c>
      <c r="F1837" s="116">
        <v>11.4357414216836</v>
      </c>
      <c r="H1837" s="116">
        <v>48.713812868424803</v>
      </c>
      <c r="I1837" s="116">
        <v>3.8655096550925099</v>
      </c>
      <c r="J1837" s="116">
        <v>0.84999994390365696</v>
      </c>
      <c r="K1837" s="116">
        <v>1.3177663086415501</v>
      </c>
      <c r="Q1837" s="160">
        <v>64.099083440690805</v>
      </c>
      <c r="R1837" s="160">
        <v>16.6881348545888</v>
      </c>
      <c r="S1837" s="160">
        <v>0.20573449771943</v>
      </c>
      <c r="T1837" s="160">
        <v>7.3090322668356106E-2</v>
      </c>
      <c r="U1837" s="160">
        <v>2.5805116534875201</v>
      </c>
      <c r="V1837" s="160">
        <v>6.1019400831380599</v>
      </c>
      <c r="W1837" s="160">
        <v>1.38027208021823</v>
      </c>
      <c r="X1837" s="160">
        <v>4.4208241046021186</v>
      </c>
      <c r="Z1837" s="116">
        <v>2.3099729886244193E-3</v>
      </c>
      <c r="AA1837" s="116">
        <v>5.9885458051951879E-3</v>
      </c>
      <c r="AB1837" s="116">
        <v>1.8846480793657916E-2</v>
      </c>
      <c r="AC1837" s="116">
        <v>2.1651987629226196E-2</v>
      </c>
      <c r="AD1837" s="116">
        <v>5.3702668949292742E-3</v>
      </c>
      <c r="AE1837" s="116">
        <v>0.90921293567234929</v>
      </c>
      <c r="AF1837" s="116">
        <v>1.2147414280299893</v>
      </c>
      <c r="AG1837" s="116">
        <v>7.9131825723609706E-3</v>
      </c>
      <c r="AH1837" s="116">
        <v>1.5599807864858775E-2</v>
      </c>
      <c r="AI1837" s="116">
        <v>4.8965183641442457E-2</v>
      </c>
      <c r="AJ1837" s="116">
        <v>8.2132172049090055E-2</v>
      </c>
      <c r="AK1837" s="116">
        <v>0.45264951535975906</v>
      </c>
      <c r="AL1837" s="116">
        <v>0.27283142835665147</v>
      </c>
      <c r="AM1837" s="116">
        <v>0.38929795553416924</v>
      </c>
      <c r="AN1837" s="116">
        <v>0.49636493120146802</v>
      </c>
      <c r="AO1837" s="116">
        <v>2.252334283696912</v>
      </c>
      <c r="AP1837" s="116">
        <v>1.5843499008093909</v>
      </c>
      <c r="AQ1837" s="116">
        <v>3.8194608406258328</v>
      </c>
      <c r="AR1837" s="116">
        <v>4.7141452042594469</v>
      </c>
      <c r="AS1837" s="116">
        <v>5.5712537060121852</v>
      </c>
      <c r="AT1837" s="116">
        <v>5.7725823425701552</v>
      </c>
      <c r="AV1837" s="116">
        <v>20.635824578696681</v>
      </c>
      <c r="AW1837" s="116">
        <v>360.23782604703189</v>
      </c>
      <c r="AX1837" s="116">
        <v>1.1692743257858091</v>
      </c>
      <c r="AY1837" s="116">
        <v>0.56102687052570588</v>
      </c>
      <c r="AZ1837" s="116">
        <v>11417.370132027278</v>
      </c>
      <c r="BA1837" s="116">
        <v>1.1490406212145874</v>
      </c>
      <c r="BB1837" s="116">
        <v>6.303982781284051E-2</v>
      </c>
      <c r="BC1837" s="116">
        <v>11.356724836690304</v>
      </c>
      <c r="BD1837" s="116">
        <v>28.981673599921816</v>
      </c>
      <c r="BE1837" s="116">
        <v>770.57323174025373</v>
      </c>
      <c r="BF1837" s="116">
        <v>21.017550358350029</v>
      </c>
      <c r="BG1837" s="116">
        <v>3.9200439107592961</v>
      </c>
      <c r="BH1837" s="116">
        <v>2.8530711226987182</v>
      </c>
      <c r="BI1837" s="116">
        <v>87.274665200391709</v>
      </c>
      <c r="BJ1837" s="116">
        <v>1.3499728839031131</v>
      </c>
      <c r="BK1837" s="116">
        <v>2786.5448663172901</v>
      </c>
      <c r="BL1837" s="116">
        <v>2.199404022264408</v>
      </c>
      <c r="BM1837" s="116">
        <v>1.1479417900077156</v>
      </c>
      <c r="BN1837" s="116">
        <v>5.8123959608875326</v>
      </c>
      <c r="BO1837" s="116">
        <v>0.49796478127681237</v>
      </c>
      <c r="BP1837" s="116">
        <v>0.47539693787459775</v>
      </c>
      <c r="BQ1837" s="116">
        <v>18.227217000433185</v>
      </c>
      <c r="BR1837" s="116">
        <v>132.5741117648478</v>
      </c>
      <c r="BS1837" s="116">
        <v>23.888931400071471</v>
      </c>
      <c r="BT1837" s="116">
        <v>17.135520413553376</v>
      </c>
    </row>
    <row r="1838" spans="1:72" x14ac:dyDescent="0.3">
      <c r="A1838" s="116">
        <v>3</v>
      </c>
      <c r="B1838" s="116">
        <v>16.000000000000199</v>
      </c>
      <c r="C1838" s="116">
        <v>880</v>
      </c>
      <c r="E1838" s="116">
        <v>35.706854900333099</v>
      </c>
      <c r="F1838" s="116">
        <v>11.465826236990701</v>
      </c>
      <c r="H1838" s="116">
        <v>48.297168696638202</v>
      </c>
      <c r="I1838" s="116">
        <v>3.2209199849875301</v>
      </c>
      <c r="J1838" s="116">
        <v>0.84999993321347</v>
      </c>
      <c r="K1838" s="116">
        <v>0.45923024783702099</v>
      </c>
      <c r="Q1838" s="160">
        <v>64.404729056210698</v>
      </c>
      <c r="R1838" s="160">
        <v>16.7466123733114</v>
      </c>
      <c r="S1838" s="160">
        <v>0.260956469774489</v>
      </c>
      <c r="T1838" s="160">
        <v>8.8943698976596999E-2</v>
      </c>
      <c r="U1838" s="160">
        <v>2.7719188601478302</v>
      </c>
      <c r="V1838" s="160">
        <v>6.0115904873639803</v>
      </c>
      <c r="W1838" s="160">
        <v>1.31350127926397</v>
      </c>
      <c r="X1838" s="160">
        <v>4.5767678968174428</v>
      </c>
      <c r="Z1838" s="116">
        <v>2.1704222016041322E-3</v>
      </c>
      <c r="AA1838" s="116">
        <v>4.6850784588020984E-3</v>
      </c>
      <c r="AB1838" s="116">
        <v>1.7972898339239179E-2</v>
      </c>
      <c r="AC1838" s="116">
        <v>2.0598372706067614E-2</v>
      </c>
      <c r="AD1838" s="116">
        <v>3.047811433905907E-3</v>
      </c>
      <c r="AE1838" s="116">
        <v>0.90908385076719045</v>
      </c>
      <c r="AF1838" s="116">
        <v>1.2144978304915632</v>
      </c>
      <c r="AG1838" s="116">
        <v>6.73091558492688E-3</v>
      </c>
      <c r="AH1838" s="116">
        <v>1.4533180861053341E-2</v>
      </c>
      <c r="AI1838" s="116">
        <v>2.7406746963158049E-2</v>
      </c>
      <c r="AJ1838" s="116">
        <v>8.0479760171502851E-2</v>
      </c>
      <c r="AK1838" s="116">
        <v>0.4478952813851127</v>
      </c>
      <c r="AL1838" s="116">
        <v>0.27079164051090532</v>
      </c>
      <c r="AM1838" s="116">
        <v>0.38435503429201456</v>
      </c>
      <c r="AN1838" s="116">
        <v>0.48017362100312655</v>
      </c>
      <c r="AO1838" s="116">
        <v>2.2451786002615388</v>
      </c>
      <c r="AP1838" s="116">
        <v>1.5700517589468705</v>
      </c>
      <c r="AQ1838" s="116">
        <v>3.7860504541729294</v>
      </c>
      <c r="AR1838" s="116">
        <v>4.6735131670819579</v>
      </c>
      <c r="AS1838" s="116">
        <v>5.523092551752419</v>
      </c>
      <c r="AT1838" s="116">
        <v>5.723182005755314</v>
      </c>
      <c r="AV1838" s="116">
        <v>19.555660702035158</v>
      </c>
      <c r="AW1838" s="116">
        <v>342.28435071272355</v>
      </c>
      <c r="AX1838" s="116">
        <v>1.1122447851120096</v>
      </c>
      <c r="AY1838" s="116">
        <v>0.53404406495833678</v>
      </c>
      <c r="AZ1838" s="116">
        <v>10867.147130208403</v>
      </c>
      <c r="BA1838" s="116">
        <v>1.147048240761942</v>
      </c>
      <c r="BB1838" s="116">
        <v>6.327331316761424E-2</v>
      </c>
      <c r="BC1838" s="116">
        <v>10.791484366828817</v>
      </c>
      <c r="BD1838" s="116">
        <v>27.564570219424631</v>
      </c>
      <c r="BE1838" s="116">
        <v>762.11875678123135</v>
      </c>
      <c r="BF1838" s="116">
        <v>20.180449026089562</v>
      </c>
      <c r="BG1838" s="116">
        <v>3.8757616110073205</v>
      </c>
      <c r="BH1838" s="116">
        <v>2.7863071232735863</v>
      </c>
      <c r="BI1838" s="116">
        <v>86.066711557291939</v>
      </c>
      <c r="BJ1838" s="116">
        <v>1.3517831265407405</v>
      </c>
      <c r="BK1838" s="116">
        <v>2830.2888632081472</v>
      </c>
      <c r="BL1838" s="116">
        <v>2.2319726422392097</v>
      </c>
      <c r="BM1838" s="116">
        <v>1.1786878359625976</v>
      </c>
      <c r="BN1838" s="116">
        <v>5.9789093512750844</v>
      </c>
      <c r="BO1838" s="116">
        <v>0.51291716340729043</v>
      </c>
      <c r="BP1838" s="116">
        <v>0.48975863655468221</v>
      </c>
      <c r="BQ1838" s="116">
        <v>18.128468122466618</v>
      </c>
      <c r="BR1838" s="116">
        <v>127.46785609296771</v>
      </c>
      <c r="BS1838" s="116">
        <v>22.034291100497892</v>
      </c>
      <c r="BT1838" s="116">
        <v>15.805187709217899</v>
      </c>
    </row>
    <row r="1839" spans="1:72" x14ac:dyDescent="0.3">
      <c r="A1839" s="116">
        <v>3</v>
      </c>
      <c r="B1839" s="116">
        <v>16.000000000000099</v>
      </c>
      <c r="C1839" s="116">
        <v>890</v>
      </c>
      <c r="E1839" s="116">
        <v>36.580894511095302</v>
      </c>
      <c r="F1839" s="116">
        <v>11.5515573869165</v>
      </c>
      <c r="H1839" s="116">
        <v>47.894399428054001</v>
      </c>
      <c r="I1839" s="116">
        <v>2.8501773723194801</v>
      </c>
      <c r="J1839" s="116">
        <v>0.84999995728462097</v>
      </c>
      <c r="K1839" s="116">
        <v>0.27297134433010001</v>
      </c>
      <c r="Q1839" s="160">
        <v>64.529518728049098</v>
      </c>
      <c r="R1839" s="160">
        <v>16.747525421441601</v>
      </c>
      <c r="S1839" s="160">
        <v>0.308461939807673</v>
      </c>
      <c r="T1839" s="160">
        <v>0.10931073877563</v>
      </c>
      <c r="U1839" s="160">
        <v>2.8852989344990201</v>
      </c>
      <c r="V1839" s="160">
        <v>5.9355973976138001</v>
      </c>
      <c r="W1839" s="160">
        <v>1.28328527556468</v>
      </c>
      <c r="X1839" s="160">
        <v>4.6253140362745748</v>
      </c>
      <c r="Z1839" s="116">
        <v>2.1020096590689623E-3</v>
      </c>
      <c r="AA1839" s="116">
        <v>4.2160772511352839E-3</v>
      </c>
      <c r="AB1839" s="116">
        <v>1.7821538294688799E-2</v>
      </c>
      <c r="AC1839" s="116">
        <v>2.0246822378938444E-2</v>
      </c>
      <c r="AD1839" s="116">
        <v>2.487568285587204E-3</v>
      </c>
      <c r="AE1839" s="116">
        <v>0.90901456136053693</v>
      </c>
      <c r="AF1839" s="116">
        <v>1.2143297497226961</v>
      </c>
      <c r="AG1839" s="116">
        <v>6.4463468235650898E-3</v>
      </c>
      <c r="AH1839" s="116">
        <v>1.4272448372876332E-2</v>
      </c>
      <c r="AI1839" s="116">
        <v>2.197741545723959E-2</v>
      </c>
      <c r="AJ1839" s="116">
        <v>7.9747452773765937E-2</v>
      </c>
      <c r="AK1839" s="116">
        <v>0.4443439630947158</v>
      </c>
      <c r="AL1839" s="116">
        <v>0.26924505303137652</v>
      </c>
      <c r="AM1839" s="116">
        <v>0.38057050616277144</v>
      </c>
      <c r="AN1839" s="116">
        <v>0.47400279669602069</v>
      </c>
      <c r="AO1839" s="116">
        <v>2.2400927332068568</v>
      </c>
      <c r="AP1839" s="116">
        <v>1.5574472266010619</v>
      </c>
      <c r="AQ1839" s="116">
        <v>3.7551626469520132</v>
      </c>
      <c r="AR1839" s="116">
        <v>4.6353997478409159</v>
      </c>
      <c r="AS1839" s="116">
        <v>5.4779083757547049</v>
      </c>
      <c r="AT1839" s="116">
        <v>5.6763894057238762</v>
      </c>
      <c r="AV1839" s="116">
        <v>19.093428706623133</v>
      </c>
      <c r="AW1839" s="116">
        <v>334.47970669970243</v>
      </c>
      <c r="AX1839" s="116">
        <v>1.0872124568497392</v>
      </c>
      <c r="AY1839" s="116">
        <v>0.52228504856340274</v>
      </c>
      <c r="AZ1839" s="116">
        <v>10619.907343818079</v>
      </c>
      <c r="BA1839" s="116">
        <v>1.1461344218304057</v>
      </c>
      <c r="BB1839" s="116">
        <v>6.3383680561763078E-2</v>
      </c>
      <c r="BC1839" s="116">
        <v>10.543471038383993</v>
      </c>
      <c r="BD1839" s="116">
        <v>26.943363147526867</v>
      </c>
      <c r="BE1839" s="116">
        <v>751.96856097659168</v>
      </c>
      <c r="BF1839" s="116">
        <v>19.813438283329127</v>
      </c>
      <c r="BG1839" s="116">
        <v>3.8603604966051277</v>
      </c>
      <c r="BH1839" s="116">
        <v>2.7583032183808891</v>
      </c>
      <c r="BI1839" s="116">
        <v>85.644167252400706</v>
      </c>
      <c r="BJ1839" s="116">
        <v>1.3505051994808348</v>
      </c>
      <c r="BK1839" s="116">
        <v>2852.6414363438685</v>
      </c>
      <c r="BL1839" s="116">
        <v>2.2533703767579421</v>
      </c>
      <c r="BM1839" s="116">
        <v>1.1975396178901361</v>
      </c>
      <c r="BN1839" s="116">
        <v>6.0807045611811184</v>
      </c>
      <c r="BO1839" s="116">
        <v>0.52202567656364718</v>
      </c>
      <c r="BP1839" s="116">
        <v>0.49852179207232772</v>
      </c>
      <c r="BQ1839" s="116">
        <v>18.082484508194121</v>
      </c>
      <c r="BR1839" s="116">
        <v>123.66470914852817</v>
      </c>
      <c r="BS1839" s="116">
        <v>21.149468701368825</v>
      </c>
      <c r="BT1839" s="116">
        <v>15.170504975665406</v>
      </c>
    </row>
    <row r="1840" spans="1:72" x14ac:dyDescent="0.3">
      <c r="A1840" s="116">
        <v>3</v>
      </c>
      <c r="B1840" s="116">
        <v>16</v>
      </c>
      <c r="C1840" s="116">
        <v>900</v>
      </c>
      <c r="E1840" s="116">
        <v>37.4278341093571</v>
      </c>
      <c r="F1840" s="116">
        <v>11.6858573327144</v>
      </c>
      <c r="H1840" s="116">
        <v>47.516981528503599</v>
      </c>
      <c r="I1840" s="116">
        <v>2.5193270606602298</v>
      </c>
      <c r="J1840" s="116">
        <v>0.84999996876469197</v>
      </c>
      <c r="Q1840" s="160">
        <v>64.605971897939597</v>
      </c>
      <c r="R1840" s="160">
        <v>16.7914101209408</v>
      </c>
      <c r="S1840" s="160">
        <v>0.32311117589840599</v>
      </c>
      <c r="T1840" s="160">
        <v>0.112940972653589</v>
      </c>
      <c r="U1840" s="160">
        <v>3.0352521748012502</v>
      </c>
      <c r="V1840" s="160">
        <v>5.8601387599931396</v>
      </c>
      <c r="W1840" s="160">
        <v>1.2557500631506</v>
      </c>
      <c r="X1840" s="160">
        <v>4.6666442088725919</v>
      </c>
      <c r="Z1840" s="116">
        <v>2.0444767431225257E-3</v>
      </c>
      <c r="AA1840" s="116">
        <v>3.7035027177180018E-3</v>
      </c>
      <c r="AB1840" s="116">
        <v>1.7643804613649547E-2</v>
      </c>
      <c r="AC1840" s="116">
        <v>1.9849230692429092E-2</v>
      </c>
      <c r="AD1840" s="116">
        <v>1.7206076888430983E-3</v>
      </c>
      <c r="AE1840" s="116">
        <v>0.908945524133139</v>
      </c>
      <c r="AF1840" s="116">
        <v>1.2141794681962703</v>
      </c>
      <c r="AG1840" s="116">
        <v>6.0742381869038345E-3</v>
      </c>
      <c r="AH1840" s="116">
        <v>1.3954989026754136E-2</v>
      </c>
      <c r="AI1840" s="116">
        <v>1.4735102711827836E-2</v>
      </c>
      <c r="AJ1840" s="116">
        <v>7.9009792953815841E-2</v>
      </c>
      <c r="AK1840" s="116">
        <v>0.4410263570261253</v>
      </c>
      <c r="AL1840" s="116">
        <v>0.26787758822199093</v>
      </c>
      <c r="AM1840" s="116">
        <v>0.37713249823129003</v>
      </c>
      <c r="AN1840" s="116">
        <v>0.46701489615380254</v>
      </c>
      <c r="AO1840" s="116">
        <v>2.2353640748380097</v>
      </c>
      <c r="AP1840" s="116">
        <v>1.545714166273322</v>
      </c>
      <c r="AQ1840" s="116">
        <v>3.7263686333620099</v>
      </c>
      <c r="AR1840" s="116">
        <v>4.5998846990095448</v>
      </c>
      <c r="AS1840" s="116">
        <v>5.4357590429713376</v>
      </c>
      <c r="AT1840" s="116">
        <v>5.6328019090481796</v>
      </c>
      <c r="AV1840" s="116">
        <v>18.665578142621673</v>
      </c>
      <c r="AW1840" s="116">
        <v>327.2740475580768</v>
      </c>
      <c r="AX1840" s="116">
        <v>1.0640549345606554</v>
      </c>
      <c r="AY1840" s="116">
        <v>0.51141367450009612</v>
      </c>
      <c r="AZ1840" s="116">
        <v>10394.456951010761</v>
      </c>
      <c r="BA1840" s="116">
        <v>1.1452503618617655</v>
      </c>
      <c r="BB1840" s="116">
        <v>6.3490395973287303E-2</v>
      </c>
      <c r="BC1840" s="116">
        <v>10.315301104211596</v>
      </c>
      <c r="BD1840" s="116">
        <v>26.370049390307827</v>
      </c>
      <c r="BE1840" s="116">
        <v>744.61239839499285</v>
      </c>
      <c r="BF1840" s="116">
        <v>19.470566742388549</v>
      </c>
      <c r="BG1840" s="116">
        <v>3.8447455759846321</v>
      </c>
      <c r="BH1840" s="116">
        <v>2.7311556489396036</v>
      </c>
      <c r="BI1840" s="116">
        <v>85.209818282589794</v>
      </c>
      <c r="BJ1840" s="116">
        <v>1.3503382395098251</v>
      </c>
      <c r="BK1840" s="116">
        <v>2874.3004430389215</v>
      </c>
      <c r="BL1840" s="116">
        <v>2.2736333827053765</v>
      </c>
      <c r="BM1840" s="116">
        <v>1.2158401109889989</v>
      </c>
      <c r="BN1840" s="116">
        <v>6.179812575493048</v>
      </c>
      <c r="BO1840" s="116">
        <v>0.53091595420291027</v>
      </c>
      <c r="BP1840" s="116">
        <v>0.50707331417594337</v>
      </c>
      <c r="BQ1840" s="116">
        <v>18.038166943290346</v>
      </c>
      <c r="BR1840" s="116">
        <v>120.49109731059845</v>
      </c>
      <c r="BS1840" s="116">
        <v>20.342819895728947</v>
      </c>
      <c r="BT1840" s="116">
        <v>14.591896127738066</v>
      </c>
    </row>
    <row r="1841" spans="1:72" x14ac:dyDescent="0.3">
      <c r="A1841" s="116">
        <v>3</v>
      </c>
      <c r="B1841" s="116">
        <v>16</v>
      </c>
      <c r="C1841" s="116">
        <v>910</v>
      </c>
      <c r="E1841" s="116">
        <v>38.492191311110297</v>
      </c>
      <c r="F1841" s="116">
        <v>12.000384371027801</v>
      </c>
      <c r="H1841" s="116">
        <v>46.705486431814897</v>
      </c>
      <c r="I1841" s="116">
        <v>1.95193792988292</v>
      </c>
      <c r="J1841" s="116">
        <v>0.84999995616403901</v>
      </c>
      <c r="Q1841" s="160">
        <v>64.750188681104902</v>
      </c>
      <c r="R1841" s="160">
        <v>16.782233144370601</v>
      </c>
      <c r="S1841" s="160">
        <v>0.39309163363084298</v>
      </c>
      <c r="T1841" s="160">
        <v>0.13073781531096401</v>
      </c>
      <c r="U1841" s="160">
        <v>3.2094702991797801</v>
      </c>
      <c r="V1841" s="160">
        <v>5.7194624901107201</v>
      </c>
      <c r="W1841" s="160">
        <v>1.2210268869452601</v>
      </c>
      <c r="X1841" s="160">
        <v>4.6841413168382831</v>
      </c>
      <c r="Z1841" s="116">
        <v>1.9624450454717064E-3</v>
      </c>
      <c r="AA1841" s="116">
        <v>3.2522331329193559E-3</v>
      </c>
      <c r="AB1841" s="116">
        <v>1.7858985554272573E-2</v>
      </c>
      <c r="AC1841" s="116">
        <v>1.9572698458754024E-2</v>
      </c>
      <c r="AD1841" s="116">
        <v>1.5861514150637807E-3</v>
      </c>
      <c r="AE1841" s="116">
        <v>0.90884580340462562</v>
      </c>
      <c r="AF1841" s="116">
        <v>1.2139104602835409</v>
      </c>
      <c r="AG1841" s="116">
        <v>6.0366226324623171E-3</v>
      </c>
      <c r="AH1841" s="116">
        <v>1.3947516186694757E-2</v>
      </c>
      <c r="AI1841" s="116">
        <v>1.2922792473152332E-2</v>
      </c>
      <c r="AJ1841" s="116">
        <v>7.8168968503455102E-2</v>
      </c>
      <c r="AK1841" s="116">
        <v>0.43476645983157047</v>
      </c>
      <c r="AL1841" s="116">
        <v>0.26524544565651864</v>
      </c>
      <c r="AM1841" s="116">
        <v>0.37032986443330612</v>
      </c>
      <c r="AN1841" s="116">
        <v>0.4604986993748385</v>
      </c>
      <c r="AO1841" s="116">
        <v>2.2267115711378067</v>
      </c>
      <c r="AP1841" s="116">
        <v>1.5214874897789421</v>
      </c>
      <c r="AQ1841" s="116">
        <v>3.6655830917133212</v>
      </c>
      <c r="AR1841" s="116">
        <v>4.5244295844327214</v>
      </c>
      <c r="AS1841" s="116">
        <v>5.3462191392065854</v>
      </c>
      <c r="AT1841" s="116">
        <v>5.5397821181279712</v>
      </c>
      <c r="AV1841" s="116">
        <v>18.154555973865726</v>
      </c>
      <c r="AW1841" s="116">
        <v>318.53941487416603</v>
      </c>
      <c r="AX1841" s="116">
        <v>1.0355978324125177</v>
      </c>
      <c r="AY1841" s="116">
        <v>0.49819262154248833</v>
      </c>
      <c r="AZ1841" s="116">
        <v>10110.484770931416</v>
      </c>
      <c r="BA1841" s="116">
        <v>1.1441489401060283</v>
      </c>
      <c r="BB1841" s="116">
        <v>6.3627585766972777E-2</v>
      </c>
      <c r="BC1841" s="116">
        <v>10.035125321035759</v>
      </c>
      <c r="BD1841" s="116">
        <v>25.667042946640219</v>
      </c>
      <c r="BE1841" s="116">
        <v>726.8494777499335</v>
      </c>
      <c r="BF1841" s="116">
        <v>19.053032738959651</v>
      </c>
      <c r="BG1841" s="116">
        <v>3.8323736007608922</v>
      </c>
      <c r="BH1841" s="116">
        <v>2.7003920114744266</v>
      </c>
      <c r="BI1841" s="116">
        <v>84.869734261283398</v>
      </c>
      <c r="BJ1841" s="116">
        <v>1.346973541444997</v>
      </c>
      <c r="BK1841" s="116">
        <v>2904.559488206562</v>
      </c>
      <c r="BL1841" s="116">
        <v>2.3092842970404837</v>
      </c>
      <c r="BM1841" s="116">
        <v>1.2464284764113303</v>
      </c>
      <c r="BN1841" s="116">
        <v>6.3450987334824767</v>
      </c>
      <c r="BO1841" s="116">
        <v>0.5456999323546261</v>
      </c>
      <c r="BP1841" s="116">
        <v>0.521316697769177</v>
      </c>
      <c r="BQ1841" s="116">
        <v>17.981963739694844</v>
      </c>
      <c r="BR1841" s="116">
        <v>114.55290268603996</v>
      </c>
      <c r="BS1841" s="116">
        <v>19.249575860466692</v>
      </c>
      <c r="BT1841" s="116">
        <v>13.807712642528852</v>
      </c>
    </row>
    <row r="1842" spans="1:72" x14ac:dyDescent="0.3">
      <c r="A1842" s="116">
        <v>3</v>
      </c>
      <c r="B1842" s="116">
        <v>16</v>
      </c>
      <c r="C1842" s="116">
        <v>920</v>
      </c>
      <c r="E1842" s="116">
        <v>39.333397953289797</v>
      </c>
      <c r="F1842" s="116">
        <v>12.1933957572437</v>
      </c>
      <c r="H1842" s="116">
        <v>46.098944220714003</v>
      </c>
      <c r="I1842" s="116">
        <v>1.5242621167016199</v>
      </c>
      <c r="J1842" s="116">
        <v>0.84999995205089895</v>
      </c>
      <c r="Q1842" s="160">
        <v>64.850836356434797</v>
      </c>
      <c r="R1842" s="160">
        <v>16.760288353377401</v>
      </c>
      <c r="S1842" s="160">
        <v>0.46344894333137499</v>
      </c>
      <c r="T1842" s="160">
        <v>0.14637036420627</v>
      </c>
      <c r="U1842" s="160">
        <v>3.3349292464544602</v>
      </c>
      <c r="V1842" s="160">
        <v>5.62210849635757</v>
      </c>
      <c r="W1842" s="160">
        <v>1.19491320865616</v>
      </c>
      <c r="X1842" s="160">
        <v>4.7050350231548483</v>
      </c>
      <c r="Z1842" s="116">
        <v>1.8962419837985443E-3</v>
      </c>
      <c r="AA1842" s="116">
        <v>2.9095423211483867E-3</v>
      </c>
      <c r="AB1842" s="116">
        <v>1.797573589869194E-2</v>
      </c>
      <c r="AC1842" s="116">
        <v>1.9351645899602251E-2</v>
      </c>
      <c r="AD1842" s="116">
        <v>1.4831516150127203E-3</v>
      </c>
      <c r="AE1842" s="116">
        <v>0.90876832851006706</v>
      </c>
      <c r="AF1842" s="116">
        <v>1.2136976191404008</v>
      </c>
      <c r="AG1842" s="116">
        <v>5.9961873378360812E-3</v>
      </c>
      <c r="AH1842" s="116">
        <v>1.3916602380895277E-2</v>
      </c>
      <c r="AI1842" s="116">
        <v>1.1542898821207353E-2</v>
      </c>
      <c r="AJ1842" s="116">
        <v>7.7491540637948886E-2</v>
      </c>
      <c r="AK1842" s="116">
        <v>0.42997809084441074</v>
      </c>
      <c r="AL1842" s="116">
        <v>0.26318948421323296</v>
      </c>
      <c r="AM1842" s="116">
        <v>0.36518088137209881</v>
      </c>
      <c r="AN1842" s="116">
        <v>0.45548275153497397</v>
      </c>
      <c r="AO1842" s="116">
        <v>2.2200439792111317</v>
      </c>
      <c r="AP1842" s="116">
        <v>1.50320198360077</v>
      </c>
      <c r="AQ1842" s="116">
        <v>3.6199092895654177</v>
      </c>
      <c r="AR1842" s="116">
        <v>4.4677778395289804</v>
      </c>
      <c r="AS1842" s="116">
        <v>5.279024319821465</v>
      </c>
      <c r="AT1842" s="116">
        <v>5.4699877931092109</v>
      </c>
      <c r="AV1842" s="116">
        <v>17.770032528479572</v>
      </c>
      <c r="AW1842" s="116">
        <v>311.94705328813404</v>
      </c>
      <c r="AX1842" s="116">
        <v>1.0142508485688011</v>
      </c>
      <c r="AY1842" s="116">
        <v>0.48821421323447128</v>
      </c>
      <c r="AZ1842" s="116">
        <v>9896.6943559162337</v>
      </c>
      <c r="BA1842" s="116">
        <v>1.1432771370050796</v>
      </c>
      <c r="BB1842" s="116">
        <v>6.3736212235501535E-2</v>
      </c>
      <c r="BC1842" s="116">
        <v>9.8243788335746824</v>
      </c>
      <c r="BD1842" s="116">
        <v>25.138341187449409</v>
      </c>
      <c r="BE1842" s="116">
        <v>713.29383365192371</v>
      </c>
      <c r="BF1842" s="116">
        <v>18.735290067412578</v>
      </c>
      <c r="BG1842" s="116">
        <v>3.8215368182656348</v>
      </c>
      <c r="BH1842" s="116">
        <v>2.6763008842733749</v>
      </c>
      <c r="BI1842" s="116">
        <v>84.569785394749246</v>
      </c>
      <c r="BJ1842" s="116">
        <v>1.3439658196631386</v>
      </c>
      <c r="BK1842" s="116">
        <v>2928.5352351730194</v>
      </c>
      <c r="BL1842" s="116">
        <v>2.3366713733039313</v>
      </c>
      <c r="BM1842" s="116">
        <v>1.2705597309122796</v>
      </c>
      <c r="BN1842" s="116">
        <v>6.4759682355532249</v>
      </c>
      <c r="BO1842" s="116">
        <v>0.55743442588628045</v>
      </c>
      <c r="BP1842" s="116">
        <v>0.53262715740974687</v>
      </c>
      <c r="BQ1842" s="116">
        <v>17.9376385402499</v>
      </c>
      <c r="BR1842" s="116">
        <v>110.14473939756576</v>
      </c>
      <c r="BS1842" s="116">
        <v>18.445133142200721</v>
      </c>
      <c r="BT1842" s="116">
        <v>13.230686220143978</v>
      </c>
    </row>
    <row r="1843" spans="1:72" x14ac:dyDescent="0.3">
      <c r="A1843" s="116">
        <v>3</v>
      </c>
      <c r="B1843" s="116">
        <v>16</v>
      </c>
      <c r="C1843" s="116">
        <v>930</v>
      </c>
      <c r="E1843" s="116">
        <v>40.239876163300799</v>
      </c>
      <c r="F1843" s="116">
        <v>12.431919666095601</v>
      </c>
      <c r="H1843" s="116">
        <v>45.3892466718073</v>
      </c>
      <c r="I1843" s="116">
        <v>1.08895753957351</v>
      </c>
      <c r="J1843" s="116">
        <v>0.84999995922280802</v>
      </c>
      <c r="Q1843" s="160">
        <v>64.897943991749699</v>
      </c>
      <c r="R1843" s="160">
        <v>16.758514767403302</v>
      </c>
      <c r="S1843" s="160">
        <v>0.55299625383108597</v>
      </c>
      <c r="T1843" s="160">
        <v>0.16918845487644399</v>
      </c>
      <c r="U1843" s="160">
        <v>3.4871028775018198</v>
      </c>
      <c r="V1843" s="160">
        <v>5.5109662046430401</v>
      </c>
      <c r="W1843" s="160">
        <v>1.1679957475392899</v>
      </c>
      <c r="X1843" s="160">
        <v>4.7183101618763885</v>
      </c>
      <c r="Z1843" s="116">
        <v>1.8324186227321115E-3</v>
      </c>
      <c r="AA1843" s="116">
        <v>2.561416143307271E-3</v>
      </c>
      <c r="AB1843" s="116">
        <v>1.8131396050132201E-2</v>
      </c>
      <c r="AC1843" s="116">
        <v>1.9113335131313705E-2</v>
      </c>
      <c r="AD1843" s="116">
        <v>1.3787548811700059E-3</v>
      </c>
      <c r="AE1843" s="116">
        <v>0.90867857815357445</v>
      </c>
      <c r="AF1843" s="116">
        <v>1.2134521489540331</v>
      </c>
      <c r="AG1843" s="116">
        <v>5.962193468708861E-3</v>
      </c>
      <c r="AH1843" s="116">
        <v>1.3897031189939202E-2</v>
      </c>
      <c r="AI1843" s="116">
        <v>1.014723649265375E-2</v>
      </c>
      <c r="AJ1843" s="116">
        <v>7.6723908759373988E-2</v>
      </c>
      <c r="AK1843" s="116">
        <v>0.42441733226280531</v>
      </c>
      <c r="AL1843" s="116">
        <v>0.2608297844919103</v>
      </c>
      <c r="AM1843" s="116">
        <v>0.35938691559140845</v>
      </c>
      <c r="AN1843" s="116">
        <v>0.44969345746278977</v>
      </c>
      <c r="AO1843" s="116">
        <v>2.2123271940207525</v>
      </c>
      <c r="AP1843" s="116">
        <v>1.4818601786818129</v>
      </c>
      <c r="AQ1843" s="116">
        <v>3.5665497719188313</v>
      </c>
      <c r="AR1843" s="116">
        <v>4.4015677683384169</v>
      </c>
      <c r="AS1843" s="116">
        <v>5.200482795371336</v>
      </c>
      <c r="AT1843" s="116">
        <v>5.3884150958575949</v>
      </c>
      <c r="AV1843" s="116">
        <v>17.373252575241022</v>
      </c>
      <c r="AW1843" s="116">
        <v>305.12752854413725</v>
      </c>
      <c r="AX1843" s="116">
        <v>0.99217367028503256</v>
      </c>
      <c r="AY1843" s="116">
        <v>0.47789481033322345</v>
      </c>
      <c r="AZ1843" s="116">
        <v>9676.0696502872852</v>
      </c>
      <c r="BA1843" s="116">
        <v>1.1423419342964316</v>
      </c>
      <c r="BB1843" s="116">
        <v>6.3854001623258549E-2</v>
      </c>
      <c r="BC1843" s="116">
        <v>9.6068157944050707</v>
      </c>
      <c r="BD1843" s="116">
        <v>24.591941490625491</v>
      </c>
      <c r="BE1843" s="116">
        <v>699.10332077186365</v>
      </c>
      <c r="BF1843" s="116">
        <v>18.404946385855819</v>
      </c>
      <c r="BG1843" s="116">
        <v>3.8107950328071327</v>
      </c>
      <c r="BH1843" s="116">
        <v>2.6510424074320653</v>
      </c>
      <c r="BI1843" s="116">
        <v>84.255713651990959</v>
      </c>
      <c r="BJ1843" s="116">
        <v>1.3410096126781093</v>
      </c>
      <c r="BK1843" s="116">
        <v>2955.1478005255881</v>
      </c>
      <c r="BL1843" s="116">
        <v>2.3680855250501081</v>
      </c>
      <c r="BM1843" s="116">
        <v>1.2984586945469727</v>
      </c>
      <c r="BN1843" s="116">
        <v>6.6275801866362496</v>
      </c>
      <c r="BO1843" s="116">
        <v>0.57104785057231122</v>
      </c>
      <c r="BP1843" s="116">
        <v>0.54575233458683314</v>
      </c>
      <c r="BQ1843" s="116">
        <v>17.889903612248137</v>
      </c>
      <c r="BR1843" s="116">
        <v>105.48394754717941</v>
      </c>
      <c r="BS1843" s="116">
        <v>17.602885385140862</v>
      </c>
      <c r="BT1843" s="116">
        <v>12.626542259383742</v>
      </c>
    </row>
    <row r="1844" spans="1:72" x14ac:dyDescent="0.3">
      <c r="A1844" s="116">
        <v>3</v>
      </c>
      <c r="B1844" s="116">
        <v>16.000000000000099</v>
      </c>
      <c r="C1844" s="116">
        <v>940</v>
      </c>
      <c r="E1844" s="116">
        <v>42.067503545920303</v>
      </c>
      <c r="F1844" s="116">
        <v>13.0734228325878</v>
      </c>
      <c r="H1844" s="116">
        <v>43.878318628237103</v>
      </c>
      <c r="I1844" s="116">
        <v>0.13075502956149601</v>
      </c>
      <c r="J1844" s="116">
        <v>0.84999996369329001</v>
      </c>
      <c r="Q1844" s="160">
        <v>65.098287382933506</v>
      </c>
      <c r="R1844" s="160">
        <v>16.744826619721302</v>
      </c>
      <c r="S1844" s="160">
        <v>0.67327741654808404</v>
      </c>
      <c r="T1844" s="160">
        <v>0.19644853883918001</v>
      </c>
      <c r="U1844" s="160">
        <v>3.7286287726840399</v>
      </c>
      <c r="V1844" s="160">
        <v>5.3098846661228896</v>
      </c>
      <c r="W1844" s="160">
        <v>1.11725199613538</v>
      </c>
      <c r="X1844" s="160">
        <v>4.7526293839617173</v>
      </c>
      <c r="Z1844" s="116">
        <v>1.703933966513814E-3</v>
      </c>
      <c r="AA1844" s="116">
        <v>1.8031257646080186E-3</v>
      </c>
      <c r="AB1844" s="116">
        <v>1.859900152305621E-2</v>
      </c>
      <c r="AC1844" s="116">
        <v>1.8640896393393808E-2</v>
      </c>
      <c r="AD1844" s="116">
        <v>1.1541628379174301E-3</v>
      </c>
      <c r="AE1844" s="116">
        <v>0.90849684890740401</v>
      </c>
      <c r="AF1844" s="116">
        <v>1.2129669677601549</v>
      </c>
      <c r="AG1844" s="116">
        <v>5.9225375769011816E-3</v>
      </c>
      <c r="AH1844" s="116">
        <v>1.3929839780958669E-2</v>
      </c>
      <c r="AI1844" s="116">
        <v>7.1149028223224733E-3</v>
      </c>
      <c r="AJ1844" s="116">
        <v>7.52383535799135E-2</v>
      </c>
      <c r="AK1844" s="116">
        <v>0.41292047738130827</v>
      </c>
      <c r="AL1844" s="116">
        <v>0.25607468695530516</v>
      </c>
      <c r="AM1844" s="116">
        <v>0.34711503852418757</v>
      </c>
      <c r="AN1844" s="116">
        <v>0.43780647458454885</v>
      </c>
      <c r="AO1844" s="116">
        <v>2.1965187454760984</v>
      </c>
      <c r="AP1844" s="116">
        <v>1.4369881979528583</v>
      </c>
      <c r="AQ1844" s="116">
        <v>3.4537060409565119</v>
      </c>
      <c r="AR1844" s="116">
        <v>4.2614143713197814</v>
      </c>
      <c r="AS1844" s="116">
        <v>5.0341255137618424</v>
      </c>
      <c r="AT1844" s="116">
        <v>5.2155924932822764</v>
      </c>
      <c r="AV1844" s="116">
        <v>16.62468333549139</v>
      </c>
      <c r="AW1844" s="116">
        <v>292.25578055463603</v>
      </c>
      <c r="AX1844" s="116">
        <v>0.95028414355971491</v>
      </c>
      <c r="AY1844" s="116">
        <v>0.45834230685211735</v>
      </c>
      <c r="AZ1844" s="116">
        <v>9259.9254963335352</v>
      </c>
      <c r="BA1844" s="116">
        <v>1.1404556206042418</v>
      </c>
      <c r="BB1844" s="116">
        <v>6.4091721808211766E-2</v>
      </c>
      <c r="BC1844" s="116">
        <v>9.1958118833812978</v>
      </c>
      <c r="BD1844" s="116">
        <v>23.557129360453526</v>
      </c>
      <c r="BE1844" s="116">
        <v>672.22168941490111</v>
      </c>
      <c r="BF1844" s="116">
        <v>17.770119582206679</v>
      </c>
      <c r="BG1844" s="116">
        <v>3.7885091936485957</v>
      </c>
      <c r="BH1844" s="116">
        <v>2.6009379449020522</v>
      </c>
      <c r="BI1844" s="116">
        <v>83.632555223807302</v>
      </c>
      <c r="BJ1844" s="116">
        <v>1.3347031226895238</v>
      </c>
      <c r="BK1844" s="116">
        <v>3009.8029356814436</v>
      </c>
      <c r="BL1844" s="116">
        <v>2.4338507839290586</v>
      </c>
      <c r="BM1844" s="116">
        <v>1.3586658212880462</v>
      </c>
      <c r="BN1844" s="116">
        <v>6.956416371123356</v>
      </c>
      <c r="BO1844" s="116">
        <v>0.60067670984698651</v>
      </c>
      <c r="BP1844" s="116">
        <v>0.57434232901770554</v>
      </c>
      <c r="BQ1844" s="116">
        <v>17.794117374735915</v>
      </c>
      <c r="BR1844" s="116">
        <v>96.633331524741308</v>
      </c>
      <c r="BS1844" s="116">
        <v>16.011029343960846</v>
      </c>
      <c r="BT1844" s="116">
        <v>11.484704592714531</v>
      </c>
    </row>
    <row r="1845" spans="1:72" x14ac:dyDescent="0.3">
      <c r="A1845" s="116">
        <v>3</v>
      </c>
      <c r="B1845" s="116">
        <v>15.9999999999996</v>
      </c>
      <c r="C1845" s="116">
        <v>949.99999999999</v>
      </c>
      <c r="E1845" s="116">
        <v>42.786890613489099</v>
      </c>
      <c r="F1845" s="116">
        <v>13.2990944957164</v>
      </c>
      <c r="H1845" s="116">
        <v>43.064014983870898</v>
      </c>
      <c r="J1845" s="116">
        <v>0.84999990692358496</v>
      </c>
      <c r="Q1845" s="160">
        <v>64.846134574358302</v>
      </c>
      <c r="R1845" s="160">
        <v>16.8263972768274</v>
      </c>
      <c r="S1845" s="160">
        <v>0.85133590231827605</v>
      </c>
      <c r="T1845" s="160">
        <v>0.24582550593877001</v>
      </c>
      <c r="U1845" s="160">
        <v>3.8821535805209701</v>
      </c>
      <c r="V1845" s="160">
        <v>5.2381929914699601</v>
      </c>
      <c r="W1845" s="160">
        <v>1.0984672863142699</v>
      </c>
      <c r="X1845" s="160">
        <v>4.7686381349105744</v>
      </c>
      <c r="Z1845" s="116">
        <v>1.6959575473849287E-3</v>
      </c>
      <c r="AA1845" s="116">
        <v>1.6957759654181162E-3</v>
      </c>
      <c r="AB1845" s="116">
        <v>1.8760859213182542E-2</v>
      </c>
      <c r="AC1845" s="116">
        <v>1.8444274397798981E-2</v>
      </c>
      <c r="AD1845" s="116">
        <v>1.1209968754694404E-3</v>
      </c>
      <c r="AE1845" s="116">
        <v>0.9083904402012809</v>
      </c>
      <c r="AF1845" s="116">
        <v>1.2126717827447229</v>
      </c>
      <c r="AG1845" s="116">
        <v>5.9253972026887813E-3</v>
      </c>
      <c r="AH1845" s="116">
        <v>1.3930677844164635E-2</v>
      </c>
      <c r="AI1845" s="116">
        <v>6.7149109543152832E-3</v>
      </c>
      <c r="AJ1845" s="116">
        <v>7.4361359190344728E-2</v>
      </c>
      <c r="AK1845" s="116">
        <v>0.40646736381607768</v>
      </c>
      <c r="AL1845" s="116">
        <v>0.25337792748072885</v>
      </c>
      <c r="AM1845" s="116">
        <v>0.34162380176001783</v>
      </c>
      <c r="AN1845" s="116">
        <v>0.43120663148553179</v>
      </c>
      <c r="AO1845" s="116">
        <v>2.1875774452338193</v>
      </c>
      <c r="AP1845" s="116">
        <v>1.4122981106041517</v>
      </c>
      <c r="AQ1845" s="116">
        <v>3.3922632325226845</v>
      </c>
      <c r="AR1845" s="116">
        <v>4.1851557480607617</v>
      </c>
      <c r="AS1845" s="116">
        <v>4.9437000752415443</v>
      </c>
      <c r="AT1845" s="116">
        <v>5.1217541826994504</v>
      </c>
      <c r="AV1845" s="116">
        <v>16.346452785771049</v>
      </c>
      <c r="AW1845" s="116">
        <v>287.40382224233576</v>
      </c>
      <c r="AX1845" s="116">
        <v>0.93478702922469226</v>
      </c>
      <c r="AY1845" s="116">
        <v>0.45107936171767288</v>
      </c>
      <c r="AZ1845" s="116">
        <v>9105.0584644617102</v>
      </c>
      <c r="BA1845" s="116">
        <v>1.1397366496299459</v>
      </c>
      <c r="BB1845" s="116">
        <v>6.4188912303721327E-2</v>
      </c>
      <c r="BC1845" s="116">
        <v>9.0432893191783617</v>
      </c>
      <c r="BD1845" s="116">
        <v>23.173690615254408</v>
      </c>
      <c r="BE1845" s="116">
        <v>661.45607137341278</v>
      </c>
      <c r="BF1845" s="116">
        <v>17.537767511289992</v>
      </c>
      <c r="BG1845" s="116">
        <v>3.7854611193073358</v>
      </c>
      <c r="BH1845" s="116">
        <v>2.5836441845245415</v>
      </c>
      <c r="BI1845" s="116">
        <v>83.423909034219363</v>
      </c>
      <c r="BJ1845" s="116">
        <v>1.3341721265812325</v>
      </c>
      <c r="BK1845" s="116">
        <v>3034.3967723859341</v>
      </c>
      <c r="BL1845" s="116">
        <v>2.4678600291790675</v>
      </c>
      <c r="BM1845" s="116">
        <v>1.3889544549292783</v>
      </c>
      <c r="BN1845" s="116">
        <v>7.1217837435862865</v>
      </c>
      <c r="BO1845" s="116">
        <v>0.61557342013059357</v>
      </c>
      <c r="BP1845" s="116">
        <v>0.5887110889183873</v>
      </c>
      <c r="BQ1845" s="116">
        <v>17.755973870332589</v>
      </c>
      <c r="BR1845" s="116">
        <v>92.877865319780994</v>
      </c>
      <c r="BS1845" s="116">
        <v>15.361166944881562</v>
      </c>
      <c r="BT1845" s="116">
        <v>11.018558568058506</v>
      </c>
    </row>
    <row r="1846" spans="1:72" x14ac:dyDescent="0.3">
      <c r="A1846" s="116">
        <v>3</v>
      </c>
      <c r="B1846" s="116">
        <v>15.9999999999997</v>
      </c>
      <c r="C1846" s="116">
        <v>960</v>
      </c>
      <c r="E1846" s="116">
        <v>43.131774033604003</v>
      </c>
      <c r="F1846" s="116">
        <v>13.452804823890901</v>
      </c>
      <c r="H1846" s="116">
        <v>42.565421206078398</v>
      </c>
      <c r="J1846" s="116">
        <v>0.84999993642662997</v>
      </c>
      <c r="Q1846" s="160">
        <v>64.6422027924242</v>
      </c>
      <c r="R1846" s="160">
        <v>16.916550815114501</v>
      </c>
      <c r="S1846" s="160">
        <v>0.92961147710354197</v>
      </c>
      <c r="T1846" s="160">
        <v>0.259220700316589</v>
      </c>
      <c r="U1846" s="160">
        <v>3.9934495598578201</v>
      </c>
      <c r="V1846" s="160">
        <v>5.2138512377499602</v>
      </c>
      <c r="W1846" s="160">
        <v>1.08968396557014</v>
      </c>
      <c r="X1846" s="160">
        <v>4.7847370453156941</v>
      </c>
      <c r="Z1846" s="116">
        <v>1.7078384260000629E-3</v>
      </c>
      <c r="AA1846" s="116">
        <v>1.6950267108213673E-3</v>
      </c>
      <c r="AB1846" s="116">
        <v>1.8883323480155673E-2</v>
      </c>
      <c r="AC1846" s="116">
        <v>1.8348869566261083E-2</v>
      </c>
      <c r="AD1846" s="116">
        <v>1.1205098606320958E-3</v>
      </c>
      <c r="AE1846" s="116">
        <v>0.90832644213081193</v>
      </c>
      <c r="AF1846" s="116">
        <v>1.212495481678646</v>
      </c>
      <c r="AG1846" s="116">
        <v>5.9435064073696895E-3</v>
      </c>
      <c r="AH1846" s="116">
        <v>1.3951563810814338E-2</v>
      </c>
      <c r="AI1846" s="116">
        <v>6.7391685810625941E-3</v>
      </c>
      <c r="AJ1846" s="116">
        <v>7.3855052594588938E-2</v>
      </c>
      <c r="AK1846" s="116">
        <v>0.40256759522962426</v>
      </c>
      <c r="AL1846" s="116">
        <v>0.25178304695132486</v>
      </c>
      <c r="AM1846" s="116">
        <v>0.33854516596306944</v>
      </c>
      <c r="AN1846" s="116">
        <v>0.42726338345569526</v>
      </c>
      <c r="AO1846" s="116">
        <v>2.1822067486494072</v>
      </c>
      <c r="AP1846" s="116">
        <v>1.3972460501294892</v>
      </c>
      <c r="AQ1846" s="116">
        <v>3.3547426745689011</v>
      </c>
      <c r="AR1846" s="116">
        <v>4.1385566624439534</v>
      </c>
      <c r="AS1846" s="116">
        <v>4.8884324713349105</v>
      </c>
      <c r="AT1846" s="116">
        <v>5.0644097290986867</v>
      </c>
      <c r="AV1846" s="116">
        <v>16.216005230541342</v>
      </c>
      <c r="AW1846" s="116">
        <v>285.11502567822248</v>
      </c>
      <c r="AX1846" s="116">
        <v>0.92748356334892224</v>
      </c>
      <c r="AY1846" s="116">
        <v>0.4476780653662501</v>
      </c>
      <c r="AZ1846" s="116">
        <v>9032.448777625259</v>
      </c>
      <c r="BA1846" s="116">
        <v>1.139400510420336</v>
      </c>
      <c r="BB1846" s="116">
        <v>6.4236658675181302E-2</v>
      </c>
      <c r="BC1846" s="116">
        <v>8.9717519491970279</v>
      </c>
      <c r="BD1846" s="116">
        <v>22.993647868394753</v>
      </c>
      <c r="BE1846" s="116">
        <v>656.22785661631076</v>
      </c>
      <c r="BF1846" s="116">
        <v>17.430149522303488</v>
      </c>
      <c r="BG1846" s="116">
        <v>3.7864399977131438</v>
      </c>
      <c r="BH1846" s="116">
        <v>2.5761428971190643</v>
      </c>
      <c r="BI1846" s="116">
        <v>83.354389625391519</v>
      </c>
      <c r="BJ1846" s="116">
        <v>1.3347276853583077</v>
      </c>
      <c r="BK1846" s="116">
        <v>3047.3704426732179</v>
      </c>
      <c r="BL1846" s="116">
        <v>2.4879542606344636</v>
      </c>
      <c r="BM1846" s="116">
        <v>1.4065236451397283</v>
      </c>
      <c r="BN1846" s="116">
        <v>7.217645972648671</v>
      </c>
      <c r="BO1846" s="116">
        <v>0.62420542566177906</v>
      </c>
      <c r="BP1846" s="116">
        <v>0.59703607214046805</v>
      </c>
      <c r="BQ1846" s="116">
        <v>17.73754323340231</v>
      </c>
      <c r="BR1846" s="116">
        <v>90.919928617043794</v>
      </c>
      <c r="BS1846" s="116">
        <v>15.027152240620719</v>
      </c>
      <c r="BT1846" s="116">
        <v>10.778969961626679</v>
      </c>
    </row>
    <row r="1847" spans="1:72" x14ac:dyDescent="0.3">
      <c r="A1847" s="116">
        <v>3</v>
      </c>
      <c r="B1847" s="116">
        <v>16.000000000000099</v>
      </c>
      <c r="C1847" s="116">
        <v>970</v>
      </c>
      <c r="E1847" s="116">
        <v>43.950273470841402</v>
      </c>
      <c r="F1847" s="116">
        <v>13.808415876952701</v>
      </c>
      <c r="H1847" s="116">
        <v>41.391310680163699</v>
      </c>
      <c r="J1847" s="116">
        <v>0.84999997204223399</v>
      </c>
      <c r="Q1847" s="160">
        <v>64.174488905841301</v>
      </c>
      <c r="R1847" s="160">
        <v>17.091020944599801</v>
      </c>
      <c r="S1847" s="160">
        <v>1.15892501911107</v>
      </c>
      <c r="T1847" s="160">
        <v>0.316866286601588</v>
      </c>
      <c r="U1847" s="160">
        <v>4.2160973149608498</v>
      </c>
      <c r="V1847" s="160">
        <v>5.14731588433688</v>
      </c>
      <c r="W1847" s="160">
        <v>1.0693904450123</v>
      </c>
      <c r="X1847" s="160">
        <v>4.8133176318754902</v>
      </c>
      <c r="Z1847" s="116">
        <v>1.7351807603316258E-3</v>
      </c>
      <c r="AA1847" s="116">
        <v>1.6928811650182521E-3</v>
      </c>
      <c r="AB1847" s="116">
        <v>1.9165100757127553E-2</v>
      </c>
      <c r="AC1847" s="116">
        <v>1.8122173121956808E-2</v>
      </c>
      <c r="AD1847" s="116">
        <v>1.119115256645395E-3</v>
      </c>
      <c r="AE1847" s="116">
        <v>0.90817525607817928</v>
      </c>
      <c r="AF1847" s="116">
        <v>1.2120784940039464</v>
      </c>
      <c r="AG1847" s="116">
        <v>5.9843719779613478E-3</v>
      </c>
      <c r="AH1847" s="116">
        <v>1.3996998860807757E-2</v>
      </c>
      <c r="AI1847" s="116">
        <v>6.7942586045682532E-3</v>
      </c>
      <c r="AJ1847" s="116">
        <v>7.2655473888027344E-2</v>
      </c>
      <c r="AK1847" s="116">
        <v>0.39336779515764692</v>
      </c>
      <c r="AL1847" s="116">
        <v>0.24801413605088882</v>
      </c>
      <c r="AM1847" s="116">
        <v>0.33128751651017646</v>
      </c>
      <c r="AN1847" s="116">
        <v>0.41795598683457208</v>
      </c>
      <c r="AO1847" s="116">
        <v>2.1695294841557882</v>
      </c>
      <c r="AP1847" s="116">
        <v>1.3617739883161317</v>
      </c>
      <c r="AQ1847" s="116">
        <v>3.266351405974794</v>
      </c>
      <c r="AR1847" s="116">
        <v>4.0287847817679294</v>
      </c>
      <c r="AS1847" s="116">
        <v>4.7582452325451552</v>
      </c>
      <c r="AT1847" s="116">
        <v>4.9293321510738748</v>
      </c>
      <c r="AV1847" s="116">
        <v>15.914626812050361</v>
      </c>
      <c r="AW1847" s="116">
        <v>279.82643905967376</v>
      </c>
      <c r="AX1847" s="116">
        <v>0.91061589537764909</v>
      </c>
      <c r="AY1847" s="116">
        <v>0.43980517639700023</v>
      </c>
      <c r="AZ1847" s="116">
        <v>8864.6787032944867</v>
      </c>
      <c r="BA1847" s="116">
        <v>1.1386009655218998</v>
      </c>
      <c r="BB1847" s="116">
        <v>6.4349932476395061E-2</v>
      </c>
      <c r="BC1847" s="116">
        <v>8.8064552722528742</v>
      </c>
      <c r="BD1847" s="116">
        <v>22.577500463438216</v>
      </c>
      <c r="BE1847" s="116">
        <v>644.14765139651831</v>
      </c>
      <c r="BF1847" s="116">
        <v>17.179413895719648</v>
      </c>
      <c r="BG1847" s="116">
        <v>3.7879688488580987</v>
      </c>
      <c r="BH1847" s="116">
        <v>2.5582787138867737</v>
      </c>
      <c r="BI1847" s="116">
        <v>83.174916875426916</v>
      </c>
      <c r="BJ1847" s="116">
        <v>1.3357754824885841</v>
      </c>
      <c r="BK1847" s="116">
        <v>3078.2615280863997</v>
      </c>
      <c r="BL1847" s="116">
        <v>2.5358061416263573</v>
      </c>
      <c r="BM1847" s="116">
        <v>1.4491580525636236</v>
      </c>
      <c r="BN1847" s="116">
        <v>7.4509969412904349</v>
      </c>
      <c r="BO1847" s="116">
        <v>0.64526281045232481</v>
      </c>
      <c r="BP1847" s="116">
        <v>0.61735335789014811</v>
      </c>
      <c r="BQ1847" s="116">
        <v>17.693895264607512</v>
      </c>
      <c r="BR1847" s="116">
        <v>86.451203305011518</v>
      </c>
      <c r="BS1847" s="116">
        <v>14.264853604019589</v>
      </c>
      <c r="BT1847" s="116">
        <v>10.232173471237681</v>
      </c>
    </row>
    <row r="1848" spans="1:72" x14ac:dyDescent="0.3">
      <c r="A1848" s="116">
        <v>3</v>
      </c>
      <c r="B1848" s="116">
        <v>16</v>
      </c>
      <c r="C1848" s="116">
        <v>980</v>
      </c>
      <c r="E1848" s="116">
        <v>45.5174931517316</v>
      </c>
      <c r="F1848" s="116">
        <v>14.563295148241499</v>
      </c>
      <c r="H1848" s="116">
        <v>39.069211759579098</v>
      </c>
      <c r="J1848" s="116">
        <v>0.84999994044767602</v>
      </c>
      <c r="Q1848" s="160">
        <v>63.330350291655797</v>
      </c>
      <c r="R1848" s="160">
        <v>17.374163947536601</v>
      </c>
      <c r="S1848" s="160">
        <v>1.65561882185173</v>
      </c>
      <c r="T1848" s="160">
        <v>0.45033319858906201</v>
      </c>
      <c r="U1848" s="160">
        <v>4.54651134006739</v>
      </c>
      <c r="V1848" s="160">
        <v>5.0195800079138699</v>
      </c>
      <c r="W1848" s="160">
        <v>1.03256996126152</v>
      </c>
      <c r="X1848" s="160">
        <v>4.8612493063242965</v>
      </c>
      <c r="Z1848" s="116">
        <v>1.7944139926152271E-3</v>
      </c>
      <c r="AA1848" s="116">
        <v>1.691731941525322E-3</v>
      </c>
      <c r="AB1848" s="116">
        <v>1.9776017717034945E-2</v>
      </c>
      <c r="AC1848" s="116">
        <v>1.7690325738610572E-2</v>
      </c>
      <c r="AD1848" s="116">
        <v>1.1183682606783305E-3</v>
      </c>
      <c r="AE1848" s="116">
        <v>0.9078797492988504</v>
      </c>
      <c r="AF1848" s="116">
        <v>1.2112680924424688</v>
      </c>
      <c r="AG1848" s="116">
        <v>6.079633226092093E-3</v>
      </c>
      <c r="AH1848" s="116">
        <v>1.4117283779932656E-2</v>
      </c>
      <c r="AI1848" s="116">
        <v>6.9197150139773981E-3</v>
      </c>
      <c r="AJ1848" s="116">
        <v>7.0342309526217811E-2</v>
      </c>
      <c r="AK1848" s="116">
        <v>0.37530643974470435</v>
      </c>
      <c r="AL1848" s="116">
        <v>0.24066742283691106</v>
      </c>
      <c r="AM1848" s="116">
        <v>0.3169981451005246</v>
      </c>
      <c r="AN1848" s="116">
        <v>0.39972411882111186</v>
      </c>
      <c r="AO1848" s="116">
        <v>2.1447007339124657</v>
      </c>
      <c r="AP1848" s="116">
        <v>1.2918366838284123</v>
      </c>
      <c r="AQ1848" s="116">
        <v>3.0918293799432548</v>
      </c>
      <c r="AR1848" s="116">
        <v>3.8119942346599487</v>
      </c>
      <c r="AS1848" s="116">
        <v>4.5010972596571932</v>
      </c>
      <c r="AT1848" s="116">
        <v>4.6625097237017963</v>
      </c>
      <c r="AV1848" s="116">
        <v>15.367665143597591</v>
      </c>
      <c r="AW1848" s="116">
        <v>270.22782461317331</v>
      </c>
      <c r="AX1848" s="116">
        <v>0.87992386830573155</v>
      </c>
      <c r="AY1848" s="116">
        <v>0.42546753203314946</v>
      </c>
      <c r="AZ1848" s="116">
        <v>8560.2146832911549</v>
      </c>
      <c r="BA1848" s="116">
        <v>1.1370688270885561</v>
      </c>
      <c r="BB1848" s="116">
        <v>6.4567216591145407E-2</v>
      </c>
      <c r="BC1848" s="116">
        <v>8.5062340250149173</v>
      </c>
      <c r="BD1848" s="116">
        <v>21.82055210979345</v>
      </c>
      <c r="BE1848" s="116">
        <v>622.20461092503456</v>
      </c>
      <c r="BF1848" s="116">
        <v>16.71735283201669</v>
      </c>
      <c r="BG1848" s="116">
        <v>3.7898811758862787</v>
      </c>
      <c r="BH1848" s="116">
        <v>2.5243197026095578</v>
      </c>
      <c r="BI1848" s="116">
        <v>82.817915554026825</v>
      </c>
      <c r="BJ1848" s="116">
        <v>1.3373858066382942</v>
      </c>
      <c r="BK1848" s="116">
        <v>3138.6573607440032</v>
      </c>
      <c r="BL1848" s="116">
        <v>2.631579080757978</v>
      </c>
      <c r="BM1848" s="116">
        <v>1.53761232119349</v>
      </c>
      <c r="BN1848" s="116">
        <v>7.9382476951361838</v>
      </c>
      <c r="BO1848" s="116">
        <v>0.6894273290764672</v>
      </c>
      <c r="BP1848" s="116">
        <v>0.66000604478649361</v>
      </c>
      <c r="BQ1848" s="116">
        <v>17.610621722920776</v>
      </c>
      <c r="BR1848" s="116">
        <v>78.380599197762919</v>
      </c>
      <c r="BS1848" s="116">
        <v>12.888115331983986</v>
      </c>
      <c r="BT1848" s="116">
        <v>9.2446396896087677</v>
      </c>
    </row>
    <row r="1849" spans="1:72" x14ac:dyDescent="0.3">
      <c r="A1849" s="116">
        <v>3</v>
      </c>
      <c r="B1849" s="116">
        <v>16</v>
      </c>
      <c r="C1849" s="116">
        <v>990</v>
      </c>
      <c r="E1849" s="116">
        <v>45.466001063879098</v>
      </c>
      <c r="F1849" s="116">
        <v>14.350361423696301</v>
      </c>
      <c r="H1849" s="116">
        <v>39.333637545893502</v>
      </c>
      <c r="J1849" s="116">
        <v>0.84999996653117604</v>
      </c>
      <c r="Q1849" s="160">
        <v>63.368202540501201</v>
      </c>
      <c r="R1849" s="160">
        <v>17.314718898890799</v>
      </c>
      <c r="S1849" s="160">
        <v>1.66485988861762</v>
      </c>
      <c r="T1849" s="160">
        <v>0.45113518346947801</v>
      </c>
      <c r="U1849" s="160">
        <v>4.55513911288568</v>
      </c>
      <c r="V1849" s="160">
        <v>5.0138679488809101</v>
      </c>
      <c r="W1849" s="160">
        <v>1.03373947835753</v>
      </c>
      <c r="X1849" s="160">
        <v>4.8502239237755118</v>
      </c>
      <c r="Z1849" s="116">
        <v>1.7749716026472539E-3</v>
      </c>
      <c r="AA1849" s="116">
        <v>1.6842444349004888E-3</v>
      </c>
      <c r="AB1849" s="116">
        <v>1.9574398629648517E-2</v>
      </c>
      <c r="AC1849" s="116">
        <v>1.7698870476954284E-2</v>
      </c>
      <c r="AD1849" s="116">
        <v>1.1135013819473301E-3</v>
      </c>
      <c r="AE1849" s="116">
        <v>0.90790453545458949</v>
      </c>
      <c r="AF1849" s="116">
        <v>1.2113248548624744</v>
      </c>
      <c r="AG1849" s="116">
        <v>6.033233074021916E-3</v>
      </c>
      <c r="AH1849" s="116">
        <v>1.4028672494230433E-2</v>
      </c>
      <c r="AI1849" s="116">
        <v>6.864797520828715E-3</v>
      </c>
      <c r="AJ1849" s="116">
        <v>7.0459699072380408E-2</v>
      </c>
      <c r="AK1849" s="116">
        <v>0.37703429170104613</v>
      </c>
      <c r="AL1849" s="116">
        <v>0.24123991756123286</v>
      </c>
      <c r="AM1849" s="116">
        <v>0.31846661240724061</v>
      </c>
      <c r="AN1849" s="116">
        <v>0.40136726986588633</v>
      </c>
      <c r="AO1849" s="116">
        <v>2.1469275337989719</v>
      </c>
      <c r="AP1849" s="116">
        <v>1.2992648715246373</v>
      </c>
      <c r="AQ1849" s="116">
        <v>3.1109790875204446</v>
      </c>
      <c r="AR1849" s="116">
        <v>3.8359153102555079</v>
      </c>
      <c r="AS1849" s="116">
        <v>4.5295670010352778</v>
      </c>
      <c r="AT1849" s="116">
        <v>4.6920874787794169</v>
      </c>
      <c r="AV1849" s="116">
        <v>15.385359121158203</v>
      </c>
      <c r="AW1849" s="116">
        <v>270.53515684347013</v>
      </c>
      <c r="AX1849" s="116">
        <v>0.88108621292195588</v>
      </c>
      <c r="AY1849" s="116">
        <v>0.42592675758254739</v>
      </c>
      <c r="AZ1849" s="116">
        <v>8569.9356184241278</v>
      </c>
      <c r="BA1849" s="116">
        <v>1.1371094332936791</v>
      </c>
      <c r="BB1849" s="116">
        <v>6.455912625468023E-2</v>
      </c>
      <c r="BC1849" s="116">
        <v>8.5162103265376281</v>
      </c>
      <c r="BD1849" s="116">
        <v>21.846793523545532</v>
      </c>
      <c r="BE1849" s="116">
        <v>622.93934194144867</v>
      </c>
      <c r="BF1849" s="116">
        <v>16.731412087590439</v>
      </c>
      <c r="BG1849" s="116">
        <v>3.7863190122480228</v>
      </c>
      <c r="BH1849" s="116">
        <v>2.5246589895241627</v>
      </c>
      <c r="BI1849" s="116">
        <v>82.758718639864185</v>
      </c>
      <c r="BJ1849" s="116">
        <v>1.3362202950502629</v>
      </c>
      <c r="BK1849" s="116">
        <v>3135.1743650099911</v>
      </c>
      <c r="BL1849" s="116">
        <v>2.6220745450981524</v>
      </c>
      <c r="BM1849" s="116">
        <v>1.5293780177238931</v>
      </c>
      <c r="BN1849" s="116">
        <v>7.8930688651393845</v>
      </c>
      <c r="BO1849" s="116">
        <v>0.68534271885165465</v>
      </c>
      <c r="BP1849" s="116">
        <v>0.65606020593918479</v>
      </c>
      <c r="BQ1849" s="116">
        <v>17.613457604861001</v>
      </c>
      <c r="BR1849" s="116">
        <v>78.922324457693449</v>
      </c>
      <c r="BS1849" s="116">
        <v>12.980836590059937</v>
      </c>
      <c r="BT1849" s="116">
        <v>9.3111486089037552</v>
      </c>
    </row>
    <row r="1850" spans="1:72" x14ac:dyDescent="0.3">
      <c r="A1850" s="116">
        <v>3</v>
      </c>
      <c r="B1850" s="116">
        <v>16</v>
      </c>
      <c r="C1850" s="116">
        <v>1000</v>
      </c>
      <c r="E1850" s="116">
        <v>45.466001063879098</v>
      </c>
      <c r="F1850" s="116">
        <v>14.350361423696301</v>
      </c>
      <c r="H1850" s="116">
        <v>39.333637545893502</v>
      </c>
      <c r="J1850" s="116">
        <v>0.84999996653117604</v>
      </c>
      <c r="Q1850" s="160">
        <v>63.368202540501201</v>
      </c>
      <c r="R1850" s="160">
        <v>17.314718898890799</v>
      </c>
      <c r="S1850" s="160">
        <v>1.66485988861762</v>
      </c>
      <c r="T1850" s="160">
        <v>0.45113518346947801</v>
      </c>
      <c r="U1850" s="160">
        <v>4.55513911288568</v>
      </c>
      <c r="V1850" s="160">
        <v>5.0138679488809101</v>
      </c>
      <c r="W1850" s="160">
        <v>1.03373947835753</v>
      </c>
      <c r="X1850" s="160">
        <v>4.8502239237755118</v>
      </c>
      <c r="Z1850" s="116">
        <v>1.7749716026472539E-3</v>
      </c>
      <c r="AA1850" s="116">
        <v>1.6842444349004888E-3</v>
      </c>
      <c r="AB1850" s="116">
        <v>1.9574398629648517E-2</v>
      </c>
      <c r="AC1850" s="116">
        <v>1.7698870476954284E-2</v>
      </c>
      <c r="AD1850" s="116">
        <v>1.1135013819473301E-3</v>
      </c>
      <c r="AE1850" s="116">
        <v>0.90790453545458949</v>
      </c>
      <c r="AF1850" s="116">
        <v>1.2113248548624744</v>
      </c>
      <c r="AG1850" s="116">
        <v>6.033233074021916E-3</v>
      </c>
      <c r="AH1850" s="116">
        <v>1.4028672494230433E-2</v>
      </c>
      <c r="AI1850" s="116">
        <v>6.864797520828715E-3</v>
      </c>
      <c r="AJ1850" s="116">
        <v>7.0459699072380408E-2</v>
      </c>
      <c r="AK1850" s="116">
        <v>0.37703429170104613</v>
      </c>
      <c r="AL1850" s="116">
        <v>0.24123991756123286</v>
      </c>
      <c r="AM1850" s="116">
        <v>0.31846661240724061</v>
      </c>
      <c r="AN1850" s="116">
        <v>0.40136726986588633</v>
      </c>
      <c r="AO1850" s="116">
        <v>2.1469275337989719</v>
      </c>
      <c r="AP1850" s="116">
        <v>1.2992648715246373</v>
      </c>
      <c r="AQ1850" s="116">
        <v>3.1109790875204446</v>
      </c>
      <c r="AR1850" s="116">
        <v>3.8359153102555079</v>
      </c>
      <c r="AS1850" s="116">
        <v>4.5295670010352778</v>
      </c>
      <c r="AT1850" s="116">
        <v>4.6920874787794169</v>
      </c>
      <c r="AV1850" s="116">
        <v>15.385359121158203</v>
      </c>
      <c r="AW1850" s="116">
        <v>270.53515684347013</v>
      </c>
      <c r="AX1850" s="116">
        <v>0.88108621292195588</v>
      </c>
      <c r="AY1850" s="116">
        <v>0.42592675758254739</v>
      </c>
      <c r="AZ1850" s="116">
        <v>8569.9356184241278</v>
      </c>
      <c r="BA1850" s="116">
        <v>1.1371094332936791</v>
      </c>
      <c r="BB1850" s="116">
        <v>6.455912625468023E-2</v>
      </c>
      <c r="BC1850" s="116">
        <v>8.5162103265376281</v>
      </c>
      <c r="BD1850" s="116">
        <v>21.846793523545532</v>
      </c>
      <c r="BE1850" s="116">
        <v>622.93934194144867</v>
      </c>
      <c r="BF1850" s="116">
        <v>16.731412087590439</v>
      </c>
      <c r="BG1850" s="116">
        <v>3.7863190122480228</v>
      </c>
      <c r="BH1850" s="116">
        <v>2.5246589895241627</v>
      </c>
      <c r="BI1850" s="116">
        <v>82.758718639864185</v>
      </c>
      <c r="BJ1850" s="116">
        <v>1.3362202950502629</v>
      </c>
      <c r="BK1850" s="116">
        <v>3135.1743650099911</v>
      </c>
      <c r="BL1850" s="116">
        <v>2.6220745450981524</v>
      </c>
      <c r="BM1850" s="116">
        <v>1.5293780177238931</v>
      </c>
      <c r="BN1850" s="116">
        <v>7.8930688651393845</v>
      </c>
      <c r="BO1850" s="116">
        <v>0.68534271885165465</v>
      </c>
      <c r="BP1850" s="116">
        <v>0.65606020593918479</v>
      </c>
      <c r="BQ1850" s="116">
        <v>17.613457604861001</v>
      </c>
      <c r="BR1850" s="116">
        <v>78.922324457693449</v>
      </c>
      <c r="BS1850" s="116">
        <v>12.980836590059937</v>
      </c>
      <c r="BT1850" s="116">
        <v>9.3111486089037552</v>
      </c>
    </row>
    <row r="1851" spans="1:72" x14ac:dyDescent="0.3">
      <c r="X1851" s="160"/>
    </row>
    <row r="1852" spans="1:72" x14ac:dyDescent="0.3">
      <c r="A1852" s="116">
        <v>3</v>
      </c>
      <c r="B1852" s="116">
        <v>17</v>
      </c>
      <c r="C1852" s="116">
        <v>600</v>
      </c>
      <c r="F1852" s="116">
        <v>0.61302903681508003</v>
      </c>
      <c r="G1852" s="116">
        <v>33.323162933299898</v>
      </c>
      <c r="H1852" s="116">
        <v>20.371190359730999</v>
      </c>
      <c r="I1852" s="116">
        <v>11.777059863027</v>
      </c>
      <c r="M1852" s="116">
        <v>1.73453798386462</v>
      </c>
      <c r="O1852" s="116">
        <v>19.9629105315727</v>
      </c>
      <c r="X1852" s="160"/>
      <c r="Z1852" s="116">
        <v>3.034030311673357E-2</v>
      </c>
      <c r="AA1852" s="116">
        <v>0.13266125311592897</v>
      </c>
      <c r="AB1852" s="116">
        <v>31.166468754503853</v>
      </c>
      <c r="AC1852" s="116">
        <v>0.2856595599632078</v>
      </c>
      <c r="AD1852" s="116">
        <v>0.12712145740310055</v>
      </c>
      <c r="AE1852" s="116">
        <v>0.35295990749931183</v>
      </c>
      <c r="AF1852" s="116">
        <v>0.29449140677961638</v>
      </c>
      <c r="AG1852" s="116">
        <v>0.60054096891901243</v>
      </c>
      <c r="AH1852" s="116">
        <v>0.80987169693831218</v>
      </c>
      <c r="AI1852" s="116">
        <v>0.61544995876731889</v>
      </c>
      <c r="AJ1852" s="116">
        <v>1.352207516236553</v>
      </c>
      <c r="AK1852" s="116">
        <v>1.9605604419664386</v>
      </c>
      <c r="AL1852" s="116">
        <v>2.381727818011103</v>
      </c>
      <c r="AM1852" s="116">
        <v>0.36548922185747729</v>
      </c>
      <c r="AN1852" s="116">
        <v>1.7816603245348579</v>
      </c>
      <c r="AO1852" s="116">
        <v>2.8364393980862745</v>
      </c>
      <c r="AP1852" s="116">
        <v>2.6258297310801111</v>
      </c>
      <c r="AQ1852" s="116">
        <v>3.4655641140777065</v>
      </c>
      <c r="AR1852" s="116">
        <v>3.6970221735792625</v>
      </c>
      <c r="AS1852" s="116">
        <v>3.8926667217392743</v>
      </c>
      <c r="AT1852" s="116">
        <v>3.6284827862915567</v>
      </c>
      <c r="AV1852" s="116">
        <v>231.04581299103035</v>
      </c>
      <c r="AW1852" s="116">
        <v>929.0580113267531</v>
      </c>
      <c r="AX1852" s="116">
        <v>1.3155163750809948E-2</v>
      </c>
      <c r="AY1852" s="116">
        <v>0.69230263959482174</v>
      </c>
      <c r="AZ1852" s="116">
        <v>30691.99393795526</v>
      </c>
      <c r="BA1852" s="116">
        <v>3.0598376105991747</v>
      </c>
      <c r="BB1852" s="116">
        <v>0.24448649334614647</v>
      </c>
      <c r="BC1852" s="116">
        <v>6.4941447825284753</v>
      </c>
      <c r="BD1852" s="116">
        <v>12.471111212038462</v>
      </c>
      <c r="BE1852" s="116">
        <v>463.98195298615616</v>
      </c>
      <c r="BF1852" s="116">
        <v>6.1011345528985794</v>
      </c>
      <c r="BG1852" s="116">
        <v>1.2751455892339154</v>
      </c>
      <c r="BH1852" s="116">
        <v>0.62139762100771689</v>
      </c>
      <c r="BI1852" s="116">
        <v>142.27505734841458</v>
      </c>
      <c r="BJ1852" s="116">
        <v>0.5051467934747691</v>
      </c>
      <c r="BK1852" s="116">
        <v>1796.6601403870684</v>
      </c>
      <c r="BL1852" s="116">
        <v>1.1615376137680526</v>
      </c>
      <c r="BM1852" s="116">
        <v>0.94934039356982736</v>
      </c>
      <c r="BN1852" s="116">
        <v>5.4368080731688551</v>
      </c>
      <c r="BO1852" s="116">
        <v>0.51494261987688839</v>
      </c>
      <c r="BP1852" s="116">
        <v>0.54485582995436144</v>
      </c>
      <c r="BQ1852" s="116">
        <v>12.515364626981768</v>
      </c>
      <c r="BR1852" s="116">
        <v>85.340874046290054</v>
      </c>
      <c r="BS1852" s="116">
        <v>11.919014949463682</v>
      </c>
      <c r="BT1852" s="116">
        <v>8.5495043941300679</v>
      </c>
    </row>
    <row r="1853" spans="1:72" x14ac:dyDescent="0.3">
      <c r="A1853" s="116">
        <v>3</v>
      </c>
      <c r="B1853" s="116">
        <v>17</v>
      </c>
      <c r="C1853" s="116">
        <v>610</v>
      </c>
      <c r="F1853" s="116">
        <v>1.6607169605035399</v>
      </c>
      <c r="G1853" s="116">
        <v>41.120778709396703</v>
      </c>
      <c r="H1853" s="116">
        <v>18.938574154887</v>
      </c>
      <c r="I1853" s="116">
        <v>12.8542188420291</v>
      </c>
      <c r="M1853" s="116">
        <v>1.67226460862931</v>
      </c>
      <c r="O1853" s="116">
        <v>18.0634422979406</v>
      </c>
      <c r="X1853" s="160"/>
      <c r="Z1853" s="116">
        <v>3.4531549531842148E-2</v>
      </c>
      <c r="AA1853" s="116">
        <v>0.12846016148571102</v>
      </c>
      <c r="AB1853" s="116">
        <v>28.208566454847631</v>
      </c>
      <c r="AC1853" s="116">
        <v>0.26515713609299879</v>
      </c>
      <c r="AD1853" s="116">
        <v>0.15284688221366369</v>
      </c>
      <c r="AE1853" s="116">
        <v>0.40953646696883256</v>
      </c>
      <c r="AF1853" s="116">
        <v>0.31541364393136434</v>
      </c>
      <c r="AG1853" s="116">
        <v>0.58391402946191384</v>
      </c>
      <c r="AH1853" s="116">
        <v>0.80304559774187623</v>
      </c>
      <c r="AI1853" s="116">
        <v>0.60994264696343226</v>
      </c>
      <c r="AJ1853" s="116">
        <v>1.383386409296786</v>
      </c>
      <c r="AK1853" s="116">
        <v>2.025169941988302</v>
      </c>
      <c r="AL1853" s="116">
        <v>2.2481682231893627</v>
      </c>
      <c r="AM1853" s="116">
        <v>0.39037643483719181</v>
      </c>
      <c r="AN1853" s="116">
        <v>1.8321836055658414</v>
      </c>
      <c r="AO1853" s="116">
        <v>3.0896811346850228</v>
      </c>
      <c r="AP1853" s="116">
        <v>2.6863018707991673</v>
      </c>
      <c r="AQ1853" s="116">
        <v>3.469584858799609</v>
      </c>
      <c r="AR1853" s="116">
        <v>3.6766108756793892</v>
      </c>
      <c r="AS1853" s="116">
        <v>3.8356013902303996</v>
      </c>
      <c r="AT1853" s="116">
        <v>3.5492180108973224</v>
      </c>
      <c r="AV1853" s="116">
        <v>203.00276399516784</v>
      </c>
      <c r="AW1853" s="116">
        <v>959.44142195173436</v>
      </c>
      <c r="AX1853" s="116">
        <v>1.4534591846638901E-2</v>
      </c>
      <c r="AY1853" s="116">
        <v>0.7458327175424857</v>
      </c>
      <c r="AZ1853" s="116">
        <v>25526.271412889946</v>
      </c>
      <c r="BA1853" s="116">
        <v>2.6371277947323617</v>
      </c>
      <c r="BB1853" s="116">
        <v>0.22826904526612488</v>
      </c>
      <c r="BC1853" s="116">
        <v>6.6790654158351233</v>
      </c>
      <c r="BD1853" s="116">
        <v>12.577118943682265</v>
      </c>
      <c r="BE1853" s="116">
        <v>468.17135226687941</v>
      </c>
      <c r="BF1853" s="116">
        <v>5.9636266082689833</v>
      </c>
      <c r="BG1853" s="116">
        <v>1.2344643025589803</v>
      </c>
      <c r="BH1853" s="116">
        <v>0.65831372614118655</v>
      </c>
      <c r="BI1853" s="116">
        <v>133.20476176203317</v>
      </c>
      <c r="BJ1853" s="116">
        <v>0.49121714508631303</v>
      </c>
      <c r="BK1853" s="116">
        <v>1649.399204971558</v>
      </c>
      <c r="BL1853" s="116">
        <v>1.1353898953629635</v>
      </c>
      <c r="BM1853" s="116">
        <v>0.94824024599250156</v>
      </c>
      <c r="BN1853" s="116">
        <v>5.4669913895322919</v>
      </c>
      <c r="BO1853" s="116">
        <v>0.52260383602572225</v>
      </c>
      <c r="BP1853" s="116">
        <v>0.55702410895299437</v>
      </c>
      <c r="BQ1853" s="116">
        <v>11.552717503408735</v>
      </c>
      <c r="BR1853" s="116">
        <v>85.636014200295293</v>
      </c>
      <c r="BS1853" s="116">
        <v>11.990621785454442</v>
      </c>
      <c r="BT1853" s="116">
        <v>8.6008679473723859</v>
      </c>
    </row>
    <row r="1854" spans="1:72" x14ac:dyDescent="0.3">
      <c r="A1854" s="116">
        <v>3</v>
      </c>
      <c r="B1854" s="116">
        <v>17</v>
      </c>
      <c r="C1854" s="116">
        <v>620</v>
      </c>
      <c r="F1854" s="116">
        <v>2.42608209205624</v>
      </c>
      <c r="G1854" s="116">
        <v>41.0038247620802</v>
      </c>
      <c r="H1854" s="116">
        <v>18.711286412996799</v>
      </c>
      <c r="I1854" s="116">
        <v>13.344493036283099</v>
      </c>
      <c r="M1854" s="116">
        <v>1.6322402451708899</v>
      </c>
      <c r="O1854" s="116">
        <v>15.823153966121801</v>
      </c>
      <c r="X1854" s="160"/>
      <c r="Z1854" s="116">
        <v>3.4334387664464429E-2</v>
      </c>
      <c r="AA1854" s="116">
        <v>0.11909921633270698</v>
      </c>
      <c r="AB1854" s="116">
        <v>24.714411351391409</v>
      </c>
      <c r="AC1854" s="116">
        <v>0.23644447747554842</v>
      </c>
      <c r="AD1854" s="116">
        <v>0.15222100235606587</v>
      </c>
      <c r="AE1854" s="116">
        <v>0.40267673016222993</v>
      </c>
      <c r="AF1854" s="116">
        <v>0.30739886712552766</v>
      </c>
      <c r="AG1854" s="116">
        <v>0.53599836215498387</v>
      </c>
      <c r="AH1854" s="116">
        <v>0.74518615955766987</v>
      </c>
      <c r="AI1854" s="116">
        <v>0.56546073382734985</v>
      </c>
      <c r="AJ1854" s="116">
        <v>1.3027011954065926</v>
      </c>
      <c r="AK1854" s="116">
        <v>1.9226737397452787</v>
      </c>
      <c r="AL1854" s="116">
        <v>2.0231196444499484</v>
      </c>
      <c r="AM1854" s="116">
        <v>0.3879635844353409</v>
      </c>
      <c r="AN1854" s="116">
        <v>1.7407318192889039</v>
      </c>
      <c r="AO1854" s="116">
        <v>3.0507772380294496</v>
      </c>
      <c r="AP1854" s="116">
        <v>2.5700311214475993</v>
      </c>
      <c r="AQ1854" s="116">
        <v>3.3494122367292052</v>
      </c>
      <c r="AR1854" s="116">
        <v>3.5608588245974886</v>
      </c>
      <c r="AS1854" s="116">
        <v>3.7253604977235102</v>
      </c>
      <c r="AT1854" s="116">
        <v>3.4579608328715623</v>
      </c>
      <c r="AV1854" s="116">
        <v>204.16848753808543</v>
      </c>
      <c r="AW1854" s="116">
        <v>1034.851477575618</v>
      </c>
      <c r="AX1854" s="116">
        <v>1.6589511041577659E-2</v>
      </c>
      <c r="AY1854" s="116">
        <v>0.83640298770976951</v>
      </c>
      <c r="AZ1854" s="116">
        <v>25631.226569337621</v>
      </c>
      <c r="BA1854" s="116">
        <v>2.6820521751154853</v>
      </c>
      <c r="BB1854" s="116">
        <v>0.23422067894193255</v>
      </c>
      <c r="BC1854" s="116">
        <v>7.2761416365528282</v>
      </c>
      <c r="BD1854" s="116">
        <v>13.55366021021538</v>
      </c>
      <c r="BE1854" s="116">
        <v>505.00000574982136</v>
      </c>
      <c r="BF1854" s="116">
        <v>6.3329948794781377</v>
      </c>
      <c r="BG1854" s="116">
        <v>1.3002726090861403</v>
      </c>
      <c r="BH1854" s="116">
        <v>0.73154348733655183</v>
      </c>
      <c r="BI1854" s="116">
        <v>134.03319818194552</v>
      </c>
      <c r="BJ1854" s="116">
        <v>0.51702392638956518</v>
      </c>
      <c r="BK1854" s="116">
        <v>1670.4325519541276</v>
      </c>
      <c r="BL1854" s="116">
        <v>1.1867560569780387</v>
      </c>
      <c r="BM1854" s="116">
        <v>0.98226189177978795</v>
      </c>
      <c r="BN1854" s="116">
        <v>5.644705670765271</v>
      </c>
      <c r="BO1854" s="116">
        <v>0.53806873220052343</v>
      </c>
      <c r="BP1854" s="116">
        <v>0.57172423157790886</v>
      </c>
      <c r="BQ1854" s="116">
        <v>11.450962345559649</v>
      </c>
      <c r="BR1854" s="116">
        <v>89.464364522190735</v>
      </c>
      <c r="BS1854" s="116">
        <v>12.726663021560785</v>
      </c>
      <c r="BT1854" s="116">
        <v>9.1288300154655442</v>
      </c>
    </row>
    <row r="1855" spans="1:72" x14ac:dyDescent="0.3">
      <c r="A1855" s="116">
        <v>3</v>
      </c>
      <c r="B1855" s="116">
        <v>17</v>
      </c>
      <c r="C1855" s="116">
        <v>630</v>
      </c>
      <c r="F1855" s="116">
        <v>3.9809814181614298</v>
      </c>
      <c r="G1855" s="116">
        <v>41.344860919752001</v>
      </c>
      <c r="H1855" s="116">
        <v>17.707635403554999</v>
      </c>
      <c r="I1855" s="116">
        <v>14.405449073078101</v>
      </c>
      <c r="M1855" s="116">
        <v>1.5451170027771</v>
      </c>
      <c r="O1855" s="116">
        <v>9.6453975456563992</v>
      </c>
      <c r="X1855" s="160"/>
      <c r="Z1855" s="116">
        <v>3.4158388322829504E-2</v>
      </c>
      <c r="AA1855" s="116">
        <v>9.3665983902643787E-2</v>
      </c>
      <c r="AB1855" s="116">
        <v>15.078796815681022</v>
      </c>
      <c r="AC1855" s="116">
        <v>0.15727171319184363</v>
      </c>
      <c r="AD1855" s="116">
        <v>0.15277101408486168</v>
      </c>
      <c r="AE1855" s="116">
        <v>0.38948487388210024</v>
      </c>
      <c r="AF1855" s="116">
        <v>0.28902026800479047</v>
      </c>
      <c r="AG1855" s="116">
        <v>0.4068656641795465</v>
      </c>
      <c r="AH1855" s="116">
        <v>0.59068888923829765</v>
      </c>
      <c r="AI1855" s="116">
        <v>0.44484587333053666</v>
      </c>
      <c r="AJ1855" s="116">
        <v>1.0906454114954591</v>
      </c>
      <c r="AK1855" s="116">
        <v>1.6524270719602239</v>
      </c>
      <c r="AL1855" s="116">
        <v>1.4055888575377369</v>
      </c>
      <c r="AM1855" s="116">
        <v>0.38039601099552295</v>
      </c>
      <c r="AN1855" s="116">
        <v>1.4981977954053198</v>
      </c>
      <c r="AO1855" s="116">
        <v>2.9784650214640247</v>
      </c>
      <c r="AP1855" s="116">
        <v>2.2547471504249419</v>
      </c>
      <c r="AQ1855" s="116">
        <v>3.0046354330101326</v>
      </c>
      <c r="AR1855" s="116">
        <v>3.220038148295207</v>
      </c>
      <c r="AS1855" s="116">
        <v>3.3913051289034657</v>
      </c>
      <c r="AT1855" s="116">
        <v>3.1712295828004353</v>
      </c>
      <c r="AV1855" s="116">
        <v>205.22045518508608</v>
      </c>
      <c r="AW1855" s="116">
        <v>1315.845890522068</v>
      </c>
      <c r="AX1855" s="116">
        <v>2.7190498354193963E-2</v>
      </c>
      <c r="AY1855" s="116">
        <v>1.2574598659505181</v>
      </c>
      <c r="AZ1855" s="116">
        <v>25538.948100669946</v>
      </c>
      <c r="BA1855" s="116">
        <v>2.7728933070887973</v>
      </c>
      <c r="BB1855" s="116">
        <v>0.24911461006232483</v>
      </c>
      <c r="BC1855" s="116">
        <v>9.5854733966417029</v>
      </c>
      <c r="BD1855" s="116">
        <v>17.098679497804849</v>
      </c>
      <c r="BE1855" s="116">
        <v>641.92496986912624</v>
      </c>
      <c r="BF1855" s="116">
        <v>7.5643283445238687</v>
      </c>
      <c r="BG1855" s="116">
        <v>1.5129260724555464</v>
      </c>
      <c r="BH1855" s="116">
        <v>1.0529394794667155</v>
      </c>
      <c r="BI1855" s="116">
        <v>136.69964588722254</v>
      </c>
      <c r="BJ1855" s="116">
        <v>0.60072174899744502</v>
      </c>
      <c r="BK1855" s="116">
        <v>1710.9878982765993</v>
      </c>
      <c r="BL1855" s="116">
        <v>1.3527015654172931</v>
      </c>
      <c r="BM1855" s="116">
        <v>1.0949747725979457</v>
      </c>
      <c r="BN1855" s="116">
        <v>6.2421620720989273</v>
      </c>
      <c r="BO1855" s="116">
        <v>0.59107037668654994</v>
      </c>
      <c r="BP1855" s="116">
        <v>0.62341749418664272</v>
      </c>
      <c r="BQ1855" s="116">
        <v>11.130994309788013</v>
      </c>
      <c r="BR1855" s="116">
        <v>102.83695976725561</v>
      </c>
      <c r="BS1855" s="116">
        <v>15.375688821738363</v>
      </c>
      <c r="BT1855" s="116">
        <v>11.028975104200514</v>
      </c>
    </row>
    <row r="1856" spans="1:72" x14ac:dyDescent="0.3">
      <c r="A1856" s="116">
        <v>3</v>
      </c>
      <c r="B1856" s="116">
        <v>17</v>
      </c>
      <c r="C1856" s="116">
        <v>640.00000000000102</v>
      </c>
      <c r="F1856" s="116">
        <v>4.5597553096903196</v>
      </c>
      <c r="G1856" s="116">
        <v>40.805732389330501</v>
      </c>
      <c r="H1856" s="116">
        <v>17.968126141719701</v>
      </c>
      <c r="I1856" s="116">
        <v>14.6314702561817</v>
      </c>
      <c r="M1856" s="116">
        <v>1.5232485689770701</v>
      </c>
      <c r="O1856" s="116">
        <v>7.30037762818883</v>
      </c>
      <c r="X1856" s="160"/>
      <c r="Z1856" s="116">
        <v>3.3749644414921211E-2</v>
      </c>
      <c r="AA1856" s="116">
        <v>8.374303020311967E-2</v>
      </c>
      <c r="AB1856" s="116">
        <v>11.420876037804833</v>
      </c>
      <c r="AC1856" s="116">
        <v>0.1270380314391141</v>
      </c>
      <c r="AD1856" s="116">
        <v>0.15079731479098243</v>
      </c>
      <c r="AE1856" s="116">
        <v>0.37947058286478258</v>
      </c>
      <c r="AF1856" s="116">
        <v>0.28051612477623072</v>
      </c>
      <c r="AG1856" s="116">
        <v>0.35624754334467723</v>
      </c>
      <c r="AH1856" s="116">
        <v>0.52920543130804598</v>
      </c>
      <c r="AI1856" s="116">
        <v>0.39620629305844418</v>
      </c>
      <c r="AJ1856" s="116">
        <v>1.0035521895351152</v>
      </c>
      <c r="AK1856" s="116">
        <v>1.542913961932953</v>
      </c>
      <c r="AL1856" s="116">
        <v>1.1686168095109111</v>
      </c>
      <c r="AM1856" s="116">
        <v>0.37856110768825046</v>
      </c>
      <c r="AN1856" s="116">
        <v>1.401321985812704</v>
      </c>
      <c r="AO1856" s="116">
        <v>2.9393017566357802</v>
      </c>
      <c r="AP1856" s="116">
        <v>2.1396377040043979</v>
      </c>
      <c r="AQ1856" s="116">
        <v>2.9069465458283248</v>
      </c>
      <c r="AR1856" s="116">
        <v>3.1358345556594678</v>
      </c>
      <c r="AS1856" s="116">
        <v>3.322575929400839</v>
      </c>
      <c r="AT1856" s="116">
        <v>3.1256894053035502</v>
      </c>
      <c r="AV1856" s="116">
        <v>207.70589206269611</v>
      </c>
      <c r="AW1856" s="116">
        <v>1471.7642734094495</v>
      </c>
      <c r="AX1856" s="116">
        <v>3.5899172589111183E-2</v>
      </c>
      <c r="AY1856" s="116">
        <v>1.5567217560578024</v>
      </c>
      <c r="AZ1856" s="116">
        <v>25873.212698833238</v>
      </c>
      <c r="BA1856" s="116">
        <v>2.846070416965202</v>
      </c>
      <c r="BB1856" s="116">
        <v>0.25666678313610719</v>
      </c>
      <c r="BC1856" s="116">
        <v>10.947443913252942</v>
      </c>
      <c r="BD1856" s="116">
        <v>19.08521606635</v>
      </c>
      <c r="BE1856" s="116">
        <v>720.72977849442543</v>
      </c>
      <c r="BF1856" s="116">
        <v>8.2207981667816643</v>
      </c>
      <c r="BG1856" s="116">
        <v>1.6203106988986058</v>
      </c>
      <c r="BH1856" s="116">
        <v>1.2664544852982296</v>
      </c>
      <c r="BI1856" s="116">
        <v>137.36223543286602</v>
      </c>
      <c r="BJ1856" s="116">
        <v>0.64225068122230333</v>
      </c>
      <c r="BK1856" s="116">
        <v>1733.7851058198025</v>
      </c>
      <c r="BL1856" s="116">
        <v>1.4254749737732846</v>
      </c>
      <c r="BM1856" s="116">
        <v>1.1317717571110428</v>
      </c>
      <c r="BN1856" s="116">
        <v>6.4097769328181151</v>
      </c>
      <c r="BO1856" s="116">
        <v>0.60329697276819561</v>
      </c>
      <c r="BP1856" s="116">
        <v>0.63250046426414019</v>
      </c>
      <c r="BQ1856" s="116">
        <v>11.088581008380684</v>
      </c>
      <c r="BR1856" s="116">
        <v>112.44225595500563</v>
      </c>
      <c r="BS1856" s="116">
        <v>17.308199016089812</v>
      </c>
      <c r="BT1856" s="116">
        <v>12.415163851203666</v>
      </c>
    </row>
    <row r="1857" spans="1:72" x14ac:dyDescent="0.3">
      <c r="A1857" s="116">
        <v>3</v>
      </c>
      <c r="B1857" s="116">
        <v>17</v>
      </c>
      <c r="C1857" s="116">
        <v>650</v>
      </c>
      <c r="E1857" s="116">
        <v>4.2908296111010502</v>
      </c>
      <c r="F1857" s="116">
        <v>4.9131718377479903</v>
      </c>
      <c r="G1857" s="116">
        <v>37.8430730699382</v>
      </c>
      <c r="H1857" s="116">
        <v>20.4207090459625</v>
      </c>
      <c r="I1857" s="116">
        <v>13.9905350722302</v>
      </c>
      <c r="M1857" s="116">
        <v>1.5286429906113901</v>
      </c>
      <c r="O1857" s="116">
        <v>6.3871894540541296</v>
      </c>
      <c r="Q1857" s="160">
        <v>56.868515954781799</v>
      </c>
      <c r="R1857" s="160">
        <v>13.176610773076</v>
      </c>
      <c r="S1857" s="160">
        <v>3.6847939027047701E-2</v>
      </c>
      <c r="T1857" s="160">
        <v>1.08530337693827E-2</v>
      </c>
      <c r="U1857" s="160">
        <v>0.75849429719872397</v>
      </c>
      <c r="V1857" s="160">
        <v>6.0697471699592196</v>
      </c>
      <c r="W1857" s="160">
        <v>1.50663228829475</v>
      </c>
      <c r="X1857" s="160">
        <v>4.0286851789358202</v>
      </c>
      <c r="Z1857" s="116">
        <v>3.2036792477775668E-2</v>
      </c>
      <c r="AA1857" s="116">
        <v>7.8292823992851576E-2</v>
      </c>
      <c r="AB1857" s="116">
        <v>9.995175467344092</v>
      </c>
      <c r="AC1857" s="116">
        <v>0.11444823505858935</v>
      </c>
      <c r="AD1857" s="116">
        <v>0.1408201691192113</v>
      </c>
      <c r="AE1857" s="116">
        <v>0.35421680690465529</v>
      </c>
      <c r="AF1857" s="116">
        <v>0.2687256418117665</v>
      </c>
      <c r="AG1857" s="116">
        <v>0.32845690418483336</v>
      </c>
      <c r="AH1857" s="116">
        <v>0.4912032518206752</v>
      </c>
      <c r="AI1857" s="116">
        <v>0.36468299165026458</v>
      </c>
      <c r="AJ1857" s="116">
        <v>0.93827742774234024</v>
      </c>
      <c r="AK1857" s="116">
        <v>1.4651799427544634</v>
      </c>
      <c r="AL1857" s="116">
        <v>1.0642514514341679</v>
      </c>
      <c r="AM1857" s="116">
        <v>0.37981283145249378</v>
      </c>
      <c r="AN1857" s="116">
        <v>1.3373376706785052</v>
      </c>
      <c r="AO1857" s="116">
        <v>2.851519586632961</v>
      </c>
      <c r="AP1857" s="116">
        <v>2.1014017250691754</v>
      </c>
      <c r="AQ1857" s="116">
        <v>2.9815431274049922</v>
      </c>
      <c r="AR1857" s="116">
        <v>3.2606892865408397</v>
      </c>
      <c r="AS1857" s="116">
        <v>3.5015474995228213</v>
      </c>
      <c r="AT1857" s="116">
        <v>3.3348042033465726</v>
      </c>
      <c r="AV1857" s="116">
        <v>95.282827990912736</v>
      </c>
      <c r="AW1857" s="116">
        <v>1045.8945448390784</v>
      </c>
      <c r="AX1857" s="116">
        <v>4.2667408999900611E-2</v>
      </c>
      <c r="AY1857" s="116">
        <v>1.2972671541265708</v>
      </c>
      <c r="AZ1857" s="116">
        <v>21957.8838342327</v>
      </c>
      <c r="BA1857" s="116">
        <v>2.8277709693206008</v>
      </c>
      <c r="BB1857" s="116">
        <v>0.23991456451201476</v>
      </c>
      <c r="BC1857" s="116">
        <v>10.916062710056705</v>
      </c>
      <c r="BD1857" s="116">
        <v>19.686771637467597</v>
      </c>
      <c r="BE1857" s="116">
        <v>728.56872074483829</v>
      </c>
      <c r="BF1857" s="116">
        <v>8.7679598811156723</v>
      </c>
      <c r="BG1857" s="116">
        <v>1.7298406022706592</v>
      </c>
      <c r="BH1857" s="116">
        <v>1.394260598237687</v>
      </c>
      <c r="BI1857" s="116">
        <v>127.94519815848449</v>
      </c>
      <c r="BJ1857" s="116">
        <v>0.68034251580088612</v>
      </c>
      <c r="BK1857" s="116">
        <v>1838.3771649196199</v>
      </c>
      <c r="BL1857" s="116">
        <v>1.4848045200016788</v>
      </c>
      <c r="BM1857" s="116">
        <v>1.1358463664133021</v>
      </c>
      <c r="BN1857" s="116">
        <v>6.3533466636836753</v>
      </c>
      <c r="BO1857" s="116">
        <v>0.59056445776124467</v>
      </c>
      <c r="BP1857" s="116">
        <v>0.611199751640498</v>
      </c>
      <c r="BQ1857" s="116">
        <v>11.786574837889793</v>
      </c>
      <c r="BR1857" s="116">
        <v>114.67479413793133</v>
      </c>
      <c r="BS1857" s="116">
        <v>17.860057502898712</v>
      </c>
      <c r="BT1857" s="116">
        <v>12.811011710940004</v>
      </c>
    </row>
    <row r="1858" spans="1:72" x14ac:dyDescent="0.3">
      <c r="A1858" s="116">
        <v>3</v>
      </c>
      <c r="B1858" s="116">
        <v>17</v>
      </c>
      <c r="C1858" s="116">
        <v>660.00000000000205</v>
      </c>
      <c r="E1858" s="116">
        <v>8.3873313440351591</v>
      </c>
      <c r="F1858" s="116">
        <v>4.4818506117298096</v>
      </c>
      <c r="G1858" s="116">
        <v>35.967063425166003</v>
      </c>
      <c r="H1858" s="116">
        <v>22.130540151359501</v>
      </c>
      <c r="I1858" s="116">
        <v>13.0775902499783</v>
      </c>
      <c r="M1858" s="116">
        <v>1.5536340061765599</v>
      </c>
      <c r="O1858" s="116">
        <v>6.9655904585754698</v>
      </c>
      <c r="Q1858" s="160">
        <v>57.117062724765901</v>
      </c>
      <c r="R1858" s="160">
        <v>13.215152886503301</v>
      </c>
      <c r="S1858" s="160">
        <v>4.66381506496302E-2</v>
      </c>
      <c r="T1858" s="160">
        <v>1.3654629047974799E-2</v>
      </c>
      <c r="U1858" s="160">
        <v>0.80642194978125803</v>
      </c>
      <c r="V1858" s="160">
        <v>5.9544588391369198</v>
      </c>
      <c r="W1858" s="160">
        <v>1.5917891923691501</v>
      </c>
      <c r="X1858" s="160">
        <v>3.7407333004155916</v>
      </c>
      <c r="Z1858" s="116">
        <v>3.0951347475088379E-2</v>
      </c>
      <c r="AA1858" s="116">
        <v>7.9442562378926287E-2</v>
      </c>
      <c r="AB1858" s="116">
        <v>10.896086712941505</v>
      </c>
      <c r="AC1858" s="116">
        <v>0.12113618263899611</v>
      </c>
      <c r="AD1858" s="116">
        <v>0.13456032167549453</v>
      </c>
      <c r="AE1858" s="116">
        <v>0.3412920005391179</v>
      </c>
      <c r="AF1858" s="116">
        <v>0.2651724586944586</v>
      </c>
      <c r="AG1858" s="116">
        <v>0.33533950893557701</v>
      </c>
      <c r="AH1858" s="116">
        <v>0.49655948675484451</v>
      </c>
      <c r="AI1858" s="116">
        <v>0.36655784428918686</v>
      </c>
      <c r="AJ1858" s="116">
        <v>0.93763195794535381</v>
      </c>
      <c r="AK1858" s="116">
        <v>1.4673724156266688</v>
      </c>
      <c r="AL1858" s="116">
        <v>1.1134419180867958</v>
      </c>
      <c r="AM1858" s="116">
        <v>0.38071272234261661</v>
      </c>
      <c r="AN1858" s="116">
        <v>1.342407448379157</v>
      </c>
      <c r="AO1858" s="116">
        <v>2.8133535481317438</v>
      </c>
      <c r="AP1858" s="116">
        <v>2.1359463447549953</v>
      </c>
      <c r="AQ1858" s="116">
        <v>3.0908783043689825</v>
      </c>
      <c r="AR1858" s="116">
        <v>3.4002637573211434</v>
      </c>
      <c r="AS1858" s="116">
        <v>3.6732908351064686</v>
      </c>
      <c r="AT1858" s="116">
        <v>3.5162038831023388</v>
      </c>
      <c r="AV1858" s="116">
        <v>62.461758408097737</v>
      </c>
      <c r="AW1858" s="116">
        <v>786.77194169523887</v>
      </c>
      <c r="AX1858" s="116">
        <v>4.0730894522524139E-2</v>
      </c>
      <c r="AY1858" s="116">
        <v>1.0149523902989275</v>
      </c>
      <c r="AZ1858" s="116">
        <v>18834.930822186681</v>
      </c>
      <c r="BA1858" s="116">
        <v>2.7235586252067714</v>
      </c>
      <c r="BB1858" s="116">
        <v>0.2203124124042958</v>
      </c>
      <c r="BC1858" s="116">
        <v>9.9722111134616682</v>
      </c>
      <c r="BD1858" s="116">
        <v>18.745892002925352</v>
      </c>
      <c r="BE1858" s="116">
        <v>680.40671486938038</v>
      </c>
      <c r="BF1858" s="116">
        <v>8.7499459014750176</v>
      </c>
      <c r="BG1858" s="116">
        <v>1.7504890170280507</v>
      </c>
      <c r="BH1858" s="116">
        <v>1.340668154734928</v>
      </c>
      <c r="BI1858" s="116">
        <v>120.18830781653489</v>
      </c>
      <c r="BJ1858" s="116">
        <v>0.68509386411748463</v>
      </c>
      <c r="BK1858" s="116">
        <v>1914.9254812221925</v>
      </c>
      <c r="BL1858" s="116">
        <v>1.4946066060211045</v>
      </c>
      <c r="BM1858" s="116">
        <v>1.1284477372467419</v>
      </c>
      <c r="BN1858" s="116">
        <v>6.2833201912967871</v>
      </c>
      <c r="BO1858" s="116">
        <v>0.58117063814710168</v>
      </c>
      <c r="BP1858" s="116">
        <v>0.59815533503194029</v>
      </c>
      <c r="BQ1858" s="116">
        <v>12.362256831034843</v>
      </c>
      <c r="BR1858" s="116">
        <v>108.28776731955055</v>
      </c>
      <c r="BS1858" s="116">
        <v>16.671607740369268</v>
      </c>
      <c r="BT1858" s="116">
        <v>11.95853719773323</v>
      </c>
    </row>
    <row r="1859" spans="1:72" x14ac:dyDescent="0.3">
      <c r="A1859" s="116">
        <v>3</v>
      </c>
      <c r="B1859" s="116">
        <v>16.999999999999901</v>
      </c>
      <c r="C1859" s="116">
        <v>670</v>
      </c>
      <c r="E1859" s="116">
        <v>9.81437433449066</v>
      </c>
      <c r="F1859" s="116">
        <v>4.6325156197325903</v>
      </c>
      <c r="G1859" s="116">
        <v>35.251561881041297</v>
      </c>
      <c r="H1859" s="116">
        <v>22.912708703109701</v>
      </c>
      <c r="I1859" s="116">
        <v>13.0259426699582</v>
      </c>
      <c r="M1859" s="116">
        <v>1.5348876485098</v>
      </c>
      <c r="O1859" s="116">
        <v>5.3651637765554501</v>
      </c>
      <c r="Q1859" s="160">
        <v>57.794465157776102</v>
      </c>
      <c r="R1859" s="160">
        <v>13.497075691562101</v>
      </c>
      <c r="S1859" s="160">
        <v>4.1369446280486298E-2</v>
      </c>
      <c r="T1859" s="160">
        <v>1.18173965864233E-2</v>
      </c>
      <c r="U1859" s="160">
        <v>0.86322263217344397</v>
      </c>
      <c r="V1859" s="160">
        <v>6.0037815540541599</v>
      </c>
      <c r="W1859" s="160">
        <v>1.6953291448504999</v>
      </c>
      <c r="X1859" s="160">
        <v>3.5413663313052961</v>
      </c>
      <c r="Z1859" s="116">
        <v>3.0402799277253791E-2</v>
      </c>
      <c r="AA1859" s="116">
        <v>7.228586064848494E-2</v>
      </c>
      <c r="AB1859" s="116">
        <v>8.3992082749362424</v>
      </c>
      <c r="AC1859" s="116">
        <v>0.10036881255570547</v>
      </c>
      <c r="AD1859" s="116">
        <v>0.13197810653648109</v>
      </c>
      <c r="AE1859" s="116">
        <v>0.33166647584940906</v>
      </c>
      <c r="AF1859" s="116">
        <v>0.25799504246325755</v>
      </c>
      <c r="AG1859" s="116">
        <v>0.29943515680359634</v>
      </c>
      <c r="AH1859" s="116">
        <v>0.45227433308184783</v>
      </c>
      <c r="AI1859" s="116">
        <v>0.3311804914727543</v>
      </c>
      <c r="AJ1859" s="116">
        <v>0.87364511009505852</v>
      </c>
      <c r="AK1859" s="116">
        <v>1.389381221925482</v>
      </c>
      <c r="AL1859" s="116">
        <v>0.95065706251523807</v>
      </c>
      <c r="AM1859" s="116">
        <v>0.38091764409981332</v>
      </c>
      <c r="AN1859" s="116">
        <v>1.2740099200571153</v>
      </c>
      <c r="AO1859" s="116">
        <v>2.7762161170045645</v>
      </c>
      <c r="AP1859" s="116">
        <v>2.0661397071043468</v>
      </c>
      <c r="AQ1859" s="116">
        <v>3.0601493341027566</v>
      </c>
      <c r="AR1859" s="116">
        <v>3.390141797638373</v>
      </c>
      <c r="AS1859" s="116">
        <v>3.6850805360914816</v>
      </c>
      <c r="AT1859" s="116">
        <v>3.5478958338836128</v>
      </c>
      <c r="AV1859" s="116">
        <v>55.82868245481643</v>
      </c>
      <c r="AW1859" s="116">
        <v>754.5832173687993</v>
      </c>
      <c r="AX1859" s="116">
        <v>5.3433964505297443E-2</v>
      </c>
      <c r="AY1859" s="116">
        <v>1.0482390899815244</v>
      </c>
      <c r="AZ1859" s="116">
        <v>17965.780385061342</v>
      </c>
      <c r="BA1859" s="116">
        <v>2.7186278359895235</v>
      </c>
      <c r="BB1859" s="116">
        <v>0.21763970146029468</v>
      </c>
      <c r="BC1859" s="116">
        <v>10.59232231136936</v>
      </c>
      <c r="BD1859" s="116">
        <v>19.959283837238747</v>
      </c>
      <c r="BE1859" s="116">
        <v>719.61341717076391</v>
      </c>
      <c r="BF1859" s="116">
        <v>9.3110284522590163</v>
      </c>
      <c r="BG1859" s="116">
        <v>1.8502539297726894</v>
      </c>
      <c r="BH1859" s="116">
        <v>1.548927647230923</v>
      </c>
      <c r="BI1859" s="116">
        <v>117.73317346228448</v>
      </c>
      <c r="BJ1859" s="116">
        <v>0.7216641223707535</v>
      </c>
      <c r="BK1859" s="116">
        <v>1958.6202481831529</v>
      </c>
      <c r="BL1859" s="116">
        <v>1.5549286720706337</v>
      </c>
      <c r="BM1859" s="116">
        <v>1.1511713425254178</v>
      </c>
      <c r="BN1859" s="116">
        <v>6.3697005889849239</v>
      </c>
      <c r="BO1859" s="116">
        <v>0.58584445234365623</v>
      </c>
      <c r="BP1859" s="116">
        <v>0.59948406180304747</v>
      </c>
      <c r="BQ1859" s="116">
        <v>12.491415021011225</v>
      </c>
      <c r="BR1859" s="116">
        <v>112.97444944510988</v>
      </c>
      <c r="BS1859" s="116">
        <v>17.669064094066485</v>
      </c>
      <c r="BT1859" s="116">
        <v>12.674012219372585</v>
      </c>
    </row>
    <row r="1860" spans="1:72" x14ac:dyDescent="0.3">
      <c r="A1860" s="116">
        <v>3</v>
      </c>
      <c r="B1860" s="116">
        <v>17</v>
      </c>
      <c r="C1860" s="116">
        <v>680</v>
      </c>
      <c r="E1860" s="116">
        <v>10.4403768513532</v>
      </c>
      <c r="F1860" s="116">
        <v>5.9684720560425797</v>
      </c>
      <c r="G1860" s="116">
        <v>32.9870927406484</v>
      </c>
      <c r="H1860" s="116">
        <v>24.168095303902099</v>
      </c>
      <c r="I1860" s="116">
        <v>12.8899994397827</v>
      </c>
      <c r="J1860" s="116">
        <v>0.21255674177438999</v>
      </c>
      <c r="M1860" s="116">
        <v>1.0180263854981599</v>
      </c>
      <c r="O1860" s="116">
        <v>2.9588790420346101</v>
      </c>
      <c r="Q1860" s="160">
        <v>58.111445757277103</v>
      </c>
      <c r="R1860" s="160">
        <v>13.705250840808199</v>
      </c>
      <c r="S1860" s="160">
        <v>3.9832906995437199E-2</v>
      </c>
      <c r="T1860" s="160">
        <v>9.9445863468741406E-3</v>
      </c>
      <c r="U1860" s="160">
        <v>0.873837862649533</v>
      </c>
      <c r="V1860" s="160">
        <v>6.10080137222569</v>
      </c>
      <c r="W1860" s="160">
        <v>1.7007670387978799</v>
      </c>
      <c r="X1860" s="160">
        <v>3.5870881978861728</v>
      </c>
      <c r="Z1860" s="116">
        <v>2.6597460570404116E-2</v>
      </c>
      <c r="AA1860" s="116">
        <v>5.367929465583493E-2</v>
      </c>
      <c r="AB1860" s="116">
        <v>4.6452280803173513</v>
      </c>
      <c r="AC1860" s="116">
        <v>6.8654594991827786E-2</v>
      </c>
      <c r="AD1860" s="116">
        <v>0.12075753643351081</v>
      </c>
      <c r="AE1860" s="116">
        <v>0.52233354266150667</v>
      </c>
      <c r="AF1860" s="116">
        <v>0.50860331989314644</v>
      </c>
      <c r="AG1860" s="116">
        <v>0.21886368682957646</v>
      </c>
      <c r="AH1860" s="116">
        <v>0.34271231332088253</v>
      </c>
      <c r="AI1860" s="116">
        <v>0.26051231313461559</v>
      </c>
      <c r="AJ1860" s="116">
        <v>0.70254531897627226</v>
      </c>
      <c r="AK1860" s="116">
        <v>1.1826133310211631</v>
      </c>
      <c r="AL1860" s="116">
        <v>0.70243357601699952</v>
      </c>
      <c r="AM1860" s="116">
        <v>0.37922929287575657</v>
      </c>
      <c r="AN1860" s="116">
        <v>1.0869200388255515</v>
      </c>
      <c r="AO1860" s="116">
        <v>2.7508648648543028</v>
      </c>
      <c r="AP1860" s="116">
        <v>1.8801610416867067</v>
      </c>
      <c r="AQ1860" s="116">
        <v>2.9556746704297456</v>
      </c>
      <c r="AR1860" s="116">
        <v>3.3333571773064761</v>
      </c>
      <c r="AS1860" s="116">
        <v>3.6654264136553047</v>
      </c>
      <c r="AT1860" s="116">
        <v>3.5758561638514004</v>
      </c>
      <c r="AV1860" s="116">
        <v>54.669801664799152</v>
      </c>
      <c r="AW1860" s="116">
        <v>808.30939425504664</v>
      </c>
      <c r="AX1860" s="116">
        <v>9.6139133717946273E-2</v>
      </c>
      <c r="AY1860" s="116">
        <v>1.1921284812887598</v>
      </c>
      <c r="AZ1860" s="116">
        <v>18355.878266764114</v>
      </c>
      <c r="BA1860" s="116">
        <v>1.8874396662451172</v>
      </c>
      <c r="BB1860" s="116">
        <v>0.1285913076209127</v>
      </c>
      <c r="BC1860" s="116">
        <v>12.981943775848256</v>
      </c>
      <c r="BD1860" s="116">
        <v>24.554158188270645</v>
      </c>
      <c r="BE1860" s="116">
        <v>845.55161367786059</v>
      </c>
      <c r="BF1860" s="116">
        <v>11.245899714746168</v>
      </c>
      <c r="BG1860" s="116">
        <v>2.1486010082179283</v>
      </c>
      <c r="BH1860" s="116">
        <v>2.0177215060273137</v>
      </c>
      <c r="BI1860" s="116">
        <v>117.10654216364011</v>
      </c>
      <c r="BJ1860" s="116">
        <v>0.83499926571769068</v>
      </c>
      <c r="BK1860" s="116">
        <v>1984.4169457979058</v>
      </c>
      <c r="BL1860" s="116">
        <v>1.7055600415978762</v>
      </c>
      <c r="BM1860" s="116">
        <v>1.1957136617003477</v>
      </c>
      <c r="BN1860" s="116">
        <v>6.5053893378187633</v>
      </c>
      <c r="BO1860" s="116">
        <v>0.59179618710152804</v>
      </c>
      <c r="BP1860" s="116">
        <v>0.59783598375183233</v>
      </c>
      <c r="BQ1860" s="116">
        <v>14.67781688486512</v>
      </c>
      <c r="BR1860" s="116">
        <v>129.97709587684284</v>
      </c>
      <c r="BS1860" s="116">
        <v>21.714891924667402</v>
      </c>
      <c r="BT1860" s="116">
        <v>15.576082815162273</v>
      </c>
    </row>
    <row r="1861" spans="1:72" x14ac:dyDescent="0.3">
      <c r="A1861" s="116">
        <v>3</v>
      </c>
      <c r="B1861" s="116">
        <v>17.000000000000298</v>
      </c>
      <c r="C1861" s="116">
        <v>689.99999999997203</v>
      </c>
      <c r="E1861" s="116">
        <v>11.259451701157699</v>
      </c>
      <c r="F1861" s="116">
        <v>8.0024869574813593</v>
      </c>
      <c r="G1861" s="116">
        <v>30.265302080149599</v>
      </c>
      <c r="H1861" s="116">
        <v>25.262110905756298</v>
      </c>
      <c r="I1861" s="116">
        <v>12.6573513753486</v>
      </c>
      <c r="J1861" s="116">
        <v>0.63446329003050606</v>
      </c>
      <c r="Q1861" s="160">
        <v>58.570775362757097</v>
      </c>
      <c r="R1861" s="160">
        <v>13.927521031345201</v>
      </c>
      <c r="S1861" s="160">
        <v>5.0734984256984902E-2</v>
      </c>
      <c r="T1861" s="160">
        <v>1.24469819573773E-2</v>
      </c>
      <c r="U1861" s="160">
        <v>0.92014103945019998</v>
      </c>
      <c r="V1861" s="160">
        <v>6.1786122880060903</v>
      </c>
      <c r="W1861" s="160">
        <v>1.70219150883635</v>
      </c>
      <c r="X1861" s="160">
        <v>3.6297985602277536</v>
      </c>
      <c r="Z1861" s="116">
        <v>2.007611558752926E-2</v>
      </c>
      <c r="AA1861" s="116">
        <v>2.5060593414183017E-2</v>
      </c>
      <c r="AB1861" s="116">
        <v>2.9271249101637004E-2</v>
      </c>
      <c r="AC1861" s="116">
        <v>2.9452723453036324E-2</v>
      </c>
      <c r="AD1861" s="116">
        <v>0.10449344785459996</v>
      </c>
      <c r="AE1861" s="116">
        <v>0.91900299479642034</v>
      </c>
      <c r="AF1861" s="116">
        <v>1.0166127790939046</v>
      </c>
      <c r="AG1861" s="116">
        <v>0.10198488264289385</v>
      </c>
      <c r="AH1861" s="116">
        <v>0.17955712378695846</v>
      </c>
      <c r="AI1861" s="116">
        <v>0.16355359278652518</v>
      </c>
      <c r="AJ1861" s="116">
        <v>0.44539114160980275</v>
      </c>
      <c r="AK1861" s="116">
        <v>0.87340795787386061</v>
      </c>
      <c r="AL1861" s="116">
        <v>0.39886778700040432</v>
      </c>
      <c r="AM1861" s="116">
        <v>0.37542128995301255</v>
      </c>
      <c r="AN1861" s="116">
        <v>0.8024763657596341</v>
      </c>
      <c r="AO1861" s="116">
        <v>2.7640998322962993</v>
      </c>
      <c r="AP1861" s="116">
        <v>1.5950537631193651</v>
      </c>
      <c r="AQ1861" s="116">
        <v>2.7647867400016963</v>
      </c>
      <c r="AR1861" s="116">
        <v>3.2038672359382216</v>
      </c>
      <c r="AS1861" s="116">
        <v>3.573254379616011</v>
      </c>
      <c r="AT1861" s="116">
        <v>3.5497055041693515</v>
      </c>
      <c r="AV1861" s="116">
        <v>53.753475585614765</v>
      </c>
      <c r="AW1861" s="116">
        <v>914.09084940888408</v>
      </c>
      <c r="AX1861" s="116">
        <v>2.958793732150625</v>
      </c>
      <c r="AY1861" s="116">
        <v>1.4255129086714011</v>
      </c>
      <c r="AZ1861" s="116">
        <v>19002.347837740144</v>
      </c>
      <c r="BA1861" s="116">
        <v>1.1636391049955708</v>
      </c>
      <c r="BB1861" s="116">
        <v>7.0953160623763861E-2</v>
      </c>
      <c r="BC1861" s="116">
        <v>19.202697968352464</v>
      </c>
      <c r="BD1861" s="116">
        <v>37.141297826072694</v>
      </c>
      <c r="BE1861" s="116">
        <v>1107.9598485207321</v>
      </c>
      <c r="BF1861" s="116">
        <v>16.245368209331474</v>
      </c>
      <c r="BG1861" s="116">
        <v>2.8163888170716156</v>
      </c>
      <c r="BH1861" s="116">
        <v>3.1722081765964982</v>
      </c>
      <c r="BI1861" s="116">
        <v>116.65851563801881</v>
      </c>
      <c r="BJ1861" s="116">
        <v>1.0912841699671274</v>
      </c>
      <c r="BK1861" s="116">
        <v>1986.4250624749363</v>
      </c>
      <c r="BL1861" s="116">
        <v>1.9960027955545421</v>
      </c>
      <c r="BM1861" s="116">
        <v>1.2821105216413013</v>
      </c>
      <c r="BN1861" s="116">
        <v>6.8003646115763772</v>
      </c>
      <c r="BO1861" s="116">
        <v>0.61047289864698662</v>
      </c>
      <c r="BP1861" s="116">
        <v>0.60595423236883472</v>
      </c>
      <c r="BQ1861" s="116">
        <v>16.400102472754977</v>
      </c>
      <c r="BR1861" s="116">
        <v>162.92653582642217</v>
      </c>
      <c r="BS1861" s="116">
        <v>31.690013770980787</v>
      </c>
      <c r="BT1861" s="116">
        <v>22.731233506610693</v>
      </c>
    </row>
    <row r="1862" spans="1:72" x14ac:dyDescent="0.3">
      <c r="A1862" s="116">
        <v>3</v>
      </c>
      <c r="B1862" s="116">
        <v>17.000000000000099</v>
      </c>
      <c r="C1862" s="116">
        <v>699.99999999998897</v>
      </c>
      <c r="E1862" s="116">
        <v>11.945429792773</v>
      </c>
      <c r="F1862" s="116">
        <v>8.1133657278234601</v>
      </c>
      <c r="G1862" s="116">
        <v>29.313843385732898</v>
      </c>
      <c r="H1862" s="116">
        <v>26.240387071076299</v>
      </c>
      <c r="I1862" s="116">
        <v>12.586033371141101</v>
      </c>
      <c r="J1862" s="116">
        <v>0.63182591854062198</v>
      </c>
      <c r="Q1862" s="160">
        <v>58.9964921099292</v>
      </c>
      <c r="R1862" s="160">
        <v>14.110480903677701</v>
      </c>
      <c r="S1862" s="160">
        <v>5.65786758246246E-2</v>
      </c>
      <c r="T1862" s="160">
        <v>1.41830694392898E-2</v>
      </c>
      <c r="U1862" s="160">
        <v>0.95861457406781203</v>
      </c>
      <c r="V1862" s="160">
        <v>6.2016766810013504</v>
      </c>
      <c r="W1862" s="160">
        <v>1.76157353323856</v>
      </c>
      <c r="X1862" s="160">
        <v>3.5205323899252137</v>
      </c>
      <c r="Z1862" s="116">
        <v>1.9556998254758873E-2</v>
      </c>
      <c r="AA1862" s="116">
        <v>2.4591972853938198E-2</v>
      </c>
      <c r="AB1862" s="116">
        <v>2.8924938089904161E-2</v>
      </c>
      <c r="AC1862" s="116">
        <v>2.9273071156248602E-2</v>
      </c>
      <c r="AD1862" s="116">
        <v>0.10132488407480053</v>
      </c>
      <c r="AE1862" s="116">
        <v>0.90875021440053161</v>
      </c>
      <c r="AF1862" s="116">
        <v>1.0097664035377198</v>
      </c>
      <c r="AG1862" s="116">
        <v>9.9018841240860314E-2</v>
      </c>
      <c r="AH1862" s="116">
        <v>0.17442117628613565</v>
      </c>
      <c r="AI1862" s="116">
        <v>0.15970051461239856</v>
      </c>
      <c r="AJ1862" s="116">
        <v>0.43428800863074862</v>
      </c>
      <c r="AK1862" s="116">
        <v>0.86222988714780557</v>
      </c>
      <c r="AL1862" s="116">
        <v>0.39521545413710624</v>
      </c>
      <c r="AM1862" s="116">
        <v>0.37764257931634276</v>
      </c>
      <c r="AN1862" s="116">
        <v>0.79454875833707816</v>
      </c>
      <c r="AO1862" s="116">
        <v>2.7332594617543071</v>
      </c>
      <c r="AP1862" s="116">
        <v>1.602255403446015</v>
      </c>
      <c r="AQ1862" s="116">
        <v>2.8164825961405899</v>
      </c>
      <c r="AR1862" s="116">
        <v>3.2742837780397589</v>
      </c>
      <c r="AS1862" s="116">
        <v>3.6632104159422307</v>
      </c>
      <c r="AT1862" s="116">
        <v>3.6477949804189223</v>
      </c>
      <c r="AV1862" s="116">
        <v>51.289507223254624</v>
      </c>
      <c r="AW1862" s="116">
        <v>873.44040615230517</v>
      </c>
      <c r="AX1862" s="116">
        <v>2.8290684857109163</v>
      </c>
      <c r="AY1862" s="116">
        <v>1.3617164808157243</v>
      </c>
      <c r="AZ1862" s="116">
        <v>18697.025781938384</v>
      </c>
      <c r="BA1862" s="116">
        <v>1.1743593083439725</v>
      </c>
      <c r="BB1862" s="116">
        <v>7.1385274800658149E-2</v>
      </c>
      <c r="BC1862" s="116">
        <v>18.872954302419522</v>
      </c>
      <c r="BD1862" s="116">
        <v>36.990901494075651</v>
      </c>
      <c r="BE1862" s="116">
        <v>1097.9697781942612</v>
      </c>
      <c r="BF1862" s="116">
        <v>16.438692311638452</v>
      </c>
      <c r="BG1862" s="116">
        <v>2.845153804146483</v>
      </c>
      <c r="BH1862" s="116">
        <v>3.16604922226654</v>
      </c>
      <c r="BI1862" s="116">
        <v>115.04784988890052</v>
      </c>
      <c r="BJ1862" s="116">
        <v>1.0987792911424554</v>
      </c>
      <c r="BK1862" s="116">
        <v>2017.2943642082018</v>
      </c>
      <c r="BL1862" s="116">
        <v>1.9930557923237204</v>
      </c>
      <c r="BM1862" s="116">
        <v>1.2656299806736782</v>
      </c>
      <c r="BN1862" s="116">
        <v>6.6941742697820636</v>
      </c>
      <c r="BO1862" s="116">
        <v>0.59923855559913386</v>
      </c>
      <c r="BP1862" s="116">
        <v>0.59342558473153884</v>
      </c>
      <c r="BQ1862" s="116">
        <v>16.451002137672589</v>
      </c>
      <c r="BR1862" s="116">
        <v>164.01870252326233</v>
      </c>
      <c r="BS1862" s="116">
        <v>31.803405158133689</v>
      </c>
      <c r="BT1862" s="116">
        <v>22.812569100771004</v>
      </c>
    </row>
    <row r="1863" spans="1:72" x14ac:dyDescent="0.3">
      <c r="A1863" s="116">
        <v>3</v>
      </c>
      <c r="B1863" s="116">
        <v>17.000000000000099</v>
      </c>
      <c r="C1863" s="116">
        <v>710</v>
      </c>
      <c r="E1863" s="116">
        <v>12.710790797492701</v>
      </c>
      <c r="F1863" s="116">
        <v>8.5759926846595693</v>
      </c>
      <c r="G1863" s="116">
        <v>27.7064577173307</v>
      </c>
      <c r="H1863" s="116">
        <v>27.469031681782798</v>
      </c>
      <c r="I1863" s="116">
        <v>12.4103424963164</v>
      </c>
      <c r="J1863" s="116">
        <v>0.63922699689481599</v>
      </c>
      <c r="Q1863" s="160">
        <v>59.390917125881401</v>
      </c>
      <c r="R1863" s="160">
        <v>14.2990591047039</v>
      </c>
      <c r="S1863" s="160">
        <v>4.6698124866282602E-2</v>
      </c>
      <c r="T1863" s="160">
        <v>1.4354263106039499E-2</v>
      </c>
      <c r="U1863" s="160">
        <v>0.98616780155025696</v>
      </c>
      <c r="V1863" s="160">
        <v>6.2442433477590198</v>
      </c>
      <c r="W1863" s="160">
        <v>1.79795447333681</v>
      </c>
      <c r="X1863" s="160">
        <v>3.4729707789376758</v>
      </c>
      <c r="Z1863" s="116">
        <v>1.8694980560834445E-2</v>
      </c>
      <c r="AA1863" s="116">
        <v>2.376467150260695E-2</v>
      </c>
      <c r="AB1863" s="116">
        <v>2.8613146331169653E-2</v>
      </c>
      <c r="AC1863" s="116">
        <v>2.8944605323342157E-2</v>
      </c>
      <c r="AD1863" s="116">
        <v>9.5964508874236798E-2</v>
      </c>
      <c r="AE1863" s="116">
        <v>0.9039529526873441</v>
      </c>
      <c r="AF1863" s="116">
        <v>1.0146899868702881</v>
      </c>
      <c r="AG1863" s="116">
        <v>9.4056316967349216E-2</v>
      </c>
      <c r="AH1863" s="116">
        <v>0.16584066104073314</v>
      </c>
      <c r="AI1863" s="116">
        <v>0.15308014172032289</v>
      </c>
      <c r="AJ1863" s="116">
        <v>0.41525827827332223</v>
      </c>
      <c r="AK1863" s="116">
        <v>0.8404071109469694</v>
      </c>
      <c r="AL1863" s="116">
        <v>0.38881480074291752</v>
      </c>
      <c r="AM1863" s="116">
        <v>0.37936824745217351</v>
      </c>
      <c r="AN1863" s="116">
        <v>0.77826440900150828</v>
      </c>
      <c r="AO1863" s="116">
        <v>2.6995436331859253</v>
      </c>
      <c r="AP1863" s="116">
        <v>1.6022316350987413</v>
      </c>
      <c r="AQ1863" s="116">
        <v>2.872723661614673</v>
      </c>
      <c r="AR1863" s="116">
        <v>3.3544862701997351</v>
      </c>
      <c r="AS1863" s="116">
        <v>3.7691038545389199</v>
      </c>
      <c r="AT1863" s="116">
        <v>3.7656460833319239</v>
      </c>
      <c r="AV1863" s="116">
        <v>48.875170828820096</v>
      </c>
      <c r="AW1863" s="116">
        <v>833.60442781080542</v>
      </c>
      <c r="AX1863" s="116">
        <v>2.6958768715645713</v>
      </c>
      <c r="AY1863" s="116">
        <v>1.2978829300396182</v>
      </c>
      <c r="AZ1863" s="116">
        <v>18502.046124411263</v>
      </c>
      <c r="BA1863" s="116">
        <v>1.1788317291979489</v>
      </c>
      <c r="BB1863" s="116">
        <v>7.1087630785081679E-2</v>
      </c>
      <c r="BC1863" s="116">
        <v>18.641652273787411</v>
      </c>
      <c r="BD1863" s="116">
        <v>37.150257516856634</v>
      </c>
      <c r="BE1863" s="116">
        <v>1095.2222110219093</v>
      </c>
      <c r="BF1863" s="116">
        <v>16.851055503983638</v>
      </c>
      <c r="BG1863" s="116">
        <v>2.9046373992041654</v>
      </c>
      <c r="BH1863" s="116">
        <v>3.1725529731112871</v>
      </c>
      <c r="BI1863" s="116">
        <v>113.47382747000117</v>
      </c>
      <c r="BJ1863" s="116">
        <v>1.116003953376856</v>
      </c>
      <c r="BK1863" s="116">
        <v>2051.9751425127574</v>
      </c>
      <c r="BL1863" s="116">
        <v>1.9991043595016842</v>
      </c>
      <c r="BM1863" s="116">
        <v>1.2487258087381148</v>
      </c>
      <c r="BN1863" s="116">
        <v>6.578920567720056</v>
      </c>
      <c r="BO1863" s="116">
        <v>0.58660357396673068</v>
      </c>
      <c r="BP1863" s="116">
        <v>0.57906735728393344</v>
      </c>
      <c r="BQ1863" s="116">
        <v>16.582796700060179</v>
      </c>
      <c r="BR1863" s="116">
        <v>166.47445424340512</v>
      </c>
      <c r="BS1863" s="116">
        <v>32.192545546384288</v>
      </c>
      <c r="BT1863" s="116">
        <v>23.091699337068903</v>
      </c>
    </row>
    <row r="1864" spans="1:72" x14ac:dyDescent="0.3">
      <c r="A1864" s="116">
        <v>3</v>
      </c>
      <c r="B1864" s="116">
        <v>16.999999999999901</v>
      </c>
      <c r="C1864" s="116">
        <v>719.99999999999795</v>
      </c>
      <c r="E1864" s="116">
        <v>13.8772432262504</v>
      </c>
      <c r="F1864" s="116">
        <v>8.0181404327943202</v>
      </c>
      <c r="G1864" s="116">
        <v>27.993925247935799</v>
      </c>
      <c r="H1864" s="116">
        <v>27.815194615523701</v>
      </c>
      <c r="I1864" s="116">
        <v>12.3542516481508</v>
      </c>
      <c r="J1864" s="116">
        <v>0.61529184071286502</v>
      </c>
      <c r="Q1864" s="160">
        <v>60.065020845472098</v>
      </c>
      <c r="R1864" s="160">
        <v>14.586056114845199</v>
      </c>
      <c r="S1864" s="160">
        <v>6.1668749079408301E-2</v>
      </c>
      <c r="T1864" s="160">
        <v>1.79190962395545E-2</v>
      </c>
      <c r="U1864" s="160">
        <v>1.0666965275410301</v>
      </c>
      <c r="V1864" s="160">
        <v>6.2223418902877397</v>
      </c>
      <c r="W1864" s="160">
        <v>1.9693038232545601</v>
      </c>
      <c r="X1864" s="160">
        <v>3.159665774681947</v>
      </c>
      <c r="Z1864" s="116">
        <v>1.8787249284995616E-2</v>
      </c>
      <c r="AA1864" s="116">
        <v>2.3824456799999894E-2</v>
      </c>
      <c r="AB1864" s="116">
        <v>2.8164130862394363E-2</v>
      </c>
      <c r="AC1864" s="116">
        <v>2.8948320594427392E-2</v>
      </c>
      <c r="AD1864" s="116">
        <v>9.6889861070098851E-2</v>
      </c>
      <c r="AE1864" s="116">
        <v>0.88089430216174747</v>
      </c>
      <c r="AF1864" s="116">
        <v>0.98226925789217989</v>
      </c>
      <c r="AG1864" s="116">
        <v>9.4824669975017054E-2</v>
      </c>
      <c r="AH1864" s="116">
        <v>0.16716040069034993</v>
      </c>
      <c r="AI1864" s="116">
        <v>0.15384346938529492</v>
      </c>
      <c r="AJ1864" s="116">
        <v>0.41887462558837613</v>
      </c>
      <c r="AK1864" s="116">
        <v>0.84792358263539103</v>
      </c>
      <c r="AL1864" s="116">
        <v>0.38951263179526052</v>
      </c>
      <c r="AM1864" s="116">
        <v>0.38075864297726159</v>
      </c>
      <c r="AN1864" s="116">
        <v>0.78457792207174692</v>
      </c>
      <c r="AO1864" s="116">
        <v>2.6677040980532682</v>
      </c>
      <c r="AP1864" s="116">
        <v>1.6180485607771247</v>
      </c>
      <c r="AQ1864" s="116">
        <v>2.9035211432315164</v>
      </c>
      <c r="AR1864" s="116">
        <v>3.3912162956226872</v>
      </c>
      <c r="AS1864" s="116">
        <v>3.8109665614020094</v>
      </c>
      <c r="AT1864" s="116">
        <v>3.8077275174162173</v>
      </c>
      <c r="AV1864" s="116">
        <v>45.239661676281237</v>
      </c>
      <c r="AW1864" s="116">
        <v>773.74254303131363</v>
      </c>
      <c r="AX1864" s="116">
        <v>2.5149029748644289</v>
      </c>
      <c r="AY1864" s="116">
        <v>1.2080550409549249</v>
      </c>
      <c r="AZ1864" s="116">
        <v>17557.689628675591</v>
      </c>
      <c r="BA1864" s="116">
        <v>1.2034460147824615</v>
      </c>
      <c r="BB1864" s="116">
        <v>7.3115662437808884E-2</v>
      </c>
      <c r="BC1864" s="116">
        <v>17.692045279942729</v>
      </c>
      <c r="BD1864" s="116">
        <v>35.722423356717016</v>
      </c>
      <c r="BE1864" s="116">
        <v>1052.6824938059854</v>
      </c>
      <c r="BF1864" s="116">
        <v>16.515894657705395</v>
      </c>
      <c r="BG1864" s="116">
        <v>2.8767786071894852</v>
      </c>
      <c r="BH1864" s="116">
        <v>3.1208389994205619</v>
      </c>
      <c r="BI1864" s="116">
        <v>111.4224577780743</v>
      </c>
      <c r="BJ1864" s="116">
        <v>1.1050095922116741</v>
      </c>
      <c r="BK1864" s="116">
        <v>2091.7680992674295</v>
      </c>
      <c r="BL1864" s="116">
        <v>1.9904972243165961</v>
      </c>
      <c r="BM1864" s="116">
        <v>1.2465119997400114</v>
      </c>
      <c r="BN1864" s="116">
        <v>6.5699556250220255</v>
      </c>
      <c r="BO1864" s="116">
        <v>0.58596001315465573</v>
      </c>
      <c r="BP1864" s="116">
        <v>0.5783928001192008</v>
      </c>
      <c r="BQ1864" s="116">
        <v>16.45948316212132</v>
      </c>
      <c r="BR1864" s="116">
        <v>160.22672813752166</v>
      </c>
      <c r="BS1864" s="116">
        <v>30.588287537978655</v>
      </c>
      <c r="BT1864" s="116">
        <v>21.940965744541653</v>
      </c>
    </row>
    <row r="1865" spans="1:72" x14ac:dyDescent="0.3">
      <c r="A1865" s="116">
        <v>3</v>
      </c>
      <c r="B1865" s="116">
        <v>17</v>
      </c>
      <c r="C1865" s="116">
        <v>730</v>
      </c>
      <c r="E1865" s="116">
        <v>15.266312240104099</v>
      </c>
      <c r="F1865" s="116">
        <v>8.4630327704435295</v>
      </c>
      <c r="G1865" s="116">
        <v>25.3770649922015</v>
      </c>
      <c r="H1865" s="116">
        <v>30.092564399902201</v>
      </c>
      <c r="I1865" s="116">
        <v>11.9628080173303</v>
      </c>
      <c r="J1865" s="116">
        <v>0.62965768333664895</v>
      </c>
      <c r="Q1865" s="160">
        <v>60.503717133177702</v>
      </c>
      <c r="R1865" s="160">
        <v>14.891981859052001</v>
      </c>
      <c r="S1865" s="160">
        <v>6.8902176205871704E-2</v>
      </c>
      <c r="T1865" s="160">
        <v>1.8452988685709201E-2</v>
      </c>
      <c r="U1865" s="160">
        <v>1.13860414302443</v>
      </c>
      <c r="V1865" s="160">
        <v>6.2552391485467602</v>
      </c>
      <c r="W1865" s="160">
        <v>2.0296317409741</v>
      </c>
      <c r="X1865" s="160">
        <v>3.0819576883167117</v>
      </c>
      <c r="Z1865" s="116">
        <v>1.7335124480780839E-2</v>
      </c>
      <c r="AA1865" s="116">
        <v>2.2380404844885064E-2</v>
      </c>
      <c r="AB1865" s="116">
        <v>2.7351850245197786E-2</v>
      </c>
      <c r="AC1865" s="116">
        <v>2.8373564029620192E-2</v>
      </c>
      <c r="AD1865" s="116">
        <v>8.8129444847603142E-2</v>
      </c>
      <c r="AE1865" s="116">
        <v>0.87555996122837632</v>
      </c>
      <c r="AF1865" s="116">
        <v>0.99356398115335542</v>
      </c>
      <c r="AG1865" s="116">
        <v>8.6657426411391819E-2</v>
      </c>
      <c r="AH1865" s="116">
        <v>0.15303343317871954</v>
      </c>
      <c r="AI1865" s="116">
        <v>0.14263352474939206</v>
      </c>
      <c r="AJ1865" s="116">
        <v>0.38790224002374241</v>
      </c>
      <c r="AK1865" s="116">
        <v>0.81397330489194641</v>
      </c>
      <c r="AL1865" s="116">
        <v>0.37964797096934189</v>
      </c>
      <c r="AM1865" s="116">
        <v>0.38476852506791559</v>
      </c>
      <c r="AN1865" s="116">
        <v>0.75943928435387631</v>
      </c>
      <c r="AO1865" s="116">
        <v>2.6190602385202078</v>
      </c>
      <c r="AP1865" s="116">
        <v>1.6254353392613237</v>
      </c>
      <c r="AQ1865" s="116">
        <v>3.0146502900230012</v>
      </c>
      <c r="AR1865" s="116">
        <v>3.5463431311184634</v>
      </c>
      <c r="AS1865" s="116">
        <v>4.0126541863920462</v>
      </c>
      <c r="AT1865" s="116">
        <v>4.0300299935403299</v>
      </c>
      <c r="AV1865" s="116">
        <v>41.887804433903149</v>
      </c>
      <c r="AW1865" s="116">
        <v>718.12766708245317</v>
      </c>
      <c r="AX1865" s="116">
        <v>2.3316737190856562</v>
      </c>
      <c r="AY1865" s="116">
        <v>1.1191690510393788</v>
      </c>
      <c r="AZ1865" s="116">
        <v>17162.125379352372</v>
      </c>
      <c r="BA1865" s="116">
        <v>1.2073009970391624</v>
      </c>
      <c r="BB1865" s="116">
        <v>7.2393970151115844E-2</v>
      </c>
      <c r="BC1865" s="116">
        <v>17.249679630668993</v>
      </c>
      <c r="BD1865" s="116">
        <v>35.773233901693814</v>
      </c>
      <c r="BE1865" s="116">
        <v>1044.0034664270231</v>
      </c>
      <c r="BF1865" s="116">
        <v>17.139402719783586</v>
      </c>
      <c r="BG1865" s="116">
        <v>2.9678074059443396</v>
      </c>
      <c r="BH1865" s="116">
        <v>3.1200402907414255</v>
      </c>
      <c r="BI1865" s="116">
        <v>108.62942023726937</v>
      </c>
      <c r="BJ1865" s="116">
        <v>1.1304203169083755</v>
      </c>
      <c r="BK1865" s="116">
        <v>2148.5476961345876</v>
      </c>
      <c r="BL1865" s="116">
        <v>1.9935234312595835</v>
      </c>
      <c r="BM1865" s="116">
        <v>1.2153282879733989</v>
      </c>
      <c r="BN1865" s="116">
        <v>6.3655730795657952</v>
      </c>
      <c r="BO1865" s="116">
        <v>0.56421352371513978</v>
      </c>
      <c r="BP1865" s="116">
        <v>0.554176397632132</v>
      </c>
      <c r="BQ1865" s="116">
        <v>16.676817068038002</v>
      </c>
      <c r="BR1865" s="116">
        <v>164.00777327942265</v>
      </c>
      <c r="BS1865" s="116">
        <v>31.126694865340525</v>
      </c>
      <c r="BT1865" s="116">
        <v>22.327165093282236</v>
      </c>
    </row>
    <row r="1866" spans="1:72" x14ac:dyDescent="0.3">
      <c r="A1866" s="116">
        <v>3</v>
      </c>
      <c r="B1866" s="116">
        <v>17</v>
      </c>
      <c r="C1866" s="116">
        <v>740</v>
      </c>
      <c r="E1866" s="116">
        <v>15.266312240104099</v>
      </c>
      <c r="F1866" s="116">
        <v>8.4630327704435295</v>
      </c>
      <c r="G1866" s="116">
        <v>25.3770649922015</v>
      </c>
      <c r="H1866" s="116">
        <v>30.092564399902201</v>
      </c>
      <c r="I1866" s="116">
        <v>11.9628080173303</v>
      </c>
      <c r="J1866" s="116">
        <v>0.62965768333664895</v>
      </c>
      <c r="Q1866" s="160">
        <v>60.503717133177702</v>
      </c>
      <c r="R1866" s="160">
        <v>14.891981859052001</v>
      </c>
      <c r="S1866" s="160">
        <v>6.8902176205871704E-2</v>
      </c>
      <c r="T1866" s="160">
        <v>1.8452988685709201E-2</v>
      </c>
      <c r="U1866" s="160">
        <v>1.13860414302443</v>
      </c>
      <c r="V1866" s="160">
        <v>6.2552391485467602</v>
      </c>
      <c r="W1866" s="160">
        <v>2.0296317409741</v>
      </c>
      <c r="X1866" s="160">
        <v>3.0819576883167117</v>
      </c>
      <c r="Z1866" s="116">
        <v>1.7335124480780839E-2</v>
      </c>
      <c r="AA1866" s="116">
        <v>2.2380404844885064E-2</v>
      </c>
      <c r="AB1866" s="116">
        <v>2.7351850245197786E-2</v>
      </c>
      <c r="AC1866" s="116">
        <v>2.8373564029620192E-2</v>
      </c>
      <c r="AD1866" s="116">
        <v>8.8129444847603142E-2</v>
      </c>
      <c r="AE1866" s="116">
        <v>0.87555996122837632</v>
      </c>
      <c r="AF1866" s="116">
        <v>0.99356398115335542</v>
      </c>
      <c r="AG1866" s="116">
        <v>8.6657426411391819E-2</v>
      </c>
      <c r="AH1866" s="116">
        <v>0.15303343317871954</v>
      </c>
      <c r="AI1866" s="116">
        <v>0.14263352474939206</v>
      </c>
      <c r="AJ1866" s="116">
        <v>0.38790224002374241</v>
      </c>
      <c r="AK1866" s="116">
        <v>0.81397330489194641</v>
      </c>
      <c r="AL1866" s="116">
        <v>0.37964797096934189</v>
      </c>
      <c r="AM1866" s="116">
        <v>0.38476852506791559</v>
      </c>
      <c r="AN1866" s="116">
        <v>0.75943928435387631</v>
      </c>
      <c r="AO1866" s="116">
        <v>2.6190602385202078</v>
      </c>
      <c r="AP1866" s="116">
        <v>1.6254353392613237</v>
      </c>
      <c r="AQ1866" s="116">
        <v>3.0146502900230012</v>
      </c>
      <c r="AR1866" s="116">
        <v>3.5463431311184634</v>
      </c>
      <c r="AS1866" s="116">
        <v>4.0126541863920462</v>
      </c>
      <c r="AT1866" s="116">
        <v>4.0300299935403299</v>
      </c>
      <c r="AV1866" s="116">
        <v>41.887804433903149</v>
      </c>
      <c r="AW1866" s="116">
        <v>718.12766708245317</v>
      </c>
      <c r="AX1866" s="116">
        <v>2.3316737190856562</v>
      </c>
      <c r="AY1866" s="116">
        <v>1.1191690510393788</v>
      </c>
      <c r="AZ1866" s="116">
        <v>17162.125379352372</v>
      </c>
      <c r="BA1866" s="116">
        <v>1.2073009970391624</v>
      </c>
      <c r="BB1866" s="116">
        <v>7.2393970151115844E-2</v>
      </c>
      <c r="BC1866" s="116">
        <v>17.249679630668993</v>
      </c>
      <c r="BD1866" s="116">
        <v>35.773233901693814</v>
      </c>
      <c r="BE1866" s="116">
        <v>1044.0034664270231</v>
      </c>
      <c r="BF1866" s="116">
        <v>17.139402719783586</v>
      </c>
      <c r="BG1866" s="116">
        <v>2.9678074059443396</v>
      </c>
      <c r="BH1866" s="116">
        <v>3.1200402907414255</v>
      </c>
      <c r="BI1866" s="116">
        <v>108.62942023726937</v>
      </c>
      <c r="BJ1866" s="116">
        <v>1.1304203169083755</v>
      </c>
      <c r="BK1866" s="116">
        <v>2148.5476961345876</v>
      </c>
      <c r="BL1866" s="116">
        <v>1.9935234312595835</v>
      </c>
      <c r="BM1866" s="116">
        <v>1.2153282879733989</v>
      </c>
      <c r="BN1866" s="116">
        <v>6.3655730795657952</v>
      </c>
      <c r="BO1866" s="116">
        <v>0.56421352371513978</v>
      </c>
      <c r="BP1866" s="116">
        <v>0.554176397632132</v>
      </c>
      <c r="BQ1866" s="116">
        <v>16.676817068038002</v>
      </c>
      <c r="BR1866" s="116">
        <v>164.00777327942265</v>
      </c>
      <c r="BS1866" s="116">
        <v>31.126694865340525</v>
      </c>
      <c r="BT1866" s="116">
        <v>22.327165093282236</v>
      </c>
    </row>
    <row r="1867" spans="1:72" x14ac:dyDescent="0.3">
      <c r="A1867" s="116">
        <v>3</v>
      </c>
      <c r="B1867" s="116">
        <v>17</v>
      </c>
      <c r="C1867" s="116">
        <v>750</v>
      </c>
      <c r="E1867" s="116">
        <v>17.6703513336691</v>
      </c>
      <c r="F1867" s="116">
        <v>8.1014670687771808</v>
      </c>
      <c r="G1867" s="116">
        <v>23.622484382574498</v>
      </c>
      <c r="H1867" s="116">
        <v>32.397040142490603</v>
      </c>
      <c r="I1867" s="116">
        <v>11.4709889045361</v>
      </c>
      <c r="J1867" s="116">
        <v>0.62301919249872495</v>
      </c>
      <c r="Q1867" s="160">
        <v>61.296494838006197</v>
      </c>
      <c r="R1867" s="160">
        <v>15.275478079194199</v>
      </c>
      <c r="S1867" s="160">
        <v>8.1172057887421004E-2</v>
      </c>
      <c r="T1867" s="160">
        <v>2.4665342234563001E-2</v>
      </c>
      <c r="U1867" s="160">
        <v>1.2899998877321099</v>
      </c>
      <c r="V1867" s="160">
        <v>6.1630655618949799</v>
      </c>
      <c r="W1867" s="160">
        <v>2.2547417618716201</v>
      </c>
      <c r="X1867" s="160">
        <v>2.7333797892576093</v>
      </c>
      <c r="Z1867" s="116">
        <v>1.6256129748782887E-2</v>
      </c>
      <c r="AA1867" s="116">
        <v>2.120395259186704E-2</v>
      </c>
      <c r="AB1867" s="116">
        <v>2.6126097559036738E-2</v>
      </c>
      <c r="AC1867" s="116">
        <v>2.7912638905749691E-2</v>
      </c>
      <c r="AD1867" s="116">
        <v>8.2184180028221393E-2</v>
      </c>
      <c r="AE1867" s="116">
        <v>0.85480687782543241</v>
      </c>
      <c r="AF1867" s="116">
        <v>0.97851541859395152</v>
      </c>
      <c r="AG1867" s="116">
        <v>8.1000148396447647E-2</v>
      </c>
      <c r="AH1867" s="116">
        <v>0.1432477984270919</v>
      </c>
      <c r="AI1867" s="116">
        <v>0.13418233601161669</v>
      </c>
      <c r="AJ1867" s="116">
        <v>0.36740387177279993</v>
      </c>
      <c r="AK1867" s="116">
        <v>0.79615550808848767</v>
      </c>
      <c r="AL1867" s="116">
        <v>0.37342294801689763</v>
      </c>
      <c r="AM1867" s="116">
        <v>0.39016240005595088</v>
      </c>
      <c r="AN1867" s="116">
        <v>0.74717201178688208</v>
      </c>
      <c r="AO1867" s="116">
        <v>2.5621569184770552</v>
      </c>
      <c r="AP1867" s="116">
        <v>1.6520858800308085</v>
      </c>
      <c r="AQ1867" s="116">
        <v>3.145240693982891</v>
      </c>
      <c r="AR1867" s="116">
        <v>3.7204865933212359</v>
      </c>
      <c r="AS1867" s="116">
        <v>4.2313786197506031</v>
      </c>
      <c r="AT1867" s="116">
        <v>4.2657971403339703</v>
      </c>
      <c r="AV1867" s="116">
        <v>36.877825865692941</v>
      </c>
      <c r="AW1867" s="116">
        <v>634.78360877946966</v>
      </c>
      <c r="AX1867" s="116">
        <v>2.0684814925658337</v>
      </c>
      <c r="AY1867" s="116">
        <v>0.99037967717478903</v>
      </c>
      <c r="AZ1867" s="116">
        <v>15966.29490840791</v>
      </c>
      <c r="BA1867" s="116">
        <v>1.2266273364270854</v>
      </c>
      <c r="BB1867" s="116">
        <v>7.3295637827748339E-2</v>
      </c>
      <c r="BC1867" s="116">
        <v>16.02362286754617</v>
      </c>
      <c r="BD1867" s="116">
        <v>34.279245641294807</v>
      </c>
      <c r="BE1867" s="116">
        <v>994.36690766915422</v>
      </c>
      <c r="BF1867" s="116">
        <v>17.21670275048243</v>
      </c>
      <c r="BG1867" s="116">
        <v>3.0041738333528425</v>
      </c>
      <c r="BH1867" s="116">
        <v>3.0569586931334944</v>
      </c>
      <c r="BI1867" s="116">
        <v>104.43385026875868</v>
      </c>
      <c r="BJ1867" s="116">
        <v>1.1365823343591674</v>
      </c>
      <c r="BK1867" s="116">
        <v>2229.1574330915641</v>
      </c>
      <c r="BL1867" s="116">
        <v>1.9845659150165529</v>
      </c>
      <c r="BM1867" s="116">
        <v>1.1893705155612957</v>
      </c>
      <c r="BN1867" s="116">
        <v>6.2041497623561925</v>
      </c>
      <c r="BO1867" s="116">
        <v>0.54762034016832795</v>
      </c>
      <c r="BP1867" s="116">
        <v>0.53595837278265057</v>
      </c>
      <c r="BQ1867" s="116">
        <v>16.735338865728618</v>
      </c>
      <c r="BR1867" s="116">
        <v>160.27448494272269</v>
      </c>
      <c r="BS1867" s="116">
        <v>29.897140675968682</v>
      </c>
      <c r="BT1867" s="116">
        <v>21.445206392045051</v>
      </c>
    </row>
    <row r="1868" spans="1:72" x14ac:dyDescent="0.3">
      <c r="A1868" s="116">
        <v>3</v>
      </c>
      <c r="B1868" s="116">
        <v>17</v>
      </c>
      <c r="C1868" s="116">
        <v>760</v>
      </c>
      <c r="E1868" s="116">
        <v>19.048731862454499</v>
      </c>
      <c r="F1868" s="116">
        <v>8.19805493386853</v>
      </c>
      <c r="G1868" s="116">
        <v>21.556713801266401</v>
      </c>
      <c r="H1868" s="116">
        <v>34.416032098688703</v>
      </c>
      <c r="I1868" s="116">
        <v>11.041815890820301</v>
      </c>
      <c r="J1868" s="116">
        <v>0.63206923359132805</v>
      </c>
      <c r="Q1868" s="160">
        <v>61.622076958167099</v>
      </c>
      <c r="R1868" s="160">
        <v>15.5040441624816</v>
      </c>
      <c r="S1868" s="160">
        <v>7.9698964375551296E-2</v>
      </c>
      <c r="T1868" s="160">
        <v>2.7180919391702401E-2</v>
      </c>
      <c r="U1868" s="160">
        <v>1.38856442900897</v>
      </c>
      <c r="V1868" s="160">
        <v>6.2269075660652398</v>
      </c>
      <c r="W1868" s="160">
        <v>2.1837411185589501</v>
      </c>
      <c r="X1868" s="160">
        <v>2.8514861551786748</v>
      </c>
      <c r="Z1868" s="116">
        <v>1.5062892589782995E-2</v>
      </c>
      <c r="AA1868" s="116">
        <v>1.99569239762891E-2</v>
      </c>
      <c r="AB1868" s="116">
        <v>2.5221274026677926E-2</v>
      </c>
      <c r="AC1868" s="116">
        <v>2.740697622797859E-2</v>
      </c>
      <c r="AD1868" s="116">
        <v>7.5232628793397385E-2</v>
      </c>
      <c r="AE1868" s="116">
        <v>0.84818336667711303</v>
      </c>
      <c r="AF1868" s="116">
        <v>0.98425094897757792</v>
      </c>
      <c r="AG1868" s="116">
        <v>7.4474474342395208E-2</v>
      </c>
      <c r="AH1868" s="116">
        <v>0.131959632916789</v>
      </c>
      <c r="AI1868" s="116">
        <v>0.12486533323449855</v>
      </c>
      <c r="AJ1868" s="116">
        <v>0.34294486954555459</v>
      </c>
      <c r="AK1868" s="116">
        <v>0.77058332568944499</v>
      </c>
      <c r="AL1868" s="116">
        <v>0.36575691266153215</v>
      </c>
      <c r="AM1868" s="116">
        <v>0.39394968990528784</v>
      </c>
      <c r="AN1868" s="116">
        <v>0.72837394752643481</v>
      </c>
      <c r="AO1868" s="116">
        <v>2.520906487785405</v>
      </c>
      <c r="AP1868" s="116">
        <v>1.6638085011194328</v>
      </c>
      <c r="AQ1868" s="116">
        <v>3.2485333393900802</v>
      </c>
      <c r="AR1868" s="116">
        <v>3.8624958659590782</v>
      </c>
      <c r="AS1868" s="116">
        <v>4.4139204517854305</v>
      </c>
      <c r="AT1868" s="116">
        <v>4.4655228498812223</v>
      </c>
      <c r="AV1868" s="116">
        <v>34.586383161759649</v>
      </c>
      <c r="AW1868" s="116">
        <v>596.440130753071</v>
      </c>
      <c r="AX1868" s="116">
        <v>1.9440100470661266</v>
      </c>
      <c r="AY1868" s="116">
        <v>0.92988906423276352</v>
      </c>
      <c r="AZ1868" s="116">
        <v>15520.208402655768</v>
      </c>
      <c r="BA1868" s="116">
        <v>1.2313269972283807</v>
      </c>
      <c r="BB1868" s="116">
        <v>7.2928946626777111E-2</v>
      </c>
      <c r="BC1868" s="116">
        <v>15.551767744811178</v>
      </c>
      <c r="BD1868" s="116">
        <v>33.971239791615446</v>
      </c>
      <c r="BE1868" s="116">
        <v>979.38824529898432</v>
      </c>
      <c r="BF1868" s="116">
        <v>17.624230655777342</v>
      </c>
      <c r="BG1868" s="116">
        <v>3.0701807980622537</v>
      </c>
      <c r="BH1868" s="116">
        <v>3.0416864501387555</v>
      </c>
      <c r="BI1868" s="116">
        <v>102.08196392622659</v>
      </c>
      <c r="BJ1868" s="116">
        <v>1.1536756673083184</v>
      </c>
      <c r="BK1868" s="116">
        <v>2284.0325349601994</v>
      </c>
      <c r="BL1868" s="116">
        <v>1.9839186808466251</v>
      </c>
      <c r="BM1868" s="116">
        <v>1.1665772072667051</v>
      </c>
      <c r="BN1868" s="116">
        <v>6.0592783654183018</v>
      </c>
      <c r="BO1868" s="116">
        <v>0.53260008040980666</v>
      </c>
      <c r="BP1868" s="116">
        <v>0.51952697524071623</v>
      </c>
      <c r="BQ1868" s="116">
        <v>16.883926810705887</v>
      </c>
      <c r="BR1868" s="116">
        <v>161.63446969008368</v>
      </c>
      <c r="BS1868" s="116">
        <v>29.934475948251702</v>
      </c>
      <c r="BT1868" s="116">
        <v>21.471986967100381</v>
      </c>
    </row>
    <row r="1869" spans="1:72" x14ac:dyDescent="0.3">
      <c r="A1869" s="116">
        <v>3</v>
      </c>
      <c r="B1869" s="116">
        <v>17</v>
      </c>
      <c r="C1869" s="116">
        <v>770</v>
      </c>
      <c r="E1869" s="116">
        <v>19.048731862454499</v>
      </c>
      <c r="F1869" s="116">
        <v>8.19805493386853</v>
      </c>
      <c r="G1869" s="116">
        <v>21.556713801266401</v>
      </c>
      <c r="H1869" s="116">
        <v>34.416032098688703</v>
      </c>
      <c r="I1869" s="116">
        <v>11.041815890820301</v>
      </c>
      <c r="J1869" s="116">
        <v>0.63206923359132805</v>
      </c>
      <c r="Q1869" s="160">
        <v>61.622076958167099</v>
      </c>
      <c r="R1869" s="160">
        <v>15.5040441624816</v>
      </c>
      <c r="S1869" s="160">
        <v>7.9698964375551296E-2</v>
      </c>
      <c r="T1869" s="160">
        <v>2.7180919391702401E-2</v>
      </c>
      <c r="U1869" s="160">
        <v>1.38856442900897</v>
      </c>
      <c r="V1869" s="160">
        <v>6.2269075660652398</v>
      </c>
      <c r="W1869" s="160">
        <v>2.1837411185589501</v>
      </c>
      <c r="X1869" s="160">
        <v>2.8514861551786748</v>
      </c>
      <c r="Z1869" s="116">
        <v>1.5062892589782995E-2</v>
      </c>
      <c r="AA1869" s="116">
        <v>1.99569239762891E-2</v>
      </c>
      <c r="AB1869" s="116">
        <v>2.5221274026677926E-2</v>
      </c>
      <c r="AC1869" s="116">
        <v>2.740697622797859E-2</v>
      </c>
      <c r="AD1869" s="116">
        <v>7.5232628793397385E-2</v>
      </c>
      <c r="AE1869" s="116">
        <v>0.84818336667711303</v>
      </c>
      <c r="AF1869" s="116">
        <v>0.98425094897757792</v>
      </c>
      <c r="AG1869" s="116">
        <v>7.4474474342395208E-2</v>
      </c>
      <c r="AH1869" s="116">
        <v>0.131959632916789</v>
      </c>
      <c r="AI1869" s="116">
        <v>0.12486533323449855</v>
      </c>
      <c r="AJ1869" s="116">
        <v>0.34294486954555459</v>
      </c>
      <c r="AK1869" s="116">
        <v>0.77058332568944499</v>
      </c>
      <c r="AL1869" s="116">
        <v>0.36575691266153215</v>
      </c>
      <c r="AM1869" s="116">
        <v>0.39394968990528784</v>
      </c>
      <c r="AN1869" s="116">
        <v>0.72837394752643481</v>
      </c>
      <c r="AO1869" s="116">
        <v>2.520906487785405</v>
      </c>
      <c r="AP1869" s="116">
        <v>1.6638085011194328</v>
      </c>
      <c r="AQ1869" s="116">
        <v>3.2485333393900802</v>
      </c>
      <c r="AR1869" s="116">
        <v>3.8624958659590782</v>
      </c>
      <c r="AS1869" s="116">
        <v>4.4139204517854305</v>
      </c>
      <c r="AT1869" s="116">
        <v>4.4655228498812223</v>
      </c>
      <c r="AV1869" s="116">
        <v>34.586383161759649</v>
      </c>
      <c r="AW1869" s="116">
        <v>596.440130753071</v>
      </c>
      <c r="AX1869" s="116">
        <v>1.9440100470661266</v>
      </c>
      <c r="AY1869" s="116">
        <v>0.92988906423276352</v>
      </c>
      <c r="AZ1869" s="116">
        <v>15520.208402655768</v>
      </c>
      <c r="BA1869" s="116">
        <v>1.2313269972283807</v>
      </c>
      <c r="BB1869" s="116">
        <v>7.2928946626777111E-2</v>
      </c>
      <c r="BC1869" s="116">
        <v>15.551767744811178</v>
      </c>
      <c r="BD1869" s="116">
        <v>33.971239791615446</v>
      </c>
      <c r="BE1869" s="116">
        <v>979.38824529898432</v>
      </c>
      <c r="BF1869" s="116">
        <v>17.624230655777342</v>
      </c>
      <c r="BG1869" s="116">
        <v>3.0701807980622537</v>
      </c>
      <c r="BH1869" s="116">
        <v>3.0416864501387555</v>
      </c>
      <c r="BI1869" s="116">
        <v>102.08196392622659</v>
      </c>
      <c r="BJ1869" s="116">
        <v>1.1536756673083184</v>
      </c>
      <c r="BK1869" s="116">
        <v>2284.0325349601994</v>
      </c>
      <c r="BL1869" s="116">
        <v>1.9839186808466251</v>
      </c>
      <c r="BM1869" s="116">
        <v>1.1665772072667051</v>
      </c>
      <c r="BN1869" s="116">
        <v>6.0592783654183018</v>
      </c>
      <c r="BO1869" s="116">
        <v>0.53260008040980666</v>
      </c>
      <c r="BP1869" s="116">
        <v>0.51952697524071623</v>
      </c>
      <c r="BQ1869" s="116">
        <v>16.883926810705887</v>
      </c>
      <c r="BR1869" s="116">
        <v>161.63446969008368</v>
      </c>
      <c r="BS1869" s="116">
        <v>29.934475948251702</v>
      </c>
      <c r="BT1869" s="116">
        <v>21.471986967100381</v>
      </c>
    </row>
    <row r="1870" spans="1:72" x14ac:dyDescent="0.3">
      <c r="A1870" s="116">
        <v>3</v>
      </c>
      <c r="B1870" s="116">
        <v>17.000000000000099</v>
      </c>
      <c r="C1870" s="116">
        <v>780</v>
      </c>
      <c r="E1870" s="116">
        <v>21.3312096131883</v>
      </c>
      <c r="F1870" s="116">
        <v>8.6526166070281096</v>
      </c>
      <c r="G1870" s="116">
        <v>17.3674662462269</v>
      </c>
      <c r="H1870" s="116">
        <v>37.948500244637401</v>
      </c>
      <c r="I1870" s="116">
        <v>10.160713972569599</v>
      </c>
      <c r="J1870" s="116">
        <v>0.66175944469004699</v>
      </c>
      <c r="Q1870" s="160">
        <v>62.094148925668797</v>
      </c>
      <c r="R1870" s="160">
        <v>15.8012274883563</v>
      </c>
      <c r="S1870" s="160">
        <v>9.1443168335619204E-2</v>
      </c>
      <c r="T1870" s="160">
        <v>2.8466417158463299E-2</v>
      </c>
      <c r="U1870" s="160">
        <v>1.5112576256463901</v>
      </c>
      <c r="V1870" s="160">
        <v>6.3796778273283303</v>
      </c>
      <c r="W1870" s="160">
        <v>2.0037349515232701</v>
      </c>
      <c r="X1870" s="160">
        <v>3.1838930705273176</v>
      </c>
      <c r="Z1870" s="116">
        <v>1.2663836970424735E-2</v>
      </c>
      <c r="AA1870" s="116">
        <v>1.7424188308756163E-2</v>
      </c>
      <c r="AB1870" s="116">
        <v>2.3634948371993189E-2</v>
      </c>
      <c r="AC1870" s="116">
        <v>2.6321332890829784E-2</v>
      </c>
      <c r="AD1870" s="116">
        <v>6.1136104476441175E-2</v>
      </c>
      <c r="AE1870" s="116">
        <v>0.84670269954045263</v>
      </c>
      <c r="AF1870" s="116">
        <v>1.0115796670593362</v>
      </c>
      <c r="AG1870" s="116">
        <v>6.1284202371896336E-2</v>
      </c>
      <c r="AH1870" s="116">
        <v>0.10914115913133107</v>
      </c>
      <c r="AI1870" s="116">
        <v>0.1059942955338716</v>
      </c>
      <c r="AJ1870" s="116">
        <v>0.29287048739350641</v>
      </c>
      <c r="AK1870" s="116">
        <v>0.71456021213351339</v>
      </c>
      <c r="AL1870" s="116">
        <v>0.34939272962982243</v>
      </c>
      <c r="AM1870" s="116">
        <v>0.39879859495435477</v>
      </c>
      <c r="AN1870" s="116">
        <v>0.68609407896396279</v>
      </c>
      <c r="AO1870" s="116">
        <v>2.4529147515929672</v>
      </c>
      <c r="AP1870" s="116">
        <v>1.6709793573159681</v>
      </c>
      <c r="AQ1870" s="116">
        <v>3.4162051789698422</v>
      </c>
      <c r="AR1870" s="116">
        <v>4.0984808253554945</v>
      </c>
      <c r="AS1870" s="116">
        <v>4.7223650292034609</v>
      </c>
      <c r="AT1870" s="116">
        <v>4.8064685379426946</v>
      </c>
      <c r="AV1870" s="116">
        <v>31.396318785283729</v>
      </c>
      <c r="AW1870" s="116">
        <v>542.90491825423214</v>
      </c>
      <c r="AX1870" s="116">
        <v>1.7679620972538139</v>
      </c>
      <c r="AY1870" s="116">
        <v>0.84507267134378505</v>
      </c>
      <c r="AZ1870" s="116">
        <v>14925.419210272601</v>
      </c>
      <c r="BA1870" s="116">
        <v>1.2281060697651396</v>
      </c>
      <c r="BB1870" s="116">
        <v>7.1349209744167252E-2</v>
      </c>
      <c r="BC1870" s="116">
        <v>14.912609992666853</v>
      </c>
      <c r="BD1870" s="116">
        <v>33.759829635941109</v>
      </c>
      <c r="BE1870" s="116">
        <v>962.45708498200781</v>
      </c>
      <c r="BF1870" s="116">
        <v>18.593235111853527</v>
      </c>
      <c r="BG1870" s="116">
        <v>3.2239429227376966</v>
      </c>
      <c r="BH1870" s="116">
        <v>3.0316988890836991</v>
      </c>
      <c r="BI1870" s="116">
        <v>98.663839852043282</v>
      </c>
      <c r="BJ1870" s="116">
        <v>1.1951334024938483</v>
      </c>
      <c r="BK1870" s="116">
        <v>2378.0402672175992</v>
      </c>
      <c r="BL1870" s="116">
        <v>1.9962675110290002</v>
      </c>
      <c r="BM1870" s="116">
        <v>1.1341701236252761</v>
      </c>
      <c r="BN1870" s="116">
        <v>5.8472091340051708</v>
      </c>
      <c r="BO1870" s="116">
        <v>0.51026648242550132</v>
      </c>
      <c r="BP1870" s="116">
        <v>0.49493018809402489</v>
      </c>
      <c r="BQ1870" s="116">
        <v>17.21260928002831</v>
      </c>
      <c r="BR1870" s="116">
        <v>164.6011050613393</v>
      </c>
      <c r="BS1870" s="116">
        <v>30.130734296275769</v>
      </c>
      <c r="BT1870" s="116">
        <v>21.612762997328613</v>
      </c>
    </row>
    <row r="1871" spans="1:72" x14ac:dyDescent="0.3">
      <c r="A1871" s="116">
        <v>3</v>
      </c>
      <c r="B1871" s="116">
        <v>17</v>
      </c>
      <c r="C1871" s="116">
        <v>790</v>
      </c>
      <c r="E1871" s="116">
        <v>21.765493961465801</v>
      </c>
      <c r="F1871" s="116">
        <v>8.1315903296483008</v>
      </c>
      <c r="G1871" s="116">
        <v>17.993513935783898</v>
      </c>
      <c r="H1871" s="116">
        <v>37.9400251435912</v>
      </c>
      <c r="I1871" s="116">
        <v>10.117972108259799</v>
      </c>
      <c r="J1871" s="116">
        <v>0.65074459097395998</v>
      </c>
      <c r="Q1871" s="160">
        <v>62.281752407622001</v>
      </c>
      <c r="R1871" s="160">
        <v>15.8503792886615</v>
      </c>
      <c r="S1871" s="160">
        <v>9.16559875033814E-2</v>
      </c>
      <c r="T1871" s="160">
        <v>2.8039822779553698E-2</v>
      </c>
      <c r="U1871" s="160">
        <v>1.5620707937357901</v>
      </c>
      <c r="V1871" s="160">
        <v>6.38705209338816</v>
      </c>
      <c r="W1871" s="160">
        <v>1.96004462237231</v>
      </c>
      <c r="X1871" s="160">
        <v>3.2586258600876592</v>
      </c>
      <c r="Z1871" s="116">
        <v>1.2947043163134496E-2</v>
      </c>
      <c r="AA1871" s="116">
        <v>1.7646072037131037E-2</v>
      </c>
      <c r="AB1871" s="116">
        <v>2.3410895164976016E-2</v>
      </c>
      <c r="AC1871" s="116">
        <v>2.6432455374033728E-2</v>
      </c>
      <c r="AD1871" s="116">
        <v>6.3189604291414403E-2</v>
      </c>
      <c r="AE1871" s="116">
        <v>0.83999759301328281</v>
      </c>
      <c r="AF1871" s="116">
        <v>0.99838823667500431</v>
      </c>
      <c r="AG1871" s="116">
        <v>6.3127944262556218E-2</v>
      </c>
      <c r="AH1871" s="116">
        <v>0.11233173434855478</v>
      </c>
      <c r="AI1871" s="116">
        <v>0.10811745538287436</v>
      </c>
      <c r="AJ1871" s="116">
        <v>0.30051578387194439</v>
      </c>
      <c r="AK1871" s="116">
        <v>0.72620560338437412</v>
      </c>
      <c r="AL1871" s="116">
        <v>0.35237100586716003</v>
      </c>
      <c r="AM1871" s="116">
        <v>0.40001054347219289</v>
      </c>
      <c r="AN1871" s="116">
        <v>0.69542371989682161</v>
      </c>
      <c r="AO1871" s="116">
        <v>2.4548522018096315</v>
      </c>
      <c r="AP1871" s="116">
        <v>1.6843515844647783</v>
      </c>
      <c r="AQ1871" s="116">
        <v>3.428539188738235</v>
      </c>
      <c r="AR1871" s="116">
        <v>4.1099932684504896</v>
      </c>
      <c r="AS1871" s="116">
        <v>4.7319712150242097</v>
      </c>
      <c r="AT1871" s="116">
        <v>4.8133662881665273</v>
      </c>
      <c r="AV1871" s="116">
        <v>30.774769771225859</v>
      </c>
      <c r="AW1871" s="116">
        <v>532.4888239838499</v>
      </c>
      <c r="AX1871" s="116">
        <v>1.7375065180301192</v>
      </c>
      <c r="AY1871" s="116">
        <v>0.82977111037221396</v>
      </c>
      <c r="AZ1871" s="116">
        <v>14607.795806116213</v>
      </c>
      <c r="BA1871" s="116">
        <v>1.2345355740651123</v>
      </c>
      <c r="BB1871" s="116">
        <v>7.2090073708480987E-2</v>
      </c>
      <c r="BC1871" s="116">
        <v>14.604401861391432</v>
      </c>
      <c r="BD1871" s="116">
        <v>33.056540218878247</v>
      </c>
      <c r="BE1871" s="116">
        <v>944.80407093967392</v>
      </c>
      <c r="BF1871" s="116">
        <v>18.221494710718574</v>
      </c>
      <c r="BG1871" s="116">
        <v>3.1814779697622706</v>
      </c>
      <c r="BH1871" s="116">
        <v>3.0000162843447407</v>
      </c>
      <c r="BI1871" s="116">
        <v>98.002037659471313</v>
      </c>
      <c r="BJ1871" s="116">
        <v>1.181542336705343</v>
      </c>
      <c r="BK1871" s="116">
        <v>2383.3720451972795</v>
      </c>
      <c r="BL1871" s="116">
        <v>1.9864542296566035</v>
      </c>
      <c r="BM1871" s="116">
        <v>1.1345001132404331</v>
      </c>
      <c r="BN1871" s="116">
        <v>5.8547875128463964</v>
      </c>
      <c r="BO1871" s="116">
        <v>0.51139258099686891</v>
      </c>
      <c r="BP1871" s="116">
        <v>0.49631363748840496</v>
      </c>
      <c r="BQ1871" s="116">
        <v>17.124903756616305</v>
      </c>
      <c r="BR1871" s="116">
        <v>161.37290531323529</v>
      </c>
      <c r="BS1871" s="116">
        <v>29.425751698657738</v>
      </c>
      <c r="BT1871" s="116">
        <v>21.10707927751821</v>
      </c>
    </row>
    <row r="1872" spans="1:72" x14ac:dyDescent="0.3">
      <c r="A1872" s="116">
        <v>3</v>
      </c>
      <c r="B1872" s="116">
        <v>17.000000000000099</v>
      </c>
      <c r="C1872" s="116">
        <v>800.00000000001</v>
      </c>
      <c r="E1872" s="116">
        <v>24.169939923151201</v>
      </c>
      <c r="F1872" s="116">
        <v>8.4237854150424791</v>
      </c>
      <c r="G1872" s="116">
        <v>13.910467922984401</v>
      </c>
      <c r="H1872" s="116">
        <v>41.641514612145102</v>
      </c>
      <c r="I1872" s="116">
        <v>9.1212880490982204</v>
      </c>
      <c r="J1872" s="116">
        <v>0.68424457448813303</v>
      </c>
      <c r="K1872" s="116">
        <v>8.9435664812811497E-2</v>
      </c>
      <c r="Q1872" s="160">
        <v>62.651881130860403</v>
      </c>
      <c r="R1872" s="160">
        <v>16.132620710677202</v>
      </c>
      <c r="S1872" s="160">
        <v>9.4060254295377205E-2</v>
      </c>
      <c r="T1872" s="160">
        <v>3.3050565680724397E-2</v>
      </c>
      <c r="U1872" s="160">
        <v>1.7212990414840801</v>
      </c>
      <c r="V1872" s="160">
        <v>6.4367826993983401</v>
      </c>
      <c r="W1872" s="160">
        <v>1.81277918667451</v>
      </c>
      <c r="X1872" s="160">
        <v>3.5507814447088992</v>
      </c>
      <c r="Z1872" s="116">
        <v>1.05714625317167E-2</v>
      </c>
      <c r="AA1872" s="116">
        <v>1.5144912072679501E-2</v>
      </c>
      <c r="AB1872" s="116">
        <v>2.1808976740163757E-2</v>
      </c>
      <c r="AC1872" s="116">
        <v>2.5457082148058353E-2</v>
      </c>
      <c r="AD1872" s="116">
        <v>4.9640424740518857E-2</v>
      </c>
      <c r="AE1872" s="116">
        <v>0.84342603936535609</v>
      </c>
      <c r="AF1872" s="116">
        <v>1.0314902635894678</v>
      </c>
      <c r="AG1872" s="116">
        <v>5.0334118050265948E-2</v>
      </c>
      <c r="AH1872" s="116">
        <v>9.0117406908149497E-2</v>
      </c>
      <c r="AI1872" s="116">
        <v>9.1259020630735835E-2</v>
      </c>
      <c r="AJ1872" s="116">
        <v>0.2519754530567746</v>
      </c>
      <c r="AK1872" s="116">
        <v>0.67354583321380945</v>
      </c>
      <c r="AL1872" s="116">
        <v>0.33741559229515322</v>
      </c>
      <c r="AM1872" s="116">
        <v>0.40602971914282454</v>
      </c>
      <c r="AN1872" s="116">
        <v>0.65721178882094633</v>
      </c>
      <c r="AO1872" s="116">
        <v>2.3997618888280776</v>
      </c>
      <c r="AP1872" s="116">
        <v>1.6989829801748451</v>
      </c>
      <c r="AQ1872" s="116">
        <v>3.6111388948947893</v>
      </c>
      <c r="AR1872" s="116">
        <v>4.3638483750908419</v>
      </c>
      <c r="AS1872" s="116">
        <v>5.0609441849205794</v>
      </c>
      <c r="AT1872" s="116">
        <v>5.175011020202672</v>
      </c>
      <c r="AV1872" s="116">
        <v>28.071918262849572</v>
      </c>
      <c r="AW1872" s="116">
        <v>486.80050761004674</v>
      </c>
      <c r="AX1872" s="116">
        <v>1.5876878484854828</v>
      </c>
      <c r="AY1872" s="116">
        <v>0.75770191700865175</v>
      </c>
      <c r="AZ1872" s="116">
        <v>13967.159640641763</v>
      </c>
      <c r="BA1872" s="116">
        <v>1.2255042806084944</v>
      </c>
      <c r="BB1872" s="116">
        <v>7.031999418953748E-2</v>
      </c>
      <c r="BC1872" s="116">
        <v>13.935151249247092</v>
      </c>
      <c r="BD1872" s="116">
        <v>32.576916362291882</v>
      </c>
      <c r="BE1872" s="116">
        <v>918.48375605652041</v>
      </c>
      <c r="BF1872" s="116">
        <v>19.063132017587119</v>
      </c>
      <c r="BG1872" s="116">
        <v>3.3224816245823585</v>
      </c>
      <c r="BH1872" s="116">
        <v>2.9745046031051272</v>
      </c>
      <c r="BI1872" s="116">
        <v>94.615645732106415</v>
      </c>
      <c r="BJ1872" s="116">
        <v>1.2161118713089041</v>
      </c>
      <c r="BK1872" s="116">
        <v>2472.1150806859741</v>
      </c>
      <c r="BL1872" s="116">
        <v>1.9934129612520985</v>
      </c>
      <c r="BM1872" s="116">
        <v>1.1040164009427198</v>
      </c>
      <c r="BN1872" s="116">
        <v>5.6606830390004941</v>
      </c>
      <c r="BO1872" s="116">
        <v>0.49136930286747521</v>
      </c>
      <c r="BP1872" s="116">
        <v>0.47456579790838366</v>
      </c>
      <c r="BQ1872" s="116">
        <v>17.427536716020239</v>
      </c>
      <c r="BR1872" s="116">
        <v>162.25670113101702</v>
      </c>
      <c r="BS1872" s="116">
        <v>29.364002443212971</v>
      </c>
      <c r="BT1872" s="116">
        <v>21.06278656264222</v>
      </c>
    </row>
    <row r="1873" spans="1:72" x14ac:dyDescent="0.3">
      <c r="A1873" s="116">
        <v>3</v>
      </c>
      <c r="B1873" s="116">
        <v>17.000000000000199</v>
      </c>
      <c r="C1873" s="116">
        <v>810</v>
      </c>
      <c r="E1873" s="116">
        <v>25.4547208067514</v>
      </c>
      <c r="F1873" s="116">
        <v>8.6408936486664505</v>
      </c>
      <c r="G1873" s="116">
        <v>11.290462005393699</v>
      </c>
      <c r="H1873" s="116">
        <v>43.926426798389301</v>
      </c>
      <c r="I1873" s="116">
        <v>8.4921228469160805</v>
      </c>
      <c r="J1873" s="116">
        <v>0.71256928633068894</v>
      </c>
      <c r="K1873" s="116">
        <v>0.32318547195925801</v>
      </c>
      <c r="Q1873" s="160">
        <v>62.783374639182199</v>
      </c>
      <c r="R1873" s="160">
        <v>16.261718032945701</v>
      </c>
      <c r="S1873" s="160">
        <v>0.101156816181039</v>
      </c>
      <c r="T1873" s="160">
        <v>3.5111043490824598E-2</v>
      </c>
      <c r="U1873" s="160">
        <v>1.8142478476789601</v>
      </c>
      <c r="V1873" s="160">
        <v>6.4430633162970601</v>
      </c>
      <c r="W1873" s="160">
        <v>1.7393628416578999</v>
      </c>
      <c r="X1873" s="160">
        <v>3.7042663911089173</v>
      </c>
      <c r="Z1873" s="116">
        <v>9.0554507715362772E-3</v>
      </c>
      <c r="AA1873" s="116">
        <v>1.3709032213696886E-2</v>
      </c>
      <c r="AB1873" s="116">
        <v>2.0987221334703959E-2</v>
      </c>
      <c r="AC1873" s="116">
        <v>2.4991248805676335E-2</v>
      </c>
      <c r="AD1873" s="116">
        <v>4.1393442215551787E-2</v>
      </c>
      <c r="AE1873" s="116">
        <v>0.85286682096660171</v>
      </c>
      <c r="AF1873" s="116">
        <v>1.0622736893341351</v>
      </c>
      <c r="AG1873" s="116">
        <v>4.2350762075059299E-2</v>
      </c>
      <c r="AH1873" s="116">
        <v>7.6061900601307769E-2</v>
      </c>
      <c r="AI1873" s="116">
        <v>8.4472290222094751E-2</v>
      </c>
      <c r="AJ1873" s="116">
        <v>0.22094886007485426</v>
      </c>
      <c r="AK1873" s="116">
        <v>0.63929812629504323</v>
      </c>
      <c r="AL1873" s="116">
        <v>0.32808544891062497</v>
      </c>
      <c r="AM1873" s="116">
        <v>0.40973741909819045</v>
      </c>
      <c r="AN1873" s="116">
        <v>0.63449619220924147</v>
      </c>
      <c r="AO1873" s="116">
        <v>2.3766913733794497</v>
      </c>
      <c r="AP1873" s="116">
        <v>1.7059232140768412</v>
      </c>
      <c r="AQ1873" s="116">
        <v>3.7218172714624433</v>
      </c>
      <c r="AR1873" s="116">
        <v>4.5185437632370462</v>
      </c>
      <c r="AS1873" s="116">
        <v>5.2623237819093935</v>
      </c>
      <c r="AT1873" s="116">
        <v>5.3968577031478331</v>
      </c>
      <c r="AV1873" s="116">
        <v>26.827645898232053</v>
      </c>
      <c r="AW1873" s="116">
        <v>465.50425668819776</v>
      </c>
      <c r="AX1873" s="116">
        <v>1.5174383788679344</v>
      </c>
      <c r="AY1873" s="116">
        <v>0.72393673076964149</v>
      </c>
      <c r="AZ1873" s="116">
        <v>13670.481526453777</v>
      </c>
      <c r="BA1873" s="116">
        <v>1.2130481375957674</v>
      </c>
      <c r="BB1873" s="116">
        <v>6.8805094682512433E-2</v>
      </c>
      <c r="BC1873" s="116">
        <v>13.630753966443539</v>
      </c>
      <c r="BD1873" s="116">
        <v>32.45003229170792</v>
      </c>
      <c r="BE1873" s="116">
        <v>899.34520875977705</v>
      </c>
      <c r="BF1873" s="116">
        <v>19.677801512931222</v>
      </c>
      <c r="BG1873" s="116">
        <v>3.4194403994494698</v>
      </c>
      <c r="BH1873" s="116">
        <v>2.9652222191970452</v>
      </c>
      <c r="BI1873" s="116">
        <v>92.859280097466979</v>
      </c>
      <c r="BJ1873" s="116">
        <v>1.2370553054888886</v>
      </c>
      <c r="BK1873" s="116">
        <v>2515.0383272723775</v>
      </c>
      <c r="BL1873" s="116">
        <v>1.9983850024430809</v>
      </c>
      <c r="BM1873" s="116">
        <v>1.0861719702148531</v>
      </c>
      <c r="BN1873" s="116">
        <v>5.5480289567978049</v>
      </c>
      <c r="BO1873" s="116">
        <v>0.47984838313455852</v>
      </c>
      <c r="BP1873" s="116">
        <v>0.46216966537122633</v>
      </c>
      <c r="BQ1873" s="116">
        <v>17.63020810004171</v>
      </c>
      <c r="BR1873" s="116">
        <v>162.10175104761143</v>
      </c>
      <c r="BS1873" s="116">
        <v>29.492965436178018</v>
      </c>
      <c r="BT1873" s="116">
        <v>21.155291663081282</v>
      </c>
    </row>
    <row r="1874" spans="1:72" x14ac:dyDescent="0.3">
      <c r="A1874" s="116">
        <v>3</v>
      </c>
      <c r="B1874" s="116">
        <v>17.000000000000099</v>
      </c>
      <c r="C1874" s="116">
        <v>820</v>
      </c>
      <c r="E1874" s="116">
        <v>27.151044472472702</v>
      </c>
      <c r="F1874" s="116">
        <v>8.9174558895611096</v>
      </c>
      <c r="G1874" s="116">
        <v>8.0648934653965902</v>
      </c>
      <c r="H1874" s="116">
        <v>46.550358567497199</v>
      </c>
      <c r="I1874" s="116">
        <v>7.5283438928929503</v>
      </c>
      <c r="J1874" s="116">
        <v>0.74758006706089997</v>
      </c>
      <c r="K1874" s="116">
        <v>1.0352754859095901</v>
      </c>
      <c r="Q1874" s="160">
        <v>62.954005045722603</v>
      </c>
      <c r="R1874" s="160">
        <v>16.434855757390199</v>
      </c>
      <c r="S1874" s="160">
        <v>9.9441324911570206E-2</v>
      </c>
      <c r="T1874" s="160">
        <v>3.8653734978951901E-2</v>
      </c>
      <c r="U1874" s="160">
        <v>1.9799411317814599</v>
      </c>
      <c r="V1874" s="160">
        <v>6.3738432139318304</v>
      </c>
      <c r="W1874" s="160">
        <v>1.6537329615593901</v>
      </c>
      <c r="X1874" s="160">
        <v>3.8542155003801852</v>
      </c>
      <c r="Z1874" s="116">
        <v>7.1611964393611957E-3</v>
      </c>
      <c r="AA1874" s="116">
        <v>1.217282726818175E-2</v>
      </c>
      <c r="AB1874" s="116">
        <v>2.0357345219770243E-2</v>
      </c>
      <c r="AC1874" s="116">
        <v>2.4704983401454803E-2</v>
      </c>
      <c r="AD1874" s="116">
        <v>3.2262106442980512E-2</v>
      </c>
      <c r="AE1874" s="116">
        <v>0.86464361654399324</v>
      </c>
      <c r="AF1874" s="116">
        <v>1.1003205565114156</v>
      </c>
      <c r="AG1874" s="116">
        <v>3.3017373737210497E-2</v>
      </c>
      <c r="AH1874" s="116">
        <v>5.9172763709517004E-2</v>
      </c>
      <c r="AI1874" s="116">
        <v>8.5084134555390739E-2</v>
      </c>
      <c r="AJ1874" s="116">
        <v>0.18297312091543666</v>
      </c>
      <c r="AK1874" s="116">
        <v>0.59607100371267796</v>
      </c>
      <c r="AL1874" s="116">
        <v>0.31599789021834301</v>
      </c>
      <c r="AM1874" s="116">
        <v>0.41251525458305593</v>
      </c>
      <c r="AN1874" s="116">
        <v>0.61079123365982069</v>
      </c>
      <c r="AO1874" s="116">
        <v>2.3471773831552629</v>
      </c>
      <c r="AP1874" s="116">
        <v>1.7091971220446596</v>
      </c>
      <c r="AQ1874" s="116">
        <v>3.8442308651348163</v>
      </c>
      <c r="AR1874" s="116">
        <v>4.6915686733330588</v>
      </c>
      <c r="AS1874" s="116">
        <v>5.4896403934910891</v>
      </c>
      <c r="AT1874" s="116">
        <v>5.6482575827924402</v>
      </c>
      <c r="AV1874" s="116">
        <v>25.33179762581825</v>
      </c>
      <c r="AW1874" s="116">
        <v>439.58478305453121</v>
      </c>
      <c r="AX1874" s="116">
        <v>1.4318614265970313</v>
      </c>
      <c r="AY1874" s="116">
        <v>0.68310038577476295</v>
      </c>
      <c r="AZ1874" s="116">
        <v>13225.214849265367</v>
      </c>
      <c r="BA1874" s="116">
        <v>1.1981438243879889</v>
      </c>
      <c r="BB1874" s="116">
        <v>6.7095654683774014E-2</v>
      </c>
      <c r="BC1874" s="116">
        <v>13.195144905367862</v>
      </c>
      <c r="BD1874" s="116">
        <v>32.102505775681905</v>
      </c>
      <c r="BE1874" s="116">
        <v>856.26197790282151</v>
      </c>
      <c r="BF1874" s="116">
        <v>20.380210630109794</v>
      </c>
      <c r="BG1874" s="116">
        <v>3.542371283504905</v>
      </c>
      <c r="BH1874" s="116">
        <v>2.9499018532741998</v>
      </c>
      <c r="BI1874" s="116">
        <v>90.90535630723987</v>
      </c>
      <c r="BJ1874" s="116">
        <v>1.2561665935144275</v>
      </c>
      <c r="BK1874" s="116">
        <v>2571.9721613347801</v>
      </c>
      <c r="BL1874" s="116">
        <v>2.0110207947870635</v>
      </c>
      <c r="BM1874" s="116">
        <v>1.0709661639850971</v>
      </c>
      <c r="BN1874" s="116">
        <v>5.4482334563760206</v>
      </c>
      <c r="BO1874" s="116">
        <v>0.46936581576521763</v>
      </c>
      <c r="BP1874" s="116">
        <v>0.45073111124153142</v>
      </c>
      <c r="BQ1874" s="116">
        <v>17.857249177087773</v>
      </c>
      <c r="BR1874" s="116">
        <v>157.16323185467493</v>
      </c>
      <c r="BS1874" s="116">
        <v>29.274981416352762</v>
      </c>
      <c r="BT1874" s="116">
        <v>20.998931817637008</v>
      </c>
    </row>
    <row r="1875" spans="1:72" x14ac:dyDescent="0.3">
      <c r="A1875" s="116">
        <v>3</v>
      </c>
      <c r="B1875" s="116">
        <v>17.000000000000099</v>
      </c>
      <c r="C1875" s="116">
        <v>830</v>
      </c>
      <c r="E1875" s="116">
        <v>28.532575597662301</v>
      </c>
      <c r="F1875" s="116">
        <v>9.8912724004080204</v>
      </c>
      <c r="G1875" s="116">
        <v>4.7032102567648497</v>
      </c>
      <c r="H1875" s="116">
        <v>48.274323117550203</v>
      </c>
      <c r="I1875" s="116">
        <v>6.6887021098564299</v>
      </c>
      <c r="J1875" s="116">
        <v>0.78906206562018899</v>
      </c>
      <c r="K1875" s="116">
        <v>1.1208544521380399</v>
      </c>
      <c r="Q1875" s="160">
        <v>63.117017085030099</v>
      </c>
      <c r="R1875" s="160">
        <v>16.546220987271301</v>
      </c>
      <c r="S1875" s="160">
        <v>9.3202718445245594E-2</v>
      </c>
      <c r="T1875" s="160">
        <v>3.7210342555045198E-2</v>
      </c>
      <c r="U1875" s="160">
        <v>2.0335500492071401</v>
      </c>
      <c r="V1875" s="160">
        <v>6.3867917361934197</v>
      </c>
      <c r="W1875" s="160">
        <v>1.59519418309142</v>
      </c>
      <c r="X1875" s="160">
        <v>4.0037707032106162</v>
      </c>
      <c r="Z1875" s="116">
        <v>5.2670523499869382E-3</v>
      </c>
      <c r="AA1875" s="116">
        <v>1.0127308432639745E-2</v>
      </c>
      <c r="AB1875" s="116">
        <v>1.9739182222119872E-2</v>
      </c>
      <c r="AC1875" s="116">
        <v>2.3786643210752651E-2</v>
      </c>
      <c r="AD1875" s="116">
        <v>2.1144310808205429E-2</v>
      </c>
      <c r="AE1875" s="116">
        <v>0.88205467750335131</v>
      </c>
      <c r="AF1875" s="116">
        <v>1.1466590176439784</v>
      </c>
      <c r="AG1875" s="116">
        <v>2.263586306646299E-2</v>
      </c>
      <c r="AH1875" s="116">
        <v>4.11416720730566E-2</v>
      </c>
      <c r="AI1875" s="116">
        <v>7.1584918236335296E-2</v>
      </c>
      <c r="AJ1875" s="116">
        <v>0.14205066500128979</v>
      </c>
      <c r="AK1875" s="116">
        <v>0.54323128362857143</v>
      </c>
      <c r="AL1875" s="116">
        <v>0.30111284436433494</v>
      </c>
      <c r="AM1875" s="116">
        <v>0.41033877678918373</v>
      </c>
      <c r="AN1875" s="116">
        <v>0.570130572090776</v>
      </c>
      <c r="AO1875" s="116">
        <v>2.3152540018477676</v>
      </c>
      <c r="AP1875" s="116">
        <v>1.682678163343734</v>
      </c>
      <c r="AQ1875" s="116">
        <v>3.8968395667854452</v>
      </c>
      <c r="AR1875" s="116">
        <v>4.7788499485039173</v>
      </c>
      <c r="AS1875" s="116">
        <v>5.6158805522466677</v>
      </c>
      <c r="AT1875" s="116">
        <v>5.7958562629508332</v>
      </c>
      <c r="AV1875" s="116">
        <v>24.248505382828242</v>
      </c>
      <c r="AW1875" s="116">
        <v>421.27609008979266</v>
      </c>
      <c r="AX1875" s="116">
        <v>1.3692552843625727</v>
      </c>
      <c r="AY1875" s="116">
        <v>0.65413898385949831</v>
      </c>
      <c r="AZ1875" s="116">
        <v>12986.450891655928</v>
      </c>
      <c r="BA1875" s="116">
        <v>1.1794158957473528</v>
      </c>
      <c r="BB1875" s="116">
        <v>6.5168624759314356E-2</v>
      </c>
      <c r="BC1875" s="116">
        <v>12.935193632089417</v>
      </c>
      <c r="BD1875" s="116">
        <v>32.091136350099269</v>
      </c>
      <c r="BE1875" s="116">
        <v>848.64739709708522</v>
      </c>
      <c r="BF1875" s="116">
        <v>21.326332017990293</v>
      </c>
      <c r="BG1875" s="116">
        <v>3.711626442896454</v>
      </c>
      <c r="BH1875" s="116">
        <v>2.9569050052339034</v>
      </c>
      <c r="BI1875" s="116">
        <v>89.874542058810007</v>
      </c>
      <c r="BJ1875" s="116">
        <v>1.2991073558318607</v>
      </c>
      <c r="BK1875" s="116">
        <v>2626.8943195521629</v>
      </c>
      <c r="BL1875" s="116">
        <v>2.0498792751406349</v>
      </c>
      <c r="BM1875" s="116">
        <v>1.0715577024663967</v>
      </c>
      <c r="BN1875" s="116">
        <v>5.4314830529038174</v>
      </c>
      <c r="BO1875" s="116">
        <v>0.4662873930798217</v>
      </c>
      <c r="BP1875" s="116">
        <v>0.44652991212767734</v>
      </c>
      <c r="BQ1875" s="116">
        <v>18.09790984700475</v>
      </c>
      <c r="BR1875" s="116">
        <v>156.24598085478246</v>
      </c>
      <c r="BS1875" s="116">
        <v>28.968257849635002</v>
      </c>
      <c r="BT1875" s="116">
        <v>20.778919132649584</v>
      </c>
    </row>
    <row r="1876" spans="1:72" x14ac:dyDescent="0.3">
      <c r="A1876" s="116">
        <v>3</v>
      </c>
      <c r="B1876" s="116">
        <v>17.000000000000099</v>
      </c>
      <c r="C1876" s="116">
        <v>840</v>
      </c>
      <c r="E1876" s="116">
        <v>30.4303031463987</v>
      </c>
      <c r="F1876" s="116">
        <v>10.896462773436999</v>
      </c>
      <c r="G1876" s="116">
        <v>0.96788460033597101</v>
      </c>
      <c r="H1876" s="116">
        <v>49.831793918896601</v>
      </c>
      <c r="I1876" s="116">
        <v>5.5394239002743797</v>
      </c>
      <c r="J1876" s="116">
        <v>0.83678281875218996</v>
      </c>
      <c r="K1876" s="116">
        <v>1.4973488419051999</v>
      </c>
      <c r="Q1876" s="160">
        <v>63.337709253196898</v>
      </c>
      <c r="R1876" s="160">
        <v>16.632273103032901</v>
      </c>
      <c r="S1876" s="160">
        <v>0.13644336785035399</v>
      </c>
      <c r="T1876" s="160">
        <v>5.3645938323187099E-2</v>
      </c>
      <c r="U1876" s="160">
        <v>2.1710581178599799</v>
      </c>
      <c r="V1876" s="160">
        <v>6.3527237815920996</v>
      </c>
      <c r="W1876" s="160">
        <v>1.51971406173837</v>
      </c>
      <c r="X1876" s="160">
        <v>4.1802099102283412</v>
      </c>
      <c r="Z1876" s="116">
        <v>3.1168383770761626E-3</v>
      </c>
      <c r="AA1876" s="116">
        <v>7.9257587884982786E-3</v>
      </c>
      <c r="AB1876" s="116">
        <v>1.9196637546815522E-2</v>
      </c>
      <c r="AC1876" s="116">
        <v>2.284303968285455E-2</v>
      </c>
      <c r="AD1876" s="116">
        <v>9.4404510468330469E-3</v>
      </c>
      <c r="AE1876" s="116">
        <v>0.90309017406933667</v>
      </c>
      <c r="AF1876" s="116">
        <v>1.2002706945425718</v>
      </c>
      <c r="AG1876" s="116">
        <v>1.1380447405670468E-2</v>
      </c>
      <c r="AH1876" s="116">
        <v>2.1287538413788765E-2</v>
      </c>
      <c r="AI1876" s="116">
        <v>6.2194900368303462E-2</v>
      </c>
      <c r="AJ1876" s="116">
        <v>9.6298362231405435E-2</v>
      </c>
      <c r="AK1876" s="116">
        <v>0.48158094791439326</v>
      </c>
      <c r="AL1876" s="116">
        <v>0.28319036283050947</v>
      </c>
      <c r="AM1876" s="116">
        <v>0.40488209400454062</v>
      </c>
      <c r="AN1876" s="116">
        <v>0.52535744644080351</v>
      </c>
      <c r="AO1876" s="116">
        <v>2.2786594936357671</v>
      </c>
      <c r="AP1876" s="116">
        <v>1.6420384130169419</v>
      </c>
      <c r="AQ1876" s="116">
        <v>3.9277060038157079</v>
      </c>
      <c r="AR1876" s="116">
        <v>4.8415943633915992</v>
      </c>
      <c r="AS1876" s="116">
        <v>5.7157003149930494</v>
      </c>
      <c r="AT1876" s="116">
        <v>5.9176924378413398</v>
      </c>
      <c r="AV1876" s="116">
        <v>22.873259468618738</v>
      </c>
      <c r="AW1876" s="116">
        <v>397.8155387770085</v>
      </c>
      <c r="AX1876" s="116">
        <v>1.2906959827040236</v>
      </c>
      <c r="AY1876" s="116">
        <v>0.61763285128034429</v>
      </c>
      <c r="AZ1876" s="116">
        <v>12550.589974441149</v>
      </c>
      <c r="BA1876" s="116">
        <v>1.1580774323989158</v>
      </c>
      <c r="BB1876" s="116">
        <v>6.3194435113934466E-2</v>
      </c>
      <c r="BC1876" s="116">
        <v>12.491177136291844</v>
      </c>
      <c r="BD1876" s="116">
        <v>31.65025950266622</v>
      </c>
      <c r="BE1876" s="116">
        <v>821.5788651139527</v>
      </c>
      <c r="BF1876" s="116">
        <v>22.219378731666311</v>
      </c>
      <c r="BG1876" s="116">
        <v>3.91029815429378</v>
      </c>
      <c r="BH1876" s="116">
        <v>2.9522196706602966</v>
      </c>
      <c r="BI1876" s="116">
        <v>88.740490990716964</v>
      </c>
      <c r="BJ1876" s="116">
        <v>1.3436994984970057</v>
      </c>
      <c r="BK1876" s="116">
        <v>2696.9870579799881</v>
      </c>
      <c r="BL1876" s="116">
        <v>2.1082985582864708</v>
      </c>
      <c r="BM1876" s="116">
        <v>1.0833785978392294</v>
      </c>
      <c r="BN1876" s="116">
        <v>5.4729834636033843</v>
      </c>
      <c r="BO1876" s="116">
        <v>0.46826470970278333</v>
      </c>
      <c r="BP1876" s="116">
        <v>0.44716126680510743</v>
      </c>
      <c r="BQ1876" s="116">
        <v>18.325623614025439</v>
      </c>
      <c r="BR1876" s="116">
        <v>150.11535674785858</v>
      </c>
      <c r="BS1876" s="116">
        <v>27.934389813185785</v>
      </c>
      <c r="BT1876" s="116">
        <v>20.037326026335798</v>
      </c>
    </row>
    <row r="1877" spans="1:72" x14ac:dyDescent="0.3">
      <c r="A1877" s="116">
        <v>3</v>
      </c>
      <c r="B1877" s="116">
        <v>17.000000000000099</v>
      </c>
      <c r="C1877" s="116">
        <v>850</v>
      </c>
      <c r="E1877" s="116">
        <v>32.015897498275002</v>
      </c>
      <c r="F1877" s="116">
        <v>11.026268569077001</v>
      </c>
      <c r="H1877" s="116">
        <v>50.357161955538601</v>
      </c>
      <c r="I1877" s="116">
        <v>5.0552871295812798</v>
      </c>
      <c r="J1877" s="116">
        <v>0.84999994019329395</v>
      </c>
      <c r="K1877" s="116">
        <v>0.69538490733482705</v>
      </c>
      <c r="Q1877" s="160">
        <v>63.6003283208426</v>
      </c>
      <c r="R1877" s="160">
        <v>16.712696008507798</v>
      </c>
      <c r="S1877" s="160">
        <v>0.16537458609000499</v>
      </c>
      <c r="T1877" s="160">
        <v>6.5140749341578194E-2</v>
      </c>
      <c r="U1877" s="160">
        <v>2.24555315979062</v>
      </c>
      <c r="V1877" s="160">
        <v>6.3799828944336703</v>
      </c>
      <c r="W1877" s="160">
        <v>1.46058028238925</v>
      </c>
      <c r="X1877" s="160">
        <v>4.3681151740574995</v>
      </c>
      <c r="Z1877" s="116">
        <v>2.4941392388183005E-3</v>
      </c>
      <c r="AA1877" s="116">
        <v>6.3822993200234194E-3</v>
      </c>
      <c r="AB1877" s="116">
        <v>1.8059697842522465E-2</v>
      </c>
      <c r="AC1877" s="116">
        <v>2.1728604837667434E-2</v>
      </c>
      <c r="AD1877" s="116">
        <v>4.0928064542089405E-3</v>
      </c>
      <c r="AE1877" s="116">
        <v>0.90938098049064464</v>
      </c>
      <c r="AF1877" s="116">
        <v>1.2153000535229768</v>
      </c>
      <c r="AG1877" s="116">
        <v>7.2811874973152339E-3</v>
      </c>
      <c r="AH1877" s="116">
        <v>1.5076460872779741E-2</v>
      </c>
      <c r="AI1877" s="116">
        <v>3.8764318149883167E-2</v>
      </c>
      <c r="AJ1877" s="116">
        <v>8.3368620860010373E-2</v>
      </c>
      <c r="AK1877" s="116">
        <v>0.4650872275675666</v>
      </c>
      <c r="AL1877" s="116">
        <v>0.27842306099218717</v>
      </c>
      <c r="AM1877" s="116">
        <v>0.40340561656398927</v>
      </c>
      <c r="AN1877" s="116">
        <v>0.5015152722677505</v>
      </c>
      <c r="AO1877" s="116">
        <v>2.2695287153093284</v>
      </c>
      <c r="AP1877" s="116">
        <v>1.633424968394225</v>
      </c>
      <c r="AQ1877" s="116">
        <v>3.9428451435012222</v>
      </c>
      <c r="AR1877" s="116">
        <v>4.8675234697478054</v>
      </c>
      <c r="AS1877" s="116">
        <v>5.7530585849631777</v>
      </c>
      <c r="AT1877" s="116">
        <v>5.9618655230268622</v>
      </c>
      <c r="AV1877" s="116">
        <v>21.780021627742244</v>
      </c>
      <c r="AW1877" s="116">
        <v>379.81753017345318</v>
      </c>
      <c r="AX1877" s="116">
        <v>1.233317506401</v>
      </c>
      <c r="AY1877" s="116">
        <v>0.59045858382737393</v>
      </c>
      <c r="AZ1877" s="116">
        <v>12081.48167042312</v>
      </c>
      <c r="BA1877" s="116">
        <v>1.1509031458553121</v>
      </c>
      <c r="BB1877" s="116">
        <v>6.2806234771938654E-2</v>
      </c>
      <c r="BC1877" s="116">
        <v>11.995975813186375</v>
      </c>
      <c r="BD1877" s="116">
        <v>30.568214230063894</v>
      </c>
      <c r="BE1877" s="116">
        <v>824.09042572773626</v>
      </c>
      <c r="BF1877" s="116">
        <v>21.892790500364224</v>
      </c>
      <c r="BG1877" s="116">
        <v>3.9286904805535481</v>
      </c>
      <c r="BH1877" s="116">
        <v>2.905137100832746</v>
      </c>
      <c r="BI1877" s="116">
        <v>87.481606993868695</v>
      </c>
      <c r="BJ1877" s="116">
        <v>1.3613475841020284</v>
      </c>
      <c r="BK1877" s="116">
        <v>2735.3220956231035</v>
      </c>
      <c r="BL1877" s="116">
        <v>2.1319304553794458</v>
      </c>
      <c r="BM1877" s="116">
        <v>1.096422946894011</v>
      </c>
      <c r="BN1877" s="116">
        <v>5.5382563572647143</v>
      </c>
      <c r="BO1877" s="116">
        <v>0.47372876565470928</v>
      </c>
      <c r="BP1877" s="116">
        <v>0.452063466346176</v>
      </c>
      <c r="BQ1877" s="116">
        <v>18.324663945139516</v>
      </c>
      <c r="BR1877" s="116">
        <v>148.79961716592436</v>
      </c>
      <c r="BS1877" s="116">
        <v>26.536043512085609</v>
      </c>
      <c r="BT1877" s="116">
        <v>19.034292814576176</v>
      </c>
    </row>
    <row r="1878" spans="1:72" x14ac:dyDescent="0.3">
      <c r="A1878" s="116">
        <v>3</v>
      </c>
      <c r="B1878" s="116">
        <v>17.000000000000099</v>
      </c>
      <c r="C1878" s="116">
        <v>860</v>
      </c>
      <c r="E1878" s="116">
        <v>32.015897498275002</v>
      </c>
      <c r="F1878" s="116">
        <v>11.026268569077001</v>
      </c>
      <c r="H1878" s="116">
        <v>50.357161955538601</v>
      </c>
      <c r="I1878" s="116">
        <v>5.0552871295812798</v>
      </c>
      <c r="J1878" s="116">
        <v>0.84999994019329395</v>
      </c>
      <c r="K1878" s="116">
        <v>0.69538490733482705</v>
      </c>
      <c r="Q1878" s="160">
        <v>63.6003283208426</v>
      </c>
      <c r="R1878" s="160">
        <v>16.712696008507798</v>
      </c>
      <c r="S1878" s="160">
        <v>0.16537458609000499</v>
      </c>
      <c r="T1878" s="160">
        <v>6.5140749341578194E-2</v>
      </c>
      <c r="U1878" s="160">
        <v>2.24555315979062</v>
      </c>
      <c r="V1878" s="160">
        <v>6.3799828944336703</v>
      </c>
      <c r="W1878" s="160">
        <v>1.46058028238925</v>
      </c>
      <c r="X1878" s="160">
        <v>4.3681151740574995</v>
      </c>
      <c r="Z1878" s="116">
        <v>2.4941392388183005E-3</v>
      </c>
      <c r="AA1878" s="116">
        <v>6.3822993200234194E-3</v>
      </c>
      <c r="AB1878" s="116">
        <v>1.8059697842522465E-2</v>
      </c>
      <c r="AC1878" s="116">
        <v>2.1728604837667434E-2</v>
      </c>
      <c r="AD1878" s="116">
        <v>4.0928064542089405E-3</v>
      </c>
      <c r="AE1878" s="116">
        <v>0.90938098049064464</v>
      </c>
      <c r="AF1878" s="116">
        <v>1.2153000535229768</v>
      </c>
      <c r="AG1878" s="116">
        <v>7.2811874973152339E-3</v>
      </c>
      <c r="AH1878" s="116">
        <v>1.5076460872779741E-2</v>
      </c>
      <c r="AI1878" s="116">
        <v>3.8764318149883167E-2</v>
      </c>
      <c r="AJ1878" s="116">
        <v>8.3368620860010373E-2</v>
      </c>
      <c r="AK1878" s="116">
        <v>0.4650872275675666</v>
      </c>
      <c r="AL1878" s="116">
        <v>0.27842306099218717</v>
      </c>
      <c r="AM1878" s="116">
        <v>0.40340561656398927</v>
      </c>
      <c r="AN1878" s="116">
        <v>0.5015152722677505</v>
      </c>
      <c r="AO1878" s="116">
        <v>2.2695287153093284</v>
      </c>
      <c r="AP1878" s="116">
        <v>1.633424968394225</v>
      </c>
      <c r="AQ1878" s="116">
        <v>3.9428451435012222</v>
      </c>
      <c r="AR1878" s="116">
        <v>4.8675234697478054</v>
      </c>
      <c r="AS1878" s="116">
        <v>5.7530585849631777</v>
      </c>
      <c r="AT1878" s="116">
        <v>5.9618655230268622</v>
      </c>
      <c r="AV1878" s="116">
        <v>21.780021627742244</v>
      </c>
      <c r="AW1878" s="116">
        <v>379.81753017345318</v>
      </c>
      <c r="AX1878" s="116">
        <v>1.233317506401</v>
      </c>
      <c r="AY1878" s="116">
        <v>0.59045858382737393</v>
      </c>
      <c r="AZ1878" s="116">
        <v>12081.48167042312</v>
      </c>
      <c r="BA1878" s="116">
        <v>1.1509031458553121</v>
      </c>
      <c r="BB1878" s="116">
        <v>6.2806234771938654E-2</v>
      </c>
      <c r="BC1878" s="116">
        <v>11.995975813186375</v>
      </c>
      <c r="BD1878" s="116">
        <v>30.568214230063894</v>
      </c>
      <c r="BE1878" s="116">
        <v>824.09042572773626</v>
      </c>
      <c r="BF1878" s="116">
        <v>21.892790500364224</v>
      </c>
      <c r="BG1878" s="116">
        <v>3.9286904805535481</v>
      </c>
      <c r="BH1878" s="116">
        <v>2.905137100832746</v>
      </c>
      <c r="BI1878" s="116">
        <v>87.481606993868695</v>
      </c>
      <c r="BJ1878" s="116">
        <v>1.3613475841020284</v>
      </c>
      <c r="BK1878" s="116">
        <v>2735.3220956231035</v>
      </c>
      <c r="BL1878" s="116">
        <v>2.1319304553794458</v>
      </c>
      <c r="BM1878" s="116">
        <v>1.096422946894011</v>
      </c>
      <c r="BN1878" s="116">
        <v>5.5382563572647143</v>
      </c>
      <c r="BO1878" s="116">
        <v>0.47372876565470928</v>
      </c>
      <c r="BP1878" s="116">
        <v>0.452063466346176</v>
      </c>
      <c r="BQ1878" s="116">
        <v>18.324663945139516</v>
      </c>
      <c r="BR1878" s="116">
        <v>148.79961716592436</v>
      </c>
      <c r="BS1878" s="116">
        <v>26.536043512085609</v>
      </c>
      <c r="BT1878" s="116">
        <v>19.034292814576176</v>
      </c>
    </row>
    <row r="1879" spans="1:72" x14ac:dyDescent="0.3">
      <c r="A1879" s="116">
        <v>3</v>
      </c>
      <c r="B1879" s="116">
        <v>17.000000000000099</v>
      </c>
      <c r="C1879" s="116">
        <v>869.99999999999</v>
      </c>
      <c r="E1879" s="116">
        <v>33.452914174164</v>
      </c>
      <c r="F1879" s="116">
        <v>10.980714965338899</v>
      </c>
      <c r="H1879" s="116">
        <v>50.118781710109502</v>
      </c>
      <c r="I1879" s="116">
        <v>4.5854386217699998</v>
      </c>
      <c r="J1879" s="116">
        <v>0.84999994974502202</v>
      </c>
      <c r="K1879" s="116">
        <v>1.2150578872517401E-2</v>
      </c>
      <c r="Q1879" s="160">
        <v>63.900019790947098</v>
      </c>
      <c r="R1879" s="160">
        <v>16.740052944740398</v>
      </c>
      <c r="S1879" s="160">
        <v>0.203807281982679</v>
      </c>
      <c r="T1879" s="160">
        <v>7.6634928350237802E-2</v>
      </c>
      <c r="U1879" s="160">
        <v>2.38460604132684</v>
      </c>
      <c r="V1879" s="160">
        <v>6.3222057812434302</v>
      </c>
      <c r="W1879" s="160">
        <v>1.4048444638244499</v>
      </c>
      <c r="X1879" s="160">
        <v>4.5002887821704487</v>
      </c>
      <c r="Z1879" s="116">
        <v>2.3849793143990287E-3</v>
      </c>
      <c r="AA1879" s="116">
        <v>5.3771764541515506E-3</v>
      </c>
      <c r="AB1879" s="116">
        <v>1.7303084617588903E-2</v>
      </c>
      <c r="AC1879" s="116">
        <v>2.090569206654674E-2</v>
      </c>
      <c r="AD1879" s="116">
        <v>2.2534167713504356E-3</v>
      </c>
      <c r="AE1879" s="116">
        <v>0.90928738608012327</v>
      </c>
      <c r="AF1879" s="116">
        <v>1.2151277658320838</v>
      </c>
      <c r="AG1879" s="116">
        <v>6.3319932897919796E-3</v>
      </c>
      <c r="AH1879" s="116">
        <v>1.4205706803717551E-2</v>
      </c>
      <c r="AI1879" s="116">
        <v>2.1732561402259473E-2</v>
      </c>
      <c r="AJ1879" s="116">
        <v>8.2108261011421602E-2</v>
      </c>
      <c r="AK1879" s="116">
        <v>0.46193309323616538</v>
      </c>
      <c r="AL1879" s="116">
        <v>0.27702601112154712</v>
      </c>
      <c r="AM1879" s="116">
        <v>0.4001387477451262</v>
      </c>
      <c r="AN1879" s="116">
        <v>0.48925217250817055</v>
      </c>
      <c r="AO1879" s="116">
        <v>2.2646615576174356</v>
      </c>
      <c r="AP1879" s="116">
        <v>1.6246876220796378</v>
      </c>
      <c r="AQ1879" s="116">
        <v>3.923043676028962</v>
      </c>
      <c r="AR1879" s="116">
        <v>4.8436518365836578</v>
      </c>
      <c r="AS1879" s="116">
        <v>5.724800304715421</v>
      </c>
      <c r="AT1879" s="116">
        <v>5.9330186322243978</v>
      </c>
      <c r="AV1879" s="116">
        <v>20.855877864613568</v>
      </c>
      <c r="AW1879" s="116">
        <v>364.52903726912916</v>
      </c>
      <c r="AX1879" s="116">
        <v>1.1848209742141245</v>
      </c>
      <c r="AY1879" s="116">
        <v>0.56756441926860479</v>
      </c>
      <c r="AZ1879" s="116">
        <v>11610.944870146735</v>
      </c>
      <c r="BA1879" s="116">
        <v>1.1493844314128225</v>
      </c>
      <c r="BB1879" s="116">
        <v>6.2982515195979097E-2</v>
      </c>
      <c r="BC1879" s="116">
        <v>11.513156480574413</v>
      </c>
      <c r="BD1879" s="116">
        <v>29.361948096053865</v>
      </c>
      <c r="BE1879" s="116">
        <v>818.23669315387133</v>
      </c>
      <c r="BF1879" s="116">
        <v>21.198972969269246</v>
      </c>
      <c r="BG1879" s="116">
        <v>3.8944925649454198</v>
      </c>
      <c r="BH1879" s="116">
        <v>2.8522869260777357</v>
      </c>
      <c r="BI1879" s="116">
        <v>86.549850675656543</v>
      </c>
      <c r="BJ1879" s="116">
        <v>1.3634045747665273</v>
      </c>
      <c r="BK1879" s="116">
        <v>2767.2297473875678</v>
      </c>
      <c r="BL1879" s="116">
        <v>2.154393884760752</v>
      </c>
      <c r="BM1879" s="116">
        <v>1.1170717001400983</v>
      </c>
      <c r="BN1879" s="116">
        <v>5.6494979201431192</v>
      </c>
      <c r="BO1879" s="116">
        <v>0.48368607185768792</v>
      </c>
      <c r="BP1879" s="116">
        <v>0.46161603771221726</v>
      </c>
      <c r="BQ1879" s="116">
        <v>18.249262161670561</v>
      </c>
      <c r="BR1879" s="116">
        <v>144.83352409715425</v>
      </c>
      <c r="BS1879" s="116">
        <v>24.940980251972952</v>
      </c>
      <c r="BT1879" s="116">
        <v>17.89015461111984</v>
      </c>
    </row>
    <row r="1880" spans="1:72" x14ac:dyDescent="0.3">
      <c r="A1880" s="116">
        <v>3</v>
      </c>
      <c r="B1880" s="116">
        <v>17.000000000000298</v>
      </c>
      <c r="C1880" s="116">
        <v>880</v>
      </c>
      <c r="E1880" s="116">
        <v>34.039126554458797</v>
      </c>
      <c r="F1880" s="116">
        <v>11.059221578816601</v>
      </c>
      <c r="H1880" s="116">
        <v>49.756254295989997</v>
      </c>
      <c r="I1880" s="116">
        <v>4.2953976007602002</v>
      </c>
      <c r="J1880" s="116">
        <v>0.849999969974367</v>
      </c>
      <c r="Q1880" s="160">
        <v>63.995531458991898</v>
      </c>
      <c r="R1880" s="160">
        <v>16.751583494326098</v>
      </c>
      <c r="S1880" s="160">
        <v>0.223718737122372</v>
      </c>
      <c r="T1880" s="160">
        <v>8.3151794458595593E-2</v>
      </c>
      <c r="U1880" s="160">
        <v>2.5045412313600801</v>
      </c>
      <c r="V1880" s="160">
        <v>6.2473210980420699</v>
      </c>
      <c r="W1880" s="160">
        <v>1.38076389899969</v>
      </c>
      <c r="X1880" s="160">
        <v>4.5245397149853153</v>
      </c>
      <c r="Z1880" s="116">
        <v>2.3349414798160802E-3</v>
      </c>
      <c r="AA1880" s="116">
        <v>5.1315464599658535E-3</v>
      </c>
      <c r="AB1880" s="116">
        <v>1.7319895238185667E-2</v>
      </c>
      <c r="AC1880" s="116">
        <v>2.0742113991197197E-2</v>
      </c>
      <c r="AD1880" s="116">
        <v>2.151536370102884E-3</v>
      </c>
      <c r="AE1880" s="116">
        <v>0.90923755182774468</v>
      </c>
      <c r="AF1880" s="116">
        <v>1.2149892918964182</v>
      </c>
      <c r="AG1880" s="116">
        <v>6.2771543952707173E-3</v>
      </c>
      <c r="AH1880" s="116">
        <v>1.4147421995095158E-2</v>
      </c>
      <c r="AI1880" s="116">
        <v>2.0507575691720247E-2</v>
      </c>
      <c r="AJ1880" s="116">
        <v>8.1641136814804935E-2</v>
      </c>
      <c r="AK1880" s="116">
        <v>0.45895455155603082</v>
      </c>
      <c r="AL1880" s="116">
        <v>0.27570581452894827</v>
      </c>
      <c r="AM1880" s="116">
        <v>0.3968998657364422</v>
      </c>
      <c r="AN1880" s="116">
        <v>0.48593655173214967</v>
      </c>
      <c r="AO1880" s="116">
        <v>2.2604613027478586</v>
      </c>
      <c r="AP1880" s="116">
        <v>1.6135844628401483</v>
      </c>
      <c r="AQ1880" s="116">
        <v>3.8955096159700755</v>
      </c>
      <c r="AR1880" s="116">
        <v>4.8095535656104884</v>
      </c>
      <c r="AS1880" s="116">
        <v>5.6843833277743547</v>
      </c>
      <c r="AT1880" s="116">
        <v>5.8910524396157804</v>
      </c>
      <c r="AV1880" s="116">
        <v>20.501187450267111</v>
      </c>
      <c r="AW1880" s="116">
        <v>358.51825574874493</v>
      </c>
      <c r="AX1880" s="116">
        <v>1.1653831638350012</v>
      </c>
      <c r="AY1880" s="116">
        <v>0.5585370758271172</v>
      </c>
      <c r="AZ1880" s="116">
        <v>11414.546103236265</v>
      </c>
      <c r="BA1880" s="116">
        <v>1.1487744906826853</v>
      </c>
      <c r="BB1880" s="116">
        <v>6.305711642271114E-2</v>
      </c>
      <c r="BC1880" s="116">
        <v>11.319712074197755</v>
      </c>
      <c r="BD1880" s="116">
        <v>28.879996946797309</v>
      </c>
      <c r="BE1880" s="116">
        <v>806.84644156378988</v>
      </c>
      <c r="BF1880" s="116">
        <v>20.926208046876173</v>
      </c>
      <c r="BG1880" s="116">
        <v>3.8872891611742677</v>
      </c>
      <c r="BH1880" s="116">
        <v>2.8338959982405045</v>
      </c>
      <c r="BI1880" s="116">
        <v>86.351500429549375</v>
      </c>
      <c r="BJ1880" s="116">
        <v>1.361739708928609</v>
      </c>
      <c r="BK1880" s="116">
        <v>2782.6177820570779</v>
      </c>
      <c r="BL1880" s="116">
        <v>2.1712424446512153</v>
      </c>
      <c r="BM1880" s="116">
        <v>1.1306217114439561</v>
      </c>
      <c r="BN1880" s="116">
        <v>5.7219071054426616</v>
      </c>
      <c r="BO1880" s="116">
        <v>0.49011455705050405</v>
      </c>
      <c r="BP1880" s="116">
        <v>0.46779824199957404</v>
      </c>
      <c r="BQ1880" s="116">
        <v>18.217999107059292</v>
      </c>
      <c r="BR1880" s="116">
        <v>141.01005603469511</v>
      </c>
      <c r="BS1880" s="116">
        <v>24.197850820927329</v>
      </c>
      <c r="BT1880" s="116">
        <v>17.357108183787538</v>
      </c>
    </row>
    <row r="1881" spans="1:72" x14ac:dyDescent="0.3">
      <c r="A1881" s="116">
        <v>3</v>
      </c>
      <c r="B1881" s="116">
        <v>17</v>
      </c>
      <c r="C1881" s="116">
        <v>890</v>
      </c>
      <c r="E1881" s="116">
        <v>35.6378208402312</v>
      </c>
      <c r="F1881" s="116">
        <v>11.2984603923568</v>
      </c>
      <c r="H1881" s="116">
        <v>48.754930759540599</v>
      </c>
      <c r="I1881" s="116">
        <v>3.4587880682187802</v>
      </c>
      <c r="J1881" s="116">
        <v>0.84999993965258602</v>
      </c>
      <c r="Q1881" s="160">
        <v>64.305040627561795</v>
      </c>
      <c r="R1881" s="160">
        <v>16.7488531565605</v>
      </c>
      <c r="S1881" s="160">
        <v>0.28905496575985801</v>
      </c>
      <c r="T1881" s="160">
        <v>9.8911533474264998E-2</v>
      </c>
      <c r="U1881" s="160">
        <v>2.7666888926422399</v>
      </c>
      <c r="V1881" s="160">
        <v>6.0546042364254999</v>
      </c>
      <c r="W1881" s="160">
        <v>1.3188236735232299</v>
      </c>
      <c r="X1881" s="160">
        <v>4.5909126124879602</v>
      </c>
      <c r="Z1881" s="116">
        <v>2.1929002829276286E-3</v>
      </c>
      <c r="AA1881" s="116">
        <v>4.4565866907123053E-3</v>
      </c>
      <c r="AB1881" s="116">
        <v>1.7418309420461478E-2</v>
      </c>
      <c r="AC1881" s="116">
        <v>2.0319134142180815E-2</v>
      </c>
      <c r="AD1881" s="116">
        <v>1.9470631885310794E-3</v>
      </c>
      <c r="AE1881" s="116">
        <v>0.90910406787313713</v>
      </c>
      <c r="AF1881" s="116">
        <v>1.2146156539576782</v>
      </c>
      <c r="AG1881" s="116">
        <v>6.1685836546299475E-3</v>
      </c>
      <c r="AH1881" s="116">
        <v>1.4031262263454242E-2</v>
      </c>
      <c r="AI1881" s="116">
        <v>1.7773254466928113E-2</v>
      </c>
      <c r="AJ1881" s="116">
        <v>8.0410590677747459E-2</v>
      </c>
      <c r="AK1881" s="116">
        <v>0.45082564583542328</v>
      </c>
      <c r="AL1881" s="116">
        <v>0.27210736386853723</v>
      </c>
      <c r="AM1881" s="116">
        <v>0.38786941888078369</v>
      </c>
      <c r="AN1881" s="116">
        <v>0.47731199586139966</v>
      </c>
      <c r="AO1881" s="116">
        <v>2.2490287468578138</v>
      </c>
      <c r="AP1881" s="116">
        <v>1.5830623724672825</v>
      </c>
      <c r="AQ1881" s="116">
        <v>3.8196358602318883</v>
      </c>
      <c r="AR1881" s="116">
        <v>4.7155500161582005</v>
      </c>
      <c r="AS1881" s="116">
        <v>5.5729451347950905</v>
      </c>
      <c r="AT1881" s="116">
        <v>5.7753045683989219</v>
      </c>
      <c r="AV1881" s="116">
        <v>19.592519923864</v>
      </c>
      <c r="AW1881" s="116">
        <v>343.07913312574448</v>
      </c>
      <c r="AX1881" s="116">
        <v>1.1153761040369063</v>
      </c>
      <c r="AY1881" s="116">
        <v>0.53528117774920947</v>
      </c>
      <c r="AZ1881" s="116">
        <v>10909.587946008942</v>
      </c>
      <c r="BA1881" s="116">
        <v>1.1471088534916158</v>
      </c>
      <c r="BB1881" s="116">
        <v>6.3260865089681706E-2</v>
      </c>
      <c r="BC1881" s="116">
        <v>10.822857911235916</v>
      </c>
      <c r="BD1881" s="116">
        <v>27.640258025360065</v>
      </c>
      <c r="BE1881" s="116">
        <v>776.35703335089079</v>
      </c>
      <c r="BF1881" s="116">
        <v>20.214037656526596</v>
      </c>
      <c r="BG1881" s="116">
        <v>3.8667402626084346</v>
      </c>
      <c r="BH1881" s="116">
        <v>2.7845068068809868</v>
      </c>
      <c r="BI1881" s="116">
        <v>85.805831292584855</v>
      </c>
      <c r="BJ1881" s="116">
        <v>1.3562660638267652</v>
      </c>
      <c r="BK1881" s="116">
        <v>2825.0521750608459</v>
      </c>
      <c r="BL1881" s="116">
        <v>2.2177436746437231</v>
      </c>
      <c r="BM1881" s="116">
        <v>1.1688306264186523</v>
      </c>
      <c r="BN1881" s="116">
        <v>5.9267402568997802</v>
      </c>
      <c r="BO1881" s="116">
        <v>0.50833740025946439</v>
      </c>
      <c r="BP1881" s="116">
        <v>0.48533320575969452</v>
      </c>
      <c r="BQ1881" s="116">
        <v>18.132993468638439</v>
      </c>
      <c r="BR1881" s="116">
        <v>130.9922486390513</v>
      </c>
      <c r="BS1881" s="116">
        <v>22.299850459015765</v>
      </c>
      <c r="BT1881" s="116">
        <v>15.995673325032406</v>
      </c>
    </row>
    <row r="1882" spans="1:72" x14ac:dyDescent="0.3">
      <c r="A1882" s="116">
        <v>3</v>
      </c>
      <c r="B1882" s="116">
        <v>17</v>
      </c>
      <c r="C1882" s="116">
        <v>900</v>
      </c>
      <c r="E1882" s="116">
        <v>36.288542660856798</v>
      </c>
      <c r="F1882" s="116">
        <v>11.4581188056607</v>
      </c>
      <c r="H1882" s="116">
        <v>48.289462068292799</v>
      </c>
      <c r="I1882" s="116">
        <v>3.11387649702908</v>
      </c>
      <c r="J1882" s="116">
        <v>0.84999996816061096</v>
      </c>
      <c r="Q1882" s="160">
        <v>64.394497330590099</v>
      </c>
      <c r="R1882" s="160">
        <v>16.731867358208699</v>
      </c>
      <c r="S1882" s="160">
        <v>0.33736091776027299</v>
      </c>
      <c r="T1882" s="160">
        <v>0.11371907608180799</v>
      </c>
      <c r="U1882" s="160">
        <v>2.9102269223650201</v>
      </c>
      <c r="V1882" s="160">
        <v>5.9500810786677301</v>
      </c>
      <c r="W1882" s="160">
        <v>1.29517479348135</v>
      </c>
      <c r="X1882" s="160">
        <v>4.5940371204061803</v>
      </c>
      <c r="Z1882" s="116">
        <v>2.1400746470598511E-3</v>
      </c>
      <c r="AA1882" s="116">
        <v>4.1809275659596681E-3</v>
      </c>
      <c r="AB1882" s="116">
        <v>1.7518402034062925E-2</v>
      </c>
      <c r="AC1882" s="116">
        <v>2.014901107819483E-2</v>
      </c>
      <c r="AD1882" s="116">
        <v>1.8644599980035834E-3</v>
      </c>
      <c r="AE1882" s="116">
        <v>0.90904545387688773</v>
      </c>
      <c r="AF1882" s="116">
        <v>1.2144555920004891</v>
      </c>
      <c r="AG1882" s="116">
        <v>6.1382778417391525E-3</v>
      </c>
      <c r="AH1882" s="116">
        <v>1.4012007492415317E-2</v>
      </c>
      <c r="AI1882" s="116">
        <v>1.6662863549959848E-2</v>
      </c>
      <c r="AJ1882" s="116">
        <v>7.9901319896984777E-2</v>
      </c>
      <c r="AK1882" s="116">
        <v>0.44717853341455444</v>
      </c>
      <c r="AL1882" s="116">
        <v>0.27054858214653071</v>
      </c>
      <c r="AM1882" s="116">
        <v>0.38387731052330326</v>
      </c>
      <c r="AN1882" s="116">
        <v>0.47349268109742487</v>
      </c>
      <c r="AO1882" s="116">
        <v>2.2439602362568154</v>
      </c>
      <c r="AP1882" s="116">
        <v>1.5690785218870535</v>
      </c>
      <c r="AQ1882" s="116">
        <v>3.7846484325423551</v>
      </c>
      <c r="AR1882" s="116">
        <v>4.6721442807440461</v>
      </c>
      <c r="AS1882" s="116">
        <v>5.5214527708971382</v>
      </c>
      <c r="AT1882" s="116">
        <v>5.7218138915446364</v>
      </c>
      <c r="AV1882" s="116">
        <v>19.245082174374403</v>
      </c>
      <c r="AW1882" s="116">
        <v>337.16395677961032</v>
      </c>
      <c r="AX1882" s="116">
        <v>1.0961199454425994</v>
      </c>
      <c r="AY1882" s="116">
        <v>0.52635332112097932</v>
      </c>
      <c r="AZ1882" s="116">
        <v>10716.553470578641</v>
      </c>
      <c r="BA1882" s="116">
        <v>1.1464340983450787</v>
      </c>
      <c r="BB1882" s="116">
        <v>6.3344267770925847E-2</v>
      </c>
      <c r="BC1882" s="116">
        <v>10.632607052862653</v>
      </c>
      <c r="BD1882" s="116">
        <v>27.164216074316979</v>
      </c>
      <c r="BE1882" s="116">
        <v>764.54207765025467</v>
      </c>
      <c r="BF1882" s="116">
        <v>19.93756656406434</v>
      </c>
      <c r="BG1882" s="116">
        <v>3.8592790335458669</v>
      </c>
      <c r="BH1882" s="116">
        <v>2.7650327252758369</v>
      </c>
      <c r="BI1882" s="116">
        <v>85.602449095961418</v>
      </c>
      <c r="BJ1882" s="116">
        <v>1.3542907028151669</v>
      </c>
      <c r="BK1882" s="116">
        <v>2842.9506941868667</v>
      </c>
      <c r="BL1882" s="116">
        <v>2.2384200335124049</v>
      </c>
      <c r="BM1882" s="116">
        <v>1.1859530822544697</v>
      </c>
      <c r="BN1882" s="116">
        <v>6.0187269781928592</v>
      </c>
      <c r="BO1882" s="116">
        <v>0.51653272526689098</v>
      </c>
      <c r="BP1882" s="116">
        <v>0.49322207056269918</v>
      </c>
      <c r="BQ1882" s="116">
        <v>18.098466344120823</v>
      </c>
      <c r="BR1882" s="116">
        <v>127.02720698585513</v>
      </c>
      <c r="BS1882" s="116">
        <v>21.557443771184644</v>
      </c>
      <c r="BT1882" s="116">
        <v>15.463145321102912</v>
      </c>
    </row>
    <row r="1883" spans="1:72" x14ac:dyDescent="0.3">
      <c r="A1883" s="116">
        <v>3</v>
      </c>
      <c r="B1883" s="116">
        <v>17</v>
      </c>
      <c r="C1883" s="116">
        <v>910</v>
      </c>
      <c r="E1883" s="116">
        <v>36.288542660856798</v>
      </c>
      <c r="F1883" s="116">
        <v>11.4581188056607</v>
      </c>
      <c r="H1883" s="116">
        <v>48.289462068292799</v>
      </c>
      <c r="I1883" s="116">
        <v>3.11387649702908</v>
      </c>
      <c r="J1883" s="116">
        <v>0.84999996816061096</v>
      </c>
      <c r="Q1883" s="160">
        <v>64.394497330590099</v>
      </c>
      <c r="R1883" s="160">
        <v>16.731867358208699</v>
      </c>
      <c r="S1883" s="160">
        <v>0.33736091776027299</v>
      </c>
      <c r="T1883" s="160">
        <v>0.11371907608180799</v>
      </c>
      <c r="U1883" s="160">
        <v>2.9102269223650201</v>
      </c>
      <c r="V1883" s="160">
        <v>5.9500810786677301</v>
      </c>
      <c r="W1883" s="160">
        <v>1.29517479348135</v>
      </c>
      <c r="X1883" s="160">
        <v>4.5940371204061803</v>
      </c>
      <c r="Z1883" s="116">
        <v>2.1400746470598511E-3</v>
      </c>
      <c r="AA1883" s="116">
        <v>4.1809275659596681E-3</v>
      </c>
      <c r="AB1883" s="116">
        <v>1.7518402034062925E-2</v>
      </c>
      <c r="AC1883" s="116">
        <v>2.014901107819483E-2</v>
      </c>
      <c r="AD1883" s="116">
        <v>1.8644599980035834E-3</v>
      </c>
      <c r="AE1883" s="116">
        <v>0.90904545387688773</v>
      </c>
      <c r="AF1883" s="116">
        <v>1.2144555920004891</v>
      </c>
      <c r="AG1883" s="116">
        <v>6.1382778417391525E-3</v>
      </c>
      <c r="AH1883" s="116">
        <v>1.4012007492415317E-2</v>
      </c>
      <c r="AI1883" s="116">
        <v>1.6662863549959848E-2</v>
      </c>
      <c r="AJ1883" s="116">
        <v>7.9901319896984777E-2</v>
      </c>
      <c r="AK1883" s="116">
        <v>0.44717853341455444</v>
      </c>
      <c r="AL1883" s="116">
        <v>0.27054858214653071</v>
      </c>
      <c r="AM1883" s="116">
        <v>0.38387731052330326</v>
      </c>
      <c r="AN1883" s="116">
        <v>0.47349268109742487</v>
      </c>
      <c r="AO1883" s="116">
        <v>2.2439602362568154</v>
      </c>
      <c r="AP1883" s="116">
        <v>1.5690785218870535</v>
      </c>
      <c r="AQ1883" s="116">
        <v>3.7846484325423551</v>
      </c>
      <c r="AR1883" s="116">
        <v>4.6721442807440461</v>
      </c>
      <c r="AS1883" s="116">
        <v>5.5214527708971382</v>
      </c>
      <c r="AT1883" s="116">
        <v>5.7218138915446364</v>
      </c>
      <c r="AV1883" s="116">
        <v>19.245082174374403</v>
      </c>
      <c r="AW1883" s="116">
        <v>337.16395677961032</v>
      </c>
      <c r="AX1883" s="116">
        <v>1.0961199454425994</v>
      </c>
      <c r="AY1883" s="116">
        <v>0.52635332112097932</v>
      </c>
      <c r="AZ1883" s="116">
        <v>10716.553470578641</v>
      </c>
      <c r="BA1883" s="116">
        <v>1.1464340983450787</v>
      </c>
      <c r="BB1883" s="116">
        <v>6.3344267770925847E-2</v>
      </c>
      <c r="BC1883" s="116">
        <v>10.632607052862653</v>
      </c>
      <c r="BD1883" s="116">
        <v>27.164216074316979</v>
      </c>
      <c r="BE1883" s="116">
        <v>764.54207765025467</v>
      </c>
      <c r="BF1883" s="116">
        <v>19.93756656406434</v>
      </c>
      <c r="BG1883" s="116">
        <v>3.8592790335458669</v>
      </c>
      <c r="BH1883" s="116">
        <v>2.7650327252758369</v>
      </c>
      <c r="BI1883" s="116">
        <v>85.602449095961418</v>
      </c>
      <c r="BJ1883" s="116">
        <v>1.3542907028151669</v>
      </c>
      <c r="BK1883" s="116">
        <v>2842.9506941868667</v>
      </c>
      <c r="BL1883" s="116">
        <v>2.2384200335124049</v>
      </c>
      <c r="BM1883" s="116">
        <v>1.1859530822544697</v>
      </c>
      <c r="BN1883" s="116">
        <v>6.0187269781928592</v>
      </c>
      <c r="BO1883" s="116">
        <v>0.51653272526689098</v>
      </c>
      <c r="BP1883" s="116">
        <v>0.49322207056269918</v>
      </c>
      <c r="BQ1883" s="116">
        <v>18.098466344120823</v>
      </c>
      <c r="BR1883" s="116">
        <v>127.02720698585513</v>
      </c>
      <c r="BS1883" s="116">
        <v>21.557443771184644</v>
      </c>
      <c r="BT1883" s="116">
        <v>15.463145321102912</v>
      </c>
    </row>
    <row r="1884" spans="1:72" x14ac:dyDescent="0.3">
      <c r="A1884" s="116">
        <v>3</v>
      </c>
      <c r="B1884" s="116">
        <v>17</v>
      </c>
      <c r="C1884" s="116">
        <v>920</v>
      </c>
      <c r="E1884" s="116">
        <v>38.222522463619001</v>
      </c>
      <c r="F1884" s="116">
        <v>11.909629793825401</v>
      </c>
      <c r="H1884" s="116">
        <v>46.9080908737904</v>
      </c>
      <c r="I1884" s="116">
        <v>2.1097569250963599</v>
      </c>
      <c r="J1884" s="116">
        <v>0.84999994366881204</v>
      </c>
      <c r="Q1884" s="160">
        <v>64.678880878853505</v>
      </c>
      <c r="R1884" s="160">
        <v>16.7668804644631</v>
      </c>
      <c r="S1884" s="160">
        <v>0.40653303723012801</v>
      </c>
      <c r="T1884" s="160">
        <v>0.13580155788666201</v>
      </c>
      <c r="U1884" s="160">
        <v>3.1978040381986998</v>
      </c>
      <c r="V1884" s="160">
        <v>5.7356830691324401</v>
      </c>
      <c r="W1884" s="160">
        <v>1.22964162671595</v>
      </c>
      <c r="X1884" s="160">
        <v>4.6645160219981685</v>
      </c>
      <c r="Z1884" s="116">
        <v>1.9847734269862112E-3</v>
      </c>
      <c r="AA1884" s="116">
        <v>3.3770951427601792E-3</v>
      </c>
      <c r="AB1884" s="116">
        <v>1.7793999811708993E-2</v>
      </c>
      <c r="AC1884" s="116">
        <v>1.9641867006035058E-2</v>
      </c>
      <c r="AD1884" s="116">
        <v>1.6231224025250327E-3</v>
      </c>
      <c r="AE1884" s="116">
        <v>0.90886982800557703</v>
      </c>
      <c r="AF1884" s="116">
        <v>1.2139741774630757</v>
      </c>
      <c r="AG1884" s="116">
        <v>6.0450144215142103E-3</v>
      </c>
      <c r="AH1884" s="116">
        <v>1.3944430266539605E-2</v>
      </c>
      <c r="AI1884" s="116">
        <v>1.3424683910252408E-2</v>
      </c>
      <c r="AJ1884" s="116">
        <v>7.8367419863388313E-2</v>
      </c>
      <c r="AK1884" s="116">
        <v>0.43629995041385455</v>
      </c>
      <c r="AL1884" s="116">
        <v>0.26588202200452649</v>
      </c>
      <c r="AM1884" s="116">
        <v>0.37206630841060528</v>
      </c>
      <c r="AN1884" s="116">
        <v>0.46209294070395218</v>
      </c>
      <c r="AO1884" s="116">
        <v>2.2288201020401539</v>
      </c>
      <c r="AP1884" s="116">
        <v>1.5274845193396316</v>
      </c>
      <c r="AQ1884" s="116">
        <v>3.6806920315476335</v>
      </c>
      <c r="AR1884" s="116">
        <v>4.5431945897398212</v>
      </c>
      <c r="AS1884" s="116">
        <v>5.3684961430546432</v>
      </c>
      <c r="AT1884" s="116">
        <v>5.5629312973682241</v>
      </c>
      <c r="AV1884" s="116">
        <v>18.281327418340737</v>
      </c>
      <c r="AW1884" s="116">
        <v>320.70338037863684</v>
      </c>
      <c r="AX1884" s="116">
        <v>1.0426788575714163</v>
      </c>
      <c r="AY1884" s="116">
        <v>0.50147867648371025</v>
      </c>
      <c r="AZ1884" s="116">
        <v>10180.914552539067</v>
      </c>
      <c r="BA1884" s="116">
        <v>1.1444289724931933</v>
      </c>
      <c r="BB1884" s="116">
        <v>6.3592955357422501E-2</v>
      </c>
      <c r="BC1884" s="116">
        <v>10.104682383297062</v>
      </c>
      <c r="BD1884" s="116">
        <v>25.841793750550583</v>
      </c>
      <c r="BE1884" s="116">
        <v>731.22671516243963</v>
      </c>
      <c r="BF1884" s="116">
        <v>19.157593482788545</v>
      </c>
      <c r="BG1884" s="116">
        <v>3.8357658340072938</v>
      </c>
      <c r="BH1884" s="116">
        <v>2.7082397024672566</v>
      </c>
      <c r="BI1884" s="116">
        <v>84.956436295957843</v>
      </c>
      <c r="BJ1884" s="116">
        <v>1.3479216653091228</v>
      </c>
      <c r="BK1884" s="116">
        <v>2896.9466942852559</v>
      </c>
      <c r="BL1884" s="116">
        <v>2.3003822028321927</v>
      </c>
      <c r="BM1884" s="116">
        <v>1.2386750101111281</v>
      </c>
      <c r="BN1884" s="116">
        <v>6.3031213549268079</v>
      </c>
      <c r="BO1884" s="116">
        <v>0.54194032462123909</v>
      </c>
      <c r="BP1884" s="116">
        <v>0.51769323911769294</v>
      </c>
      <c r="BQ1884" s="116">
        <v>17.996159575552998</v>
      </c>
      <c r="BR1884" s="116">
        <v>116.01025491772887</v>
      </c>
      <c r="BS1884" s="116">
        <v>19.518667851483865</v>
      </c>
      <c r="BT1884" s="116">
        <v>14.000732214144545</v>
      </c>
    </row>
    <row r="1885" spans="1:72" x14ac:dyDescent="0.3">
      <c r="A1885" s="116">
        <v>3</v>
      </c>
      <c r="B1885" s="116">
        <v>17</v>
      </c>
      <c r="C1885" s="116">
        <v>930</v>
      </c>
      <c r="E1885" s="116">
        <v>38.837103351432098</v>
      </c>
      <c r="F1885" s="116">
        <v>11.9763841278961</v>
      </c>
      <c r="H1885" s="116">
        <v>46.575549730179901</v>
      </c>
      <c r="I1885" s="116">
        <v>1.7609628395586101</v>
      </c>
      <c r="J1885" s="116">
        <v>0.84999995093331104</v>
      </c>
      <c r="Q1885" s="160">
        <v>64.782820462131397</v>
      </c>
      <c r="R1885" s="160">
        <v>16.669017433164498</v>
      </c>
      <c r="S1885" s="160">
        <v>0.50640640128037595</v>
      </c>
      <c r="T1885" s="160">
        <v>0.156728966928802</v>
      </c>
      <c r="U1885" s="160">
        <v>3.3279450336368201</v>
      </c>
      <c r="V1885" s="160">
        <v>5.6223265024147899</v>
      </c>
      <c r="W1885" s="160">
        <v>1.2101829472591099</v>
      </c>
      <c r="X1885" s="160">
        <v>4.6458483943676034</v>
      </c>
      <c r="Z1885" s="116">
        <v>1.9228501966879372E-3</v>
      </c>
      <c r="AA1885" s="116">
        <v>3.0954143118143845E-3</v>
      </c>
      <c r="AB1885" s="116">
        <v>1.7807092280202334E-2</v>
      </c>
      <c r="AC1885" s="116">
        <v>1.9479592954435198E-2</v>
      </c>
      <c r="AD1885" s="116">
        <v>1.5376922065210186E-3</v>
      </c>
      <c r="AE1885" s="116">
        <v>0.90882462733778935</v>
      </c>
      <c r="AF1885" s="116">
        <v>1.2138465607437254</v>
      </c>
      <c r="AG1885" s="116">
        <v>5.9947594654568923E-3</v>
      </c>
      <c r="AH1885" s="116">
        <v>1.3888428392032755E-2</v>
      </c>
      <c r="AI1885" s="116">
        <v>1.2278397760315151E-2</v>
      </c>
      <c r="AJ1885" s="116">
        <v>7.7932798927732888E-2</v>
      </c>
      <c r="AK1885" s="116">
        <v>0.43355750831613027</v>
      </c>
      <c r="AL1885" s="116">
        <v>0.26463927531804737</v>
      </c>
      <c r="AM1885" s="116">
        <v>0.36881726130705927</v>
      </c>
      <c r="AN1885" s="116">
        <v>0.45914567964850894</v>
      </c>
      <c r="AO1885" s="116">
        <v>2.224936343758706</v>
      </c>
      <c r="AP1885" s="116">
        <v>1.5172945020178856</v>
      </c>
      <c r="AQ1885" s="116">
        <v>3.6554112186704035</v>
      </c>
      <c r="AR1885" s="116">
        <v>4.5118992965661713</v>
      </c>
      <c r="AS1885" s="116">
        <v>5.3314060789714457</v>
      </c>
      <c r="AT1885" s="116">
        <v>5.524398554827826</v>
      </c>
      <c r="AV1885" s="116">
        <v>17.995256339862198</v>
      </c>
      <c r="AW1885" s="116">
        <v>315.81163526262065</v>
      </c>
      <c r="AX1885" s="116">
        <v>1.0268936767567971</v>
      </c>
      <c r="AY1885" s="116">
        <v>0.49405476313450564</v>
      </c>
      <c r="AZ1885" s="116">
        <v>10021.822353663702</v>
      </c>
      <c r="BA1885" s="116">
        <v>1.1437836668744998</v>
      </c>
      <c r="BB1885" s="116">
        <v>6.3671299592291314E-2</v>
      </c>
      <c r="BC1885" s="116">
        <v>9.9480253414506361</v>
      </c>
      <c r="BD1885" s="116">
        <v>25.449421756823742</v>
      </c>
      <c r="BE1885" s="116">
        <v>721.32225796474609</v>
      </c>
      <c r="BF1885" s="116">
        <v>18.92041311743575</v>
      </c>
      <c r="BG1885" s="116">
        <v>3.8252774577639714</v>
      </c>
      <c r="BH1885" s="116">
        <v>2.6897741042005627</v>
      </c>
      <c r="BI1885" s="116">
        <v>84.697402114441118</v>
      </c>
      <c r="BJ1885" s="116">
        <v>1.3448937792023177</v>
      </c>
      <c r="BK1885" s="116">
        <v>2913.3881343678859</v>
      </c>
      <c r="BL1885" s="116">
        <v>2.3169384963775856</v>
      </c>
      <c r="BM1885" s="116">
        <v>1.253750572320147</v>
      </c>
      <c r="BN1885" s="116">
        <v>6.3850482634139603</v>
      </c>
      <c r="BO1885" s="116">
        <v>0.5492964558020752</v>
      </c>
      <c r="BP1885" s="116">
        <v>0.52478553702517217</v>
      </c>
      <c r="BQ1885" s="116">
        <v>17.963881280867994</v>
      </c>
      <c r="BR1885" s="116">
        <v>112.97052554761257</v>
      </c>
      <c r="BS1885" s="116">
        <v>18.956363389590638</v>
      </c>
      <c r="BT1885" s="116">
        <v>13.597391460887799</v>
      </c>
    </row>
    <row r="1886" spans="1:72" x14ac:dyDescent="0.3">
      <c r="A1886" s="116">
        <v>3</v>
      </c>
      <c r="B1886" s="116">
        <v>17</v>
      </c>
      <c r="C1886" s="116">
        <v>940</v>
      </c>
      <c r="E1886" s="116">
        <v>38.837103351432098</v>
      </c>
      <c r="F1886" s="116">
        <v>11.9763841278961</v>
      </c>
      <c r="H1886" s="116">
        <v>46.575549730179901</v>
      </c>
      <c r="I1886" s="116">
        <v>1.7609628395586101</v>
      </c>
      <c r="J1886" s="116">
        <v>0.84999995093331104</v>
      </c>
      <c r="Q1886" s="160">
        <v>64.782820462131397</v>
      </c>
      <c r="R1886" s="160">
        <v>16.669017433164498</v>
      </c>
      <c r="S1886" s="160">
        <v>0.50640640128037595</v>
      </c>
      <c r="T1886" s="160">
        <v>0.156728966928802</v>
      </c>
      <c r="U1886" s="160">
        <v>3.3279450336368201</v>
      </c>
      <c r="V1886" s="160">
        <v>5.6223265024147899</v>
      </c>
      <c r="W1886" s="160">
        <v>1.2101829472591099</v>
      </c>
      <c r="X1886" s="160">
        <v>4.6458483943676034</v>
      </c>
      <c r="Z1886" s="116">
        <v>1.9228501966879372E-3</v>
      </c>
      <c r="AA1886" s="116">
        <v>3.0954143118143845E-3</v>
      </c>
      <c r="AB1886" s="116">
        <v>1.7807092280202334E-2</v>
      </c>
      <c r="AC1886" s="116">
        <v>1.9479592954435198E-2</v>
      </c>
      <c r="AD1886" s="116">
        <v>1.5376922065210186E-3</v>
      </c>
      <c r="AE1886" s="116">
        <v>0.90882462733778935</v>
      </c>
      <c r="AF1886" s="116">
        <v>1.2138465607437254</v>
      </c>
      <c r="AG1886" s="116">
        <v>5.9947594654568923E-3</v>
      </c>
      <c r="AH1886" s="116">
        <v>1.3888428392032755E-2</v>
      </c>
      <c r="AI1886" s="116">
        <v>1.2278397760315151E-2</v>
      </c>
      <c r="AJ1886" s="116">
        <v>7.7932798927732888E-2</v>
      </c>
      <c r="AK1886" s="116">
        <v>0.43355750831613027</v>
      </c>
      <c r="AL1886" s="116">
        <v>0.26463927531804737</v>
      </c>
      <c r="AM1886" s="116">
        <v>0.36881726130705927</v>
      </c>
      <c r="AN1886" s="116">
        <v>0.45914567964850894</v>
      </c>
      <c r="AO1886" s="116">
        <v>2.224936343758706</v>
      </c>
      <c r="AP1886" s="116">
        <v>1.5172945020178856</v>
      </c>
      <c r="AQ1886" s="116">
        <v>3.6554112186704035</v>
      </c>
      <c r="AR1886" s="116">
        <v>4.5118992965661713</v>
      </c>
      <c r="AS1886" s="116">
        <v>5.3314060789714457</v>
      </c>
      <c r="AT1886" s="116">
        <v>5.524398554827826</v>
      </c>
      <c r="AV1886" s="116">
        <v>17.995256339862198</v>
      </c>
      <c r="AW1886" s="116">
        <v>315.81163526262065</v>
      </c>
      <c r="AX1886" s="116">
        <v>1.0268936767567971</v>
      </c>
      <c r="AY1886" s="116">
        <v>0.49405476313450564</v>
      </c>
      <c r="AZ1886" s="116">
        <v>10021.822353663702</v>
      </c>
      <c r="BA1886" s="116">
        <v>1.1437836668744998</v>
      </c>
      <c r="BB1886" s="116">
        <v>6.3671299592291314E-2</v>
      </c>
      <c r="BC1886" s="116">
        <v>9.9480253414506361</v>
      </c>
      <c r="BD1886" s="116">
        <v>25.449421756823742</v>
      </c>
      <c r="BE1886" s="116">
        <v>721.32225796474609</v>
      </c>
      <c r="BF1886" s="116">
        <v>18.92041311743575</v>
      </c>
      <c r="BG1886" s="116">
        <v>3.8252774577639714</v>
      </c>
      <c r="BH1886" s="116">
        <v>2.6897741042005627</v>
      </c>
      <c r="BI1886" s="116">
        <v>84.697402114441118</v>
      </c>
      <c r="BJ1886" s="116">
        <v>1.3448937792023177</v>
      </c>
      <c r="BK1886" s="116">
        <v>2913.3881343678859</v>
      </c>
      <c r="BL1886" s="116">
        <v>2.3169384963775856</v>
      </c>
      <c r="BM1886" s="116">
        <v>1.253750572320147</v>
      </c>
      <c r="BN1886" s="116">
        <v>6.3850482634139603</v>
      </c>
      <c r="BO1886" s="116">
        <v>0.5492964558020752</v>
      </c>
      <c r="BP1886" s="116">
        <v>0.52478553702517217</v>
      </c>
      <c r="BQ1886" s="116">
        <v>17.963881280867994</v>
      </c>
      <c r="BR1886" s="116">
        <v>112.97052554761257</v>
      </c>
      <c r="BS1886" s="116">
        <v>18.956363389590638</v>
      </c>
      <c r="BT1886" s="116">
        <v>13.597391460887799</v>
      </c>
    </row>
    <row r="1887" spans="1:72" x14ac:dyDescent="0.3">
      <c r="A1887" s="116">
        <v>3</v>
      </c>
      <c r="B1887" s="116">
        <v>16.999999999999901</v>
      </c>
      <c r="C1887" s="116">
        <v>949.99999999999</v>
      </c>
      <c r="E1887" s="116">
        <v>40.557126938301401</v>
      </c>
      <c r="F1887" s="116">
        <v>12.41992130611</v>
      </c>
      <c r="H1887" s="116">
        <v>45.287240985501199</v>
      </c>
      <c r="I1887" s="116">
        <v>0.88571081185535205</v>
      </c>
      <c r="J1887" s="116">
        <v>0.84999995823211005</v>
      </c>
      <c r="Q1887" s="160">
        <v>64.968612114876905</v>
      </c>
      <c r="R1887" s="160">
        <v>16.680275972272302</v>
      </c>
      <c r="S1887" s="160">
        <v>0.61515266471353902</v>
      </c>
      <c r="T1887" s="160">
        <v>0.17831413191998</v>
      </c>
      <c r="U1887" s="160">
        <v>3.5601148089666999</v>
      </c>
      <c r="V1887" s="160">
        <v>5.4416973331309899</v>
      </c>
      <c r="W1887" s="160">
        <v>1.15885923307898</v>
      </c>
      <c r="X1887" s="160">
        <v>4.6957362704639385</v>
      </c>
      <c r="Z1887" s="116">
        <v>1.7918878685876654E-3</v>
      </c>
      <c r="AA1887" s="116">
        <v>2.3960587457648864E-3</v>
      </c>
      <c r="AB1887" s="116">
        <v>1.809297512179819E-2</v>
      </c>
      <c r="AC1887" s="116">
        <v>1.9029102323178608E-2</v>
      </c>
      <c r="AD1887" s="116">
        <v>1.3281816565066957E-3</v>
      </c>
      <c r="AE1887" s="116">
        <v>0.90866243636528954</v>
      </c>
      <c r="AF1887" s="116">
        <v>1.2134039055242853</v>
      </c>
      <c r="AG1887" s="116">
        <v>5.9232466343833922E-3</v>
      </c>
      <c r="AH1887" s="116">
        <v>1.3847216819519906E-2</v>
      </c>
      <c r="AI1887" s="116">
        <v>9.4675825313164826E-3</v>
      </c>
      <c r="AJ1887" s="116">
        <v>7.6537843378635034E-2</v>
      </c>
      <c r="AK1887" s="116">
        <v>0.42347851295165845</v>
      </c>
      <c r="AL1887" s="116">
        <v>0.2603521519790698</v>
      </c>
      <c r="AM1887" s="116">
        <v>0.35803204608825356</v>
      </c>
      <c r="AN1887" s="116">
        <v>0.44862475393841028</v>
      </c>
      <c r="AO1887" s="116">
        <v>2.2109456766154518</v>
      </c>
      <c r="AP1887" s="116">
        <v>1.4785973865407898</v>
      </c>
      <c r="AQ1887" s="116">
        <v>3.558595436355207</v>
      </c>
      <c r="AR1887" s="116">
        <v>4.3917722362088885</v>
      </c>
      <c r="AS1887" s="116">
        <v>5.1888977243382532</v>
      </c>
      <c r="AT1887" s="116">
        <v>5.3763727492006277</v>
      </c>
      <c r="AV1887" s="116">
        <v>17.238987144818744</v>
      </c>
      <c r="AW1887" s="116">
        <v>302.82885973028539</v>
      </c>
      <c r="AX1887" s="116">
        <v>0.9848045767885738</v>
      </c>
      <c r="AY1887" s="116">
        <v>0.4743849061117657</v>
      </c>
      <c r="AZ1887" s="116">
        <v>9601.347384701281</v>
      </c>
      <c r="BA1887" s="116">
        <v>1.1420035671055713</v>
      </c>
      <c r="BB1887" s="116">
        <v>6.3893999480869879E-2</v>
      </c>
      <c r="BC1887" s="116">
        <v>9.5333028458917592</v>
      </c>
      <c r="BD1887" s="116">
        <v>24.407781851525339</v>
      </c>
      <c r="BE1887" s="116">
        <v>694.45116238545586</v>
      </c>
      <c r="BF1887" s="116">
        <v>18.289942985222673</v>
      </c>
      <c r="BG1887" s="116">
        <v>3.8034437227395363</v>
      </c>
      <c r="BH1887" s="116">
        <v>2.6412909111285585</v>
      </c>
      <c r="BI1887" s="116">
        <v>84.088539506002803</v>
      </c>
      <c r="BJ1887" s="116">
        <v>1.3387942007188216</v>
      </c>
      <c r="BK1887" s="116">
        <v>2963.1676199693752</v>
      </c>
      <c r="BL1887" s="116">
        <v>2.3744794924716319</v>
      </c>
      <c r="BM1887" s="116">
        <v>1.3050880867813694</v>
      </c>
      <c r="BN1887" s="116">
        <v>6.6640875323684075</v>
      </c>
      <c r="BO1887" s="116">
        <v>0.57435511045630971</v>
      </c>
      <c r="BP1887" s="116">
        <v>0.54894682901299063</v>
      </c>
      <c r="BQ1887" s="116">
        <v>17.873408714185935</v>
      </c>
      <c r="BR1887" s="116">
        <v>104.20798931772867</v>
      </c>
      <c r="BS1887" s="116">
        <v>17.366532316131035</v>
      </c>
      <c r="BT1887" s="116">
        <v>12.457006302710026</v>
      </c>
    </row>
    <row r="1888" spans="1:72" x14ac:dyDescent="0.3">
      <c r="A1888" s="116">
        <v>3</v>
      </c>
      <c r="B1888" s="116">
        <v>17</v>
      </c>
      <c r="C1888" s="116">
        <v>960.00000000001</v>
      </c>
      <c r="E1888" s="116">
        <v>42.466219665508703</v>
      </c>
      <c r="F1888" s="116">
        <v>12.926462692573701</v>
      </c>
      <c r="H1888" s="116">
        <v>43.753087889162501</v>
      </c>
      <c r="I1888" s="116">
        <v>4.2298154262439096E-3</v>
      </c>
      <c r="J1888" s="116">
        <v>0.84999993732885204</v>
      </c>
      <c r="Q1888" s="160">
        <v>65.0183550325428</v>
      </c>
      <c r="R1888" s="160">
        <v>16.6747007884541</v>
      </c>
      <c r="S1888" s="160">
        <v>0.82051704183005802</v>
      </c>
      <c r="T1888" s="160">
        <v>0.23190992496398599</v>
      </c>
      <c r="U1888" s="160">
        <v>3.8552251971100899</v>
      </c>
      <c r="V1888" s="160">
        <v>5.22809118610797</v>
      </c>
      <c r="W1888" s="160">
        <v>1.1067620230236901</v>
      </c>
      <c r="X1888" s="160">
        <v>4.723771757025732</v>
      </c>
      <c r="Z1888" s="116">
        <v>1.6643215446494868E-3</v>
      </c>
      <c r="AA1888" s="116">
        <v>1.690583368983808E-3</v>
      </c>
      <c r="AB1888" s="116">
        <v>1.84253833500099E-2</v>
      </c>
      <c r="AC1888" s="116">
        <v>1.8525920877994973E-2</v>
      </c>
      <c r="AD1888" s="116">
        <v>1.116437340138228E-3</v>
      </c>
      <c r="AE1888" s="116">
        <v>0.90846774914043782</v>
      </c>
      <c r="AF1888" s="116">
        <v>1.2128706804855449</v>
      </c>
      <c r="AG1888" s="116">
        <v>5.8561484171204417E-3</v>
      </c>
      <c r="AH1888" s="116">
        <v>1.3807887463187285E-2</v>
      </c>
      <c r="AI1888" s="116">
        <v>6.6440808244267015E-3</v>
      </c>
      <c r="AJ1888" s="116">
        <v>7.4877539269941548E-2</v>
      </c>
      <c r="AK1888" s="116">
        <v>0.41144264809271797</v>
      </c>
      <c r="AL1888" s="116">
        <v>0.25525016438991366</v>
      </c>
      <c r="AM1888" s="116">
        <v>0.34569229017597231</v>
      </c>
      <c r="AN1888" s="116">
        <v>0.43611241896497921</v>
      </c>
      <c r="AO1888" s="116">
        <v>2.1942439229284347</v>
      </c>
      <c r="AP1888" s="116">
        <v>1.4324245101857449</v>
      </c>
      <c r="AQ1888" s="116">
        <v>3.4432053701571186</v>
      </c>
      <c r="AR1888" s="116">
        <v>4.2485912076237931</v>
      </c>
      <c r="AS1888" s="116">
        <v>5.0190564368801391</v>
      </c>
      <c r="AT1888" s="116">
        <v>5.1999895475539066</v>
      </c>
      <c r="AV1888" s="116">
        <v>16.470100607005854</v>
      </c>
      <c r="AW1888" s="116">
        <v>289.56745219535713</v>
      </c>
      <c r="AX1888" s="116">
        <v>0.94195919410785234</v>
      </c>
      <c r="AY1888" s="116">
        <v>0.45429219200760251</v>
      </c>
      <c r="AZ1888" s="116">
        <v>9173.6879535836015</v>
      </c>
      <c r="BA1888" s="116">
        <v>1.1400365646936055</v>
      </c>
      <c r="BB1888" s="116">
        <v>6.4143369370511752E-2</v>
      </c>
      <c r="BC1888" s="116">
        <v>9.1114797916541423</v>
      </c>
      <c r="BD1888" s="116">
        <v>23.346857759047541</v>
      </c>
      <c r="BE1888" s="116">
        <v>666.43596727349961</v>
      </c>
      <c r="BF1888" s="116">
        <v>17.637925750191396</v>
      </c>
      <c r="BG1888" s="116">
        <v>3.7799711683119392</v>
      </c>
      <c r="BH1888" s="116">
        <v>2.5895980563338221</v>
      </c>
      <c r="BI1888" s="116">
        <v>83.393200093096596</v>
      </c>
      <c r="BJ1888" s="116">
        <v>1.332200158364633</v>
      </c>
      <c r="BK1888" s="116">
        <v>3020.6488719913159</v>
      </c>
      <c r="BL1888" s="116">
        <v>2.4423638803678633</v>
      </c>
      <c r="BM1888" s="116">
        <v>1.367603276182239</v>
      </c>
      <c r="BN1888" s="116">
        <v>7.0058342546852241</v>
      </c>
      <c r="BO1888" s="116">
        <v>0.60516585479497464</v>
      </c>
      <c r="BP1888" s="116">
        <v>0.57867715017870003</v>
      </c>
      <c r="BQ1888" s="116">
        <v>17.773256626236844</v>
      </c>
      <c r="BR1888" s="116">
        <v>95.125854116205176</v>
      </c>
      <c r="BS1888" s="116">
        <v>15.74535954779007</v>
      </c>
      <c r="BT1888" s="116">
        <v>11.294139760018194</v>
      </c>
    </row>
    <row r="1889" spans="1:72" x14ac:dyDescent="0.3">
      <c r="A1889" s="116">
        <v>3</v>
      </c>
      <c r="B1889" s="116">
        <v>17.000000000000099</v>
      </c>
      <c r="C1889" s="116">
        <v>970.00000000001</v>
      </c>
      <c r="E1889" s="116">
        <v>43.143788348938799</v>
      </c>
      <c r="F1889" s="116">
        <v>13.120415429535701</v>
      </c>
      <c r="H1889" s="116">
        <v>42.885796281654898</v>
      </c>
      <c r="J1889" s="116">
        <v>0.84999993987054301</v>
      </c>
      <c r="Q1889" s="160">
        <v>64.646488404228094</v>
      </c>
      <c r="R1889" s="160">
        <v>16.811808625005501</v>
      </c>
      <c r="S1889" s="160">
        <v>0.99247317597677698</v>
      </c>
      <c r="T1889" s="160">
        <v>0.273221993182098</v>
      </c>
      <c r="U1889" s="160">
        <v>4.04992287340934</v>
      </c>
      <c r="V1889" s="160">
        <v>5.1832114092786403</v>
      </c>
      <c r="W1889" s="160">
        <v>1.0893805204187099</v>
      </c>
      <c r="X1889" s="160">
        <v>4.75794390676863</v>
      </c>
      <c r="Z1889" s="116">
        <v>1.6768421123553156E-3</v>
      </c>
      <c r="AA1889" s="116">
        <v>1.6814908488196733E-3</v>
      </c>
      <c r="AB1889" s="116">
        <v>1.8561666647582332E-2</v>
      </c>
      <c r="AC1889" s="116">
        <v>1.833541373887243E-2</v>
      </c>
      <c r="AD1889" s="116">
        <v>1.111711550406933E-3</v>
      </c>
      <c r="AE1889" s="116">
        <v>0.90835123478509128</v>
      </c>
      <c r="AF1889" s="116">
        <v>1.2125433825029583</v>
      </c>
      <c r="AG1889" s="116">
        <v>5.8664561309253625E-3</v>
      </c>
      <c r="AH1889" s="116">
        <v>1.3800306578949333E-2</v>
      </c>
      <c r="AI1889" s="116">
        <v>6.6488227298875649E-3</v>
      </c>
      <c r="AJ1889" s="116">
        <v>7.391171864490266E-2</v>
      </c>
      <c r="AK1889" s="116">
        <v>0.40446833985299918</v>
      </c>
      <c r="AL1889" s="116">
        <v>0.25232191754579758</v>
      </c>
      <c r="AM1889" s="116">
        <v>0.34023133988810295</v>
      </c>
      <c r="AN1889" s="116">
        <v>0.42900049629812215</v>
      </c>
      <c r="AO1889" s="116">
        <v>2.1845527404629639</v>
      </c>
      <c r="AP1889" s="116">
        <v>1.4059319780155797</v>
      </c>
      <c r="AQ1889" s="116">
        <v>3.3775201395916215</v>
      </c>
      <c r="AR1889" s="116">
        <v>4.1670905066003492</v>
      </c>
      <c r="AS1889" s="116">
        <v>4.9224498952379978</v>
      </c>
      <c r="AT1889" s="116">
        <v>5.0997733290351484</v>
      </c>
      <c r="AV1889" s="116">
        <v>16.212168116288439</v>
      </c>
      <c r="AW1889" s="116">
        <v>285.04101372858946</v>
      </c>
      <c r="AX1889" s="116">
        <v>0.92761997627023385</v>
      </c>
      <c r="AY1889" s="116">
        <v>0.44756632567351062</v>
      </c>
      <c r="AZ1889" s="116">
        <v>9030.0445671580637</v>
      </c>
      <c r="BA1889" s="116">
        <v>1.1393703271531024</v>
      </c>
      <c r="BB1889" s="116">
        <v>6.423656097621451E-2</v>
      </c>
      <c r="BC1889" s="116">
        <v>8.9701914699184044</v>
      </c>
      <c r="BD1889" s="116">
        <v>22.991948390070434</v>
      </c>
      <c r="BE1889" s="116">
        <v>656.12537616389977</v>
      </c>
      <c r="BF1889" s="116">
        <v>17.424867105611952</v>
      </c>
      <c r="BG1889" s="116">
        <v>3.7798422770361793</v>
      </c>
      <c r="BH1889" s="116">
        <v>2.5743671754082347</v>
      </c>
      <c r="BI1889" s="116">
        <v>83.21590632779413</v>
      </c>
      <c r="BJ1889" s="116">
        <v>1.3326397414369848</v>
      </c>
      <c r="BK1889" s="116">
        <v>3045.2002016733031</v>
      </c>
      <c r="BL1889" s="116">
        <v>2.4780679921173325</v>
      </c>
      <c r="BM1889" s="116">
        <v>1.3989475850587791</v>
      </c>
      <c r="BN1889" s="116">
        <v>7.1768088001948209</v>
      </c>
      <c r="BO1889" s="116">
        <v>0.62055818445791666</v>
      </c>
      <c r="BP1889" s="116">
        <v>0.59351977258603694</v>
      </c>
      <c r="BQ1889" s="116">
        <v>17.737100334107051</v>
      </c>
      <c r="BR1889" s="116">
        <v>91.422997941102835</v>
      </c>
      <c r="BS1889" s="116">
        <v>15.113551197855132</v>
      </c>
      <c r="BT1889" s="116">
        <v>10.840943897195666</v>
      </c>
    </row>
    <row r="1890" spans="1:72" x14ac:dyDescent="0.3">
      <c r="A1890" s="116">
        <v>3</v>
      </c>
      <c r="B1890" s="116">
        <v>16.999999999999901</v>
      </c>
      <c r="C1890" s="116">
        <v>980</v>
      </c>
      <c r="E1890" s="116">
        <v>43.700124022211902</v>
      </c>
      <c r="F1890" s="116">
        <v>13.511711744458699</v>
      </c>
      <c r="H1890" s="116">
        <v>41.938164304274999</v>
      </c>
      <c r="J1890" s="116">
        <v>0.84999992905442401</v>
      </c>
      <c r="Q1890" s="160">
        <v>64.315414033866503</v>
      </c>
      <c r="R1890" s="160">
        <v>16.991757288550701</v>
      </c>
      <c r="S1890" s="160">
        <v>1.11458746607965</v>
      </c>
      <c r="T1890" s="160">
        <v>0.30885678522142901</v>
      </c>
      <c r="U1890" s="160">
        <v>4.1787631192764003</v>
      </c>
      <c r="V1890" s="160">
        <v>5.1501405656222001</v>
      </c>
      <c r="W1890" s="160">
        <v>1.07551178778002</v>
      </c>
      <c r="X1890" s="160">
        <v>4.7885486929461578</v>
      </c>
      <c r="Z1890" s="116">
        <v>1.7093383191839312E-3</v>
      </c>
      <c r="AA1890" s="116">
        <v>1.6860159877023621E-3</v>
      </c>
      <c r="AB1890" s="116">
        <v>1.8897542395166517E-2</v>
      </c>
      <c r="AC1890" s="116">
        <v>1.818581526457538E-2</v>
      </c>
      <c r="AD1890" s="116">
        <v>1.1146528904421853E-3</v>
      </c>
      <c r="AE1890" s="116">
        <v>0.90823646926544288</v>
      </c>
      <c r="AF1890" s="116">
        <v>1.212235972258523</v>
      </c>
      <c r="AG1890" s="116">
        <v>5.9286374996182882E-3</v>
      </c>
      <c r="AH1890" s="116">
        <v>1.3898502927217669E-2</v>
      </c>
      <c r="AI1890" s="116">
        <v>6.7266559479001262E-3</v>
      </c>
      <c r="AJ1890" s="116">
        <v>7.3063453597166719E-2</v>
      </c>
      <c r="AK1890" s="116">
        <v>0.39731320965331646</v>
      </c>
      <c r="AL1890" s="116">
        <v>0.24949690631975421</v>
      </c>
      <c r="AM1890" s="116">
        <v>0.33450399396933861</v>
      </c>
      <c r="AN1890" s="116">
        <v>0.42184403421464567</v>
      </c>
      <c r="AO1890" s="116">
        <v>2.17481401261489</v>
      </c>
      <c r="AP1890" s="116">
        <v>1.3777423174957153</v>
      </c>
      <c r="AQ1890" s="116">
        <v>3.3067733900074021</v>
      </c>
      <c r="AR1890" s="116">
        <v>4.0791217432942073</v>
      </c>
      <c r="AS1890" s="116">
        <v>4.818042351964186</v>
      </c>
      <c r="AT1890" s="116">
        <v>4.9914135482394197</v>
      </c>
      <c r="AV1890" s="116">
        <v>16.005896542115192</v>
      </c>
      <c r="AW1890" s="116">
        <v>281.42452129330798</v>
      </c>
      <c r="AX1890" s="116">
        <v>0.91591348332939104</v>
      </c>
      <c r="AY1890" s="116">
        <v>0.44218527373395627</v>
      </c>
      <c r="AZ1890" s="116">
        <v>8915.3435588933789</v>
      </c>
      <c r="BA1890" s="116">
        <v>1.1388353716478354</v>
      </c>
      <c r="BB1890" s="116">
        <v>6.4314341442310019E-2</v>
      </c>
      <c r="BC1890" s="116">
        <v>8.8568114701470719</v>
      </c>
      <c r="BD1890" s="116">
        <v>22.705503231694891</v>
      </c>
      <c r="BE1890" s="116">
        <v>647.83400206655745</v>
      </c>
      <c r="BF1890" s="116">
        <v>17.254509541995716</v>
      </c>
      <c r="BG1890" s="116">
        <v>3.7839338390532826</v>
      </c>
      <c r="BH1890" s="116">
        <v>2.5629139570362143</v>
      </c>
      <c r="BI1890" s="116">
        <v>83.156549177284617</v>
      </c>
      <c r="BJ1890" s="116">
        <v>1.334323879429441</v>
      </c>
      <c r="BK1890" s="116">
        <v>3067.3286643862257</v>
      </c>
      <c r="BL1890" s="116">
        <v>2.5151144851183531</v>
      </c>
      <c r="BM1890" s="116">
        <v>1.4312371729588731</v>
      </c>
      <c r="BN1890" s="116">
        <v>7.3530979363635138</v>
      </c>
      <c r="BO1890" s="116">
        <v>0.63643949813490919</v>
      </c>
      <c r="BP1890" s="116">
        <v>0.60883956004395956</v>
      </c>
      <c r="BQ1890" s="116">
        <v>17.707331616998225</v>
      </c>
      <c r="BR1890" s="116">
        <v>88.103545971120951</v>
      </c>
      <c r="BS1890" s="116">
        <v>14.547036775185223</v>
      </c>
      <c r="BT1890" s="116">
        <v>10.43458334085016</v>
      </c>
    </row>
    <row r="1891" spans="1:72" x14ac:dyDescent="0.3">
      <c r="A1891" s="116">
        <v>3</v>
      </c>
      <c r="B1891" s="116">
        <v>16.999999999999901</v>
      </c>
      <c r="C1891" s="116">
        <v>990</v>
      </c>
      <c r="E1891" s="116">
        <v>44.240571724344697</v>
      </c>
      <c r="F1891" s="116">
        <v>13.6533004313729</v>
      </c>
      <c r="H1891" s="116">
        <v>41.256127871916</v>
      </c>
      <c r="J1891" s="116">
        <v>0.84999997236632296</v>
      </c>
      <c r="Q1891" s="160">
        <v>64.032876080596395</v>
      </c>
      <c r="R1891" s="160">
        <v>17.057923106151598</v>
      </c>
      <c r="S1891" s="160">
        <v>1.30420945271453</v>
      </c>
      <c r="T1891" s="160">
        <v>0.35675432486028802</v>
      </c>
      <c r="U1891" s="160">
        <v>4.2987253740124398</v>
      </c>
      <c r="V1891" s="160">
        <v>5.1060321188047597</v>
      </c>
      <c r="W1891" s="160">
        <v>1.06237334059195</v>
      </c>
      <c r="X1891" s="160">
        <v>4.8062502358725414</v>
      </c>
      <c r="Z1891" s="116">
        <v>1.7187229361405423E-3</v>
      </c>
      <c r="AA1891" s="116">
        <v>1.6808705821324461E-3</v>
      </c>
      <c r="AB1891" s="116">
        <v>1.899364198375416E-2</v>
      </c>
      <c r="AC1891" s="116">
        <v>1.8033333165627614E-2</v>
      </c>
      <c r="AD1891" s="116">
        <v>1.1113083777767672E-3</v>
      </c>
      <c r="AE1891" s="116">
        <v>0.90814412091928576</v>
      </c>
      <c r="AF1891" s="116">
        <v>1.2119755816972795</v>
      </c>
      <c r="AG1891" s="116">
        <v>5.9341805128050925E-3</v>
      </c>
      <c r="AH1891" s="116">
        <v>1.3886555154782061E-2</v>
      </c>
      <c r="AI1891" s="116">
        <v>6.7378625216870033E-3</v>
      </c>
      <c r="AJ1891" s="116">
        <v>7.22918906783378E-2</v>
      </c>
      <c r="AK1891" s="116">
        <v>0.39180077034680921</v>
      </c>
      <c r="AL1891" s="116">
        <v>0.247172393963422</v>
      </c>
      <c r="AM1891" s="116">
        <v>0.33020682299730125</v>
      </c>
      <c r="AN1891" s="116">
        <v>0.41621580520324669</v>
      </c>
      <c r="AO1891" s="116">
        <v>2.1671425029626139</v>
      </c>
      <c r="AP1891" s="116">
        <v>1.3568624945040995</v>
      </c>
      <c r="AQ1891" s="116">
        <v>3.2550568198718715</v>
      </c>
      <c r="AR1891" s="116">
        <v>4.0149638103489504</v>
      </c>
      <c r="AS1891" s="116">
        <v>4.7420011692669783</v>
      </c>
      <c r="AT1891" s="116">
        <v>4.9125348349137496</v>
      </c>
      <c r="AV1891" s="116">
        <v>15.810933985412907</v>
      </c>
      <c r="AW1891" s="116">
        <v>278.00148152236648</v>
      </c>
      <c r="AX1891" s="116">
        <v>0.9050843286998711</v>
      </c>
      <c r="AY1891" s="116">
        <v>0.43708268132552408</v>
      </c>
      <c r="AZ1891" s="116">
        <v>8806.7438288541871</v>
      </c>
      <c r="BA1891" s="116">
        <v>1.1383019031803669</v>
      </c>
      <c r="BB1891" s="116">
        <v>6.4388664762985076E-2</v>
      </c>
      <c r="BC1891" s="116">
        <v>8.749994176229281</v>
      </c>
      <c r="BD1891" s="116">
        <v>22.437026214871008</v>
      </c>
      <c r="BE1891" s="116">
        <v>640.03034516582204</v>
      </c>
      <c r="BF1891" s="116">
        <v>17.090820710373823</v>
      </c>
      <c r="BG1891" s="116">
        <v>3.7828831652826995</v>
      </c>
      <c r="BH1891" s="116">
        <v>2.5507230628071058</v>
      </c>
      <c r="BI1891" s="116">
        <v>82.997200805221652</v>
      </c>
      <c r="BJ1891" s="116">
        <v>1.3343508586566784</v>
      </c>
      <c r="BK1891" s="116">
        <v>3087.0743545345927</v>
      </c>
      <c r="BL1891" s="116">
        <v>2.5438194021023466</v>
      </c>
      <c r="BM1891" s="116">
        <v>1.4574245167060069</v>
      </c>
      <c r="BN1891" s="116">
        <v>7.4968485727917278</v>
      </c>
      <c r="BO1891" s="116">
        <v>0.64943723073192361</v>
      </c>
      <c r="BP1891" s="116">
        <v>0.62138408854484439</v>
      </c>
      <c r="BQ1891" s="116">
        <v>17.67860705561236</v>
      </c>
      <c r="BR1891" s="116">
        <v>85.373252367492213</v>
      </c>
      <c r="BS1891" s="116">
        <v>14.081458372582398</v>
      </c>
      <c r="BT1891" s="116">
        <v>10.100624149109738</v>
      </c>
    </row>
    <row r="1892" spans="1:72" x14ac:dyDescent="0.3">
      <c r="A1892" s="116">
        <v>3</v>
      </c>
      <c r="B1892" s="116">
        <v>17</v>
      </c>
      <c r="C1892" s="116">
        <v>1000</v>
      </c>
      <c r="E1892" s="116">
        <v>45.466001063879098</v>
      </c>
      <c r="F1892" s="116">
        <v>14.350361423696301</v>
      </c>
      <c r="H1892" s="116">
        <v>39.333637545893502</v>
      </c>
      <c r="J1892" s="116">
        <v>0.84999996653117604</v>
      </c>
      <c r="Q1892" s="160">
        <v>63.368202540501201</v>
      </c>
      <c r="R1892" s="160">
        <v>17.314718898890799</v>
      </c>
      <c r="S1892" s="160">
        <v>1.66485988861762</v>
      </c>
      <c r="T1892" s="160">
        <v>0.45113518346947801</v>
      </c>
      <c r="U1892" s="160">
        <v>4.55513911288568</v>
      </c>
      <c r="V1892" s="160">
        <v>5.0138679488809101</v>
      </c>
      <c r="W1892" s="160">
        <v>1.03373947835753</v>
      </c>
      <c r="X1892" s="160">
        <v>4.8502239237755118</v>
      </c>
      <c r="Z1892" s="116">
        <v>1.7749716026472539E-3</v>
      </c>
      <c r="AA1892" s="116">
        <v>1.6842444349004888E-3</v>
      </c>
      <c r="AB1892" s="116">
        <v>1.9574398629648517E-2</v>
      </c>
      <c r="AC1892" s="116">
        <v>1.7698870476954284E-2</v>
      </c>
      <c r="AD1892" s="116">
        <v>1.1135013819473301E-3</v>
      </c>
      <c r="AE1892" s="116">
        <v>0.90790453545458949</v>
      </c>
      <c r="AF1892" s="116">
        <v>1.2113248548624744</v>
      </c>
      <c r="AG1892" s="116">
        <v>6.033233074021916E-3</v>
      </c>
      <c r="AH1892" s="116">
        <v>1.4028672494230433E-2</v>
      </c>
      <c r="AI1892" s="116">
        <v>6.864797520828715E-3</v>
      </c>
      <c r="AJ1892" s="116">
        <v>7.0459699072380408E-2</v>
      </c>
      <c r="AK1892" s="116">
        <v>0.37703429170104613</v>
      </c>
      <c r="AL1892" s="116">
        <v>0.24123991756123286</v>
      </c>
      <c r="AM1892" s="116">
        <v>0.31846661240724061</v>
      </c>
      <c r="AN1892" s="116">
        <v>0.40136726986588633</v>
      </c>
      <c r="AO1892" s="116">
        <v>2.1469275337989719</v>
      </c>
      <c r="AP1892" s="116">
        <v>1.2992648715246373</v>
      </c>
      <c r="AQ1892" s="116">
        <v>3.1109790875204446</v>
      </c>
      <c r="AR1892" s="116">
        <v>3.8359153102555079</v>
      </c>
      <c r="AS1892" s="116">
        <v>4.5295670010352778</v>
      </c>
      <c r="AT1892" s="116">
        <v>4.6920874787794169</v>
      </c>
      <c r="AV1892" s="116">
        <v>15.385359121158203</v>
      </c>
      <c r="AW1892" s="116">
        <v>270.53515684347013</v>
      </c>
      <c r="AX1892" s="116">
        <v>0.88108621292195588</v>
      </c>
      <c r="AY1892" s="116">
        <v>0.42592675758254739</v>
      </c>
      <c r="AZ1892" s="116">
        <v>8569.9356184241278</v>
      </c>
      <c r="BA1892" s="116">
        <v>1.1371094332936791</v>
      </c>
      <c r="BB1892" s="116">
        <v>6.455912625468023E-2</v>
      </c>
      <c r="BC1892" s="116">
        <v>8.5162103265376281</v>
      </c>
      <c r="BD1892" s="116">
        <v>21.846793523545532</v>
      </c>
      <c r="BE1892" s="116">
        <v>622.93934194144867</v>
      </c>
      <c r="BF1892" s="116">
        <v>16.731412087590439</v>
      </c>
      <c r="BG1892" s="116">
        <v>3.7863190122480228</v>
      </c>
      <c r="BH1892" s="116">
        <v>2.5246589895241627</v>
      </c>
      <c r="BI1892" s="116">
        <v>82.758718639864185</v>
      </c>
      <c r="BJ1892" s="116">
        <v>1.3362202950502629</v>
      </c>
      <c r="BK1892" s="116">
        <v>3135.1743650099911</v>
      </c>
      <c r="BL1892" s="116">
        <v>2.6220745450981524</v>
      </c>
      <c r="BM1892" s="116">
        <v>1.5293780177238931</v>
      </c>
      <c r="BN1892" s="116">
        <v>7.8930688651393845</v>
      </c>
      <c r="BO1892" s="116">
        <v>0.68534271885165465</v>
      </c>
      <c r="BP1892" s="116">
        <v>0.65606020593918479</v>
      </c>
      <c r="BQ1892" s="116">
        <v>17.613457604861001</v>
      </c>
      <c r="BR1892" s="116">
        <v>78.922324457693449</v>
      </c>
      <c r="BS1892" s="116">
        <v>12.980836590059937</v>
      </c>
      <c r="BT1892" s="116">
        <v>9.3111486089037552</v>
      </c>
    </row>
    <row r="1893" spans="1:72" x14ac:dyDescent="0.3">
      <c r="X1893" s="160"/>
    </row>
    <row r="1894" spans="1:72" x14ac:dyDescent="0.3">
      <c r="A1894" s="116">
        <v>3</v>
      </c>
      <c r="B1894" s="116">
        <v>18</v>
      </c>
      <c r="C1894" s="116">
        <v>600</v>
      </c>
      <c r="F1894" s="116">
        <v>0.58915048344338605</v>
      </c>
      <c r="G1894" s="116">
        <v>35.4822822586233</v>
      </c>
      <c r="H1894" s="116">
        <v>24.9671916172008</v>
      </c>
      <c r="I1894" s="116">
        <v>10.747828048853799</v>
      </c>
      <c r="M1894" s="116">
        <v>1.8354233697430899</v>
      </c>
      <c r="O1894" s="116">
        <v>20.666107583377801</v>
      </c>
      <c r="X1894" s="160"/>
      <c r="Z1894" s="116">
        <v>3.1898119651157228E-2</v>
      </c>
      <c r="AA1894" s="116">
        <v>0.13730387462572813</v>
      </c>
      <c r="AB1894" s="116">
        <v>32.265032323101671</v>
      </c>
      <c r="AC1894" s="116">
        <v>0.29701949240842923</v>
      </c>
      <c r="AD1894" s="116">
        <v>0.13486096744227202</v>
      </c>
      <c r="AE1894" s="116">
        <v>0.37472929461818938</v>
      </c>
      <c r="AF1894" s="116">
        <v>0.31290883288630722</v>
      </c>
      <c r="AG1894" s="116">
        <v>0.6266847071766537</v>
      </c>
      <c r="AH1894" s="116">
        <v>0.84724305631074004</v>
      </c>
      <c r="AI1894" s="116">
        <v>0.63744229625949489</v>
      </c>
      <c r="AJ1894" s="116">
        <v>1.4228088450061307</v>
      </c>
      <c r="AK1894" s="116">
        <v>2.0888964984070317</v>
      </c>
      <c r="AL1894" s="116">
        <v>2.4886519678926544</v>
      </c>
      <c r="AM1894" s="116">
        <v>0.40385640097526332</v>
      </c>
      <c r="AN1894" s="116">
        <v>1.9013339678516035</v>
      </c>
      <c r="AO1894" s="116">
        <v>3.0493871461116737</v>
      </c>
      <c r="AP1894" s="116">
        <v>2.8699274253521248</v>
      </c>
      <c r="AQ1894" s="116">
        <v>3.9142563099282377</v>
      </c>
      <c r="AR1894" s="116">
        <v>4.2231608977800068</v>
      </c>
      <c r="AS1894" s="116">
        <v>4.4911371088235175</v>
      </c>
      <c r="AT1894" s="116">
        <v>4.2282600624657292</v>
      </c>
      <c r="AV1894" s="116">
        <v>219.76217020509185</v>
      </c>
      <c r="AW1894" s="116">
        <v>897.6440055749548</v>
      </c>
      <c r="AX1894" s="116">
        <v>1.2707255207255477E-2</v>
      </c>
      <c r="AY1894" s="116">
        <v>0.66582454163002136</v>
      </c>
      <c r="AZ1894" s="116">
        <v>28930.617019858662</v>
      </c>
      <c r="BA1894" s="116">
        <v>2.8820805192196381</v>
      </c>
      <c r="BB1894" s="116">
        <v>0.23009632134699851</v>
      </c>
      <c r="BC1894" s="116">
        <v>6.2232251008171549</v>
      </c>
      <c r="BD1894" s="116">
        <v>11.921018324988976</v>
      </c>
      <c r="BE1894" s="116">
        <v>447.97415469566346</v>
      </c>
      <c r="BF1894" s="116">
        <v>5.7983895932024883</v>
      </c>
      <c r="BG1894" s="116">
        <v>1.1968041508549949</v>
      </c>
      <c r="BH1894" s="116">
        <v>0.59469946746038471</v>
      </c>
      <c r="BI1894" s="116">
        <v>128.75863766038231</v>
      </c>
      <c r="BJ1894" s="116">
        <v>0.4733518756922791</v>
      </c>
      <c r="BK1894" s="116">
        <v>1671.1940344023701</v>
      </c>
      <c r="BL1894" s="116">
        <v>1.0627446440133521</v>
      </c>
      <c r="BM1894" s="116">
        <v>0.8405172629230091</v>
      </c>
      <c r="BN1894" s="116">
        <v>4.7594682008364844</v>
      </c>
      <c r="BO1894" s="116">
        <v>0.4463234925653588</v>
      </c>
      <c r="BP1894" s="116">
        <v>0.46756821264373771</v>
      </c>
      <c r="BQ1894" s="116">
        <v>12.525539314786762</v>
      </c>
      <c r="BR1894" s="116">
        <v>94.122733001332222</v>
      </c>
      <c r="BS1894" s="116">
        <v>13.309769425148932</v>
      </c>
      <c r="BT1894" s="116">
        <v>9.5470919927228657</v>
      </c>
    </row>
    <row r="1895" spans="1:72" x14ac:dyDescent="0.3">
      <c r="A1895" s="116">
        <v>3</v>
      </c>
      <c r="B1895" s="116">
        <v>18</v>
      </c>
      <c r="C1895" s="116">
        <v>610</v>
      </c>
      <c r="F1895" s="116">
        <v>1.26351397567305</v>
      </c>
      <c r="G1895" s="116">
        <v>35.338986946694298</v>
      </c>
      <c r="H1895" s="116">
        <v>24.6411166781646</v>
      </c>
      <c r="I1895" s="116">
        <v>11.105465092140401</v>
      </c>
      <c r="M1895" s="116">
        <v>1.80165655734208</v>
      </c>
      <c r="O1895" s="116">
        <v>19.023779973817501</v>
      </c>
      <c r="X1895" s="160"/>
      <c r="Z1895" s="116">
        <v>3.170967328803518E-2</v>
      </c>
      <c r="AA1895" s="116">
        <v>0.13035080989460199</v>
      </c>
      <c r="AB1895" s="116">
        <v>29.703577482611585</v>
      </c>
      <c r="AC1895" s="116">
        <v>0.27592518889779</v>
      </c>
      <c r="AD1895" s="116">
        <v>0.13418141571668946</v>
      </c>
      <c r="AE1895" s="116">
        <v>0.36912669605592952</v>
      </c>
      <c r="AF1895" s="116">
        <v>0.30648627289575298</v>
      </c>
      <c r="AG1895" s="116">
        <v>0.59118887249641172</v>
      </c>
      <c r="AH1895" s="116">
        <v>0.80421395434692033</v>
      </c>
      <c r="AI1895" s="116">
        <v>0.60451306954594553</v>
      </c>
      <c r="AJ1895" s="116">
        <v>1.3622625372681392</v>
      </c>
      <c r="AK1895" s="116">
        <v>2.0108539521845721</v>
      </c>
      <c r="AL1895" s="116">
        <v>2.3227373764200392</v>
      </c>
      <c r="AM1895" s="116">
        <v>0.40085231412491512</v>
      </c>
      <c r="AN1895" s="116">
        <v>1.831607402814335</v>
      </c>
      <c r="AO1895" s="116">
        <v>3.014167597086689</v>
      </c>
      <c r="AP1895" s="116">
        <v>2.7781648180250942</v>
      </c>
      <c r="AQ1895" s="116">
        <v>3.8126915080652952</v>
      </c>
      <c r="AR1895" s="116">
        <v>4.1221269969328196</v>
      </c>
      <c r="AS1895" s="116">
        <v>4.3915334395785042</v>
      </c>
      <c r="AT1895" s="116">
        <v>4.1422644422586581</v>
      </c>
      <c r="AV1895" s="116">
        <v>221.06818749990214</v>
      </c>
      <c r="AW1895" s="116">
        <v>945.52538721973804</v>
      </c>
      <c r="AX1895" s="116">
        <v>1.3803051172540182E-2</v>
      </c>
      <c r="AY1895" s="116">
        <v>0.71672640028990109</v>
      </c>
      <c r="AZ1895" s="116">
        <v>29077.133961962798</v>
      </c>
      <c r="BA1895" s="116">
        <v>2.9258246871322471</v>
      </c>
      <c r="BB1895" s="116">
        <v>0.23491809497325028</v>
      </c>
      <c r="BC1895" s="116">
        <v>6.5968765337741893</v>
      </c>
      <c r="BD1895" s="116">
        <v>12.558846990166849</v>
      </c>
      <c r="BE1895" s="116">
        <v>472.37634423453324</v>
      </c>
      <c r="BF1895" s="116">
        <v>6.0561013566037172</v>
      </c>
      <c r="BG1895" s="116">
        <v>1.2432528962553568</v>
      </c>
      <c r="BH1895" s="116">
        <v>0.63717922440335317</v>
      </c>
      <c r="BI1895" s="116">
        <v>129.72358688640514</v>
      </c>
      <c r="BJ1895" s="116">
        <v>0.49137167638496959</v>
      </c>
      <c r="BK1895" s="116">
        <v>1690.7213826101427</v>
      </c>
      <c r="BL1895" s="116">
        <v>1.0978470320447526</v>
      </c>
      <c r="BM1895" s="116">
        <v>0.86290747442860161</v>
      </c>
      <c r="BN1895" s="116">
        <v>4.8761234224360264</v>
      </c>
      <c r="BO1895" s="116">
        <v>0.45644648448638259</v>
      </c>
      <c r="BP1895" s="116">
        <v>0.47727517824091364</v>
      </c>
      <c r="BQ1895" s="116">
        <v>12.454658665035598</v>
      </c>
      <c r="BR1895" s="116">
        <v>96.875387128437822</v>
      </c>
      <c r="BS1895" s="116">
        <v>13.821956042399279</v>
      </c>
      <c r="BT1895" s="116">
        <v>9.9144832371640401</v>
      </c>
    </row>
    <row r="1896" spans="1:72" x14ac:dyDescent="0.3">
      <c r="A1896" s="116">
        <v>3</v>
      </c>
      <c r="B1896" s="116">
        <v>18</v>
      </c>
      <c r="C1896" s="116">
        <v>620</v>
      </c>
      <c r="F1896" s="116">
        <v>1.7908890503572601</v>
      </c>
      <c r="G1896" s="116">
        <v>36.306525935566199</v>
      </c>
      <c r="H1896" s="116">
        <v>23.522454165453301</v>
      </c>
      <c r="I1896" s="116">
        <v>11.740730117871401</v>
      </c>
      <c r="M1896" s="116">
        <v>1.75518414485644</v>
      </c>
      <c r="O1896" s="116">
        <v>16.860237494442298</v>
      </c>
      <c r="X1896" s="160"/>
      <c r="Z1896" s="116">
        <v>3.2077705482682975E-2</v>
      </c>
      <c r="AA1896" s="116">
        <v>0.12178901960115925</v>
      </c>
      <c r="AB1896" s="116">
        <v>26.329430749611706</v>
      </c>
      <c r="AC1896" s="116">
        <v>0.24843736318245141</v>
      </c>
      <c r="AD1896" s="116">
        <v>0.1371391428720844</v>
      </c>
      <c r="AE1896" s="116">
        <v>0.3708241257671539</v>
      </c>
      <c r="AF1896" s="116">
        <v>0.30188482554758744</v>
      </c>
      <c r="AG1896" s="116">
        <v>0.54791157758228626</v>
      </c>
      <c r="AH1896" s="116">
        <v>0.7535672502085714</v>
      </c>
      <c r="AI1896" s="116">
        <v>0.56596968745371368</v>
      </c>
      <c r="AJ1896" s="116">
        <v>1.2961847100594863</v>
      </c>
      <c r="AK1896" s="116">
        <v>1.925079854361835</v>
      </c>
      <c r="AL1896" s="116">
        <v>2.1098021839764587</v>
      </c>
      <c r="AM1896" s="116">
        <v>0.39724830625429292</v>
      </c>
      <c r="AN1896" s="116">
        <v>1.7528621333769303</v>
      </c>
      <c r="AO1896" s="116">
        <v>3.0029642599577659</v>
      </c>
      <c r="AP1896" s="116">
        <v>2.6630747438608284</v>
      </c>
      <c r="AQ1896" s="116">
        <v>3.6531141997727445</v>
      </c>
      <c r="AR1896" s="116">
        <v>3.9496194905520547</v>
      </c>
      <c r="AS1896" s="116">
        <v>4.2058240235532631</v>
      </c>
      <c r="AT1896" s="116">
        <v>3.9667459385796713</v>
      </c>
      <c r="AV1896" s="116">
        <v>218.53183993425966</v>
      </c>
      <c r="AW1896" s="116">
        <v>1011.9959944141536</v>
      </c>
      <c r="AX1896" s="116">
        <v>1.5571928003268603E-2</v>
      </c>
      <c r="AY1896" s="116">
        <v>0.7960270744090443</v>
      </c>
      <c r="AZ1896" s="116">
        <v>28450.017393204806</v>
      </c>
      <c r="BA1896" s="116">
        <v>2.9124318644740725</v>
      </c>
      <c r="BB1896" s="116">
        <v>0.2384988090525022</v>
      </c>
      <c r="BC1896" s="116">
        <v>7.1179368342774092</v>
      </c>
      <c r="BD1896" s="116">
        <v>13.40291791768357</v>
      </c>
      <c r="BE1896" s="116">
        <v>504.54587968982611</v>
      </c>
      <c r="BF1896" s="116">
        <v>6.3648336043258675</v>
      </c>
      <c r="BG1896" s="116">
        <v>1.2986474271888069</v>
      </c>
      <c r="BH1896" s="116">
        <v>0.70148756657866551</v>
      </c>
      <c r="BI1896" s="116">
        <v>130.90049518477477</v>
      </c>
      <c r="BJ1896" s="116">
        <v>0.5134459709424658</v>
      </c>
      <c r="BK1896" s="116">
        <v>1697.0290572944648</v>
      </c>
      <c r="BL1896" s="116">
        <v>1.1452926760809654</v>
      </c>
      <c r="BM1896" s="116">
        <v>0.90060146496506099</v>
      </c>
      <c r="BN1896" s="116">
        <v>5.0890978353944014</v>
      </c>
      <c r="BO1896" s="116">
        <v>0.47660101534788213</v>
      </c>
      <c r="BP1896" s="116">
        <v>0.49839340119369541</v>
      </c>
      <c r="BQ1896" s="116">
        <v>12.211515336468372</v>
      </c>
      <c r="BR1896" s="116">
        <v>99.14249951744624</v>
      </c>
      <c r="BS1896" s="116">
        <v>14.28176379789406</v>
      </c>
      <c r="BT1896" s="116">
        <v>10.244303146168736</v>
      </c>
    </row>
    <row r="1897" spans="1:72" x14ac:dyDescent="0.3">
      <c r="A1897" s="116">
        <v>3</v>
      </c>
      <c r="B1897" s="116">
        <v>18</v>
      </c>
      <c r="C1897" s="116">
        <v>630.00000000000102</v>
      </c>
      <c r="F1897" s="116">
        <v>3.50874595525422</v>
      </c>
      <c r="G1897" s="116">
        <v>37.033472355677802</v>
      </c>
      <c r="H1897" s="116">
        <v>22.053939403770698</v>
      </c>
      <c r="I1897" s="116">
        <v>13.052570912862</v>
      </c>
      <c r="M1897" s="116">
        <v>1.6721164105008399</v>
      </c>
      <c r="O1897" s="116">
        <v>12.1900914020845</v>
      </c>
      <c r="X1897" s="160"/>
      <c r="Z1897" s="116">
        <v>3.2262786606016391E-2</v>
      </c>
      <c r="AA1897" s="116">
        <v>0.10294637663730942</v>
      </c>
      <c r="AB1897" s="116">
        <v>19.04606425593515</v>
      </c>
      <c r="AC1897" s="116">
        <v>0.18889146210042049</v>
      </c>
      <c r="AD1897" s="116">
        <v>0.1391309912545976</v>
      </c>
      <c r="AE1897" s="116">
        <v>0.36415764957258534</v>
      </c>
      <c r="AF1897" s="116">
        <v>0.28848660861322195</v>
      </c>
      <c r="AG1897" s="116">
        <v>0.45116778824862325</v>
      </c>
      <c r="AH1897" s="116">
        <v>0.63838995923549968</v>
      </c>
      <c r="AI1897" s="116">
        <v>0.47797373499501361</v>
      </c>
      <c r="AJ1897" s="116">
        <v>1.1396706890044397</v>
      </c>
      <c r="AK1897" s="116">
        <v>1.723537696484162</v>
      </c>
      <c r="AL1897" s="116">
        <v>1.6447740782527307</v>
      </c>
      <c r="AM1897" s="116">
        <v>0.39085756515212516</v>
      </c>
      <c r="AN1897" s="116">
        <v>1.5713142352909477</v>
      </c>
      <c r="AO1897" s="116">
        <v>2.9497557979505507</v>
      </c>
      <c r="AP1897" s="116">
        <v>2.4144914316815065</v>
      </c>
      <c r="AQ1897" s="116">
        <v>3.3515232963782662</v>
      </c>
      <c r="AR1897" s="116">
        <v>3.6382405393191255</v>
      </c>
      <c r="AS1897" s="116">
        <v>3.886145208083625</v>
      </c>
      <c r="AT1897" s="116">
        <v>3.6783725421955689</v>
      </c>
      <c r="AV1897" s="116">
        <v>217.27819377799094</v>
      </c>
      <c r="AW1897" s="116">
        <v>1197.2252353691117</v>
      </c>
      <c r="AX1897" s="116">
        <v>2.1526757155207823E-2</v>
      </c>
      <c r="AY1897" s="116">
        <v>1.0469656234800448</v>
      </c>
      <c r="AZ1897" s="116">
        <v>28042.7169016599</v>
      </c>
      <c r="BA1897" s="116">
        <v>2.965748491807338</v>
      </c>
      <c r="BB1897" s="116">
        <v>0.24957543682955591</v>
      </c>
      <c r="BC1897" s="116">
        <v>8.6442341443286779</v>
      </c>
      <c r="BD1897" s="116">
        <v>15.821050838730606</v>
      </c>
      <c r="BE1897" s="116">
        <v>597.43381890448211</v>
      </c>
      <c r="BF1897" s="116">
        <v>7.2389332107916147</v>
      </c>
      <c r="BG1897" s="116">
        <v>1.4505049730561395</v>
      </c>
      <c r="BH1897" s="116">
        <v>0.89981962846364116</v>
      </c>
      <c r="BI1897" s="116">
        <v>133.04079193084351</v>
      </c>
      <c r="BJ1897" s="116">
        <v>0.57276894702946179</v>
      </c>
      <c r="BK1897" s="116">
        <v>1727.640508650177</v>
      </c>
      <c r="BL1897" s="116">
        <v>1.2632059737217252</v>
      </c>
      <c r="BM1897" s="116">
        <v>0.9816431840277674</v>
      </c>
      <c r="BN1897" s="116">
        <v>5.5246484620177405</v>
      </c>
      <c r="BO1897" s="116">
        <v>0.51580676806168013</v>
      </c>
      <c r="BP1897" s="116">
        <v>0.53746595194513835</v>
      </c>
      <c r="BQ1897" s="116">
        <v>11.883174600362434</v>
      </c>
      <c r="BR1897" s="116">
        <v>108.13969848251381</v>
      </c>
      <c r="BS1897" s="116">
        <v>16.083314883565006</v>
      </c>
      <c r="BT1897" s="116">
        <v>11.536554979772367</v>
      </c>
    </row>
    <row r="1898" spans="1:72" x14ac:dyDescent="0.3">
      <c r="A1898" s="116">
        <v>3</v>
      </c>
      <c r="B1898" s="116">
        <v>17.999999999999901</v>
      </c>
      <c r="C1898" s="116">
        <v>639.99999999999295</v>
      </c>
      <c r="F1898" s="116">
        <v>5.6544941761902896</v>
      </c>
      <c r="G1898" s="116">
        <v>36.107303494887503</v>
      </c>
      <c r="H1898" s="116">
        <v>21.637536246500201</v>
      </c>
      <c r="I1898" s="116">
        <v>13.722351777684899</v>
      </c>
      <c r="J1898" s="116">
        <v>0.19768506721290899</v>
      </c>
      <c r="M1898" s="116">
        <v>1.13628235446121</v>
      </c>
      <c r="O1898" s="116">
        <v>7.6952797509113102</v>
      </c>
      <c r="X1898" s="160"/>
      <c r="Z1898" s="116">
        <v>2.9225899357498027E-2</v>
      </c>
      <c r="AA1898" s="116">
        <v>7.6808738563824031E-2</v>
      </c>
      <c r="AB1898" s="116">
        <v>12.035447351067113</v>
      </c>
      <c r="AC1898" s="116">
        <v>0.13082383755715835</v>
      </c>
      <c r="AD1898" s="116">
        <v>0.13234264663207582</v>
      </c>
      <c r="AE1898" s="116">
        <v>0.54443558826929805</v>
      </c>
      <c r="AF1898" s="116">
        <v>0.51688844815070722</v>
      </c>
      <c r="AG1898" s="116">
        <v>0.33141644440553036</v>
      </c>
      <c r="AH1898" s="116">
        <v>0.48428168514302672</v>
      </c>
      <c r="AI1898" s="116">
        <v>0.37306161515216174</v>
      </c>
      <c r="AJ1898" s="116">
        <v>0.91289564118640798</v>
      </c>
      <c r="AK1898" s="116">
        <v>1.4417334013203373</v>
      </c>
      <c r="AL1898" s="116">
        <v>1.1921395089780684</v>
      </c>
      <c r="AM1898" s="116">
        <v>0.38425772625453214</v>
      </c>
      <c r="AN1898" s="116">
        <v>1.3148486703982838</v>
      </c>
      <c r="AO1898" s="116">
        <v>2.9135260531827614</v>
      </c>
      <c r="AP1898" s="116">
        <v>2.1133508794120348</v>
      </c>
      <c r="AQ1898" s="116">
        <v>3.0616129460062962</v>
      </c>
      <c r="AR1898" s="116">
        <v>3.3717094752603689</v>
      </c>
      <c r="AS1898" s="116">
        <v>3.6327734742440714</v>
      </c>
      <c r="AT1898" s="116">
        <v>3.4776231011828016</v>
      </c>
      <c r="AV1898" s="116">
        <v>239.8557496640922</v>
      </c>
      <c r="AW1898" s="116">
        <v>1604.6351275198422</v>
      </c>
      <c r="AX1898" s="116">
        <v>3.4066037434300075E-2</v>
      </c>
      <c r="AY1898" s="116">
        <v>1.5116730336061215</v>
      </c>
      <c r="AZ1898" s="116">
        <v>29481.131738636159</v>
      </c>
      <c r="BA1898" s="116">
        <v>1.9837057372263327</v>
      </c>
      <c r="BB1898" s="116">
        <v>0.13929344256331586</v>
      </c>
      <c r="BC1898" s="116">
        <v>11.76767196025992</v>
      </c>
      <c r="BD1898" s="116">
        <v>20.855630741057421</v>
      </c>
      <c r="BE1898" s="116">
        <v>765.44372896053278</v>
      </c>
      <c r="BF1898" s="116">
        <v>9.0371775565476682</v>
      </c>
      <c r="BG1898" s="116">
        <v>1.7340237783979366</v>
      </c>
      <c r="BH1898" s="116">
        <v>1.2414654399539973</v>
      </c>
      <c r="BI1898" s="116">
        <v>135.32584108811184</v>
      </c>
      <c r="BJ1898" s="116">
        <v>0.68448941711853351</v>
      </c>
      <c r="BK1898" s="116">
        <v>1749.1237470137103</v>
      </c>
      <c r="BL1898" s="116">
        <v>1.4432056833120652</v>
      </c>
      <c r="BM1898" s="116">
        <v>1.0745969716033577</v>
      </c>
      <c r="BN1898" s="116">
        <v>5.9613677119817234</v>
      </c>
      <c r="BO1898" s="116">
        <v>0.55178227164772731</v>
      </c>
      <c r="BP1898" s="116">
        <v>0.56849173774109873</v>
      </c>
      <c r="BQ1898" s="116">
        <v>14.241199734328045</v>
      </c>
      <c r="BR1898" s="116">
        <v>128.40069023457002</v>
      </c>
      <c r="BS1898" s="116">
        <v>20.699811763349015</v>
      </c>
      <c r="BT1898" s="116">
        <v>14.84796624375246</v>
      </c>
    </row>
    <row r="1899" spans="1:72" x14ac:dyDescent="0.3">
      <c r="A1899" s="116">
        <v>3</v>
      </c>
      <c r="B1899" s="116">
        <v>18</v>
      </c>
      <c r="C1899" s="116">
        <v>650.00000000000102</v>
      </c>
      <c r="F1899" s="116">
        <v>9.0161940647816401</v>
      </c>
      <c r="G1899" s="116">
        <v>33.557636810326798</v>
      </c>
      <c r="H1899" s="116">
        <v>21.959940895828101</v>
      </c>
      <c r="I1899" s="116">
        <v>14.1595757292952</v>
      </c>
      <c r="J1899" s="116">
        <v>0.661830910277867</v>
      </c>
      <c r="O1899" s="116">
        <v>1.7703396647448599</v>
      </c>
      <c r="X1899" s="160"/>
      <c r="Z1899" s="116">
        <v>2.2332323061089423E-2</v>
      </c>
      <c r="AA1899" s="116">
        <v>3.4995788539290924E-2</v>
      </c>
      <c r="AB1899" s="116">
        <v>2.7938084382784139</v>
      </c>
      <c r="AC1899" s="116">
        <v>5.3733320793771897E-2</v>
      </c>
      <c r="AD1899" s="116">
        <v>0.11589509638401879</v>
      </c>
      <c r="AE1899" s="116">
        <v>0.97792795173838565</v>
      </c>
      <c r="AF1899" s="116">
        <v>1.0702701702428825</v>
      </c>
      <c r="AG1899" s="116">
        <v>0.1491250166564225</v>
      </c>
      <c r="AH1899" s="116">
        <v>0.24153835979251118</v>
      </c>
      <c r="AI1899" s="116">
        <v>0.21689403866696419</v>
      </c>
      <c r="AJ1899" s="116">
        <v>0.54486369515190547</v>
      </c>
      <c r="AK1899" s="116">
        <v>0.99132330362839216</v>
      </c>
      <c r="AL1899" s="116">
        <v>0.59343683400638114</v>
      </c>
      <c r="AM1899" s="116">
        <v>0.37685128544198448</v>
      </c>
      <c r="AN1899" s="116">
        <v>0.9030386416025038</v>
      </c>
      <c r="AO1899" s="116">
        <v>2.9198509623808802</v>
      </c>
      <c r="AP1899" s="116">
        <v>1.6613201054843474</v>
      </c>
      <c r="AQ1899" s="116">
        <v>2.6801130868788152</v>
      </c>
      <c r="AR1899" s="116">
        <v>3.0505411396497881</v>
      </c>
      <c r="AS1899" s="116">
        <v>3.3472032937695935</v>
      </c>
      <c r="AT1899" s="116">
        <v>3.2814813904463493</v>
      </c>
      <c r="AV1899" s="116">
        <v>313.89479638210264</v>
      </c>
      <c r="AW1899" s="116">
        <v>3521.8523469366369</v>
      </c>
      <c r="AX1899" s="116">
        <v>0.14675308241700638</v>
      </c>
      <c r="AY1899" s="116">
        <v>3.6804512445273296</v>
      </c>
      <c r="AZ1899" s="116">
        <v>33665.022263513194</v>
      </c>
      <c r="BA1899" s="116">
        <v>1.1043758367681065</v>
      </c>
      <c r="BB1899" s="116">
        <v>6.7271959329468015E-2</v>
      </c>
      <c r="BC1899" s="116">
        <v>26.152553658957363</v>
      </c>
      <c r="BD1899" s="116">
        <v>41.815304238532576</v>
      </c>
      <c r="BE1899" s="116">
        <v>1316.5768667002285</v>
      </c>
      <c r="BF1899" s="116">
        <v>15.14140155309841</v>
      </c>
      <c r="BG1899" s="116">
        <v>2.52188160093647</v>
      </c>
      <c r="BH1899" s="116">
        <v>2.493946980015207</v>
      </c>
      <c r="BI1899" s="116">
        <v>137.98546537797415</v>
      </c>
      <c r="BJ1899" s="116">
        <v>0.99663509238418468</v>
      </c>
      <c r="BK1899" s="116">
        <v>1745.3348382582051</v>
      </c>
      <c r="BL1899" s="116">
        <v>1.8358894170553552</v>
      </c>
      <c r="BM1899" s="116">
        <v>1.2275601414384503</v>
      </c>
      <c r="BN1899" s="116">
        <v>6.5889948962653708</v>
      </c>
      <c r="BO1899" s="116">
        <v>0.59885815831118772</v>
      </c>
      <c r="BP1899" s="116">
        <v>0.60247180000953382</v>
      </c>
      <c r="BQ1899" s="116">
        <v>16.416584975017106</v>
      </c>
      <c r="BR1899" s="116">
        <v>199.81452215822199</v>
      </c>
      <c r="BS1899" s="116">
        <v>43.408759810074947</v>
      </c>
      <c r="BT1899" s="116">
        <v>31.137085095834355</v>
      </c>
    </row>
    <row r="1900" spans="1:72" x14ac:dyDescent="0.3">
      <c r="A1900" s="116">
        <v>3</v>
      </c>
      <c r="B1900" s="116">
        <v>18</v>
      </c>
      <c r="C1900" s="116">
        <v>660</v>
      </c>
      <c r="E1900" s="116">
        <v>2.25858000891396</v>
      </c>
      <c r="F1900" s="116">
        <v>9.3068295134768508</v>
      </c>
      <c r="G1900" s="116">
        <v>32.330144866149197</v>
      </c>
      <c r="H1900" s="116">
        <v>22.699689849532302</v>
      </c>
      <c r="I1900" s="116">
        <v>13.906332739577</v>
      </c>
      <c r="J1900" s="116">
        <v>0.66448599640148498</v>
      </c>
      <c r="O1900" s="116">
        <v>0.81118709406990797</v>
      </c>
      <c r="Q1900" s="160">
        <v>56.401700512616699</v>
      </c>
      <c r="R1900" s="160">
        <v>13.106509633479</v>
      </c>
      <c r="S1900" s="160">
        <v>3.4387850848218202E-2</v>
      </c>
      <c r="T1900" s="160">
        <v>7.7531614288195898E-3</v>
      </c>
      <c r="U1900" s="160">
        <v>0.74053605211608697</v>
      </c>
      <c r="V1900" s="160">
        <v>6.1186848592729</v>
      </c>
      <c r="W1900" s="160">
        <v>1.3564287250697</v>
      </c>
      <c r="X1900" s="160">
        <v>4.5108782689326281</v>
      </c>
      <c r="Z1900" s="116">
        <v>2.1600368032155755E-2</v>
      </c>
      <c r="AA1900" s="116">
        <v>3.034755263953998E-2</v>
      </c>
      <c r="AB1900" s="116">
        <v>1.2971955677975342</v>
      </c>
      <c r="AC1900" s="116">
        <v>4.0996036624950591E-2</v>
      </c>
      <c r="AD1900" s="116">
        <v>0.11172469229989805</v>
      </c>
      <c r="AE1900" s="116">
        <v>0.96888602949073888</v>
      </c>
      <c r="AF1900" s="116">
        <v>1.0675620040836116</v>
      </c>
      <c r="AG1900" s="116">
        <v>0.12562721992043061</v>
      </c>
      <c r="AH1900" s="116">
        <v>0.21150084051093401</v>
      </c>
      <c r="AI1900" s="116">
        <v>0.19223128834681638</v>
      </c>
      <c r="AJ1900" s="116">
        <v>0.49793249129949929</v>
      </c>
      <c r="AK1900" s="116">
        <v>0.93228894423924957</v>
      </c>
      <c r="AL1900" s="116">
        <v>0.49149256078823045</v>
      </c>
      <c r="AM1900" s="116">
        <v>0.37528659135136844</v>
      </c>
      <c r="AN1900" s="116">
        <v>0.85228797988502836</v>
      </c>
      <c r="AO1900" s="116">
        <v>2.8821033798429312</v>
      </c>
      <c r="AP1900" s="116">
        <v>1.6099935918309023</v>
      </c>
      <c r="AQ1900" s="116">
        <v>2.6642371871457704</v>
      </c>
      <c r="AR1900" s="116">
        <v>3.0523952264972674</v>
      </c>
      <c r="AS1900" s="116">
        <v>3.3690158731864015</v>
      </c>
      <c r="AT1900" s="116">
        <v>3.3194496220001857</v>
      </c>
      <c r="AV1900" s="116">
        <v>160.41811587498484</v>
      </c>
      <c r="AW1900" s="116">
        <v>2358.9451759335543</v>
      </c>
      <c r="AX1900" s="116">
        <v>0.31771045925271879</v>
      </c>
      <c r="AY1900" s="116">
        <v>3.1563322973798877</v>
      </c>
      <c r="AZ1900" s="116">
        <v>29605.408842087665</v>
      </c>
      <c r="BA1900" s="116">
        <v>1.1138742947094427</v>
      </c>
      <c r="BB1900" s="116">
        <v>6.7539151741122683E-2</v>
      </c>
      <c r="BC1900" s="116">
        <v>26.827055084435131</v>
      </c>
      <c r="BD1900" s="116">
        <v>44.045231856214777</v>
      </c>
      <c r="BE1900" s="116">
        <v>1356.727133256433</v>
      </c>
      <c r="BF1900" s="116">
        <v>16.199591926481624</v>
      </c>
      <c r="BG1900" s="116">
        <v>2.6771804824082319</v>
      </c>
      <c r="BH1900" s="116">
        <v>2.9424769134981879</v>
      </c>
      <c r="BI1900" s="116">
        <v>133.54006584910118</v>
      </c>
      <c r="BJ1900" s="116">
        <v>1.0518636888766866</v>
      </c>
      <c r="BK1900" s="116">
        <v>1794.6638095856549</v>
      </c>
      <c r="BL1900" s="116">
        <v>1.9107684915696592</v>
      </c>
      <c r="BM1900" s="116">
        <v>1.2525464675449405</v>
      </c>
      <c r="BN1900" s="116">
        <v>6.6865372407603934</v>
      </c>
      <c r="BO1900" s="116">
        <v>0.60458274852621929</v>
      </c>
      <c r="BP1900" s="116">
        <v>0.60513066387312842</v>
      </c>
      <c r="BQ1900" s="116">
        <v>16.492275457928738</v>
      </c>
      <c r="BR1900" s="116">
        <v>202.90429626054785</v>
      </c>
      <c r="BS1900" s="116">
        <v>44.332665135045424</v>
      </c>
      <c r="BT1900" s="116">
        <v>31.799801995602206</v>
      </c>
    </row>
    <row r="1901" spans="1:72" x14ac:dyDescent="0.3">
      <c r="A1901" s="116">
        <v>3</v>
      </c>
      <c r="B1901" s="116">
        <v>17.999999999999901</v>
      </c>
      <c r="C1901" s="116">
        <v>670.00000000000102</v>
      </c>
      <c r="E1901" s="116">
        <v>8.9594614251070297</v>
      </c>
      <c r="F1901" s="116">
        <v>8.9609095566569898</v>
      </c>
      <c r="G1901" s="116">
        <v>28.502942134075798</v>
      </c>
      <c r="H1901" s="116">
        <v>25.957625013123199</v>
      </c>
      <c r="I1901" s="116">
        <v>12.469026414464</v>
      </c>
      <c r="J1901" s="116">
        <v>0.67810490643176002</v>
      </c>
      <c r="O1901" s="116">
        <v>1.8736366741055801</v>
      </c>
      <c r="Q1901" s="160">
        <v>56.648088863431397</v>
      </c>
      <c r="R1901" s="160">
        <v>13.196511602565099</v>
      </c>
      <c r="S1901" s="160">
        <v>5.0482964041850598E-2</v>
      </c>
      <c r="T1901" s="160">
        <v>1.4551746960371301E-2</v>
      </c>
      <c r="U1901" s="160">
        <v>0.81724939555455201</v>
      </c>
      <c r="V1901" s="160">
        <v>5.9329293164394796</v>
      </c>
      <c r="W1901" s="160">
        <v>1.48507496583168</v>
      </c>
      <c r="X1901" s="160">
        <v>3.9950369193092468</v>
      </c>
      <c r="Z1901" s="116">
        <v>1.9259377146470975E-2</v>
      </c>
      <c r="AA1901" s="116">
        <v>3.1816977728235288E-2</v>
      </c>
      <c r="AB1901" s="116">
        <v>2.9522944197835193</v>
      </c>
      <c r="AC1901" s="116">
        <v>5.329005289141537E-2</v>
      </c>
      <c r="AD1901" s="116">
        <v>9.8712507139480349E-2</v>
      </c>
      <c r="AE1901" s="116">
        <v>0.95557006419468504</v>
      </c>
      <c r="AF1901" s="116">
        <v>1.0758228776790688</v>
      </c>
      <c r="AG1901" s="116">
        <v>0.13504987909522251</v>
      </c>
      <c r="AH1901" s="116">
        <v>0.2160439554562085</v>
      </c>
      <c r="AI1901" s="116">
        <v>0.1939064556264995</v>
      </c>
      <c r="AJ1901" s="116">
        <v>0.48673594217170291</v>
      </c>
      <c r="AK1901" s="116">
        <v>0.92413501739306414</v>
      </c>
      <c r="AL1901" s="116">
        <v>0.5801737736869238</v>
      </c>
      <c r="AM1901" s="116">
        <v>0.37726709489443022</v>
      </c>
      <c r="AN1901" s="116">
        <v>0.85114831596718554</v>
      </c>
      <c r="AO1901" s="116">
        <v>2.7951170157738403</v>
      </c>
      <c r="AP1901" s="116">
        <v>1.6639157977852719</v>
      </c>
      <c r="AQ1901" s="116">
        <v>2.863161575618562</v>
      </c>
      <c r="AR1901" s="116">
        <v>3.3107358009457899</v>
      </c>
      <c r="AS1901" s="116">
        <v>3.689560585599422</v>
      </c>
      <c r="AT1901" s="116">
        <v>3.6610326589319437</v>
      </c>
      <c r="AV1901" s="116">
        <v>65.435462543445638</v>
      </c>
      <c r="AW1901" s="116">
        <v>1039.5495935806098</v>
      </c>
      <c r="AX1901" s="116">
        <v>0.14762117366485994</v>
      </c>
      <c r="AY1901" s="116">
        <v>1.4319211536715186</v>
      </c>
      <c r="AZ1901" s="116">
        <v>21740.474251517164</v>
      </c>
      <c r="BA1901" s="116">
        <v>1.1255267146660473</v>
      </c>
      <c r="BB1901" s="116">
        <v>6.7350028768069753E-2</v>
      </c>
      <c r="BC1901" s="116">
        <v>18.349076945133309</v>
      </c>
      <c r="BD1901" s="116">
        <v>35.279874827871836</v>
      </c>
      <c r="BE1901" s="116">
        <v>1073.0083683644255</v>
      </c>
      <c r="BF1901" s="116">
        <v>15.486511941992982</v>
      </c>
      <c r="BG1901" s="116">
        <v>2.6854804660856035</v>
      </c>
      <c r="BH1901" s="116">
        <v>2.3956440361147311</v>
      </c>
      <c r="BI1901" s="116">
        <v>120.07557113770929</v>
      </c>
      <c r="BJ1901" s="116">
        <v>1.0410827142402095</v>
      </c>
      <c r="BK1901" s="116">
        <v>1934.535996037665</v>
      </c>
      <c r="BL1901" s="116">
        <v>1.9009836598336416</v>
      </c>
      <c r="BM1901" s="116">
        <v>1.2202212545918665</v>
      </c>
      <c r="BN1901" s="116">
        <v>6.4761281961439447</v>
      </c>
      <c r="BO1901" s="116">
        <v>0.58125197336824386</v>
      </c>
      <c r="BP1901" s="116">
        <v>0.57762792452476708</v>
      </c>
      <c r="BQ1901" s="116">
        <v>16.711599612555069</v>
      </c>
      <c r="BR1901" s="116">
        <v>165.68670907461691</v>
      </c>
      <c r="BS1901" s="116">
        <v>31.766256730454437</v>
      </c>
      <c r="BT1901" s="116">
        <v>22.785922549271113</v>
      </c>
    </row>
    <row r="1902" spans="1:72" x14ac:dyDescent="0.3">
      <c r="A1902" s="116">
        <v>3</v>
      </c>
      <c r="B1902" s="116">
        <v>18</v>
      </c>
      <c r="C1902" s="116">
        <v>680.00000000000102</v>
      </c>
      <c r="E1902" s="116">
        <v>10.0928209278089</v>
      </c>
      <c r="F1902" s="116">
        <v>9.1173483820635894</v>
      </c>
      <c r="G1902" s="116">
        <v>27.565314779393599</v>
      </c>
      <c r="H1902" s="116">
        <v>26.748255975429998</v>
      </c>
      <c r="I1902" s="116">
        <v>12.319922633900299</v>
      </c>
      <c r="J1902" s="116">
        <v>0.67525633978133703</v>
      </c>
      <c r="O1902" s="116">
        <v>0.47717278059478502</v>
      </c>
      <c r="Q1902" s="160">
        <v>57.213632594765699</v>
      </c>
      <c r="R1902" s="160">
        <v>13.479270802236099</v>
      </c>
      <c r="S1902" s="160">
        <v>4.9641597208063097E-2</v>
      </c>
      <c r="T1902" s="160">
        <v>1.36416408915596E-2</v>
      </c>
      <c r="U1902" s="160">
        <v>0.85701591923083398</v>
      </c>
      <c r="V1902" s="160">
        <v>6.0482222107618204</v>
      </c>
      <c r="W1902" s="160">
        <v>1.5038132988012201</v>
      </c>
      <c r="X1902" s="160">
        <v>4.0219236095220205</v>
      </c>
      <c r="Z1902" s="116">
        <v>1.8673473316092051E-2</v>
      </c>
      <c r="AA1902" s="116">
        <v>2.5593889895511025E-2</v>
      </c>
      <c r="AB1902" s="116">
        <v>0.77349792808864815</v>
      </c>
      <c r="AC1902" s="116">
        <v>3.5043225312542316E-2</v>
      </c>
      <c r="AD1902" s="116">
        <v>9.5507819154213663E-2</v>
      </c>
      <c r="AE1902" s="116">
        <v>0.94202310167056913</v>
      </c>
      <c r="AF1902" s="116">
        <v>1.0655075725158787</v>
      </c>
      <c r="AG1902" s="116">
        <v>0.10349214450066055</v>
      </c>
      <c r="AH1902" s="116">
        <v>0.1769014508239265</v>
      </c>
      <c r="AI1902" s="116">
        <v>0.16192633135896092</v>
      </c>
      <c r="AJ1902" s="116">
        <v>0.42895634592685966</v>
      </c>
      <c r="AK1902" s="116">
        <v>0.85280465276507489</v>
      </c>
      <c r="AL1902" s="116">
        <v>0.43631895098153101</v>
      </c>
      <c r="AM1902" s="116">
        <v>0.37670834176800427</v>
      </c>
      <c r="AN1902" s="116">
        <v>0.78911245230375937</v>
      </c>
      <c r="AO1902" s="116">
        <v>2.7570913013532579</v>
      </c>
      <c r="AP1902" s="116">
        <v>1.6005358007830501</v>
      </c>
      <c r="AQ1902" s="116">
        <v>2.8381666985774281</v>
      </c>
      <c r="AR1902" s="116">
        <v>3.3055101478498092</v>
      </c>
      <c r="AS1902" s="116">
        <v>3.7061587692756941</v>
      </c>
      <c r="AT1902" s="116">
        <v>3.6963615816754776</v>
      </c>
      <c r="AV1902" s="116">
        <v>59.549596564514367</v>
      </c>
      <c r="AW1902" s="116">
        <v>994.4411851364797</v>
      </c>
      <c r="AX1902" s="116">
        <v>0.5148435830463457</v>
      </c>
      <c r="AY1902" s="116">
        <v>1.4932871799814309</v>
      </c>
      <c r="AZ1902" s="116">
        <v>20886.949220341012</v>
      </c>
      <c r="BA1902" s="116">
        <v>1.1393912158185622</v>
      </c>
      <c r="BB1902" s="116">
        <v>6.7994562873309433E-2</v>
      </c>
      <c r="BC1902" s="116">
        <v>20.105675745164206</v>
      </c>
      <c r="BD1902" s="116">
        <v>38.849842571217728</v>
      </c>
      <c r="BE1902" s="116">
        <v>1158.3944402989771</v>
      </c>
      <c r="BF1902" s="116">
        <v>16.954699285669374</v>
      </c>
      <c r="BG1902" s="116">
        <v>2.8813102483389503</v>
      </c>
      <c r="BH1902" s="116">
        <v>3.0007485456684089</v>
      </c>
      <c r="BI1902" s="116">
        <v>118.28503459247202</v>
      </c>
      <c r="BJ1902" s="116">
        <v>1.1105668581449677</v>
      </c>
      <c r="BK1902" s="116">
        <v>1975.429864006039</v>
      </c>
      <c r="BL1902" s="116">
        <v>1.9806161991495554</v>
      </c>
      <c r="BM1902" s="116">
        <v>1.2402720518213646</v>
      </c>
      <c r="BN1902" s="116">
        <v>6.5412245572678449</v>
      </c>
      <c r="BO1902" s="116">
        <v>0.58388636565461827</v>
      </c>
      <c r="BP1902" s="116">
        <v>0.5773573188277068</v>
      </c>
      <c r="BQ1902" s="116">
        <v>16.757093033181604</v>
      </c>
      <c r="BR1902" s="116">
        <v>177.09137335942771</v>
      </c>
      <c r="BS1902" s="116">
        <v>34.823626703109447</v>
      </c>
      <c r="BT1902" s="116">
        <v>24.978972740627032</v>
      </c>
    </row>
    <row r="1903" spans="1:72" x14ac:dyDescent="0.3">
      <c r="A1903" s="116">
        <v>3</v>
      </c>
      <c r="B1903" s="116">
        <v>18</v>
      </c>
      <c r="C1903" s="116">
        <v>690.00000000000102</v>
      </c>
      <c r="E1903" s="116">
        <v>11.1021157154471</v>
      </c>
      <c r="F1903" s="116">
        <v>9.4938659649710804</v>
      </c>
      <c r="G1903" s="116">
        <v>26.461305302919499</v>
      </c>
      <c r="H1903" s="116">
        <v>27.6823312524245</v>
      </c>
      <c r="I1903" s="116">
        <v>12.3201697585686</v>
      </c>
      <c r="J1903" s="116">
        <v>0.67278888732832498</v>
      </c>
      <c r="Q1903" s="160">
        <v>58.047125186858899</v>
      </c>
      <c r="R1903" s="160">
        <v>13.829448307591401</v>
      </c>
      <c r="S1903" s="160">
        <v>4.4685515314694599E-2</v>
      </c>
      <c r="T1903" s="160">
        <v>1.21017475621119E-2</v>
      </c>
      <c r="U1903" s="160">
        <v>0.90249228896007605</v>
      </c>
      <c r="V1903" s="160">
        <v>6.1655808384637503</v>
      </c>
      <c r="W1903" s="160">
        <v>1.56885792275375</v>
      </c>
      <c r="X1903" s="160">
        <v>3.9299803691857367</v>
      </c>
      <c r="Z1903" s="116">
        <v>1.8088845041434789E-2</v>
      </c>
      <c r="AA1903" s="116">
        <v>2.3180544751299718E-2</v>
      </c>
      <c r="AB1903" s="116">
        <v>2.8957906417035311E-2</v>
      </c>
      <c r="AC1903" s="116">
        <v>2.8722186037752399E-2</v>
      </c>
      <c r="AD1903" s="116">
        <v>9.1836757924060194E-2</v>
      </c>
      <c r="AE1903" s="116">
        <v>0.92966358329679222</v>
      </c>
      <c r="AF1903" s="116">
        <v>1.0572959106320077</v>
      </c>
      <c r="AG1903" s="116">
        <v>9.0340337379489349E-2</v>
      </c>
      <c r="AH1903" s="116">
        <v>0.15942877203489753</v>
      </c>
      <c r="AI1903" s="116">
        <v>0.14825539550248343</v>
      </c>
      <c r="AJ1903" s="116">
        <v>0.40015836552420758</v>
      </c>
      <c r="AK1903" s="116">
        <v>0.81861875344090251</v>
      </c>
      <c r="AL1903" s="116">
        <v>0.38417424956013291</v>
      </c>
      <c r="AM1903" s="116">
        <v>0.37810307315498548</v>
      </c>
      <c r="AN1903" s="116">
        <v>0.76096692026821544</v>
      </c>
      <c r="AO1903" s="116">
        <v>2.7193762736246274</v>
      </c>
      <c r="AP1903" s="116">
        <v>1.5813230652969454</v>
      </c>
      <c r="AQ1903" s="116">
        <v>2.8626207199487084</v>
      </c>
      <c r="AR1903" s="116">
        <v>3.3496014568206953</v>
      </c>
      <c r="AS1903" s="116">
        <v>3.771404412043414</v>
      </c>
      <c r="AT1903" s="116">
        <v>3.7741249006546793</v>
      </c>
      <c r="AV1903" s="116">
        <v>55.152659786323959</v>
      </c>
      <c r="AW1903" s="116">
        <v>936.34971191877185</v>
      </c>
      <c r="AX1903" s="116">
        <v>2.9978622326534889</v>
      </c>
      <c r="AY1903" s="116">
        <v>1.4482332099375159</v>
      </c>
      <c r="AZ1903" s="116">
        <v>20251.056970377944</v>
      </c>
      <c r="BA1903" s="116">
        <v>1.1520338990806818</v>
      </c>
      <c r="BB1903" s="116">
        <v>6.8509642823491881E-2</v>
      </c>
      <c r="BC1903" s="116">
        <v>20.38343800137585</v>
      </c>
      <c r="BD1903" s="116">
        <v>39.960441151890926</v>
      </c>
      <c r="BE1903" s="116">
        <v>1176.0197800417016</v>
      </c>
      <c r="BF1903" s="116">
        <v>17.675283400649441</v>
      </c>
      <c r="BG1903" s="116">
        <v>2.9806049319244377</v>
      </c>
      <c r="BH1903" s="116">
        <v>3.270400681706811</v>
      </c>
      <c r="BI1903" s="116">
        <v>116.29290695799709</v>
      </c>
      <c r="BJ1903" s="116">
        <v>1.142850395499994</v>
      </c>
      <c r="BK1903" s="116">
        <v>2015.4793415612307</v>
      </c>
      <c r="BL1903" s="116">
        <v>2.0108335723512201</v>
      </c>
      <c r="BM1903" s="116">
        <v>1.2387839166189223</v>
      </c>
      <c r="BN1903" s="116">
        <v>6.5074953080007489</v>
      </c>
      <c r="BO1903" s="116">
        <v>0.57871307878097267</v>
      </c>
      <c r="BP1903" s="116">
        <v>0.57037538717092107</v>
      </c>
      <c r="BQ1903" s="116">
        <v>16.81564596751409</v>
      </c>
      <c r="BR1903" s="116">
        <v>180.71772999910186</v>
      </c>
      <c r="BS1903" s="116">
        <v>35.736882165407437</v>
      </c>
      <c r="BT1903" s="116">
        <v>25.634050498393528</v>
      </c>
    </row>
    <row r="1904" spans="1:72" x14ac:dyDescent="0.3">
      <c r="A1904" s="116">
        <v>3</v>
      </c>
      <c r="B1904" s="116">
        <v>18</v>
      </c>
      <c r="C1904" s="116">
        <v>700</v>
      </c>
      <c r="E1904" s="116">
        <v>11.9922954329777</v>
      </c>
      <c r="F1904" s="116">
        <v>10.682070190408099</v>
      </c>
      <c r="G1904" s="116">
        <v>23.250919314546501</v>
      </c>
      <c r="H1904" s="116">
        <v>29.850326679482901</v>
      </c>
      <c r="I1904" s="116">
        <v>12.0590761220282</v>
      </c>
      <c r="J1904" s="116">
        <v>0.68698764891284803</v>
      </c>
      <c r="Q1904" s="160">
        <v>58.428634671811302</v>
      </c>
      <c r="R1904" s="160">
        <v>14.0872910979227</v>
      </c>
      <c r="S1904" s="160">
        <v>4.3100030768491601E-2</v>
      </c>
      <c r="T1904" s="160">
        <v>1.1354305644687399E-2</v>
      </c>
      <c r="U1904" s="160">
        <v>0.95813030249425202</v>
      </c>
      <c r="V1904" s="160">
        <v>6.2465535077501597</v>
      </c>
      <c r="W1904" s="160">
        <v>1.5450404707338701</v>
      </c>
      <c r="X1904" s="160">
        <v>4.0429707998413429</v>
      </c>
      <c r="Z1904" s="116">
        <v>1.64086004533005E-2</v>
      </c>
      <c r="AA1904" s="116">
        <v>2.1610154996231347E-2</v>
      </c>
      <c r="AB1904" s="116">
        <v>2.8595425270794447E-2</v>
      </c>
      <c r="AC1904" s="116">
        <v>2.8089061183586631E-2</v>
      </c>
      <c r="AD1904" s="116">
        <v>8.1158743953431464E-2</v>
      </c>
      <c r="AE1904" s="116">
        <v>0.91943955627924201</v>
      </c>
      <c r="AF1904" s="116">
        <v>1.0662613252655506</v>
      </c>
      <c r="AG1904" s="116">
        <v>8.0501948314984001E-2</v>
      </c>
      <c r="AH1904" s="116">
        <v>0.14241954016319208</v>
      </c>
      <c r="AI1904" s="116">
        <v>0.13539912168479232</v>
      </c>
      <c r="AJ1904" s="116">
        <v>0.36207724838861005</v>
      </c>
      <c r="AK1904" s="116">
        <v>0.77326424831846818</v>
      </c>
      <c r="AL1904" s="116">
        <v>0.37082748620129202</v>
      </c>
      <c r="AM1904" s="116">
        <v>0.38027139794541237</v>
      </c>
      <c r="AN1904" s="116">
        <v>0.72683186661047761</v>
      </c>
      <c r="AO1904" s="116">
        <v>2.6487269645494553</v>
      </c>
      <c r="AP1904" s="116">
        <v>1.5733862026892502</v>
      </c>
      <c r="AQ1904" s="116">
        <v>2.9544484521788181</v>
      </c>
      <c r="AR1904" s="116">
        <v>3.4841247939483417</v>
      </c>
      <c r="AS1904" s="116">
        <v>3.9523333264739726</v>
      </c>
      <c r="AT1904" s="116">
        <v>3.9777519165230961</v>
      </c>
      <c r="AV1904" s="116">
        <v>52.171795389442352</v>
      </c>
      <c r="AW1904" s="116">
        <v>887.06362458080173</v>
      </c>
      <c r="AX1904" s="116">
        <v>2.8258491530999281</v>
      </c>
      <c r="AY1904" s="116">
        <v>1.3672434495816153</v>
      </c>
      <c r="AZ1904" s="116">
        <v>20390.036004761398</v>
      </c>
      <c r="BA1904" s="116">
        <v>1.1624144865156367</v>
      </c>
      <c r="BB1904" s="116">
        <v>6.803188701650896E-2</v>
      </c>
      <c r="BC1904" s="116">
        <v>20.443372596713477</v>
      </c>
      <c r="BD1904" s="116">
        <v>41.180263456559587</v>
      </c>
      <c r="BE1904" s="116">
        <v>1194.3791357321256</v>
      </c>
      <c r="BF1904" s="116">
        <v>18.810757489961755</v>
      </c>
      <c r="BG1904" s="116">
        <v>3.1232233953158617</v>
      </c>
      <c r="BH1904" s="116">
        <v>3.3163057997518908</v>
      </c>
      <c r="BI1904" s="116">
        <v>114.38851743694758</v>
      </c>
      <c r="BJ1904" s="116">
        <v>1.1848481676428395</v>
      </c>
      <c r="BK1904" s="116">
        <v>2079.1936189195562</v>
      </c>
      <c r="BL1904" s="116">
        <v>2.0270844599464857</v>
      </c>
      <c r="BM1904" s="116">
        <v>1.2095298216242223</v>
      </c>
      <c r="BN1904" s="116">
        <v>6.3084132195820546</v>
      </c>
      <c r="BO1904" s="116">
        <v>0.55707158945729951</v>
      </c>
      <c r="BP1904" s="116">
        <v>0.54603438449220798</v>
      </c>
      <c r="BQ1904" s="116">
        <v>17.086318452897821</v>
      </c>
      <c r="BR1904" s="116">
        <v>189.33115098177663</v>
      </c>
      <c r="BS1904" s="116">
        <v>37.439716577052316</v>
      </c>
      <c r="BT1904" s="116">
        <v>26.855492903370866</v>
      </c>
    </row>
    <row r="1905" spans="1:72" x14ac:dyDescent="0.3">
      <c r="A1905" s="116">
        <v>3</v>
      </c>
      <c r="B1905" s="116">
        <v>18</v>
      </c>
      <c r="C1905" s="116">
        <v>710</v>
      </c>
      <c r="E1905" s="116">
        <v>12.7031281958179</v>
      </c>
      <c r="F1905" s="116">
        <v>10.368855200422001</v>
      </c>
      <c r="G1905" s="116">
        <v>23.450107086529499</v>
      </c>
      <c r="H1905" s="116">
        <v>29.966639744419101</v>
      </c>
      <c r="I1905" s="116">
        <v>12.0542028446753</v>
      </c>
      <c r="J1905" s="116">
        <v>0.67485358956553598</v>
      </c>
      <c r="Q1905" s="160">
        <v>58.931903598069901</v>
      </c>
      <c r="R1905" s="160">
        <v>14.310770190817699</v>
      </c>
      <c r="S1905" s="160">
        <v>5.4543809132997598E-2</v>
      </c>
      <c r="T1905" s="160">
        <v>1.41184592146967E-2</v>
      </c>
      <c r="U1905" s="160">
        <v>0.99620104066134396</v>
      </c>
      <c r="V1905" s="160">
        <v>6.2980883592215697</v>
      </c>
      <c r="W1905" s="160">
        <v>1.62052209436279</v>
      </c>
      <c r="X1905" s="160">
        <v>3.8864563347394894</v>
      </c>
      <c r="Z1905" s="116">
        <v>1.6485798309139644E-2</v>
      </c>
      <c r="AA1905" s="116">
        <v>2.1680894346808834E-2</v>
      </c>
      <c r="AB1905" s="116">
        <v>2.8363251722013386E-2</v>
      </c>
      <c r="AC1905" s="116">
        <v>2.8096670623581229E-2</v>
      </c>
      <c r="AD1905" s="116">
        <v>8.1809559629837492E-2</v>
      </c>
      <c r="AE1905" s="116">
        <v>0.90816647745739654</v>
      </c>
      <c r="AF1905" s="116">
        <v>1.049994033264225</v>
      </c>
      <c r="AG1905" s="116">
        <v>8.1054050130674751E-2</v>
      </c>
      <c r="AH1905" s="116">
        <v>0.14336500769860916</v>
      </c>
      <c r="AI1905" s="116">
        <v>0.13605909889762785</v>
      </c>
      <c r="AJ1905" s="116">
        <v>0.36450390392202131</v>
      </c>
      <c r="AK1905" s="116">
        <v>0.77760640639715239</v>
      </c>
      <c r="AL1905" s="116">
        <v>0.3713153174937982</v>
      </c>
      <c r="AM1905" s="116">
        <v>0.3808507211404501</v>
      </c>
      <c r="AN1905" s="116">
        <v>0.73036865574361187</v>
      </c>
      <c r="AO1905" s="116">
        <v>2.633881350223565</v>
      </c>
      <c r="AP1905" s="116">
        <v>1.5807652982672287</v>
      </c>
      <c r="AQ1905" s="116">
        <v>2.9666975455097133</v>
      </c>
      <c r="AR1905" s="116">
        <v>3.4982415750574205</v>
      </c>
      <c r="AS1905" s="116">
        <v>3.9678716787069459</v>
      </c>
      <c r="AT1905" s="116">
        <v>3.9929312443121399</v>
      </c>
      <c r="AV1905" s="116">
        <v>49.567655433030794</v>
      </c>
      <c r="AW1905" s="116">
        <v>844.42085606753221</v>
      </c>
      <c r="AX1905" s="116">
        <v>2.7010732726224198</v>
      </c>
      <c r="AY1905" s="116">
        <v>1.3048590511620859</v>
      </c>
      <c r="AZ1905" s="116">
        <v>19660.575021840574</v>
      </c>
      <c r="BA1905" s="116">
        <v>1.1741271844279291</v>
      </c>
      <c r="BB1905" s="116">
        <v>6.8988299346538245E-2</v>
      </c>
      <c r="BC1905" s="116">
        <v>19.717989054096076</v>
      </c>
      <c r="BD1905" s="116">
        <v>40.050050835479439</v>
      </c>
      <c r="BE1905" s="116">
        <v>1161.7167791443719</v>
      </c>
      <c r="BF1905" s="116">
        <v>18.52967426893191</v>
      </c>
      <c r="BG1905" s="116">
        <v>3.1022860323307819</v>
      </c>
      <c r="BH1905" s="116">
        <v>3.2803022337384244</v>
      </c>
      <c r="BI1905" s="116">
        <v>113.16598098698179</v>
      </c>
      <c r="BJ1905" s="116">
        <v>1.177054852013806</v>
      </c>
      <c r="BK1905" s="116">
        <v>2100.3421883414203</v>
      </c>
      <c r="BL1905" s="116">
        <v>2.0239020336306175</v>
      </c>
      <c r="BM1905" s="116">
        <v>1.2109543437522496</v>
      </c>
      <c r="BN1905" s="116">
        <v>6.3189926616316772</v>
      </c>
      <c r="BO1905" s="116">
        <v>0.55822295579475556</v>
      </c>
      <c r="BP1905" s="116">
        <v>0.54723078433084915</v>
      </c>
      <c r="BQ1905" s="116">
        <v>17.019222035466012</v>
      </c>
      <c r="BR1905" s="116">
        <v>183.84524897428759</v>
      </c>
      <c r="BS1905" s="116">
        <v>36.03230961907073</v>
      </c>
      <c r="BT1905" s="116">
        <v>25.845960486253269</v>
      </c>
    </row>
    <row r="1906" spans="1:72" x14ac:dyDescent="0.3">
      <c r="A1906" s="116">
        <v>3</v>
      </c>
      <c r="B1906" s="116">
        <v>18</v>
      </c>
      <c r="C1906" s="116">
        <v>720</v>
      </c>
      <c r="E1906" s="116">
        <v>12.7031281958179</v>
      </c>
      <c r="F1906" s="116">
        <v>10.368855200422001</v>
      </c>
      <c r="G1906" s="116">
        <v>23.450107086529499</v>
      </c>
      <c r="H1906" s="116">
        <v>29.966639744419101</v>
      </c>
      <c r="I1906" s="116">
        <v>12.0542028446753</v>
      </c>
      <c r="J1906" s="116">
        <v>0.67485358956553598</v>
      </c>
      <c r="Q1906" s="160">
        <v>58.931903598069901</v>
      </c>
      <c r="R1906" s="160">
        <v>14.310770190817699</v>
      </c>
      <c r="S1906" s="160">
        <v>5.4543809132997598E-2</v>
      </c>
      <c r="T1906" s="160">
        <v>1.41184592146967E-2</v>
      </c>
      <c r="U1906" s="160">
        <v>0.99620104066134396</v>
      </c>
      <c r="V1906" s="160">
        <v>6.2980883592215697</v>
      </c>
      <c r="W1906" s="160">
        <v>1.62052209436279</v>
      </c>
      <c r="X1906" s="160">
        <v>3.8864563347394894</v>
      </c>
      <c r="Z1906" s="116">
        <v>1.6485798309139644E-2</v>
      </c>
      <c r="AA1906" s="116">
        <v>2.1680894346808834E-2</v>
      </c>
      <c r="AB1906" s="116">
        <v>2.8363251722013386E-2</v>
      </c>
      <c r="AC1906" s="116">
        <v>2.8096670623581229E-2</v>
      </c>
      <c r="AD1906" s="116">
        <v>8.1809559629837492E-2</v>
      </c>
      <c r="AE1906" s="116">
        <v>0.90816647745739654</v>
      </c>
      <c r="AF1906" s="116">
        <v>1.049994033264225</v>
      </c>
      <c r="AG1906" s="116">
        <v>8.1054050130674751E-2</v>
      </c>
      <c r="AH1906" s="116">
        <v>0.14336500769860916</v>
      </c>
      <c r="AI1906" s="116">
        <v>0.13605909889762785</v>
      </c>
      <c r="AJ1906" s="116">
        <v>0.36450390392202131</v>
      </c>
      <c r="AK1906" s="116">
        <v>0.77760640639715239</v>
      </c>
      <c r="AL1906" s="116">
        <v>0.3713153174937982</v>
      </c>
      <c r="AM1906" s="116">
        <v>0.3808507211404501</v>
      </c>
      <c r="AN1906" s="116">
        <v>0.73036865574361187</v>
      </c>
      <c r="AO1906" s="116">
        <v>2.633881350223565</v>
      </c>
      <c r="AP1906" s="116">
        <v>1.5807652982672287</v>
      </c>
      <c r="AQ1906" s="116">
        <v>2.9666975455097133</v>
      </c>
      <c r="AR1906" s="116">
        <v>3.4982415750574205</v>
      </c>
      <c r="AS1906" s="116">
        <v>3.9678716787069459</v>
      </c>
      <c r="AT1906" s="116">
        <v>3.9929312443121399</v>
      </c>
      <c r="AV1906" s="116">
        <v>49.567655433030794</v>
      </c>
      <c r="AW1906" s="116">
        <v>844.42085606753221</v>
      </c>
      <c r="AX1906" s="116">
        <v>2.7010732726224198</v>
      </c>
      <c r="AY1906" s="116">
        <v>1.3048590511620859</v>
      </c>
      <c r="AZ1906" s="116">
        <v>19660.575021840574</v>
      </c>
      <c r="BA1906" s="116">
        <v>1.1741271844279291</v>
      </c>
      <c r="BB1906" s="116">
        <v>6.8988299346538245E-2</v>
      </c>
      <c r="BC1906" s="116">
        <v>19.717989054096076</v>
      </c>
      <c r="BD1906" s="116">
        <v>40.050050835479439</v>
      </c>
      <c r="BE1906" s="116">
        <v>1161.7167791443719</v>
      </c>
      <c r="BF1906" s="116">
        <v>18.52967426893191</v>
      </c>
      <c r="BG1906" s="116">
        <v>3.1022860323307819</v>
      </c>
      <c r="BH1906" s="116">
        <v>3.2803022337384244</v>
      </c>
      <c r="BI1906" s="116">
        <v>113.16598098698179</v>
      </c>
      <c r="BJ1906" s="116">
        <v>1.177054852013806</v>
      </c>
      <c r="BK1906" s="116">
        <v>2100.3421883414203</v>
      </c>
      <c r="BL1906" s="116">
        <v>2.0239020336306175</v>
      </c>
      <c r="BM1906" s="116">
        <v>1.2109543437522496</v>
      </c>
      <c r="BN1906" s="116">
        <v>6.3189926616316772</v>
      </c>
      <c r="BO1906" s="116">
        <v>0.55822295579475556</v>
      </c>
      <c r="BP1906" s="116">
        <v>0.54723078433084915</v>
      </c>
      <c r="BQ1906" s="116">
        <v>17.019222035466012</v>
      </c>
      <c r="BR1906" s="116">
        <v>183.84524897428759</v>
      </c>
      <c r="BS1906" s="116">
        <v>36.03230961907073</v>
      </c>
      <c r="BT1906" s="116">
        <v>25.845960486253269</v>
      </c>
    </row>
    <row r="1907" spans="1:72" x14ac:dyDescent="0.3">
      <c r="A1907" s="116">
        <v>3</v>
      </c>
      <c r="B1907" s="116">
        <v>18</v>
      </c>
      <c r="C1907" s="116">
        <v>730</v>
      </c>
      <c r="E1907" s="116">
        <v>13.9508535056922</v>
      </c>
      <c r="F1907" s="116">
        <v>10.538268938157101</v>
      </c>
      <c r="G1907" s="116">
        <v>22.018898880801402</v>
      </c>
      <c r="H1907" s="116">
        <v>31.267113533088299</v>
      </c>
      <c r="I1907" s="116">
        <v>11.8115303724228</v>
      </c>
      <c r="J1907" s="116">
        <v>0.67264335303429301</v>
      </c>
      <c r="Q1907" s="160">
        <v>59.578329821036498</v>
      </c>
      <c r="R1907" s="160">
        <v>14.617418098515101</v>
      </c>
      <c r="S1907" s="160">
        <v>6.1874437749982303E-2</v>
      </c>
      <c r="T1907" s="160">
        <v>1.7532789300171998E-2</v>
      </c>
      <c r="U1907" s="160">
        <v>1.0645603055822599</v>
      </c>
      <c r="V1907" s="160">
        <v>6.3215207913690596</v>
      </c>
      <c r="W1907" s="160">
        <v>1.7250211447345301</v>
      </c>
      <c r="X1907" s="160">
        <v>3.6646048140713674</v>
      </c>
      <c r="Z1907" s="116">
        <v>1.5678402738579036E-2</v>
      </c>
      <c r="AA1907" s="116">
        <v>2.086447985423855E-2</v>
      </c>
      <c r="AB1907" s="116">
        <v>2.7823552034692414E-2</v>
      </c>
      <c r="AC1907" s="116">
        <v>2.7747327724380867E-2</v>
      </c>
      <c r="AD1907" s="116">
        <v>7.7008797694620129E-2</v>
      </c>
      <c r="AE1907" s="116">
        <v>0.894580891118396</v>
      </c>
      <c r="AF1907" s="116">
        <v>1.0420807552522984</v>
      </c>
      <c r="AG1907" s="116">
        <v>7.6564428636081261E-2</v>
      </c>
      <c r="AH1907" s="116">
        <v>0.13559814437071935</v>
      </c>
      <c r="AI1907" s="116">
        <v>0.12980932021926972</v>
      </c>
      <c r="AJ1907" s="116">
        <v>0.34754942166032665</v>
      </c>
      <c r="AK1907" s="116">
        <v>0.75930693782473113</v>
      </c>
      <c r="AL1907" s="116">
        <v>0.3652540527946464</v>
      </c>
      <c r="AM1907" s="116">
        <v>0.38271412716340736</v>
      </c>
      <c r="AN1907" s="116">
        <v>0.71684407009089501</v>
      </c>
      <c r="AO1907" s="116">
        <v>2.588662320729441</v>
      </c>
      <c r="AP1907" s="116">
        <v>1.5862223419556705</v>
      </c>
      <c r="AQ1907" s="116">
        <v>3.0312802237758762</v>
      </c>
      <c r="AR1907" s="116">
        <v>3.5878731979425167</v>
      </c>
      <c r="AS1907" s="116">
        <v>4.0839022876500879</v>
      </c>
      <c r="AT1907" s="116">
        <v>4.1204632809147741</v>
      </c>
      <c r="AV1907" s="116">
        <v>45.817093244275569</v>
      </c>
      <c r="AW1907" s="116">
        <v>782.72732890820396</v>
      </c>
      <c r="AX1907" s="116">
        <v>2.5084052360424201</v>
      </c>
      <c r="AY1907" s="116">
        <v>1.2104111161738749</v>
      </c>
      <c r="AZ1907" s="116">
        <v>18960.665498010807</v>
      </c>
      <c r="BA1907" s="116">
        <v>1.1877428154089886</v>
      </c>
      <c r="BB1907" s="116">
        <v>6.9483176460737275E-2</v>
      </c>
      <c r="BC1907" s="116">
        <v>18.98812085673698</v>
      </c>
      <c r="BD1907" s="116">
        <v>39.423929585838273</v>
      </c>
      <c r="BE1907" s="116">
        <v>1136.7364064316835</v>
      </c>
      <c r="BF1907" s="116">
        <v>18.811057012580473</v>
      </c>
      <c r="BG1907" s="116">
        <v>3.1530396890087182</v>
      </c>
      <c r="BH1907" s="116">
        <v>3.2613016827376811</v>
      </c>
      <c r="BI1907" s="116">
        <v>110.91422059621877</v>
      </c>
      <c r="BJ1907" s="116">
        <v>1.1899304294117183</v>
      </c>
      <c r="BK1907" s="116">
        <v>2152.9582707439713</v>
      </c>
      <c r="BL1907" s="116">
        <v>2.0273333432463621</v>
      </c>
      <c r="BM1907" s="116">
        <v>1.1972782282915144</v>
      </c>
      <c r="BN1907" s="116">
        <v>6.2289988235806986</v>
      </c>
      <c r="BO1907" s="116">
        <v>0.54862620973200682</v>
      </c>
      <c r="BP1907" s="116">
        <v>0.53648010147980951</v>
      </c>
      <c r="BQ1907" s="116">
        <v>17.093962537538051</v>
      </c>
      <c r="BR1907" s="116">
        <v>182.49102923706093</v>
      </c>
      <c r="BS1907" s="116">
        <v>35.393895886092992</v>
      </c>
      <c r="BT1907" s="116">
        <v>25.388026584961217</v>
      </c>
    </row>
    <row r="1908" spans="1:72" x14ac:dyDescent="0.3">
      <c r="A1908" s="116">
        <v>3</v>
      </c>
      <c r="B1908" s="116">
        <v>18</v>
      </c>
      <c r="C1908" s="116">
        <v>740</v>
      </c>
      <c r="E1908" s="116">
        <v>14.410091110159501</v>
      </c>
      <c r="F1908" s="116">
        <v>11.2322179836247</v>
      </c>
      <c r="G1908" s="116">
        <v>20.119075926718502</v>
      </c>
      <c r="H1908" s="116">
        <v>32.530868916826499</v>
      </c>
      <c r="I1908" s="116">
        <v>11.5877851152425</v>
      </c>
      <c r="J1908" s="116">
        <v>0.68539101201715902</v>
      </c>
      <c r="Q1908" s="160">
        <v>59.686459326723998</v>
      </c>
      <c r="R1908" s="160">
        <v>14.715575519366</v>
      </c>
      <c r="S1908" s="160">
        <v>5.5054217219146898E-2</v>
      </c>
      <c r="T1908" s="160">
        <v>1.5776576999929001E-2</v>
      </c>
      <c r="U1908" s="160">
        <v>1.08734097689299</v>
      </c>
      <c r="V1908" s="160">
        <v>6.3256236048181602</v>
      </c>
      <c r="W1908" s="160">
        <v>1.7179628849067401</v>
      </c>
      <c r="X1908" s="160">
        <v>3.682049047969711</v>
      </c>
      <c r="Z1908" s="116">
        <v>1.4670198529284811E-2</v>
      </c>
      <c r="AA1908" s="116">
        <v>1.9879025289355264E-2</v>
      </c>
      <c r="AB1908" s="116">
        <v>2.760049631583299E-2</v>
      </c>
      <c r="AC1908" s="116">
        <v>2.7355528006843779E-2</v>
      </c>
      <c r="AD1908" s="116">
        <v>7.067281861151177E-2</v>
      </c>
      <c r="AE1908" s="116">
        <v>0.89313296574831424</v>
      </c>
      <c r="AF1908" s="116">
        <v>1.0534585087043715</v>
      </c>
      <c r="AG1908" s="116">
        <v>7.0728651742459625E-2</v>
      </c>
      <c r="AH1908" s="116">
        <v>0.12551499578023295</v>
      </c>
      <c r="AI1908" s="116">
        <v>0.12197049020016264</v>
      </c>
      <c r="AJ1908" s="116">
        <v>0.32496639101132913</v>
      </c>
      <c r="AK1908" s="116">
        <v>0.73227237445064741</v>
      </c>
      <c r="AL1908" s="116">
        <v>0.35755063042201563</v>
      </c>
      <c r="AM1908" s="116">
        <v>0.38384856066948708</v>
      </c>
      <c r="AN1908" s="116">
        <v>0.69640160351846714</v>
      </c>
      <c r="AO1908" s="116">
        <v>2.5547181386981395</v>
      </c>
      <c r="AP1908" s="116">
        <v>1.5808822944750145</v>
      </c>
      <c r="AQ1908" s="116">
        <v>3.084079967047471</v>
      </c>
      <c r="AR1908" s="116">
        <v>3.6655947511225242</v>
      </c>
      <c r="AS1908" s="116">
        <v>4.1887459295681806</v>
      </c>
      <c r="AT1908" s="116">
        <v>4.2386480632225787</v>
      </c>
      <c r="AV1908" s="116">
        <v>44.747407399110287</v>
      </c>
      <c r="AW1908" s="116">
        <v>764.97986962622588</v>
      </c>
      <c r="AX1908" s="116">
        <v>2.4444899447280726</v>
      </c>
      <c r="AY1908" s="116">
        <v>1.1805717590487275</v>
      </c>
      <c r="AZ1908" s="116">
        <v>19070.416389893173</v>
      </c>
      <c r="BA1908" s="116">
        <v>1.1887300430718188</v>
      </c>
      <c r="BB1908" s="116">
        <v>6.8848980156790973E-2</v>
      </c>
      <c r="BC1908" s="116">
        <v>19.058090555081971</v>
      </c>
      <c r="BD1908" s="116">
        <v>40.154402562234637</v>
      </c>
      <c r="BE1908" s="116">
        <v>1149.146985691589</v>
      </c>
      <c r="BF1908" s="116">
        <v>19.538681124259682</v>
      </c>
      <c r="BG1908" s="116">
        <v>3.2431639941179546</v>
      </c>
      <c r="BH1908" s="116">
        <v>3.2879524075997595</v>
      </c>
      <c r="BI1908" s="116">
        <v>110.02111582403872</v>
      </c>
      <c r="BJ1908" s="116">
        <v>1.2159690638318725</v>
      </c>
      <c r="BK1908" s="116">
        <v>2186.5350830774023</v>
      </c>
      <c r="BL1908" s="116">
        <v>2.0371677902357255</v>
      </c>
      <c r="BM1908" s="116">
        <v>1.181853846933087</v>
      </c>
      <c r="BN1908" s="116">
        <v>6.1252847105452597</v>
      </c>
      <c r="BO1908" s="116">
        <v>0.53750830046967135</v>
      </c>
      <c r="BP1908" s="116">
        <v>0.5241312566966444</v>
      </c>
      <c r="BQ1908" s="116">
        <v>17.265761095730152</v>
      </c>
      <c r="BR1908" s="116">
        <v>187.60711379068195</v>
      </c>
      <c r="BS1908" s="116">
        <v>36.361293686616314</v>
      </c>
      <c r="BT1908" s="116">
        <v>26.081940619091874</v>
      </c>
    </row>
    <row r="1909" spans="1:72" x14ac:dyDescent="0.3">
      <c r="A1909" s="116">
        <v>3</v>
      </c>
      <c r="B1909" s="116">
        <v>17.999999999999901</v>
      </c>
      <c r="C1909" s="116">
        <v>750</v>
      </c>
      <c r="E1909" s="116">
        <v>16.158460278155701</v>
      </c>
      <c r="F1909" s="116">
        <v>10.319507995621001</v>
      </c>
      <c r="G1909" s="116">
        <v>20.186980596043298</v>
      </c>
      <c r="H1909" s="116">
        <v>33.417273840286597</v>
      </c>
      <c r="I1909" s="116">
        <v>11.3747466852814</v>
      </c>
      <c r="J1909" s="116">
        <v>0.67040557444342797</v>
      </c>
      <c r="Q1909" s="160">
        <v>60.524615396905098</v>
      </c>
      <c r="R1909" s="160">
        <v>15.055259841540799</v>
      </c>
      <c r="S1909" s="160">
        <v>7.5852481291243196E-2</v>
      </c>
      <c r="T1909" s="160">
        <v>2.2859149527280399E-2</v>
      </c>
      <c r="U1909" s="160">
        <v>1.1704949947368199</v>
      </c>
      <c r="V1909" s="160">
        <v>6.3391702488730104</v>
      </c>
      <c r="W1909" s="160">
        <v>1.89611722504785</v>
      </c>
      <c r="X1909" s="160">
        <v>3.3432375198812072</v>
      </c>
      <c r="Z1909" s="116">
        <v>1.4580863738129089E-2</v>
      </c>
      <c r="AA1909" s="116">
        <v>1.9702151818649098E-2</v>
      </c>
      <c r="AB1909" s="116">
        <v>2.6705961531853336E-2</v>
      </c>
      <c r="AC1909" s="116">
        <v>2.7271240090510691E-2</v>
      </c>
      <c r="AD1909" s="116">
        <v>7.0822990239766834E-2</v>
      </c>
      <c r="AE1909" s="116">
        <v>0.8778607103141165</v>
      </c>
      <c r="AF1909" s="116">
        <v>1.0328713932142637</v>
      </c>
      <c r="AG1909" s="116">
        <v>7.0701219152701833E-2</v>
      </c>
      <c r="AH1909" s="116">
        <v>0.1254500602911772</v>
      </c>
      <c r="AI1909" s="116">
        <v>0.12127847083744973</v>
      </c>
      <c r="AJ1909" s="116">
        <v>0.32599217595067775</v>
      </c>
      <c r="AK1909" s="116">
        <v>0.73892435212319219</v>
      </c>
      <c r="AL1909" s="116">
        <v>0.35845844642375818</v>
      </c>
      <c r="AM1909" s="116">
        <v>0.38735335325590697</v>
      </c>
      <c r="AN1909" s="116">
        <v>0.70232758718759358</v>
      </c>
      <c r="AO1909" s="116">
        <v>2.5357247336005888</v>
      </c>
      <c r="AP1909" s="116">
        <v>1.6066599490429321</v>
      </c>
      <c r="AQ1909" s="116">
        <v>3.1488374382640427</v>
      </c>
      <c r="AR1909" s="116">
        <v>3.746258704249767</v>
      </c>
      <c r="AS1909" s="116">
        <v>4.2844144445453516</v>
      </c>
      <c r="AT1909" s="116">
        <v>4.3377125275785691</v>
      </c>
      <c r="AV1909" s="116">
        <v>40.33153013849396</v>
      </c>
      <c r="AW1909" s="116">
        <v>692.01455540768518</v>
      </c>
      <c r="AX1909" s="116">
        <v>2.2285601248895532</v>
      </c>
      <c r="AY1909" s="116">
        <v>1.0721804964233097</v>
      </c>
      <c r="AZ1909" s="116">
        <v>17657.249616204586</v>
      </c>
      <c r="BA1909" s="116">
        <v>1.2032131956491565</v>
      </c>
      <c r="BB1909" s="116">
        <v>7.0068102707602803E-2</v>
      </c>
      <c r="BC1909" s="116">
        <v>17.658117637478345</v>
      </c>
      <c r="BD1909" s="116">
        <v>37.861199841832345</v>
      </c>
      <c r="BE1909" s="116">
        <v>1084.6721755022602</v>
      </c>
      <c r="BF1909" s="116">
        <v>18.969814341664819</v>
      </c>
      <c r="BG1909" s="116">
        <v>3.2005728995530638</v>
      </c>
      <c r="BH1909" s="116">
        <v>3.2026196838607532</v>
      </c>
      <c r="BI1909" s="116">
        <v>106.91940916685334</v>
      </c>
      <c r="BJ1909" s="116">
        <v>1.199317403269444</v>
      </c>
      <c r="BK1909" s="116">
        <v>2227.7376795493105</v>
      </c>
      <c r="BL1909" s="116">
        <v>2.021697732171222</v>
      </c>
      <c r="BM1909" s="116">
        <v>1.1743212446859863</v>
      </c>
      <c r="BN1909" s="116">
        <v>6.0862879709244524</v>
      </c>
      <c r="BO1909" s="116">
        <v>0.53400592897739618</v>
      </c>
      <c r="BP1909" s="116">
        <v>0.52048373690120853</v>
      </c>
      <c r="BQ1909" s="116">
        <v>17.172053318900566</v>
      </c>
      <c r="BR1909" s="116">
        <v>178.21571714713136</v>
      </c>
      <c r="BS1909" s="116">
        <v>33.926358088744621</v>
      </c>
      <c r="BT1909" s="116">
        <v>24.335362342137497</v>
      </c>
    </row>
    <row r="1910" spans="1:72" x14ac:dyDescent="0.3">
      <c r="A1910" s="116">
        <v>3</v>
      </c>
      <c r="B1910" s="116">
        <v>18</v>
      </c>
      <c r="C1910" s="116">
        <v>760</v>
      </c>
      <c r="E1910" s="116">
        <v>17.164225814757899</v>
      </c>
      <c r="F1910" s="116">
        <v>10.5109405530084</v>
      </c>
      <c r="G1910" s="116">
        <v>18.6813505397133</v>
      </c>
      <c r="H1910" s="116">
        <v>34.767840268326502</v>
      </c>
      <c r="I1910" s="116">
        <v>11.0742279730561</v>
      </c>
      <c r="J1910" s="116">
        <v>0.67642353442506298</v>
      </c>
      <c r="Q1910" s="160">
        <v>60.795775032089303</v>
      </c>
      <c r="R1910" s="160">
        <v>15.2374268010837</v>
      </c>
      <c r="S1910" s="160">
        <v>7.7440179891504896E-2</v>
      </c>
      <c r="T1910" s="160">
        <v>2.34852938380779E-2</v>
      </c>
      <c r="U1910" s="160">
        <v>1.25084178122072</v>
      </c>
      <c r="V1910" s="160">
        <v>6.31425819182778</v>
      </c>
      <c r="W1910" s="160">
        <v>1.95262706435758</v>
      </c>
      <c r="X1910" s="160">
        <v>3.2337246098272172</v>
      </c>
      <c r="Z1910" s="116">
        <v>1.3724723237518405E-2</v>
      </c>
      <c r="AA1910" s="116">
        <v>1.8807903077240312E-2</v>
      </c>
      <c r="AB1910" s="116">
        <v>2.6163236578520713E-2</v>
      </c>
      <c r="AC1910" s="116">
        <v>2.6908253986748173E-2</v>
      </c>
      <c r="AD1910" s="116">
        <v>6.5762441792555582E-2</v>
      </c>
      <c r="AE1910" s="116">
        <v>0.87241069268723281</v>
      </c>
      <c r="AF1910" s="116">
        <v>1.0362229933189047</v>
      </c>
      <c r="AG1910" s="116">
        <v>6.5974653927364735E-2</v>
      </c>
      <c r="AH1910" s="116">
        <v>0.11727887503220064</v>
      </c>
      <c r="AI1910" s="116">
        <v>0.1145608113733419</v>
      </c>
      <c r="AJ1910" s="116">
        <v>0.3081406931332944</v>
      </c>
      <c r="AK1910" s="116">
        <v>0.71955804539334356</v>
      </c>
      <c r="AL1910" s="116">
        <v>0.35262095003188848</v>
      </c>
      <c r="AM1910" s="116">
        <v>0.38948306863442511</v>
      </c>
      <c r="AN1910" s="116">
        <v>0.68796240118282082</v>
      </c>
      <c r="AO1910" s="116">
        <v>2.5036703133966887</v>
      </c>
      <c r="AP1910" s="116">
        <v>1.6119053287326923</v>
      </c>
      <c r="AQ1910" s="116">
        <v>3.2154977783046119</v>
      </c>
      <c r="AR1910" s="116">
        <v>3.8389606822195037</v>
      </c>
      <c r="AS1910" s="116">
        <v>4.4045862642646849</v>
      </c>
      <c r="AT1910" s="116">
        <v>4.4699027714793793</v>
      </c>
      <c r="AV1910" s="116">
        <v>38.303658519996588</v>
      </c>
      <c r="AW1910" s="116">
        <v>658.30963190319596</v>
      </c>
      <c r="AX1910" s="116">
        <v>2.1208932128060431</v>
      </c>
      <c r="AY1910" s="116">
        <v>1.0197540908031852</v>
      </c>
      <c r="AZ1910" s="116">
        <v>17254.826117896293</v>
      </c>
      <c r="BA1910" s="116">
        <v>1.2076343834484535</v>
      </c>
      <c r="BB1910" s="116">
        <v>6.9901728279348499E-2</v>
      </c>
      <c r="BC1910" s="116">
        <v>17.234303227394591</v>
      </c>
      <c r="BD1910" s="116">
        <v>37.57564578759763</v>
      </c>
      <c r="BE1910" s="116">
        <v>1071.3518034860926</v>
      </c>
      <c r="BF1910" s="116">
        <v>19.325686421350603</v>
      </c>
      <c r="BG1910" s="116">
        <v>3.2565069682647017</v>
      </c>
      <c r="BH1910" s="116">
        <v>3.1914534460651729</v>
      </c>
      <c r="BI1910" s="116">
        <v>105.20489623857132</v>
      </c>
      <c r="BJ1910" s="116">
        <v>1.213721134791913</v>
      </c>
      <c r="BK1910" s="116">
        <v>2269.4023546335443</v>
      </c>
      <c r="BL1910" s="116">
        <v>2.0240543713662555</v>
      </c>
      <c r="BM1910" s="116">
        <v>1.1604018395421385</v>
      </c>
      <c r="BN1910" s="116">
        <v>5.9970013920182499</v>
      </c>
      <c r="BO1910" s="116">
        <v>0.52470863432145654</v>
      </c>
      <c r="BP1910" s="116">
        <v>0.51028298628130742</v>
      </c>
      <c r="BQ1910" s="116">
        <v>17.27617346773431</v>
      </c>
      <c r="BR1910" s="116">
        <v>178.64791642570162</v>
      </c>
      <c r="BS1910" s="116">
        <v>33.774011069798263</v>
      </c>
      <c r="BT1910" s="116">
        <v>24.226083889728713</v>
      </c>
    </row>
    <row r="1911" spans="1:72" x14ac:dyDescent="0.3">
      <c r="A1911" s="116">
        <v>3</v>
      </c>
      <c r="B1911" s="116">
        <v>18</v>
      </c>
      <c r="C1911" s="116">
        <v>770</v>
      </c>
      <c r="E1911" s="116">
        <v>18.740474244702298</v>
      </c>
      <c r="F1911" s="116">
        <v>10.4355429065946</v>
      </c>
      <c r="G1911" s="116">
        <v>17.026259817942901</v>
      </c>
      <c r="H1911" s="116">
        <v>36.454304008478701</v>
      </c>
      <c r="I1911" s="116">
        <v>10.6511755862323</v>
      </c>
      <c r="J1911" s="116">
        <v>0.68334872135834801</v>
      </c>
      <c r="Q1911" s="160">
        <v>61.257343796997603</v>
      </c>
      <c r="R1911" s="160">
        <v>15.4645824975322</v>
      </c>
      <c r="S1911" s="160">
        <v>7.6041016717682999E-2</v>
      </c>
      <c r="T1911" s="160">
        <v>2.46123827292564E-2</v>
      </c>
      <c r="U1911" s="160">
        <v>1.31670527652561</v>
      </c>
      <c r="V1911" s="160">
        <v>6.2953368559115601</v>
      </c>
      <c r="W1911" s="160">
        <v>2.0624822278249799</v>
      </c>
      <c r="X1911" s="160">
        <v>3.0523108373885952</v>
      </c>
      <c r="Z1911" s="116">
        <v>1.2738835182794778E-2</v>
      </c>
      <c r="AA1911" s="116">
        <v>1.773762263482323E-2</v>
      </c>
      <c r="AB1911" s="116">
        <v>2.5276783568840486E-2</v>
      </c>
      <c r="AC1911" s="116">
        <v>2.645374314081532E-2</v>
      </c>
      <c r="AD1911" s="116">
        <v>6.0168786895980951E-2</v>
      </c>
      <c r="AE1911" s="116">
        <v>0.86675835678812552</v>
      </c>
      <c r="AF1911" s="116">
        <v>1.0403498429874474</v>
      </c>
      <c r="AG1911" s="116">
        <v>6.0695063248560555E-2</v>
      </c>
      <c r="AH1911" s="116">
        <v>0.1081432101055189</v>
      </c>
      <c r="AI1911" s="116">
        <v>0.10678912459658768</v>
      </c>
      <c r="AJ1911" s="116">
        <v>0.28845012311999446</v>
      </c>
      <c r="AK1911" s="116">
        <v>0.69925606613842139</v>
      </c>
      <c r="AL1911" s="116">
        <v>0.34637865770872145</v>
      </c>
      <c r="AM1911" s="116">
        <v>0.3925004818721694</v>
      </c>
      <c r="AN1911" s="116">
        <v>0.67295300268719382</v>
      </c>
      <c r="AO1911" s="116">
        <v>2.4700975695114487</v>
      </c>
      <c r="AP1911" s="116">
        <v>1.6228208326512428</v>
      </c>
      <c r="AQ1911" s="116">
        <v>3.30267511640769</v>
      </c>
      <c r="AR1911" s="116">
        <v>3.9583798344672645</v>
      </c>
      <c r="AS1911" s="116">
        <v>4.5576283893411107</v>
      </c>
      <c r="AT1911" s="116">
        <v>4.6369924898583585</v>
      </c>
      <c r="AV1911" s="116">
        <v>35.447676941334088</v>
      </c>
      <c r="AW1911" s="116">
        <v>610.69799042779562</v>
      </c>
      <c r="AX1911" s="116">
        <v>1.9716795935576414</v>
      </c>
      <c r="AY1911" s="116">
        <v>0.94668256694318709</v>
      </c>
      <c r="AZ1911" s="116">
        <v>16511.427876877882</v>
      </c>
      <c r="BA1911" s="116">
        <v>1.2111310036225569</v>
      </c>
      <c r="BB1911" s="116">
        <v>6.9713401991885623E-2</v>
      </c>
      <c r="BC1911" s="116">
        <v>16.47479424283183</v>
      </c>
      <c r="BD1911" s="116">
        <v>36.689728846152988</v>
      </c>
      <c r="BE1911" s="116">
        <v>1041.4929988516344</v>
      </c>
      <c r="BF1911" s="116">
        <v>19.559128030120903</v>
      </c>
      <c r="BG1911" s="116">
        <v>3.3085548793990678</v>
      </c>
      <c r="BH1911" s="116">
        <v>3.1565225900601819</v>
      </c>
      <c r="BI1911" s="116">
        <v>102.69601273568819</v>
      </c>
      <c r="BJ1911" s="116">
        <v>1.2257519685856988</v>
      </c>
      <c r="BK1911" s="116">
        <v>2322.1228528146921</v>
      </c>
      <c r="BL1911" s="116">
        <v>2.025096247706716</v>
      </c>
      <c r="BM1911" s="116">
        <v>1.1458851538684731</v>
      </c>
      <c r="BN1911" s="116">
        <v>5.9048778407287328</v>
      </c>
      <c r="BO1911" s="116">
        <v>0.51517485411917219</v>
      </c>
      <c r="BP1911" s="116">
        <v>0.49982266673354836</v>
      </c>
      <c r="BQ1911" s="116">
        <v>17.373001015838074</v>
      </c>
      <c r="BR1911" s="116">
        <v>176.37841576805621</v>
      </c>
      <c r="BS1911" s="116">
        <v>32.961278748117316</v>
      </c>
      <c r="BT1911" s="116">
        <v>23.643111338311996</v>
      </c>
    </row>
    <row r="1912" spans="1:72" x14ac:dyDescent="0.3">
      <c r="A1912" s="116">
        <v>3</v>
      </c>
      <c r="B1912" s="116">
        <v>18.000000000000401</v>
      </c>
      <c r="C1912" s="116">
        <v>780</v>
      </c>
      <c r="E1912" s="116">
        <v>20.437635537062398</v>
      </c>
      <c r="F1912" s="116">
        <v>10.549953135893899</v>
      </c>
      <c r="G1912" s="116">
        <v>14.852302566856</v>
      </c>
      <c r="H1912" s="116">
        <v>38.531087031916798</v>
      </c>
      <c r="I1912" s="116">
        <v>10.119245019548201</v>
      </c>
      <c r="J1912" s="116">
        <v>0.695145048838399</v>
      </c>
      <c r="Q1912" s="160">
        <v>61.610432865663597</v>
      </c>
      <c r="R1912" s="160">
        <v>15.7136624860652</v>
      </c>
      <c r="S1912" s="160">
        <v>8.4204418045236498E-2</v>
      </c>
      <c r="T1912" s="160">
        <v>2.842148468633E-2</v>
      </c>
      <c r="U1912" s="160">
        <v>1.42941947425909</v>
      </c>
      <c r="V1912" s="160">
        <v>6.2560245980588602</v>
      </c>
      <c r="W1912" s="160">
        <v>2.1152889751983301</v>
      </c>
      <c r="X1912" s="160">
        <v>2.9575271612580942</v>
      </c>
      <c r="Z1912" s="116">
        <v>1.1468966912009484E-2</v>
      </c>
      <c r="AA1912" s="116">
        <v>1.636096536228434E-2</v>
      </c>
      <c r="AB1912" s="116">
        <v>2.4331571349930348E-2</v>
      </c>
      <c r="AC1912" s="116">
        <v>2.5896252878733764E-2</v>
      </c>
      <c r="AD1912" s="116">
        <v>5.2833895908478742E-2</v>
      </c>
      <c r="AE1912" s="116">
        <v>0.86219033207785101</v>
      </c>
      <c r="AF1912" s="116">
        <v>1.0495494832999051</v>
      </c>
      <c r="AG1912" s="116">
        <v>5.38168964386328E-2</v>
      </c>
      <c r="AH1912" s="116">
        <v>9.6253597639950603E-2</v>
      </c>
      <c r="AI1912" s="116">
        <v>9.6721757122242624E-2</v>
      </c>
      <c r="AJ1912" s="116">
        <v>0.26264651031963565</v>
      </c>
      <c r="AK1912" s="116">
        <v>0.67195533516370698</v>
      </c>
      <c r="AL1912" s="116">
        <v>0.33829083174575603</v>
      </c>
      <c r="AM1912" s="116">
        <v>0.39603623505946017</v>
      </c>
      <c r="AN1912" s="116">
        <v>0.65273944519372273</v>
      </c>
      <c r="AO1912" s="116">
        <v>2.4304022711010358</v>
      </c>
      <c r="AP1912" s="116">
        <v>1.6337016731851659</v>
      </c>
      <c r="AQ1912" s="116">
        <v>3.4077459842359326</v>
      </c>
      <c r="AR1912" s="116">
        <v>4.1033333338088553</v>
      </c>
      <c r="AS1912" s="116">
        <v>4.7444028636907349</v>
      </c>
      <c r="AT1912" s="116">
        <v>4.8416375284124333</v>
      </c>
      <c r="AV1912" s="116">
        <v>32.833518097842287</v>
      </c>
      <c r="AW1912" s="116">
        <v>566.94420537418796</v>
      </c>
      <c r="AX1912" s="116">
        <v>1.8325240301412329</v>
      </c>
      <c r="AY1912" s="116">
        <v>0.87902410935104258</v>
      </c>
      <c r="AZ1912" s="116">
        <v>15833.672900888871</v>
      </c>
      <c r="BA1912" s="116">
        <v>1.2129988055355996</v>
      </c>
      <c r="BB1912" s="116">
        <v>6.9268420402272754E-2</v>
      </c>
      <c r="BC1912" s="116">
        <v>15.777059587414973</v>
      </c>
      <c r="BD1912" s="116">
        <v>35.948434401072618</v>
      </c>
      <c r="BE1912" s="116">
        <v>1015.025750721432</v>
      </c>
      <c r="BF1912" s="116">
        <v>19.959156107428726</v>
      </c>
      <c r="BG1912" s="116">
        <v>3.3829503527528009</v>
      </c>
      <c r="BH1912" s="116">
        <v>3.1254715933485127</v>
      </c>
      <c r="BI1912" s="116">
        <v>100.10161312555226</v>
      </c>
      <c r="BJ1912" s="116">
        <v>1.2435898268561603</v>
      </c>
      <c r="BK1912" s="116">
        <v>2383.5220499998236</v>
      </c>
      <c r="BL1912" s="116">
        <v>2.0276720259579428</v>
      </c>
      <c r="BM1912" s="116">
        <v>1.1283895966956508</v>
      </c>
      <c r="BN1912" s="116">
        <v>5.794034395955201</v>
      </c>
      <c r="BO1912" s="116">
        <v>0.50375264262547403</v>
      </c>
      <c r="BP1912" s="116">
        <v>0.48736623800860313</v>
      </c>
      <c r="BQ1912" s="116">
        <v>17.511570185824535</v>
      </c>
      <c r="BR1912" s="116">
        <v>175.18462635120335</v>
      </c>
      <c r="BS1912" s="116">
        <v>32.372081521035668</v>
      </c>
      <c r="BT1912" s="116">
        <v>23.220480415932766</v>
      </c>
    </row>
    <row r="1913" spans="1:72" x14ac:dyDescent="0.3">
      <c r="A1913" s="116">
        <v>3</v>
      </c>
      <c r="B1913" s="116">
        <v>17.999999999999901</v>
      </c>
      <c r="C1913" s="116">
        <v>790</v>
      </c>
      <c r="E1913" s="116">
        <v>22.331014053160199</v>
      </c>
      <c r="F1913" s="116">
        <v>10.119037964318901</v>
      </c>
      <c r="G1913" s="116">
        <v>12.930485962396499</v>
      </c>
      <c r="H1913" s="116">
        <v>40.746470055511097</v>
      </c>
      <c r="I1913" s="116">
        <v>9.5088471738897198</v>
      </c>
      <c r="J1913" s="116">
        <v>0.70916030514148398</v>
      </c>
      <c r="Q1913" s="160">
        <v>62.071261215035697</v>
      </c>
      <c r="R1913" s="160">
        <v>15.9670123251622</v>
      </c>
      <c r="S1913" s="160">
        <v>8.2865731175115406E-2</v>
      </c>
      <c r="T1913" s="160">
        <v>2.9556080934039799E-2</v>
      </c>
      <c r="U1913" s="160">
        <v>1.52761496415677</v>
      </c>
      <c r="V1913" s="160">
        <v>6.4060696995796604</v>
      </c>
      <c r="W1913" s="160">
        <v>1.9570375333983401</v>
      </c>
      <c r="X1913" s="160">
        <v>3.2733504545800418</v>
      </c>
      <c r="Z1913" s="116">
        <v>1.0269473512368343E-2</v>
      </c>
      <c r="AA1913" s="116">
        <v>1.5007666853904606E-2</v>
      </c>
      <c r="AB1913" s="116">
        <v>2.29656688723061E-2</v>
      </c>
      <c r="AC1913" s="116">
        <v>2.5315343849633916E-2</v>
      </c>
      <c r="AD1913" s="116">
        <v>4.6300446183101023E-2</v>
      </c>
      <c r="AE1913" s="116">
        <v>0.86197411431497395</v>
      </c>
      <c r="AF1913" s="116">
        <v>1.0627220513096185</v>
      </c>
      <c r="AG1913" s="116">
        <v>4.7585653566306209E-2</v>
      </c>
      <c r="AH1913" s="116">
        <v>8.5462793620318861E-2</v>
      </c>
      <c r="AI1913" s="116">
        <v>8.7209499428767004E-2</v>
      </c>
      <c r="AJ1913" s="116">
        <v>0.23972153903149468</v>
      </c>
      <c r="AK1913" s="116">
        <v>0.6496978143556279</v>
      </c>
      <c r="AL1913" s="116">
        <v>0.33170417516247491</v>
      </c>
      <c r="AM1913" s="116">
        <v>0.40070297841365504</v>
      </c>
      <c r="AN1913" s="116">
        <v>0.63637756819311142</v>
      </c>
      <c r="AO1913" s="116">
        <v>2.404125698226776</v>
      </c>
      <c r="AP1913" s="116">
        <v>1.6530251480984466</v>
      </c>
      <c r="AQ1913" s="116">
        <v>3.5268001570841174</v>
      </c>
      <c r="AR1913" s="116">
        <v>4.2644380088033609</v>
      </c>
      <c r="AS1913" s="116">
        <v>4.9489219005568321</v>
      </c>
      <c r="AT1913" s="116">
        <v>5.0635320504114638</v>
      </c>
      <c r="AV1913" s="116">
        <v>30.308751078717094</v>
      </c>
      <c r="AW1913" s="116">
        <v>524.54298718583334</v>
      </c>
      <c r="AX1913" s="116">
        <v>1.7002053411676885</v>
      </c>
      <c r="AY1913" s="116">
        <v>0.81393170381359181</v>
      </c>
      <c r="AZ1913" s="116">
        <v>15048.376314465469</v>
      </c>
      <c r="BA1913" s="116">
        <v>1.2096818984238753</v>
      </c>
      <c r="BB1913" s="116">
        <v>6.865462157103934E-2</v>
      </c>
      <c r="BC1913" s="116">
        <v>14.984471758317785</v>
      </c>
      <c r="BD1913" s="116">
        <v>34.865069077806602</v>
      </c>
      <c r="BE1913" s="116">
        <v>981.14654805488976</v>
      </c>
      <c r="BF1913" s="116">
        <v>20.146548238851185</v>
      </c>
      <c r="BG1913" s="116">
        <v>3.4344252057937887</v>
      </c>
      <c r="BH1913" s="116">
        <v>3.0772979204483275</v>
      </c>
      <c r="BI1913" s="116">
        <v>97.281345488184897</v>
      </c>
      <c r="BJ1913" s="116">
        <v>1.2542188009035602</v>
      </c>
      <c r="BK1913" s="116">
        <v>2437.6687415420242</v>
      </c>
      <c r="BL1913" s="116">
        <v>2.0236226287057164</v>
      </c>
      <c r="BM1913" s="116">
        <v>1.1105335065781521</v>
      </c>
      <c r="BN1913" s="116">
        <v>5.6852639597797046</v>
      </c>
      <c r="BO1913" s="116">
        <v>0.49285882162307454</v>
      </c>
      <c r="BP1913" s="116">
        <v>0.47568586703934568</v>
      </c>
      <c r="BQ1913" s="116">
        <v>17.6198174389786</v>
      </c>
      <c r="BR1913" s="116">
        <v>172.57713186159745</v>
      </c>
      <c r="BS1913" s="116">
        <v>31.500771405256749</v>
      </c>
      <c r="BT1913" s="116">
        <v>22.595490037525941</v>
      </c>
    </row>
    <row r="1914" spans="1:72" x14ac:dyDescent="0.3">
      <c r="A1914" s="116">
        <v>3</v>
      </c>
      <c r="B1914" s="116">
        <v>18</v>
      </c>
      <c r="C1914" s="116">
        <v>800</v>
      </c>
      <c r="E1914" s="116">
        <v>22.7234581009116</v>
      </c>
      <c r="F1914" s="116">
        <v>10.4213395925757</v>
      </c>
      <c r="G1914" s="116">
        <v>11.7638512874369</v>
      </c>
      <c r="H1914" s="116">
        <v>41.554489233043199</v>
      </c>
      <c r="I1914" s="116">
        <v>9.2969877393993805</v>
      </c>
      <c r="J1914" s="116">
        <v>0.72103416242685803</v>
      </c>
      <c r="Q1914" s="160">
        <v>62.101788848845104</v>
      </c>
      <c r="R1914" s="160">
        <v>16.017164118826699</v>
      </c>
      <c r="S1914" s="160">
        <v>8.6325460186325406E-2</v>
      </c>
      <c r="T1914" s="160">
        <v>3.0067468033736201E-2</v>
      </c>
      <c r="U1914" s="160">
        <v>1.54537464662086</v>
      </c>
      <c r="V1914" s="160">
        <v>6.4171556111804602</v>
      </c>
      <c r="W1914" s="160">
        <v>1.9361250415870499</v>
      </c>
      <c r="X1914" s="160">
        <v>3.3144324221540415</v>
      </c>
      <c r="Z1914" s="116">
        <v>9.6243598588094895E-3</v>
      </c>
      <c r="AA1914" s="116">
        <v>1.4336336412940241E-2</v>
      </c>
      <c r="AB1914" s="116">
        <v>2.2703695298246923E-2</v>
      </c>
      <c r="AC1914" s="116">
        <v>2.503387145062877E-2</v>
      </c>
      <c r="AD1914" s="116">
        <v>4.2387594156882091E-2</v>
      </c>
      <c r="AE1914" s="116">
        <v>0.86536968962840144</v>
      </c>
      <c r="AF1914" s="116">
        <v>1.0753524126383218</v>
      </c>
      <c r="AG1914" s="116">
        <v>4.3958032262665307E-2</v>
      </c>
      <c r="AH1914" s="116">
        <v>7.9192231565966012E-2</v>
      </c>
      <c r="AI1914" s="116">
        <v>8.211356647789754E-2</v>
      </c>
      <c r="AJ1914" s="116">
        <v>0.22574367061452122</v>
      </c>
      <c r="AK1914" s="116">
        <v>0.6330449035155058</v>
      </c>
      <c r="AL1914" s="116">
        <v>0.32710382541645222</v>
      </c>
      <c r="AM1914" s="116">
        <v>0.40141115138945582</v>
      </c>
      <c r="AN1914" s="116">
        <v>0.6236469105443353</v>
      </c>
      <c r="AO1914" s="116">
        <v>2.3906646271801737</v>
      </c>
      <c r="AP1914" s="116">
        <v>1.6502307862225709</v>
      </c>
      <c r="AQ1914" s="116">
        <v>3.5609692474677308</v>
      </c>
      <c r="AR1914" s="116">
        <v>4.3144668002677671</v>
      </c>
      <c r="AS1914" s="116">
        <v>5.016119513413333</v>
      </c>
      <c r="AT1914" s="116">
        <v>5.1390483882672022</v>
      </c>
      <c r="AV1914" s="116">
        <v>29.871486114170903</v>
      </c>
      <c r="AW1914" s="116">
        <v>517.17654282053843</v>
      </c>
      <c r="AX1914" s="116">
        <v>1.6749788402714625</v>
      </c>
      <c r="AY1914" s="116">
        <v>0.8020235001725291</v>
      </c>
      <c r="AZ1914" s="116">
        <v>15006.759024606183</v>
      </c>
      <c r="BA1914" s="116">
        <v>1.2054077917828807</v>
      </c>
      <c r="BB1914" s="116">
        <v>6.8037372915741953E-2</v>
      </c>
      <c r="BC1914" s="116">
        <v>14.930868457972839</v>
      </c>
      <c r="BD1914" s="116">
        <v>35.016967747140903</v>
      </c>
      <c r="BE1914" s="116">
        <v>982.34735433820606</v>
      </c>
      <c r="BF1914" s="116">
        <v>20.538661463669886</v>
      </c>
      <c r="BG1914" s="116">
        <v>3.4895254650306393</v>
      </c>
      <c r="BH1914" s="116">
        <v>3.0832748428992436</v>
      </c>
      <c r="BI1914" s="116">
        <v>96.75656411822321</v>
      </c>
      <c r="BJ1914" s="116">
        <v>1.2690939643961217</v>
      </c>
      <c r="BK1914" s="116">
        <v>2456.3657015055937</v>
      </c>
      <c r="BL1914" s="116">
        <v>2.0299826899776661</v>
      </c>
      <c r="BM1914" s="116">
        <v>1.1043868929819507</v>
      </c>
      <c r="BN1914" s="116">
        <v>5.6439979620074201</v>
      </c>
      <c r="BO1914" s="116">
        <v>0.48848326337480558</v>
      </c>
      <c r="BP1914" s="116">
        <v>0.47088094819786874</v>
      </c>
      <c r="BQ1914" s="116">
        <v>17.716847963481303</v>
      </c>
      <c r="BR1914" s="116">
        <v>174.05168480762725</v>
      </c>
      <c r="BS1914" s="116">
        <v>31.708372392460319</v>
      </c>
      <c r="BT1914" s="116">
        <v>22.744402138051708</v>
      </c>
    </row>
    <row r="1915" spans="1:72" x14ac:dyDescent="0.3">
      <c r="A1915" s="116">
        <v>3</v>
      </c>
      <c r="B1915" s="116">
        <v>17.999999999999901</v>
      </c>
      <c r="C1915" s="116">
        <v>810</v>
      </c>
      <c r="E1915" s="116">
        <v>24.238741785534302</v>
      </c>
      <c r="F1915" s="116">
        <v>10.2827098379509</v>
      </c>
      <c r="G1915" s="116">
        <v>9.9289683939278106</v>
      </c>
      <c r="H1915" s="116">
        <v>43.455160252294299</v>
      </c>
      <c r="I1915" s="116">
        <v>8.7686662217755007</v>
      </c>
      <c r="J1915" s="116">
        <v>0.73526208629524503</v>
      </c>
      <c r="Q1915" s="160">
        <v>62.362289926699297</v>
      </c>
      <c r="R1915" s="160">
        <v>16.216085130385501</v>
      </c>
      <c r="S1915" s="160">
        <v>8.3473212541132699E-2</v>
      </c>
      <c r="T1915" s="160">
        <v>3.0470378350196201E-2</v>
      </c>
      <c r="U1915" s="160">
        <v>1.63423202537333</v>
      </c>
      <c r="V1915" s="160">
        <v>6.4815057900440998</v>
      </c>
      <c r="W1915" s="160">
        <v>1.8385049016442401</v>
      </c>
      <c r="X1915" s="160">
        <v>3.5254220884847571</v>
      </c>
      <c r="Z1915" s="116">
        <v>8.51531622291723E-3</v>
      </c>
      <c r="AA1915" s="116">
        <v>1.3099940503660827E-2</v>
      </c>
      <c r="AB1915" s="116">
        <v>2.167379199960159E-2</v>
      </c>
      <c r="AC1915" s="116">
        <v>2.4519638546307908E-2</v>
      </c>
      <c r="AD1915" s="116">
        <v>3.6170650516280406E-2</v>
      </c>
      <c r="AE1915" s="116">
        <v>0.86604762235088306</v>
      </c>
      <c r="AF1915" s="116">
        <v>1.0890964299759043</v>
      </c>
      <c r="AG1915" s="116">
        <v>3.8082535816055835E-2</v>
      </c>
      <c r="AH1915" s="116">
        <v>6.9028149552365733E-2</v>
      </c>
      <c r="AI1915" s="116">
        <v>7.3288205096063624E-2</v>
      </c>
      <c r="AJ1915" s="116">
        <v>0.20388434674569414</v>
      </c>
      <c r="AK1915" s="116">
        <v>0.61066019258953519</v>
      </c>
      <c r="AL1915" s="116">
        <v>0.32063530298181925</v>
      </c>
      <c r="AM1915" s="116">
        <v>0.40502273960178958</v>
      </c>
      <c r="AN1915" s="116">
        <v>0.60706398421319085</v>
      </c>
      <c r="AO1915" s="116">
        <v>2.3658560690936929</v>
      </c>
      <c r="AP1915" s="116">
        <v>1.6630768700084209</v>
      </c>
      <c r="AQ1915" s="116">
        <v>3.6596826214859397</v>
      </c>
      <c r="AR1915" s="116">
        <v>4.4494828958277362</v>
      </c>
      <c r="AS1915" s="116">
        <v>5.1889333229464532</v>
      </c>
      <c r="AT1915" s="116">
        <v>5.3275571527137346</v>
      </c>
      <c r="AV1915" s="116">
        <v>28.170856041482928</v>
      </c>
      <c r="AW1915" s="116">
        <v>488.48232474502123</v>
      </c>
      <c r="AX1915" s="116">
        <v>1.5841874576081305</v>
      </c>
      <c r="AY1915" s="116">
        <v>0.75781722965745235</v>
      </c>
      <c r="AZ1915" s="116">
        <v>14461.61844811925</v>
      </c>
      <c r="BA1915" s="116">
        <v>1.2019819436398522</v>
      </c>
      <c r="BB1915" s="116">
        <v>6.7446494135571036E-2</v>
      </c>
      <c r="BC1915" s="116">
        <v>14.378451285838493</v>
      </c>
      <c r="BD1915" s="116">
        <v>34.274000530453137</v>
      </c>
      <c r="BE1915" s="116">
        <v>958.53194327272377</v>
      </c>
      <c r="BF1915" s="116">
        <v>20.78856629749114</v>
      </c>
      <c r="BG1915" s="116">
        <v>3.5459420462262847</v>
      </c>
      <c r="BH1915" s="116">
        <v>3.0496301068488028</v>
      </c>
      <c r="BI1915" s="116">
        <v>94.676669276931207</v>
      </c>
      <c r="BJ1915" s="116">
        <v>1.2814913498092138</v>
      </c>
      <c r="BK1915" s="116">
        <v>2504.4934612212132</v>
      </c>
      <c r="BL1915" s="116">
        <v>2.0301454910859196</v>
      </c>
      <c r="BM1915" s="116">
        <v>1.0912073495498489</v>
      </c>
      <c r="BN1915" s="116">
        <v>5.5626716489694568</v>
      </c>
      <c r="BO1915" s="116">
        <v>0.48028212560587058</v>
      </c>
      <c r="BP1915" s="116">
        <v>0.46206576245979997</v>
      </c>
      <c r="BQ1915" s="116">
        <v>17.82126645788</v>
      </c>
      <c r="BR1915" s="116">
        <v>172.31503201349335</v>
      </c>
      <c r="BS1915" s="116">
        <v>31.117759535558378</v>
      </c>
      <c r="BT1915" s="116">
        <v>22.320755784999683</v>
      </c>
    </row>
    <row r="1916" spans="1:72" x14ac:dyDescent="0.3">
      <c r="A1916" s="116">
        <v>3</v>
      </c>
      <c r="B1916" s="116">
        <v>18.000000000000099</v>
      </c>
      <c r="C1916" s="116">
        <v>820</v>
      </c>
      <c r="E1916" s="116">
        <v>26.6434231297902</v>
      </c>
      <c r="F1916" s="116">
        <v>10.5361522009614</v>
      </c>
      <c r="G1916" s="116">
        <v>6.0177098436454699</v>
      </c>
      <c r="H1916" s="116">
        <v>46.944478050285298</v>
      </c>
      <c r="I1916" s="116">
        <v>7.7606094012885602</v>
      </c>
      <c r="J1916" s="116">
        <v>0.77603076291559003</v>
      </c>
      <c r="Q1916" s="160">
        <v>62.689802360773498</v>
      </c>
      <c r="R1916" s="160">
        <v>16.456073479945999</v>
      </c>
      <c r="S1916" s="160">
        <v>9.7967743518907899E-2</v>
      </c>
      <c r="T1916" s="160">
        <v>3.7509076429503303E-2</v>
      </c>
      <c r="U1916" s="160">
        <v>1.7683018480805901</v>
      </c>
      <c r="V1916" s="160">
        <v>6.5253570162965504</v>
      </c>
      <c r="W1916" s="160">
        <v>1.7093120813893199</v>
      </c>
      <c r="X1916" s="160">
        <v>3.8175340169553911</v>
      </c>
      <c r="Z1916" s="116">
        <v>6.2254611046795557E-3</v>
      </c>
      <c r="AA1916" s="116">
        <v>1.0581062064976525E-2</v>
      </c>
      <c r="AB1916" s="116">
        <v>2.0038690928723412E-2</v>
      </c>
      <c r="AC1916" s="116">
        <v>2.3486536136866437E-2</v>
      </c>
      <c r="AD1916" s="116">
        <v>2.2961509724285661E-2</v>
      </c>
      <c r="AE1916" s="116">
        <v>0.87851348980129929</v>
      </c>
      <c r="AF1916" s="116">
        <v>1.1329160584460736</v>
      </c>
      <c r="AG1916" s="116">
        <v>2.5702166083691975E-2</v>
      </c>
      <c r="AH1916" s="116">
        <v>4.762465916579172E-2</v>
      </c>
      <c r="AI1916" s="116">
        <v>5.5017065997504645E-2</v>
      </c>
      <c r="AJ1916" s="116">
        <v>0.15716961192288192</v>
      </c>
      <c r="AK1916" s="116">
        <v>0.55954698939014147</v>
      </c>
      <c r="AL1916" s="116">
        <v>0.30660667315735984</v>
      </c>
      <c r="AM1916" s="116">
        <v>0.41063136547910667</v>
      </c>
      <c r="AN1916" s="116">
        <v>0.56861662111563294</v>
      </c>
      <c r="AO1916" s="116">
        <v>2.3283675390182479</v>
      </c>
      <c r="AP1916" s="116">
        <v>1.6750744943966407</v>
      </c>
      <c r="AQ1916" s="116">
        <v>3.8299560341896024</v>
      </c>
      <c r="AR1916" s="116">
        <v>4.6870096502930583</v>
      </c>
      <c r="AS1916" s="116">
        <v>5.4973952220013453</v>
      </c>
      <c r="AT1916" s="116">
        <v>5.6671342536935763</v>
      </c>
      <c r="AV1916" s="116">
        <v>25.867061650186812</v>
      </c>
      <c r="AW1916" s="116">
        <v>449.49575765990045</v>
      </c>
      <c r="AX1916" s="116">
        <v>1.4583796464542393</v>
      </c>
      <c r="AY1916" s="116">
        <v>0.69717503745332676</v>
      </c>
      <c r="AZ1916" s="116">
        <v>13773.081137231029</v>
      </c>
      <c r="BA1916" s="116">
        <v>1.1856644541661798</v>
      </c>
      <c r="BB1916" s="116">
        <v>6.5602729992104022E-2</v>
      </c>
      <c r="BC1916" s="116">
        <v>13.670374164147239</v>
      </c>
      <c r="BD1916" s="116">
        <v>33.513615457863921</v>
      </c>
      <c r="BE1916" s="116">
        <v>930.78328730538806</v>
      </c>
      <c r="BF1916" s="116">
        <v>21.612220373886007</v>
      </c>
      <c r="BG1916" s="116">
        <v>3.6933145537946683</v>
      </c>
      <c r="BH1916" s="116">
        <v>3.0121070962014933</v>
      </c>
      <c r="BI1916" s="116">
        <v>91.604235000309984</v>
      </c>
      <c r="BJ1916" s="116">
        <v>1.3166519961154517</v>
      </c>
      <c r="BK1916" s="116">
        <v>2581.0380758261399</v>
      </c>
      <c r="BL1916" s="116">
        <v>2.0398451440235874</v>
      </c>
      <c r="BM1916" s="116">
        <v>1.0695851717078135</v>
      </c>
      <c r="BN1916" s="116">
        <v>5.4255931521112641</v>
      </c>
      <c r="BO1916" s="116">
        <v>0.46625656430630735</v>
      </c>
      <c r="BP1916" s="116">
        <v>0.44691601570471962</v>
      </c>
      <c r="BQ1916" s="116">
        <v>18.073401126887358</v>
      </c>
      <c r="BR1916" s="116">
        <v>171.55419899908858</v>
      </c>
      <c r="BS1916" s="116">
        <v>30.588239588127326</v>
      </c>
      <c r="BT1916" s="116">
        <v>21.940931350133528</v>
      </c>
    </row>
    <row r="1917" spans="1:72" x14ac:dyDescent="0.3">
      <c r="A1917" s="116">
        <v>3</v>
      </c>
      <c r="B1917" s="116">
        <v>17.999999999999503</v>
      </c>
      <c r="C1917" s="116">
        <v>830</v>
      </c>
      <c r="E1917" s="116">
        <v>28.281999561136299</v>
      </c>
      <c r="F1917" s="116">
        <v>10.831089016823601</v>
      </c>
      <c r="G1917" s="116">
        <v>2.9424584476607198</v>
      </c>
      <c r="H1917" s="116">
        <v>49.522316287551703</v>
      </c>
      <c r="I1917" s="116">
        <v>6.9837803616476899</v>
      </c>
      <c r="J1917" s="116">
        <v>0.81241133894150996</v>
      </c>
      <c r="K1917" s="116">
        <v>0.170413958326607</v>
      </c>
      <c r="Q1917" s="160">
        <v>62.837009752973898</v>
      </c>
      <c r="R1917" s="160">
        <v>16.605904661508902</v>
      </c>
      <c r="S1917" s="160">
        <v>9.6740957268128994E-2</v>
      </c>
      <c r="T1917" s="160">
        <v>3.8469299927032297E-2</v>
      </c>
      <c r="U1917" s="160">
        <v>1.88379729931319</v>
      </c>
      <c r="V1917" s="160">
        <v>6.5326611818987601</v>
      </c>
      <c r="W1917" s="160">
        <v>1.63483100789623</v>
      </c>
      <c r="X1917" s="160">
        <v>3.9959244413312578</v>
      </c>
      <c r="Z1917" s="116">
        <v>4.4401870715477668E-3</v>
      </c>
      <c r="AA1917" s="116">
        <v>8.7708772316542321E-3</v>
      </c>
      <c r="AB1917" s="116">
        <v>1.9012114616117907E-2</v>
      </c>
      <c r="AC1917" s="116">
        <v>2.2824493902976063E-2</v>
      </c>
      <c r="AD1917" s="116">
        <v>1.301076024283006E-2</v>
      </c>
      <c r="AE1917" s="116">
        <v>0.89289584365026287</v>
      </c>
      <c r="AF1917" s="116">
        <v>1.1733933738271241</v>
      </c>
      <c r="AG1917" s="116">
        <v>1.6202155135600967E-2</v>
      </c>
      <c r="AH1917" s="116">
        <v>3.1017521309321072E-2</v>
      </c>
      <c r="AI1917" s="116">
        <v>4.4581934673965512E-2</v>
      </c>
      <c r="AJ1917" s="116">
        <v>0.12052688825089673</v>
      </c>
      <c r="AK1917" s="116">
        <v>0.51841339288051624</v>
      </c>
      <c r="AL1917" s="116">
        <v>0.29551264837376096</v>
      </c>
      <c r="AM1917" s="116">
        <v>0.41436620793879247</v>
      </c>
      <c r="AN1917" s="116">
        <v>0.53965947896925659</v>
      </c>
      <c r="AO1917" s="116">
        <v>2.3058457522595095</v>
      </c>
      <c r="AP1917" s="116">
        <v>1.679954279090399</v>
      </c>
      <c r="AQ1917" s="116">
        <v>3.9519030566372364</v>
      </c>
      <c r="AR1917" s="116">
        <v>4.8587713733627478</v>
      </c>
      <c r="AS1917" s="116">
        <v>5.7221159349052462</v>
      </c>
      <c r="AT1917" s="116">
        <v>5.9155106242588094</v>
      </c>
      <c r="AV1917" s="116">
        <v>24.510111660995104</v>
      </c>
      <c r="AW1917" s="116">
        <v>426.30789294238912</v>
      </c>
      <c r="AX1917" s="116">
        <v>1.3830087402498386</v>
      </c>
      <c r="AY1917" s="116">
        <v>0.66099586347968597</v>
      </c>
      <c r="AZ1917" s="116">
        <v>13354.773032477275</v>
      </c>
      <c r="BA1917" s="116">
        <v>1.1698604425876706</v>
      </c>
      <c r="BB1917" s="116">
        <v>6.4036019506479455E-2</v>
      </c>
      <c r="BC1917" s="116">
        <v>13.245489369979104</v>
      </c>
      <c r="BD1917" s="116">
        <v>33.107682983298474</v>
      </c>
      <c r="BE1917" s="116">
        <v>907.12763937279715</v>
      </c>
      <c r="BF1917" s="116">
        <v>22.342013336083816</v>
      </c>
      <c r="BG1917" s="116">
        <v>3.8190345003075441</v>
      </c>
      <c r="BH1917" s="116">
        <v>2.991374988290143</v>
      </c>
      <c r="BI1917" s="116">
        <v>89.655921436551125</v>
      </c>
      <c r="BJ1917" s="116">
        <v>1.3435784010778469</v>
      </c>
      <c r="BK1917" s="116">
        <v>2631.5765398923563</v>
      </c>
      <c r="BL1917" s="116">
        <v>2.0502139573928511</v>
      </c>
      <c r="BM1917" s="116">
        <v>1.0554865604707786</v>
      </c>
      <c r="BN1917" s="116">
        <v>5.3351967832848075</v>
      </c>
      <c r="BO1917" s="116">
        <v>0.45695908979382266</v>
      </c>
      <c r="BP1917" s="116">
        <v>0.43687654052792524</v>
      </c>
      <c r="BQ1917" s="116">
        <v>18.268787654256037</v>
      </c>
      <c r="BR1917" s="116">
        <v>170.02702547258082</v>
      </c>
      <c r="BS1917" s="116">
        <v>30.318609815883327</v>
      </c>
      <c r="BT1917" s="116">
        <v>21.747526028270745</v>
      </c>
    </row>
    <row r="1918" spans="1:72" x14ac:dyDescent="0.3">
      <c r="A1918" s="116">
        <v>3</v>
      </c>
      <c r="B1918" s="116">
        <v>18</v>
      </c>
      <c r="C1918" s="116">
        <v>839.99999999999</v>
      </c>
      <c r="E1918" s="116">
        <v>29.693026804745699</v>
      </c>
      <c r="F1918" s="116">
        <v>11.234449421355301</v>
      </c>
      <c r="G1918" s="116">
        <v>0.17769260332074099</v>
      </c>
      <c r="H1918" s="116">
        <v>51.383538674887902</v>
      </c>
      <c r="I1918" s="116">
        <v>6.1954396094729498</v>
      </c>
      <c r="J1918" s="116">
        <v>0.84769579520718896</v>
      </c>
      <c r="K1918" s="116">
        <v>0.46815709101035302</v>
      </c>
      <c r="Q1918" s="160">
        <v>63.007104645140203</v>
      </c>
      <c r="R1918" s="160">
        <v>16.712584834096699</v>
      </c>
      <c r="S1918" s="160">
        <v>8.8991559014746105E-2</v>
      </c>
      <c r="T1918" s="160">
        <v>3.4194586598367403E-2</v>
      </c>
      <c r="U1918" s="160">
        <v>1.9543571101978501</v>
      </c>
      <c r="V1918" s="160">
        <v>6.5365036198477604</v>
      </c>
      <c r="W1918" s="160">
        <v>1.5746539637522099</v>
      </c>
      <c r="X1918" s="160">
        <v>4.151073042277849</v>
      </c>
      <c r="Z1918" s="116">
        <v>2.8317821927419666E-3</v>
      </c>
      <c r="AA1918" s="116">
        <v>7.2023018958983073E-3</v>
      </c>
      <c r="AB1918" s="116">
        <v>1.8333054122379292E-2</v>
      </c>
      <c r="AC1918" s="116">
        <v>2.2255370777813591E-2</v>
      </c>
      <c r="AD1918" s="116">
        <v>4.4068920646444234E-3</v>
      </c>
      <c r="AE1918" s="116">
        <v>0.90851047857419498</v>
      </c>
      <c r="AF1918" s="116">
        <v>1.2132412006048943</v>
      </c>
      <c r="AG1918" s="116">
        <v>7.844493141827738E-3</v>
      </c>
      <c r="AH1918" s="116">
        <v>1.6249852152896049E-2</v>
      </c>
      <c r="AI1918" s="116">
        <v>3.8195259571685278E-2</v>
      </c>
      <c r="AJ1918" s="116">
        <v>8.7273813943103684E-2</v>
      </c>
      <c r="AK1918" s="116">
        <v>0.47804049662415532</v>
      </c>
      <c r="AL1918" s="116">
        <v>0.28428179243523954</v>
      </c>
      <c r="AM1918" s="116">
        <v>0.41475533610416782</v>
      </c>
      <c r="AN1918" s="116">
        <v>0.51201177157226285</v>
      </c>
      <c r="AO1918" s="116">
        <v>2.2858103958793339</v>
      </c>
      <c r="AP1918" s="116">
        <v>1.6707740868269818</v>
      </c>
      <c r="AQ1918" s="116">
        <v>4.0274045811515329</v>
      </c>
      <c r="AR1918" s="116">
        <v>4.9707109129834377</v>
      </c>
      <c r="AS1918" s="116">
        <v>5.8737745109111481</v>
      </c>
      <c r="AT1918" s="116">
        <v>6.0864193012996717</v>
      </c>
      <c r="AV1918" s="116">
        <v>23.450995791322111</v>
      </c>
      <c r="AW1918" s="116">
        <v>408.12070666622856</v>
      </c>
      <c r="AX1918" s="116">
        <v>1.3233503932826098</v>
      </c>
      <c r="AY1918" s="116">
        <v>0.63268458243223247</v>
      </c>
      <c r="AZ1918" s="116">
        <v>13004.129385679555</v>
      </c>
      <c r="BA1918" s="116">
        <v>1.1542451000506968</v>
      </c>
      <c r="BB1918" s="116">
        <v>6.2612143774906662E-2</v>
      </c>
      <c r="BC1918" s="116">
        <v>12.894885461175523</v>
      </c>
      <c r="BD1918" s="116">
        <v>32.754450073845156</v>
      </c>
      <c r="BE1918" s="116">
        <v>881.93826244306763</v>
      </c>
      <c r="BF1918" s="116">
        <v>23.026050318206618</v>
      </c>
      <c r="BG1918" s="116">
        <v>3.9492844151095747</v>
      </c>
      <c r="BH1918" s="116">
        <v>2.9790648732903189</v>
      </c>
      <c r="BI1918" s="116">
        <v>88.355404840577549</v>
      </c>
      <c r="BJ1918" s="116">
        <v>1.370050176642559</v>
      </c>
      <c r="BK1918" s="116">
        <v>2676.512155823501</v>
      </c>
      <c r="BL1918" s="116">
        <v>2.0725727206201841</v>
      </c>
      <c r="BM1918" s="116">
        <v>1.0516300733613153</v>
      </c>
      <c r="BN1918" s="116">
        <v>5.3010709525680424</v>
      </c>
      <c r="BO1918" s="116">
        <v>0.45283027334912068</v>
      </c>
      <c r="BP1918" s="116">
        <v>0.43202656833205633</v>
      </c>
      <c r="BQ1918" s="116">
        <v>18.434843952959945</v>
      </c>
      <c r="BR1918" s="116">
        <v>166.36982797142582</v>
      </c>
      <c r="BS1918" s="116">
        <v>29.847436260597039</v>
      </c>
      <c r="BT1918" s="116">
        <v>21.409553435871295</v>
      </c>
    </row>
    <row r="1919" spans="1:72" x14ac:dyDescent="0.3">
      <c r="A1919" s="116">
        <v>3</v>
      </c>
      <c r="B1919" s="116">
        <v>18.000000000000401</v>
      </c>
      <c r="C1919" s="116">
        <v>850</v>
      </c>
      <c r="E1919" s="116">
        <v>30.814653545368401</v>
      </c>
      <c r="F1919" s="116">
        <v>11.1725482619898</v>
      </c>
      <c r="H1919" s="116">
        <v>51.2954900174729</v>
      </c>
      <c r="I1919" s="116">
        <v>5.8269589816025098</v>
      </c>
      <c r="J1919" s="116">
        <v>0.84999994855871897</v>
      </c>
      <c r="K1919" s="116">
        <v>4.0349245007642802E-2</v>
      </c>
      <c r="Q1919" s="160">
        <v>63.262530479965903</v>
      </c>
      <c r="R1919" s="160">
        <v>16.7385857857108</v>
      </c>
      <c r="S1919" s="160">
        <v>0.12165255761759899</v>
      </c>
      <c r="T1919" s="160">
        <v>4.7840991335671601E-2</v>
      </c>
      <c r="U1919" s="160">
        <v>2.0531545091519101</v>
      </c>
      <c r="V1919" s="160">
        <v>6.5159192847395797</v>
      </c>
      <c r="W1919" s="160">
        <v>1.5246878475269501</v>
      </c>
      <c r="X1919" s="160">
        <v>4.2736087228008195</v>
      </c>
      <c r="Z1919" s="116">
        <v>2.6488524438163822E-3</v>
      </c>
      <c r="AA1919" s="116">
        <v>6.4310976920958331E-3</v>
      </c>
      <c r="AB1919" s="116">
        <v>1.7729369931998785E-2</v>
      </c>
      <c r="AC1919" s="116">
        <v>2.1644365004378899E-2</v>
      </c>
      <c r="AD1919" s="116">
        <v>2.6452210028765481E-3</v>
      </c>
      <c r="AE1919" s="116">
        <v>0.90947957529280299</v>
      </c>
      <c r="AF1919" s="116">
        <v>1.2157014850428525</v>
      </c>
      <c r="AG1919" s="116">
        <v>6.6660184147985654E-3</v>
      </c>
      <c r="AH1919" s="116">
        <v>1.4688177008159187E-2</v>
      </c>
      <c r="AI1919" s="116">
        <v>2.6587654487552684E-2</v>
      </c>
      <c r="AJ1919" s="116">
        <v>8.4172877367173382E-2</v>
      </c>
      <c r="AK1919" s="116">
        <v>0.4727847661458297</v>
      </c>
      <c r="AL1919" s="116">
        <v>0.28232619182238727</v>
      </c>
      <c r="AM1919" s="116">
        <v>0.41219871080363474</v>
      </c>
      <c r="AN1919" s="116">
        <v>0.50154558493100809</v>
      </c>
      <c r="AO1919" s="116">
        <v>2.2804961401749235</v>
      </c>
      <c r="AP1919" s="116">
        <v>1.6625945651627774</v>
      </c>
      <c r="AQ1919" s="116">
        <v>4.0149876244495646</v>
      </c>
      <c r="AR1919" s="116">
        <v>4.9570085215128552</v>
      </c>
      <c r="AS1919" s="116">
        <v>5.8588285409564138</v>
      </c>
      <c r="AT1919" s="116">
        <v>6.0721119356709865</v>
      </c>
      <c r="AV1919" s="116">
        <v>22.61442399519224</v>
      </c>
      <c r="AW1919" s="116">
        <v>394.27898767508685</v>
      </c>
      <c r="AX1919" s="116">
        <v>1.2795998701328613</v>
      </c>
      <c r="AY1919" s="116">
        <v>0.61203916051049478</v>
      </c>
      <c r="AZ1919" s="116">
        <v>12586.790379818849</v>
      </c>
      <c r="BA1919" s="116">
        <v>1.1521559182751115</v>
      </c>
      <c r="BB1919" s="116">
        <v>6.2649715077775947E-2</v>
      </c>
      <c r="BC1919" s="116">
        <v>12.469687333598641</v>
      </c>
      <c r="BD1919" s="116">
        <v>31.73021385248202</v>
      </c>
      <c r="BE1919" s="116">
        <v>874.49176275042885</v>
      </c>
      <c r="BF1919" s="116">
        <v>22.517492061868108</v>
      </c>
      <c r="BG1919" s="116">
        <v>3.9354937073985874</v>
      </c>
      <c r="BH1919" s="116">
        <v>2.9395706343351513</v>
      </c>
      <c r="BI1919" s="116">
        <v>87.641290163663527</v>
      </c>
      <c r="BJ1919" s="116">
        <v>1.3737467525548221</v>
      </c>
      <c r="BK1919" s="116">
        <v>2702.1979994683243</v>
      </c>
      <c r="BL1919" s="116">
        <v>2.0913066606822799</v>
      </c>
      <c r="BM1919" s="116">
        <v>1.0661292999821985</v>
      </c>
      <c r="BN1919" s="116">
        <v>5.3776817389028748</v>
      </c>
      <c r="BO1919" s="116">
        <v>0.45957933176554233</v>
      </c>
      <c r="BP1919" s="116">
        <v>0.43844103613598789</v>
      </c>
      <c r="BQ1919" s="116">
        <v>18.390441470400585</v>
      </c>
      <c r="BR1919" s="116">
        <v>162.61500869868098</v>
      </c>
      <c r="BS1919" s="116">
        <v>28.440967669210174</v>
      </c>
      <c r="BT1919" s="116">
        <v>20.400694108716159</v>
      </c>
    </row>
    <row r="1920" spans="1:72" x14ac:dyDescent="0.3">
      <c r="A1920" s="116">
        <v>3</v>
      </c>
      <c r="B1920" s="116">
        <v>17.999999999999901</v>
      </c>
      <c r="C1920" s="116">
        <v>860</v>
      </c>
      <c r="E1920" s="116">
        <v>31.822330207038998</v>
      </c>
      <c r="F1920" s="116">
        <v>11.036311869107401</v>
      </c>
      <c r="H1920" s="116">
        <v>50.907736969888497</v>
      </c>
      <c r="I1920" s="116">
        <v>5.3836209943793998</v>
      </c>
      <c r="J1920" s="116">
        <v>0.84999995958570596</v>
      </c>
      <c r="Q1920" s="160">
        <v>63.5040182130152</v>
      </c>
      <c r="R1920" s="160">
        <v>16.729825071538201</v>
      </c>
      <c r="S1920" s="160">
        <v>0.16369989701488799</v>
      </c>
      <c r="T1920" s="160">
        <v>6.3757433102126504E-2</v>
      </c>
      <c r="U1920" s="160">
        <v>2.1835169476595602</v>
      </c>
      <c r="V1920" s="160">
        <v>6.4508891221319198</v>
      </c>
      <c r="W1920" s="160">
        <v>1.4769503127208501</v>
      </c>
      <c r="X1920" s="160">
        <v>4.3677089652718504</v>
      </c>
      <c r="Z1920" s="116">
        <v>2.5474733315605591E-3</v>
      </c>
      <c r="AA1920" s="116">
        <v>6.0237802453099202E-3</v>
      </c>
      <c r="AB1920" s="116">
        <v>1.7480370425278894E-2</v>
      </c>
      <c r="AC1920" s="116">
        <v>2.1340768687148293E-2</v>
      </c>
      <c r="AD1920" s="116">
        <v>2.4267857801340805E-3</v>
      </c>
      <c r="AE1920" s="116">
        <v>0.9094086595371691</v>
      </c>
      <c r="AF1920" s="116">
        <v>1.2154895150100893</v>
      </c>
      <c r="AG1920" s="116">
        <v>6.4915473186977915E-3</v>
      </c>
      <c r="AH1920" s="116">
        <v>1.4447464115143941E-2</v>
      </c>
      <c r="AI1920" s="116">
        <v>2.4148955913511669E-2</v>
      </c>
      <c r="AJ1920" s="116">
        <v>8.3366437654007489E-2</v>
      </c>
      <c r="AK1920" s="116">
        <v>0.4689733473220849</v>
      </c>
      <c r="AL1920" s="116">
        <v>0.28040632208101413</v>
      </c>
      <c r="AM1920" s="116">
        <v>0.40801609161959013</v>
      </c>
      <c r="AN1920" s="116">
        <v>0.49678511948056003</v>
      </c>
      <c r="AO1920" s="116">
        <v>2.2748490782816053</v>
      </c>
      <c r="AP1920" s="116">
        <v>1.6497479732651383</v>
      </c>
      <c r="AQ1920" s="116">
        <v>3.9842179448494939</v>
      </c>
      <c r="AR1920" s="116">
        <v>4.9191747485357205</v>
      </c>
      <c r="AS1920" s="116">
        <v>5.8141469809001771</v>
      </c>
      <c r="AT1920" s="116">
        <v>6.0257808893006413</v>
      </c>
      <c r="AV1920" s="116">
        <v>21.908981089613377</v>
      </c>
      <c r="AW1920" s="116">
        <v>382.37189543699196</v>
      </c>
      <c r="AX1920" s="116">
        <v>1.241893572654347</v>
      </c>
      <c r="AY1920" s="116">
        <v>0.59428770520439156</v>
      </c>
      <c r="AZ1920" s="116">
        <v>12197.191107578508</v>
      </c>
      <c r="BA1920" s="116">
        <v>1.1510951654828949</v>
      </c>
      <c r="BB1920" s="116">
        <v>6.2776339605395401E-2</v>
      </c>
      <c r="BC1920" s="116">
        <v>12.087435383766069</v>
      </c>
      <c r="BD1920" s="116">
        <v>30.785808075918709</v>
      </c>
      <c r="BE1920" s="116">
        <v>853.2068749933452</v>
      </c>
      <c r="BF1920" s="116">
        <v>21.996445570762791</v>
      </c>
      <c r="BG1920" s="116">
        <v>3.9187508014350172</v>
      </c>
      <c r="BH1920" s="116">
        <v>2.9053914339601747</v>
      </c>
      <c r="BI1920" s="116">
        <v>87.189927466598832</v>
      </c>
      <c r="BJ1920" s="116">
        <v>1.370030210745844</v>
      </c>
      <c r="BK1920" s="116">
        <v>2726.4177906291261</v>
      </c>
      <c r="BL1920" s="116">
        <v>2.113676974332281</v>
      </c>
      <c r="BM1920" s="116">
        <v>1.0841732838857223</v>
      </c>
      <c r="BN1920" s="116">
        <v>5.4738531999236901</v>
      </c>
      <c r="BO1920" s="116">
        <v>0.46810343519670788</v>
      </c>
      <c r="BP1920" s="116">
        <v>0.44663226740022544</v>
      </c>
      <c r="BQ1920" s="116">
        <v>18.336449253310118</v>
      </c>
      <c r="BR1920" s="116">
        <v>155.8695207619451</v>
      </c>
      <c r="BS1920" s="116">
        <v>27.063506750475252</v>
      </c>
      <c r="BT1920" s="116">
        <v>19.412641972914741</v>
      </c>
    </row>
    <row r="1921" spans="1:72" x14ac:dyDescent="0.3">
      <c r="A1921" s="116">
        <v>3</v>
      </c>
      <c r="B1921" s="116">
        <v>18.000000000000099</v>
      </c>
      <c r="C1921" s="116">
        <v>870</v>
      </c>
      <c r="E1921" s="116">
        <v>32.730366417776203</v>
      </c>
      <c r="F1921" s="116">
        <v>11.0608282070149</v>
      </c>
      <c r="H1921" s="116">
        <v>50.437234290578701</v>
      </c>
      <c r="I1921" s="116">
        <v>4.9215711013029502</v>
      </c>
      <c r="J1921" s="116">
        <v>0.84999998332724602</v>
      </c>
      <c r="Q1921" s="160">
        <v>63.733144529222201</v>
      </c>
      <c r="R1921" s="160">
        <v>16.732696067261799</v>
      </c>
      <c r="S1921" s="160">
        <v>0.18173310018053199</v>
      </c>
      <c r="T1921" s="160">
        <v>6.9308143042629194E-2</v>
      </c>
      <c r="U1921" s="160">
        <v>2.3230091347617501</v>
      </c>
      <c r="V1921" s="160">
        <v>6.35833411112581</v>
      </c>
      <c r="W1921" s="160">
        <v>1.4359753228684999</v>
      </c>
      <c r="X1921" s="160">
        <v>4.4278853611665285</v>
      </c>
      <c r="Z1921" s="116">
        <v>2.4588419687159723E-3</v>
      </c>
      <c r="AA1921" s="116">
        <v>5.6462012585578999E-3</v>
      </c>
      <c r="AB1921" s="116">
        <v>1.7428995272860657E-2</v>
      </c>
      <c r="AC1921" s="116">
        <v>2.1096655712492821E-2</v>
      </c>
      <c r="AD1921" s="116">
        <v>2.3107334093301745E-3</v>
      </c>
      <c r="AE1921" s="116">
        <v>0.90933982544495862</v>
      </c>
      <c r="AF1921" s="116">
        <v>1.2152893916439633</v>
      </c>
      <c r="AG1921" s="116">
        <v>6.4055792767382033E-3</v>
      </c>
      <c r="AH1921" s="116">
        <v>1.4331371395918493E-2</v>
      </c>
      <c r="AI1921" s="116">
        <v>2.2608511369071251E-2</v>
      </c>
      <c r="AJ1921" s="116">
        <v>8.2676114791001273E-2</v>
      </c>
      <c r="AK1921" s="116">
        <v>0.4649164245792336</v>
      </c>
      <c r="AL1921" s="116">
        <v>0.27851197249303855</v>
      </c>
      <c r="AM1921" s="116">
        <v>0.40343547600562685</v>
      </c>
      <c r="AN1921" s="116">
        <v>0.49239426824617394</v>
      </c>
      <c r="AO1921" s="116">
        <v>2.2690352584666753</v>
      </c>
      <c r="AP1921" s="116">
        <v>1.6350353028421589</v>
      </c>
      <c r="AQ1921" s="116">
        <v>3.9480549691607121</v>
      </c>
      <c r="AR1921" s="116">
        <v>4.8744742666642944</v>
      </c>
      <c r="AS1921" s="116">
        <v>5.7612217731859507</v>
      </c>
      <c r="AT1921" s="116">
        <v>5.9708233211686554</v>
      </c>
      <c r="AV1921" s="116">
        <v>21.309729527550243</v>
      </c>
      <c r="AW1921" s="116">
        <v>372.24196294134794</v>
      </c>
      <c r="AX1921" s="116">
        <v>1.2093393368106489</v>
      </c>
      <c r="AY1921" s="116">
        <v>0.57910859456541952</v>
      </c>
      <c r="AZ1921" s="116">
        <v>11864.117578993828</v>
      </c>
      <c r="BA1921" s="116">
        <v>1.1501435361161101</v>
      </c>
      <c r="BB1921" s="116">
        <v>6.2891018320152814E-2</v>
      </c>
      <c r="BC1921" s="116">
        <v>11.76070852267914</v>
      </c>
      <c r="BD1921" s="116">
        <v>29.97527853870784</v>
      </c>
      <c r="BE1921" s="116">
        <v>833.71502681427683</v>
      </c>
      <c r="BF1921" s="116">
        <v>21.544993654268477</v>
      </c>
      <c r="BG1921" s="116">
        <v>3.9059372842175208</v>
      </c>
      <c r="BH1921" s="116">
        <v>2.8756980626381501</v>
      </c>
      <c r="BI1921" s="116">
        <v>86.85583424002057</v>
      </c>
      <c r="BJ1921" s="116">
        <v>1.3666689519153148</v>
      </c>
      <c r="BK1921" s="116">
        <v>2749.1963771221035</v>
      </c>
      <c r="BL1921" s="116">
        <v>2.1370726507286411</v>
      </c>
      <c r="BM1921" s="116">
        <v>1.1028626314400471</v>
      </c>
      <c r="BN1921" s="116">
        <v>5.573510574546054</v>
      </c>
      <c r="BO1921" s="116">
        <v>0.47693753717416831</v>
      </c>
      <c r="BP1921" s="116">
        <v>0.4551257273778011</v>
      </c>
      <c r="BQ1921" s="116">
        <v>18.287882226062759</v>
      </c>
      <c r="BR1921" s="116">
        <v>149.58525971437319</v>
      </c>
      <c r="BS1921" s="116">
        <v>25.840570671401629</v>
      </c>
      <c r="BT1921" s="116">
        <v>18.535430439402013</v>
      </c>
    </row>
    <row r="1922" spans="1:72" x14ac:dyDescent="0.3">
      <c r="A1922" s="116">
        <v>3</v>
      </c>
      <c r="B1922" s="116">
        <v>17.999999999999901</v>
      </c>
      <c r="C1922" s="116">
        <v>880</v>
      </c>
      <c r="E1922" s="116">
        <v>33.562822831766297</v>
      </c>
      <c r="F1922" s="116">
        <v>11.1133352757507</v>
      </c>
      <c r="H1922" s="116">
        <v>49.987616881777598</v>
      </c>
      <c r="I1922" s="116">
        <v>4.4862250477601098</v>
      </c>
      <c r="J1922" s="116">
        <v>0.84999996294533298</v>
      </c>
      <c r="Q1922" s="160">
        <v>63.933825349335301</v>
      </c>
      <c r="R1922" s="160">
        <v>16.707225111887901</v>
      </c>
      <c r="S1922" s="160">
        <v>0.21727039688922101</v>
      </c>
      <c r="T1922" s="160">
        <v>7.8803839560668804E-2</v>
      </c>
      <c r="U1922" s="160">
        <v>2.4672440657674999</v>
      </c>
      <c r="V1922" s="160">
        <v>6.2568107348071802</v>
      </c>
      <c r="W1922" s="160">
        <v>1.40035887536364</v>
      </c>
      <c r="X1922" s="160">
        <v>4.4680051984406033</v>
      </c>
      <c r="Z1922" s="116">
        <v>2.3782296020057794E-3</v>
      </c>
      <c r="AA1922" s="116">
        <v>5.2920824907953315E-3</v>
      </c>
      <c r="AB1922" s="116">
        <v>1.7410700133103127E-2</v>
      </c>
      <c r="AC1922" s="116">
        <v>2.0874232371786424E-2</v>
      </c>
      <c r="AD1922" s="116">
        <v>2.2024531048270789E-3</v>
      </c>
      <c r="AE1922" s="116">
        <v>0.90927603672362223</v>
      </c>
      <c r="AF1922" s="116">
        <v>1.2151062334286584</v>
      </c>
      <c r="AG1922" s="116">
        <v>6.3324984763509749E-3</v>
      </c>
      <c r="AH1922" s="116">
        <v>1.423845568041964E-2</v>
      </c>
      <c r="AI1922" s="116">
        <v>2.1166190776597791E-2</v>
      </c>
      <c r="AJ1922" s="116">
        <v>8.2050866699751757E-2</v>
      </c>
      <c r="AK1922" s="116">
        <v>0.46111576735645338</v>
      </c>
      <c r="AL1922" s="116">
        <v>0.27676405108303409</v>
      </c>
      <c r="AM1922" s="116">
        <v>0.3991149766440244</v>
      </c>
      <c r="AN1922" s="116">
        <v>0.48830095157764575</v>
      </c>
      <c r="AO1922" s="116">
        <v>2.2636193261738158</v>
      </c>
      <c r="AP1922" s="116">
        <v>1.6210984304669167</v>
      </c>
      <c r="AQ1922" s="116">
        <v>3.913663920890337</v>
      </c>
      <c r="AR1922" s="116">
        <v>4.8319333528794441</v>
      </c>
      <c r="AS1922" s="116">
        <v>5.7108319823624321</v>
      </c>
      <c r="AT1922" s="116">
        <v>5.9184909839159925</v>
      </c>
      <c r="AV1922" s="116">
        <v>20.788340308693726</v>
      </c>
      <c r="AW1922" s="116">
        <v>363.41480212904855</v>
      </c>
      <c r="AX1922" s="116">
        <v>1.1808912010391901</v>
      </c>
      <c r="AY1922" s="116">
        <v>0.56585081463295184</v>
      </c>
      <c r="AZ1922" s="116">
        <v>11574.338949252255</v>
      </c>
      <c r="BA1922" s="116">
        <v>1.1492717089106408</v>
      </c>
      <c r="BB1922" s="116">
        <v>6.2996333283991179E-2</v>
      </c>
      <c r="BC1922" s="116">
        <v>11.476145337603734</v>
      </c>
      <c r="BD1922" s="116">
        <v>29.267909068145784</v>
      </c>
      <c r="BE1922" s="116">
        <v>816.6012983215337</v>
      </c>
      <c r="BF1922" s="116">
        <v>21.146227656279951</v>
      </c>
      <c r="BG1922" s="116">
        <v>3.8941991110559164</v>
      </c>
      <c r="BH1922" s="116">
        <v>2.8488797239963763</v>
      </c>
      <c r="BI1922" s="116">
        <v>86.552856518849268</v>
      </c>
      <c r="BJ1922" s="116">
        <v>1.3635504255991657</v>
      </c>
      <c r="BK1922" s="116">
        <v>2770.3623612234228</v>
      </c>
      <c r="BL1922" s="116">
        <v>2.1590776338098152</v>
      </c>
      <c r="BM1922" s="116">
        <v>1.1206653180323574</v>
      </c>
      <c r="BN1922" s="116">
        <v>5.6686331126206122</v>
      </c>
      <c r="BO1922" s="116">
        <v>0.48538120082583697</v>
      </c>
      <c r="BP1922" s="116">
        <v>0.46324646927843166</v>
      </c>
      <c r="BQ1922" s="116">
        <v>18.243469881487488</v>
      </c>
      <c r="BR1922" s="116">
        <v>144.05612113146947</v>
      </c>
      <c r="BS1922" s="116">
        <v>24.773303411204331</v>
      </c>
      <c r="BT1922" s="116">
        <v>17.76988008398623</v>
      </c>
    </row>
    <row r="1923" spans="1:72" x14ac:dyDescent="0.3">
      <c r="A1923" s="116">
        <v>3</v>
      </c>
      <c r="B1923" s="116">
        <v>17.999999999999901</v>
      </c>
      <c r="C1923" s="116">
        <v>890</v>
      </c>
      <c r="E1923" s="116">
        <v>33.562822831766297</v>
      </c>
      <c r="F1923" s="116">
        <v>11.1133352757507</v>
      </c>
      <c r="H1923" s="116">
        <v>49.987616881777598</v>
      </c>
      <c r="I1923" s="116">
        <v>4.4862250477601098</v>
      </c>
      <c r="J1923" s="116">
        <v>0.84999996294533298</v>
      </c>
      <c r="Q1923" s="160">
        <v>63.933825349335301</v>
      </c>
      <c r="R1923" s="160">
        <v>16.707225111887901</v>
      </c>
      <c r="S1923" s="160">
        <v>0.21727039688922101</v>
      </c>
      <c r="T1923" s="160">
        <v>7.8803839560668804E-2</v>
      </c>
      <c r="U1923" s="160">
        <v>2.4672440657674999</v>
      </c>
      <c r="V1923" s="160">
        <v>6.2568107348071802</v>
      </c>
      <c r="W1923" s="160">
        <v>1.40035887536364</v>
      </c>
      <c r="X1923" s="160">
        <v>4.4680051984406033</v>
      </c>
      <c r="Z1923" s="116">
        <v>2.3782296020057794E-3</v>
      </c>
      <c r="AA1923" s="116">
        <v>5.2920824907953315E-3</v>
      </c>
      <c r="AB1923" s="116">
        <v>1.7410700133103127E-2</v>
      </c>
      <c r="AC1923" s="116">
        <v>2.0874232371786424E-2</v>
      </c>
      <c r="AD1923" s="116">
        <v>2.2024531048270789E-3</v>
      </c>
      <c r="AE1923" s="116">
        <v>0.90927603672362223</v>
      </c>
      <c r="AF1923" s="116">
        <v>1.2151062334286584</v>
      </c>
      <c r="AG1923" s="116">
        <v>6.3324984763509749E-3</v>
      </c>
      <c r="AH1923" s="116">
        <v>1.423845568041964E-2</v>
      </c>
      <c r="AI1923" s="116">
        <v>2.1166190776597791E-2</v>
      </c>
      <c r="AJ1923" s="116">
        <v>8.2050866699751757E-2</v>
      </c>
      <c r="AK1923" s="116">
        <v>0.46111576735645338</v>
      </c>
      <c r="AL1923" s="116">
        <v>0.27676405108303409</v>
      </c>
      <c r="AM1923" s="116">
        <v>0.3991149766440244</v>
      </c>
      <c r="AN1923" s="116">
        <v>0.48830095157764575</v>
      </c>
      <c r="AO1923" s="116">
        <v>2.2636193261738158</v>
      </c>
      <c r="AP1923" s="116">
        <v>1.6210984304669167</v>
      </c>
      <c r="AQ1923" s="116">
        <v>3.913663920890337</v>
      </c>
      <c r="AR1923" s="116">
        <v>4.8319333528794441</v>
      </c>
      <c r="AS1923" s="116">
        <v>5.7108319823624321</v>
      </c>
      <c r="AT1923" s="116">
        <v>5.9184909839159925</v>
      </c>
      <c r="AV1923" s="116">
        <v>20.788340308693726</v>
      </c>
      <c r="AW1923" s="116">
        <v>363.41480212904855</v>
      </c>
      <c r="AX1923" s="116">
        <v>1.1808912010391901</v>
      </c>
      <c r="AY1923" s="116">
        <v>0.56585081463295184</v>
      </c>
      <c r="AZ1923" s="116">
        <v>11574.338949252255</v>
      </c>
      <c r="BA1923" s="116">
        <v>1.1492717089106408</v>
      </c>
      <c r="BB1923" s="116">
        <v>6.2996333283991179E-2</v>
      </c>
      <c r="BC1923" s="116">
        <v>11.476145337603734</v>
      </c>
      <c r="BD1923" s="116">
        <v>29.267909068145784</v>
      </c>
      <c r="BE1923" s="116">
        <v>816.6012983215337</v>
      </c>
      <c r="BF1923" s="116">
        <v>21.146227656279951</v>
      </c>
      <c r="BG1923" s="116">
        <v>3.8941991110559164</v>
      </c>
      <c r="BH1923" s="116">
        <v>2.8488797239963763</v>
      </c>
      <c r="BI1923" s="116">
        <v>86.552856518849268</v>
      </c>
      <c r="BJ1923" s="116">
        <v>1.3635504255991657</v>
      </c>
      <c r="BK1923" s="116">
        <v>2770.3623612234228</v>
      </c>
      <c r="BL1923" s="116">
        <v>2.1590776338098152</v>
      </c>
      <c r="BM1923" s="116">
        <v>1.1206653180323574</v>
      </c>
      <c r="BN1923" s="116">
        <v>5.6686331126206122</v>
      </c>
      <c r="BO1923" s="116">
        <v>0.48538120082583697</v>
      </c>
      <c r="BP1923" s="116">
        <v>0.46324646927843166</v>
      </c>
      <c r="BQ1923" s="116">
        <v>18.243469881487488</v>
      </c>
      <c r="BR1923" s="116">
        <v>144.05612113146947</v>
      </c>
      <c r="BS1923" s="116">
        <v>24.773303411204331</v>
      </c>
      <c r="BT1923" s="116">
        <v>17.76988008398623</v>
      </c>
    </row>
    <row r="1924" spans="1:72" x14ac:dyDescent="0.3">
      <c r="A1924" s="116">
        <v>3</v>
      </c>
      <c r="B1924" s="116">
        <v>17.999999999999901</v>
      </c>
      <c r="C1924" s="116">
        <v>900</v>
      </c>
      <c r="E1924" s="116">
        <v>34.262147177580196</v>
      </c>
      <c r="F1924" s="116">
        <v>11.160656465728399</v>
      </c>
      <c r="H1924" s="116">
        <v>49.612355111635203</v>
      </c>
      <c r="I1924" s="116">
        <v>4.1148413016877496</v>
      </c>
      <c r="J1924" s="116">
        <v>0.849999943368559</v>
      </c>
      <c r="Q1924" s="160">
        <v>64.095689863792899</v>
      </c>
      <c r="R1924" s="160">
        <v>16.664800855185899</v>
      </c>
      <c r="S1924" s="160">
        <v>0.26017837874195399</v>
      </c>
      <c r="T1924" s="160">
        <v>8.9149781837546002E-2</v>
      </c>
      <c r="U1924" s="160">
        <v>2.5999333528289799</v>
      </c>
      <c r="V1924" s="160">
        <v>6.1624529946602999</v>
      </c>
      <c r="W1924" s="160">
        <v>1.3717763732853701</v>
      </c>
      <c r="X1924" s="160">
        <v>4.4923160324604359</v>
      </c>
      <c r="Z1924" s="116">
        <v>2.3097719753709693E-3</v>
      </c>
      <c r="AA1924" s="116">
        <v>4.9903095290914556E-3</v>
      </c>
      <c r="AB1924" s="116">
        <v>1.7398344961619194E-2</v>
      </c>
      <c r="AC1924" s="116">
        <v>2.0687703263566351E-2</v>
      </c>
      <c r="AD1924" s="116">
        <v>2.1102881281881529E-3</v>
      </c>
      <c r="AE1924" s="116">
        <v>0.9092230391900189</v>
      </c>
      <c r="AF1924" s="116">
        <v>1.2149543407755059</v>
      </c>
      <c r="AG1924" s="116">
        <v>6.2712777580108811E-3</v>
      </c>
      <c r="AH1924" s="116">
        <v>1.4161844808963923E-2</v>
      </c>
      <c r="AI1924" s="116">
        <v>1.9937004099797106E-2</v>
      </c>
      <c r="AJ1924" s="116">
        <v>8.1531756042154152E-2</v>
      </c>
      <c r="AK1924" s="116">
        <v>0.45795157903674188</v>
      </c>
      <c r="AL1924" s="116">
        <v>0.27531005744706827</v>
      </c>
      <c r="AM1924" s="116">
        <v>0.39548684357848496</v>
      </c>
      <c r="AN1924" s="116">
        <v>0.48489199647712089</v>
      </c>
      <c r="AO1924" s="116">
        <v>2.259112541325726</v>
      </c>
      <c r="AP1924" s="116">
        <v>1.6094811327447636</v>
      </c>
      <c r="AQ1924" s="116">
        <v>3.8849790351903626</v>
      </c>
      <c r="AR1924" s="116">
        <v>4.7964487477227271</v>
      </c>
      <c r="AS1924" s="116">
        <v>5.6687978050684364</v>
      </c>
      <c r="AT1924" s="116">
        <v>5.8748339689794955</v>
      </c>
      <c r="AV1924" s="116">
        <v>20.369624931356629</v>
      </c>
      <c r="AW1924" s="116">
        <v>356.31480043162827</v>
      </c>
      <c r="AX1924" s="116">
        <v>1.1579998422050639</v>
      </c>
      <c r="AY1924" s="116">
        <v>0.55516883820406937</v>
      </c>
      <c r="AZ1924" s="116">
        <v>11341.604619641726</v>
      </c>
      <c r="BA1924" s="116">
        <v>1.1485388550595552</v>
      </c>
      <c r="BB1924" s="116">
        <v>6.3084876569373269E-2</v>
      </c>
      <c r="BC1924" s="116">
        <v>11.247488507677467</v>
      </c>
      <c r="BD1924" s="116">
        <v>28.698794024441838</v>
      </c>
      <c r="BE1924" s="116">
        <v>802.74246249326438</v>
      </c>
      <c r="BF1924" s="116">
        <v>20.821834130174881</v>
      </c>
      <c r="BG1924" s="116">
        <v>3.8839838078038964</v>
      </c>
      <c r="BH1924" s="116">
        <v>2.8265614693091425</v>
      </c>
      <c r="BI1924" s="116">
        <v>86.291867870841315</v>
      </c>
      <c r="BJ1924" s="116">
        <v>1.3607930098013803</v>
      </c>
      <c r="BK1924" s="116">
        <v>2788.2474303250419</v>
      </c>
      <c r="BL1924" s="116">
        <v>2.1775451670504986</v>
      </c>
      <c r="BM1924" s="116">
        <v>1.1358444904197544</v>
      </c>
      <c r="BN1924" s="116">
        <v>5.7499149330193324</v>
      </c>
      <c r="BO1924" s="116">
        <v>0.49260691152279518</v>
      </c>
      <c r="BP1924" s="116">
        <v>0.47019805528449499</v>
      </c>
      <c r="BQ1924" s="116">
        <v>18.206247162844623</v>
      </c>
      <c r="BR1924" s="116">
        <v>139.60945019959399</v>
      </c>
      <c r="BS1924" s="116">
        <v>23.920746547690705</v>
      </c>
      <c r="BT1924" s="116">
        <v>17.158341405516541</v>
      </c>
    </row>
    <row r="1925" spans="1:72" x14ac:dyDescent="0.3">
      <c r="A1925" s="116">
        <v>3</v>
      </c>
      <c r="B1925" s="116">
        <v>18</v>
      </c>
      <c r="C1925" s="116">
        <v>910</v>
      </c>
      <c r="E1925" s="116">
        <v>36.128985664117998</v>
      </c>
      <c r="F1925" s="116">
        <v>11.4224604639132</v>
      </c>
      <c r="H1925" s="116">
        <v>48.427535892924098</v>
      </c>
      <c r="I1925" s="116">
        <v>3.1710180190497099</v>
      </c>
      <c r="J1925" s="116">
        <v>0.849999959994998</v>
      </c>
      <c r="Q1925" s="160">
        <v>64.3992912718073</v>
      </c>
      <c r="R1925" s="160">
        <v>16.685577845944199</v>
      </c>
      <c r="S1925" s="160">
        <v>0.34497684838388798</v>
      </c>
      <c r="T1925" s="160">
        <v>0.11492001101140301</v>
      </c>
      <c r="U1925" s="160">
        <v>2.9012803683763901</v>
      </c>
      <c r="V1925" s="160">
        <v>5.9494768736236301</v>
      </c>
      <c r="W1925" s="160">
        <v>1.3008945319213301</v>
      </c>
      <c r="X1925" s="160">
        <v>4.5733737267975672</v>
      </c>
      <c r="Z1925" s="116">
        <v>2.1483322182208535E-3</v>
      </c>
      <c r="AA1925" s="116">
        <v>4.227262759212827E-3</v>
      </c>
      <c r="AB1925" s="116">
        <v>1.7496815616143507E-2</v>
      </c>
      <c r="AC1925" s="116">
        <v>2.0191927182152635E-2</v>
      </c>
      <c r="AD1925" s="116">
        <v>1.8785782472723082E-3</v>
      </c>
      <c r="AE1925" s="116">
        <v>0.9090636602111104</v>
      </c>
      <c r="AF1925" s="116">
        <v>1.2145063487157794</v>
      </c>
      <c r="AG1925" s="116">
        <v>6.1437684251190727E-3</v>
      </c>
      <c r="AH1925" s="116">
        <v>1.4018299218784797E-2</v>
      </c>
      <c r="AI1925" s="116">
        <v>1.6846923591560672E-2</v>
      </c>
      <c r="AJ1925" s="116">
        <v>8.0058616586573733E-2</v>
      </c>
      <c r="AK1925" s="116">
        <v>0.44828437448304309</v>
      </c>
      <c r="AL1925" s="116">
        <v>0.27102175815912777</v>
      </c>
      <c r="AM1925" s="116">
        <v>0.38492706850008745</v>
      </c>
      <c r="AN1925" s="116">
        <v>0.47464022687306373</v>
      </c>
      <c r="AO1925" s="116">
        <v>2.245501913602606</v>
      </c>
      <c r="AP1925" s="116">
        <v>1.5732759884216529</v>
      </c>
      <c r="AQ1925" s="116">
        <v>3.7950868164566067</v>
      </c>
      <c r="AR1925" s="116">
        <v>4.6850904579062016</v>
      </c>
      <c r="AS1925" s="116">
        <v>5.5368020464038601</v>
      </c>
      <c r="AT1925" s="116">
        <v>5.7377476703993784</v>
      </c>
      <c r="AV1925" s="116">
        <v>19.329291869055027</v>
      </c>
      <c r="AW1925" s="116">
        <v>338.60834097466767</v>
      </c>
      <c r="AX1925" s="116">
        <v>1.1007738298349885</v>
      </c>
      <c r="AY1925" s="116">
        <v>0.52851396448143007</v>
      </c>
      <c r="AZ1925" s="116">
        <v>10763.369954343529</v>
      </c>
      <c r="BA1925" s="116">
        <v>1.1465965796850264</v>
      </c>
      <c r="BB1925" s="116">
        <v>6.3323398408624179E-2</v>
      </c>
      <c r="BC1925" s="116">
        <v>10.678672229372552</v>
      </c>
      <c r="BD1925" s="116">
        <v>27.279345530839837</v>
      </c>
      <c r="BE1925" s="116">
        <v>767.52466833539779</v>
      </c>
      <c r="BF1925" s="116">
        <v>20.003680331987912</v>
      </c>
      <c r="BG1925" s="116">
        <v>3.8603263887301371</v>
      </c>
      <c r="BH1925" s="116">
        <v>2.7694911222191441</v>
      </c>
      <c r="BI1925" s="116">
        <v>85.646519588630213</v>
      </c>
      <c r="BJ1925" s="116">
        <v>1.3545090577284966</v>
      </c>
      <c r="BK1925" s="116">
        <v>2838.2488824677134</v>
      </c>
      <c r="BL1925" s="116">
        <v>2.2325395826471395</v>
      </c>
      <c r="BM1925" s="116">
        <v>1.1812223836888396</v>
      </c>
      <c r="BN1925" s="116">
        <v>5.9933721271710514</v>
      </c>
      <c r="BO1925" s="116">
        <v>0.51427745492648669</v>
      </c>
      <c r="BP1925" s="116">
        <v>0.49105232937882715</v>
      </c>
      <c r="BQ1925" s="116">
        <v>18.106996915833065</v>
      </c>
      <c r="BR1925" s="116">
        <v>128.0622414309654</v>
      </c>
      <c r="BS1925" s="116">
        <v>21.746505597236226</v>
      </c>
      <c r="BT1925" s="116">
        <v>15.59875928915679</v>
      </c>
    </row>
    <row r="1926" spans="1:72" x14ac:dyDescent="0.3">
      <c r="A1926" s="116">
        <v>3</v>
      </c>
      <c r="B1926" s="116">
        <v>18</v>
      </c>
      <c r="C1926" s="116">
        <v>920</v>
      </c>
      <c r="E1926" s="116">
        <v>36.128985664117998</v>
      </c>
      <c r="F1926" s="116">
        <v>11.4224604639132</v>
      </c>
      <c r="H1926" s="116">
        <v>48.427535892924098</v>
      </c>
      <c r="I1926" s="116">
        <v>3.1710180190497099</v>
      </c>
      <c r="J1926" s="116">
        <v>0.849999959994998</v>
      </c>
      <c r="Q1926" s="160">
        <v>64.3992912718073</v>
      </c>
      <c r="R1926" s="160">
        <v>16.685577845944199</v>
      </c>
      <c r="S1926" s="160">
        <v>0.34497684838388798</v>
      </c>
      <c r="T1926" s="160">
        <v>0.11492001101140301</v>
      </c>
      <c r="U1926" s="160">
        <v>2.9012803683763901</v>
      </c>
      <c r="V1926" s="160">
        <v>5.9494768736236301</v>
      </c>
      <c r="W1926" s="160">
        <v>1.3008945319213301</v>
      </c>
      <c r="X1926" s="160">
        <v>4.5733737267975672</v>
      </c>
      <c r="Z1926" s="116">
        <v>2.1483322182208535E-3</v>
      </c>
      <c r="AA1926" s="116">
        <v>4.227262759212827E-3</v>
      </c>
      <c r="AB1926" s="116">
        <v>1.7496815616143507E-2</v>
      </c>
      <c r="AC1926" s="116">
        <v>2.0191927182152635E-2</v>
      </c>
      <c r="AD1926" s="116">
        <v>1.8785782472723082E-3</v>
      </c>
      <c r="AE1926" s="116">
        <v>0.9090636602111104</v>
      </c>
      <c r="AF1926" s="116">
        <v>1.2145063487157794</v>
      </c>
      <c r="AG1926" s="116">
        <v>6.1437684251190727E-3</v>
      </c>
      <c r="AH1926" s="116">
        <v>1.4018299218784797E-2</v>
      </c>
      <c r="AI1926" s="116">
        <v>1.6846923591560672E-2</v>
      </c>
      <c r="AJ1926" s="116">
        <v>8.0058616586573733E-2</v>
      </c>
      <c r="AK1926" s="116">
        <v>0.44828437448304309</v>
      </c>
      <c r="AL1926" s="116">
        <v>0.27102175815912777</v>
      </c>
      <c r="AM1926" s="116">
        <v>0.38492706850008745</v>
      </c>
      <c r="AN1926" s="116">
        <v>0.47464022687306373</v>
      </c>
      <c r="AO1926" s="116">
        <v>2.245501913602606</v>
      </c>
      <c r="AP1926" s="116">
        <v>1.5732759884216529</v>
      </c>
      <c r="AQ1926" s="116">
        <v>3.7950868164566067</v>
      </c>
      <c r="AR1926" s="116">
        <v>4.6850904579062016</v>
      </c>
      <c r="AS1926" s="116">
        <v>5.5368020464038601</v>
      </c>
      <c r="AT1926" s="116">
        <v>5.7377476703993784</v>
      </c>
      <c r="AV1926" s="116">
        <v>19.329291869055027</v>
      </c>
      <c r="AW1926" s="116">
        <v>338.60834097466767</v>
      </c>
      <c r="AX1926" s="116">
        <v>1.1007738298349885</v>
      </c>
      <c r="AY1926" s="116">
        <v>0.52851396448143007</v>
      </c>
      <c r="AZ1926" s="116">
        <v>10763.369954343529</v>
      </c>
      <c r="BA1926" s="116">
        <v>1.1465965796850264</v>
      </c>
      <c r="BB1926" s="116">
        <v>6.3323398408624179E-2</v>
      </c>
      <c r="BC1926" s="116">
        <v>10.678672229372552</v>
      </c>
      <c r="BD1926" s="116">
        <v>27.279345530839837</v>
      </c>
      <c r="BE1926" s="116">
        <v>767.52466833539779</v>
      </c>
      <c r="BF1926" s="116">
        <v>20.003680331987912</v>
      </c>
      <c r="BG1926" s="116">
        <v>3.8603263887301371</v>
      </c>
      <c r="BH1926" s="116">
        <v>2.7694911222191441</v>
      </c>
      <c r="BI1926" s="116">
        <v>85.646519588630213</v>
      </c>
      <c r="BJ1926" s="116">
        <v>1.3545090577284966</v>
      </c>
      <c r="BK1926" s="116">
        <v>2838.2488824677134</v>
      </c>
      <c r="BL1926" s="116">
        <v>2.2325395826471395</v>
      </c>
      <c r="BM1926" s="116">
        <v>1.1812223836888396</v>
      </c>
      <c r="BN1926" s="116">
        <v>5.9933721271710514</v>
      </c>
      <c r="BO1926" s="116">
        <v>0.51427745492648669</v>
      </c>
      <c r="BP1926" s="116">
        <v>0.49105232937882715</v>
      </c>
      <c r="BQ1926" s="116">
        <v>18.106996915833065</v>
      </c>
      <c r="BR1926" s="116">
        <v>128.0622414309654</v>
      </c>
      <c r="BS1926" s="116">
        <v>21.746505597236226</v>
      </c>
      <c r="BT1926" s="116">
        <v>15.59875928915679</v>
      </c>
    </row>
    <row r="1927" spans="1:72" x14ac:dyDescent="0.3">
      <c r="A1927" s="116">
        <v>3</v>
      </c>
      <c r="B1927" s="116">
        <v>18</v>
      </c>
      <c r="C1927" s="116">
        <v>930</v>
      </c>
      <c r="E1927" s="116">
        <v>37.373235585514003</v>
      </c>
      <c r="F1927" s="116">
        <v>11.6672948028255</v>
      </c>
      <c r="H1927" s="116">
        <v>47.599187558920001</v>
      </c>
      <c r="I1927" s="116">
        <v>2.51028211647168</v>
      </c>
      <c r="J1927" s="116">
        <v>0.84999993626888204</v>
      </c>
      <c r="Q1927" s="160">
        <v>64.597461525699998</v>
      </c>
      <c r="R1927" s="160">
        <v>16.653111326915699</v>
      </c>
      <c r="S1927" s="160">
        <v>0.42934370639306702</v>
      </c>
      <c r="T1927" s="160">
        <v>0.136023920854765</v>
      </c>
      <c r="U1927" s="160">
        <v>3.1161677803874799</v>
      </c>
      <c r="V1927" s="160">
        <v>5.7831720920775798</v>
      </c>
      <c r="W1927" s="160">
        <v>1.2575844989385501</v>
      </c>
      <c r="X1927" s="160">
        <v>4.5986349998419991</v>
      </c>
      <c r="Z1927" s="116">
        <v>2.0414773904810441E-3</v>
      </c>
      <c r="AA1927" s="116">
        <v>3.6967971297848356E-3</v>
      </c>
      <c r="AB1927" s="116">
        <v>1.7629850924877736E-2</v>
      </c>
      <c r="AC1927" s="116">
        <v>1.9864869130646647E-2</v>
      </c>
      <c r="AD1927" s="116">
        <v>1.7187816403428015E-3</v>
      </c>
      <c r="AE1927" s="116">
        <v>0.90895652121505066</v>
      </c>
      <c r="AF1927" s="116">
        <v>1.2142103958471508</v>
      </c>
      <c r="AG1927" s="116">
        <v>6.0717942365752188E-3</v>
      </c>
      <c r="AH1927" s="116">
        <v>1.3954279684079357E-2</v>
      </c>
      <c r="AI1927" s="116">
        <v>1.4703424676263501E-2</v>
      </c>
      <c r="AJ1927" s="116">
        <v>7.9099621112379254E-2</v>
      </c>
      <c r="AK1927" s="116">
        <v>0.44168562973271497</v>
      </c>
      <c r="AL1927" s="116">
        <v>0.26815193352616196</v>
      </c>
      <c r="AM1927" s="116">
        <v>0.3776187166878478</v>
      </c>
      <c r="AN1927" s="116">
        <v>0.46768309879054648</v>
      </c>
      <c r="AO1927" s="116">
        <v>2.2362781556527138</v>
      </c>
      <c r="AP1927" s="116">
        <v>1.5482245002915591</v>
      </c>
      <c r="AQ1927" s="116">
        <v>3.7325921565986122</v>
      </c>
      <c r="AR1927" s="116">
        <v>4.6076086457697727</v>
      </c>
      <c r="AS1927" s="116">
        <v>5.4449147271276619</v>
      </c>
      <c r="AT1927" s="116">
        <v>5.6422981387165825</v>
      </c>
      <c r="AV1927" s="116">
        <v>18.692791636616736</v>
      </c>
      <c r="AW1927" s="116">
        <v>327.75111334794929</v>
      </c>
      <c r="AX1927" s="116">
        <v>1.0655623322518575</v>
      </c>
      <c r="AY1927" s="116">
        <v>0.51210940715177033</v>
      </c>
      <c r="AZ1927" s="116">
        <v>10409.604254611004</v>
      </c>
      <c r="BA1927" s="116">
        <v>1.145302375516237</v>
      </c>
      <c r="BB1927" s="116">
        <v>6.3482765400650371E-2</v>
      </c>
      <c r="BC1927" s="116">
        <v>10.330170139925409</v>
      </c>
      <c r="BD1927" s="116">
        <v>26.407198443926486</v>
      </c>
      <c r="BE1927" s="116">
        <v>745.69697687751147</v>
      </c>
      <c r="BF1927" s="116">
        <v>19.491110069665567</v>
      </c>
      <c r="BG1927" s="116">
        <v>3.8441089301795026</v>
      </c>
      <c r="BH1927" s="116">
        <v>2.7323048227783233</v>
      </c>
      <c r="BI1927" s="116">
        <v>85.21478567824613</v>
      </c>
      <c r="BJ1927" s="116">
        <v>1.3500800293532857</v>
      </c>
      <c r="BK1927" s="116">
        <v>2872.2803632921914</v>
      </c>
      <c r="BL1927" s="116">
        <v>2.2704681970356897</v>
      </c>
      <c r="BM1927" s="116">
        <v>1.2134248073131191</v>
      </c>
      <c r="BN1927" s="116">
        <v>6.1669143147805654</v>
      </c>
      <c r="BO1927" s="116">
        <v>0.52977156643082635</v>
      </c>
      <c r="BP1927" s="116">
        <v>0.50597325889390998</v>
      </c>
      <c r="BQ1927" s="116">
        <v>18.041154450157329</v>
      </c>
      <c r="BR1927" s="116">
        <v>120.91897808443042</v>
      </c>
      <c r="BS1927" s="116">
        <v>20.416434976243259</v>
      </c>
      <c r="BT1927" s="116">
        <v>14.644700193929765</v>
      </c>
    </row>
    <row r="1928" spans="1:72" x14ac:dyDescent="0.3">
      <c r="A1928" s="116">
        <v>3</v>
      </c>
      <c r="B1928" s="116">
        <v>18</v>
      </c>
      <c r="C1928" s="116">
        <v>940</v>
      </c>
      <c r="E1928" s="116">
        <v>37.0733423303883</v>
      </c>
      <c r="F1928" s="116">
        <v>11.5144286849105</v>
      </c>
      <c r="H1928" s="116">
        <v>47.923213286733002</v>
      </c>
      <c r="I1928" s="116">
        <v>2.6390157557109899</v>
      </c>
      <c r="J1928" s="116">
        <v>0.84999994225715603</v>
      </c>
      <c r="Q1928" s="160">
        <v>64.621383668816307</v>
      </c>
      <c r="R1928" s="160">
        <v>16.5787376705571</v>
      </c>
      <c r="S1928" s="160">
        <v>0.42464294181229401</v>
      </c>
      <c r="T1928" s="160">
        <v>0.12829319690649599</v>
      </c>
      <c r="U1928" s="160">
        <v>3.0718269523305599</v>
      </c>
      <c r="V1928" s="160">
        <v>5.8152900084192796</v>
      </c>
      <c r="W1928" s="160">
        <v>1.2677572650634401</v>
      </c>
      <c r="X1928" s="160">
        <v>4.5870689671246136</v>
      </c>
      <c r="Z1928" s="116">
        <v>2.052918350694813E-3</v>
      </c>
      <c r="AA1928" s="116">
        <v>3.7970925889151395E-3</v>
      </c>
      <c r="AB1928" s="116">
        <v>1.7506758131340193E-2</v>
      </c>
      <c r="AC1928" s="116">
        <v>1.9942102855765989E-2</v>
      </c>
      <c r="AD1928" s="116">
        <v>1.7479282699225337E-3</v>
      </c>
      <c r="AE1928" s="116">
        <v>0.90899443079353903</v>
      </c>
      <c r="AF1928" s="116">
        <v>1.214310173037956</v>
      </c>
      <c r="AG1928" s="116">
        <v>6.0645030561768962E-3</v>
      </c>
      <c r="AH1928" s="116">
        <v>1.3927474986286071E-2</v>
      </c>
      <c r="AI1928" s="116">
        <v>1.5095529816566852E-2</v>
      </c>
      <c r="AJ1928" s="116">
        <v>7.9388337706650144E-2</v>
      </c>
      <c r="AK1928" s="116">
        <v>0.44410083097626957</v>
      </c>
      <c r="AL1928" s="116">
        <v>0.26911685131263996</v>
      </c>
      <c r="AM1928" s="116">
        <v>0.37997806412381074</v>
      </c>
      <c r="AN1928" s="116">
        <v>0.47013718668765714</v>
      </c>
      <c r="AO1928" s="116">
        <v>2.2395668636069952</v>
      </c>
      <c r="AP1928" s="116">
        <v>1.5577829754434236</v>
      </c>
      <c r="AQ1928" s="116">
        <v>3.7566933510719558</v>
      </c>
      <c r="AR1928" s="116">
        <v>4.6375729954545868</v>
      </c>
      <c r="AS1928" s="116">
        <v>5.4804929665855999</v>
      </c>
      <c r="AT1928" s="116">
        <v>5.6792506129695361</v>
      </c>
      <c r="AV1928" s="116">
        <v>18.842806726288284</v>
      </c>
      <c r="AW1928" s="116">
        <v>330.32019958968544</v>
      </c>
      <c r="AX1928" s="116">
        <v>1.0740017569074924</v>
      </c>
      <c r="AY1928" s="116">
        <v>0.51597179411890448</v>
      </c>
      <c r="AZ1928" s="116">
        <v>10492.902654923961</v>
      </c>
      <c r="BA1928" s="116">
        <v>1.1456050954890422</v>
      </c>
      <c r="BB1928" s="116">
        <v>6.3443317877204281E-2</v>
      </c>
      <c r="BC1928" s="116">
        <v>10.412505769806009</v>
      </c>
      <c r="BD1928" s="116">
        <v>26.614139819071863</v>
      </c>
      <c r="BE1928" s="116">
        <v>751.00799390352904</v>
      </c>
      <c r="BF1928" s="116">
        <v>19.610646618332904</v>
      </c>
      <c r="BG1928" s="116">
        <v>3.8450226232237621</v>
      </c>
      <c r="BH1928" s="116">
        <v>2.7403364748319818</v>
      </c>
      <c r="BI1928" s="116">
        <v>85.26813860053359</v>
      </c>
      <c r="BJ1928" s="116">
        <v>1.3501855667734763</v>
      </c>
      <c r="BK1928" s="116">
        <v>2862.9584735600329</v>
      </c>
      <c r="BL1928" s="116">
        <v>2.257596692315845</v>
      </c>
      <c r="BM1928" s="116">
        <v>1.2030592129654762</v>
      </c>
      <c r="BN1928" s="116">
        <v>6.1112742524638337</v>
      </c>
      <c r="BO1928" s="116">
        <v>0.52481728994058319</v>
      </c>
      <c r="BP1928" s="116">
        <v>0.5012047147769918</v>
      </c>
      <c r="BQ1928" s="116">
        <v>18.057143507317541</v>
      </c>
      <c r="BR1928" s="116">
        <v>122.88893655864833</v>
      </c>
      <c r="BS1928" s="116">
        <v>20.774955747251887</v>
      </c>
      <c r="BT1928" s="116">
        <v>14.901866991699668</v>
      </c>
    </row>
    <row r="1929" spans="1:72" x14ac:dyDescent="0.3">
      <c r="A1929" s="116">
        <v>3</v>
      </c>
      <c r="B1929" s="116">
        <v>18</v>
      </c>
      <c r="C1929" s="116">
        <v>950</v>
      </c>
      <c r="E1929" s="116">
        <v>39.308333625195402</v>
      </c>
      <c r="F1929" s="116">
        <v>12.018344399149299</v>
      </c>
      <c r="H1929" s="116">
        <v>46.314872013218299</v>
      </c>
      <c r="I1929" s="116">
        <v>1.50845001228307</v>
      </c>
      <c r="J1929" s="116">
        <v>0.84999995015392205</v>
      </c>
      <c r="Q1929" s="160">
        <v>64.854643260408807</v>
      </c>
      <c r="R1929" s="160">
        <v>16.6028298519321</v>
      </c>
      <c r="S1929" s="160">
        <v>0.56191338871849505</v>
      </c>
      <c r="T1929" s="160">
        <v>0.16260794197063899</v>
      </c>
      <c r="U1929" s="160">
        <v>3.4407542455592699</v>
      </c>
      <c r="V1929" s="160">
        <v>5.5496068756895101</v>
      </c>
      <c r="W1929" s="160">
        <v>1.19567511375959</v>
      </c>
      <c r="X1929" s="160">
        <v>4.6414003367852557</v>
      </c>
      <c r="Z1929" s="116">
        <v>1.8772440425529394E-3</v>
      </c>
      <c r="AA1929" s="116">
        <v>2.8907081118963985E-3</v>
      </c>
      <c r="AB1929" s="116">
        <v>1.7808453977519963E-2</v>
      </c>
      <c r="AC1929" s="116">
        <v>1.9354295494939694E-2</v>
      </c>
      <c r="AD1929" s="116">
        <v>1.4753367681942936E-3</v>
      </c>
      <c r="AE1929" s="116">
        <v>0.90878846207308062</v>
      </c>
      <c r="AF1929" s="116">
        <v>1.2137436103330688</v>
      </c>
      <c r="AG1929" s="116">
        <v>5.9555975314239543E-3</v>
      </c>
      <c r="AH1929" s="116">
        <v>1.3841338275828284E-2</v>
      </c>
      <c r="AI1929" s="116">
        <v>1.1445498830978234E-2</v>
      </c>
      <c r="AJ1929" s="116">
        <v>7.7583522715008679E-2</v>
      </c>
      <c r="AK1929" s="116">
        <v>0.43138379170190483</v>
      </c>
      <c r="AL1929" s="116">
        <v>0.26364979634560221</v>
      </c>
      <c r="AM1929" s="116">
        <v>0.36632637345387892</v>
      </c>
      <c r="AN1929" s="116">
        <v>0.45681168464622912</v>
      </c>
      <c r="AO1929" s="116">
        <v>2.2218507710236768</v>
      </c>
      <c r="AP1929" s="116">
        <v>1.5092628330553706</v>
      </c>
      <c r="AQ1929" s="116">
        <v>3.6355377243091529</v>
      </c>
      <c r="AR1929" s="116">
        <v>4.4873045170209567</v>
      </c>
      <c r="AS1929" s="116">
        <v>5.3022649646797628</v>
      </c>
      <c r="AT1929" s="116">
        <v>5.4941306028165506</v>
      </c>
      <c r="AV1929" s="116">
        <v>17.781828869338476</v>
      </c>
      <c r="AW1929" s="116">
        <v>312.15353239292756</v>
      </c>
      <c r="AX1929" s="116">
        <v>1.0151239008675041</v>
      </c>
      <c r="AY1929" s="116">
        <v>0.48850869381356615</v>
      </c>
      <c r="AZ1929" s="116">
        <v>9903.1002867098141</v>
      </c>
      <c r="BA1929" s="116">
        <v>1.1432900230612524</v>
      </c>
      <c r="BB1929" s="116">
        <v>6.3731615638638398E-2</v>
      </c>
      <c r="BC1929" s="116">
        <v>9.8311589790341447</v>
      </c>
      <c r="BD1929" s="116">
        <v>25.156676585033747</v>
      </c>
      <c r="BE1929" s="116">
        <v>713.84100304260494</v>
      </c>
      <c r="BF1929" s="116">
        <v>18.742755540758381</v>
      </c>
      <c r="BG1929" s="116">
        <v>3.8173921577039738</v>
      </c>
      <c r="BH1929" s="116">
        <v>2.6758426806202249</v>
      </c>
      <c r="BI1929" s="116">
        <v>84.49611405825712</v>
      </c>
      <c r="BJ1929" s="116">
        <v>1.3426223709140046</v>
      </c>
      <c r="BK1929" s="116">
        <v>2926.1770735216978</v>
      </c>
      <c r="BL1929" s="116">
        <v>2.3298803494998874</v>
      </c>
      <c r="BM1929" s="116">
        <v>1.265602803935405</v>
      </c>
      <c r="BN1929" s="116">
        <v>6.4495360864775666</v>
      </c>
      <c r="BO1929" s="116">
        <v>0.55509151023397674</v>
      </c>
      <c r="BP1929" s="116">
        <v>0.530373365005672</v>
      </c>
      <c r="BQ1929" s="116">
        <v>17.939134472029814</v>
      </c>
      <c r="BR1929" s="116">
        <v>110.68098441053476</v>
      </c>
      <c r="BS1929" s="116">
        <v>18.536298441248096</v>
      </c>
      <c r="BT1929" s="116">
        <v>13.296079050684289</v>
      </c>
    </row>
    <row r="1930" spans="1:72" x14ac:dyDescent="0.3">
      <c r="A1930" s="116">
        <v>3</v>
      </c>
      <c r="B1930" s="116">
        <v>18</v>
      </c>
      <c r="C1930" s="116">
        <v>960</v>
      </c>
      <c r="E1930" s="116">
        <v>39.737734629199103</v>
      </c>
      <c r="F1930" s="116">
        <v>12.1443180336273</v>
      </c>
      <c r="H1930" s="116">
        <v>45.989836220120701</v>
      </c>
      <c r="I1930" s="116">
        <v>1.27811117117663</v>
      </c>
      <c r="J1930" s="116">
        <v>0.84999994587630201</v>
      </c>
      <c r="Q1930" s="160">
        <v>64.901712796770994</v>
      </c>
      <c r="R1930" s="160">
        <v>16.6005843975441</v>
      </c>
      <c r="S1930" s="160">
        <v>0.58280193442460004</v>
      </c>
      <c r="T1930" s="160">
        <v>0.16461119187562401</v>
      </c>
      <c r="U1930" s="160">
        <v>3.52614004071097</v>
      </c>
      <c r="V1930" s="160">
        <v>5.4918956226148703</v>
      </c>
      <c r="W1930" s="160">
        <v>1.1827548525527001</v>
      </c>
      <c r="X1930" s="160">
        <v>4.6433084681596499</v>
      </c>
      <c r="Z1930" s="116">
        <v>1.8438017753137333E-3</v>
      </c>
      <c r="AA1930" s="116">
        <v>2.707494741034037E-3</v>
      </c>
      <c r="AB1930" s="116">
        <v>1.7894358368639944E-2</v>
      </c>
      <c r="AC1930" s="116">
        <v>1.9242761959142499E-2</v>
      </c>
      <c r="AD1930" s="116">
        <v>1.4207429525492402E-3</v>
      </c>
      <c r="AE1930" s="116">
        <v>0.90874852032425224</v>
      </c>
      <c r="AF1930" s="116">
        <v>1.2136358612130915</v>
      </c>
      <c r="AG1930" s="116">
        <v>5.9400675330131226E-3</v>
      </c>
      <c r="AH1930" s="116">
        <v>1.3837910271103693E-2</v>
      </c>
      <c r="AI1930" s="116">
        <v>1.0709440427165118E-2</v>
      </c>
      <c r="AJ1930" s="116">
        <v>7.7246239143186887E-2</v>
      </c>
      <c r="AK1930" s="116">
        <v>0.42887600743686582</v>
      </c>
      <c r="AL1930" s="116">
        <v>0.26259458210377873</v>
      </c>
      <c r="AM1930" s="116">
        <v>0.36359148730472385</v>
      </c>
      <c r="AN1930" s="116">
        <v>0.45419994428260929</v>
      </c>
      <c r="AO1930" s="116">
        <v>2.2183839017636284</v>
      </c>
      <c r="AP1930" s="116">
        <v>1.4995590646677712</v>
      </c>
      <c r="AQ1930" s="116">
        <v>3.6111902167725689</v>
      </c>
      <c r="AR1930" s="116">
        <v>4.4570817262382914</v>
      </c>
      <c r="AS1930" s="116">
        <v>5.2664006577626283</v>
      </c>
      <c r="AT1930" s="116">
        <v>5.4568719410733317</v>
      </c>
      <c r="AV1930" s="116">
        <v>17.591475414461449</v>
      </c>
      <c r="AW1930" s="116">
        <v>308.89031904271235</v>
      </c>
      <c r="AX1930" s="116">
        <v>1.0045058407541252</v>
      </c>
      <c r="AY1930" s="116">
        <v>0.48355915877166755</v>
      </c>
      <c r="AZ1930" s="116">
        <v>9797.2943559050564</v>
      </c>
      <c r="BA1930" s="116">
        <v>1.1428453018151801</v>
      </c>
      <c r="BB1930" s="116">
        <v>6.3787104146436999E-2</v>
      </c>
      <c r="BC1930" s="116">
        <v>9.7267296370108625</v>
      </c>
      <c r="BD1930" s="116">
        <v>24.894237417633104</v>
      </c>
      <c r="BE1930" s="116">
        <v>707.12155517274357</v>
      </c>
      <c r="BF1930" s="116">
        <v>18.584108117810946</v>
      </c>
      <c r="BG1930" s="116">
        <v>3.8119765789899724</v>
      </c>
      <c r="BH1930" s="116">
        <v>2.6636776354044951</v>
      </c>
      <c r="BI1930" s="116">
        <v>84.349061865584147</v>
      </c>
      <c r="BJ1930" s="116">
        <v>1.3411047431985346</v>
      </c>
      <c r="BK1930" s="116">
        <v>2938.5549350827146</v>
      </c>
      <c r="BL1930" s="116">
        <v>2.3442683164625939</v>
      </c>
      <c r="BM1930" s="116">
        <v>1.2783836243571098</v>
      </c>
      <c r="BN1930" s="116">
        <v>6.5189560650909151</v>
      </c>
      <c r="BO1930" s="116">
        <v>0.56132269293848125</v>
      </c>
      <c r="BP1930" s="116">
        <v>0.53638112902910051</v>
      </c>
      <c r="BQ1930" s="116">
        <v>17.916557227484933</v>
      </c>
      <c r="BR1930" s="116">
        <v>108.47159393501478</v>
      </c>
      <c r="BS1930" s="116">
        <v>18.133989267327774</v>
      </c>
      <c r="BT1930" s="116">
        <v>13.007502849981949</v>
      </c>
    </row>
    <row r="1931" spans="1:72" x14ac:dyDescent="0.3">
      <c r="A1931" s="116">
        <v>3</v>
      </c>
      <c r="B1931" s="116">
        <v>18</v>
      </c>
      <c r="C1931" s="116">
        <v>970</v>
      </c>
      <c r="E1931" s="116">
        <v>41.6951696615033</v>
      </c>
      <c r="F1931" s="116">
        <v>12.5864108201898</v>
      </c>
      <c r="H1931" s="116">
        <v>44.509628611712799</v>
      </c>
      <c r="I1931" s="116">
        <v>0.358790937845193</v>
      </c>
      <c r="J1931" s="116">
        <v>0.84999996874886397</v>
      </c>
      <c r="Q1931" s="160">
        <v>64.980611852959001</v>
      </c>
      <c r="R1931" s="160">
        <v>16.591838672867301</v>
      </c>
      <c r="S1931" s="160">
        <v>0.80931286096406996</v>
      </c>
      <c r="T1931" s="160">
        <v>0.22211053955774099</v>
      </c>
      <c r="U1931" s="160">
        <v>3.8048202115004699</v>
      </c>
      <c r="V1931" s="160">
        <v>5.2689981908286398</v>
      </c>
      <c r="W1931" s="160">
        <v>1.1272289511343501</v>
      </c>
      <c r="X1931" s="160">
        <v>4.6742928182658501</v>
      </c>
      <c r="Z1931" s="116">
        <v>1.7029787581164699E-3</v>
      </c>
      <c r="AA1931" s="116">
        <v>1.9689599703779999E-3</v>
      </c>
      <c r="AB1931" s="116">
        <v>1.8160380520779649E-2</v>
      </c>
      <c r="AC1931" s="116">
        <v>1.8725141431816472E-2</v>
      </c>
      <c r="AD1931" s="116">
        <v>1.1981050174599578E-3</v>
      </c>
      <c r="AE1931" s="116">
        <v>0.90855745992296599</v>
      </c>
      <c r="AF1931" s="116">
        <v>1.2131083878672164</v>
      </c>
      <c r="AG1931" s="116">
        <v>5.8519450991342484E-3</v>
      </c>
      <c r="AH1931" s="116">
        <v>1.3762811118818776E-2</v>
      </c>
      <c r="AI1931" s="116">
        <v>7.7431429766851049E-3</v>
      </c>
      <c r="AJ1931" s="116">
        <v>7.5579670188757442E-2</v>
      </c>
      <c r="AK1931" s="116">
        <v>0.41713293335874069</v>
      </c>
      <c r="AL1931" s="116">
        <v>0.25755434343749484</v>
      </c>
      <c r="AM1931" s="116">
        <v>0.35140018575040555</v>
      </c>
      <c r="AN1931" s="116">
        <v>0.44193000118287151</v>
      </c>
      <c r="AO1931" s="116">
        <v>2.2020227629049907</v>
      </c>
      <c r="AP1931" s="116">
        <v>1.4548129586407246</v>
      </c>
      <c r="AQ1931" s="116">
        <v>3.4995814597001362</v>
      </c>
      <c r="AR1931" s="116">
        <v>4.3186541565105205</v>
      </c>
      <c r="AS1931" s="116">
        <v>5.1022330292188398</v>
      </c>
      <c r="AT1931" s="116">
        <v>5.286383061875747</v>
      </c>
      <c r="AV1931" s="116">
        <v>16.772557272380425</v>
      </c>
      <c r="AW1931" s="116">
        <v>294.78615115098302</v>
      </c>
      <c r="AX1931" s="116">
        <v>0.9589744291475939</v>
      </c>
      <c r="AY1931" s="116">
        <v>0.46220385599649949</v>
      </c>
      <c r="AZ1931" s="116">
        <v>9341.81412002873</v>
      </c>
      <c r="BA1931" s="116">
        <v>1.1408234805580473</v>
      </c>
      <c r="BB1931" s="116">
        <v>6.4041816575790819E-2</v>
      </c>
      <c r="BC1931" s="116">
        <v>9.2776810669145071</v>
      </c>
      <c r="BD1931" s="116">
        <v>23.766043475113396</v>
      </c>
      <c r="BE1931" s="116">
        <v>677.5337868230481</v>
      </c>
      <c r="BF1931" s="116">
        <v>17.89516834338999</v>
      </c>
      <c r="BG1931" s="116">
        <v>3.7869587537325917</v>
      </c>
      <c r="BH1931" s="116">
        <v>2.6096846969803575</v>
      </c>
      <c r="BI1931" s="116">
        <v>83.623472109174173</v>
      </c>
      <c r="BJ1931" s="116">
        <v>1.3340878657214319</v>
      </c>
      <c r="BK1931" s="116">
        <v>2996.2404456098452</v>
      </c>
      <c r="BL1931" s="116">
        <v>2.4107281216345475</v>
      </c>
      <c r="BM1931" s="116">
        <v>1.3388260582264098</v>
      </c>
      <c r="BN1931" s="116">
        <v>6.8485316962687595</v>
      </c>
      <c r="BO1931" s="116">
        <v>0.59098413686084539</v>
      </c>
      <c r="BP1931" s="116">
        <v>0.56499138934979365</v>
      </c>
      <c r="BQ1931" s="116">
        <v>17.813727679131809</v>
      </c>
      <c r="BR1931" s="116">
        <v>98.931247874954622</v>
      </c>
      <c r="BS1931" s="116">
        <v>16.420924711067716</v>
      </c>
      <c r="BT1931" s="116">
        <v>11.778722366588658</v>
      </c>
    </row>
    <row r="1932" spans="1:72" x14ac:dyDescent="0.3">
      <c r="A1932" s="116">
        <v>3</v>
      </c>
      <c r="B1932" s="116">
        <v>18.000000000000497</v>
      </c>
      <c r="C1932" s="116">
        <v>980.00000000001</v>
      </c>
      <c r="E1932" s="116">
        <v>42.552083289697798</v>
      </c>
      <c r="F1932" s="116">
        <v>12.7097969279118</v>
      </c>
      <c r="H1932" s="116">
        <v>43.872121721356798</v>
      </c>
      <c r="I1932" s="116">
        <v>1.59981083625594E-2</v>
      </c>
      <c r="J1932" s="116">
        <v>0.849999952671044</v>
      </c>
      <c r="Q1932" s="160">
        <v>64.954555593852106</v>
      </c>
      <c r="R1932" s="160">
        <v>16.5937864012012</v>
      </c>
      <c r="S1932" s="160">
        <v>0.92885771505316195</v>
      </c>
      <c r="T1932" s="160">
        <v>0.25165691939749701</v>
      </c>
      <c r="U1932" s="160">
        <v>3.9281792543355998</v>
      </c>
      <c r="V1932" s="160">
        <v>5.1882518310199401</v>
      </c>
      <c r="W1932" s="160">
        <v>1.10452879405017</v>
      </c>
      <c r="X1932" s="160">
        <v>4.6972535790536201</v>
      </c>
      <c r="Z1932" s="116">
        <v>1.6457241818325634E-3</v>
      </c>
      <c r="AA1932" s="116">
        <v>1.6893787347567462E-3</v>
      </c>
      <c r="AB1932" s="116">
        <v>1.8210037669224747E-2</v>
      </c>
      <c r="AC1932" s="116">
        <v>1.8494049748557975E-2</v>
      </c>
      <c r="AD1932" s="116">
        <v>1.112359206206765E-3</v>
      </c>
      <c r="AE1932" s="116">
        <v>0.90847045387446401</v>
      </c>
      <c r="AF1932" s="116">
        <v>1.2128624104366739</v>
      </c>
      <c r="AG1932" s="116">
        <v>5.8031989394397776E-3</v>
      </c>
      <c r="AH1932" s="116">
        <v>1.369836696055229E-2</v>
      </c>
      <c r="AI1932" s="116">
        <v>6.6195348435576385E-3</v>
      </c>
      <c r="AJ1932" s="116">
        <v>7.4793332918814417E-2</v>
      </c>
      <c r="AK1932" s="116">
        <v>0.4119092029714061</v>
      </c>
      <c r="AL1932" s="116">
        <v>0.25526012109221957</v>
      </c>
      <c r="AM1932" s="116">
        <v>0.34624115604313899</v>
      </c>
      <c r="AN1932" s="116">
        <v>0.43644672208804408</v>
      </c>
      <c r="AO1932" s="116">
        <v>2.1946793784239573</v>
      </c>
      <c r="AP1932" s="116">
        <v>1.4352585560362965</v>
      </c>
      <c r="AQ1932" s="116">
        <v>3.4511389359615485</v>
      </c>
      <c r="AR1932" s="116">
        <v>4.2586310179494538</v>
      </c>
      <c r="AS1932" s="116">
        <v>5.0310991729363357</v>
      </c>
      <c r="AT1932" s="116">
        <v>5.2125391079118018</v>
      </c>
      <c r="AV1932" s="116">
        <v>16.437407926251574</v>
      </c>
      <c r="AW1932" s="116">
        <v>288.98593422339707</v>
      </c>
      <c r="AX1932" s="116">
        <v>0.94040553736476318</v>
      </c>
      <c r="AY1932" s="116">
        <v>0.45343347004464679</v>
      </c>
      <c r="AZ1932" s="116">
        <v>9155.275673314085</v>
      </c>
      <c r="BA1932" s="116">
        <v>1.1399401234447095</v>
      </c>
      <c r="BB1932" s="116">
        <v>6.415408747748387E-2</v>
      </c>
      <c r="BC1932" s="116">
        <v>9.0939902410001885</v>
      </c>
      <c r="BD1932" s="116">
        <v>23.30463083180716</v>
      </c>
      <c r="BE1932" s="116">
        <v>665.13385712080697</v>
      </c>
      <c r="BF1932" s="116">
        <v>17.609841055511009</v>
      </c>
      <c r="BG1932" s="116">
        <v>3.775556237596327</v>
      </c>
      <c r="BH1932" s="116">
        <v>2.5866779407749299</v>
      </c>
      <c r="BI1932" s="116">
        <v>83.276059177688182</v>
      </c>
      <c r="BJ1932" s="116">
        <v>1.3308680092074121</v>
      </c>
      <c r="BK1932" s="116">
        <v>3022.0375725213703</v>
      </c>
      <c r="BL1932" s="116">
        <v>2.4399083126448713</v>
      </c>
      <c r="BM1932" s="116">
        <v>1.3662063031772562</v>
      </c>
      <c r="BN1932" s="116">
        <v>6.9985691471987899</v>
      </c>
      <c r="BO1932" s="116">
        <v>0.60453301831289086</v>
      </c>
      <c r="BP1932" s="116">
        <v>0.57806747811116233</v>
      </c>
      <c r="BQ1932" s="116">
        <v>17.768784005302759</v>
      </c>
      <c r="BR1932" s="116">
        <v>95.038549042132402</v>
      </c>
      <c r="BS1932" s="116">
        <v>15.731710544787671</v>
      </c>
      <c r="BT1932" s="116">
        <v>11.284349335923645</v>
      </c>
    </row>
    <row r="1933" spans="1:72" x14ac:dyDescent="0.3">
      <c r="A1933" s="116">
        <v>3</v>
      </c>
      <c r="B1933" s="116">
        <v>17.999999999999901</v>
      </c>
      <c r="C1933" s="116">
        <v>990.00000000001</v>
      </c>
      <c r="E1933" s="116">
        <v>43.454966749888698</v>
      </c>
      <c r="F1933" s="116">
        <v>13.0268928358569</v>
      </c>
      <c r="H1933" s="116">
        <v>42.668140481654</v>
      </c>
      <c r="J1933" s="116">
        <v>0.84999993260046103</v>
      </c>
      <c r="Q1933" s="160">
        <v>64.454953651159002</v>
      </c>
      <c r="R1933" s="160">
        <v>16.787588586511198</v>
      </c>
      <c r="S1933" s="160">
        <v>1.1811279540745701</v>
      </c>
      <c r="T1933" s="160">
        <v>0.31218793250474097</v>
      </c>
      <c r="U1933" s="160">
        <v>4.1588421659022998</v>
      </c>
      <c r="V1933" s="160">
        <v>5.12002216680595</v>
      </c>
      <c r="W1933" s="160">
        <v>1.08157946124617</v>
      </c>
      <c r="X1933" s="160">
        <v>4.733838197063009</v>
      </c>
      <c r="Z1933" s="116">
        <v>1.665966261834903E-3</v>
      </c>
      <c r="AA1933" s="116">
        <v>1.671526376886314E-3</v>
      </c>
      <c r="AB1933" s="116">
        <v>1.8448078950616148E-2</v>
      </c>
      <c r="AC1933" s="116">
        <v>1.8242366312354791E-2</v>
      </c>
      <c r="AD1933" s="116">
        <v>1.1052346434899441E-3</v>
      </c>
      <c r="AE1933" s="116">
        <v>0.90831203212724676</v>
      </c>
      <c r="AF1933" s="116">
        <v>1.212421417446613</v>
      </c>
      <c r="AG1933" s="116">
        <v>5.8293870142808579E-3</v>
      </c>
      <c r="AH1933" s="116">
        <v>1.371465643620616E-2</v>
      </c>
      <c r="AI1933" s="116">
        <v>6.6080127072930747E-3</v>
      </c>
      <c r="AJ1933" s="116">
        <v>7.3505979215574654E-2</v>
      </c>
      <c r="AK1933" s="116">
        <v>0.40234992333242764</v>
      </c>
      <c r="AL1933" s="116">
        <v>0.25129159176276644</v>
      </c>
      <c r="AM1933" s="116">
        <v>0.33868661423449437</v>
      </c>
      <c r="AN1933" s="116">
        <v>0.4267313882856425</v>
      </c>
      <c r="AO1933" s="116">
        <v>2.1814484344930984</v>
      </c>
      <c r="AP1933" s="116">
        <v>1.3986833315274561</v>
      </c>
      <c r="AQ1933" s="116">
        <v>3.3602253876487409</v>
      </c>
      <c r="AR1933" s="116">
        <v>4.1457796145035228</v>
      </c>
      <c r="AS1933" s="116">
        <v>4.8972954232814656</v>
      </c>
      <c r="AT1933" s="116">
        <v>5.0737202616382673</v>
      </c>
      <c r="AV1933" s="116">
        <v>16.096748071860798</v>
      </c>
      <c r="AW1933" s="116">
        <v>283.01139476576918</v>
      </c>
      <c r="AX1933" s="116">
        <v>0.92138736512449637</v>
      </c>
      <c r="AY1933" s="116">
        <v>0.44454598043446725</v>
      </c>
      <c r="AZ1933" s="116">
        <v>8965.6216048083079</v>
      </c>
      <c r="BA1933" s="116">
        <v>1.1390542588463293</v>
      </c>
      <c r="BB1933" s="116">
        <v>6.4278445514117877E-2</v>
      </c>
      <c r="BC1933" s="116">
        <v>8.9072434679405585</v>
      </c>
      <c r="BD1933" s="116">
        <v>22.834940987750279</v>
      </c>
      <c r="BE1933" s="116">
        <v>651.53247596305368</v>
      </c>
      <c r="BF1933" s="116">
        <v>17.327795656795331</v>
      </c>
      <c r="BG1933" s="116">
        <v>3.7761009834228663</v>
      </c>
      <c r="BH1933" s="116">
        <v>2.566581184228053</v>
      </c>
      <c r="BI1933" s="116">
        <v>83.05911497880831</v>
      </c>
      <c r="BJ1933" s="116">
        <v>1.3316661408014772</v>
      </c>
      <c r="BK1933" s="116">
        <v>3055.1340512589895</v>
      </c>
      <c r="BL1933" s="116">
        <v>2.4889108365310992</v>
      </c>
      <c r="BM1933" s="116">
        <v>1.4092408840779589</v>
      </c>
      <c r="BN1933" s="116">
        <v>7.2333846508724235</v>
      </c>
      <c r="BO1933" s="116">
        <v>0.62567753257730607</v>
      </c>
      <c r="BP1933" s="116">
        <v>0.59845863274688371</v>
      </c>
      <c r="BQ1933" s="116">
        <v>17.720625471506644</v>
      </c>
      <c r="BR1933" s="116">
        <v>90.072975157552548</v>
      </c>
      <c r="BS1933" s="116">
        <v>14.883641041414888</v>
      </c>
      <c r="BT1933" s="116">
        <v>10.676029438989584</v>
      </c>
    </row>
    <row r="1934" spans="1:72" x14ac:dyDescent="0.3">
      <c r="A1934" s="116">
        <v>3</v>
      </c>
      <c r="B1934" s="116">
        <v>18.000000000000099</v>
      </c>
      <c r="C1934" s="116">
        <v>1000</v>
      </c>
      <c r="E1934" s="116">
        <v>43.541948740258398</v>
      </c>
      <c r="F1934" s="116">
        <v>13.0219608874286</v>
      </c>
      <c r="H1934" s="116">
        <v>42.586090430020903</v>
      </c>
      <c r="J1934" s="116">
        <v>0.849999942292053</v>
      </c>
      <c r="Q1934" s="160">
        <v>64.401652186336406</v>
      </c>
      <c r="R1934" s="160">
        <v>16.799534468183001</v>
      </c>
      <c r="S1934" s="160">
        <v>1.2170996385777499</v>
      </c>
      <c r="T1934" s="160">
        <v>0.31791034040544902</v>
      </c>
      <c r="U1934" s="160">
        <v>4.1856251355776104</v>
      </c>
      <c r="V1934" s="160">
        <v>5.1088521327259402</v>
      </c>
      <c r="W1934" s="160">
        <v>1.0794187610171699</v>
      </c>
      <c r="X1934" s="160">
        <v>4.7329658490572371</v>
      </c>
      <c r="Z1934" s="116">
        <v>1.6648987173672023E-3</v>
      </c>
      <c r="AA1934" s="116">
        <v>1.6695894593646923E-3</v>
      </c>
      <c r="AB1934" s="116">
        <v>1.8436795989761418E-2</v>
      </c>
      <c r="AC1934" s="116">
        <v>1.8216993593267321E-2</v>
      </c>
      <c r="AD1934" s="116">
        <v>1.1039756473145896E-3</v>
      </c>
      <c r="AE1934" s="116">
        <v>0.90829938965619927</v>
      </c>
      <c r="AF1934" s="116">
        <v>1.2123839480465635</v>
      </c>
      <c r="AG1934" s="116">
        <v>5.8239035666916997E-3</v>
      </c>
      <c r="AH1934" s="116">
        <v>1.3700259580034783E-2</v>
      </c>
      <c r="AI1934" s="116">
        <v>6.6023319847033366E-3</v>
      </c>
      <c r="AJ1934" s="116">
        <v>7.3387898904939478E-2</v>
      </c>
      <c r="AK1934" s="116">
        <v>0.40162987815016682</v>
      </c>
      <c r="AL1934" s="116">
        <v>0.25096626179986747</v>
      </c>
      <c r="AM1934" s="116">
        <v>0.33814220144482554</v>
      </c>
      <c r="AN1934" s="116">
        <v>0.42597940187890537</v>
      </c>
      <c r="AO1934" s="116">
        <v>2.1804216524657525</v>
      </c>
      <c r="AP1934" s="116">
        <v>1.3960787625801898</v>
      </c>
      <c r="AQ1934" s="116">
        <v>3.3538786010675592</v>
      </c>
      <c r="AR1934" s="116">
        <v>4.1379288639339773</v>
      </c>
      <c r="AS1934" s="116">
        <v>4.888006971987461</v>
      </c>
      <c r="AT1934" s="116">
        <v>5.0640915492274452</v>
      </c>
      <c r="AV1934" s="116">
        <v>16.064737205026162</v>
      </c>
      <c r="AW1934" s="116">
        <v>282.44890783701118</v>
      </c>
      <c r="AX1934" s="116">
        <v>0.91963604913820418</v>
      </c>
      <c r="AY1934" s="116">
        <v>0.44370853539041605</v>
      </c>
      <c r="AZ1934" s="116">
        <v>8947.7713279667842</v>
      </c>
      <c r="BA1934" s="116">
        <v>1.1389670312060314</v>
      </c>
      <c r="BB1934" s="116">
        <v>6.4290264702737021E-2</v>
      </c>
      <c r="BC1934" s="116">
        <v>8.8897489938632184</v>
      </c>
      <c r="BD1934" s="116">
        <v>22.791154272108486</v>
      </c>
      <c r="BE1934" s="116">
        <v>650.25526948568199</v>
      </c>
      <c r="BF1934" s="116">
        <v>17.300934115732503</v>
      </c>
      <c r="BG1934" s="116">
        <v>3.7754547394658604</v>
      </c>
      <c r="BH1934" s="116">
        <v>2.5645017762810456</v>
      </c>
      <c r="BI1934" s="116">
        <v>83.023593484361029</v>
      </c>
      <c r="BJ1934" s="116">
        <v>1.3315201846009403</v>
      </c>
      <c r="BK1934" s="116">
        <v>3058.0808456664608</v>
      </c>
      <c r="BL1934" s="116">
        <v>2.4926072725125259</v>
      </c>
      <c r="BM1934" s="116">
        <v>1.4126513525411919</v>
      </c>
      <c r="BN1934" s="116">
        <v>7.2520934459102069</v>
      </c>
      <c r="BO1934" s="116">
        <v>0.62736828608932482</v>
      </c>
      <c r="BP1934" s="116">
        <v>0.60008980583330807</v>
      </c>
      <c r="BQ1934" s="116">
        <v>17.716010915063823</v>
      </c>
      <c r="BR1934" s="116">
        <v>89.664491272156894</v>
      </c>
      <c r="BS1934" s="116">
        <v>14.814031012439157</v>
      </c>
      <c r="BT1934" s="116">
        <v>10.626098194576613</v>
      </c>
    </row>
    <row r="1935" spans="1:72" x14ac:dyDescent="0.3">
      <c r="X1935" s="160"/>
    </row>
    <row r="1936" spans="1:72" x14ac:dyDescent="0.3">
      <c r="A1936" s="116">
        <v>3</v>
      </c>
      <c r="B1936" s="116">
        <v>19</v>
      </c>
      <c r="C1936" s="116">
        <v>600</v>
      </c>
      <c r="F1936" s="116">
        <v>0.79211531477125696</v>
      </c>
      <c r="G1936" s="116">
        <v>34.091285648663003</v>
      </c>
      <c r="H1936" s="116">
        <v>26.656363868733301</v>
      </c>
      <c r="I1936" s="116">
        <v>10.7627683825992</v>
      </c>
      <c r="M1936" s="116">
        <v>1.8519638682786801</v>
      </c>
      <c r="O1936" s="116">
        <v>20.094785634955802</v>
      </c>
      <c r="X1936" s="160"/>
      <c r="Z1936" s="116">
        <v>3.1225023872983173E-2</v>
      </c>
      <c r="AA1936" s="116">
        <v>0.13463904371552515</v>
      </c>
      <c r="AB1936" s="116">
        <v>31.373370616199011</v>
      </c>
      <c r="AC1936" s="116">
        <v>0.28953564144916077</v>
      </c>
      <c r="AD1936" s="116">
        <v>0.13035248328096499</v>
      </c>
      <c r="AE1936" s="116">
        <v>0.36294160847877904</v>
      </c>
      <c r="AF1936" s="116">
        <v>0.30821532676255164</v>
      </c>
      <c r="AG1936" s="116">
        <v>0.61146122344437304</v>
      </c>
      <c r="AH1936" s="116">
        <v>0.82712366050503205</v>
      </c>
      <c r="AI1936" s="116">
        <v>0.62124687629902453</v>
      </c>
      <c r="AJ1936" s="116">
        <v>1.3899665244897992</v>
      </c>
      <c r="AK1936" s="116">
        <v>2.0531189881985092</v>
      </c>
      <c r="AL1936" s="116">
        <v>2.4279710940362498</v>
      </c>
      <c r="AM1936" s="116">
        <v>0.40918617984576305</v>
      </c>
      <c r="AN1936" s="116">
        <v>1.8729572077163306</v>
      </c>
      <c r="AO1936" s="116">
        <v>3.0238939370577826</v>
      </c>
      <c r="AP1936" s="116">
        <v>2.8640713412435197</v>
      </c>
      <c r="AQ1936" s="116">
        <v>3.9856866036033023</v>
      </c>
      <c r="AR1936" s="116">
        <v>4.3280542960395625</v>
      </c>
      <c r="AS1936" s="116">
        <v>4.6314487463893137</v>
      </c>
      <c r="AT1936" s="116">
        <v>4.385823461327349</v>
      </c>
      <c r="AV1936" s="116">
        <v>224.4994280393573</v>
      </c>
      <c r="AW1936" s="116">
        <v>915.41054213376083</v>
      </c>
      <c r="AX1936" s="116">
        <v>1.306840775942336E-2</v>
      </c>
      <c r="AY1936" s="116">
        <v>0.68303462191458375</v>
      </c>
      <c r="AZ1936" s="116">
        <v>29931.236458229723</v>
      </c>
      <c r="BA1936" s="116">
        <v>2.975685274903241</v>
      </c>
      <c r="BB1936" s="116">
        <v>0.23360023046352263</v>
      </c>
      <c r="BC1936" s="116">
        <v>6.3781640608888059</v>
      </c>
      <c r="BD1936" s="116">
        <v>12.210991514658229</v>
      </c>
      <c r="BE1936" s="116">
        <v>459.65249038397178</v>
      </c>
      <c r="BF1936" s="116">
        <v>5.9353947412713719</v>
      </c>
      <c r="BG1936" s="116">
        <v>1.2176595776329566</v>
      </c>
      <c r="BH1936" s="116">
        <v>0.60956244645386359</v>
      </c>
      <c r="BI1936" s="116">
        <v>127.08151585080577</v>
      </c>
      <c r="BJ1936" s="116">
        <v>0.48052352519967978</v>
      </c>
      <c r="BK1936" s="116">
        <v>1685.2831856012672</v>
      </c>
      <c r="BL1936" s="116">
        <v>1.0649176073511331</v>
      </c>
      <c r="BM1936" s="116">
        <v>0.82545376172467766</v>
      </c>
      <c r="BN1936" s="116">
        <v>4.6441191873199799</v>
      </c>
      <c r="BO1936" s="116">
        <v>0.43280193947146933</v>
      </c>
      <c r="BP1936" s="116">
        <v>0.45077053771828518</v>
      </c>
      <c r="BQ1936" s="116">
        <v>12.738366177973028</v>
      </c>
      <c r="BR1936" s="116">
        <v>98.975170929931977</v>
      </c>
      <c r="BS1936" s="116">
        <v>14.14946969066315</v>
      </c>
      <c r="BT1936" s="116">
        <v>10.149408638872304</v>
      </c>
    </row>
    <row r="1937" spans="1:72" x14ac:dyDescent="0.3">
      <c r="A1937" s="116">
        <v>3</v>
      </c>
      <c r="B1937" s="116">
        <v>19</v>
      </c>
      <c r="C1937" s="116">
        <v>610</v>
      </c>
      <c r="F1937" s="116">
        <v>3.3351266674392002</v>
      </c>
      <c r="G1937" s="116">
        <v>32.611455991360501</v>
      </c>
      <c r="H1937" s="116">
        <v>26.152228436701201</v>
      </c>
      <c r="I1937" s="116">
        <v>10.9194026149663</v>
      </c>
      <c r="J1937" s="116">
        <v>0.56854611177917203</v>
      </c>
      <c r="M1937" s="116">
        <v>0.44847766284807</v>
      </c>
      <c r="O1937" s="116">
        <v>17.318458118980899</v>
      </c>
      <c r="X1937" s="160"/>
      <c r="Z1937" s="116">
        <v>2.3592493991982409E-2</v>
      </c>
      <c r="AA1937" s="116">
        <v>0.10187086556774887</v>
      </c>
      <c r="AB1937" s="116">
        <v>27.042998317991806</v>
      </c>
      <c r="AC1937" s="116">
        <v>0.25286003611604496</v>
      </c>
      <c r="AD1937" s="116">
        <v>0.11563395554940924</v>
      </c>
      <c r="AE1937" s="116">
        <v>0.91671304348058658</v>
      </c>
      <c r="AF1937" s="116">
        <v>1.0008439075024875</v>
      </c>
      <c r="AG1937" s="116">
        <v>0.48418369391359645</v>
      </c>
      <c r="AH1937" s="116">
        <v>0.64633899931063976</v>
      </c>
      <c r="AI1937" s="116">
        <v>0.52386048473538349</v>
      </c>
      <c r="AJ1937" s="116">
        <v>1.1059766242784774</v>
      </c>
      <c r="AK1937" s="116">
        <v>1.7113465321889227</v>
      </c>
      <c r="AL1937" s="116">
        <v>2.1484435057838409</v>
      </c>
      <c r="AM1937" s="116">
        <v>0.40210786182704339</v>
      </c>
      <c r="AN1937" s="116">
        <v>1.5520864144296698</v>
      </c>
      <c r="AO1937" s="116">
        <v>3.0882988945625875</v>
      </c>
      <c r="AP1937" s="116">
        <v>2.5248788465129119</v>
      </c>
      <c r="AQ1937" s="116">
        <v>3.6827090415073429</v>
      </c>
      <c r="AR1937" s="116">
        <v>4.0667303185185775</v>
      </c>
      <c r="AS1937" s="116">
        <v>4.3753662879533417</v>
      </c>
      <c r="AT1937" s="116">
        <v>4.1920475978190055</v>
      </c>
      <c r="AV1937" s="116">
        <v>297.12840034556132</v>
      </c>
      <c r="AW1937" s="116">
        <v>1209.865051338285</v>
      </c>
      <c r="AX1937" s="116">
        <v>1.5161040768442657E-2</v>
      </c>
      <c r="AY1937" s="116">
        <v>0.7821040858242414</v>
      </c>
      <c r="AZ1937" s="116">
        <v>33741.049343701474</v>
      </c>
      <c r="BA1937" s="116">
        <v>1.1781222135767193</v>
      </c>
      <c r="BB1937" s="116">
        <v>7.1938461956359612E-2</v>
      </c>
      <c r="BC1937" s="116">
        <v>8.0547941804416965</v>
      </c>
      <c r="BD1937" s="116">
        <v>15.626474668513382</v>
      </c>
      <c r="BE1937" s="116">
        <v>545.10252663617689</v>
      </c>
      <c r="BF1937" s="116">
        <v>7.4594704977441779</v>
      </c>
      <c r="BG1937" s="116">
        <v>1.4608379734771417</v>
      </c>
      <c r="BH1937" s="116">
        <v>0.68887080158993286</v>
      </c>
      <c r="BI1937" s="116">
        <v>129.31853598616408</v>
      </c>
      <c r="BJ1937" s="116">
        <v>0.57986462070200795</v>
      </c>
      <c r="BK1937" s="116">
        <v>1650.1374320139723</v>
      </c>
      <c r="BL1937" s="116">
        <v>1.2079787528072201</v>
      </c>
      <c r="BM1937" s="116">
        <v>0.89336408684987889</v>
      </c>
      <c r="BN1937" s="116">
        <v>4.9425455896278851</v>
      </c>
      <c r="BO1937" s="116">
        <v>0.45813307231419065</v>
      </c>
      <c r="BP1937" s="116">
        <v>0.47160724058299641</v>
      </c>
      <c r="BQ1937" s="116">
        <v>16.376805696671823</v>
      </c>
      <c r="BR1937" s="116">
        <v>110.28780954091647</v>
      </c>
      <c r="BS1937" s="116">
        <v>17.07945401873906</v>
      </c>
      <c r="BT1937" s="116">
        <v>12.251085161120844</v>
      </c>
    </row>
    <row r="1938" spans="1:72" x14ac:dyDescent="0.3">
      <c r="A1938" s="116">
        <v>3</v>
      </c>
      <c r="B1938" s="116">
        <v>19</v>
      </c>
      <c r="C1938" s="116">
        <v>620</v>
      </c>
      <c r="F1938" s="116">
        <v>4.5737978435560702</v>
      </c>
      <c r="G1938" s="116">
        <v>31.671524303214198</v>
      </c>
      <c r="H1938" s="116">
        <v>26.135810425284699</v>
      </c>
      <c r="I1938" s="116">
        <v>11.0482382501838</v>
      </c>
      <c r="J1938" s="116">
        <v>0.74794604402037201</v>
      </c>
      <c r="O1938" s="116">
        <v>14.9329470778437</v>
      </c>
      <c r="X1938" s="160"/>
      <c r="Z1938" s="116">
        <v>2.0887660609483848E-2</v>
      </c>
      <c r="AA1938" s="116">
        <v>8.5163221616239793E-2</v>
      </c>
      <c r="AB1938" s="116">
        <v>23.322023948872694</v>
      </c>
      <c r="AC1938" s="116">
        <v>0.22177173143964801</v>
      </c>
      <c r="AD1938" s="116">
        <v>0.10934527668187879</v>
      </c>
      <c r="AE1938" s="116">
        <v>1.0841839988960764</v>
      </c>
      <c r="AF1938" s="116">
        <v>1.2140051343599825</v>
      </c>
      <c r="AG1938" s="116">
        <v>0.41144490020254582</v>
      </c>
      <c r="AH1938" s="116">
        <v>0.54967736883251073</v>
      </c>
      <c r="AI1938" s="116">
        <v>0.46136002372903334</v>
      </c>
      <c r="AJ1938" s="116">
        <v>0.95971953070077565</v>
      </c>
      <c r="AK1938" s="116">
        <v>1.5315023407839663</v>
      </c>
      <c r="AL1938" s="116">
        <v>1.9069429647406642</v>
      </c>
      <c r="AM1938" s="116">
        <v>0.39802785554318482</v>
      </c>
      <c r="AN1938" s="116">
        <v>1.3873489774475689</v>
      </c>
      <c r="AO1938" s="116">
        <v>3.0839728995560676</v>
      </c>
      <c r="AP1938" s="116">
        <v>2.3410555728793079</v>
      </c>
      <c r="AQ1938" s="116">
        <v>3.5201398942730071</v>
      </c>
      <c r="AR1938" s="116">
        <v>3.9254175465112326</v>
      </c>
      <c r="AS1938" s="116">
        <v>4.2455789268705963</v>
      </c>
      <c r="AT1938" s="116">
        <v>4.0970573219879185</v>
      </c>
      <c r="AV1938" s="116">
        <v>335.60484015223682</v>
      </c>
      <c r="AW1938" s="116">
        <v>1447.220967701126</v>
      </c>
      <c r="AX1938" s="116">
        <v>1.7579949360262019E-2</v>
      </c>
      <c r="AY1938" s="116">
        <v>0.89174064748573389</v>
      </c>
      <c r="AZ1938" s="116">
        <v>35681.568682212615</v>
      </c>
      <c r="BA1938" s="116">
        <v>0.99614087747067237</v>
      </c>
      <c r="BB1938" s="116">
        <v>5.9307139093838848E-2</v>
      </c>
      <c r="BC1938" s="116">
        <v>9.4787904725033911</v>
      </c>
      <c r="BD1938" s="116">
        <v>18.374414834381724</v>
      </c>
      <c r="BE1938" s="116">
        <v>618.94758788599347</v>
      </c>
      <c r="BF1938" s="116">
        <v>8.5962614452328054</v>
      </c>
      <c r="BG1938" s="116">
        <v>1.6323840541570873</v>
      </c>
      <c r="BH1938" s="116">
        <v>0.77611130870989287</v>
      </c>
      <c r="BI1938" s="116">
        <v>130.64412270602543</v>
      </c>
      <c r="BJ1938" s="116">
        <v>0.64871925855008106</v>
      </c>
      <c r="BK1938" s="116">
        <v>1652.4521366250251</v>
      </c>
      <c r="BL1938" s="116">
        <v>1.3028310969349386</v>
      </c>
      <c r="BM1938" s="116">
        <v>0.93462194651768626</v>
      </c>
      <c r="BN1938" s="116">
        <v>5.1204743856775554</v>
      </c>
      <c r="BO1938" s="116">
        <v>0.4721382017687541</v>
      </c>
      <c r="BP1938" s="116">
        <v>0.48254145466550291</v>
      </c>
      <c r="BQ1938" s="116">
        <v>16.796306358573904</v>
      </c>
      <c r="BR1938" s="116">
        <v>120.87700108748666</v>
      </c>
      <c r="BS1938" s="116">
        <v>19.643473904380041</v>
      </c>
      <c r="BT1938" s="116">
        <v>14.090255543226194</v>
      </c>
    </row>
    <row r="1939" spans="1:72" x14ac:dyDescent="0.3">
      <c r="A1939" s="116">
        <v>3</v>
      </c>
      <c r="B1939" s="116">
        <v>19</v>
      </c>
      <c r="C1939" s="116">
        <v>630</v>
      </c>
      <c r="F1939" s="116">
        <v>5.9147002609883499</v>
      </c>
      <c r="G1939" s="116">
        <v>30.488786689131501</v>
      </c>
      <c r="H1939" s="116">
        <v>26.350465918146099</v>
      </c>
      <c r="I1939" s="116">
        <v>11.426166673359001</v>
      </c>
      <c r="J1939" s="116">
        <v>0.74200544172137095</v>
      </c>
      <c r="O1939" s="116">
        <v>11.2772295389988</v>
      </c>
      <c r="X1939" s="160"/>
      <c r="Z1939" s="116">
        <v>2.0279595377312165E-2</v>
      </c>
      <c r="AA1939" s="116">
        <v>7.0090669302819042E-2</v>
      </c>
      <c r="AB1939" s="116">
        <v>17.619886852616485</v>
      </c>
      <c r="AC1939" s="116">
        <v>0.17459554614921138</v>
      </c>
      <c r="AD1939" s="116">
        <v>0.10538774464486952</v>
      </c>
      <c r="AE1939" s="116">
        <v>1.0602891994018335</v>
      </c>
      <c r="AF1939" s="116">
        <v>1.1934018676638174</v>
      </c>
      <c r="AG1939" s="116">
        <v>0.33317229376797086</v>
      </c>
      <c r="AH1939" s="116">
        <v>0.45472823828121284</v>
      </c>
      <c r="AI1939" s="116">
        <v>0.38532967036122551</v>
      </c>
      <c r="AJ1939" s="116">
        <v>0.82390252562105104</v>
      </c>
      <c r="AK1939" s="116">
        <v>1.3578823547646492</v>
      </c>
      <c r="AL1939" s="116">
        <v>1.5354389799747588</v>
      </c>
      <c r="AM1939" s="116">
        <v>0.39347452389010423</v>
      </c>
      <c r="AN1939" s="116">
        <v>1.2346992595833834</v>
      </c>
      <c r="AO1939" s="116">
        <v>3.0205426185287005</v>
      </c>
      <c r="AP1939" s="116">
        <v>2.1528277821468849</v>
      </c>
      <c r="AQ1939" s="116">
        <v>3.3497025593041077</v>
      </c>
      <c r="AR1939" s="116">
        <v>3.7719408364852667</v>
      </c>
      <c r="AS1939" s="116">
        <v>4.1139345122923325</v>
      </c>
      <c r="AT1939" s="116">
        <v>4.0013635622127719</v>
      </c>
      <c r="AV1939" s="116">
        <v>345.66764620178026</v>
      </c>
      <c r="AW1939" s="116">
        <v>1758.436625387495</v>
      </c>
      <c r="AX1939" s="116">
        <v>2.3269161909465756E-2</v>
      </c>
      <c r="AY1939" s="116">
        <v>1.1326913644120886</v>
      </c>
      <c r="AZ1939" s="116">
        <v>37021.486826076958</v>
      </c>
      <c r="BA1939" s="116">
        <v>1.0185900229949398</v>
      </c>
      <c r="BB1939" s="116">
        <v>6.0331036271181908E-2</v>
      </c>
      <c r="BC1939" s="116">
        <v>11.705655220887163</v>
      </c>
      <c r="BD1939" s="116">
        <v>22.211068391477291</v>
      </c>
      <c r="BE1939" s="116">
        <v>741.07367223088522</v>
      </c>
      <c r="BF1939" s="116">
        <v>10.01332043955226</v>
      </c>
      <c r="BG1939" s="116">
        <v>1.8411020595619307</v>
      </c>
      <c r="BH1939" s="116">
        <v>0.96389372635591797</v>
      </c>
      <c r="BI1939" s="116">
        <v>132.15595125676646</v>
      </c>
      <c r="BJ1939" s="116">
        <v>0.72892244246075044</v>
      </c>
      <c r="BK1939" s="116">
        <v>1687.1530220776708</v>
      </c>
      <c r="BL1939" s="116">
        <v>1.4167412857141872</v>
      </c>
      <c r="BM1939" s="116">
        <v>0.98217675801146043</v>
      </c>
      <c r="BN1939" s="116">
        <v>5.3288216521257494</v>
      </c>
      <c r="BO1939" s="116">
        <v>0.48724645324581728</v>
      </c>
      <c r="BP1939" s="116">
        <v>0.49408157225950999</v>
      </c>
      <c r="BQ1939" s="116">
        <v>16.883350360774191</v>
      </c>
      <c r="BR1939" s="116">
        <v>139.06895756874496</v>
      </c>
      <c r="BS1939" s="116">
        <v>23.691746217847037</v>
      </c>
      <c r="BT1939" s="116">
        <v>16.99407956554429</v>
      </c>
    </row>
    <row r="1940" spans="1:72" x14ac:dyDescent="0.3">
      <c r="A1940" s="116">
        <v>3</v>
      </c>
      <c r="B1940" s="116">
        <v>19</v>
      </c>
      <c r="C1940" s="116">
        <v>640.00000000000102</v>
      </c>
      <c r="F1940" s="116">
        <v>7.9180064775944903</v>
      </c>
      <c r="G1940" s="116">
        <v>29.592098238223802</v>
      </c>
      <c r="H1940" s="116">
        <v>25.972637534370499</v>
      </c>
      <c r="I1940" s="116">
        <v>12.2630346549695</v>
      </c>
      <c r="J1940" s="116">
        <v>0.72808998666380398</v>
      </c>
      <c r="O1940" s="116">
        <v>6.6063694278217904</v>
      </c>
      <c r="X1940" s="160"/>
      <c r="Z1940" s="116">
        <v>1.9931861189205768E-2</v>
      </c>
      <c r="AA1940" s="116">
        <v>5.1402621187841079E-2</v>
      </c>
      <c r="AB1940" s="116">
        <v>10.334954489077068</v>
      </c>
      <c r="AC1940" s="116">
        <v>0.11460598033288066</v>
      </c>
      <c r="AD1940" s="116">
        <v>0.10246495311463612</v>
      </c>
      <c r="AE1940" s="116">
        <v>1.0278927227598871</v>
      </c>
      <c r="AF1940" s="116">
        <v>1.1603513518703026</v>
      </c>
      <c r="AG1940" s="116">
        <v>0.23522599666821087</v>
      </c>
      <c r="AH1940" s="116">
        <v>0.33698310795032638</v>
      </c>
      <c r="AI1940" s="116">
        <v>0.29180317140927348</v>
      </c>
      <c r="AJ1940" s="116">
        <v>0.65797844542882478</v>
      </c>
      <c r="AK1940" s="116">
        <v>1.1440668380551733</v>
      </c>
      <c r="AL1940" s="116">
        <v>1.0633289110777071</v>
      </c>
      <c r="AM1940" s="116">
        <v>0.38715594309826817</v>
      </c>
      <c r="AN1940" s="116">
        <v>1.0460045505721602</v>
      </c>
      <c r="AO1940" s="116">
        <v>2.9459021001359647</v>
      </c>
      <c r="AP1940" s="116">
        <v>1.9085670585377017</v>
      </c>
      <c r="AQ1940" s="116">
        <v>3.0990944964075471</v>
      </c>
      <c r="AR1940" s="116">
        <v>3.5306143720215961</v>
      </c>
      <c r="AS1940" s="116">
        <v>3.8876623803228894</v>
      </c>
      <c r="AT1940" s="116">
        <v>3.8157223022854372</v>
      </c>
      <c r="AV1940" s="116">
        <v>351.69821490610781</v>
      </c>
      <c r="AW1940" s="116">
        <v>2397.7376474558832</v>
      </c>
      <c r="AX1940" s="116">
        <v>3.9671195498086204E-2</v>
      </c>
      <c r="AY1940" s="116">
        <v>1.7255894222413932</v>
      </c>
      <c r="AZ1940" s="116">
        <v>38077.517057319499</v>
      </c>
      <c r="BA1940" s="116">
        <v>1.0506933029939207</v>
      </c>
      <c r="BB1940" s="116">
        <v>6.20494570442571E-2</v>
      </c>
      <c r="BC1940" s="116">
        <v>16.579800086896846</v>
      </c>
      <c r="BD1940" s="116">
        <v>29.97182874071186</v>
      </c>
      <c r="BE1940" s="116">
        <v>978.59688246361156</v>
      </c>
      <c r="BF1940" s="116">
        <v>12.538404650357842</v>
      </c>
      <c r="BG1940" s="116">
        <v>2.1851870160399107</v>
      </c>
      <c r="BH1940" s="116">
        <v>1.3918553183134912</v>
      </c>
      <c r="BI1940" s="116">
        <v>134.3128032179047</v>
      </c>
      <c r="BJ1940" s="116">
        <v>0.86041690689366856</v>
      </c>
      <c r="BK1940" s="116">
        <v>1729.9005309544716</v>
      </c>
      <c r="BL1940" s="116">
        <v>1.5980575512692945</v>
      </c>
      <c r="BM1940" s="116">
        <v>1.0616004138672601</v>
      </c>
      <c r="BN1940" s="116">
        <v>5.6930601538595482</v>
      </c>
      <c r="BO1940" s="116">
        <v>0.51560547287892744</v>
      </c>
      <c r="BP1940" s="116">
        <v>0.51811946556379918</v>
      </c>
      <c r="BQ1940" s="116">
        <v>16.933158693790151</v>
      </c>
      <c r="BR1940" s="116">
        <v>171.89294615132118</v>
      </c>
      <c r="BS1940" s="116">
        <v>31.999955973194901</v>
      </c>
      <c r="BT1940" s="116">
        <v>22.953554917481576</v>
      </c>
    </row>
    <row r="1941" spans="1:72" x14ac:dyDescent="0.3">
      <c r="A1941" s="116">
        <v>3</v>
      </c>
      <c r="B1941" s="116">
        <v>19.000000000000099</v>
      </c>
      <c r="C1941" s="116">
        <v>650</v>
      </c>
      <c r="F1941" s="116">
        <v>10.3403484356436</v>
      </c>
      <c r="G1941" s="116">
        <v>28.798826487989398</v>
      </c>
      <c r="H1941" s="116">
        <v>25.5727109694147</v>
      </c>
      <c r="I1941" s="116">
        <v>13.4610022634691</v>
      </c>
      <c r="J1941" s="116">
        <v>0.70767734709528995</v>
      </c>
      <c r="O1941" s="116">
        <v>1.0514862919352199</v>
      </c>
      <c r="X1941" s="160"/>
      <c r="Z1941" s="116">
        <v>1.9711089180319889E-2</v>
      </c>
      <c r="AA1941" s="116">
        <v>2.9468631317798106E-2</v>
      </c>
      <c r="AB1941" s="116">
        <v>1.6714567305810155</v>
      </c>
      <c r="AC1941" s="116">
        <v>4.3469189350553113E-2</v>
      </c>
      <c r="AD1941" s="116">
        <v>9.9949152330321617E-2</v>
      </c>
      <c r="AE1941" s="116">
        <v>0.98746468988060332</v>
      </c>
      <c r="AF1941" s="116">
        <v>1.116707475996062</v>
      </c>
      <c r="AG1941" s="116">
        <v>0.11965714654011393</v>
      </c>
      <c r="AH1941" s="116">
        <v>0.19854121831315466</v>
      </c>
      <c r="AI1941" s="116">
        <v>0.18232077923926215</v>
      </c>
      <c r="AJ1941" s="116">
        <v>0.46440195642580151</v>
      </c>
      <c r="AK1941" s="116">
        <v>0.89604613062933069</v>
      </c>
      <c r="AL1941" s="116">
        <v>0.50405799125621664</v>
      </c>
      <c r="AM1941" s="116">
        <v>0.38163018707497848</v>
      </c>
      <c r="AN1941" s="116">
        <v>0.82717803409538893</v>
      </c>
      <c r="AO1941" s="116">
        <v>2.8617484777165294</v>
      </c>
      <c r="AP1941" s="116">
        <v>1.6267106726035836</v>
      </c>
      <c r="AQ1941" s="116">
        <v>2.8120826573303925</v>
      </c>
      <c r="AR1941" s="116">
        <v>3.2553097578547279</v>
      </c>
      <c r="AS1941" s="116">
        <v>3.6304579480623471</v>
      </c>
      <c r="AT1941" s="116">
        <v>3.6059017407655904</v>
      </c>
      <c r="AV1941" s="116">
        <v>355.6373742653949</v>
      </c>
      <c r="AW1941" s="116">
        <v>4182.4134507923673</v>
      </c>
      <c r="AX1941" s="116">
        <v>0.24529501272670085</v>
      </c>
      <c r="AY1941" s="116">
        <v>4.5494951790608358</v>
      </c>
      <c r="AZ1941" s="116">
        <v>39035.958875424767</v>
      </c>
      <c r="BA1941" s="116">
        <v>1.0937099939549084</v>
      </c>
      <c r="BB1941" s="116">
        <v>6.4474513614141776E-2</v>
      </c>
      <c r="BC1941" s="116">
        <v>32.593122205973394</v>
      </c>
      <c r="BD1941" s="116">
        <v>50.871048771693815</v>
      </c>
      <c r="BE1941" s="116">
        <v>1566.2376774913214</v>
      </c>
      <c r="BF1941" s="116">
        <v>17.764783041602282</v>
      </c>
      <c r="BG1941" s="116">
        <v>2.7900349262645054</v>
      </c>
      <c r="BH1941" s="116">
        <v>2.9361700948566143</v>
      </c>
      <c r="BI1941" s="116">
        <v>136.25756494410547</v>
      </c>
      <c r="BJ1941" s="116">
        <v>1.0880366292417931</v>
      </c>
      <c r="BK1941" s="116">
        <v>1780.7706186783525</v>
      </c>
      <c r="BL1941" s="116">
        <v>1.8749492773158072</v>
      </c>
      <c r="BM1941" s="116">
        <v>1.1699513851144443</v>
      </c>
      <c r="BN1941" s="116">
        <v>6.1745276164582394</v>
      </c>
      <c r="BO1941" s="116">
        <v>0.55213420143589453</v>
      </c>
      <c r="BP1941" s="116">
        <v>0.54826785146404222</v>
      </c>
      <c r="BQ1941" s="116">
        <v>16.963446990858962</v>
      </c>
      <c r="BR1941" s="116">
        <v>253.66113406254848</v>
      </c>
      <c r="BS1941" s="116">
        <v>59.447443651747641</v>
      </c>
      <c r="BT1941" s="116">
        <v>42.641626248089025</v>
      </c>
    </row>
    <row r="1942" spans="1:72" x14ac:dyDescent="0.3">
      <c r="A1942" s="116">
        <v>3</v>
      </c>
      <c r="B1942" s="116">
        <v>19</v>
      </c>
      <c r="C1942" s="116">
        <v>660</v>
      </c>
      <c r="F1942" s="116">
        <v>11.5248702480737</v>
      </c>
      <c r="G1942" s="116">
        <v>27.886105429103001</v>
      </c>
      <c r="H1942" s="116">
        <v>25.758644148581102</v>
      </c>
      <c r="I1942" s="116">
        <v>13.844685099101399</v>
      </c>
      <c r="J1942" s="116">
        <v>0.70223438812803496</v>
      </c>
      <c r="X1942" s="160"/>
      <c r="Z1942" s="116">
        <v>1.9354015502181084E-2</v>
      </c>
      <c r="AA1942" s="116">
        <v>2.5140217753214046E-2</v>
      </c>
      <c r="AB1942" s="116">
        <v>3.1905611790322072E-2</v>
      </c>
      <c r="AC1942" s="116">
        <v>2.9966658048055029E-2</v>
      </c>
      <c r="AD1942" s="116">
        <v>9.7002899535710174E-2</v>
      </c>
      <c r="AE1942" s="116">
        <v>0.97212783238819345</v>
      </c>
      <c r="AF1942" s="116">
        <v>1.1036561111046768</v>
      </c>
      <c r="AG1942" s="116">
        <v>9.5588302320716759E-2</v>
      </c>
      <c r="AH1942" s="116">
        <v>0.16855197517924417</v>
      </c>
      <c r="AI1942" s="116">
        <v>0.15939310601278403</v>
      </c>
      <c r="AJ1942" s="116">
        <v>0.41891226776868318</v>
      </c>
      <c r="AK1942" s="116">
        <v>0.83731671749168102</v>
      </c>
      <c r="AL1942" s="116">
        <v>0.39468745413466005</v>
      </c>
      <c r="AM1942" s="116">
        <v>0.38046703329758003</v>
      </c>
      <c r="AN1942" s="116">
        <v>0.77701416822089453</v>
      </c>
      <c r="AO1942" s="116">
        <v>2.8188125330217506</v>
      </c>
      <c r="AP1942" s="116">
        <v>1.5653675608871374</v>
      </c>
      <c r="AQ1942" s="116">
        <v>2.7626187966922653</v>
      </c>
      <c r="AR1942" s="116">
        <v>3.2136785955952778</v>
      </c>
      <c r="AS1942" s="116">
        <v>3.5990066155520299</v>
      </c>
      <c r="AT1942" s="116">
        <v>3.5877748973154939</v>
      </c>
      <c r="AV1942" s="116">
        <v>362.19873851036306</v>
      </c>
      <c r="AW1942" s="116">
        <v>4902.503280197051</v>
      </c>
      <c r="AX1942" s="116">
        <v>12.850403956973025</v>
      </c>
      <c r="AY1942" s="116">
        <v>6.5994301757269094</v>
      </c>
      <c r="AZ1942" s="116">
        <v>40221.591505764009</v>
      </c>
      <c r="BA1942" s="116">
        <v>1.1109650027680009</v>
      </c>
      <c r="BB1942" s="116">
        <v>6.5236961622091E-2</v>
      </c>
      <c r="BC1942" s="116">
        <v>40.799971391005201</v>
      </c>
      <c r="BD1942" s="116">
        <v>59.922169344258947</v>
      </c>
      <c r="BE1942" s="116">
        <v>1791.5308947628318</v>
      </c>
      <c r="BF1942" s="116">
        <v>19.693861065332946</v>
      </c>
      <c r="BG1942" s="116">
        <v>2.9857280378793325</v>
      </c>
      <c r="BH1942" s="116">
        <v>3.7498024943429069</v>
      </c>
      <c r="BI1942" s="116">
        <v>136.67412797714988</v>
      </c>
      <c r="BJ1942" s="116">
        <v>1.1582800376223543</v>
      </c>
      <c r="BK1942" s="116">
        <v>1807.8951854602724</v>
      </c>
      <c r="BL1942" s="116">
        <v>1.9484241760264152</v>
      </c>
      <c r="BM1942" s="116">
        <v>1.1908990136240216</v>
      </c>
      <c r="BN1942" s="116">
        <v>6.2545146946397816</v>
      </c>
      <c r="BO1942" s="116">
        <v>0.55695924295836341</v>
      </c>
      <c r="BP1942" s="116">
        <v>0.55103791530490509</v>
      </c>
      <c r="BQ1942" s="116">
        <v>17.029686471354577</v>
      </c>
      <c r="BR1942" s="116">
        <v>286.43803432074469</v>
      </c>
      <c r="BS1942" s="116">
        <v>74.042040044430351</v>
      </c>
      <c r="BT1942" s="116">
        <v>53.110324082502785</v>
      </c>
    </row>
    <row r="1943" spans="1:72" x14ac:dyDescent="0.3">
      <c r="A1943" s="116">
        <v>3</v>
      </c>
      <c r="B1943" s="116">
        <v>19.000000000000099</v>
      </c>
      <c r="C1943" s="116">
        <v>669.99999999999795</v>
      </c>
      <c r="E1943" s="116">
        <v>0.366204614299519</v>
      </c>
      <c r="F1943" s="116">
        <v>12.653929310575</v>
      </c>
      <c r="G1943" s="116">
        <v>26.682522878248701</v>
      </c>
      <c r="H1943" s="116">
        <v>26.217639683323</v>
      </c>
      <c r="I1943" s="116">
        <v>14.089877238197399</v>
      </c>
      <c r="J1943" s="116">
        <v>0.69992683287654101</v>
      </c>
      <c r="Q1943" s="160">
        <v>56.061025056494898</v>
      </c>
      <c r="R1943" s="160">
        <v>13.1720917197761</v>
      </c>
      <c r="S1943" s="160">
        <v>3.9649576099284697E-2</v>
      </c>
      <c r="T1943" s="160">
        <v>8.9698393050321092E-3</v>
      </c>
      <c r="U1943" s="160">
        <v>0.747576969564548</v>
      </c>
      <c r="V1943" s="160">
        <v>6.1438333105782696</v>
      </c>
      <c r="W1943" s="160">
        <v>1.2396055269762001</v>
      </c>
      <c r="X1943" s="160">
        <v>4.9562809917160271</v>
      </c>
      <c r="Z1943" s="116">
        <v>1.8854575106433669E-2</v>
      </c>
      <c r="AA1943" s="116">
        <v>2.4859547720666973E-2</v>
      </c>
      <c r="AB1943" s="116">
        <v>3.2469739659474854E-2</v>
      </c>
      <c r="AC1943" s="116">
        <v>2.9915957301974452E-2</v>
      </c>
      <c r="AD1943" s="116">
        <v>9.310370062237501E-2</v>
      </c>
      <c r="AE1943" s="116">
        <v>0.96020104687936181</v>
      </c>
      <c r="AF1943" s="116">
        <v>1.0963700146321256</v>
      </c>
      <c r="AG1943" s="116">
        <v>9.2124607587944066E-2</v>
      </c>
      <c r="AH1943" s="116">
        <v>0.16257649402458182</v>
      </c>
      <c r="AI1943" s="116">
        <v>0.15590372190582458</v>
      </c>
      <c r="AJ1943" s="116">
        <v>0.40499126142460412</v>
      </c>
      <c r="AK1943" s="116">
        <v>0.81907477215194335</v>
      </c>
      <c r="AL1943" s="116">
        <v>0.3893081813347723</v>
      </c>
      <c r="AM1943" s="116">
        <v>0.3805641848929931</v>
      </c>
      <c r="AN1943" s="116">
        <v>0.76357003101495879</v>
      </c>
      <c r="AO1943" s="116">
        <v>2.7770170901178948</v>
      </c>
      <c r="AP1943" s="116">
        <v>1.5541350763824451</v>
      </c>
      <c r="AQ1943" s="116">
        <v>2.773746835576667</v>
      </c>
      <c r="AR1943" s="116">
        <v>3.2345095148161378</v>
      </c>
      <c r="AS1943" s="116">
        <v>3.6312966556309134</v>
      </c>
      <c r="AT1943" s="116">
        <v>3.6271303943125304</v>
      </c>
      <c r="AV1943" s="116">
        <v>312.28317639218398</v>
      </c>
      <c r="AW1943" s="116">
        <v>4335.1243442413042</v>
      </c>
      <c r="AX1943" s="116">
        <v>11.384815617670816</v>
      </c>
      <c r="AY1943" s="116">
        <v>5.9089341872401215</v>
      </c>
      <c r="AZ1943" s="116">
        <v>40462.735030973148</v>
      </c>
      <c r="BA1943" s="116">
        <v>1.1245937493148797</v>
      </c>
      <c r="BB1943" s="116">
        <v>6.5691649477413461E-2</v>
      </c>
      <c r="BC1943" s="116">
        <v>40.859392815116365</v>
      </c>
      <c r="BD1943" s="116">
        <v>60.974440056698938</v>
      </c>
      <c r="BE1943" s="116">
        <v>1796.0184825757879</v>
      </c>
      <c r="BF1943" s="116">
        <v>20.261796613643149</v>
      </c>
      <c r="BG1943" s="116">
        <v>3.0497574192591408</v>
      </c>
      <c r="BH1943" s="116">
        <v>3.7799018043684383</v>
      </c>
      <c r="BI1943" s="116">
        <v>135.82960726778487</v>
      </c>
      <c r="BJ1943" s="116">
        <v>1.177338820255732</v>
      </c>
      <c r="BK1943" s="116">
        <v>1839.4152684114104</v>
      </c>
      <c r="BL1943" s="116">
        <v>1.9650722160554801</v>
      </c>
      <c r="BM1943" s="116">
        <v>1.1889053981247655</v>
      </c>
      <c r="BN1943" s="116">
        <v>6.2299953650369737</v>
      </c>
      <c r="BO1943" s="116">
        <v>0.55347536716677348</v>
      </c>
      <c r="BP1943" s="116">
        <v>0.54650855205824922</v>
      </c>
      <c r="BQ1943" s="116">
        <v>17.119280125574331</v>
      </c>
      <c r="BR1943" s="116">
        <v>288.28568519571104</v>
      </c>
      <c r="BS1943" s="116">
        <v>74.764416149084155</v>
      </c>
      <c r="BT1943" s="116">
        <v>53.628484157570917</v>
      </c>
    </row>
    <row r="1944" spans="1:72" x14ac:dyDescent="0.3">
      <c r="A1944" s="116">
        <v>3</v>
      </c>
      <c r="B1944" s="116">
        <v>19.000000000000099</v>
      </c>
      <c r="C1944" s="116">
        <v>680</v>
      </c>
      <c r="E1944" s="116">
        <v>9.1750281202264095</v>
      </c>
      <c r="F1944" s="116">
        <v>11.1128344918476</v>
      </c>
      <c r="G1944" s="116">
        <v>23.7757363283615</v>
      </c>
      <c r="H1944" s="116">
        <v>28.861352116090401</v>
      </c>
      <c r="I1944" s="116">
        <v>12.13834546903</v>
      </c>
      <c r="J1944" s="116">
        <v>0.70879638765846198</v>
      </c>
      <c r="Q1944" s="160">
        <v>56.3276260336551</v>
      </c>
      <c r="R1944" s="160">
        <v>13.2511565532727</v>
      </c>
      <c r="S1944" s="160">
        <v>5.0627451213887002E-2</v>
      </c>
      <c r="T1944" s="160">
        <v>1.4565601373737099E-2</v>
      </c>
      <c r="U1944" s="160">
        <v>0.85064676080641</v>
      </c>
      <c r="V1944" s="160">
        <v>5.9140592390601903</v>
      </c>
      <c r="W1944" s="160">
        <v>1.39529092190282</v>
      </c>
      <c r="X1944" s="160">
        <v>4.238585047908809</v>
      </c>
      <c r="Z1944" s="116">
        <v>1.6750122059173964E-2</v>
      </c>
      <c r="AA1944" s="116">
        <v>2.1921990442772269E-2</v>
      </c>
      <c r="AB1944" s="116">
        <v>2.9308648128356728E-2</v>
      </c>
      <c r="AC1944" s="116">
        <v>2.8265946457812618E-2</v>
      </c>
      <c r="AD1944" s="116">
        <v>8.2930442828085163E-2</v>
      </c>
      <c r="AE1944" s="116">
        <v>0.94663716277670462</v>
      </c>
      <c r="AF1944" s="116">
        <v>1.0984733293584177</v>
      </c>
      <c r="AG1944" s="116">
        <v>8.2260413365446053E-2</v>
      </c>
      <c r="AH1944" s="116">
        <v>0.14548672521612915</v>
      </c>
      <c r="AI1944" s="116">
        <v>0.13779849570787803</v>
      </c>
      <c r="AJ1944" s="116">
        <v>0.3681597881778732</v>
      </c>
      <c r="AK1944" s="116">
        <v>0.77685554595683026</v>
      </c>
      <c r="AL1944" s="116">
        <v>0.37359683575779329</v>
      </c>
      <c r="AM1944" s="116">
        <v>0.37786269291635216</v>
      </c>
      <c r="AN1944" s="116">
        <v>0.7288782568643325</v>
      </c>
      <c r="AO1944" s="116">
        <v>2.7008499976353333</v>
      </c>
      <c r="AP1944" s="116">
        <v>1.557341401215921</v>
      </c>
      <c r="AQ1944" s="116">
        <v>2.8941401316381943</v>
      </c>
      <c r="AR1944" s="116">
        <v>3.4054188009758515</v>
      </c>
      <c r="AS1944" s="116">
        <v>3.855167706134063</v>
      </c>
      <c r="AT1944" s="116">
        <v>3.8742173633945769</v>
      </c>
      <c r="AV1944" s="116">
        <v>65.536328695794964</v>
      </c>
      <c r="AW1944" s="116">
        <v>1103.7881189411416</v>
      </c>
      <c r="AX1944" s="116">
        <v>3.4637197809578968</v>
      </c>
      <c r="AY1944" s="116">
        <v>1.6841945105999763</v>
      </c>
      <c r="AZ1944" s="116">
        <v>23352.895217191832</v>
      </c>
      <c r="BA1944" s="116">
        <v>1.1350102964972033</v>
      </c>
      <c r="BB1944" s="116">
        <v>6.6088337901730521E-2</v>
      </c>
      <c r="BC1944" s="116">
        <v>23.42859058717092</v>
      </c>
      <c r="BD1944" s="116">
        <v>45.111729107924674</v>
      </c>
      <c r="BE1944" s="116">
        <v>1316.5059257012879</v>
      </c>
      <c r="BF1944" s="116">
        <v>19.360229810937909</v>
      </c>
      <c r="BG1944" s="116">
        <v>3.1354681037391203</v>
      </c>
      <c r="BH1944" s="116">
        <v>3.433321059290241</v>
      </c>
      <c r="BI1944" s="116">
        <v>119.55563035764041</v>
      </c>
      <c r="BJ1944" s="116">
        <v>1.1940239055177586</v>
      </c>
      <c r="BK1944" s="116">
        <v>2002.5638761071993</v>
      </c>
      <c r="BL1944" s="116">
        <v>2.024956532395537</v>
      </c>
      <c r="BM1944" s="116">
        <v>1.2094022050884248</v>
      </c>
      <c r="BN1944" s="116">
        <v>6.3113849904711623</v>
      </c>
      <c r="BO1944" s="116">
        <v>0.55785847216866069</v>
      </c>
      <c r="BP1944" s="116">
        <v>0.54756851008343355</v>
      </c>
      <c r="BQ1944" s="116">
        <v>17.174138925764741</v>
      </c>
      <c r="BR1944" s="116">
        <v>208.59223889668107</v>
      </c>
      <c r="BS1944" s="116">
        <v>42.786592281577846</v>
      </c>
      <c r="BT1944" s="116">
        <v>30.690804590161328</v>
      </c>
    </row>
    <row r="1945" spans="1:72" x14ac:dyDescent="0.3">
      <c r="A1945" s="116">
        <v>3</v>
      </c>
      <c r="B1945" s="116">
        <v>19</v>
      </c>
      <c r="C1945" s="116">
        <v>690.00000000000102</v>
      </c>
      <c r="E1945" s="116">
        <v>10.561584009778899</v>
      </c>
      <c r="F1945" s="116">
        <v>12.172834464622399</v>
      </c>
      <c r="G1945" s="116">
        <v>21.1437997306911</v>
      </c>
      <c r="H1945" s="116">
        <v>30.449813474156802</v>
      </c>
      <c r="I1945" s="116">
        <v>11.8621241718728</v>
      </c>
      <c r="J1945" s="116">
        <v>0.72191919947229</v>
      </c>
      <c r="Q1945" s="160">
        <v>56.947119227983798</v>
      </c>
      <c r="R1945" s="160">
        <v>13.540354929747901</v>
      </c>
      <c r="S1945" s="160">
        <v>4.1749343770662001E-2</v>
      </c>
      <c r="T1945" s="160">
        <v>1.20340863870894E-2</v>
      </c>
      <c r="U1945" s="160">
        <v>0.88464408647271597</v>
      </c>
      <c r="V1945" s="160">
        <v>6.0258986033849702</v>
      </c>
      <c r="W1945" s="160">
        <v>1.3939233546716701</v>
      </c>
      <c r="X1945" s="160">
        <v>4.3229770009874988</v>
      </c>
      <c r="Z1945" s="116">
        <v>1.536819144447717E-2</v>
      </c>
      <c r="AA1945" s="116">
        <v>2.0586256076553934E-2</v>
      </c>
      <c r="AB1945" s="116">
        <v>2.908400328006229E-2</v>
      </c>
      <c r="AC1945" s="116">
        <v>2.7707022243442968E-2</v>
      </c>
      <c r="AD1945" s="116">
        <v>7.416244698370876E-2</v>
      </c>
      <c r="AE1945" s="116">
        <v>0.93980431971980338</v>
      </c>
      <c r="AF1945" s="116">
        <v>1.1078396298165556</v>
      </c>
      <c r="AG1945" s="116">
        <v>7.4200073484857548E-2</v>
      </c>
      <c r="AH1945" s="116">
        <v>0.13155784684440724</v>
      </c>
      <c r="AI1945" s="116">
        <v>0.12707207933376569</v>
      </c>
      <c r="AJ1945" s="116">
        <v>0.33677029778088952</v>
      </c>
      <c r="AK1945" s="116">
        <v>0.73825985608240641</v>
      </c>
      <c r="AL1945" s="116">
        <v>0.36219475573796861</v>
      </c>
      <c r="AM1945" s="116">
        <v>0.37837743408902325</v>
      </c>
      <c r="AN1945" s="116">
        <v>0.6994591700694649</v>
      </c>
      <c r="AO1945" s="116">
        <v>2.6437895571466696</v>
      </c>
      <c r="AP1945" s="116">
        <v>1.5452486443635329</v>
      </c>
      <c r="AQ1945" s="116">
        <v>2.9553552464787054</v>
      </c>
      <c r="AR1945" s="116">
        <v>3.498215451991908</v>
      </c>
      <c r="AS1945" s="116">
        <v>3.9827345248916317</v>
      </c>
      <c r="AT1945" s="116">
        <v>4.0195937190301949</v>
      </c>
      <c r="AV1945" s="116">
        <v>58.729446439214321</v>
      </c>
      <c r="AW1945" s="116">
        <v>993.72833301089781</v>
      </c>
      <c r="AX1945" s="116">
        <v>3.114836139206004</v>
      </c>
      <c r="AY1945" s="116">
        <v>1.5166263932935604</v>
      </c>
      <c r="AZ1945" s="116">
        <v>22690.967110475787</v>
      </c>
      <c r="BA1945" s="116">
        <v>1.1414536536447617</v>
      </c>
      <c r="BB1945" s="116">
        <v>6.5665709918115323E-2</v>
      </c>
      <c r="BC1945" s="116">
        <v>22.677159576287064</v>
      </c>
      <c r="BD1945" s="116">
        <v>45.234866371850416</v>
      </c>
      <c r="BE1945" s="116">
        <v>1302.3279840889668</v>
      </c>
      <c r="BF1945" s="116">
        <v>20.279345653212538</v>
      </c>
      <c r="BG1945" s="116">
        <v>3.2641176691128191</v>
      </c>
      <c r="BH1945" s="116">
        <v>3.4454092973519583</v>
      </c>
      <c r="BI1945" s="116">
        <v>117.10903986095836</v>
      </c>
      <c r="BJ1945" s="116">
        <v>1.2308516371384397</v>
      </c>
      <c r="BK1945" s="116">
        <v>2063.0557143198448</v>
      </c>
      <c r="BL1945" s="116">
        <v>2.0501972296523161</v>
      </c>
      <c r="BM1945" s="116">
        <v>1.1968690374111057</v>
      </c>
      <c r="BN1945" s="116">
        <v>6.2145132582082887</v>
      </c>
      <c r="BO1945" s="116">
        <v>0.54652623027403313</v>
      </c>
      <c r="BP1945" s="116">
        <v>0.53422660537815669</v>
      </c>
      <c r="BQ1945" s="116">
        <v>17.382796212332835</v>
      </c>
      <c r="BR1945" s="116">
        <v>209.56234703801115</v>
      </c>
      <c r="BS1945" s="116">
        <v>42.44857771588304</v>
      </c>
      <c r="BT1945" s="116">
        <v>30.448346884810626</v>
      </c>
    </row>
    <row r="1946" spans="1:72" x14ac:dyDescent="0.3">
      <c r="A1946" s="116">
        <v>3</v>
      </c>
      <c r="B1946" s="116">
        <v>19</v>
      </c>
      <c r="C1946" s="116">
        <v>699.99999999999898</v>
      </c>
      <c r="E1946" s="116">
        <v>10.8540285809599</v>
      </c>
      <c r="F1946" s="116">
        <v>12.120756674852601</v>
      </c>
      <c r="G1946" s="116">
        <v>21.164870637697799</v>
      </c>
      <c r="H1946" s="116">
        <v>30.511003058657</v>
      </c>
      <c r="I1946" s="116">
        <v>11.8910620561561</v>
      </c>
      <c r="J1946" s="116">
        <v>0.71680242545245398</v>
      </c>
      <c r="Q1946" s="160">
        <v>57.217381359140603</v>
      </c>
      <c r="R1946" s="160">
        <v>13.6663888568264</v>
      </c>
      <c r="S1946" s="160">
        <v>4.74544859297178E-2</v>
      </c>
      <c r="T1946" s="160">
        <v>1.39534881585147E-2</v>
      </c>
      <c r="U1946" s="160">
        <v>0.90116938414278502</v>
      </c>
      <c r="V1946" s="160">
        <v>6.0719545877022698</v>
      </c>
      <c r="W1946" s="160">
        <v>1.41182098271796</v>
      </c>
      <c r="X1946" s="160">
        <v>4.3007963913476317</v>
      </c>
      <c r="Z1946" s="116">
        <v>1.5380110314633693E-2</v>
      </c>
      <c r="AA1946" s="116">
        <v>2.0616978104224616E-2</v>
      </c>
      <c r="AB1946" s="116">
        <v>2.9038391457938725E-2</v>
      </c>
      <c r="AC1946" s="116">
        <v>2.7715638706756196E-2</v>
      </c>
      <c r="AD1946" s="116">
        <v>7.4238066788365545E-2</v>
      </c>
      <c r="AE1946" s="116">
        <v>0.93455463950722173</v>
      </c>
      <c r="AF1946" s="116">
        <v>1.100768557271455</v>
      </c>
      <c r="AG1946" s="116">
        <v>7.4259816402821754E-2</v>
      </c>
      <c r="AH1946" s="116">
        <v>0.13165740328299896</v>
      </c>
      <c r="AI1946" s="116">
        <v>0.12723409272800812</v>
      </c>
      <c r="AJ1946" s="116">
        <v>0.33707658451192368</v>
      </c>
      <c r="AK1946" s="116">
        <v>0.73909198068311899</v>
      </c>
      <c r="AL1946" s="116">
        <v>0.36213135613332709</v>
      </c>
      <c r="AM1946" s="116">
        <v>0.37864126252549335</v>
      </c>
      <c r="AN1946" s="116">
        <v>0.70022319900202634</v>
      </c>
      <c r="AO1946" s="116">
        <v>2.635532196610602</v>
      </c>
      <c r="AP1946" s="116">
        <v>1.5474882876758391</v>
      </c>
      <c r="AQ1946" s="116">
        <v>2.9603116682449051</v>
      </c>
      <c r="AR1946" s="116">
        <v>3.5042538617378858</v>
      </c>
      <c r="AS1946" s="116">
        <v>3.9897717858495358</v>
      </c>
      <c r="AT1946" s="116">
        <v>4.0268018147263671</v>
      </c>
      <c r="AV1946" s="116">
        <v>57.341028037288503</v>
      </c>
      <c r="AW1946" s="116">
        <v>971.0880402793133</v>
      </c>
      <c r="AX1946" s="116">
        <v>3.0499861041466048</v>
      </c>
      <c r="AY1946" s="116">
        <v>1.4841751491316419</v>
      </c>
      <c r="AZ1946" s="116">
        <v>22330.581094447385</v>
      </c>
      <c r="BA1946" s="116">
        <v>1.1469130916058514</v>
      </c>
      <c r="BB1946" s="116">
        <v>6.6064522064071457E-2</v>
      </c>
      <c r="BC1946" s="116">
        <v>22.318883907500403</v>
      </c>
      <c r="BD1946" s="116">
        <v>44.708553082910498</v>
      </c>
      <c r="BE1946" s="116">
        <v>1286.5024001019176</v>
      </c>
      <c r="BF1946" s="116">
        <v>20.16964596322558</v>
      </c>
      <c r="BG1946" s="116">
        <v>3.2577067073357666</v>
      </c>
      <c r="BH1946" s="116">
        <v>3.4309627615488605</v>
      </c>
      <c r="BI1946" s="116">
        <v>116.57004719564462</v>
      </c>
      <c r="BJ1946" s="116">
        <v>1.2282312076518762</v>
      </c>
      <c r="BK1946" s="116">
        <v>2073.2687825062544</v>
      </c>
      <c r="BL1946" s="116">
        <v>2.0496433670734731</v>
      </c>
      <c r="BM1946" s="116">
        <v>1.1974352845559944</v>
      </c>
      <c r="BN1946" s="116">
        <v>6.2182101126352061</v>
      </c>
      <c r="BO1946" s="116">
        <v>0.54689146131115618</v>
      </c>
      <c r="BP1946" s="116">
        <v>0.53457400207241212</v>
      </c>
      <c r="BQ1946" s="116">
        <v>17.360499338715247</v>
      </c>
      <c r="BR1946" s="116">
        <v>206.89271941579869</v>
      </c>
      <c r="BS1946" s="116">
        <v>41.75078440211378</v>
      </c>
      <c r="BT1946" s="116">
        <v>29.947820035271491</v>
      </c>
    </row>
    <row r="1947" spans="1:72" x14ac:dyDescent="0.3">
      <c r="A1947" s="116">
        <v>3</v>
      </c>
      <c r="B1947" s="116">
        <v>19</v>
      </c>
      <c r="C1947" s="116">
        <v>710.00000000000102</v>
      </c>
      <c r="E1947" s="116">
        <v>11.816291251766399</v>
      </c>
      <c r="F1947" s="116">
        <v>13.050453931185499</v>
      </c>
      <c r="G1947" s="116">
        <v>18.759023439871999</v>
      </c>
      <c r="H1947" s="116">
        <v>32.088819348564499</v>
      </c>
      <c r="I1947" s="116">
        <v>11.675353425151201</v>
      </c>
      <c r="J1947" s="116">
        <v>0.72379096886562899</v>
      </c>
      <c r="Q1947" s="160">
        <v>57.829947068771801</v>
      </c>
      <c r="R1947" s="160">
        <v>13.970500756083901</v>
      </c>
      <c r="S1947" s="160">
        <v>5.4561577850895299E-2</v>
      </c>
      <c r="T1947" s="160">
        <v>1.7230112086132499E-2</v>
      </c>
      <c r="U1947" s="160">
        <v>0.94987351569557699</v>
      </c>
      <c r="V1947" s="160">
        <v>6.1767588518851104</v>
      </c>
      <c r="W1947" s="160">
        <v>1.4206676272510099</v>
      </c>
      <c r="X1947" s="160">
        <v>4.3477860221515225</v>
      </c>
      <c r="Z1947" s="116">
        <v>1.4120455284900617E-2</v>
      </c>
      <c r="AA1947" s="116">
        <v>1.9425360156965724E-2</v>
      </c>
      <c r="AB1947" s="116">
        <v>2.8794960177499721E-2</v>
      </c>
      <c r="AC1947" s="116">
        <v>2.722783488301812E-2</v>
      </c>
      <c r="AD1947" s="116">
        <v>6.6231944780100915E-2</v>
      </c>
      <c r="AE1947" s="116">
        <v>0.9230174691940104</v>
      </c>
      <c r="AF1947" s="116">
        <v>1.1023648530974943</v>
      </c>
      <c r="AG1947" s="116">
        <v>6.6892411940349866E-2</v>
      </c>
      <c r="AH1947" s="116">
        <v>0.1189243296839791</v>
      </c>
      <c r="AI1947" s="116">
        <v>0.11754241845830027</v>
      </c>
      <c r="AJ1947" s="116">
        <v>0.30851622134217832</v>
      </c>
      <c r="AK1947" s="116">
        <v>0.70479493442354024</v>
      </c>
      <c r="AL1947" s="116">
        <v>0.35176574835775881</v>
      </c>
      <c r="AM1947" s="116">
        <v>0.3797590648311116</v>
      </c>
      <c r="AN1947" s="116">
        <v>0.67434526478685897</v>
      </c>
      <c r="AO1947" s="116">
        <v>2.5753272081232326</v>
      </c>
      <c r="AP1947" s="116">
        <v>1.5402298517473603</v>
      </c>
      <c r="AQ1947" s="116">
        <v>3.0257379259236061</v>
      </c>
      <c r="AR1947" s="116">
        <v>3.6008337838093807</v>
      </c>
      <c r="AS1947" s="116">
        <v>4.1203221269279933</v>
      </c>
      <c r="AT1947" s="116">
        <v>4.1741621089826797</v>
      </c>
      <c r="AV1947" s="116">
        <v>53.669240538084573</v>
      </c>
      <c r="AW1947" s="116">
        <v>910.9863550981039</v>
      </c>
      <c r="AX1947" s="116">
        <v>2.8560407173041797</v>
      </c>
      <c r="AY1947" s="116">
        <v>1.390997399310717</v>
      </c>
      <c r="AZ1947" s="116">
        <v>22096.844166573781</v>
      </c>
      <c r="BA1947" s="116">
        <v>1.1586566222643029</v>
      </c>
      <c r="BB1947" s="116">
        <v>6.6037980701052837E-2</v>
      </c>
      <c r="BC1947" s="116">
        <v>22.015101856168723</v>
      </c>
      <c r="BD1947" s="116">
        <v>45.284413616973353</v>
      </c>
      <c r="BE1947" s="116">
        <v>1287.3618073439172</v>
      </c>
      <c r="BF1947" s="116">
        <v>21.141705470548203</v>
      </c>
      <c r="BG1947" s="116">
        <v>3.3798526117987859</v>
      </c>
      <c r="BH1947" s="116">
        <v>3.4550136577141561</v>
      </c>
      <c r="BI1947" s="116">
        <v>114.77798819925127</v>
      </c>
      <c r="BJ1947" s="116">
        <v>1.2625809585453716</v>
      </c>
      <c r="BK1947" s="116">
        <v>2132.9968578333892</v>
      </c>
      <c r="BL1947" s="116">
        <v>2.0658432062068512</v>
      </c>
      <c r="BM1947" s="116">
        <v>1.1807473583590666</v>
      </c>
      <c r="BN1947" s="116">
        <v>6.1029083538696369</v>
      </c>
      <c r="BO1947" s="116">
        <v>0.5343031161667835</v>
      </c>
      <c r="BP1947" s="116">
        <v>0.52038724705729889</v>
      </c>
      <c r="BQ1947" s="116">
        <v>17.545306654808581</v>
      </c>
      <c r="BR1947" s="116">
        <v>210.9423462876756</v>
      </c>
      <c r="BS1947" s="116">
        <v>42.305229385732197</v>
      </c>
      <c r="BT1947" s="116">
        <v>30.345523188077951</v>
      </c>
    </row>
    <row r="1948" spans="1:72" x14ac:dyDescent="0.3">
      <c r="A1948" s="116">
        <v>3</v>
      </c>
      <c r="B1948" s="116">
        <v>19</v>
      </c>
      <c r="C1948" s="116">
        <v>720</v>
      </c>
      <c r="E1948" s="116">
        <v>12.471330227186399</v>
      </c>
      <c r="F1948" s="116">
        <v>12.6375299020611</v>
      </c>
      <c r="G1948" s="116">
        <v>19.078574035110201</v>
      </c>
      <c r="H1948" s="116">
        <v>32.159437254300698</v>
      </c>
      <c r="I1948" s="116">
        <v>11.6819220591368</v>
      </c>
      <c r="J1948" s="116">
        <v>0.71383241019819998</v>
      </c>
      <c r="Q1948" s="160">
        <v>58.372042072668997</v>
      </c>
      <c r="R1948" s="160">
        <v>14.186996050292301</v>
      </c>
      <c r="S1948" s="160">
        <v>5.52754370052225E-2</v>
      </c>
      <c r="T1948" s="160">
        <v>1.7260613633437599E-2</v>
      </c>
      <c r="U1948" s="160">
        <v>0.979704882828905</v>
      </c>
      <c r="V1948" s="160">
        <v>6.2627193411061199</v>
      </c>
      <c r="W1948" s="160">
        <v>1.4750787180150999</v>
      </c>
      <c r="X1948" s="160">
        <v>4.245684833371727</v>
      </c>
      <c r="Z1948" s="116">
        <v>1.425590122470788E-2</v>
      </c>
      <c r="AA1948" s="116">
        <v>1.9553817036308332E-2</v>
      </c>
      <c r="AB1948" s="116">
        <v>2.852724241724542E-2</v>
      </c>
      <c r="AC1948" s="116">
        <v>2.725767872514246E-2</v>
      </c>
      <c r="AD1948" s="116">
        <v>6.7281940802106005E-2</v>
      </c>
      <c r="AE1948" s="116">
        <v>0.91499948977226297</v>
      </c>
      <c r="AF1948" s="116">
        <v>1.0895526163753682</v>
      </c>
      <c r="AG1948" s="116">
        <v>6.7800108163545494E-2</v>
      </c>
      <c r="AH1948" s="116">
        <v>0.1204803466493773</v>
      </c>
      <c r="AI1948" s="116">
        <v>0.11867495689077606</v>
      </c>
      <c r="AJ1948" s="116">
        <v>0.31235640747631505</v>
      </c>
      <c r="AK1948" s="116">
        <v>0.71100421411982151</v>
      </c>
      <c r="AL1948" s="116">
        <v>0.35296864220882568</v>
      </c>
      <c r="AM1948" s="116">
        <v>0.3805624377972599</v>
      </c>
      <c r="AN1948" s="116">
        <v>0.67929352752606964</v>
      </c>
      <c r="AO1948" s="116">
        <v>2.5683960292268755</v>
      </c>
      <c r="AP1948" s="116">
        <v>1.548794644648396</v>
      </c>
      <c r="AQ1948" s="116">
        <v>3.0369709141592089</v>
      </c>
      <c r="AR1948" s="116">
        <v>3.6129668752809958</v>
      </c>
      <c r="AS1948" s="116">
        <v>4.1327393335368869</v>
      </c>
      <c r="AT1948" s="116">
        <v>4.185520035375851</v>
      </c>
      <c r="AV1948" s="116">
        <v>51.096533437876133</v>
      </c>
      <c r="AW1948" s="116">
        <v>869.00729791568119</v>
      </c>
      <c r="AX1948" s="116">
        <v>2.7391253401836648</v>
      </c>
      <c r="AY1948" s="116">
        <v>1.331094813511855</v>
      </c>
      <c r="AZ1948" s="116">
        <v>21250.108038694569</v>
      </c>
      <c r="BA1948" s="116">
        <v>1.1668104852993084</v>
      </c>
      <c r="BB1948" s="116">
        <v>6.6765787591046677E-2</v>
      </c>
      <c r="BC1948" s="116">
        <v>21.188992030137459</v>
      </c>
      <c r="BD1948" s="116">
        <v>43.880963244698151</v>
      </c>
      <c r="BE1948" s="116">
        <v>1249.2247275762054</v>
      </c>
      <c r="BF1948" s="116">
        <v>20.722670573472627</v>
      </c>
      <c r="BG1948" s="116">
        <v>3.3465148854783715</v>
      </c>
      <c r="BH1948" s="116">
        <v>3.4127956724276078</v>
      </c>
      <c r="BI1948" s="116">
        <v>113.583111194788</v>
      </c>
      <c r="BJ1948" s="116">
        <v>1.2512340456206528</v>
      </c>
      <c r="BK1948" s="116">
        <v>2147.7266558525498</v>
      </c>
      <c r="BL1948" s="116">
        <v>2.0603198807893577</v>
      </c>
      <c r="BM1948" s="116">
        <v>1.1822057361451055</v>
      </c>
      <c r="BN1948" s="116">
        <v>6.1148214754466341</v>
      </c>
      <c r="BO1948" s="116">
        <v>0.53566965779277353</v>
      </c>
      <c r="BP1948" s="116">
        <v>0.52187777737908014</v>
      </c>
      <c r="BQ1948" s="116">
        <v>17.476173462466249</v>
      </c>
      <c r="BR1948" s="116">
        <v>204.29455423879901</v>
      </c>
      <c r="BS1948" s="116">
        <v>40.601445297308103</v>
      </c>
      <c r="BT1948" s="116">
        <v>29.123399580347588</v>
      </c>
    </row>
    <row r="1949" spans="1:72" x14ac:dyDescent="0.3">
      <c r="A1949" s="116">
        <v>3</v>
      </c>
      <c r="B1949" s="116">
        <v>19</v>
      </c>
      <c r="C1949" s="116">
        <v>730</v>
      </c>
      <c r="E1949" s="116">
        <v>13.351124190574801</v>
      </c>
      <c r="F1949" s="116">
        <v>13.437058605388501</v>
      </c>
      <c r="G1949" s="116">
        <v>16.791155205849599</v>
      </c>
      <c r="H1949" s="116">
        <v>33.691826546621797</v>
      </c>
      <c r="I1949" s="116">
        <v>11.417620539492001</v>
      </c>
      <c r="J1949" s="116">
        <v>0.72597484572965398</v>
      </c>
      <c r="Q1949" s="160">
        <v>58.761266961426003</v>
      </c>
      <c r="R1949" s="160">
        <v>14.4327702412</v>
      </c>
      <c r="S1949" s="160">
        <v>5.8366899764897298E-2</v>
      </c>
      <c r="T1949" s="160">
        <v>1.9671451247706601E-2</v>
      </c>
      <c r="U1949" s="160">
        <v>1.0272839066305299</v>
      </c>
      <c r="V1949" s="160">
        <v>6.3100918879182304</v>
      </c>
      <c r="W1949" s="160">
        <v>1.49133254079303</v>
      </c>
      <c r="X1949" s="160">
        <v>4.2311769610839312</v>
      </c>
      <c r="Z1949" s="116">
        <v>1.3039206000361417E-2</v>
      </c>
      <c r="AA1949" s="116">
        <v>1.8369304791906536E-2</v>
      </c>
      <c r="AB1949" s="116">
        <v>2.8216098843831538E-2</v>
      </c>
      <c r="AC1949" s="116">
        <v>2.6772420881501748E-2</v>
      </c>
      <c r="AD1949" s="116">
        <v>5.9653113537959969E-2</v>
      </c>
      <c r="AE1949" s="116">
        <v>0.90985694620460056</v>
      </c>
      <c r="AF1949" s="116">
        <v>1.0987579538937664</v>
      </c>
      <c r="AG1949" s="116">
        <v>6.076477649063048E-2</v>
      </c>
      <c r="AH1949" s="116">
        <v>0.10832084468696535</v>
      </c>
      <c r="AI1949" s="116">
        <v>0.10924154255659664</v>
      </c>
      <c r="AJ1949" s="116">
        <v>0.28514001770595193</v>
      </c>
      <c r="AK1949" s="116">
        <v>0.67845171730044751</v>
      </c>
      <c r="AL1949" s="116">
        <v>0.3434341182045742</v>
      </c>
      <c r="AM1949" s="116">
        <v>0.38181071267777378</v>
      </c>
      <c r="AN1949" s="116">
        <v>0.65465736749585857</v>
      </c>
      <c r="AO1949" s="116">
        <v>2.5214632864411675</v>
      </c>
      <c r="AP1949" s="116">
        <v>1.542553185309502</v>
      </c>
      <c r="AQ1949" s="116">
        <v>3.1011701103182521</v>
      </c>
      <c r="AR1949" s="116">
        <v>3.7073575684307634</v>
      </c>
      <c r="AS1949" s="116">
        <v>4.2599612605653974</v>
      </c>
      <c r="AT1949" s="116">
        <v>4.328852419809551</v>
      </c>
      <c r="AV1949" s="116">
        <v>48.408403738488893</v>
      </c>
      <c r="AW1949" s="116">
        <v>824.81173980480355</v>
      </c>
      <c r="AX1949" s="116">
        <v>2.5955909562901431</v>
      </c>
      <c r="AY1949" s="116">
        <v>1.2619732110973889</v>
      </c>
      <c r="AZ1949" s="116">
        <v>21067.014701861033</v>
      </c>
      <c r="BA1949" s="116">
        <v>1.1715037476327654</v>
      </c>
      <c r="BB1949" s="116">
        <v>6.6323678025331331E-2</v>
      </c>
      <c r="BC1949" s="116">
        <v>20.949356327257981</v>
      </c>
      <c r="BD1949" s="116">
        <v>44.420980765522351</v>
      </c>
      <c r="BE1949" s="116">
        <v>1251.5248021775494</v>
      </c>
      <c r="BF1949" s="116">
        <v>21.677333655581815</v>
      </c>
      <c r="BG1949" s="116">
        <v>3.4655701188301777</v>
      </c>
      <c r="BH1949" s="116">
        <v>3.43313356354167</v>
      </c>
      <c r="BI1949" s="116">
        <v>111.98547547945583</v>
      </c>
      <c r="BJ1949" s="116">
        <v>1.2843116499834217</v>
      </c>
      <c r="BK1949" s="116">
        <v>2198.1839405344317</v>
      </c>
      <c r="BL1949" s="116">
        <v>2.0746658841346695</v>
      </c>
      <c r="BM1949" s="116">
        <v>1.1664018357774031</v>
      </c>
      <c r="BN1949" s="116">
        <v>6.0073614436905469</v>
      </c>
      <c r="BO1949" s="116">
        <v>0.52409068197143116</v>
      </c>
      <c r="BP1949" s="116">
        <v>0.5089571831462143</v>
      </c>
      <c r="BQ1949" s="116">
        <v>17.663431560374672</v>
      </c>
      <c r="BR1949" s="116">
        <v>208.33186314967105</v>
      </c>
      <c r="BS1949" s="116">
        <v>41.161333450007731</v>
      </c>
      <c r="BT1949" s="116">
        <v>29.525007116039305</v>
      </c>
    </row>
    <row r="1950" spans="1:72" x14ac:dyDescent="0.3">
      <c r="A1950" s="116">
        <v>3</v>
      </c>
      <c r="B1950" s="116">
        <v>19</v>
      </c>
      <c r="C1950" s="116">
        <v>740</v>
      </c>
      <c r="E1950" s="116">
        <v>15.5027969536385</v>
      </c>
      <c r="F1950" s="116">
        <v>12.9549043013506</v>
      </c>
      <c r="G1950" s="116">
        <v>15.5966771195127</v>
      </c>
      <c r="H1950" s="116">
        <v>35.3986380836688</v>
      </c>
      <c r="I1950" s="116">
        <v>11.038686880286299</v>
      </c>
      <c r="J1950" s="116">
        <v>0.71818298180620999</v>
      </c>
      <c r="Q1950" s="160">
        <v>59.891076899783002</v>
      </c>
      <c r="R1950" s="160">
        <v>14.925475792608401</v>
      </c>
      <c r="S1950" s="160">
        <v>6.0302271855139103E-2</v>
      </c>
      <c r="T1950" s="160">
        <v>1.9256273579263301E-2</v>
      </c>
      <c r="U1950" s="160">
        <v>1.1510050638310201</v>
      </c>
      <c r="V1950" s="160">
        <v>6.3446964295214299</v>
      </c>
      <c r="W1950" s="160">
        <v>1.6886649821783299</v>
      </c>
      <c r="X1950" s="160">
        <v>3.7572262683726358</v>
      </c>
      <c r="Z1950" s="116">
        <v>1.2273385726324394E-2</v>
      </c>
      <c r="AA1950" s="116">
        <v>1.7521569867176959E-2</v>
      </c>
      <c r="AB1950" s="116">
        <v>2.7136018528249956E-2</v>
      </c>
      <c r="AC1950" s="116">
        <v>2.6405550664136489E-2</v>
      </c>
      <c r="AD1950" s="116">
        <v>5.5587552371176685E-2</v>
      </c>
      <c r="AE1950" s="116">
        <v>0.89226401668432909</v>
      </c>
      <c r="AF1950" s="116">
        <v>1.0839263215440347</v>
      </c>
      <c r="AG1950" s="116">
        <v>5.6847444581813018E-2</v>
      </c>
      <c r="AH1950" s="116">
        <v>0.10153269279583911</v>
      </c>
      <c r="AI1950" s="116">
        <v>0.10327278785391507</v>
      </c>
      <c r="AJ1950" s="116">
        <v>0.27109549300410102</v>
      </c>
      <c r="AK1950" s="116">
        <v>0.66689057694742171</v>
      </c>
      <c r="AL1950" s="116">
        <v>0.33898961726381843</v>
      </c>
      <c r="AM1950" s="116">
        <v>0.38578365558917882</v>
      </c>
      <c r="AN1950" s="116">
        <v>0.6467128632665482</v>
      </c>
      <c r="AO1950" s="116">
        <v>2.477126835835203</v>
      </c>
      <c r="AP1950" s="116">
        <v>1.5640448679261727</v>
      </c>
      <c r="AQ1950" s="116">
        <v>3.1993464521465387</v>
      </c>
      <c r="AR1950" s="116">
        <v>3.8376389255162708</v>
      </c>
      <c r="AS1950" s="116">
        <v>4.4229195865051203</v>
      </c>
      <c r="AT1950" s="116">
        <v>4.5039899272249491</v>
      </c>
      <c r="AV1950" s="116">
        <v>42.382453198622542</v>
      </c>
      <c r="AW1950" s="116">
        <v>725.71202593398345</v>
      </c>
      <c r="AX1950" s="116">
        <v>2.303925460313379</v>
      </c>
      <c r="AY1950" s="116">
        <v>1.1151627109233904</v>
      </c>
      <c r="AZ1950" s="116">
        <v>19315.107072823779</v>
      </c>
      <c r="BA1950" s="116">
        <v>1.1881631132111068</v>
      </c>
      <c r="BB1950" s="116">
        <v>6.7231428127469586E-2</v>
      </c>
      <c r="BC1950" s="116">
        <v>19.205912328067715</v>
      </c>
      <c r="BD1950" s="116">
        <v>41.93999377126147</v>
      </c>
      <c r="BE1950" s="116">
        <v>1178.5751878684489</v>
      </c>
      <c r="BF1950" s="116">
        <v>21.479000847175037</v>
      </c>
      <c r="BG1950" s="116">
        <v>3.4793168661393592</v>
      </c>
      <c r="BH1950" s="116">
        <v>3.3524763148179346</v>
      </c>
      <c r="BI1950" s="116">
        <v>108.10712630677578</v>
      </c>
      <c r="BJ1950" s="116">
        <v>1.2829975370775042</v>
      </c>
      <c r="BK1950" s="116">
        <v>2266.8242734091118</v>
      </c>
      <c r="BL1950" s="116">
        <v>2.0655530172312289</v>
      </c>
      <c r="BM1950" s="116">
        <v>1.1509991046678649</v>
      </c>
      <c r="BN1950" s="116">
        <v>5.9157221071502537</v>
      </c>
      <c r="BO1950" s="116">
        <v>0.51499493194160662</v>
      </c>
      <c r="BP1950" s="116">
        <v>0.49914492919634462</v>
      </c>
      <c r="BQ1950" s="116">
        <v>17.672733516211657</v>
      </c>
      <c r="BR1950" s="116">
        <v>199.22761186566234</v>
      </c>
      <c r="BS1950" s="116">
        <v>38.477626846756642</v>
      </c>
      <c r="BT1950" s="116">
        <v>27.599985501892959</v>
      </c>
    </row>
    <row r="1951" spans="1:72" x14ac:dyDescent="0.3">
      <c r="A1951" s="116">
        <v>3</v>
      </c>
      <c r="B1951" s="116">
        <v>19</v>
      </c>
      <c r="C1951" s="116">
        <v>750</v>
      </c>
      <c r="E1951" s="116">
        <v>16.0780002009712</v>
      </c>
      <c r="F1951" s="116">
        <v>13.864044608671399</v>
      </c>
      <c r="G1951" s="116">
        <v>13.2737329063686</v>
      </c>
      <c r="H1951" s="116">
        <v>36.768263370113303</v>
      </c>
      <c r="I1951" s="116">
        <v>10.725028359741399</v>
      </c>
      <c r="J1951" s="116">
        <v>0.73804933575793197</v>
      </c>
      <c r="Q1951" s="160">
        <v>59.983487083898403</v>
      </c>
      <c r="R1951" s="160">
        <v>15.0391728848486</v>
      </c>
      <c r="S1951" s="160">
        <v>6.9170381585484497E-2</v>
      </c>
      <c r="T1951" s="160">
        <v>2.2997259131331299E-2</v>
      </c>
      <c r="U1951" s="160">
        <v>1.18388515494363</v>
      </c>
      <c r="V1951" s="160">
        <v>6.3696618227983697</v>
      </c>
      <c r="W1951" s="160">
        <v>1.66020002708298</v>
      </c>
      <c r="X1951" s="160">
        <v>3.8366833627813222</v>
      </c>
      <c r="Z1951" s="116">
        <v>1.1038182540829134E-2</v>
      </c>
      <c r="AA1951" s="116">
        <v>1.6284883890082816E-2</v>
      </c>
      <c r="AB1951" s="116">
        <v>2.6918130468172069E-2</v>
      </c>
      <c r="AC1951" s="116">
        <v>2.5893512866743219E-2</v>
      </c>
      <c r="AD1951" s="116">
        <v>4.7831125014882937E-2</v>
      </c>
      <c r="AE1951" s="116">
        <v>0.89500788178248059</v>
      </c>
      <c r="AF1951" s="116">
        <v>1.1037692234785832</v>
      </c>
      <c r="AG1951" s="116">
        <v>4.97143766963489E-2</v>
      </c>
      <c r="AH1951" s="116">
        <v>8.9209724643784211E-2</v>
      </c>
      <c r="AI1951" s="116">
        <v>9.356801979707384E-2</v>
      </c>
      <c r="AJ1951" s="116">
        <v>0.24330597106418367</v>
      </c>
      <c r="AK1951" s="116">
        <v>0.63247692656661614</v>
      </c>
      <c r="AL1951" s="116">
        <v>0.32931420947274598</v>
      </c>
      <c r="AM1951" s="116">
        <v>0.38617639006338278</v>
      </c>
      <c r="AN1951" s="116">
        <v>0.6203285975997801</v>
      </c>
      <c r="AO1951" s="116">
        <v>2.44179249014377</v>
      </c>
      <c r="AP1951" s="116">
        <v>1.5522425575341772</v>
      </c>
      <c r="AQ1951" s="116">
        <v>3.2507235734911601</v>
      </c>
      <c r="AR1951" s="116">
        <v>3.9162993460384121</v>
      </c>
      <c r="AS1951" s="116">
        <v>4.5316922714520249</v>
      </c>
      <c r="AT1951" s="116">
        <v>4.628336517728675</v>
      </c>
      <c r="AV1951" s="116">
        <v>41.224753787283696</v>
      </c>
      <c r="AW1951" s="116">
        <v>706.51992312130471</v>
      </c>
      <c r="AX1951" s="116">
        <v>2.2359135826473091</v>
      </c>
      <c r="AY1951" s="116">
        <v>1.083570663666277</v>
      </c>
      <c r="AZ1951" s="116">
        <v>19418.647793045464</v>
      </c>
      <c r="BA1951" s="116">
        <v>1.1843553049724027</v>
      </c>
      <c r="BB1951" s="116">
        <v>6.6231396459190295E-2</v>
      </c>
      <c r="BC1951" s="116">
        <v>19.259135513758359</v>
      </c>
      <c r="BD1951" s="116">
        <v>42.860794764301943</v>
      </c>
      <c r="BE1951" s="116">
        <v>1193.28339017702</v>
      </c>
      <c r="BF1951" s="116">
        <v>22.604768670781741</v>
      </c>
      <c r="BG1951" s="116">
        <v>3.6149772362100747</v>
      </c>
      <c r="BH1951" s="116">
        <v>3.3855882700496345</v>
      </c>
      <c r="BI1951" s="116">
        <v>107.24591531821541</v>
      </c>
      <c r="BJ1951" s="116">
        <v>1.3208640509948155</v>
      </c>
      <c r="BK1951" s="116">
        <v>2305.9552991899354</v>
      </c>
      <c r="BL1951" s="116">
        <v>2.0841120310103838</v>
      </c>
      <c r="BM1951" s="116">
        <v>1.1388606044367309</v>
      </c>
      <c r="BN1951" s="116">
        <v>5.8304526451304426</v>
      </c>
      <c r="BO1951" s="116">
        <v>0.5056930797052287</v>
      </c>
      <c r="BP1951" s="116">
        <v>0.48875486005753283</v>
      </c>
      <c r="BQ1951" s="116">
        <v>17.882082641910852</v>
      </c>
      <c r="BR1951" s="116">
        <v>204.66393654249859</v>
      </c>
      <c r="BS1951" s="116">
        <v>39.404489014168185</v>
      </c>
      <c r="BT1951" s="116">
        <v>28.264823343496168</v>
      </c>
    </row>
    <row r="1952" spans="1:72" x14ac:dyDescent="0.3">
      <c r="A1952" s="116">
        <v>3</v>
      </c>
      <c r="B1952" s="116">
        <v>19</v>
      </c>
      <c r="C1952" s="116">
        <v>760</v>
      </c>
      <c r="E1952" s="116">
        <v>17.2691011769497</v>
      </c>
      <c r="F1952" s="116">
        <v>13.4134756194105</v>
      </c>
      <c r="G1952" s="116">
        <v>12.829300425091001</v>
      </c>
      <c r="H1952" s="116">
        <v>37.5676520788857</v>
      </c>
      <c r="I1952" s="116">
        <v>10.4821168395402</v>
      </c>
      <c r="J1952" s="116">
        <v>0.73453710237373204</v>
      </c>
      <c r="Q1952" s="160">
        <v>60.450036257013203</v>
      </c>
      <c r="R1952" s="160">
        <v>15.2789385750006</v>
      </c>
      <c r="S1952" s="160">
        <v>7.0253912816476402E-2</v>
      </c>
      <c r="T1952" s="160">
        <v>2.25436727864699E-2</v>
      </c>
      <c r="U1952" s="160">
        <v>1.24299139105594</v>
      </c>
      <c r="V1952" s="160">
        <v>6.3958296721882899</v>
      </c>
      <c r="W1952" s="160">
        <v>1.74373611126642</v>
      </c>
      <c r="X1952" s="160">
        <v>3.6678885244529358</v>
      </c>
      <c r="Z1952" s="116">
        <v>1.0707863379586341E-2</v>
      </c>
      <c r="AA1952" s="116">
        <v>1.5874918341318437E-2</v>
      </c>
      <c r="AB1952" s="116">
        <v>2.623616850420948E-2</v>
      </c>
      <c r="AC1952" s="116">
        <v>2.569118492826623E-2</v>
      </c>
      <c r="AD1952" s="116">
        <v>4.6285510338343883E-2</v>
      </c>
      <c r="AE1952" s="116">
        <v>0.88781782302207557</v>
      </c>
      <c r="AF1952" s="116">
        <v>1.0973888250267152</v>
      </c>
      <c r="AG1952" s="116">
        <v>4.8173810274185852E-2</v>
      </c>
      <c r="AH1952" s="116">
        <v>8.6532745556195736E-2</v>
      </c>
      <c r="AI1952" s="116">
        <v>9.0932092383096852E-2</v>
      </c>
      <c r="AJ1952" s="116">
        <v>0.23797731665831776</v>
      </c>
      <c r="AK1952" s="116">
        <v>0.62887468641186994</v>
      </c>
      <c r="AL1952" s="116">
        <v>0.32765341891165273</v>
      </c>
      <c r="AM1952" s="116">
        <v>0.38802666562355204</v>
      </c>
      <c r="AN1952" s="116">
        <v>0.61786329531555584</v>
      </c>
      <c r="AO1952" s="116">
        <v>2.4248318885973932</v>
      </c>
      <c r="AP1952" s="116">
        <v>1.5642693927656768</v>
      </c>
      <c r="AQ1952" s="116">
        <v>3.2983463822952541</v>
      </c>
      <c r="AR1952" s="116">
        <v>3.9788022500222588</v>
      </c>
      <c r="AS1952" s="116">
        <v>4.6091288344676222</v>
      </c>
      <c r="AT1952" s="116">
        <v>4.7109828229972663</v>
      </c>
      <c r="AV1952" s="116">
        <v>38.612011459867986</v>
      </c>
      <c r="AW1952" s="116">
        <v>663.26031809047333</v>
      </c>
      <c r="AX1952" s="116">
        <v>2.1090922320096954</v>
      </c>
      <c r="AY1952" s="116">
        <v>1.0196823655539975</v>
      </c>
      <c r="AZ1952" s="116">
        <v>18492.499580676555</v>
      </c>
      <c r="BA1952" s="116">
        <v>1.1904884251765233</v>
      </c>
      <c r="BB1952" s="116">
        <v>6.6630693091912843E-2</v>
      </c>
      <c r="BC1952" s="116">
        <v>18.34900041504558</v>
      </c>
      <c r="BD1952" s="116">
        <v>41.345940552392406</v>
      </c>
      <c r="BE1952" s="116">
        <v>1151.8140224357778</v>
      </c>
      <c r="BF1952" s="116">
        <v>22.323132713346144</v>
      </c>
      <c r="BG1952" s="116">
        <v>3.60768741574844</v>
      </c>
      <c r="BH1952" s="116">
        <v>3.3351238572256232</v>
      </c>
      <c r="BI1952" s="116">
        <v>105.32521023958341</v>
      </c>
      <c r="BJ1952" s="116">
        <v>1.316068715986509</v>
      </c>
      <c r="BK1952" s="116">
        <v>2338.9816454362108</v>
      </c>
      <c r="BL1952" s="116">
        <v>2.0793207833416232</v>
      </c>
      <c r="BM1952" s="116">
        <v>1.1339186848511027</v>
      </c>
      <c r="BN1952" s="116">
        <v>5.801887409248887</v>
      </c>
      <c r="BO1952" s="116">
        <v>0.50290216517148922</v>
      </c>
      <c r="BP1952" s="116">
        <v>0.48573393718623253</v>
      </c>
      <c r="BQ1952" s="116">
        <v>17.866967457989961</v>
      </c>
      <c r="BR1952" s="116">
        <v>198.52402178636757</v>
      </c>
      <c r="BS1952" s="116">
        <v>37.775825426853984</v>
      </c>
      <c r="BT1952" s="116">
        <v>27.096583639515519</v>
      </c>
    </row>
    <row r="1953" spans="1:72" x14ac:dyDescent="0.3">
      <c r="A1953" s="116">
        <v>3</v>
      </c>
      <c r="B1953" s="116">
        <v>19</v>
      </c>
      <c r="C1953" s="116">
        <v>770</v>
      </c>
      <c r="E1953" s="116">
        <v>17.9018565493311</v>
      </c>
      <c r="F1953" s="116">
        <v>14.310670057490301</v>
      </c>
      <c r="G1953" s="116">
        <v>10.376245203160799</v>
      </c>
      <c r="H1953" s="116">
        <v>39.087170934718699</v>
      </c>
      <c r="I1953" s="116">
        <v>10.1232011809428</v>
      </c>
      <c r="J1953" s="116">
        <v>0.75636810420040101</v>
      </c>
      <c r="Q1953" s="160">
        <v>60.527997446139999</v>
      </c>
      <c r="R1953" s="160">
        <v>15.3980840086521</v>
      </c>
      <c r="S1953" s="160">
        <v>6.8019618743218893E-2</v>
      </c>
      <c r="T1953" s="160">
        <v>2.2715096909288201E-2</v>
      </c>
      <c r="U1953" s="160">
        <v>1.27682805795968</v>
      </c>
      <c r="V1953" s="160">
        <v>6.3996131497579096</v>
      </c>
      <c r="W1953" s="160">
        <v>1.7263262260980801</v>
      </c>
      <c r="X1953" s="160">
        <v>3.7070705716048828</v>
      </c>
      <c r="Z1953" s="116">
        <v>9.3925042643288621E-3</v>
      </c>
      <c r="AA1953" s="116">
        <v>1.4544541188832617E-2</v>
      </c>
      <c r="AB1953" s="116">
        <v>2.5945393856317917E-2</v>
      </c>
      <c r="AC1953" s="116">
        <v>2.514635309468222E-2</v>
      </c>
      <c r="AD1953" s="116">
        <v>3.8086532569555222E-2</v>
      </c>
      <c r="AE1953" s="116">
        <v>0.89162497462194357</v>
      </c>
      <c r="AF1953" s="116">
        <v>1.119550420479946</v>
      </c>
      <c r="AG1953" s="116">
        <v>4.0623161519997009E-2</v>
      </c>
      <c r="AH1953" s="116">
        <v>7.3488884494585405E-2</v>
      </c>
      <c r="AI1953" s="116">
        <v>8.0576223220051729E-2</v>
      </c>
      <c r="AJ1953" s="116">
        <v>0.20865486580189632</v>
      </c>
      <c r="AK1953" s="116">
        <v>0.59299839698897494</v>
      </c>
      <c r="AL1953" s="116">
        <v>0.31763850089809681</v>
      </c>
      <c r="AM1953" s="116">
        <v>0.38879409050792935</v>
      </c>
      <c r="AN1953" s="116">
        <v>0.59042701683101328</v>
      </c>
      <c r="AO1953" s="116">
        <v>2.389707103936431</v>
      </c>
      <c r="AP1953" s="116">
        <v>1.5538452190359147</v>
      </c>
      <c r="AQ1953" s="116">
        <v>3.3578743245682108</v>
      </c>
      <c r="AR1953" s="116">
        <v>4.06846498189842</v>
      </c>
      <c r="AS1953" s="116">
        <v>4.7318478336417833</v>
      </c>
      <c r="AT1953" s="116">
        <v>4.8504501748175777</v>
      </c>
      <c r="AV1953" s="116">
        <v>37.540907314974362</v>
      </c>
      <c r="AW1953" s="116">
        <v>645.42527561105567</v>
      </c>
      <c r="AX1953" s="116">
        <v>2.0467328805315446</v>
      </c>
      <c r="AY1953" s="116">
        <v>0.99048203864026851</v>
      </c>
      <c r="AZ1953" s="116">
        <v>18553.75189617349</v>
      </c>
      <c r="BA1953" s="116">
        <v>1.1854764433146081</v>
      </c>
      <c r="BB1953" s="116">
        <v>6.5564138041807954E-2</v>
      </c>
      <c r="BC1953" s="116">
        <v>18.364225287533827</v>
      </c>
      <c r="BD1953" s="116">
        <v>42.197340824219729</v>
      </c>
      <c r="BE1953" s="116">
        <v>1164.7326365339068</v>
      </c>
      <c r="BF1953" s="116">
        <v>23.549874613541348</v>
      </c>
      <c r="BG1953" s="116">
        <v>3.7545472817556886</v>
      </c>
      <c r="BH1953" s="116">
        <v>3.3652128311230953</v>
      </c>
      <c r="BI1953" s="116">
        <v>104.37338626084407</v>
      </c>
      <c r="BJ1953" s="116">
        <v>1.3559359116723253</v>
      </c>
      <c r="BK1953" s="116">
        <v>2380.3358950287829</v>
      </c>
      <c r="BL1953" s="116">
        <v>2.0966570699775966</v>
      </c>
      <c r="BM1953" s="116">
        <v>1.1206595981618164</v>
      </c>
      <c r="BN1953" s="116">
        <v>5.7116019797545903</v>
      </c>
      <c r="BO1953" s="116">
        <v>0.49326023829501225</v>
      </c>
      <c r="BP1953" s="116">
        <v>0.4751092603962947</v>
      </c>
      <c r="BQ1953" s="116">
        <v>18.081171791790677</v>
      </c>
      <c r="BR1953" s="116">
        <v>203.92398501548803</v>
      </c>
      <c r="BS1953" s="116">
        <v>38.65263596886323</v>
      </c>
      <c r="BT1953" s="116">
        <v>27.725519471336501</v>
      </c>
    </row>
    <row r="1954" spans="1:72" x14ac:dyDescent="0.3">
      <c r="A1954" s="116">
        <v>3</v>
      </c>
      <c r="B1954" s="116">
        <v>18.999999999999901</v>
      </c>
      <c r="C1954" s="116">
        <v>780</v>
      </c>
      <c r="E1954" s="116">
        <v>19.786168158491598</v>
      </c>
      <c r="F1954" s="116">
        <v>13.703315837722</v>
      </c>
      <c r="G1954" s="116">
        <v>9.3011513403357693</v>
      </c>
      <c r="H1954" s="116">
        <v>40.669438360025303</v>
      </c>
      <c r="I1954" s="116">
        <v>9.65708411404934</v>
      </c>
      <c r="J1954" s="116">
        <v>0.75882337698899205</v>
      </c>
      <c r="Q1954" s="160">
        <v>61.098213141770302</v>
      </c>
      <c r="R1954" s="160">
        <v>15.679544212271701</v>
      </c>
      <c r="S1954" s="160">
        <v>7.4603962830837797E-2</v>
      </c>
      <c r="T1954" s="160">
        <v>2.6443767788366199E-2</v>
      </c>
      <c r="U1954" s="160">
        <v>1.36769332452452</v>
      </c>
      <c r="V1954" s="160">
        <v>6.3727377390196702</v>
      </c>
      <c r="W1954" s="160">
        <v>1.86946856708301</v>
      </c>
      <c r="X1954" s="160">
        <v>3.4088499005700061</v>
      </c>
      <c r="Z1954" s="116">
        <v>8.6631674477975883E-3</v>
      </c>
      <c r="AA1954" s="116">
        <v>1.3672414030468278E-2</v>
      </c>
      <c r="AB1954" s="116">
        <v>2.4804073909659875E-2</v>
      </c>
      <c r="AC1954" s="116">
        <v>2.4761691645136582E-2</v>
      </c>
      <c r="AD1954" s="116">
        <v>3.4391607335890889E-2</v>
      </c>
      <c r="AE1954" s="116">
        <v>0.88582163819366211</v>
      </c>
      <c r="AF1954" s="116">
        <v>1.1194285841908382</v>
      </c>
      <c r="AG1954" s="116">
        <v>3.7032888677830299E-2</v>
      </c>
      <c r="AH1954" s="116">
        <v>6.7266440516011022E-2</v>
      </c>
      <c r="AI1954" s="116">
        <v>7.474156569205731E-2</v>
      </c>
      <c r="AJ1954" s="116">
        <v>0.19585849843420813</v>
      </c>
      <c r="AK1954" s="116">
        <v>0.58253211897375001</v>
      </c>
      <c r="AL1954" s="116">
        <v>0.31408911721341454</v>
      </c>
      <c r="AM1954" s="116">
        <v>0.3925160079539311</v>
      </c>
      <c r="AN1954" s="116">
        <v>0.58302785845483163</v>
      </c>
      <c r="AO1954" s="116">
        <v>2.3672979547737101</v>
      </c>
      <c r="AP1954" s="116">
        <v>1.5739081709808391</v>
      </c>
      <c r="AQ1954" s="116">
        <v>3.4487782936879641</v>
      </c>
      <c r="AR1954" s="116">
        <v>4.1890698382438538</v>
      </c>
      <c r="AS1954" s="116">
        <v>4.882605393346922</v>
      </c>
      <c r="AT1954" s="116">
        <v>5.0123481855785936</v>
      </c>
      <c r="AV1954" s="116">
        <v>34.226720701958229</v>
      </c>
      <c r="AW1954" s="116">
        <v>590.19623350741131</v>
      </c>
      <c r="AX1954" s="116">
        <v>1.8828242277319038</v>
      </c>
      <c r="AY1954" s="116">
        <v>0.90831916818113256</v>
      </c>
      <c r="AZ1954" s="116">
        <v>17305.996125146801</v>
      </c>
      <c r="BA1954" s="116">
        <v>1.1888863421750098</v>
      </c>
      <c r="BB1954" s="116">
        <v>6.570476981368327E-2</v>
      </c>
      <c r="BC1954" s="116">
        <v>17.137796360254736</v>
      </c>
      <c r="BD1954" s="116">
        <v>40.10822532434436</v>
      </c>
      <c r="BE1954" s="116">
        <v>1107.6079543457126</v>
      </c>
      <c r="BF1954" s="116">
        <v>23.241578238433156</v>
      </c>
      <c r="BG1954" s="116">
        <v>3.7586466769164599</v>
      </c>
      <c r="BH1954" s="116">
        <v>3.2903176332858326</v>
      </c>
      <c r="BI1954" s="116">
        <v>101.42110231305762</v>
      </c>
      <c r="BJ1954" s="116">
        <v>1.3523043247674131</v>
      </c>
      <c r="BK1954" s="116">
        <v>2430.4701283908466</v>
      </c>
      <c r="BL1954" s="116">
        <v>2.0885350764636628</v>
      </c>
      <c r="BM1954" s="116">
        <v>1.1098895568927358</v>
      </c>
      <c r="BN1954" s="116">
        <v>5.6491218810831523</v>
      </c>
      <c r="BO1954" s="116">
        <v>0.48719291931873948</v>
      </c>
      <c r="BP1954" s="116">
        <v>0.46865463490712816</v>
      </c>
      <c r="BQ1954" s="116">
        <v>18.094368879859005</v>
      </c>
      <c r="BR1954" s="116">
        <v>196.06727871365061</v>
      </c>
      <c r="BS1954" s="116">
        <v>36.568071846021283</v>
      </c>
      <c r="BT1954" s="116">
        <v>26.230262505584886</v>
      </c>
    </row>
    <row r="1955" spans="1:72" x14ac:dyDescent="0.3">
      <c r="A1955" s="116">
        <v>3</v>
      </c>
      <c r="B1955" s="116">
        <v>19</v>
      </c>
      <c r="C1955" s="116">
        <v>790</v>
      </c>
      <c r="E1955" s="116">
        <v>20.217594366096002</v>
      </c>
      <c r="F1955" s="116">
        <v>14.266802352923101</v>
      </c>
      <c r="G1955" s="116">
        <v>7.7704557125736198</v>
      </c>
      <c r="H1955" s="116">
        <v>41.591668244571999</v>
      </c>
      <c r="I1955" s="116">
        <v>9.4058344664612807</v>
      </c>
      <c r="J1955" s="116">
        <v>0.77349646935002403</v>
      </c>
      <c r="Q1955" s="160">
        <v>61.155914818906197</v>
      </c>
      <c r="R1955" s="160">
        <v>15.7304521684934</v>
      </c>
      <c r="S1955" s="160">
        <v>7.5451077881012296E-2</v>
      </c>
      <c r="T1955" s="160">
        <v>2.6763577606544599E-2</v>
      </c>
      <c r="U1955" s="160">
        <v>1.3914657376388999</v>
      </c>
      <c r="V1955" s="160">
        <v>6.3636965153493996</v>
      </c>
      <c r="W1955" s="160">
        <v>1.8636471683259499</v>
      </c>
      <c r="X1955" s="160">
        <v>3.4146466259842998</v>
      </c>
      <c r="Z1955" s="116">
        <v>7.8374668352180488E-3</v>
      </c>
      <c r="AA1955" s="116">
        <v>1.2820179055201768E-2</v>
      </c>
      <c r="AB1955" s="116">
        <v>2.4624118247979974E-2</v>
      </c>
      <c r="AC1955" s="116">
        <v>2.4410639955463453E-2</v>
      </c>
      <c r="AD1955" s="116">
        <v>2.9268789597231799E-2</v>
      </c>
      <c r="AE1955" s="116">
        <v>0.88930732961300474</v>
      </c>
      <c r="AF1955" s="116">
        <v>1.1347178274842435</v>
      </c>
      <c r="AG1955" s="116">
        <v>3.2317006262879061E-2</v>
      </c>
      <c r="AH1955" s="116">
        <v>5.9121893028689324E-2</v>
      </c>
      <c r="AI1955" s="116">
        <v>6.818974535536361E-2</v>
      </c>
      <c r="AJ1955" s="116">
        <v>0.1775257838320175</v>
      </c>
      <c r="AK1955" s="116">
        <v>0.55992845521213463</v>
      </c>
      <c r="AL1955" s="116">
        <v>0.30781421373222656</v>
      </c>
      <c r="AM1955" s="116">
        <v>0.39279172415380165</v>
      </c>
      <c r="AN1955" s="116">
        <v>0.56567242998805556</v>
      </c>
      <c r="AO1955" s="116">
        <v>2.3470450224524591</v>
      </c>
      <c r="AP1955" s="116">
        <v>1.5666020591047711</v>
      </c>
      <c r="AQ1955" s="116">
        <v>3.4839423663571925</v>
      </c>
      <c r="AR1955" s="116">
        <v>4.2425681639446813</v>
      </c>
      <c r="AS1955" s="116">
        <v>4.9562780297997158</v>
      </c>
      <c r="AT1955" s="116">
        <v>5.0963592391781525</v>
      </c>
      <c r="AV1955" s="116">
        <v>33.632577997760869</v>
      </c>
      <c r="AW1955" s="116">
        <v>580.26162039200381</v>
      </c>
      <c r="AX1955" s="116">
        <v>1.8483316935779284</v>
      </c>
      <c r="AY1955" s="116">
        <v>0.89222500473256305</v>
      </c>
      <c r="AZ1955" s="116">
        <v>17299.95085225812</v>
      </c>
      <c r="BA1955" s="116">
        <v>1.1846174466888759</v>
      </c>
      <c r="BB1955" s="116">
        <v>6.5011646547145835E-2</v>
      </c>
      <c r="BC1955" s="116">
        <v>17.108322494660317</v>
      </c>
      <c r="BD1955" s="116">
        <v>40.506156562379459</v>
      </c>
      <c r="BE1955" s="116">
        <v>1112.9409263681782</v>
      </c>
      <c r="BF1955" s="116">
        <v>23.995791775270206</v>
      </c>
      <c r="BG1955" s="116">
        <v>3.8526717662685561</v>
      </c>
      <c r="BH1955" s="116">
        <v>3.305360393944893</v>
      </c>
      <c r="BI1955" s="116">
        <v>100.86224997639424</v>
      </c>
      <c r="BJ1955" s="116">
        <v>1.3772354866659011</v>
      </c>
      <c r="BK1955" s="116">
        <v>2456.3095929921305</v>
      </c>
      <c r="BL1955" s="116">
        <v>2.1004804373379025</v>
      </c>
      <c r="BM1955" s="116">
        <v>1.1033792677394838</v>
      </c>
      <c r="BN1955" s="116">
        <v>5.6035701826315911</v>
      </c>
      <c r="BO1955" s="116">
        <v>0.48226670955553153</v>
      </c>
      <c r="BP1955" s="116">
        <v>0.4631957426625582</v>
      </c>
      <c r="BQ1955" s="116">
        <v>18.22161888839106</v>
      </c>
      <c r="BR1955" s="116">
        <v>198.61282898138174</v>
      </c>
      <c r="BS1955" s="116">
        <v>36.935405313351225</v>
      </c>
      <c r="BT1955" s="116">
        <v>26.493750646707628</v>
      </c>
    </row>
    <row r="1956" spans="1:72" x14ac:dyDescent="0.3">
      <c r="A1956" s="116">
        <v>3</v>
      </c>
      <c r="B1956" s="116">
        <v>18.999999999999901</v>
      </c>
      <c r="C1956" s="116">
        <v>800</v>
      </c>
      <c r="E1956" s="116">
        <v>22.768739473737</v>
      </c>
      <c r="F1956" s="116">
        <v>13.5115415266936</v>
      </c>
      <c r="G1956" s="116">
        <v>6.0545883436780201</v>
      </c>
      <c r="H1956" s="116">
        <v>43.990551629636002</v>
      </c>
      <c r="I1956" s="116">
        <v>8.7026475052288497</v>
      </c>
      <c r="J1956" s="116">
        <v>0.785216748553201</v>
      </c>
      <c r="Q1956" s="160">
        <v>61.706356541034502</v>
      </c>
      <c r="R1956" s="160">
        <v>16.073933931248501</v>
      </c>
      <c r="S1956" s="160">
        <v>8.4272731439130999E-2</v>
      </c>
      <c r="T1956" s="160">
        <v>3.00432708086249E-2</v>
      </c>
      <c r="U1956" s="160">
        <v>1.5096744729471701</v>
      </c>
      <c r="V1956" s="160">
        <v>6.3189149690914901</v>
      </c>
      <c r="W1956" s="160">
        <v>1.9971703931007101</v>
      </c>
      <c r="X1956" s="160">
        <v>3.1639338290415213</v>
      </c>
      <c r="Z1956" s="116">
        <v>6.7022911019832491E-3</v>
      </c>
      <c r="AA1956" s="116">
        <v>1.1471496486657094E-2</v>
      </c>
      <c r="AB1956" s="116">
        <v>2.3034989921583954E-2</v>
      </c>
      <c r="AC1956" s="116">
        <v>2.3854342806389019E-2</v>
      </c>
      <c r="AD1956" s="116">
        <v>2.3388502713856712E-2</v>
      </c>
      <c r="AE1956" s="116">
        <v>0.88831085086713113</v>
      </c>
      <c r="AF1956" s="116">
        <v>1.145449958024972</v>
      </c>
      <c r="AG1956" s="116">
        <v>2.6647050505740753E-2</v>
      </c>
      <c r="AH1956" s="116">
        <v>4.9305591192883177E-2</v>
      </c>
      <c r="AI1956" s="116">
        <v>5.9076984323665614E-2</v>
      </c>
      <c r="AJ1956" s="116">
        <v>0.15718270599906681</v>
      </c>
      <c r="AK1956" s="116">
        <v>0.54270181141332108</v>
      </c>
      <c r="AL1956" s="116">
        <v>0.30267524299629622</v>
      </c>
      <c r="AM1956" s="116">
        <v>0.39869465318683178</v>
      </c>
      <c r="AN1956" s="116">
        <v>0.55348321846429815</v>
      </c>
      <c r="AO1956" s="116">
        <v>2.3254284414339379</v>
      </c>
      <c r="AP1956" s="116">
        <v>1.5955454941302853</v>
      </c>
      <c r="AQ1956" s="116">
        <v>3.6205166527328281</v>
      </c>
      <c r="AR1956" s="116">
        <v>4.4242949644080429</v>
      </c>
      <c r="AS1956" s="116">
        <v>5.1839955582993476</v>
      </c>
      <c r="AT1956" s="116">
        <v>5.3413286315510708</v>
      </c>
      <c r="AV1956" s="116">
        <v>30.103452127109929</v>
      </c>
      <c r="AW1956" s="116">
        <v>521.03815506310445</v>
      </c>
      <c r="AX1956" s="116">
        <v>1.670213440842534</v>
      </c>
      <c r="AY1956" s="116">
        <v>0.80355346166139419</v>
      </c>
      <c r="AZ1956" s="116">
        <v>15876.301097583811</v>
      </c>
      <c r="BA1956" s="116">
        <v>1.1819541056153433</v>
      </c>
      <c r="BB1956" s="116">
        <v>6.4728082308434506E-2</v>
      </c>
      <c r="BC1956" s="116">
        <v>15.70887837829811</v>
      </c>
      <c r="BD1956" s="116">
        <v>38.0032527609727</v>
      </c>
      <c r="BE1956" s="116">
        <v>1044.7997944960473</v>
      </c>
      <c r="BF1956" s="116">
        <v>23.633444085285653</v>
      </c>
      <c r="BG1956" s="116">
        <v>3.8650459254910934</v>
      </c>
      <c r="BH1956" s="116">
        <v>3.2073001604833817</v>
      </c>
      <c r="BI1956" s="116">
        <v>97.086599003416154</v>
      </c>
      <c r="BJ1956" s="116">
        <v>1.3737323364477585</v>
      </c>
      <c r="BK1956" s="116">
        <v>2518.2862477052604</v>
      </c>
      <c r="BL1956" s="116">
        <v>2.0891165156807396</v>
      </c>
      <c r="BM1956" s="116">
        <v>1.0880140380239585</v>
      </c>
      <c r="BN1956" s="116">
        <v>5.5149689129157968</v>
      </c>
      <c r="BO1956" s="116">
        <v>0.47372559843336309</v>
      </c>
      <c r="BP1956" s="116">
        <v>0.45418385075491596</v>
      </c>
      <c r="BQ1956" s="116">
        <v>18.260298520559239</v>
      </c>
      <c r="BR1956" s="116">
        <v>189.44799345091059</v>
      </c>
      <c r="BS1956" s="116">
        <v>34.587047408638142</v>
      </c>
      <c r="BT1956" s="116">
        <v>24.809274512525256</v>
      </c>
    </row>
    <row r="1957" spans="1:72" x14ac:dyDescent="0.3">
      <c r="A1957" s="116">
        <v>3</v>
      </c>
      <c r="B1957" s="116">
        <v>19.000000000000099</v>
      </c>
      <c r="C1957" s="116">
        <v>810</v>
      </c>
      <c r="E1957" s="116">
        <v>23.7235276041506</v>
      </c>
      <c r="F1957" s="116">
        <v>13.6500166039249</v>
      </c>
      <c r="G1957" s="116">
        <v>4.5831301006401199</v>
      </c>
      <c r="H1957" s="116">
        <v>45.108628225730001</v>
      </c>
      <c r="I1957" s="116">
        <v>8.3090915102169802</v>
      </c>
      <c r="J1957" s="116">
        <v>0.79967621521422905</v>
      </c>
      <c r="Q1957" s="160">
        <v>61.896151092757201</v>
      </c>
      <c r="R1957" s="160">
        <v>16.184255409414199</v>
      </c>
      <c r="S1957" s="160">
        <v>8.3654547964056594E-2</v>
      </c>
      <c r="T1957" s="160">
        <v>3.0570112336766899E-2</v>
      </c>
      <c r="U1957" s="160">
        <v>1.5581707261862801</v>
      </c>
      <c r="V1957" s="160">
        <v>6.3734048502022302</v>
      </c>
      <c r="W1957" s="160">
        <v>1.9335584236734</v>
      </c>
      <c r="X1957" s="160">
        <v>3.2962049515390133</v>
      </c>
      <c r="Z1957" s="116">
        <v>5.8409863926221738E-3</v>
      </c>
      <c r="AA1957" s="116">
        <v>1.0511072692472345E-2</v>
      </c>
      <c r="AB1957" s="116">
        <v>2.2447056606711695E-2</v>
      </c>
      <c r="AC1957" s="116">
        <v>2.3417697857020432E-2</v>
      </c>
      <c r="AD1957" s="116">
        <v>1.8414751822831945E-2</v>
      </c>
      <c r="AE1957" s="116">
        <v>0.89204362432833795</v>
      </c>
      <c r="AF1957" s="116">
        <v>1.1606323967507732</v>
      </c>
      <c r="AG1957" s="116">
        <v>2.1989566352227215E-2</v>
      </c>
      <c r="AH1957" s="116">
        <v>4.1249498076921867E-2</v>
      </c>
      <c r="AI1957" s="116">
        <v>5.2159698237225695E-2</v>
      </c>
      <c r="AJ1957" s="116">
        <v>0.13938868518349559</v>
      </c>
      <c r="AK1957" s="116">
        <v>0.52190350133408137</v>
      </c>
      <c r="AL1957" s="116">
        <v>0.29667315174224174</v>
      </c>
      <c r="AM1957" s="116">
        <v>0.3994905871797918</v>
      </c>
      <c r="AN1957" s="116">
        <v>0.53741394437110079</v>
      </c>
      <c r="AO1957" s="116">
        <v>2.3074919841696726</v>
      </c>
      <c r="AP1957" s="116">
        <v>1.5941117301218086</v>
      </c>
      <c r="AQ1957" s="116">
        <v>3.6698294980396593</v>
      </c>
      <c r="AR1957" s="116">
        <v>4.495361717877457</v>
      </c>
      <c r="AS1957" s="116">
        <v>5.2783585914244444</v>
      </c>
      <c r="AT1957" s="116">
        <v>5.4465851825598728</v>
      </c>
      <c r="AV1957" s="116">
        <v>29.004027223526123</v>
      </c>
      <c r="AW1957" s="116">
        <v>502.54278186497947</v>
      </c>
      <c r="AX1957" s="116">
        <v>1.6119070458331339</v>
      </c>
      <c r="AY1957" s="116">
        <v>0.77524433103395285</v>
      </c>
      <c r="AZ1957" s="116">
        <v>15526.85958240804</v>
      </c>
      <c r="BA1957" s="116">
        <v>1.1769132962084281</v>
      </c>
      <c r="BB1957" s="116">
        <v>6.4140387923272812E-2</v>
      </c>
      <c r="BC1957" s="116">
        <v>15.353838566746564</v>
      </c>
      <c r="BD1957" s="116">
        <v>37.588537093179681</v>
      </c>
      <c r="BE1957" s="116">
        <v>1030.8165246251078</v>
      </c>
      <c r="BF1957" s="116">
        <v>24.013549019394272</v>
      </c>
      <c r="BG1957" s="116">
        <v>3.9349947915980015</v>
      </c>
      <c r="BH1957" s="116">
        <v>3.1929093888553184</v>
      </c>
      <c r="BI1957" s="116">
        <v>95.949349933164385</v>
      </c>
      <c r="BJ1957" s="116">
        <v>1.390700931487757</v>
      </c>
      <c r="BK1957" s="116">
        <v>2551.4921393949003</v>
      </c>
      <c r="BL1957" s="116">
        <v>2.0988633886522297</v>
      </c>
      <c r="BM1957" s="116">
        <v>1.0835014879024942</v>
      </c>
      <c r="BN1957" s="116">
        <v>5.4826077532858895</v>
      </c>
      <c r="BO1957" s="116">
        <v>0.47016675153034082</v>
      </c>
      <c r="BP1957" s="116">
        <v>0.45016753343389182</v>
      </c>
      <c r="BQ1957" s="116">
        <v>18.349020551860349</v>
      </c>
      <c r="BR1957" s="116">
        <v>188.01573466701296</v>
      </c>
      <c r="BS1957" s="116">
        <v>34.106943363123079</v>
      </c>
      <c r="BT1957" s="116">
        <v>24.464896083252846</v>
      </c>
    </row>
    <row r="1958" spans="1:72" x14ac:dyDescent="0.3">
      <c r="A1958" s="116">
        <v>3</v>
      </c>
      <c r="B1958" s="116">
        <v>18.999999999999901</v>
      </c>
      <c r="C1958" s="116">
        <v>820</v>
      </c>
      <c r="E1958" s="116">
        <v>25.967553497919099</v>
      </c>
      <c r="F1958" s="116">
        <v>13.697672670355599</v>
      </c>
      <c r="G1958" s="116">
        <v>1.2718507020798899</v>
      </c>
      <c r="H1958" s="116">
        <v>48.152182099872803</v>
      </c>
      <c r="I1958" s="116">
        <v>7.4200949022361797</v>
      </c>
      <c r="J1958" s="116">
        <v>0.83534471670588095</v>
      </c>
      <c r="Q1958" s="160">
        <v>62.246001594410302</v>
      </c>
      <c r="R1958" s="160">
        <v>16.436069348197101</v>
      </c>
      <c r="S1958" s="160">
        <v>8.5323901341905706E-2</v>
      </c>
      <c r="T1958" s="160">
        <v>3.21984386504649E-2</v>
      </c>
      <c r="U1958" s="160">
        <v>1.6852826011341</v>
      </c>
      <c r="V1958" s="160">
        <v>6.4643317577791697</v>
      </c>
      <c r="W1958" s="160">
        <v>1.79809858564786</v>
      </c>
      <c r="X1958" s="160">
        <v>3.5950930662959468</v>
      </c>
      <c r="Z1958" s="116">
        <v>3.87965465777313E-3</v>
      </c>
      <c r="AA1958" s="116">
        <v>8.3419510697828377E-3</v>
      </c>
      <c r="AB1958" s="116">
        <v>2.0895009095417239E-2</v>
      </c>
      <c r="AC1958" s="116">
        <v>2.2509026573487662E-2</v>
      </c>
      <c r="AD1958" s="116">
        <v>7.2180404517402253E-3</v>
      </c>
      <c r="AE1958" s="116">
        <v>0.90382186972677869</v>
      </c>
      <c r="AF1958" s="116">
        <v>1.1993379445277805</v>
      </c>
      <c r="AG1958" s="116">
        <v>1.1460790076515719E-2</v>
      </c>
      <c r="AH1958" s="116">
        <v>2.3038406994038328E-2</v>
      </c>
      <c r="AI1958" s="116">
        <v>3.6525400865991708E-2</v>
      </c>
      <c r="AJ1958" s="116">
        <v>9.9764955766316915E-2</v>
      </c>
      <c r="AK1958" s="116">
        <v>0.47896619373664479</v>
      </c>
      <c r="AL1958" s="116">
        <v>0.28486419575788352</v>
      </c>
      <c r="AM1958" s="116">
        <v>0.40455757185345675</v>
      </c>
      <c r="AN1958" s="116">
        <v>0.50507708690870701</v>
      </c>
      <c r="AO1958" s="116">
        <v>2.2782144655759518</v>
      </c>
      <c r="AP1958" s="116">
        <v>1.606382762296487</v>
      </c>
      <c r="AQ1958" s="116">
        <v>3.8199183848577416</v>
      </c>
      <c r="AR1958" s="116">
        <v>4.7039762469800648</v>
      </c>
      <c r="AS1958" s="116">
        <v>5.5485312872395367</v>
      </c>
      <c r="AT1958" s="116">
        <v>5.7434737588137956</v>
      </c>
      <c r="AV1958" s="116">
        <v>26.699906261012309</v>
      </c>
      <c r="AW1958" s="116">
        <v>463.60505571757318</v>
      </c>
      <c r="AX1958" s="116">
        <v>1.4901254398500532</v>
      </c>
      <c r="AY1958" s="116">
        <v>0.71565177790723211</v>
      </c>
      <c r="AZ1958" s="116">
        <v>14721.992232093944</v>
      </c>
      <c r="BA1958" s="116">
        <v>1.1627944820662102</v>
      </c>
      <c r="BB1958" s="116">
        <v>6.2740288522469961E-2</v>
      </c>
      <c r="BC1958" s="116">
        <v>14.543543163918747</v>
      </c>
      <c r="BD1958" s="116">
        <v>36.497480434787931</v>
      </c>
      <c r="BE1958" s="116">
        <v>995.95938747017351</v>
      </c>
      <c r="BF1958" s="116">
        <v>24.735111504655183</v>
      </c>
      <c r="BG1958" s="116">
        <v>4.0698985466927677</v>
      </c>
      <c r="BH1958" s="116">
        <v>3.1451387944942297</v>
      </c>
      <c r="BI1958" s="116">
        <v>92.993410929246437</v>
      </c>
      <c r="BJ1958" s="116">
        <v>1.4204624836805557</v>
      </c>
      <c r="BK1958" s="116">
        <v>2618.3706430687043</v>
      </c>
      <c r="BL1958" s="116">
        <v>2.1050161585388754</v>
      </c>
      <c r="BM1958" s="116">
        <v>1.0655337006656591</v>
      </c>
      <c r="BN1958" s="116">
        <v>5.3712520805821171</v>
      </c>
      <c r="BO1958" s="116">
        <v>0.45896987965529085</v>
      </c>
      <c r="BP1958" s="116">
        <v>0.43819308939666995</v>
      </c>
      <c r="BQ1958" s="116">
        <v>18.533457678470256</v>
      </c>
      <c r="BR1958" s="116">
        <v>185.42406361278708</v>
      </c>
      <c r="BS1958" s="116">
        <v>33.189804941796673</v>
      </c>
      <c r="BT1958" s="116">
        <v>23.807033080613646</v>
      </c>
    </row>
    <row r="1959" spans="1:72" x14ac:dyDescent="0.3">
      <c r="A1959" s="116">
        <v>3</v>
      </c>
      <c r="B1959" s="116">
        <v>19.000000000000099</v>
      </c>
      <c r="C1959" s="116">
        <v>830</v>
      </c>
      <c r="E1959" s="116">
        <v>27.292776231458902</v>
      </c>
      <c r="F1959" s="116">
        <v>13.291352704521501</v>
      </c>
      <c r="H1959" s="116">
        <v>49.790802205848898</v>
      </c>
      <c r="I1959" s="116">
        <v>6.9829494452191101</v>
      </c>
      <c r="J1959" s="116">
        <v>0.84999995574750198</v>
      </c>
      <c r="Q1959" s="160">
        <v>62.428436230726902</v>
      </c>
      <c r="R1959" s="160">
        <v>16.583912077096102</v>
      </c>
      <c r="S1959" s="160">
        <v>9.0809228877874001E-2</v>
      </c>
      <c r="T1959" s="160">
        <v>3.5227619126300701E-2</v>
      </c>
      <c r="U1959" s="160">
        <v>1.7637585228193</v>
      </c>
      <c r="V1959" s="160">
        <v>6.5140466954934402</v>
      </c>
      <c r="W1959" s="160">
        <v>1.72206737864675</v>
      </c>
      <c r="X1959" s="160">
        <v>3.7826897926679068</v>
      </c>
      <c r="Z1959" s="116">
        <v>3.0690312771215326E-3</v>
      </c>
      <c r="AA1959" s="116">
        <v>7.4162067606606983E-3</v>
      </c>
      <c r="AB1959" s="116">
        <v>1.9885782339705754E-2</v>
      </c>
      <c r="AC1959" s="116">
        <v>2.2138302777942848E-2</v>
      </c>
      <c r="AD1959" s="116">
        <v>2.8840510487923355E-3</v>
      </c>
      <c r="AE1959" s="116">
        <v>0.90939896811254595</v>
      </c>
      <c r="AF1959" s="116">
        <v>1.2156294697743422</v>
      </c>
      <c r="AG1959" s="116">
        <v>7.3070112818189393E-3</v>
      </c>
      <c r="AH1959" s="116">
        <v>1.5845473323940797E-2</v>
      </c>
      <c r="AI1959" s="116">
        <v>3.0092506129031492E-2</v>
      </c>
      <c r="AJ1959" s="116">
        <v>8.4685426539819086E-2</v>
      </c>
      <c r="AK1959" s="116">
        <v>0.46540983139924191</v>
      </c>
      <c r="AL1959" s="116">
        <v>0.28128757578750285</v>
      </c>
      <c r="AM1959" s="116">
        <v>0.40878558430761885</v>
      </c>
      <c r="AN1959" s="116">
        <v>0.49536269717598347</v>
      </c>
      <c r="AO1959" s="116">
        <v>2.2724630468644058</v>
      </c>
      <c r="AP1959" s="116">
        <v>1.6240919698705718</v>
      </c>
      <c r="AQ1959" s="116">
        <v>3.9112964306998457</v>
      </c>
      <c r="AR1959" s="116">
        <v>4.82630642306456</v>
      </c>
      <c r="AS1959" s="116">
        <v>5.7025666621674107</v>
      </c>
      <c r="AT1959" s="116">
        <v>5.9097244250919676</v>
      </c>
      <c r="AV1959" s="116">
        <v>25.476163510372604</v>
      </c>
      <c r="AW1959" s="116">
        <v>442.83577529903096</v>
      </c>
      <c r="AX1959" s="116">
        <v>1.4266518482360397</v>
      </c>
      <c r="AY1959" s="116">
        <v>0.68424397480929966</v>
      </c>
      <c r="AZ1959" s="116">
        <v>14186.403416923502</v>
      </c>
      <c r="BA1959" s="116">
        <v>1.1561603211222617</v>
      </c>
      <c r="BB1959" s="116">
        <v>6.2241120463432269E-2</v>
      </c>
      <c r="BC1959" s="116">
        <v>14.016651699510884</v>
      </c>
      <c r="BD1959" s="116">
        <v>35.50729799713406</v>
      </c>
      <c r="BE1959" s="116">
        <v>968.62520785395577</v>
      </c>
      <c r="BF1959" s="116">
        <v>24.663663497694152</v>
      </c>
      <c r="BG1959" s="116">
        <v>4.0895491530981527</v>
      </c>
      <c r="BH1959" s="116">
        <v>3.0998390107530356</v>
      </c>
      <c r="BI1959" s="116">
        <v>91.204963025129047</v>
      </c>
      <c r="BJ1959" s="116">
        <v>1.4215938240811055</v>
      </c>
      <c r="BK1959" s="116">
        <v>2647.0965391188402</v>
      </c>
      <c r="BL1959" s="116">
        <v>2.0980080035731037</v>
      </c>
      <c r="BM1959" s="116">
        <v>1.0555959577109</v>
      </c>
      <c r="BN1959" s="116">
        <v>5.3146466857360712</v>
      </c>
      <c r="BO1959" s="116">
        <v>0.453598567568891</v>
      </c>
      <c r="BP1959" s="116">
        <v>0.43263003624599128</v>
      </c>
      <c r="BQ1959" s="116">
        <v>18.575506233078272</v>
      </c>
      <c r="BR1959" s="116">
        <v>182.25580459631297</v>
      </c>
      <c r="BS1959" s="116">
        <v>32.398702182437205</v>
      </c>
      <c r="BT1959" s="116">
        <v>23.239575405123734</v>
      </c>
    </row>
    <row r="1960" spans="1:72" x14ac:dyDescent="0.3">
      <c r="A1960" s="116">
        <v>3</v>
      </c>
      <c r="B1960" s="116">
        <v>19.000000000000099</v>
      </c>
      <c r="C1960" s="116">
        <v>840</v>
      </c>
      <c r="E1960" s="116">
        <v>28.674005695588502</v>
      </c>
      <c r="F1960" s="116">
        <v>12.009343869100899</v>
      </c>
      <c r="H1960" s="116">
        <v>51.471451712635997</v>
      </c>
      <c r="I1960" s="116">
        <v>6.6653826884738097</v>
      </c>
      <c r="J1960" s="116">
        <v>0.84999994664427703</v>
      </c>
      <c r="Q1960" s="160">
        <v>62.686338094722998</v>
      </c>
      <c r="R1960" s="160">
        <v>16.679766864166201</v>
      </c>
      <c r="S1960" s="160">
        <v>9.5398269636161895E-2</v>
      </c>
      <c r="T1960" s="160">
        <v>3.7719569040828703E-2</v>
      </c>
      <c r="U1960" s="160">
        <v>1.9054415808138001</v>
      </c>
      <c r="V1960" s="160">
        <v>6.5165859668081296</v>
      </c>
      <c r="W1960" s="160">
        <v>1.63911516788416</v>
      </c>
      <c r="X1960" s="160">
        <v>3.9756730304802304</v>
      </c>
      <c r="Z1960" s="116">
        <v>2.892257255653531E-3</v>
      </c>
      <c r="AA1960" s="116">
        <v>7.1188458148835256E-3</v>
      </c>
      <c r="AB1960" s="116">
        <v>1.8649960837563831E-2</v>
      </c>
      <c r="AC1960" s="116">
        <v>2.2136056600183737E-2</v>
      </c>
      <c r="AD1960" s="116">
        <v>2.7796851257251309E-3</v>
      </c>
      <c r="AE1960" s="116">
        <v>0.90956131527066619</v>
      </c>
      <c r="AF1960" s="116">
        <v>1.216009980338896</v>
      </c>
      <c r="AG1960" s="116">
        <v>6.9844462692098472E-3</v>
      </c>
      <c r="AH1960" s="116">
        <v>1.5279919695456784E-2</v>
      </c>
      <c r="AI1960" s="116">
        <v>2.87183254764996E-2</v>
      </c>
      <c r="AJ1960" s="116">
        <v>8.5462795521557985E-2</v>
      </c>
      <c r="AK1960" s="116">
        <v>0.47653216790937863</v>
      </c>
      <c r="AL1960" s="116">
        <v>0.28497942084253791</v>
      </c>
      <c r="AM1960" s="116">
        <v>0.41716016327544575</v>
      </c>
      <c r="AN1960" s="116">
        <v>0.5058718292442006</v>
      </c>
      <c r="AO1960" s="116">
        <v>2.2868327960592465</v>
      </c>
      <c r="AP1960" s="116">
        <v>1.6716055455528576</v>
      </c>
      <c r="AQ1960" s="116">
        <v>4.0333681638410548</v>
      </c>
      <c r="AR1960" s="116">
        <v>4.9787754207728456</v>
      </c>
      <c r="AS1960" s="116">
        <v>5.8839726829753305</v>
      </c>
      <c r="AT1960" s="116">
        <v>6.0981152554461389</v>
      </c>
      <c r="AV1960" s="116">
        <v>24.272602038014252</v>
      </c>
      <c r="AW1960" s="116">
        <v>422.35280256706716</v>
      </c>
      <c r="AX1960" s="116">
        <v>1.3664738710473874</v>
      </c>
      <c r="AY1960" s="116">
        <v>0.6536992666133713</v>
      </c>
      <c r="AZ1960" s="116">
        <v>13513.350586659868</v>
      </c>
      <c r="BA1960" s="116">
        <v>1.1544706177574262</v>
      </c>
      <c r="BB1960" s="116">
        <v>6.2387110283586497E-2</v>
      </c>
      <c r="BC1960" s="116">
        <v>13.368902259713812</v>
      </c>
      <c r="BD1960" s="116">
        <v>33.933769363620449</v>
      </c>
      <c r="BE1960" s="116">
        <v>929.47804758818859</v>
      </c>
      <c r="BF1960" s="116">
        <v>23.727539127443737</v>
      </c>
      <c r="BG1960" s="116">
        <v>3.9895864523124405</v>
      </c>
      <c r="BH1960" s="116">
        <v>3.0203806566292113</v>
      </c>
      <c r="BI1960" s="116">
        <v>88.997863158556413</v>
      </c>
      <c r="BJ1960" s="116">
        <v>1.3898365320481312</v>
      </c>
      <c r="BK1960" s="116">
        <v>2657.2085793189494</v>
      </c>
      <c r="BL1960" s="116">
        <v>2.0621632929109723</v>
      </c>
      <c r="BM1960" s="116">
        <v>1.0399610555371195</v>
      </c>
      <c r="BN1960" s="116">
        <v>5.2372375731236751</v>
      </c>
      <c r="BO1960" s="116">
        <v>0.44707955568773183</v>
      </c>
      <c r="BP1960" s="116">
        <v>0.42641932851478848</v>
      </c>
      <c r="BQ1960" s="116">
        <v>18.504954188608369</v>
      </c>
      <c r="BR1960" s="116">
        <v>177.47486811712739</v>
      </c>
      <c r="BS1960" s="116">
        <v>31.351539120605718</v>
      </c>
      <c r="BT1960" s="116">
        <v>22.488445782712965</v>
      </c>
    </row>
    <row r="1961" spans="1:72" x14ac:dyDescent="0.3">
      <c r="A1961" s="116">
        <v>3</v>
      </c>
      <c r="B1961" s="116">
        <v>19</v>
      </c>
      <c r="C1961" s="116">
        <v>850</v>
      </c>
      <c r="E1961" s="116">
        <v>29.3300779841943</v>
      </c>
      <c r="F1961" s="116">
        <v>11.680560404453599</v>
      </c>
      <c r="H1961" s="116">
        <v>51.716986616569798</v>
      </c>
      <c r="I1961" s="116">
        <v>6.4223750633873102</v>
      </c>
      <c r="J1961" s="116">
        <v>0.84999993139507202</v>
      </c>
      <c r="Q1961" s="160">
        <v>62.8724319555958</v>
      </c>
      <c r="R1961" s="160">
        <v>16.711519805090699</v>
      </c>
      <c r="S1961" s="160">
        <v>9.2991790621516607E-2</v>
      </c>
      <c r="T1961" s="160">
        <v>3.6868960896042399E-2</v>
      </c>
      <c r="U1961" s="160">
        <v>1.9513161688613301</v>
      </c>
      <c r="V1961" s="160">
        <v>6.50401307471025</v>
      </c>
      <c r="W1961" s="160">
        <v>1.6024507123362399</v>
      </c>
      <c r="X1961" s="160">
        <v>4.0587913404387583</v>
      </c>
      <c r="Z1961" s="116">
        <v>2.8149262035909628E-3</v>
      </c>
      <c r="AA1961" s="116">
        <v>6.9096234043584497E-3</v>
      </c>
      <c r="AB1961" s="116">
        <v>1.8304570435369479E-2</v>
      </c>
      <c r="AC1961" s="116">
        <v>2.2041299076867363E-2</v>
      </c>
      <c r="AD1961" s="116">
        <v>2.7117326935718056E-3</v>
      </c>
      <c r="AE1961" s="116">
        <v>0.90957511449957351</v>
      </c>
      <c r="AF1961" s="116">
        <v>1.2160259349776386</v>
      </c>
      <c r="AG1961" s="116">
        <v>6.8682124996731139E-3</v>
      </c>
      <c r="AH1961" s="116">
        <v>1.50862912693623E-2</v>
      </c>
      <c r="AI1961" s="116">
        <v>2.7823466344733986E-2</v>
      </c>
      <c r="AJ1961" s="116">
        <v>8.5382196134338631E-2</v>
      </c>
      <c r="AK1961" s="116">
        <v>0.47776310852579157</v>
      </c>
      <c r="AL1961" s="116">
        <v>0.28516550189695777</v>
      </c>
      <c r="AM1961" s="116">
        <v>0.41755796698919667</v>
      </c>
      <c r="AN1961" s="116">
        <v>0.50681458609889518</v>
      </c>
      <c r="AO1961" s="116">
        <v>2.2881881705805371</v>
      </c>
      <c r="AP1961" s="116">
        <v>1.6779499734553049</v>
      </c>
      <c r="AQ1961" s="116">
        <v>4.0503662898989754</v>
      </c>
      <c r="AR1961" s="116">
        <v>5.0001972435221935</v>
      </c>
      <c r="AS1961" s="116">
        <v>5.9095697166615375</v>
      </c>
      <c r="AT1961" s="116">
        <v>6.1247063868605798</v>
      </c>
      <c r="AV1961" s="116">
        <v>23.739367938424092</v>
      </c>
      <c r="AW1961" s="116">
        <v>413.33566009886135</v>
      </c>
      <c r="AX1961" s="116">
        <v>1.3388340670073948</v>
      </c>
      <c r="AY1961" s="116">
        <v>0.64026341916436647</v>
      </c>
      <c r="AZ1961" s="116">
        <v>13216.071214441527</v>
      </c>
      <c r="BA1961" s="116">
        <v>1.1537268319486582</v>
      </c>
      <c r="BB1961" s="116">
        <v>6.246320387185117E-2</v>
      </c>
      <c r="BC1961" s="116">
        <v>13.080464904568242</v>
      </c>
      <c r="BD1961" s="116">
        <v>33.227810348521018</v>
      </c>
      <c r="BE1961" s="116">
        <v>912.43094143452208</v>
      </c>
      <c r="BF1961" s="116">
        <v>23.328788424821521</v>
      </c>
      <c r="BG1961" s="116">
        <v>3.9623695597807487</v>
      </c>
      <c r="BH1961" s="116">
        <v>2.9909442031544544</v>
      </c>
      <c r="BI1961" s="116">
        <v>88.376956758197309</v>
      </c>
      <c r="BJ1961" s="116">
        <v>1.3814990360656267</v>
      </c>
      <c r="BK1961" s="116">
        <v>2667.6194037534278</v>
      </c>
      <c r="BL1961" s="116">
        <v>2.0620554039928507</v>
      </c>
      <c r="BM1961" s="116">
        <v>1.0425607264388477</v>
      </c>
      <c r="BN1961" s="116">
        <v>5.252243196356611</v>
      </c>
      <c r="BO1961" s="116">
        <v>0.4484752310789652</v>
      </c>
      <c r="BP1961" s="116">
        <v>0.42777152390707096</v>
      </c>
      <c r="BQ1961" s="116">
        <v>18.470503599457235</v>
      </c>
      <c r="BR1961" s="116">
        <v>173.72214258232739</v>
      </c>
      <c r="BS1961" s="116">
        <v>30.578157201997019</v>
      </c>
      <c r="BT1961" s="116">
        <v>21.933699258816429</v>
      </c>
    </row>
    <row r="1962" spans="1:72" x14ac:dyDescent="0.3">
      <c r="A1962" s="116">
        <v>3</v>
      </c>
      <c r="B1962" s="116">
        <v>18.999999999999801</v>
      </c>
      <c r="C1962" s="116">
        <v>860</v>
      </c>
      <c r="E1962" s="116">
        <v>29.949385914502699</v>
      </c>
      <c r="F1962" s="116">
        <v>11.6280042988743</v>
      </c>
      <c r="H1962" s="116">
        <v>51.4480893021464</v>
      </c>
      <c r="I1962" s="116">
        <v>6.1245205413227799</v>
      </c>
      <c r="J1962" s="116">
        <v>0.84999994315373795</v>
      </c>
      <c r="Q1962" s="160">
        <v>63.057030052041597</v>
      </c>
      <c r="R1962" s="160">
        <v>16.7050133695056</v>
      </c>
      <c r="S1962" s="160">
        <v>0.10701608217278601</v>
      </c>
      <c r="T1962" s="160">
        <v>4.1339842254227301E-2</v>
      </c>
      <c r="U1962" s="160">
        <v>2.05183341915007</v>
      </c>
      <c r="V1962" s="160">
        <v>6.4515532580839503</v>
      </c>
      <c r="W1962" s="160">
        <v>1.5693144185883601</v>
      </c>
      <c r="X1962" s="160">
        <v>4.111064794706528</v>
      </c>
      <c r="Z1962" s="116">
        <v>2.7511959535334667E-3</v>
      </c>
      <c r="AA1962" s="116">
        <v>6.6628084745892213E-3</v>
      </c>
      <c r="AB1962" s="116">
        <v>1.8202937903516778E-2</v>
      </c>
      <c r="AC1962" s="116">
        <v>2.1872037294900407E-2</v>
      </c>
      <c r="AD1962" s="116">
        <v>2.6347022556591549E-3</v>
      </c>
      <c r="AE1962" s="116">
        <v>0.90953111343920545</v>
      </c>
      <c r="AF1962" s="116">
        <v>1.2158929209118623</v>
      </c>
      <c r="AG1962" s="116">
        <v>6.7953737467503052E-3</v>
      </c>
      <c r="AH1962" s="116">
        <v>1.4975937910726515E-2</v>
      </c>
      <c r="AI1962" s="116">
        <v>2.6810283606647615E-2</v>
      </c>
      <c r="AJ1962" s="116">
        <v>8.4905710569596254E-2</v>
      </c>
      <c r="AK1962" s="116">
        <v>0.47526739374014021</v>
      </c>
      <c r="AL1962" s="116">
        <v>0.28393426398821298</v>
      </c>
      <c r="AM1962" s="116">
        <v>0.41474538613972534</v>
      </c>
      <c r="AN1962" s="116">
        <v>0.5040592513093235</v>
      </c>
      <c r="AO1962" s="116">
        <v>2.2845378034336559</v>
      </c>
      <c r="AP1962" s="116">
        <v>1.6692606102598138</v>
      </c>
      <c r="AQ1962" s="116">
        <v>4.0293142597364815</v>
      </c>
      <c r="AR1962" s="116">
        <v>4.9742490381960991</v>
      </c>
      <c r="AS1962" s="116">
        <v>5.8788963625740163</v>
      </c>
      <c r="AT1962" s="116">
        <v>6.0928691014547782</v>
      </c>
      <c r="AV1962" s="116">
        <v>23.256501486964655</v>
      </c>
      <c r="AW1962" s="116">
        <v>405.21276564809341</v>
      </c>
      <c r="AX1962" s="116">
        <v>1.3130709241407754</v>
      </c>
      <c r="AY1962" s="116">
        <v>0.62818685264484531</v>
      </c>
      <c r="AZ1962" s="116">
        <v>12947.559824936896</v>
      </c>
      <c r="BA1962" s="116">
        <v>1.1530749864017671</v>
      </c>
      <c r="BB1962" s="116">
        <v>6.2540848817061609E-2</v>
      </c>
      <c r="BC1962" s="116">
        <v>12.818234858200601</v>
      </c>
      <c r="BD1962" s="116">
        <v>32.58226422481183</v>
      </c>
      <c r="BE1962" s="116">
        <v>897.20527244785342</v>
      </c>
      <c r="BF1962" s="116">
        <v>22.982368739494071</v>
      </c>
      <c r="BG1962" s="116">
        <v>3.9530592430075409</v>
      </c>
      <c r="BH1962" s="116">
        <v>2.9695527264424997</v>
      </c>
      <c r="BI1962" s="116">
        <v>88.131776811592488</v>
      </c>
      <c r="BJ1962" s="116">
        <v>1.3791191491553842</v>
      </c>
      <c r="BK1962" s="116">
        <v>2682.4119395687208</v>
      </c>
      <c r="BL1962" s="116">
        <v>2.0764951294692766</v>
      </c>
      <c r="BM1962" s="116">
        <v>1.0537936881540897</v>
      </c>
      <c r="BN1962" s="116">
        <v>5.3118591776030852</v>
      </c>
      <c r="BO1962" s="116">
        <v>0.45374322013353563</v>
      </c>
      <c r="BP1962" s="116">
        <v>0.43283256523532604</v>
      </c>
      <c r="BQ1962" s="116">
        <v>18.437149610403107</v>
      </c>
      <c r="BR1962" s="116">
        <v>168.90607270441737</v>
      </c>
      <c r="BS1962" s="116">
        <v>29.614765356741295</v>
      </c>
      <c r="BT1962" s="116">
        <v>21.242658694708947</v>
      </c>
    </row>
    <row r="1963" spans="1:72" x14ac:dyDescent="0.3">
      <c r="A1963" s="116">
        <v>3</v>
      </c>
      <c r="B1963" s="116">
        <v>19</v>
      </c>
      <c r="C1963" s="116">
        <v>870</v>
      </c>
      <c r="E1963" s="116">
        <v>30.712109602683299</v>
      </c>
      <c r="F1963" s="116">
        <v>11.4415497747576</v>
      </c>
      <c r="H1963" s="116">
        <v>51.194869572197298</v>
      </c>
      <c r="I1963" s="116">
        <v>5.80147111290115</v>
      </c>
      <c r="J1963" s="116">
        <v>0.84999993746060498</v>
      </c>
      <c r="Q1963" s="160">
        <v>63.253974359626</v>
      </c>
      <c r="R1963" s="160">
        <v>16.7014358066527</v>
      </c>
      <c r="S1963" s="160">
        <v>0.13665730866040701</v>
      </c>
      <c r="T1963" s="160">
        <v>5.3250825544264503E-2</v>
      </c>
      <c r="U1963" s="160">
        <v>2.1287782396709098</v>
      </c>
      <c r="V1963" s="160">
        <v>6.4274285034906899</v>
      </c>
      <c r="W1963" s="160">
        <v>1.5303410859903801</v>
      </c>
      <c r="X1963" s="160">
        <v>4.1999973485199193</v>
      </c>
      <c r="Z1963" s="116">
        <v>2.6693985711793659E-3</v>
      </c>
      <c r="AA1963" s="116">
        <v>6.3881172655611282E-3</v>
      </c>
      <c r="AB1963" s="116">
        <v>1.7960959258745014E-2</v>
      </c>
      <c r="AC1963" s="116">
        <v>2.1658175757006147E-2</v>
      </c>
      <c r="AD1963" s="116">
        <v>2.5466068096234181E-3</v>
      </c>
      <c r="AE1963" s="116">
        <v>0.90948007262830388</v>
      </c>
      <c r="AF1963" s="116">
        <v>1.215729288993546</v>
      </c>
      <c r="AG1963" s="116">
        <v>6.6820480789124203E-3</v>
      </c>
      <c r="AH1963" s="116">
        <v>1.4785252058955705E-2</v>
      </c>
      <c r="AI1963" s="116">
        <v>2.5671894056591912E-2</v>
      </c>
      <c r="AJ1963" s="116">
        <v>8.4292688927817508E-2</v>
      </c>
      <c r="AK1963" s="116">
        <v>0.47255649552510648</v>
      </c>
      <c r="AL1963" s="116">
        <v>0.28247715958230674</v>
      </c>
      <c r="AM1963" s="116">
        <v>0.41178513315766535</v>
      </c>
      <c r="AN1963" s="116">
        <v>0.50097368492180439</v>
      </c>
      <c r="AO1963" s="116">
        <v>2.2804362267514162</v>
      </c>
      <c r="AP1963" s="116">
        <v>1.6604998828713409</v>
      </c>
      <c r="AQ1963" s="116">
        <v>4.0087025601307129</v>
      </c>
      <c r="AR1963" s="116">
        <v>4.948987812756255</v>
      </c>
      <c r="AS1963" s="116">
        <v>5.8491348036861179</v>
      </c>
      <c r="AT1963" s="116">
        <v>6.0620110850109414</v>
      </c>
      <c r="AV1963" s="116">
        <v>22.68823798432518</v>
      </c>
      <c r="AW1963" s="116">
        <v>395.6060760582015</v>
      </c>
      <c r="AX1963" s="116">
        <v>1.2829905940781148</v>
      </c>
      <c r="AY1963" s="116">
        <v>0.61392713345669003</v>
      </c>
      <c r="AZ1963" s="116">
        <v>12631.2498050801</v>
      </c>
      <c r="BA1963" s="116">
        <v>1.1522695979804924</v>
      </c>
      <c r="BB1963" s="116">
        <v>6.2636609653404438E-2</v>
      </c>
      <c r="BC1963" s="116">
        <v>12.50998608933706</v>
      </c>
      <c r="BD1963" s="116">
        <v>31.824506661327742</v>
      </c>
      <c r="BE1963" s="116">
        <v>878.88613961783801</v>
      </c>
      <c r="BF1963" s="116">
        <v>22.570231052746255</v>
      </c>
      <c r="BG1963" s="116">
        <v>3.9398276569921871</v>
      </c>
      <c r="BH1963" s="116">
        <v>2.9432613152604579</v>
      </c>
      <c r="BI1963" s="116">
        <v>87.772849195078564</v>
      </c>
      <c r="BJ1963" s="116">
        <v>1.3756520722075967</v>
      </c>
      <c r="BK1963" s="116">
        <v>2700.3772989605909</v>
      </c>
      <c r="BL1963" s="116">
        <v>2.0924141320806307</v>
      </c>
      <c r="BM1963" s="116">
        <v>1.0665658558579925</v>
      </c>
      <c r="BN1963" s="116">
        <v>5.3798403526802785</v>
      </c>
      <c r="BO1963" s="116">
        <v>0.45976213114293607</v>
      </c>
      <c r="BP1963" s="116">
        <v>0.43861588518916111</v>
      </c>
      <c r="BQ1963" s="116">
        <v>18.396104200985661</v>
      </c>
      <c r="BR1963" s="116">
        <v>163.36658376488256</v>
      </c>
      <c r="BS1963" s="116">
        <v>28.521507113090308</v>
      </c>
      <c r="BT1963" s="116">
        <v>20.458465017828491</v>
      </c>
    </row>
    <row r="1964" spans="1:72" x14ac:dyDescent="0.3">
      <c r="A1964" s="116">
        <v>3</v>
      </c>
      <c r="B1964" s="116">
        <v>18.999999999999801</v>
      </c>
      <c r="C1964" s="116">
        <v>880</v>
      </c>
      <c r="E1964" s="116">
        <v>31.601609195665901</v>
      </c>
      <c r="F1964" s="116">
        <v>11.243947109454901</v>
      </c>
      <c r="H1964" s="116">
        <v>50.885880528353901</v>
      </c>
      <c r="I1964" s="116">
        <v>5.4185632240784702</v>
      </c>
      <c r="J1964" s="116">
        <v>0.849999942446792</v>
      </c>
      <c r="Q1964" s="160">
        <v>63.476536027137797</v>
      </c>
      <c r="R1964" s="160">
        <v>16.706466824491901</v>
      </c>
      <c r="S1964" s="160">
        <v>0.156433445164811</v>
      </c>
      <c r="T1964" s="160">
        <v>5.9266352427457397E-2</v>
      </c>
      <c r="U1964" s="160">
        <v>2.22001200320849</v>
      </c>
      <c r="V1964" s="160">
        <v>6.4008323312838504</v>
      </c>
      <c r="W1964" s="160">
        <v>1.48726589026554</v>
      </c>
      <c r="X1964" s="160">
        <v>4.3037579044733087</v>
      </c>
      <c r="Z1964" s="116">
        <v>2.574722882844833E-3</v>
      </c>
      <c r="AA1964" s="116">
        <v>6.0637550139223603E-3</v>
      </c>
      <c r="AB1964" s="116">
        <v>1.7697816608520281E-2</v>
      </c>
      <c r="AC1964" s="116">
        <v>2.1409609119161403E-2</v>
      </c>
      <c r="AD1964" s="116">
        <v>2.4429855550385142E-3</v>
      </c>
      <c r="AE1964" s="116">
        <v>0.90941989737051454</v>
      </c>
      <c r="AF1964" s="116">
        <v>1.2155380120486319</v>
      </c>
      <c r="AG1964" s="116">
        <v>6.553833697396305E-3</v>
      </c>
      <c r="AH1964" s="116">
        <v>1.4571800916177966E-2</v>
      </c>
      <c r="AI1964" s="116">
        <v>2.4329615720183061E-2</v>
      </c>
      <c r="AJ1964" s="116">
        <v>8.3580865610851179E-2</v>
      </c>
      <c r="AK1964" s="116">
        <v>0.46932761196436412</v>
      </c>
      <c r="AL1964" s="116">
        <v>0.28076475609749096</v>
      </c>
      <c r="AM1964" s="116">
        <v>0.40824756591461869</v>
      </c>
      <c r="AN1964" s="116">
        <v>0.4973168895825632</v>
      </c>
      <c r="AO1964" s="116">
        <v>2.2755771345146085</v>
      </c>
      <c r="AP1964" s="116">
        <v>1.6499359346336635</v>
      </c>
      <c r="AQ1964" s="116">
        <v>3.9837235424893618</v>
      </c>
      <c r="AR1964" s="116">
        <v>4.9183434330259157</v>
      </c>
      <c r="AS1964" s="116">
        <v>5.8130100027023763</v>
      </c>
      <c r="AT1964" s="116">
        <v>6.0245487652874363</v>
      </c>
      <c r="AV1964" s="116">
        <v>22.059483376544822</v>
      </c>
      <c r="AW1964" s="116">
        <v>384.95943610966953</v>
      </c>
      <c r="AX1964" s="116">
        <v>1.2495386089186156</v>
      </c>
      <c r="AY1964" s="116">
        <v>0.59808539040704778</v>
      </c>
      <c r="AZ1964" s="116">
        <v>12281.303066943557</v>
      </c>
      <c r="BA1964" s="116">
        <v>1.1513311012993113</v>
      </c>
      <c r="BB1964" s="116">
        <v>6.2748502727551267E-2</v>
      </c>
      <c r="BC1964" s="116">
        <v>12.168531968377746</v>
      </c>
      <c r="BD1964" s="116">
        <v>30.983213699346141</v>
      </c>
      <c r="BE1964" s="116">
        <v>858.41433834130851</v>
      </c>
      <c r="BF1964" s="116">
        <v>22.107053610208514</v>
      </c>
      <c r="BG1964" s="116">
        <v>3.9244704200276437</v>
      </c>
      <c r="BH1964" s="116">
        <v>2.9130723442152369</v>
      </c>
      <c r="BI1964" s="116">
        <v>87.358126983454312</v>
      </c>
      <c r="BJ1964" s="116">
        <v>1.3715898356373142</v>
      </c>
      <c r="BK1964" s="116">
        <v>2721.5955851658127</v>
      </c>
      <c r="BL1964" s="116">
        <v>2.1113904230333596</v>
      </c>
      <c r="BM1964" s="116">
        <v>1.0819453969387527</v>
      </c>
      <c r="BN1964" s="116">
        <v>5.461832065618129</v>
      </c>
      <c r="BO1964" s="116">
        <v>0.46702935920974958</v>
      </c>
      <c r="BP1964" s="116">
        <v>0.44560040591261396</v>
      </c>
      <c r="BQ1964" s="116">
        <v>18.348343805083196</v>
      </c>
      <c r="BR1964" s="116">
        <v>157.16600730823819</v>
      </c>
      <c r="BS1964" s="116">
        <v>27.308170744270143</v>
      </c>
      <c r="BT1964" s="116">
        <v>19.588139352430066</v>
      </c>
    </row>
    <row r="1965" spans="1:72" x14ac:dyDescent="0.3">
      <c r="A1965" s="116">
        <v>3</v>
      </c>
      <c r="B1965" s="116">
        <v>19</v>
      </c>
      <c r="C1965" s="116">
        <v>890</v>
      </c>
      <c r="E1965" s="116">
        <v>32.172992073346997</v>
      </c>
      <c r="F1965" s="116">
        <v>11.2527693355857</v>
      </c>
      <c r="H1965" s="116">
        <v>50.586226234289299</v>
      </c>
      <c r="I1965" s="116">
        <v>5.1380123993930296</v>
      </c>
      <c r="J1965" s="116">
        <v>0.84999995738495904</v>
      </c>
      <c r="Q1965" s="160">
        <v>63.601999562908098</v>
      </c>
      <c r="R1965" s="160">
        <v>16.696973799724599</v>
      </c>
      <c r="S1965" s="160">
        <v>0.18605141077472601</v>
      </c>
      <c r="T1965" s="160">
        <v>6.9537958755132703E-2</v>
      </c>
      <c r="U1965" s="160">
        <v>2.3262196872337699</v>
      </c>
      <c r="V1965" s="160">
        <v>6.3337738784124697</v>
      </c>
      <c r="W1965" s="160">
        <v>1.46085261183721</v>
      </c>
      <c r="X1965" s="160">
        <v>4.3356693393229691</v>
      </c>
      <c r="Z1965" s="116">
        <v>2.5202028698445276E-3</v>
      </c>
      <c r="AA1965" s="116">
        <v>5.833850602502905E-3</v>
      </c>
      <c r="AB1965" s="116">
        <v>1.7659268107296119E-2</v>
      </c>
      <c r="AC1965" s="116">
        <v>2.1255394809949493E-2</v>
      </c>
      <c r="AD1965" s="116">
        <v>2.3721019188571784E-3</v>
      </c>
      <c r="AE1965" s="116">
        <v>0.90937558261669094</v>
      </c>
      <c r="AF1965" s="116">
        <v>1.215408655295994</v>
      </c>
      <c r="AG1965" s="116">
        <v>6.4992385831583585E-3</v>
      </c>
      <c r="AH1965" s="116">
        <v>1.4495777313941109E-2</v>
      </c>
      <c r="AI1965" s="116">
        <v>2.3391638401757474E-2</v>
      </c>
      <c r="AJ1965" s="116">
        <v>8.3135596657308339E-2</v>
      </c>
      <c r="AK1965" s="116">
        <v>0.46672816441400111</v>
      </c>
      <c r="AL1965" s="116">
        <v>0.27954826965183921</v>
      </c>
      <c r="AM1965" s="116">
        <v>0.4053670445536649</v>
      </c>
      <c r="AN1965" s="116">
        <v>0.49450496243708181</v>
      </c>
      <c r="AO1965" s="116">
        <v>2.271847510398171</v>
      </c>
      <c r="AP1965" s="116">
        <v>1.6405370507094243</v>
      </c>
      <c r="AQ1965" s="116">
        <v>3.9606553693704232</v>
      </c>
      <c r="AR1965" s="116">
        <v>4.8898335837410087</v>
      </c>
      <c r="AS1965" s="116">
        <v>5.7792594674950681</v>
      </c>
      <c r="AT1965" s="116">
        <v>5.989506530008315</v>
      </c>
      <c r="AV1965" s="116">
        <v>21.673309406459865</v>
      </c>
      <c r="AW1965" s="116">
        <v>378.43100241418966</v>
      </c>
      <c r="AX1965" s="116">
        <v>1.2286202327718534</v>
      </c>
      <c r="AY1965" s="116">
        <v>0.58832288802663069</v>
      </c>
      <c r="AZ1965" s="116">
        <v>12066.632396180854</v>
      </c>
      <c r="BA1965" s="116">
        <v>1.1507330653108332</v>
      </c>
      <c r="BB1965" s="116">
        <v>6.2820732767872769E-2</v>
      </c>
      <c r="BC1965" s="116">
        <v>11.958122295049547</v>
      </c>
      <c r="BD1965" s="116">
        <v>30.461876903095519</v>
      </c>
      <c r="BE1965" s="116">
        <v>845.85679062037048</v>
      </c>
      <c r="BF1965" s="116">
        <v>21.81856793294147</v>
      </c>
      <c r="BG1965" s="116">
        <v>3.9166679094378751</v>
      </c>
      <c r="BH1965" s="116">
        <v>2.8943608298231775</v>
      </c>
      <c r="BI1965" s="116">
        <v>87.149144932905514</v>
      </c>
      <c r="BJ1965" s="116">
        <v>1.3695756721295111</v>
      </c>
      <c r="BK1965" s="116">
        <v>2735.9412052361895</v>
      </c>
      <c r="BL1965" s="116">
        <v>2.1262399312217668</v>
      </c>
      <c r="BM1965" s="116">
        <v>1.0937049311890426</v>
      </c>
      <c r="BN1965" s="116">
        <v>5.5244705095134528</v>
      </c>
      <c r="BO1965" s="116">
        <v>0.47257790409955808</v>
      </c>
      <c r="BP1965" s="116">
        <v>0.45093406410776549</v>
      </c>
      <c r="BQ1965" s="116">
        <v>18.317727517806528</v>
      </c>
      <c r="BR1965" s="116">
        <v>153.11092514002146</v>
      </c>
      <c r="BS1965" s="116">
        <v>26.51856057650096</v>
      </c>
      <c r="BT1965" s="116">
        <v>19.021752312258077</v>
      </c>
    </row>
    <row r="1966" spans="1:72" x14ac:dyDescent="0.3">
      <c r="A1966" s="116">
        <v>3</v>
      </c>
      <c r="B1966" s="116">
        <v>19</v>
      </c>
      <c r="C1966" s="116">
        <v>900</v>
      </c>
      <c r="E1966" s="116">
        <v>33.5799632954161</v>
      </c>
      <c r="F1966" s="116">
        <v>11.224314006408401</v>
      </c>
      <c r="H1966" s="116">
        <v>49.915922814229198</v>
      </c>
      <c r="I1966" s="116">
        <v>4.4297999264450896</v>
      </c>
      <c r="J1966" s="116">
        <v>0.84999995750124002</v>
      </c>
      <c r="Q1966" s="160">
        <v>63.9536556774041</v>
      </c>
      <c r="R1966" s="160">
        <v>16.6539816921435</v>
      </c>
      <c r="S1966" s="160">
        <v>0.24392749587200599</v>
      </c>
      <c r="T1966" s="160">
        <v>8.4520438064725797E-2</v>
      </c>
      <c r="U1966" s="160">
        <v>2.5330835348218201</v>
      </c>
      <c r="V1966" s="160">
        <v>6.1972882122505801</v>
      </c>
      <c r="W1966" s="160">
        <v>1.39964428497716</v>
      </c>
      <c r="X1966" s="160">
        <v>4.4277594520037002</v>
      </c>
      <c r="Z1966" s="116">
        <v>2.3781048431351054E-3</v>
      </c>
      <c r="AA1966" s="116">
        <v>5.252167235997713E-3</v>
      </c>
      <c r="AB1966" s="116">
        <v>1.7515662686114465E-2</v>
      </c>
      <c r="AC1966" s="116">
        <v>2.0874847994790908E-2</v>
      </c>
      <c r="AD1966" s="116">
        <v>2.1923072230567906E-3</v>
      </c>
      <c r="AE1966" s="116">
        <v>0.90927304535389741</v>
      </c>
      <c r="AF1966" s="116">
        <v>1.2151057544617911</v>
      </c>
      <c r="AG1966" s="116">
        <v>6.3515240490501466E-3</v>
      </c>
      <c r="AH1966" s="116">
        <v>1.4285996444712939E-2</v>
      </c>
      <c r="AI1966" s="116">
        <v>2.1011916364731386E-2</v>
      </c>
      <c r="AJ1966" s="116">
        <v>8.2071243347609985E-2</v>
      </c>
      <c r="AK1966" s="116">
        <v>0.46077729988441191</v>
      </c>
      <c r="AL1966" s="116">
        <v>0.27670265370049113</v>
      </c>
      <c r="AM1966" s="116">
        <v>0.39859718380168485</v>
      </c>
      <c r="AN1966" s="116">
        <v>0.48800541213599835</v>
      </c>
      <c r="AO1966" s="116">
        <v>2.2632459853427149</v>
      </c>
      <c r="AP1966" s="116">
        <v>1.6193091145226159</v>
      </c>
      <c r="AQ1966" s="116">
        <v>3.9087668757443548</v>
      </c>
      <c r="AR1966" s="116">
        <v>4.8257686761059553</v>
      </c>
      <c r="AS1966" s="116">
        <v>5.7034537215371675</v>
      </c>
      <c r="AT1966" s="116">
        <v>5.9108000515032231</v>
      </c>
      <c r="AV1966" s="116">
        <v>20.777809068341817</v>
      </c>
      <c r="AW1966" s="116">
        <v>363.26057751785919</v>
      </c>
      <c r="AX1966" s="116">
        <v>1.1800817992511132</v>
      </c>
      <c r="AY1966" s="116">
        <v>0.56557856455012667</v>
      </c>
      <c r="AZ1966" s="116">
        <v>11568.700713137758</v>
      </c>
      <c r="BA1966" s="116">
        <v>1.1492551210020674</v>
      </c>
      <c r="BB1966" s="116">
        <v>6.2998383142665815E-2</v>
      </c>
      <c r="BC1966" s="116">
        <v>11.469970288659818</v>
      </c>
      <c r="BD1966" s="116">
        <v>29.250910504637044</v>
      </c>
      <c r="BE1966" s="116">
        <v>816.44881987105953</v>
      </c>
      <c r="BF1966" s="116">
        <v>21.136970022500723</v>
      </c>
      <c r="BG1966" s="116">
        <v>3.8950026645473059</v>
      </c>
      <c r="BH1966" s="116">
        <v>2.8484236174182351</v>
      </c>
      <c r="BI1966" s="116">
        <v>86.587579196979206</v>
      </c>
      <c r="BJ1966" s="116">
        <v>1.3637747933586257</v>
      </c>
      <c r="BK1966" s="116">
        <v>2771.0621844179682</v>
      </c>
      <c r="BL1966" s="116">
        <v>2.1610586091199471</v>
      </c>
      <c r="BM1966" s="116">
        <v>1.1220994139986586</v>
      </c>
      <c r="BN1966" s="116">
        <v>5.6762392439593397</v>
      </c>
      <c r="BO1966" s="116">
        <v>0.48605301979363702</v>
      </c>
      <c r="BP1966" s="116">
        <v>0.46389337461996011</v>
      </c>
      <c r="BQ1966" s="116">
        <v>18.242612963565591</v>
      </c>
      <c r="BR1966" s="116">
        <v>143.83622408796904</v>
      </c>
      <c r="BS1966" s="116">
        <v>24.72544536350939</v>
      </c>
      <c r="BT1966" s="116">
        <v>17.735551526567921</v>
      </c>
    </row>
    <row r="1967" spans="1:72" x14ac:dyDescent="0.3">
      <c r="A1967" s="116">
        <v>3</v>
      </c>
      <c r="B1967" s="116">
        <v>19</v>
      </c>
      <c r="C1967" s="116">
        <v>910</v>
      </c>
      <c r="E1967" s="116">
        <v>33.906133751254202</v>
      </c>
      <c r="F1967" s="116">
        <v>11.3011480180737</v>
      </c>
      <c r="H1967" s="116">
        <v>49.712544914872801</v>
      </c>
      <c r="I1967" s="116">
        <v>4.2301733889025899</v>
      </c>
      <c r="J1967" s="116">
        <v>0.84999992689665504</v>
      </c>
      <c r="Q1967" s="160">
        <v>64.044810684897101</v>
      </c>
      <c r="R1967" s="160">
        <v>16.613846203154701</v>
      </c>
      <c r="S1967" s="160">
        <v>0.270933587237633</v>
      </c>
      <c r="T1967" s="160">
        <v>9.0818795152246806E-2</v>
      </c>
      <c r="U1967" s="160">
        <v>2.6162218255289398</v>
      </c>
      <c r="V1967" s="160">
        <v>6.1292320235157103</v>
      </c>
      <c r="W1967" s="160">
        <v>1.3861798545022599</v>
      </c>
      <c r="X1967" s="160">
        <v>4.4216715483262838</v>
      </c>
      <c r="Z1967" s="116">
        <v>2.3464355545471174E-3</v>
      </c>
      <c r="AA1967" s="116">
        <v>5.0930084873605065E-3</v>
      </c>
      <c r="AB1967" s="116">
        <v>1.7562350266206655E-2</v>
      </c>
      <c r="AC1967" s="116">
        <v>2.0790548592115651E-2</v>
      </c>
      <c r="AD1967" s="116">
        <v>2.1447494662796751E-3</v>
      </c>
      <c r="AE1967" s="116">
        <v>0.90924788460895045</v>
      </c>
      <c r="AF1967" s="116">
        <v>1.2150377388629219</v>
      </c>
      <c r="AG1967" s="116">
        <v>6.3329246949727748E-3</v>
      </c>
      <c r="AH1967" s="116">
        <v>1.4274907888440323E-2</v>
      </c>
      <c r="AI1967" s="116">
        <v>2.0367566768588571E-2</v>
      </c>
      <c r="AJ1967" s="116">
        <v>8.1849034490390438E-2</v>
      </c>
      <c r="AK1967" s="116">
        <v>0.45919523473772023</v>
      </c>
      <c r="AL1967" s="116">
        <v>0.27602160717703816</v>
      </c>
      <c r="AM1967" s="116">
        <v>0.39670029819236902</v>
      </c>
      <c r="AN1967" s="116">
        <v>0.48633335927640664</v>
      </c>
      <c r="AO1967" s="116">
        <v>2.2610461828878772</v>
      </c>
      <c r="AP1967" s="116">
        <v>1.6132289839978666</v>
      </c>
      <c r="AQ1967" s="116">
        <v>3.8935127535972298</v>
      </c>
      <c r="AR1967" s="116">
        <v>4.8068460038260339</v>
      </c>
      <c r="AS1967" s="116">
        <v>5.6810003646027019</v>
      </c>
      <c r="AT1967" s="116">
        <v>5.8874648980743425</v>
      </c>
      <c r="AV1967" s="116">
        <v>20.580590646699932</v>
      </c>
      <c r="AW1967" s="116">
        <v>359.93020028292949</v>
      </c>
      <c r="AX1967" s="116">
        <v>1.1691938284363981</v>
      </c>
      <c r="AY1967" s="116">
        <v>0.56054819051979554</v>
      </c>
      <c r="AZ1967" s="116">
        <v>11459.186363109555</v>
      </c>
      <c r="BA1967" s="116">
        <v>1.148913658550671</v>
      </c>
      <c r="BB1967" s="116">
        <v>6.303956283037386E-2</v>
      </c>
      <c r="BC1967" s="116">
        <v>11.362079960958811</v>
      </c>
      <c r="BD1967" s="116">
        <v>28.981666642036267</v>
      </c>
      <c r="BE1967" s="116">
        <v>810.03972351609718</v>
      </c>
      <c r="BF1967" s="116">
        <v>20.983901896259209</v>
      </c>
      <c r="BG1967" s="116">
        <v>3.8906798531536748</v>
      </c>
      <c r="BH1967" s="116">
        <v>2.8379963020637469</v>
      </c>
      <c r="BI1967" s="116">
        <v>86.485637523592004</v>
      </c>
      <c r="BJ1967" s="116">
        <v>1.3626085077476218</v>
      </c>
      <c r="BK1967" s="116">
        <v>2779.4869815101133</v>
      </c>
      <c r="BL1967" s="116">
        <v>2.170344668148616</v>
      </c>
      <c r="BM1967" s="116">
        <v>1.1296391583487455</v>
      </c>
      <c r="BN1967" s="116">
        <v>5.7165744469439801</v>
      </c>
      <c r="BO1967" s="116">
        <v>0.48963640159189697</v>
      </c>
      <c r="BP1967" s="116">
        <v>0.46734113836466201</v>
      </c>
      <c r="BQ1967" s="116">
        <v>18.225279601671012</v>
      </c>
      <c r="BR1967" s="116">
        <v>141.70019668844438</v>
      </c>
      <c r="BS1967" s="116">
        <v>24.312175899424211</v>
      </c>
      <c r="BT1967" s="116">
        <v>17.439113514354922</v>
      </c>
    </row>
    <row r="1968" spans="1:72" x14ac:dyDescent="0.3">
      <c r="A1968" s="116">
        <v>3</v>
      </c>
      <c r="B1968" s="116">
        <v>19</v>
      </c>
      <c r="C1968" s="116">
        <v>920</v>
      </c>
      <c r="E1968" s="116">
        <v>33.906133751254202</v>
      </c>
      <c r="F1968" s="116">
        <v>11.3011480180737</v>
      </c>
      <c r="H1968" s="116">
        <v>49.712544914872801</v>
      </c>
      <c r="I1968" s="116">
        <v>4.2301733889025899</v>
      </c>
      <c r="J1968" s="116">
        <v>0.84999992689665504</v>
      </c>
      <c r="Q1968" s="160">
        <v>64.044810684897101</v>
      </c>
      <c r="R1968" s="160">
        <v>16.613846203154701</v>
      </c>
      <c r="S1968" s="160">
        <v>0.270933587237633</v>
      </c>
      <c r="T1968" s="160">
        <v>9.0818795152246806E-2</v>
      </c>
      <c r="U1968" s="160">
        <v>2.6162218255289398</v>
      </c>
      <c r="V1968" s="160">
        <v>6.1292320235157103</v>
      </c>
      <c r="W1968" s="160">
        <v>1.3861798545022599</v>
      </c>
      <c r="X1968" s="160">
        <v>4.4216715483262838</v>
      </c>
      <c r="Z1968" s="116">
        <v>2.3464355545471174E-3</v>
      </c>
      <c r="AA1968" s="116">
        <v>5.0930084873605065E-3</v>
      </c>
      <c r="AB1968" s="116">
        <v>1.7562350266206655E-2</v>
      </c>
      <c r="AC1968" s="116">
        <v>2.0790548592115651E-2</v>
      </c>
      <c r="AD1968" s="116">
        <v>2.1447494662796751E-3</v>
      </c>
      <c r="AE1968" s="116">
        <v>0.90924788460895045</v>
      </c>
      <c r="AF1968" s="116">
        <v>1.2150377388629219</v>
      </c>
      <c r="AG1968" s="116">
        <v>6.3329246949727748E-3</v>
      </c>
      <c r="AH1968" s="116">
        <v>1.4274907888440323E-2</v>
      </c>
      <c r="AI1968" s="116">
        <v>2.0367566768588571E-2</v>
      </c>
      <c r="AJ1968" s="116">
        <v>8.1849034490390438E-2</v>
      </c>
      <c r="AK1968" s="116">
        <v>0.45919523473772023</v>
      </c>
      <c r="AL1968" s="116">
        <v>0.27602160717703816</v>
      </c>
      <c r="AM1968" s="116">
        <v>0.39670029819236902</v>
      </c>
      <c r="AN1968" s="116">
        <v>0.48633335927640664</v>
      </c>
      <c r="AO1968" s="116">
        <v>2.2610461828878772</v>
      </c>
      <c r="AP1968" s="116">
        <v>1.6132289839978666</v>
      </c>
      <c r="AQ1968" s="116">
        <v>3.8935127535972298</v>
      </c>
      <c r="AR1968" s="116">
        <v>4.8068460038260339</v>
      </c>
      <c r="AS1968" s="116">
        <v>5.6810003646027019</v>
      </c>
      <c r="AT1968" s="116">
        <v>5.8874648980743425</v>
      </c>
      <c r="AV1968" s="116">
        <v>20.580590646699932</v>
      </c>
      <c r="AW1968" s="116">
        <v>359.93020028292949</v>
      </c>
      <c r="AX1968" s="116">
        <v>1.1691938284363981</v>
      </c>
      <c r="AY1968" s="116">
        <v>0.56054819051979554</v>
      </c>
      <c r="AZ1968" s="116">
        <v>11459.186363109555</v>
      </c>
      <c r="BA1968" s="116">
        <v>1.148913658550671</v>
      </c>
      <c r="BB1968" s="116">
        <v>6.303956283037386E-2</v>
      </c>
      <c r="BC1968" s="116">
        <v>11.362079960958811</v>
      </c>
      <c r="BD1968" s="116">
        <v>28.981666642036267</v>
      </c>
      <c r="BE1968" s="116">
        <v>810.03972351609718</v>
      </c>
      <c r="BF1968" s="116">
        <v>20.983901896259209</v>
      </c>
      <c r="BG1968" s="116">
        <v>3.8906798531536748</v>
      </c>
      <c r="BH1968" s="116">
        <v>2.8379963020637469</v>
      </c>
      <c r="BI1968" s="116">
        <v>86.485637523592004</v>
      </c>
      <c r="BJ1968" s="116">
        <v>1.3626085077476218</v>
      </c>
      <c r="BK1968" s="116">
        <v>2779.4869815101133</v>
      </c>
      <c r="BL1968" s="116">
        <v>2.170344668148616</v>
      </c>
      <c r="BM1968" s="116">
        <v>1.1296391583487455</v>
      </c>
      <c r="BN1968" s="116">
        <v>5.7165744469439801</v>
      </c>
      <c r="BO1968" s="116">
        <v>0.48963640159189697</v>
      </c>
      <c r="BP1968" s="116">
        <v>0.46734113836466201</v>
      </c>
      <c r="BQ1968" s="116">
        <v>18.225279601671012</v>
      </c>
      <c r="BR1968" s="116">
        <v>141.70019668844438</v>
      </c>
      <c r="BS1968" s="116">
        <v>24.312175899424211</v>
      </c>
      <c r="BT1968" s="116">
        <v>17.439113514354922</v>
      </c>
    </row>
    <row r="1969" spans="1:72" x14ac:dyDescent="0.3">
      <c r="A1969" s="116">
        <v>3</v>
      </c>
      <c r="B1969" s="116">
        <v>19</v>
      </c>
      <c r="C1969" s="116">
        <v>930</v>
      </c>
      <c r="E1969" s="116">
        <v>35.023772234086103</v>
      </c>
      <c r="F1969" s="116">
        <v>11.3333454923938</v>
      </c>
      <c r="H1969" s="116">
        <v>49.1059512577568</v>
      </c>
      <c r="I1969" s="116">
        <v>3.6869310479567599</v>
      </c>
      <c r="J1969" s="116">
        <v>0.849999967806637</v>
      </c>
      <c r="Q1969" s="160">
        <v>64.234041427791396</v>
      </c>
      <c r="R1969" s="160">
        <v>16.587235586949902</v>
      </c>
      <c r="S1969" s="160">
        <v>0.34849048391757798</v>
      </c>
      <c r="T1969" s="160">
        <v>0.11134838581419799</v>
      </c>
      <c r="U1969" s="160">
        <v>2.8045330223549598</v>
      </c>
      <c r="V1969" s="160">
        <v>6.0067945406390004</v>
      </c>
      <c r="W1969" s="160">
        <v>1.34194561657797</v>
      </c>
      <c r="X1969" s="160">
        <v>4.4761832867390217</v>
      </c>
      <c r="Z1969" s="116">
        <v>2.2421931047087664E-3</v>
      </c>
      <c r="AA1969" s="116">
        <v>4.6482145916798574E-3</v>
      </c>
      <c r="AB1969" s="116">
        <v>1.7501449386350693E-2</v>
      </c>
      <c r="AC1969" s="116">
        <v>2.0489129119917949E-2</v>
      </c>
      <c r="AD1969" s="116">
        <v>2.0077412904541507E-3</v>
      </c>
      <c r="AE1969" s="116">
        <v>0.90915919274816626</v>
      </c>
      <c r="AF1969" s="116">
        <v>1.214779910220575</v>
      </c>
      <c r="AG1969" s="116">
        <v>6.2301239561165962E-3</v>
      </c>
      <c r="AH1969" s="116">
        <v>1.4132927361219672E-2</v>
      </c>
      <c r="AI1969" s="116">
        <v>1.8554840567121554E-2</v>
      </c>
      <c r="AJ1969" s="116">
        <v>8.0968109504412911E-2</v>
      </c>
      <c r="AK1969" s="116">
        <v>0.45397373498316496</v>
      </c>
      <c r="AL1969" s="116">
        <v>0.27359628848262346</v>
      </c>
      <c r="AM1969" s="116">
        <v>0.39096859296496606</v>
      </c>
      <c r="AN1969" s="116">
        <v>0.48070385778530045</v>
      </c>
      <c r="AO1969" s="116">
        <v>2.2535734813360895</v>
      </c>
      <c r="AP1969" s="116">
        <v>1.5942632230812512</v>
      </c>
      <c r="AQ1969" s="116">
        <v>3.846901015319955</v>
      </c>
      <c r="AR1969" s="116">
        <v>4.7492196472047148</v>
      </c>
      <c r="AS1969" s="116">
        <v>5.6127705320475147</v>
      </c>
      <c r="AT1969" s="116">
        <v>5.8166237407706101</v>
      </c>
      <c r="AV1969" s="116">
        <v>19.932065218566208</v>
      </c>
      <c r="AW1969" s="116">
        <v>348.89518442035984</v>
      </c>
      <c r="AX1969" s="116">
        <v>1.1338197572632174</v>
      </c>
      <c r="AY1969" s="116">
        <v>0.54397590447100386</v>
      </c>
      <c r="AZ1969" s="116">
        <v>11098.554161008387</v>
      </c>
      <c r="BA1969" s="116">
        <v>1.14774560371551</v>
      </c>
      <c r="BB1969" s="116">
        <v>6.3181781952504859E-2</v>
      </c>
      <c r="BC1969" s="116">
        <v>11.008061173279124</v>
      </c>
      <c r="BD1969" s="116">
        <v>28.100769270779839</v>
      </c>
      <c r="BE1969" s="116">
        <v>788.19331009758139</v>
      </c>
      <c r="BF1969" s="116">
        <v>20.479201113346473</v>
      </c>
      <c r="BG1969" s="116">
        <v>3.8746910627816376</v>
      </c>
      <c r="BH1969" s="116">
        <v>2.8029757835352633</v>
      </c>
      <c r="BI1969" s="116">
        <v>86.053625543499706</v>
      </c>
      <c r="BJ1969" s="116">
        <v>1.3583245821465992</v>
      </c>
      <c r="BK1969" s="116">
        <v>2808.5136771087136</v>
      </c>
      <c r="BL1969" s="116">
        <v>2.2003710938198235</v>
      </c>
      <c r="BM1969" s="116">
        <v>1.1544633795871575</v>
      </c>
      <c r="BN1969" s="116">
        <v>5.8496525830619808</v>
      </c>
      <c r="BO1969" s="116">
        <v>0.50147549536254077</v>
      </c>
      <c r="BP1969" s="116">
        <v>0.47873185747895158</v>
      </c>
      <c r="BQ1969" s="116">
        <v>18.165768173146741</v>
      </c>
      <c r="BR1969" s="116">
        <v>134.74190114808567</v>
      </c>
      <c r="BS1969" s="116">
        <v>22.9942106448663</v>
      </c>
      <c r="BT1969" s="116">
        <v>16.493737593364013</v>
      </c>
    </row>
    <row r="1970" spans="1:72" x14ac:dyDescent="0.3">
      <c r="A1970" s="116">
        <v>3</v>
      </c>
      <c r="B1970" s="116">
        <v>19</v>
      </c>
      <c r="C1970" s="116">
        <v>940</v>
      </c>
      <c r="E1970" s="116">
        <v>37.5544081726146</v>
      </c>
      <c r="F1970" s="116">
        <v>11.600649850530701</v>
      </c>
      <c r="H1970" s="116">
        <v>47.5860000359067</v>
      </c>
      <c r="I1970" s="116">
        <v>2.4089420040242699</v>
      </c>
      <c r="J1970" s="116">
        <v>0.84999993692368203</v>
      </c>
      <c r="Q1970" s="160">
        <v>64.644130774346905</v>
      </c>
      <c r="R1970" s="160">
        <v>16.5614467725533</v>
      </c>
      <c r="S1970" s="160">
        <v>0.485452443508816</v>
      </c>
      <c r="T1970" s="160">
        <v>0.14505404411113099</v>
      </c>
      <c r="U1970" s="160">
        <v>3.1854809167682001</v>
      </c>
      <c r="V1970" s="160">
        <v>5.7385073347638702</v>
      </c>
      <c r="W1970" s="160">
        <v>1.2515176626693401</v>
      </c>
      <c r="X1970" s="160">
        <v>4.5852387912163453</v>
      </c>
      <c r="Z1970" s="116">
        <v>2.015465961275228E-3</v>
      </c>
      <c r="AA1970" s="116">
        <v>3.6114625922571103E-3</v>
      </c>
      <c r="AB1970" s="116">
        <v>1.7550430501454481E-2</v>
      </c>
      <c r="AC1970" s="116">
        <v>1.9814383337436198E-2</v>
      </c>
      <c r="AD1970" s="116">
        <v>1.6916894224494933E-3</v>
      </c>
      <c r="AE1970" s="116">
        <v>0.9089498786340261</v>
      </c>
      <c r="AF1970" s="116">
        <v>1.2141859336671024</v>
      </c>
      <c r="AG1970" s="116">
        <v>6.0372732569522218E-3</v>
      </c>
      <c r="AH1970" s="116">
        <v>1.389892529330349E-2</v>
      </c>
      <c r="AI1970" s="116">
        <v>1.4347016544537777E-2</v>
      </c>
      <c r="AJ1970" s="116">
        <v>7.8988698092774118E-2</v>
      </c>
      <c r="AK1970" s="116">
        <v>0.44138515524277877</v>
      </c>
      <c r="AL1970" s="116">
        <v>0.26793226994977432</v>
      </c>
      <c r="AM1970" s="116">
        <v>0.37711447800817555</v>
      </c>
      <c r="AN1970" s="116">
        <v>0.46728092883405387</v>
      </c>
      <c r="AO1970" s="116">
        <v>2.2357631336102006</v>
      </c>
      <c r="AP1970" s="116">
        <v>1.5475279834932554</v>
      </c>
      <c r="AQ1970" s="116">
        <v>3.731181508206487</v>
      </c>
      <c r="AR1970" s="116">
        <v>4.605949742013884</v>
      </c>
      <c r="AS1970" s="116">
        <v>5.4430003830866944</v>
      </c>
      <c r="AT1970" s="116">
        <v>5.6403151708836132</v>
      </c>
      <c r="AV1970" s="116">
        <v>18.603903062897789</v>
      </c>
      <c r="AW1970" s="116">
        <v>326.23143088396915</v>
      </c>
      <c r="AX1970" s="116">
        <v>1.0607923212145987</v>
      </c>
      <c r="AY1970" s="116">
        <v>0.50980678651213018</v>
      </c>
      <c r="AZ1970" s="116">
        <v>10360.080084420049</v>
      </c>
      <c r="BA1970" s="116">
        <v>1.1451071112863942</v>
      </c>
      <c r="BB1970" s="116">
        <v>6.3505351333087642E-2</v>
      </c>
      <c r="BC1970" s="116">
        <v>10.281716589570292</v>
      </c>
      <c r="BD1970" s="116">
        <v>26.286794010941822</v>
      </c>
      <c r="BE1970" s="116">
        <v>742.66664805715584</v>
      </c>
      <c r="BF1970" s="116">
        <v>19.417748034704989</v>
      </c>
      <c r="BG1970" s="116">
        <v>3.8392452474484338</v>
      </c>
      <c r="BH1970" s="116">
        <v>2.7263216627240054</v>
      </c>
      <c r="BI1970" s="116">
        <v>85.101445509140802</v>
      </c>
      <c r="BJ1970" s="116">
        <v>1.348637020427679</v>
      </c>
      <c r="BK1970" s="116">
        <v>2876.4329624583629</v>
      </c>
      <c r="BL1970" s="116">
        <v>2.2728846306732882</v>
      </c>
      <c r="BM1970" s="116">
        <v>1.216040292950862</v>
      </c>
      <c r="BN1970" s="116">
        <v>6.181274344212361</v>
      </c>
      <c r="BO1970" s="116">
        <v>0.53106964272615331</v>
      </c>
      <c r="BP1970" s="116">
        <v>0.50722581645758469</v>
      </c>
      <c r="BQ1970" s="116">
        <v>18.031663273229842</v>
      </c>
      <c r="BR1970" s="116">
        <v>120.14782174367136</v>
      </c>
      <c r="BS1970" s="116">
        <v>20.270491477300567</v>
      </c>
      <c r="BT1970" s="116">
        <v>14.540014983717709</v>
      </c>
    </row>
    <row r="1971" spans="1:72" x14ac:dyDescent="0.3">
      <c r="A1971" s="116">
        <v>3</v>
      </c>
      <c r="B1971" s="116">
        <v>19</v>
      </c>
      <c r="C1971" s="116">
        <v>950</v>
      </c>
      <c r="E1971" s="116">
        <v>37.8330771981921</v>
      </c>
      <c r="F1971" s="116">
        <v>11.6915765844081</v>
      </c>
      <c r="H1971" s="116">
        <v>47.361033976068803</v>
      </c>
      <c r="I1971" s="116">
        <v>2.2643123197353101</v>
      </c>
      <c r="J1971" s="116">
        <v>0.84999992159570303</v>
      </c>
      <c r="Q1971" s="160">
        <v>64.651358978814699</v>
      </c>
      <c r="R1971" s="160">
        <v>16.555657331129598</v>
      </c>
      <c r="S1971" s="160">
        <v>0.52744599295296302</v>
      </c>
      <c r="T1971" s="160">
        <v>0.156324531687971</v>
      </c>
      <c r="U1971" s="160">
        <v>3.2554142256270602</v>
      </c>
      <c r="V1971" s="160">
        <v>5.6819302840977004</v>
      </c>
      <c r="W1971" s="160">
        <v>1.24229914477618</v>
      </c>
      <c r="X1971" s="160">
        <v>4.5737214808446085</v>
      </c>
      <c r="Z1971" s="116">
        <v>1.995504231064274E-3</v>
      </c>
      <c r="AA1971" s="116">
        <v>3.4967151270027252E-3</v>
      </c>
      <c r="AB1971" s="116">
        <v>1.761510514795717E-2</v>
      </c>
      <c r="AC1971" s="116">
        <v>1.974208228319578E-2</v>
      </c>
      <c r="AD1971" s="116">
        <v>1.6575998812970697E-3</v>
      </c>
      <c r="AE1971" s="116">
        <v>0.90892248234876405</v>
      </c>
      <c r="AF1971" s="116">
        <v>1.2141123866270889</v>
      </c>
      <c r="AG1971" s="116">
        <v>6.0297899859289598E-3</v>
      </c>
      <c r="AH1971" s="116">
        <v>1.3900828661117075E-2</v>
      </c>
      <c r="AI1971" s="116">
        <v>1.388758683271501E-2</v>
      </c>
      <c r="AJ1971" s="116">
        <v>7.8761919584012074E-2</v>
      </c>
      <c r="AK1971" s="116">
        <v>0.43966119987729535</v>
      </c>
      <c r="AL1971" s="116">
        <v>0.2672141378928885</v>
      </c>
      <c r="AM1971" s="116">
        <v>0.37527508034843315</v>
      </c>
      <c r="AN1971" s="116">
        <v>0.46549430047716972</v>
      </c>
      <c r="AO1971" s="116">
        <v>2.2333868940529928</v>
      </c>
      <c r="AP1971" s="116">
        <v>1.5408275130842981</v>
      </c>
      <c r="AQ1971" s="116">
        <v>3.7143534598670502</v>
      </c>
      <c r="AR1971" s="116">
        <v>4.5850542653936079</v>
      </c>
      <c r="AS1971" s="116">
        <v>5.418201643310729</v>
      </c>
      <c r="AT1971" s="116">
        <v>5.614553688576235</v>
      </c>
      <c r="AV1971" s="116">
        <v>18.468202713679148</v>
      </c>
      <c r="AW1971" s="116">
        <v>323.91200793021142</v>
      </c>
      <c r="AX1971" s="116">
        <v>1.0532223006430657</v>
      </c>
      <c r="AY1971" s="116">
        <v>0.50630039636969293</v>
      </c>
      <c r="AZ1971" s="116">
        <v>10284.68508990183</v>
      </c>
      <c r="BA1971" s="116">
        <v>1.1448198002232184</v>
      </c>
      <c r="BB1971" s="116">
        <v>6.3541365596672672E-2</v>
      </c>
      <c r="BC1971" s="116">
        <v>10.207304949261761</v>
      </c>
      <c r="BD1971" s="116">
        <v>26.100046583525504</v>
      </c>
      <c r="BE1971" s="116">
        <v>737.94328131732584</v>
      </c>
      <c r="BF1971" s="116">
        <v>19.307520733509122</v>
      </c>
      <c r="BG1971" s="116">
        <v>3.8363881095198908</v>
      </c>
      <c r="BH1971" s="116">
        <v>2.7183417117494155</v>
      </c>
      <c r="BI1971" s="116">
        <v>85.019034412116099</v>
      </c>
      <c r="BJ1971" s="116">
        <v>1.347881963071361</v>
      </c>
      <c r="BK1971" s="116">
        <v>2884.4446442142148</v>
      </c>
      <c r="BL1971" s="116">
        <v>2.2825653973916706</v>
      </c>
      <c r="BM1971" s="116">
        <v>1.2242179240240743</v>
      </c>
      <c r="BN1971" s="116">
        <v>6.2253812544660594</v>
      </c>
      <c r="BO1971" s="116">
        <v>0.53500984808295293</v>
      </c>
      <c r="BP1971" s="116">
        <v>0.51102093688344108</v>
      </c>
      <c r="BQ1971" s="116">
        <v>18.016921567124246</v>
      </c>
      <c r="BR1971" s="116">
        <v>118.5378454994911</v>
      </c>
      <c r="BS1971" s="116">
        <v>19.974338060418741</v>
      </c>
      <c r="BT1971" s="116">
        <v>14.327584262747623</v>
      </c>
    </row>
    <row r="1972" spans="1:72" x14ac:dyDescent="0.3">
      <c r="A1972" s="116">
        <v>3</v>
      </c>
      <c r="B1972" s="116">
        <v>18.999999999999801</v>
      </c>
      <c r="C1972" s="116">
        <v>960</v>
      </c>
      <c r="E1972" s="116">
        <v>39.0297527331876</v>
      </c>
      <c r="F1972" s="116">
        <v>11.896954276727399</v>
      </c>
      <c r="H1972" s="116">
        <v>46.577023120141803</v>
      </c>
      <c r="I1972" s="116">
        <v>1.6462698981209201</v>
      </c>
      <c r="J1972" s="116">
        <v>0.849999971822334</v>
      </c>
      <c r="Q1972" s="160">
        <v>64.811801023653103</v>
      </c>
      <c r="R1972" s="160">
        <v>16.539167662276999</v>
      </c>
      <c r="S1972" s="160">
        <v>0.60641081733991498</v>
      </c>
      <c r="T1972" s="160">
        <v>0.17097711554319101</v>
      </c>
      <c r="U1972" s="160">
        <v>3.4339792488438698</v>
      </c>
      <c r="V1972" s="160">
        <v>5.5470106198865601</v>
      </c>
      <c r="W1972" s="160">
        <v>1.2042094488594199</v>
      </c>
      <c r="X1972" s="160">
        <v>4.6063503530390593</v>
      </c>
      <c r="Z1972" s="116">
        <v>1.8931258680152047E-3</v>
      </c>
      <c r="AA1972" s="116">
        <v>2.9989236362915768E-3</v>
      </c>
      <c r="AB1972" s="116">
        <v>1.7714273416282681E-2</v>
      </c>
      <c r="AC1972" s="116">
        <v>1.9425929491568791E-2</v>
      </c>
      <c r="AD1972" s="116">
        <v>1.5070872914943495E-3</v>
      </c>
      <c r="AE1972" s="116">
        <v>0.90881931039906627</v>
      </c>
      <c r="AF1972" s="116">
        <v>1.2138249979216136</v>
      </c>
      <c r="AG1972" s="116">
        <v>5.9553888366027739E-3</v>
      </c>
      <c r="AH1972" s="116">
        <v>1.38257140439944E-2</v>
      </c>
      <c r="AI1972" s="116">
        <v>1.1874567178214935E-2</v>
      </c>
      <c r="AJ1972" s="116">
        <v>7.782512227421956E-2</v>
      </c>
      <c r="AK1972" s="116">
        <v>0.43334842863120171</v>
      </c>
      <c r="AL1972" s="116">
        <v>0.26444531264575949</v>
      </c>
      <c r="AM1972" s="116">
        <v>0.36834915376895522</v>
      </c>
      <c r="AN1972" s="116">
        <v>0.45882379738295442</v>
      </c>
      <c r="AO1972" s="116">
        <v>2.2245351160755287</v>
      </c>
      <c r="AP1972" s="116">
        <v>1.5170057050980683</v>
      </c>
      <c r="AQ1972" s="116">
        <v>3.6550547303409155</v>
      </c>
      <c r="AR1972" s="116">
        <v>4.511560778097258</v>
      </c>
      <c r="AS1972" s="116">
        <v>5.3310639557820165</v>
      </c>
      <c r="AT1972" s="116">
        <v>5.524047019899335</v>
      </c>
      <c r="AV1972" s="116">
        <v>17.907697759789681</v>
      </c>
      <c r="AW1972" s="116">
        <v>314.31225361593374</v>
      </c>
      <c r="AX1972" s="116">
        <v>1.0221941699329877</v>
      </c>
      <c r="AY1972" s="116">
        <v>0.49177425267184577</v>
      </c>
      <c r="AZ1972" s="116">
        <v>9973.0251039029499</v>
      </c>
      <c r="BA1972" s="116">
        <v>1.1435748624323363</v>
      </c>
      <c r="BB1972" s="116">
        <v>6.36952457465077E-2</v>
      </c>
      <c r="BC1972" s="116">
        <v>9.9002727092326914</v>
      </c>
      <c r="BD1972" s="116">
        <v>25.330608368318682</v>
      </c>
      <c r="BE1972" s="116">
        <v>718.31635501881408</v>
      </c>
      <c r="BF1972" s="116">
        <v>18.846472659859394</v>
      </c>
      <c r="BG1972" s="116">
        <v>3.819644713856166</v>
      </c>
      <c r="BH1972" s="116">
        <v>2.6834418609590327</v>
      </c>
      <c r="BI1972" s="116">
        <v>84.569220716163869</v>
      </c>
      <c r="BJ1972" s="116">
        <v>1.3431963121888686</v>
      </c>
      <c r="BK1972" s="116">
        <v>2917.7324599396893</v>
      </c>
      <c r="BL1972" s="116">
        <v>2.3190042699505993</v>
      </c>
      <c r="BM1972" s="116">
        <v>1.2563037454909989</v>
      </c>
      <c r="BN1972" s="116">
        <v>6.3992210614339466</v>
      </c>
      <c r="BO1972" s="116">
        <v>0.5505869205158278</v>
      </c>
      <c r="BP1972" s="116">
        <v>0.52603253678422901</v>
      </c>
      <c r="BQ1972" s="116">
        <v>17.953849601012593</v>
      </c>
      <c r="BR1972" s="116">
        <v>112.25059239598338</v>
      </c>
      <c r="BS1972" s="116">
        <v>18.820647045438637</v>
      </c>
      <c r="BT1972" s="116">
        <v>13.500042184491853</v>
      </c>
    </row>
    <row r="1973" spans="1:72" x14ac:dyDescent="0.3">
      <c r="A1973" s="116">
        <v>3</v>
      </c>
      <c r="B1973" s="116">
        <v>18.999999999999901</v>
      </c>
      <c r="C1973" s="116">
        <v>970</v>
      </c>
      <c r="E1973" s="116">
        <v>39.288177992489501</v>
      </c>
      <c r="F1973" s="116">
        <v>11.9194812495221</v>
      </c>
      <c r="H1973" s="116">
        <v>46.416634531578801</v>
      </c>
      <c r="I1973" s="116">
        <v>1.5257062851296199</v>
      </c>
      <c r="J1973" s="116">
        <v>0.84999994127998402</v>
      </c>
      <c r="Q1973" s="160">
        <v>64.821438550909804</v>
      </c>
      <c r="R1973" s="160">
        <v>16.5096537572296</v>
      </c>
      <c r="S1973" s="160">
        <v>0.66029090010600999</v>
      </c>
      <c r="T1973" s="160">
        <v>0.181177766300786</v>
      </c>
      <c r="U1973" s="160">
        <v>3.4900140983213102</v>
      </c>
      <c r="V1973" s="160">
        <v>5.5052517909016903</v>
      </c>
      <c r="W1973" s="160">
        <v>1.19628856211128</v>
      </c>
      <c r="X1973" s="160">
        <v>4.6019430138040445</v>
      </c>
      <c r="Z1973" s="116">
        <v>1.8713487563851684E-3</v>
      </c>
      <c r="AA1973" s="116">
        <v>2.9006165911816375E-3</v>
      </c>
      <c r="AB1973" s="116">
        <v>1.7714821537593028E-2</v>
      </c>
      <c r="AC1973" s="116">
        <v>1.9356484467847296E-2</v>
      </c>
      <c r="AD1973" s="116">
        <v>1.4769455231369941E-3</v>
      </c>
      <c r="AE1973" s="116">
        <v>0.90879679662398627</v>
      </c>
      <c r="AF1973" s="116">
        <v>1.2137606917357384</v>
      </c>
      <c r="AG1973" s="116">
        <v>5.9355924158675313E-3</v>
      </c>
      <c r="AH1973" s="116">
        <v>1.3799671647740416E-2</v>
      </c>
      <c r="AI1973" s="116">
        <v>1.1475896446214551E-2</v>
      </c>
      <c r="AJ1973" s="116">
        <v>7.7612005746019078E-2</v>
      </c>
      <c r="AK1973" s="116">
        <v>0.43200734492237075</v>
      </c>
      <c r="AL1973" s="116">
        <v>0.26384010531668628</v>
      </c>
      <c r="AM1973" s="116">
        <v>0.36692730189398653</v>
      </c>
      <c r="AN1973" s="116">
        <v>0.45739601698327176</v>
      </c>
      <c r="AO1973" s="116">
        <v>2.2226342446261675</v>
      </c>
      <c r="AP1973" s="116">
        <v>1.5120501322661752</v>
      </c>
      <c r="AQ1973" s="116">
        <v>3.642813524335117</v>
      </c>
      <c r="AR1973" s="116">
        <v>4.496408375477781</v>
      </c>
      <c r="AS1973" s="116">
        <v>5.3131130878424981</v>
      </c>
      <c r="AT1973" s="116">
        <v>5.5054089171543099</v>
      </c>
      <c r="AV1973" s="116">
        <v>17.791069453291264</v>
      </c>
      <c r="AW1973" s="116">
        <v>312.3077398182661</v>
      </c>
      <c r="AX1973" s="116">
        <v>1.0157647410093988</v>
      </c>
      <c r="AY1973" s="116">
        <v>0.48874571609366763</v>
      </c>
      <c r="AZ1973" s="116">
        <v>9908.1371678429205</v>
      </c>
      <c r="BA1973" s="116">
        <v>1.1433061494267573</v>
      </c>
      <c r="BB1973" s="116">
        <v>6.3728600382509576E-2</v>
      </c>
      <c r="BC1973" s="116">
        <v>9.8364281143066776</v>
      </c>
      <c r="BD1973" s="116">
        <v>25.170724048650623</v>
      </c>
      <c r="BE1973" s="116">
        <v>714.16377114440752</v>
      </c>
      <c r="BF1973" s="116">
        <v>18.749938521087508</v>
      </c>
      <c r="BG1973" s="116">
        <v>3.8158541430183934</v>
      </c>
      <c r="BH1973" s="116">
        <v>2.6760017418029665</v>
      </c>
      <c r="BI1973" s="116">
        <v>84.463570919714314</v>
      </c>
      <c r="BJ1973" s="116">
        <v>1.3421312810051369</v>
      </c>
      <c r="BK1973" s="116">
        <v>2924.9645823685578</v>
      </c>
      <c r="BL1973" s="116">
        <v>2.3266902501676769</v>
      </c>
      <c r="BM1973" s="116">
        <v>1.2631981928156732</v>
      </c>
      <c r="BN1973" s="116">
        <v>6.436668944253908</v>
      </c>
      <c r="BO1973" s="116">
        <v>0.55394817685777664</v>
      </c>
      <c r="BP1973" s="116">
        <v>0.52927251224903149</v>
      </c>
      <c r="BQ1973" s="116">
        <v>17.940236292095623</v>
      </c>
      <c r="BR1973" s="116">
        <v>110.95238505033727</v>
      </c>
      <c r="BS1973" s="116">
        <v>18.584808178510649</v>
      </c>
      <c r="BT1973" s="116">
        <v>13.330875064754474</v>
      </c>
    </row>
    <row r="1974" spans="1:72" x14ac:dyDescent="0.3">
      <c r="A1974" s="116">
        <v>3</v>
      </c>
      <c r="B1974" s="116">
        <v>19.000000000000199</v>
      </c>
      <c r="C1974" s="116">
        <v>980</v>
      </c>
      <c r="E1974" s="116">
        <v>40.700402939177899</v>
      </c>
      <c r="F1974" s="116">
        <v>12.1930304191558</v>
      </c>
      <c r="H1974" s="116">
        <v>45.402659612906298</v>
      </c>
      <c r="I1974" s="116">
        <v>0.85390708186544395</v>
      </c>
      <c r="J1974" s="116">
        <v>0.84999994689455804</v>
      </c>
      <c r="Q1974" s="160">
        <v>64.908603155447395</v>
      </c>
      <c r="R1974" s="160">
        <v>16.5178764036635</v>
      </c>
      <c r="S1974" s="160">
        <v>0.78945193491266996</v>
      </c>
      <c r="T1974" s="160">
        <v>0.21241101979545399</v>
      </c>
      <c r="U1974" s="160">
        <v>3.69111836645643</v>
      </c>
      <c r="V1974" s="160">
        <v>5.3548243054312303</v>
      </c>
      <c r="W1974" s="160">
        <v>1.1547796884258801</v>
      </c>
      <c r="X1974" s="160">
        <v>4.6370960271483259</v>
      </c>
      <c r="Z1974" s="116">
        <v>1.7639640007243451E-3</v>
      </c>
      <c r="AA1974" s="116">
        <v>2.3593106806162954E-3</v>
      </c>
      <c r="AB1974" s="116">
        <v>1.7862802638047012E-2</v>
      </c>
      <c r="AC1974" s="116">
        <v>1.8982017686128162E-2</v>
      </c>
      <c r="AD1974" s="116">
        <v>1.3132004583072923E-3</v>
      </c>
      <c r="AE1974" s="116">
        <v>0.9086638547795084</v>
      </c>
      <c r="AF1974" s="116">
        <v>1.2133911443994236</v>
      </c>
      <c r="AG1974" s="116">
        <v>5.8607175572617451E-3</v>
      </c>
      <c r="AH1974" s="116">
        <v>1.3725057281118112E-2</v>
      </c>
      <c r="AI1974" s="116">
        <v>9.2957960658131781E-3</v>
      </c>
      <c r="AJ1974" s="116">
        <v>7.642995378045464E-2</v>
      </c>
      <c r="AK1974" s="116">
        <v>0.42388132158966441</v>
      </c>
      <c r="AL1974" s="116">
        <v>0.26031388453947746</v>
      </c>
      <c r="AM1974" s="116">
        <v>0.35840062579949394</v>
      </c>
      <c r="AN1974" s="116">
        <v>0.44886739682660987</v>
      </c>
      <c r="AO1974" s="116">
        <v>2.2112719458013288</v>
      </c>
      <c r="AP1974" s="116">
        <v>1.4812744395736275</v>
      </c>
      <c r="AQ1974" s="116">
        <v>3.5661857762352214</v>
      </c>
      <c r="AR1974" s="116">
        <v>4.4014057877234709</v>
      </c>
      <c r="AS1974" s="116">
        <v>5.2004671522042063</v>
      </c>
      <c r="AT1974" s="116">
        <v>5.3884271022805139</v>
      </c>
      <c r="AV1974" s="116">
        <v>17.179265017987319</v>
      </c>
      <c r="AW1974" s="116">
        <v>301.78517910421181</v>
      </c>
      <c r="AX1974" s="116">
        <v>0.98180876139510953</v>
      </c>
      <c r="AY1974" s="116">
        <v>0.47282248017068962</v>
      </c>
      <c r="AZ1974" s="116">
        <v>9567.8666670688581</v>
      </c>
      <c r="BA1974" s="116">
        <v>1.141844545552424</v>
      </c>
      <c r="BB1974" s="116">
        <v>6.391177027823837E-2</v>
      </c>
      <c r="BC1974" s="116">
        <v>9.5010855422969325</v>
      </c>
      <c r="BD1974" s="116">
        <v>24.328970086650251</v>
      </c>
      <c r="BE1974" s="116">
        <v>692.23350762461973</v>
      </c>
      <c r="BF1974" s="116">
        <v>18.239030089331077</v>
      </c>
      <c r="BG1974" s="116">
        <v>3.7972917845315126</v>
      </c>
      <c r="BH1974" s="116">
        <v>2.6364115214842681</v>
      </c>
      <c r="BI1974" s="116">
        <v>83.934032476909152</v>
      </c>
      <c r="BJ1974" s="116">
        <v>1.3369369487428231</v>
      </c>
      <c r="BK1974" s="116">
        <v>2965.8259635057484</v>
      </c>
      <c r="BL1974" s="116">
        <v>2.3728136792598069</v>
      </c>
      <c r="BM1974" s="116">
        <v>1.3046558477259027</v>
      </c>
      <c r="BN1974" s="116">
        <v>6.6622032633245309</v>
      </c>
      <c r="BO1974" s="116">
        <v>0.57421378826881708</v>
      </c>
      <c r="BP1974" s="116">
        <v>0.54881304980789469</v>
      </c>
      <c r="BQ1974" s="116">
        <v>17.865950834743444</v>
      </c>
      <c r="BR1974" s="116">
        <v>103.90459135874303</v>
      </c>
      <c r="BS1974" s="116">
        <v>17.312061995651653</v>
      </c>
      <c r="BT1974" s="116">
        <v>12.417934764813424</v>
      </c>
    </row>
    <row r="1975" spans="1:72" x14ac:dyDescent="0.3">
      <c r="A1975" s="116">
        <v>3</v>
      </c>
      <c r="B1975" s="116">
        <v>18.999999999999702</v>
      </c>
      <c r="C1975" s="116">
        <v>990</v>
      </c>
      <c r="E1975" s="116">
        <v>42.014165157064802</v>
      </c>
      <c r="F1975" s="116">
        <v>12.4300130705318</v>
      </c>
      <c r="H1975" s="116">
        <v>44.447324586145399</v>
      </c>
      <c r="I1975" s="116">
        <v>0.25849723301431698</v>
      </c>
      <c r="J1975" s="116">
        <v>0.84999995324364397</v>
      </c>
      <c r="Q1975" s="160">
        <v>64.935539682065098</v>
      </c>
      <c r="R1975" s="160">
        <v>16.510324981760199</v>
      </c>
      <c r="S1975" s="160">
        <v>0.93495616404755799</v>
      </c>
      <c r="T1975" s="160">
        <v>0.25390561217614999</v>
      </c>
      <c r="U1975" s="160">
        <v>3.8981916613933398</v>
      </c>
      <c r="V1975" s="160">
        <v>5.2079636232386104</v>
      </c>
      <c r="W1975" s="160">
        <v>1.1186703258345601</v>
      </c>
      <c r="X1975" s="160">
        <v>4.655494566152294</v>
      </c>
      <c r="Z1975" s="116">
        <v>1.6678470498754346E-3</v>
      </c>
      <c r="AA1975" s="116">
        <v>1.8780950603557464E-3</v>
      </c>
      <c r="AB1975" s="116">
        <v>1.798402759477255E-2</v>
      </c>
      <c r="AC1975" s="116">
        <v>1.8631952527293213E-2</v>
      </c>
      <c r="AD1975" s="116">
        <v>1.1671250629562487E-3</v>
      </c>
      <c r="AE1975" s="116">
        <v>0.90853715004112157</v>
      </c>
      <c r="AF1975" s="116">
        <v>1.2130371610187545</v>
      </c>
      <c r="AG1975" s="116">
        <v>5.7899944713432081E-3</v>
      </c>
      <c r="AH1975" s="116">
        <v>1.364777276325696E-2</v>
      </c>
      <c r="AI1975" s="116">
        <v>7.359011263992403E-3</v>
      </c>
      <c r="AJ1975" s="116">
        <v>7.5298409267579039E-2</v>
      </c>
      <c r="AK1975" s="116">
        <v>0.41617676135326709</v>
      </c>
      <c r="AL1975" s="116">
        <v>0.25695969944770747</v>
      </c>
      <c r="AM1975" s="116">
        <v>0.35046500415440801</v>
      </c>
      <c r="AN1975" s="116">
        <v>0.44078227631269118</v>
      </c>
      <c r="AO1975" s="116">
        <v>2.2004828825587697</v>
      </c>
      <c r="AP1975" s="116">
        <v>1.4521910063704064</v>
      </c>
      <c r="AQ1975" s="116">
        <v>3.493876915460616</v>
      </c>
      <c r="AR1975" s="116">
        <v>4.3117722583611684</v>
      </c>
      <c r="AS1975" s="116">
        <v>5.0942029434546239</v>
      </c>
      <c r="AT1975" s="116">
        <v>5.2780851843630252</v>
      </c>
      <c r="AV1975" s="116">
        <v>16.646530673040381</v>
      </c>
      <c r="AW1975" s="116">
        <v>292.59502134033437</v>
      </c>
      <c r="AX1975" s="116">
        <v>0.9522264724705003</v>
      </c>
      <c r="AY1975" s="116">
        <v>0.45890454090637262</v>
      </c>
      <c r="AZ1975" s="116">
        <v>9271.4834376595736</v>
      </c>
      <c r="BA1975" s="116">
        <v>1.1404862555197877</v>
      </c>
      <c r="BB1975" s="116">
        <v>6.4082920050271192E-2</v>
      </c>
      <c r="BC1975" s="116">
        <v>9.2089939770482587</v>
      </c>
      <c r="BD1975" s="116">
        <v>23.595075248837741</v>
      </c>
      <c r="BE1975" s="116">
        <v>672.83630740397712</v>
      </c>
      <c r="BF1975" s="116">
        <v>17.787683768990497</v>
      </c>
      <c r="BG1975" s="116">
        <v>3.7794882034463169</v>
      </c>
      <c r="BH1975" s="116">
        <v>2.6004060778075777</v>
      </c>
      <c r="BI1975" s="116">
        <v>83.418662328226134</v>
      </c>
      <c r="BJ1975" s="116">
        <v>1.3318871321434469</v>
      </c>
      <c r="BK1975" s="116">
        <v>3004.5914134526793</v>
      </c>
      <c r="BL1975" s="116">
        <v>2.4164028975581284</v>
      </c>
      <c r="BM1975" s="116">
        <v>1.3450007175014942</v>
      </c>
      <c r="BN1975" s="116">
        <v>6.8827159369328736</v>
      </c>
      <c r="BO1975" s="116">
        <v>0.59409178633211224</v>
      </c>
      <c r="BP1975" s="116">
        <v>0.56799190487575413</v>
      </c>
      <c r="BQ1975" s="116">
        <v>17.797039439293798</v>
      </c>
      <c r="BR1975" s="116">
        <v>97.757384376931199</v>
      </c>
      <c r="BS1975" s="116">
        <v>16.213248636109853</v>
      </c>
      <c r="BT1975" s="116">
        <v>11.629756405648418</v>
      </c>
    </row>
    <row r="1976" spans="1:72" x14ac:dyDescent="0.3">
      <c r="A1976" s="116">
        <v>3</v>
      </c>
      <c r="B1976" s="116">
        <v>18.999999999999201</v>
      </c>
      <c r="C1976" s="116">
        <v>1000</v>
      </c>
      <c r="E1976" s="116">
        <v>42.762495296323102</v>
      </c>
      <c r="F1976" s="116">
        <v>12.624343519858099</v>
      </c>
      <c r="H1976" s="116">
        <v>43.763161211017703</v>
      </c>
      <c r="J1976" s="116">
        <v>0.84999997280105899</v>
      </c>
      <c r="Q1976" s="160">
        <v>64.855505203385206</v>
      </c>
      <c r="R1976" s="160">
        <v>16.557892293020799</v>
      </c>
      <c r="S1976" s="160">
        <v>1.03725613631011</v>
      </c>
      <c r="T1976" s="160">
        <v>0.27194775226413198</v>
      </c>
      <c r="U1976" s="160">
        <v>4.0147592152969702</v>
      </c>
      <c r="V1976" s="160">
        <v>5.1480521295224504</v>
      </c>
      <c r="W1976" s="160">
        <v>1.0990939917543501</v>
      </c>
      <c r="X1976" s="160">
        <v>4.6839052602819171</v>
      </c>
      <c r="Z1976" s="116">
        <v>1.6333764783958143E-3</v>
      </c>
      <c r="AA1976" s="116">
        <v>1.6692738342422855E-3</v>
      </c>
      <c r="AB1976" s="116">
        <v>1.8111554297080869E-2</v>
      </c>
      <c r="AC1976" s="116">
        <v>1.8431106623151842E-2</v>
      </c>
      <c r="AD1976" s="116">
        <v>1.103770491657749E-3</v>
      </c>
      <c r="AE1976" s="116">
        <v>0.90844814939716523</v>
      </c>
      <c r="AF1976" s="116">
        <v>1.2127905690398906</v>
      </c>
      <c r="AG1976" s="116">
        <v>5.7714242445608133E-3</v>
      </c>
      <c r="AH1976" s="116">
        <v>1.3630455244490827E-2</v>
      </c>
      <c r="AI1976" s="116">
        <v>6.5339479771138577E-3</v>
      </c>
      <c r="AJ1976" s="116">
        <v>7.4543225904700763E-2</v>
      </c>
      <c r="AK1976" s="116">
        <v>0.41074639932945728</v>
      </c>
      <c r="AL1976" s="116">
        <v>0.25465917164048801</v>
      </c>
      <c r="AM1976" s="116">
        <v>0.34536676558415169</v>
      </c>
      <c r="AN1976" s="116">
        <v>0.43517008085333408</v>
      </c>
      <c r="AO1976" s="116">
        <v>2.1929365553256663</v>
      </c>
      <c r="AP1976" s="116">
        <v>1.4314667761858655</v>
      </c>
      <c r="AQ1976" s="116">
        <v>3.4422584029205092</v>
      </c>
      <c r="AR1976" s="116">
        <v>4.2477296180557422</v>
      </c>
      <c r="AS1976" s="116">
        <v>5.0182593463507912</v>
      </c>
      <c r="AT1976" s="116">
        <v>5.1992486482004123</v>
      </c>
      <c r="AV1976" s="116">
        <v>16.357108317788462</v>
      </c>
      <c r="AW1976" s="116">
        <v>287.57731093066457</v>
      </c>
      <c r="AX1976" s="116">
        <v>0.93609110859517541</v>
      </c>
      <c r="AY1976" s="116">
        <v>0.45133362650216435</v>
      </c>
      <c r="AZ1976" s="116">
        <v>9110.4489072442902</v>
      </c>
      <c r="BA1976" s="116">
        <v>1.139723800670593</v>
      </c>
      <c r="BB1976" s="116">
        <v>6.4182053239893899E-2</v>
      </c>
      <c r="BC1976" s="116">
        <v>9.0502279536852992</v>
      </c>
      <c r="BD1976" s="116">
        <v>23.195638526709725</v>
      </c>
      <c r="BE1976" s="116">
        <v>661.98646584027676</v>
      </c>
      <c r="BF1976" s="116">
        <v>17.542306473388265</v>
      </c>
      <c r="BG1976" s="116">
        <v>3.7722983805243624</v>
      </c>
      <c r="BH1976" s="116">
        <v>2.581160455840553</v>
      </c>
      <c r="BI1976" s="116">
        <v>83.159515066169917</v>
      </c>
      <c r="BJ1976" s="116">
        <v>1.3299730363443805</v>
      </c>
      <c r="BK1976" s="116">
        <v>3028.3432698762599</v>
      </c>
      <c r="BL1976" s="116">
        <v>2.4459469456428478</v>
      </c>
      <c r="BM1976" s="116">
        <v>1.3720408617807849</v>
      </c>
      <c r="BN1976" s="116">
        <v>7.030628443018017</v>
      </c>
      <c r="BO1976" s="116">
        <v>0.60743319150304431</v>
      </c>
      <c r="BP1976" s="116">
        <v>0.58086492677713841</v>
      </c>
      <c r="BQ1976" s="116">
        <v>17.75767123576798</v>
      </c>
      <c r="BR1976" s="116">
        <v>94.157509702803722</v>
      </c>
      <c r="BS1976" s="116">
        <v>15.580606672018291</v>
      </c>
      <c r="BT1976" s="116">
        <v>11.17596259174308</v>
      </c>
    </row>
    <row r="1977" spans="1:72" x14ac:dyDescent="0.3">
      <c r="X1977" s="160"/>
    </row>
    <row r="1978" spans="1:72" x14ac:dyDescent="0.3">
      <c r="A1978" s="116">
        <v>3</v>
      </c>
      <c r="B1978" s="116">
        <v>20</v>
      </c>
      <c r="C1978" s="116">
        <v>600</v>
      </c>
      <c r="F1978" s="116">
        <v>2.97336515091123</v>
      </c>
      <c r="G1978" s="116">
        <v>32.373497274231099</v>
      </c>
      <c r="H1978" s="116">
        <v>27.1532483223836</v>
      </c>
      <c r="I1978" s="116">
        <v>10.8216440276097</v>
      </c>
      <c r="J1978" s="116">
        <v>0.63475964992199696</v>
      </c>
      <c r="M1978" s="116">
        <v>0.31080214706096199</v>
      </c>
      <c r="O1978" s="116">
        <v>18.929065166612801</v>
      </c>
      <c r="X1978" s="160"/>
      <c r="Z1978" s="116">
        <v>2.2803005520617214E-2</v>
      </c>
      <c r="AA1978" s="116">
        <v>0.10619050359437772</v>
      </c>
      <c r="AB1978" s="116">
        <v>29.555016627495551</v>
      </c>
      <c r="AC1978" s="116">
        <v>0.27360766146083526</v>
      </c>
      <c r="AD1978" s="116">
        <v>0.11392905490331284</v>
      </c>
      <c r="AE1978" s="116">
        <v>0.98573166443197313</v>
      </c>
      <c r="AF1978" s="116">
        <v>1.0875999989460157</v>
      </c>
      <c r="AG1978" s="116">
        <v>0.50986786633890435</v>
      </c>
      <c r="AH1978" s="116">
        <v>0.67380052707884286</v>
      </c>
      <c r="AI1978" s="116">
        <v>0.55109278329974354</v>
      </c>
      <c r="AJ1978" s="116">
        <v>1.1405032402812019</v>
      </c>
      <c r="AK1978" s="116">
        <v>1.7628075508007226</v>
      </c>
      <c r="AL1978" s="116">
        <v>2.3120635239711995</v>
      </c>
      <c r="AM1978" s="116">
        <v>0.40918537324441429</v>
      </c>
      <c r="AN1978" s="116">
        <v>1.5973897102004435</v>
      </c>
      <c r="AO1978" s="116">
        <v>3.1274819837875638</v>
      </c>
      <c r="AP1978" s="116">
        <v>2.6076929549507155</v>
      </c>
      <c r="AQ1978" s="116">
        <v>3.8127521639428981</v>
      </c>
      <c r="AR1978" s="116">
        <v>4.2139577065969176</v>
      </c>
      <c r="AS1978" s="116">
        <v>4.5339651951075117</v>
      </c>
      <c r="AT1978" s="116">
        <v>4.3460881391597965</v>
      </c>
      <c r="AV1978" s="116">
        <v>307.41561649239378</v>
      </c>
      <c r="AW1978" s="116">
        <v>1160.6499246936946</v>
      </c>
      <c r="AX1978" s="116">
        <v>1.3872433406739139E-2</v>
      </c>
      <c r="AY1978" s="116">
        <v>0.72279725769423375</v>
      </c>
      <c r="AZ1978" s="116">
        <v>34245.970032062018</v>
      </c>
      <c r="BA1978" s="116">
        <v>1.0956328572668395</v>
      </c>
      <c r="BB1978" s="116">
        <v>6.6200047291187766E-2</v>
      </c>
      <c r="BC1978" s="116">
        <v>7.6490405798738976</v>
      </c>
      <c r="BD1978" s="116">
        <v>14.989599434994471</v>
      </c>
      <c r="BE1978" s="116">
        <v>518.16623713396177</v>
      </c>
      <c r="BF1978" s="116">
        <v>7.2336488916645996</v>
      </c>
      <c r="BG1978" s="116">
        <v>1.4181922461498542</v>
      </c>
      <c r="BH1978" s="116">
        <v>0.6401208204945652</v>
      </c>
      <c r="BI1978" s="116">
        <v>127.0817663585922</v>
      </c>
      <c r="BJ1978" s="116">
        <v>0.56341917958584209</v>
      </c>
      <c r="BK1978" s="116">
        <v>1629.4634576898188</v>
      </c>
      <c r="BL1978" s="116">
        <v>1.1696162288622065</v>
      </c>
      <c r="BM1978" s="116">
        <v>0.862893746704401</v>
      </c>
      <c r="BN1978" s="116">
        <v>4.7698627749712843</v>
      </c>
      <c r="BO1978" s="116">
        <v>0.44210749614112738</v>
      </c>
      <c r="BP1978" s="116">
        <v>0.45489183299954922</v>
      </c>
      <c r="BQ1978" s="116">
        <v>16.550333452898983</v>
      </c>
      <c r="BR1978" s="116">
        <v>108.63336359547183</v>
      </c>
      <c r="BS1978" s="116">
        <v>16.815075639930157</v>
      </c>
      <c r="BT1978" s="116">
        <v>12.06144666155328</v>
      </c>
    </row>
    <row r="1979" spans="1:72" x14ac:dyDescent="0.3">
      <c r="A1979" s="116">
        <v>3</v>
      </c>
      <c r="B1979" s="116">
        <v>20</v>
      </c>
      <c r="C1979" s="116">
        <v>610</v>
      </c>
      <c r="F1979" s="116">
        <v>4.4969948790767296</v>
      </c>
      <c r="G1979" s="116">
        <v>30.973354302284001</v>
      </c>
      <c r="H1979" s="116">
        <v>27.260965378018302</v>
      </c>
      <c r="I1979" s="116">
        <v>11.0157606478595</v>
      </c>
      <c r="J1979" s="116">
        <v>0.75769077013005004</v>
      </c>
      <c r="O1979" s="116">
        <v>15.069235710675001</v>
      </c>
      <c r="X1979" s="160"/>
      <c r="Z1979" s="116">
        <v>2.0504565740413566E-2</v>
      </c>
      <c r="AA1979" s="116">
        <v>8.5390452900312788E-2</v>
      </c>
      <c r="AB1979" s="116">
        <v>23.534271300595414</v>
      </c>
      <c r="AC1979" s="116">
        <v>0.22349385784200437</v>
      </c>
      <c r="AD1979" s="116">
        <v>0.10703082787777712</v>
      </c>
      <c r="AE1979" s="116">
        <v>1.0893994579104886</v>
      </c>
      <c r="AF1979" s="116">
        <v>1.2257762805693444</v>
      </c>
      <c r="AG1979" s="116">
        <v>0.41204209159924221</v>
      </c>
      <c r="AH1979" s="116">
        <v>0.5492013539555971</v>
      </c>
      <c r="AI1979" s="116">
        <v>0.46129792789477342</v>
      </c>
      <c r="AJ1979" s="116">
        <v>0.95650446855232529</v>
      </c>
      <c r="AK1979" s="116">
        <v>1.5321666336889512</v>
      </c>
      <c r="AL1979" s="116">
        <v>1.9199620974419991</v>
      </c>
      <c r="AM1979" s="116">
        <v>0.40291784827428406</v>
      </c>
      <c r="AN1979" s="116">
        <v>1.3898047836177452</v>
      </c>
      <c r="AO1979" s="116">
        <v>3.0880528415389539</v>
      </c>
      <c r="AP1979" s="116">
        <v>2.3648646049014417</v>
      </c>
      <c r="AQ1979" s="116">
        <v>3.5946762124870584</v>
      </c>
      <c r="AR1979" s="116">
        <v>4.0206574104370425</v>
      </c>
      <c r="AS1979" s="116">
        <v>4.3616808948222916</v>
      </c>
      <c r="AT1979" s="116">
        <v>4.2197116051429742</v>
      </c>
      <c r="AV1979" s="116">
        <v>341.87507742159147</v>
      </c>
      <c r="AW1979" s="116">
        <v>1443.3697891716947</v>
      </c>
      <c r="AX1979" s="116">
        <v>1.7421401953058434E-2</v>
      </c>
      <c r="AY1979" s="116">
        <v>0.88486936194832477</v>
      </c>
      <c r="AZ1979" s="116">
        <v>36453.151651367298</v>
      </c>
      <c r="BA1979" s="116">
        <v>0.99137189040967844</v>
      </c>
      <c r="BB1979" s="116">
        <v>5.8737611834583765E-2</v>
      </c>
      <c r="BC1979" s="116">
        <v>9.4650524291416165</v>
      </c>
      <c r="BD1979" s="116">
        <v>18.390340677886574</v>
      </c>
      <c r="BE1979" s="116">
        <v>619.03090511875962</v>
      </c>
      <c r="BF1979" s="116">
        <v>8.6251557323996817</v>
      </c>
      <c r="BG1979" s="116">
        <v>1.6316763105464747</v>
      </c>
      <c r="BH1979" s="116">
        <v>0.7708485505895305</v>
      </c>
      <c r="BI1979" s="116">
        <v>129.05856670961197</v>
      </c>
      <c r="BJ1979" s="116">
        <v>0.64757296176319534</v>
      </c>
      <c r="BK1979" s="116">
        <v>1650.2689133471597</v>
      </c>
      <c r="BL1979" s="116">
        <v>1.2897144274892269</v>
      </c>
      <c r="BM1979" s="116">
        <v>0.91524237664892183</v>
      </c>
      <c r="BN1979" s="116">
        <v>4.9991824590235723</v>
      </c>
      <c r="BO1979" s="116">
        <v>0.45957052987978153</v>
      </c>
      <c r="BP1979" s="116">
        <v>0.46851543067313822</v>
      </c>
      <c r="BQ1979" s="116">
        <v>16.877974085864597</v>
      </c>
      <c r="BR1979" s="116">
        <v>123.82642765946719</v>
      </c>
      <c r="BS1979" s="116">
        <v>20.202221334615871</v>
      </c>
      <c r="BT1979" s="116">
        <v>14.491044839175943</v>
      </c>
    </row>
    <row r="1980" spans="1:72" x14ac:dyDescent="0.3">
      <c r="A1980" s="116">
        <v>3</v>
      </c>
      <c r="B1980" s="116">
        <v>20</v>
      </c>
      <c r="C1980" s="116">
        <v>620</v>
      </c>
      <c r="F1980" s="116">
        <v>5.2896656167601597</v>
      </c>
      <c r="G1980" s="116">
        <v>30.355062178719599</v>
      </c>
      <c r="H1980" s="116">
        <v>27.113478108271501</v>
      </c>
      <c r="I1980" s="116">
        <v>11.1530177898942</v>
      </c>
      <c r="J1980" s="116">
        <v>0.75483220499605497</v>
      </c>
      <c r="O1980" s="116">
        <v>13.212158114345799</v>
      </c>
      <c r="X1980" s="160"/>
      <c r="Z1980" s="116">
        <v>2.0185032849534858E-2</v>
      </c>
      <c r="AA1980" s="116">
        <v>7.7683455224643094E-2</v>
      </c>
      <c r="AB1980" s="116">
        <v>20.637710141688377</v>
      </c>
      <c r="AC1980" s="116">
        <v>0.19946789127064826</v>
      </c>
      <c r="AD1980" s="116">
        <v>0.10495014222456742</v>
      </c>
      <c r="AE1980" s="116">
        <v>1.0772594103734106</v>
      </c>
      <c r="AF1980" s="116">
        <v>1.2153848373523652</v>
      </c>
      <c r="AG1980" s="116">
        <v>0.37223464807647971</v>
      </c>
      <c r="AH1980" s="116">
        <v>0.50089228242382366</v>
      </c>
      <c r="AI1980" s="116">
        <v>0.42244941936536151</v>
      </c>
      <c r="AJ1980" s="116">
        <v>0.88704786133304736</v>
      </c>
      <c r="AK1980" s="116">
        <v>1.441673819615493</v>
      </c>
      <c r="AL1980" s="116">
        <v>1.7303460993606921</v>
      </c>
      <c r="AM1980" s="116">
        <v>0.39881583476727128</v>
      </c>
      <c r="AN1980" s="116">
        <v>1.309998196166116</v>
      </c>
      <c r="AO1980" s="116">
        <v>3.0527952465153754</v>
      </c>
      <c r="AP1980" s="116">
        <v>2.2611966838074817</v>
      </c>
      <c r="AQ1980" s="116">
        <v>3.4885217570406954</v>
      </c>
      <c r="AR1980" s="116">
        <v>3.9184807321437209</v>
      </c>
      <c r="AS1980" s="116">
        <v>4.2661905067413111</v>
      </c>
      <c r="AT1980" s="116">
        <v>4.1414795260567727</v>
      </c>
      <c r="AV1980" s="116">
        <v>347.28702461148276</v>
      </c>
      <c r="AW1980" s="116">
        <v>1586.5669162576341</v>
      </c>
      <c r="AX1980" s="116">
        <v>1.9866545134374958E-2</v>
      </c>
      <c r="AY1980" s="116">
        <v>0.9914521386286137</v>
      </c>
      <c r="AZ1980" s="116">
        <v>37175.852431448016</v>
      </c>
      <c r="BA1980" s="116">
        <v>1.0025440386968998</v>
      </c>
      <c r="BB1980" s="116">
        <v>5.9239813721032909E-2</v>
      </c>
      <c r="BC1980" s="116">
        <v>10.477262178986363</v>
      </c>
      <c r="BD1980" s="116">
        <v>20.164016005848563</v>
      </c>
      <c r="BE1980" s="116">
        <v>675.95707496319505</v>
      </c>
      <c r="BF1980" s="116">
        <v>9.3005128129185461</v>
      </c>
      <c r="BG1980" s="116">
        <v>1.7340954423843056</v>
      </c>
      <c r="BH1980" s="116">
        <v>0.85532021631210831</v>
      </c>
      <c r="BI1980" s="116">
        <v>130.38599640945694</v>
      </c>
      <c r="BJ1980" s="116">
        <v>0.68702384677625494</v>
      </c>
      <c r="BK1980" s="116">
        <v>1669.3283353942852</v>
      </c>
      <c r="BL1980" s="116">
        <v>1.3488433013550611</v>
      </c>
      <c r="BM1980" s="116">
        <v>0.94309287117386331</v>
      </c>
      <c r="BN1980" s="116">
        <v>5.1295390673016534</v>
      </c>
      <c r="BO1980" s="116">
        <v>0.46985712354676779</v>
      </c>
      <c r="BP1980" s="116">
        <v>0.47736563408351823</v>
      </c>
      <c r="BQ1980" s="116">
        <v>16.923483983558672</v>
      </c>
      <c r="BR1980" s="116">
        <v>131.77735194027406</v>
      </c>
      <c r="BS1980" s="116">
        <v>21.948086395245824</v>
      </c>
      <c r="BT1980" s="116">
        <v>15.743353110513885</v>
      </c>
    </row>
    <row r="1981" spans="1:72" x14ac:dyDescent="0.3">
      <c r="A1981" s="116">
        <v>3</v>
      </c>
      <c r="B1981" s="116">
        <v>20</v>
      </c>
      <c r="C1981" s="116">
        <v>630</v>
      </c>
      <c r="F1981" s="116">
        <v>6.3396182270581498</v>
      </c>
      <c r="G1981" s="116">
        <v>29.105538097757901</v>
      </c>
      <c r="H1981" s="116">
        <v>27.596169328490699</v>
      </c>
      <c r="I1981" s="116">
        <v>11.318717325891001</v>
      </c>
      <c r="J1981" s="116">
        <v>0.75495977711020301</v>
      </c>
      <c r="O1981" s="116">
        <v>10.815912725107401</v>
      </c>
      <c r="X1981" s="160"/>
      <c r="Z1981" s="116">
        <v>1.9529830269381595E-2</v>
      </c>
      <c r="AA1981" s="116">
        <v>6.7537209054728653E-2</v>
      </c>
      <c r="AB1981" s="116">
        <v>16.90002341689064</v>
      </c>
      <c r="AC1981" s="116">
        <v>0.1684492090263785</v>
      </c>
      <c r="AD1981" s="116">
        <v>0.10076839339735866</v>
      </c>
      <c r="AE1981" s="116">
        <v>1.0621288299527889</v>
      </c>
      <c r="AF1981" s="116">
        <v>1.205906103092619</v>
      </c>
      <c r="AG1981" s="116">
        <v>0.31946861927272913</v>
      </c>
      <c r="AH1981" s="116">
        <v>0.43613681511115471</v>
      </c>
      <c r="AI1981" s="116">
        <v>0.37057083669670937</v>
      </c>
      <c r="AJ1981" s="116">
        <v>0.79241480232400618</v>
      </c>
      <c r="AK1981" s="116">
        <v>1.3213407061153308</v>
      </c>
      <c r="AL1981" s="116">
        <v>1.4850589805605063</v>
      </c>
      <c r="AM1981" s="116">
        <v>0.39624115620242994</v>
      </c>
      <c r="AN1981" s="116">
        <v>1.2050516833501452</v>
      </c>
      <c r="AO1981" s="116">
        <v>3.0046258967112429</v>
      </c>
      <c r="AP1981" s="116">
        <v>2.1373098249445213</v>
      </c>
      <c r="AQ1981" s="116">
        <v>3.3920095009369877</v>
      </c>
      <c r="AR1981" s="116">
        <v>3.8397957864787027</v>
      </c>
      <c r="AS1981" s="116">
        <v>4.2090499321655859</v>
      </c>
      <c r="AT1981" s="116">
        <v>4.1113399575857388</v>
      </c>
      <c r="AV1981" s="116">
        <v>358.93809128439335</v>
      </c>
      <c r="AW1981" s="116">
        <v>1824.9199474636951</v>
      </c>
      <c r="AX1981" s="116">
        <v>2.4260321414124646E-2</v>
      </c>
      <c r="AY1981" s="116">
        <v>1.1740207539772722</v>
      </c>
      <c r="AZ1981" s="116">
        <v>38718.598842941057</v>
      </c>
      <c r="BA1981" s="116">
        <v>1.0168258026175652</v>
      </c>
      <c r="BB1981" s="116">
        <v>5.9705453998015079E-2</v>
      </c>
      <c r="BC1981" s="116">
        <v>12.207771795797523</v>
      </c>
      <c r="BD1981" s="116">
        <v>23.157870764534962</v>
      </c>
      <c r="BE1981" s="116">
        <v>770.58863125762434</v>
      </c>
      <c r="BF1981" s="116">
        <v>10.411213894294093</v>
      </c>
      <c r="BG1981" s="116">
        <v>1.8920176971992808</v>
      </c>
      <c r="BH1981" s="116">
        <v>0.99659341438506577</v>
      </c>
      <c r="BI1981" s="116">
        <v>131.23321287058448</v>
      </c>
      <c r="BJ1981" s="116">
        <v>0.7468559335960796</v>
      </c>
      <c r="BK1981" s="116">
        <v>1696.0905558136631</v>
      </c>
      <c r="BL1981" s="116">
        <v>1.42702754855823</v>
      </c>
      <c r="BM1981" s="116">
        <v>0.96992652853454298</v>
      </c>
      <c r="BN1981" s="116">
        <v>5.2346533820312287</v>
      </c>
      <c r="BO1981" s="116">
        <v>0.4762357378280544</v>
      </c>
      <c r="BP1981" s="116">
        <v>0.4808651243622612</v>
      </c>
      <c r="BQ1981" s="116">
        <v>17.030702130685913</v>
      </c>
      <c r="BR1981" s="116">
        <v>147.20910345330429</v>
      </c>
      <c r="BS1981" s="116">
        <v>25.387101657638123</v>
      </c>
      <c r="BT1981" s="116">
        <v>18.210157307166586</v>
      </c>
    </row>
    <row r="1982" spans="1:72" x14ac:dyDescent="0.3">
      <c r="A1982" s="116">
        <v>3</v>
      </c>
      <c r="B1982" s="116">
        <v>20</v>
      </c>
      <c r="C1982" s="116">
        <v>640</v>
      </c>
      <c r="F1982" s="116">
        <v>8.1591979405440007</v>
      </c>
      <c r="G1982" s="116">
        <v>27.220911318614899</v>
      </c>
      <c r="H1982" s="116">
        <v>28.094059112442501</v>
      </c>
      <c r="I1982" s="116">
        <v>11.6661491911127</v>
      </c>
      <c r="J1982" s="116">
        <v>0.75018544766300499</v>
      </c>
      <c r="O1982" s="116">
        <v>6.7582358008236696</v>
      </c>
      <c r="X1982" s="160"/>
      <c r="Z1982" s="116">
        <v>1.8561782484450558E-2</v>
      </c>
      <c r="AA1982" s="116">
        <v>5.0511831659744579E-2</v>
      </c>
      <c r="AB1982" s="116">
        <v>10.570962295124286</v>
      </c>
      <c r="AC1982" s="116">
        <v>0.11596682616661937</v>
      </c>
      <c r="AD1982" s="116">
        <v>9.4470571868417855E-2</v>
      </c>
      <c r="AE1982" s="116">
        <v>1.0330227307042703</v>
      </c>
      <c r="AF1982" s="116">
        <v>1.1836186640816322</v>
      </c>
      <c r="AG1982" s="116">
        <v>0.23086050235142486</v>
      </c>
      <c r="AH1982" s="116">
        <v>0.32776717492585772</v>
      </c>
      <c r="AI1982" s="116">
        <v>0.28383806643431214</v>
      </c>
      <c r="AJ1982" s="116">
        <v>0.63484114284618542</v>
      </c>
      <c r="AK1982" s="116">
        <v>1.1197666473728998</v>
      </c>
      <c r="AL1982" s="116">
        <v>1.0700342277302672</v>
      </c>
      <c r="AM1982" s="116">
        <v>0.3907730259165727</v>
      </c>
      <c r="AN1982" s="116">
        <v>1.0287970797322605</v>
      </c>
      <c r="AO1982" s="116">
        <v>2.9193112378962862</v>
      </c>
      <c r="AP1982" s="116">
        <v>1.9234919246767845</v>
      </c>
      <c r="AQ1982" s="116">
        <v>3.2101217140626388</v>
      </c>
      <c r="AR1982" s="116">
        <v>3.6820649661065414</v>
      </c>
      <c r="AS1982" s="116">
        <v>4.0816476830542454</v>
      </c>
      <c r="AT1982" s="116">
        <v>4.0273488623413352</v>
      </c>
      <c r="AV1982" s="116">
        <v>377.65769563738644</v>
      </c>
      <c r="AW1982" s="116">
        <v>2440.022385848742</v>
      </c>
      <c r="AX1982" s="116">
        <v>3.878549450404406E-2</v>
      </c>
      <c r="AY1982" s="116">
        <v>1.7053400004573838</v>
      </c>
      <c r="AZ1982" s="116">
        <v>41299.749994467158</v>
      </c>
      <c r="BA1982" s="116">
        <v>1.0454755426956603</v>
      </c>
      <c r="BB1982" s="116">
        <v>6.0829702630606997E-2</v>
      </c>
      <c r="BC1982" s="116">
        <v>16.893318520390586</v>
      </c>
      <c r="BD1982" s="116">
        <v>30.814556101551844</v>
      </c>
      <c r="BE1982" s="116">
        <v>1006.0584100695165</v>
      </c>
      <c r="BF1982" s="116">
        <v>12.995377021427357</v>
      </c>
      <c r="BG1982" s="116">
        <v>2.2326080222743596</v>
      </c>
      <c r="BH1982" s="116">
        <v>1.3831333256874812</v>
      </c>
      <c r="BI1982" s="116">
        <v>133.06957377119892</v>
      </c>
      <c r="BJ1982" s="116">
        <v>0.87480808191467718</v>
      </c>
      <c r="BK1982" s="116">
        <v>1745.6575170921008</v>
      </c>
      <c r="BL1982" s="116">
        <v>1.5856578137246451</v>
      </c>
      <c r="BM1982" s="116">
        <v>1.0248832577242903</v>
      </c>
      <c r="BN1982" s="116">
        <v>5.4588933614753614</v>
      </c>
      <c r="BO1982" s="116">
        <v>0.49110069159620806</v>
      </c>
      <c r="BP1982" s="116">
        <v>0.49089365425637682</v>
      </c>
      <c r="BQ1982" s="116">
        <v>17.186925095530881</v>
      </c>
      <c r="BR1982" s="116">
        <v>184.29713560068731</v>
      </c>
      <c r="BS1982" s="116">
        <v>34.413397634934164</v>
      </c>
      <c r="BT1982" s="116">
        <v>24.684715603117333</v>
      </c>
    </row>
    <row r="1983" spans="1:72" x14ac:dyDescent="0.3">
      <c r="A1983" s="116">
        <v>3</v>
      </c>
      <c r="B1983" s="116">
        <v>19.999999999999702</v>
      </c>
      <c r="C1983" s="116">
        <v>650</v>
      </c>
      <c r="F1983" s="116">
        <v>10.2725990596222</v>
      </c>
      <c r="G1983" s="116">
        <v>24.979737793211999</v>
      </c>
      <c r="H1983" s="116">
        <v>28.883914742403402</v>
      </c>
      <c r="I1983" s="116">
        <v>12.084895672779799</v>
      </c>
      <c r="J1983" s="116">
        <v>0.75658819590170101</v>
      </c>
      <c r="O1983" s="116">
        <v>2.9028753567368999</v>
      </c>
      <c r="X1983" s="160"/>
      <c r="Z1983" s="116">
        <v>1.7452563367195494E-2</v>
      </c>
      <c r="AA1983" s="116">
        <v>3.4228894909437084E-2</v>
      </c>
      <c r="AB1983" s="116">
        <v>4.5576750259258709</v>
      </c>
      <c r="AC1983" s="116">
        <v>6.613492828288646E-2</v>
      </c>
      <c r="AD1983" s="116">
        <v>8.7027482868687861E-2</v>
      </c>
      <c r="AE1983" s="116">
        <v>1.0134335574532585</v>
      </c>
      <c r="AF1983" s="116">
        <v>1.1762922264061642</v>
      </c>
      <c r="AG1983" s="116">
        <v>0.14537069172535047</v>
      </c>
      <c r="AH1983" s="116">
        <v>0.22256233548240395</v>
      </c>
      <c r="AI1983" s="116">
        <v>0.20011264205722992</v>
      </c>
      <c r="AJ1983" s="116">
        <v>0.48006865144077771</v>
      </c>
      <c r="AK1983" s="116">
        <v>0.92257690710944606</v>
      </c>
      <c r="AL1983" s="116">
        <v>0.67500375710437366</v>
      </c>
      <c r="AM1983" s="116">
        <v>0.3870971770043834</v>
      </c>
      <c r="AN1983" s="116">
        <v>0.85746577482147746</v>
      </c>
      <c r="AO1983" s="116">
        <v>2.8463869551566678</v>
      </c>
      <c r="AP1983" s="116">
        <v>1.7205366869465308</v>
      </c>
      <c r="AQ1983" s="116">
        <v>3.0524172923140407</v>
      </c>
      <c r="AR1983" s="116">
        <v>3.5535875163864694</v>
      </c>
      <c r="AS1983" s="116">
        <v>3.9887990664733946</v>
      </c>
      <c r="AT1983" s="116">
        <v>3.9789946908824896</v>
      </c>
      <c r="AV1983" s="116">
        <v>401.6601946953113</v>
      </c>
      <c r="AW1983" s="116">
        <v>3600.7589589466802</v>
      </c>
      <c r="AX1983" s="116">
        <v>8.9958147008673647E-2</v>
      </c>
      <c r="AY1983" s="116">
        <v>2.9902938208704239</v>
      </c>
      <c r="AZ1983" s="116">
        <v>44831.941260291052</v>
      </c>
      <c r="BA1983" s="116">
        <v>1.065684071794526</v>
      </c>
      <c r="BB1983" s="116">
        <v>6.1208575341941664E-2</v>
      </c>
      <c r="BC1983" s="116">
        <v>26.827966171945363</v>
      </c>
      <c r="BD1983" s="116">
        <v>45.380544637565229</v>
      </c>
      <c r="BE1983" s="116">
        <v>1426.9846767224415</v>
      </c>
      <c r="BF1983" s="116">
        <v>17.185042129370817</v>
      </c>
      <c r="BG1983" s="116">
        <v>2.7098011891852209</v>
      </c>
      <c r="BH1983" s="116">
        <v>2.1925803885135298</v>
      </c>
      <c r="BI1983" s="116">
        <v>134.33319354692986</v>
      </c>
      <c r="BJ1983" s="116">
        <v>1.0496045748151033</v>
      </c>
      <c r="BK1983" s="116">
        <v>1790.3811700417953</v>
      </c>
      <c r="BL1983" s="116">
        <v>1.7727026823315768</v>
      </c>
      <c r="BM1983" s="116">
        <v>1.0778342817950188</v>
      </c>
      <c r="BN1983" s="116">
        <v>5.656255799896285</v>
      </c>
      <c r="BO1983" s="116">
        <v>0.502532207462692</v>
      </c>
      <c r="BP1983" s="116">
        <v>0.49685917011402869</v>
      </c>
      <c r="BQ1983" s="116">
        <v>17.410698841479036</v>
      </c>
      <c r="BR1983" s="116">
        <v>252.28432503858951</v>
      </c>
      <c r="BS1983" s="116">
        <v>53.995111262187976</v>
      </c>
      <c r="BT1983" s="116">
        <v>38.730670525620077</v>
      </c>
    </row>
    <row r="1984" spans="1:72" x14ac:dyDescent="0.3">
      <c r="A1984" s="116">
        <v>3</v>
      </c>
      <c r="B1984" s="116">
        <v>19.999999999999901</v>
      </c>
      <c r="C1984" s="116">
        <v>660</v>
      </c>
      <c r="F1984" s="116">
        <v>13.0943618330848</v>
      </c>
      <c r="G1984" s="116">
        <v>23.204756548158201</v>
      </c>
      <c r="H1984" s="116">
        <v>29.0080887130969</v>
      </c>
      <c r="I1984" s="116">
        <v>13.117035041301801</v>
      </c>
      <c r="J1984" s="116">
        <v>0.74549256676291697</v>
      </c>
      <c r="X1984" s="160"/>
      <c r="Z1984" s="116">
        <v>1.6824002998708489E-2</v>
      </c>
      <c r="AA1984" s="116">
        <v>2.2565695709812043E-2</v>
      </c>
      <c r="AB1984" s="116">
        <v>3.122787734862047E-2</v>
      </c>
      <c r="AC1984" s="116">
        <v>2.8975163681315627E-2</v>
      </c>
      <c r="AD1984" s="116">
        <v>8.1344987608377967E-2</v>
      </c>
      <c r="AE1984" s="116">
        <v>0.98112799178923804</v>
      </c>
      <c r="AF1984" s="116">
        <v>1.1482976486981114</v>
      </c>
      <c r="AG1984" s="116">
        <v>8.1150047470044007E-2</v>
      </c>
      <c r="AH1984" s="116">
        <v>0.14361828449366137</v>
      </c>
      <c r="AI1984" s="116">
        <v>0.139461696154908</v>
      </c>
      <c r="AJ1984" s="116">
        <v>0.36326224007776131</v>
      </c>
      <c r="AK1984" s="116">
        <v>0.77149111852556529</v>
      </c>
      <c r="AL1984" s="116">
        <v>0.37672156466478168</v>
      </c>
      <c r="AM1984" s="116">
        <v>0.38398569302953317</v>
      </c>
      <c r="AN1984" s="116">
        <v>0.72727768887782518</v>
      </c>
      <c r="AO1984" s="116">
        <v>2.7583674441524204</v>
      </c>
      <c r="AP1984" s="116">
        <v>1.5558822833915187</v>
      </c>
      <c r="AQ1984" s="116">
        <v>2.9023260986161494</v>
      </c>
      <c r="AR1984" s="116">
        <v>3.417255472848284</v>
      </c>
      <c r="AS1984" s="116">
        <v>3.871733029805593</v>
      </c>
      <c r="AT1984" s="116">
        <v>3.8939143046434981</v>
      </c>
      <c r="AV1984" s="116">
        <v>416.66659240004469</v>
      </c>
      <c r="AW1984" s="116">
        <v>5461.8302748099313</v>
      </c>
      <c r="AX1984" s="116">
        <v>13.129294553800731</v>
      </c>
      <c r="AY1984" s="116">
        <v>6.825254537407484</v>
      </c>
      <c r="AZ1984" s="116">
        <v>47963.754310021694</v>
      </c>
      <c r="BA1984" s="116">
        <v>1.1007738124263009</v>
      </c>
      <c r="BB1984" s="116">
        <v>6.270079142437629E-2</v>
      </c>
      <c r="BC1984" s="116">
        <v>48.05912160975209</v>
      </c>
      <c r="BD1984" s="116">
        <v>70.325307363254055</v>
      </c>
      <c r="BE1984" s="116">
        <v>2047.5706355738339</v>
      </c>
      <c r="BF1984" s="116">
        <v>22.710865842356675</v>
      </c>
      <c r="BG1984" s="116">
        <v>3.2404780041769934</v>
      </c>
      <c r="BH1984" s="116">
        <v>3.9286309540494426</v>
      </c>
      <c r="BI1984" s="116">
        <v>135.42171217301205</v>
      </c>
      <c r="BJ1984" s="116">
        <v>1.2374915575764216</v>
      </c>
      <c r="BK1984" s="116">
        <v>1847.5122369822675</v>
      </c>
      <c r="BL1984" s="116">
        <v>1.9603025450946052</v>
      </c>
      <c r="BM1984" s="116">
        <v>1.1335735159356133</v>
      </c>
      <c r="BN1984" s="116">
        <v>5.8819131784860801</v>
      </c>
      <c r="BO1984" s="116">
        <v>0.51772681240386298</v>
      </c>
      <c r="BP1984" s="116">
        <v>0.50771533355072163</v>
      </c>
      <c r="BQ1984" s="116">
        <v>17.555979556557102</v>
      </c>
      <c r="BR1984" s="116">
        <v>348.11303285861305</v>
      </c>
      <c r="BS1984" s="116">
        <v>94.657613103093141</v>
      </c>
      <c r="BT1984" s="116">
        <v>67.89786593892758</v>
      </c>
    </row>
    <row r="1985" spans="1:72" x14ac:dyDescent="0.3">
      <c r="A1985" s="116">
        <v>3</v>
      </c>
      <c r="B1985" s="116">
        <v>20</v>
      </c>
      <c r="C1985" s="116">
        <v>670.00000000000102</v>
      </c>
      <c r="F1985" s="116">
        <v>15.699462725641499</v>
      </c>
      <c r="G1985" s="116">
        <v>20.9094906760205</v>
      </c>
      <c r="H1985" s="116">
        <v>29.594620276996199</v>
      </c>
      <c r="I1985" s="116">
        <v>13.820216281446699</v>
      </c>
      <c r="J1985" s="116">
        <v>0.74255315548839895</v>
      </c>
      <c r="X1985" s="160"/>
      <c r="Z1985" s="116">
        <v>1.595960361960639E-2</v>
      </c>
      <c r="AA1985" s="116">
        <v>2.2240328690891206E-2</v>
      </c>
      <c r="AB1985" s="116">
        <v>3.2776183403560151E-2</v>
      </c>
      <c r="AC1985" s="116">
        <v>2.9001173671882902E-2</v>
      </c>
      <c r="AD1985" s="116">
        <v>7.3979592626370869E-2</v>
      </c>
      <c r="AE1985" s="116">
        <v>0.95992042565821123</v>
      </c>
      <c r="AF1985" s="116">
        <v>1.1364479647376944</v>
      </c>
      <c r="AG1985" s="116">
        <v>7.4692213805614666E-2</v>
      </c>
      <c r="AH1985" s="116">
        <v>0.13248217386713207</v>
      </c>
      <c r="AI1985" s="116">
        <v>0.13371551068052476</v>
      </c>
      <c r="AJ1985" s="116">
        <v>0.33687641280122471</v>
      </c>
      <c r="AK1985" s="116">
        <v>0.73541881636568562</v>
      </c>
      <c r="AL1985" s="116">
        <v>0.3664686854368302</v>
      </c>
      <c r="AM1985" s="116">
        <v>0.38369198504634644</v>
      </c>
      <c r="AN1985" s="116">
        <v>0.70072491724137587</v>
      </c>
      <c r="AO1985" s="116">
        <v>2.6801047534287137</v>
      </c>
      <c r="AP1985" s="116">
        <v>1.5272751499626176</v>
      </c>
      <c r="AQ1985" s="116">
        <v>2.9039198259144099</v>
      </c>
      <c r="AR1985" s="116">
        <v>3.4321790060089499</v>
      </c>
      <c r="AS1985" s="116">
        <v>3.9036229055874414</v>
      </c>
      <c r="AT1985" s="116">
        <v>3.938097203674273</v>
      </c>
      <c r="AV1985" s="116">
        <v>439.2339663992787</v>
      </c>
      <c r="AW1985" s="116">
        <v>5541.7346439883559</v>
      </c>
      <c r="AX1985" s="116">
        <v>12.509083042153888</v>
      </c>
      <c r="AY1985" s="116">
        <v>6.8191332401060114</v>
      </c>
      <c r="AZ1985" s="116">
        <v>52739.017092251815</v>
      </c>
      <c r="BA1985" s="116">
        <v>1.1250932589120093</v>
      </c>
      <c r="BB1985" s="116">
        <v>6.3354569323145607E-2</v>
      </c>
      <c r="BC1985" s="116">
        <v>52.214277784692385</v>
      </c>
      <c r="BD1985" s="116">
        <v>76.236671736149262</v>
      </c>
      <c r="BE1985" s="116">
        <v>2135.5613300267673</v>
      </c>
      <c r="BF1985" s="116">
        <v>24.48969321241243</v>
      </c>
      <c r="BG1985" s="116">
        <v>3.3994234908953969</v>
      </c>
      <c r="BH1985" s="116">
        <v>4.0385442435165828</v>
      </c>
      <c r="BI1985" s="116">
        <v>135.5253745884707</v>
      </c>
      <c r="BJ1985" s="116">
        <v>1.2843841825164906</v>
      </c>
      <c r="BK1985" s="116">
        <v>1901.4620979443168</v>
      </c>
      <c r="BL1985" s="116">
        <v>1.9970206416798264</v>
      </c>
      <c r="BM1985" s="116">
        <v>1.1329513888917433</v>
      </c>
      <c r="BN1985" s="116">
        <v>5.8563379021926192</v>
      </c>
      <c r="BO1985" s="116">
        <v>0.51349734553787552</v>
      </c>
      <c r="BP1985" s="116">
        <v>0.50201909647010357</v>
      </c>
      <c r="BQ1985" s="116">
        <v>17.758675829258205</v>
      </c>
      <c r="BR1985" s="116">
        <v>364.65814741106567</v>
      </c>
      <c r="BS1985" s="116">
        <v>104.00854898116783</v>
      </c>
      <c r="BT1985" s="116">
        <v>74.605288298727984</v>
      </c>
    </row>
    <row r="1986" spans="1:72" x14ac:dyDescent="0.3">
      <c r="A1986" s="116">
        <v>3</v>
      </c>
      <c r="B1986" s="116">
        <v>20</v>
      </c>
      <c r="C1986" s="116">
        <v>679.99999999999795</v>
      </c>
      <c r="F1986" s="116">
        <v>15.699462725641499</v>
      </c>
      <c r="G1986" s="116">
        <v>20.9094906760205</v>
      </c>
      <c r="H1986" s="116">
        <v>29.594620276996199</v>
      </c>
      <c r="I1986" s="116">
        <v>13.820216281446699</v>
      </c>
      <c r="J1986" s="116">
        <v>0.74255315548839895</v>
      </c>
      <c r="X1986" s="160"/>
      <c r="Z1986" s="116">
        <v>1.595960361960639E-2</v>
      </c>
      <c r="AA1986" s="116">
        <v>2.2240328690891206E-2</v>
      </c>
      <c r="AB1986" s="116">
        <v>3.2776183403560151E-2</v>
      </c>
      <c r="AC1986" s="116">
        <v>2.9001173671882902E-2</v>
      </c>
      <c r="AD1986" s="116">
        <v>7.3979592626370869E-2</v>
      </c>
      <c r="AE1986" s="116">
        <v>0.95992042565821123</v>
      </c>
      <c r="AF1986" s="116">
        <v>1.1364479647376944</v>
      </c>
      <c r="AG1986" s="116">
        <v>7.4692213805614666E-2</v>
      </c>
      <c r="AH1986" s="116">
        <v>0.13248217386713207</v>
      </c>
      <c r="AI1986" s="116">
        <v>0.13371551068052476</v>
      </c>
      <c r="AJ1986" s="116">
        <v>0.33687641280122471</v>
      </c>
      <c r="AK1986" s="116">
        <v>0.73541881636568562</v>
      </c>
      <c r="AL1986" s="116">
        <v>0.3664686854368302</v>
      </c>
      <c r="AM1986" s="116">
        <v>0.38369198504634644</v>
      </c>
      <c r="AN1986" s="116">
        <v>0.70072491724137587</v>
      </c>
      <c r="AO1986" s="116">
        <v>2.6801047534287137</v>
      </c>
      <c r="AP1986" s="116">
        <v>1.5272751499626176</v>
      </c>
      <c r="AQ1986" s="116">
        <v>2.9039198259144099</v>
      </c>
      <c r="AR1986" s="116">
        <v>3.4321790060089499</v>
      </c>
      <c r="AS1986" s="116">
        <v>3.9036229055874414</v>
      </c>
      <c r="AT1986" s="116">
        <v>3.938097203674273</v>
      </c>
      <c r="AV1986" s="116">
        <v>439.2339663992787</v>
      </c>
      <c r="AW1986" s="116">
        <v>5541.7346439883559</v>
      </c>
      <c r="AX1986" s="116">
        <v>12.509083042153888</v>
      </c>
      <c r="AY1986" s="116">
        <v>6.8191332401060114</v>
      </c>
      <c r="AZ1986" s="116">
        <v>52739.017092251815</v>
      </c>
      <c r="BA1986" s="116">
        <v>1.1250932589120093</v>
      </c>
      <c r="BB1986" s="116">
        <v>6.3354569323145607E-2</v>
      </c>
      <c r="BC1986" s="116">
        <v>52.214277784692385</v>
      </c>
      <c r="BD1986" s="116">
        <v>76.236671736149262</v>
      </c>
      <c r="BE1986" s="116">
        <v>2135.5613300267673</v>
      </c>
      <c r="BF1986" s="116">
        <v>24.48969321241243</v>
      </c>
      <c r="BG1986" s="116">
        <v>3.3994234908953969</v>
      </c>
      <c r="BH1986" s="116">
        <v>4.0385442435165828</v>
      </c>
      <c r="BI1986" s="116">
        <v>135.5253745884707</v>
      </c>
      <c r="BJ1986" s="116">
        <v>1.2843841825164906</v>
      </c>
      <c r="BK1986" s="116">
        <v>1901.4620979443168</v>
      </c>
      <c r="BL1986" s="116">
        <v>1.9970206416798264</v>
      </c>
      <c r="BM1986" s="116">
        <v>1.1329513888917433</v>
      </c>
      <c r="BN1986" s="116">
        <v>5.8563379021926192</v>
      </c>
      <c r="BO1986" s="116">
        <v>0.51349734553787552</v>
      </c>
      <c r="BP1986" s="116">
        <v>0.50201909647010357</v>
      </c>
      <c r="BQ1986" s="116">
        <v>17.758675829258205</v>
      </c>
      <c r="BR1986" s="116">
        <v>364.65814741106567</v>
      </c>
      <c r="BS1986" s="116">
        <v>104.00854898116783</v>
      </c>
      <c r="BT1986" s="116">
        <v>74.605288298727984</v>
      </c>
    </row>
    <row r="1987" spans="1:72" x14ac:dyDescent="0.3">
      <c r="A1987" s="116">
        <v>3</v>
      </c>
      <c r="B1987" s="116">
        <v>19.999999999999702</v>
      </c>
      <c r="C1987" s="116">
        <v>689.99999999999602</v>
      </c>
      <c r="E1987" s="116">
        <v>5.5852666715991903</v>
      </c>
      <c r="F1987" s="116">
        <v>15.5513238114182</v>
      </c>
      <c r="G1987" s="116">
        <v>18.243039265816101</v>
      </c>
      <c r="H1987" s="116">
        <v>31.465696139173499</v>
      </c>
      <c r="I1987" s="116">
        <v>12.752272501223199</v>
      </c>
      <c r="J1987" s="116">
        <v>0.74564348774520495</v>
      </c>
      <c r="Q1987" s="160">
        <v>56.016072183188001</v>
      </c>
      <c r="R1987" s="160">
        <v>13.2595531759211</v>
      </c>
      <c r="S1987" s="160">
        <v>3.3357888368069799E-2</v>
      </c>
      <c r="T1987" s="160">
        <v>9.9895732663796907E-3</v>
      </c>
      <c r="U1987" s="160">
        <v>0.854278539003126</v>
      </c>
      <c r="V1987" s="160">
        <v>5.9106225267630697</v>
      </c>
      <c r="W1987" s="160">
        <v>1.2963401766382401</v>
      </c>
      <c r="X1987" s="160">
        <v>4.5594687515517025</v>
      </c>
      <c r="Z1987" s="116">
        <v>1.4288664530615936E-2</v>
      </c>
      <c r="AA1987" s="116">
        <v>2.0188072084695571E-2</v>
      </c>
      <c r="AB1987" s="116">
        <v>3.1205967071112291E-2</v>
      </c>
      <c r="AC1987" s="116">
        <v>2.7902350233718402E-2</v>
      </c>
      <c r="AD1987" s="116">
        <v>6.4862704008303018E-2</v>
      </c>
      <c r="AE1987" s="116">
        <v>0.94213485822412135</v>
      </c>
      <c r="AF1987" s="116">
        <v>1.1314237090218215</v>
      </c>
      <c r="AG1987" s="116">
        <v>6.6078293286094103E-2</v>
      </c>
      <c r="AH1987" s="116">
        <v>0.11757528337366589</v>
      </c>
      <c r="AI1987" s="116">
        <v>0.11986606208026196</v>
      </c>
      <c r="AJ1987" s="116">
        <v>0.30390165076876202</v>
      </c>
      <c r="AK1987" s="116">
        <v>0.69528841208428549</v>
      </c>
      <c r="AL1987" s="116">
        <v>0.35241953274847632</v>
      </c>
      <c r="AM1987" s="116">
        <v>0.38129226881700085</v>
      </c>
      <c r="AN1987" s="116">
        <v>0.66865708594362838</v>
      </c>
      <c r="AO1987" s="116">
        <v>2.6002333283339389</v>
      </c>
      <c r="AP1987" s="116">
        <v>1.5181092895416064</v>
      </c>
      <c r="AQ1987" s="116">
        <v>2.9790126422009071</v>
      </c>
      <c r="AR1987" s="116">
        <v>3.5437756943660816</v>
      </c>
      <c r="AS1987" s="116">
        <v>4.0545747510212529</v>
      </c>
      <c r="AT1987" s="116">
        <v>4.1081056238644011</v>
      </c>
      <c r="AV1987" s="116">
        <v>101.09127930919328</v>
      </c>
      <c r="AW1987" s="116">
        <v>1645.2378356683621</v>
      </c>
      <c r="AX1987" s="116">
        <v>4.8056807004265201</v>
      </c>
      <c r="AY1987" s="116">
        <v>2.4059739251332228</v>
      </c>
      <c r="AZ1987" s="116">
        <v>33320.72629438297</v>
      </c>
      <c r="BA1987" s="116">
        <v>1.142413740408557</v>
      </c>
      <c r="BB1987" s="116">
        <v>6.4051452877228549E-2</v>
      </c>
      <c r="BC1987" s="116">
        <v>32.983675054535844</v>
      </c>
      <c r="BD1987" s="116">
        <v>60.529402025860954</v>
      </c>
      <c r="BE1987" s="116">
        <v>1689.4515594400755</v>
      </c>
      <c r="BF1987" s="116">
        <v>24.067873161814273</v>
      </c>
      <c r="BG1987" s="116">
        <v>3.509720826081562</v>
      </c>
      <c r="BH1987" s="116">
        <v>3.8086549385956991</v>
      </c>
      <c r="BI1987" s="116">
        <v>125.0454655930361</v>
      </c>
      <c r="BJ1987" s="116">
        <v>1.3097320180727492</v>
      </c>
      <c r="BK1987" s="116">
        <v>2029.633538176309</v>
      </c>
      <c r="BL1987" s="116">
        <v>2.0481186966466782</v>
      </c>
      <c r="BM1987" s="116">
        <v>1.1469491031944712</v>
      </c>
      <c r="BN1987" s="116">
        <v>5.9088119712069753</v>
      </c>
      <c r="BO1987" s="116">
        <v>0.51609582970492862</v>
      </c>
      <c r="BP1987" s="116">
        <v>0.50247684787494185</v>
      </c>
      <c r="BQ1987" s="116">
        <v>17.83587552023673</v>
      </c>
      <c r="BR1987" s="116">
        <v>285.92068383163939</v>
      </c>
      <c r="BS1987" s="116">
        <v>65.642178727297164</v>
      </c>
      <c r="BT1987" s="116">
        <v>47.08510710396844</v>
      </c>
    </row>
    <row r="1988" spans="1:72" x14ac:dyDescent="0.3">
      <c r="A1988" s="116">
        <v>3</v>
      </c>
      <c r="B1988" s="116">
        <v>19.999999999999901</v>
      </c>
      <c r="C1988" s="116">
        <v>699.99999999999704</v>
      </c>
      <c r="E1988" s="116">
        <v>10.5565104425577</v>
      </c>
      <c r="F1988" s="116">
        <v>14.667350018150501</v>
      </c>
      <c r="G1988" s="116">
        <v>16.605281899991098</v>
      </c>
      <c r="H1988" s="116">
        <v>32.843576297530198</v>
      </c>
      <c r="I1988" s="116">
        <v>11.5457113570562</v>
      </c>
      <c r="J1988" s="116">
        <v>0.75198335256432802</v>
      </c>
      <c r="Q1988" s="160">
        <v>56.383599045673201</v>
      </c>
      <c r="R1988" s="160">
        <v>13.4076676220322</v>
      </c>
      <c r="S1988" s="160">
        <v>4.1320134549235499E-2</v>
      </c>
      <c r="T1988" s="160">
        <v>1.3146322641412999E-2</v>
      </c>
      <c r="U1988" s="160">
        <v>0.92715183127367995</v>
      </c>
      <c r="V1988" s="160">
        <v>5.85848698301937</v>
      </c>
      <c r="W1988" s="160">
        <v>1.35479498254814</v>
      </c>
      <c r="X1988" s="160">
        <v>4.3242609092045408</v>
      </c>
      <c r="Z1988" s="116">
        <v>1.3080380973528432E-2</v>
      </c>
      <c r="AA1988" s="116">
        <v>1.8444246570840764E-2</v>
      </c>
      <c r="AB1988" s="116">
        <v>2.93932980134501E-2</v>
      </c>
      <c r="AC1988" s="116">
        <v>2.6911224626480171E-2</v>
      </c>
      <c r="AD1988" s="116">
        <v>5.9103151762867831E-2</v>
      </c>
      <c r="AE1988" s="116">
        <v>0.93589785986401652</v>
      </c>
      <c r="AF1988" s="116">
        <v>1.1344347963860208</v>
      </c>
      <c r="AG1988" s="116">
        <v>6.0494605835584851E-2</v>
      </c>
      <c r="AH1988" s="116">
        <v>0.10790669434021773</v>
      </c>
      <c r="AI1988" s="116">
        <v>0.10930183889685866</v>
      </c>
      <c r="AJ1988" s="116">
        <v>0.28296184958041126</v>
      </c>
      <c r="AK1988" s="116">
        <v>0.67048424764986836</v>
      </c>
      <c r="AL1988" s="116">
        <v>0.3431692040983837</v>
      </c>
      <c r="AM1988" s="116">
        <v>0.37873208866395097</v>
      </c>
      <c r="AN1988" s="116">
        <v>0.64799703389596042</v>
      </c>
      <c r="AO1988" s="116">
        <v>2.5583624374109055</v>
      </c>
      <c r="AP1988" s="116">
        <v>1.5163337769909677</v>
      </c>
      <c r="AQ1988" s="116">
        <v>3.0381414809984868</v>
      </c>
      <c r="AR1988" s="116">
        <v>3.6293330102554084</v>
      </c>
      <c r="AS1988" s="116">
        <v>4.1680123181523356</v>
      </c>
      <c r="AT1988" s="116">
        <v>4.2341428589803263</v>
      </c>
      <c r="AV1988" s="116">
        <v>59.779309313211094</v>
      </c>
      <c r="AW1988" s="116">
        <v>1009.7304244821656</v>
      </c>
      <c r="AX1988" s="116">
        <v>3.1094646249733984</v>
      </c>
      <c r="AY1988" s="116">
        <v>1.525530850938313</v>
      </c>
      <c r="AZ1988" s="116">
        <v>24626.869857217436</v>
      </c>
      <c r="BA1988" s="116">
        <v>1.1456882549450713</v>
      </c>
      <c r="BB1988" s="116">
        <v>6.4271019984880953E-2</v>
      </c>
      <c r="BC1988" s="116">
        <v>24.424828041581193</v>
      </c>
      <c r="BD1988" s="116">
        <v>49.980053181095705</v>
      </c>
      <c r="BE1988" s="116">
        <v>1404.4155015572321</v>
      </c>
      <c r="BF1988" s="116">
        <v>23.002539183240959</v>
      </c>
      <c r="BG1988" s="116">
        <v>3.5447436779418928</v>
      </c>
      <c r="BH1988" s="116">
        <v>3.5878125489644446</v>
      </c>
      <c r="BI1988" s="116">
        <v>117.03374359602114</v>
      </c>
      <c r="BJ1988" s="116">
        <v>1.3135689587755259</v>
      </c>
      <c r="BK1988" s="116">
        <v>2128.8341528784554</v>
      </c>
      <c r="BL1988" s="116">
        <v>2.0864302743715255</v>
      </c>
      <c r="BM1988" s="116">
        <v>1.1654331000651488</v>
      </c>
      <c r="BN1988" s="116">
        <v>5.9968365408074042</v>
      </c>
      <c r="BO1988" s="116">
        <v>0.52287929271590705</v>
      </c>
      <c r="BP1988" s="116">
        <v>0.50786976826412888</v>
      </c>
      <c r="BQ1988" s="116">
        <v>17.825891906096743</v>
      </c>
      <c r="BR1988" s="116">
        <v>234.19272678193491</v>
      </c>
      <c r="BS1988" s="116">
        <v>48.09269928600775</v>
      </c>
      <c r="BT1988" s="116">
        <v>34.496872905575188</v>
      </c>
    </row>
    <row r="1989" spans="1:72" x14ac:dyDescent="0.3">
      <c r="A1989" s="116">
        <v>3</v>
      </c>
      <c r="B1989" s="116">
        <v>20</v>
      </c>
      <c r="C1989" s="116">
        <v>710</v>
      </c>
      <c r="E1989" s="116">
        <v>11.700987714529999</v>
      </c>
      <c r="F1989" s="116">
        <v>15.3873643358883</v>
      </c>
      <c r="G1989" s="116">
        <v>14.7164855325257</v>
      </c>
      <c r="H1989" s="116">
        <v>34.022929721983203</v>
      </c>
      <c r="I1989" s="116">
        <v>11.3729410839561</v>
      </c>
      <c r="J1989" s="116">
        <v>0.75326249112560295</v>
      </c>
      <c r="Q1989" s="160">
        <v>57.299129674634202</v>
      </c>
      <c r="R1989" s="160">
        <v>13.841780618852299</v>
      </c>
      <c r="S1989" s="160">
        <v>4.51380353062786E-2</v>
      </c>
      <c r="T1989" s="160">
        <v>1.2278679766990101E-2</v>
      </c>
      <c r="U1989" s="160">
        <v>0.98299811236126999</v>
      </c>
      <c r="V1989" s="160">
        <v>6.0073862673070604</v>
      </c>
      <c r="W1989" s="160">
        <v>1.3946608927323301</v>
      </c>
      <c r="X1989" s="160">
        <v>4.3074171639944492</v>
      </c>
      <c r="Z1989" s="116">
        <v>1.2089070739809051E-2</v>
      </c>
      <c r="AA1989" s="116">
        <v>1.7504026953838066E-2</v>
      </c>
      <c r="AB1989" s="116">
        <v>2.9178735361168964E-2</v>
      </c>
      <c r="AC1989" s="116">
        <v>2.649860922636247E-2</v>
      </c>
      <c r="AD1989" s="116">
        <v>5.2815471103501758E-2</v>
      </c>
      <c r="AE1989" s="116">
        <v>0.92237067981515442</v>
      </c>
      <c r="AF1989" s="116">
        <v>1.1297686836911631</v>
      </c>
      <c r="AG1989" s="116">
        <v>5.4704074473492438E-2</v>
      </c>
      <c r="AH1989" s="116">
        <v>9.7895247915072689E-2</v>
      </c>
      <c r="AI1989" s="116">
        <v>0.10167411186896874</v>
      </c>
      <c r="AJ1989" s="116">
        <v>0.26044592983243309</v>
      </c>
      <c r="AK1989" s="116">
        <v>0.64301629963152063</v>
      </c>
      <c r="AL1989" s="116">
        <v>0.33448303915519356</v>
      </c>
      <c r="AM1989" s="116">
        <v>0.37898619920003768</v>
      </c>
      <c r="AN1989" s="116">
        <v>0.62711308780479125</v>
      </c>
      <c r="AO1989" s="116">
        <v>2.5024122316974289</v>
      </c>
      <c r="AP1989" s="116">
        <v>1.5087236642396591</v>
      </c>
      <c r="AQ1989" s="116">
        <v>3.0848774952954585</v>
      </c>
      <c r="AR1989" s="116">
        <v>3.6994375456721831</v>
      </c>
      <c r="AS1989" s="116">
        <v>4.2637439398298183</v>
      </c>
      <c r="AT1989" s="116">
        <v>4.3428252552036302</v>
      </c>
      <c r="AV1989" s="116">
        <v>54.900987156973137</v>
      </c>
      <c r="AW1989" s="116">
        <v>930.42911578173221</v>
      </c>
      <c r="AX1989" s="116">
        <v>2.8716630206426972</v>
      </c>
      <c r="AY1989" s="116">
        <v>1.4084883057798929</v>
      </c>
      <c r="AZ1989" s="116">
        <v>23841.859334126897</v>
      </c>
      <c r="BA1989" s="116">
        <v>1.1594774521148012</v>
      </c>
      <c r="BB1989" s="116">
        <v>6.4597321749340617E-2</v>
      </c>
      <c r="BC1989" s="116">
        <v>23.591606129446465</v>
      </c>
      <c r="BD1989" s="116">
        <v>49.643546036774424</v>
      </c>
      <c r="BE1989" s="116">
        <v>1380.9258650519691</v>
      </c>
      <c r="BF1989" s="116">
        <v>23.776513861479696</v>
      </c>
      <c r="BG1989" s="116">
        <v>3.6507706737113916</v>
      </c>
      <c r="BH1989" s="116">
        <v>3.5891395809895226</v>
      </c>
      <c r="BI1989" s="116">
        <v>115.13315816235071</v>
      </c>
      <c r="BJ1989" s="116">
        <v>1.3417925109764528</v>
      </c>
      <c r="BK1989" s="116">
        <v>2190.3569152692862</v>
      </c>
      <c r="BL1989" s="116">
        <v>2.1046123866331579</v>
      </c>
      <c r="BM1989" s="116">
        <v>1.1580730110650546</v>
      </c>
      <c r="BN1989" s="116">
        <v>5.9404594135135254</v>
      </c>
      <c r="BO1989" s="116">
        <v>0.51637701323404439</v>
      </c>
      <c r="BP1989" s="116">
        <v>0.50029333299238887</v>
      </c>
      <c r="BQ1989" s="116">
        <v>17.949311530499124</v>
      </c>
      <c r="BR1989" s="116">
        <v>232.46112277286161</v>
      </c>
      <c r="BS1989" s="116">
        <v>47.155547703061977</v>
      </c>
      <c r="BT1989" s="116">
        <v>33.82465447055079</v>
      </c>
    </row>
    <row r="1990" spans="1:72" x14ac:dyDescent="0.3">
      <c r="A1990" s="116">
        <v>3</v>
      </c>
      <c r="B1990" s="116">
        <v>20</v>
      </c>
      <c r="C1990" s="116">
        <v>720.00000000000102</v>
      </c>
      <c r="E1990" s="116">
        <v>14.2329231406347</v>
      </c>
      <c r="F1990" s="116">
        <v>16.154744042733299</v>
      </c>
      <c r="G1990" s="116">
        <v>11.0221031338831</v>
      </c>
      <c r="H1990" s="116">
        <v>36.863950799323902</v>
      </c>
      <c r="I1990" s="116">
        <v>10.775044415539901</v>
      </c>
      <c r="J1990" s="116">
        <v>0.76827432899373405</v>
      </c>
      <c r="Q1990" s="160">
        <v>58.822275201104901</v>
      </c>
      <c r="R1990" s="160">
        <v>14.600540407029101</v>
      </c>
      <c r="S1990" s="160">
        <v>5.8325583656680002E-2</v>
      </c>
      <c r="T1990" s="160">
        <v>1.9567405463272899E-2</v>
      </c>
      <c r="U1990" s="160">
        <v>1.1074487336749299</v>
      </c>
      <c r="V1990" s="160">
        <v>6.2470009912935698</v>
      </c>
      <c r="W1990" s="160">
        <v>1.4751505118502899</v>
      </c>
      <c r="X1990" s="160">
        <v>4.2348227798517453</v>
      </c>
      <c r="Z1990" s="116">
        <v>1.0041326071460405E-2</v>
      </c>
      <c r="AA1990" s="116">
        <v>1.5429802428715354E-2</v>
      </c>
      <c r="AB1990" s="116">
        <v>2.8134189493413685E-2</v>
      </c>
      <c r="AC1990" s="116">
        <v>2.5601425154292583E-2</v>
      </c>
      <c r="AD1990" s="116">
        <v>4.0437294190067793E-2</v>
      </c>
      <c r="AE1990" s="116">
        <v>0.9092080385073128</v>
      </c>
      <c r="AF1990" s="116">
        <v>1.1382115191836513</v>
      </c>
      <c r="AG1990" s="116">
        <v>4.3187083168102242E-2</v>
      </c>
      <c r="AH1990" s="116">
        <v>7.7974473696423532E-2</v>
      </c>
      <c r="AI1990" s="116">
        <v>8.5722922154165507E-2</v>
      </c>
      <c r="AJ1990" s="116">
        <v>0.21636033521293782</v>
      </c>
      <c r="AK1990" s="116">
        <v>0.5922114383870436</v>
      </c>
      <c r="AL1990" s="116">
        <v>0.31902205483713314</v>
      </c>
      <c r="AM1990" s="116">
        <v>0.3819544803862423</v>
      </c>
      <c r="AN1990" s="116">
        <v>0.58872118993188982</v>
      </c>
      <c r="AO1990" s="116">
        <v>2.4198990692794742</v>
      </c>
      <c r="AP1990" s="116">
        <v>1.50795947689716</v>
      </c>
      <c r="AQ1990" s="116">
        <v>3.2137438984980262</v>
      </c>
      <c r="AR1990" s="116">
        <v>3.8836215005469699</v>
      </c>
      <c r="AS1990" s="116">
        <v>4.5071657100935569</v>
      </c>
      <c r="AT1990" s="116">
        <v>4.613783155880876</v>
      </c>
      <c r="AV1990" s="116">
        <v>46.441869345547303</v>
      </c>
      <c r="AW1990" s="116">
        <v>792.28390983576446</v>
      </c>
      <c r="AX1990" s="116">
        <v>2.4630674549531193</v>
      </c>
      <c r="AY1990" s="116">
        <v>1.2037658340034763</v>
      </c>
      <c r="AZ1990" s="116">
        <v>22041.615662730976</v>
      </c>
      <c r="BA1990" s="116">
        <v>1.1712009639271073</v>
      </c>
      <c r="BB1990" s="116">
        <v>6.4368885027616549E-2</v>
      </c>
      <c r="BC1990" s="116">
        <v>21.742823294495821</v>
      </c>
      <c r="BD1990" s="116">
        <v>48.277852937987284</v>
      </c>
      <c r="BE1990" s="116">
        <v>1322.9371593719159</v>
      </c>
      <c r="BF1990" s="116">
        <v>25.16048068209507</v>
      </c>
      <c r="BG1990" s="116">
        <v>3.844665245373069</v>
      </c>
      <c r="BH1990" s="116">
        <v>3.5581616910010334</v>
      </c>
      <c r="BI1990" s="116">
        <v>110.65703324595175</v>
      </c>
      <c r="BJ1990" s="116">
        <v>1.3904806741224747</v>
      </c>
      <c r="BK1990" s="116">
        <v>2297.8194562702597</v>
      </c>
      <c r="BL1990" s="116">
        <v>2.124455485133006</v>
      </c>
      <c r="BM1990" s="116">
        <v>1.1350058668194365</v>
      </c>
      <c r="BN1990" s="116">
        <v>5.7871738840727396</v>
      </c>
      <c r="BO1990" s="116">
        <v>0.50012556031293498</v>
      </c>
      <c r="BP1990" s="116">
        <v>0.48226144150542338</v>
      </c>
      <c r="BQ1990" s="116">
        <v>18.195141385851567</v>
      </c>
      <c r="BR1990" s="116">
        <v>228.59813544100652</v>
      </c>
      <c r="BS1990" s="116">
        <v>45.085137278700117</v>
      </c>
      <c r="BT1990" s="116">
        <v>32.339549946746928</v>
      </c>
    </row>
    <row r="1991" spans="1:72" x14ac:dyDescent="0.3">
      <c r="A1991" s="116">
        <v>3</v>
      </c>
      <c r="B1991" s="116">
        <v>20</v>
      </c>
      <c r="C1991" s="116">
        <v>730</v>
      </c>
      <c r="E1991" s="116">
        <v>14.2329231406347</v>
      </c>
      <c r="F1991" s="116">
        <v>16.154744042733299</v>
      </c>
      <c r="G1991" s="116">
        <v>11.0221031338831</v>
      </c>
      <c r="H1991" s="116">
        <v>36.863950799323902</v>
      </c>
      <c r="I1991" s="116">
        <v>10.775044415539901</v>
      </c>
      <c r="J1991" s="116">
        <v>0.76827432899373405</v>
      </c>
      <c r="Q1991" s="160">
        <v>58.822275201104901</v>
      </c>
      <c r="R1991" s="160">
        <v>14.600540407029101</v>
      </c>
      <c r="S1991" s="160">
        <v>5.8325583656680002E-2</v>
      </c>
      <c r="T1991" s="160">
        <v>1.9567405463272899E-2</v>
      </c>
      <c r="U1991" s="160">
        <v>1.1074487336749299</v>
      </c>
      <c r="V1991" s="160">
        <v>6.2470009912935698</v>
      </c>
      <c r="W1991" s="160">
        <v>1.4751505118502899</v>
      </c>
      <c r="X1991" s="160">
        <v>4.2348227798517453</v>
      </c>
      <c r="Z1991" s="116">
        <v>1.0041326071460405E-2</v>
      </c>
      <c r="AA1991" s="116">
        <v>1.5429802428715354E-2</v>
      </c>
      <c r="AB1991" s="116">
        <v>2.8134189493413685E-2</v>
      </c>
      <c r="AC1991" s="116">
        <v>2.5601425154292583E-2</v>
      </c>
      <c r="AD1991" s="116">
        <v>4.0437294190067793E-2</v>
      </c>
      <c r="AE1991" s="116">
        <v>0.9092080385073128</v>
      </c>
      <c r="AF1991" s="116">
        <v>1.1382115191836513</v>
      </c>
      <c r="AG1991" s="116">
        <v>4.3187083168102242E-2</v>
      </c>
      <c r="AH1991" s="116">
        <v>7.7974473696423532E-2</v>
      </c>
      <c r="AI1991" s="116">
        <v>8.5722922154165507E-2</v>
      </c>
      <c r="AJ1991" s="116">
        <v>0.21636033521293782</v>
      </c>
      <c r="AK1991" s="116">
        <v>0.5922114383870436</v>
      </c>
      <c r="AL1991" s="116">
        <v>0.31902205483713314</v>
      </c>
      <c r="AM1991" s="116">
        <v>0.3819544803862423</v>
      </c>
      <c r="AN1991" s="116">
        <v>0.58872118993188982</v>
      </c>
      <c r="AO1991" s="116">
        <v>2.4198990692794742</v>
      </c>
      <c r="AP1991" s="116">
        <v>1.50795947689716</v>
      </c>
      <c r="AQ1991" s="116">
        <v>3.2137438984980262</v>
      </c>
      <c r="AR1991" s="116">
        <v>3.8836215005469699</v>
      </c>
      <c r="AS1991" s="116">
        <v>4.5071657100935569</v>
      </c>
      <c r="AT1991" s="116">
        <v>4.613783155880876</v>
      </c>
      <c r="AV1991" s="116">
        <v>46.441869345547303</v>
      </c>
      <c r="AW1991" s="116">
        <v>792.28390983576446</v>
      </c>
      <c r="AX1991" s="116">
        <v>2.4630674549531193</v>
      </c>
      <c r="AY1991" s="116">
        <v>1.2037658340034763</v>
      </c>
      <c r="AZ1991" s="116">
        <v>22041.615662730976</v>
      </c>
      <c r="BA1991" s="116">
        <v>1.1712009639271073</v>
      </c>
      <c r="BB1991" s="116">
        <v>6.4368885027616549E-2</v>
      </c>
      <c r="BC1991" s="116">
        <v>21.742823294495821</v>
      </c>
      <c r="BD1991" s="116">
        <v>48.277852937987284</v>
      </c>
      <c r="BE1991" s="116">
        <v>1322.9371593719159</v>
      </c>
      <c r="BF1991" s="116">
        <v>25.16048068209507</v>
      </c>
      <c r="BG1991" s="116">
        <v>3.844665245373069</v>
      </c>
      <c r="BH1991" s="116">
        <v>3.5581616910010334</v>
      </c>
      <c r="BI1991" s="116">
        <v>110.65703324595175</v>
      </c>
      <c r="BJ1991" s="116">
        <v>1.3904806741224747</v>
      </c>
      <c r="BK1991" s="116">
        <v>2297.8194562702597</v>
      </c>
      <c r="BL1991" s="116">
        <v>2.124455485133006</v>
      </c>
      <c r="BM1991" s="116">
        <v>1.1350058668194365</v>
      </c>
      <c r="BN1991" s="116">
        <v>5.7871738840727396</v>
      </c>
      <c r="BO1991" s="116">
        <v>0.50012556031293498</v>
      </c>
      <c r="BP1991" s="116">
        <v>0.48226144150542338</v>
      </c>
      <c r="BQ1991" s="116">
        <v>18.195141385851567</v>
      </c>
      <c r="BR1991" s="116">
        <v>228.59813544100652</v>
      </c>
      <c r="BS1991" s="116">
        <v>45.085137278700117</v>
      </c>
      <c r="BT1991" s="116">
        <v>32.339549946746928</v>
      </c>
    </row>
    <row r="1992" spans="1:72" x14ac:dyDescent="0.3">
      <c r="A1992" s="116">
        <v>3</v>
      </c>
      <c r="B1992" s="116">
        <v>20</v>
      </c>
      <c r="C1992" s="116">
        <v>740</v>
      </c>
      <c r="E1992" s="116">
        <v>14.2329231406347</v>
      </c>
      <c r="F1992" s="116">
        <v>16.154744042733299</v>
      </c>
      <c r="G1992" s="116">
        <v>11.0221031338831</v>
      </c>
      <c r="H1992" s="116">
        <v>36.863950799323902</v>
      </c>
      <c r="I1992" s="116">
        <v>10.775044415539901</v>
      </c>
      <c r="J1992" s="116">
        <v>0.76827432899373405</v>
      </c>
      <c r="Q1992" s="160">
        <v>58.822275201104901</v>
      </c>
      <c r="R1992" s="160">
        <v>14.600540407029101</v>
      </c>
      <c r="S1992" s="160">
        <v>5.8325583656680002E-2</v>
      </c>
      <c r="T1992" s="160">
        <v>1.9567405463272899E-2</v>
      </c>
      <c r="U1992" s="160">
        <v>1.1074487336749299</v>
      </c>
      <c r="V1992" s="160">
        <v>6.2470009912935698</v>
      </c>
      <c r="W1992" s="160">
        <v>1.4751505118502899</v>
      </c>
      <c r="X1992" s="160">
        <v>4.2348227798517453</v>
      </c>
      <c r="Z1992" s="116">
        <v>1.0041326071460405E-2</v>
      </c>
      <c r="AA1992" s="116">
        <v>1.5429802428715354E-2</v>
      </c>
      <c r="AB1992" s="116">
        <v>2.8134189493413685E-2</v>
      </c>
      <c r="AC1992" s="116">
        <v>2.5601425154292583E-2</v>
      </c>
      <c r="AD1992" s="116">
        <v>4.0437294190067793E-2</v>
      </c>
      <c r="AE1992" s="116">
        <v>0.9092080385073128</v>
      </c>
      <c r="AF1992" s="116">
        <v>1.1382115191836513</v>
      </c>
      <c r="AG1992" s="116">
        <v>4.3187083168102242E-2</v>
      </c>
      <c r="AH1992" s="116">
        <v>7.7974473696423532E-2</v>
      </c>
      <c r="AI1992" s="116">
        <v>8.5722922154165507E-2</v>
      </c>
      <c r="AJ1992" s="116">
        <v>0.21636033521293782</v>
      </c>
      <c r="AK1992" s="116">
        <v>0.5922114383870436</v>
      </c>
      <c r="AL1992" s="116">
        <v>0.31902205483713314</v>
      </c>
      <c r="AM1992" s="116">
        <v>0.3819544803862423</v>
      </c>
      <c r="AN1992" s="116">
        <v>0.58872118993188982</v>
      </c>
      <c r="AO1992" s="116">
        <v>2.4198990692794742</v>
      </c>
      <c r="AP1992" s="116">
        <v>1.50795947689716</v>
      </c>
      <c r="AQ1992" s="116">
        <v>3.2137438984980262</v>
      </c>
      <c r="AR1992" s="116">
        <v>3.8836215005469699</v>
      </c>
      <c r="AS1992" s="116">
        <v>4.5071657100935569</v>
      </c>
      <c r="AT1992" s="116">
        <v>4.613783155880876</v>
      </c>
      <c r="AV1992" s="116">
        <v>46.441869345547303</v>
      </c>
      <c r="AW1992" s="116">
        <v>792.28390983576446</v>
      </c>
      <c r="AX1992" s="116">
        <v>2.4630674549531193</v>
      </c>
      <c r="AY1992" s="116">
        <v>1.2037658340034763</v>
      </c>
      <c r="AZ1992" s="116">
        <v>22041.615662730976</v>
      </c>
      <c r="BA1992" s="116">
        <v>1.1712009639271073</v>
      </c>
      <c r="BB1992" s="116">
        <v>6.4368885027616549E-2</v>
      </c>
      <c r="BC1992" s="116">
        <v>21.742823294495821</v>
      </c>
      <c r="BD1992" s="116">
        <v>48.277852937987284</v>
      </c>
      <c r="BE1992" s="116">
        <v>1322.9371593719159</v>
      </c>
      <c r="BF1992" s="116">
        <v>25.16048068209507</v>
      </c>
      <c r="BG1992" s="116">
        <v>3.844665245373069</v>
      </c>
      <c r="BH1992" s="116">
        <v>3.5581616910010334</v>
      </c>
      <c r="BI1992" s="116">
        <v>110.65703324595175</v>
      </c>
      <c r="BJ1992" s="116">
        <v>1.3904806741224747</v>
      </c>
      <c r="BK1992" s="116">
        <v>2297.8194562702597</v>
      </c>
      <c r="BL1992" s="116">
        <v>2.124455485133006</v>
      </c>
      <c r="BM1992" s="116">
        <v>1.1350058668194365</v>
      </c>
      <c r="BN1992" s="116">
        <v>5.7871738840727396</v>
      </c>
      <c r="BO1992" s="116">
        <v>0.50012556031293498</v>
      </c>
      <c r="BP1992" s="116">
        <v>0.48226144150542338</v>
      </c>
      <c r="BQ1992" s="116">
        <v>18.195141385851567</v>
      </c>
      <c r="BR1992" s="116">
        <v>228.59813544100652</v>
      </c>
      <c r="BS1992" s="116">
        <v>45.085137278700117</v>
      </c>
      <c r="BT1992" s="116">
        <v>32.339549946746928</v>
      </c>
    </row>
    <row r="1993" spans="1:72" x14ac:dyDescent="0.3">
      <c r="A1993" s="116">
        <v>3</v>
      </c>
      <c r="B1993" s="116">
        <v>20</v>
      </c>
      <c r="C1993" s="116">
        <v>750</v>
      </c>
      <c r="E1993" s="116">
        <v>14.2329231406347</v>
      </c>
      <c r="F1993" s="116">
        <v>16.154744042733299</v>
      </c>
      <c r="G1993" s="116">
        <v>11.0221031338831</v>
      </c>
      <c r="H1993" s="116">
        <v>36.863950799323902</v>
      </c>
      <c r="I1993" s="116">
        <v>10.775044415539901</v>
      </c>
      <c r="J1993" s="116">
        <v>0.76827432899373405</v>
      </c>
      <c r="Q1993" s="160">
        <v>58.822275201104901</v>
      </c>
      <c r="R1993" s="160">
        <v>14.600540407029101</v>
      </c>
      <c r="S1993" s="160">
        <v>5.8325583656680002E-2</v>
      </c>
      <c r="T1993" s="160">
        <v>1.9567405463272899E-2</v>
      </c>
      <c r="U1993" s="160">
        <v>1.1074487336749299</v>
      </c>
      <c r="V1993" s="160">
        <v>6.2470009912935698</v>
      </c>
      <c r="W1993" s="160">
        <v>1.4751505118502899</v>
      </c>
      <c r="X1993" s="160">
        <v>4.2348227798517453</v>
      </c>
      <c r="Z1993" s="116">
        <v>1.0041326071460405E-2</v>
      </c>
      <c r="AA1993" s="116">
        <v>1.5429802428715354E-2</v>
      </c>
      <c r="AB1993" s="116">
        <v>2.8134189493413685E-2</v>
      </c>
      <c r="AC1993" s="116">
        <v>2.5601425154292583E-2</v>
      </c>
      <c r="AD1993" s="116">
        <v>4.0437294190067793E-2</v>
      </c>
      <c r="AE1993" s="116">
        <v>0.9092080385073128</v>
      </c>
      <c r="AF1993" s="116">
        <v>1.1382115191836513</v>
      </c>
      <c r="AG1993" s="116">
        <v>4.3187083168102242E-2</v>
      </c>
      <c r="AH1993" s="116">
        <v>7.7974473696423532E-2</v>
      </c>
      <c r="AI1993" s="116">
        <v>8.5722922154165507E-2</v>
      </c>
      <c r="AJ1993" s="116">
        <v>0.21636033521293782</v>
      </c>
      <c r="AK1993" s="116">
        <v>0.5922114383870436</v>
      </c>
      <c r="AL1993" s="116">
        <v>0.31902205483713314</v>
      </c>
      <c r="AM1993" s="116">
        <v>0.3819544803862423</v>
      </c>
      <c r="AN1993" s="116">
        <v>0.58872118993188982</v>
      </c>
      <c r="AO1993" s="116">
        <v>2.4198990692794742</v>
      </c>
      <c r="AP1993" s="116">
        <v>1.50795947689716</v>
      </c>
      <c r="AQ1993" s="116">
        <v>3.2137438984980262</v>
      </c>
      <c r="AR1993" s="116">
        <v>3.8836215005469699</v>
      </c>
      <c r="AS1993" s="116">
        <v>4.5071657100935569</v>
      </c>
      <c r="AT1993" s="116">
        <v>4.613783155880876</v>
      </c>
      <c r="AV1993" s="116">
        <v>46.441869345547303</v>
      </c>
      <c r="AW1993" s="116">
        <v>792.28390983576446</v>
      </c>
      <c r="AX1993" s="116">
        <v>2.4630674549531193</v>
      </c>
      <c r="AY1993" s="116">
        <v>1.2037658340034763</v>
      </c>
      <c r="AZ1993" s="116">
        <v>22041.615662730976</v>
      </c>
      <c r="BA1993" s="116">
        <v>1.1712009639271073</v>
      </c>
      <c r="BB1993" s="116">
        <v>6.4368885027616549E-2</v>
      </c>
      <c r="BC1993" s="116">
        <v>21.742823294495821</v>
      </c>
      <c r="BD1993" s="116">
        <v>48.277852937987284</v>
      </c>
      <c r="BE1993" s="116">
        <v>1322.9371593719159</v>
      </c>
      <c r="BF1993" s="116">
        <v>25.16048068209507</v>
      </c>
      <c r="BG1993" s="116">
        <v>3.844665245373069</v>
      </c>
      <c r="BH1993" s="116">
        <v>3.5581616910010334</v>
      </c>
      <c r="BI1993" s="116">
        <v>110.65703324595175</v>
      </c>
      <c r="BJ1993" s="116">
        <v>1.3904806741224747</v>
      </c>
      <c r="BK1993" s="116">
        <v>2297.8194562702597</v>
      </c>
      <c r="BL1993" s="116">
        <v>2.124455485133006</v>
      </c>
      <c r="BM1993" s="116">
        <v>1.1350058668194365</v>
      </c>
      <c r="BN1993" s="116">
        <v>5.7871738840727396</v>
      </c>
      <c r="BO1993" s="116">
        <v>0.50012556031293498</v>
      </c>
      <c r="BP1993" s="116">
        <v>0.48226144150542338</v>
      </c>
      <c r="BQ1993" s="116">
        <v>18.195141385851567</v>
      </c>
      <c r="BR1993" s="116">
        <v>228.59813544100652</v>
      </c>
      <c r="BS1993" s="116">
        <v>45.085137278700117</v>
      </c>
      <c r="BT1993" s="116">
        <v>32.339549946746928</v>
      </c>
    </row>
    <row r="1994" spans="1:72" x14ac:dyDescent="0.3">
      <c r="A1994" s="116">
        <v>3</v>
      </c>
      <c r="B1994" s="116">
        <v>20</v>
      </c>
      <c r="C1994" s="116">
        <v>760</v>
      </c>
      <c r="E1994" s="116">
        <v>14.2329231406347</v>
      </c>
      <c r="F1994" s="116">
        <v>16.154744042733299</v>
      </c>
      <c r="G1994" s="116">
        <v>11.0221031338831</v>
      </c>
      <c r="H1994" s="116">
        <v>36.863950799323902</v>
      </c>
      <c r="I1994" s="116">
        <v>10.775044415539901</v>
      </c>
      <c r="J1994" s="116">
        <v>0.76827432899373405</v>
      </c>
      <c r="Q1994" s="160">
        <v>58.822275201104901</v>
      </c>
      <c r="R1994" s="160">
        <v>14.600540407029101</v>
      </c>
      <c r="S1994" s="160">
        <v>5.8325583656680002E-2</v>
      </c>
      <c r="T1994" s="160">
        <v>1.9567405463272899E-2</v>
      </c>
      <c r="U1994" s="160">
        <v>1.1074487336749299</v>
      </c>
      <c r="V1994" s="160">
        <v>6.2470009912935698</v>
      </c>
      <c r="W1994" s="160">
        <v>1.4751505118502899</v>
      </c>
      <c r="X1994" s="160">
        <v>4.2348227798517453</v>
      </c>
      <c r="Z1994" s="116">
        <v>1.0041326071460405E-2</v>
      </c>
      <c r="AA1994" s="116">
        <v>1.5429802428715354E-2</v>
      </c>
      <c r="AB1994" s="116">
        <v>2.8134189493413685E-2</v>
      </c>
      <c r="AC1994" s="116">
        <v>2.5601425154292583E-2</v>
      </c>
      <c r="AD1994" s="116">
        <v>4.0437294190067793E-2</v>
      </c>
      <c r="AE1994" s="116">
        <v>0.9092080385073128</v>
      </c>
      <c r="AF1994" s="116">
        <v>1.1382115191836513</v>
      </c>
      <c r="AG1994" s="116">
        <v>4.3187083168102242E-2</v>
      </c>
      <c r="AH1994" s="116">
        <v>7.7974473696423532E-2</v>
      </c>
      <c r="AI1994" s="116">
        <v>8.5722922154165507E-2</v>
      </c>
      <c r="AJ1994" s="116">
        <v>0.21636033521293782</v>
      </c>
      <c r="AK1994" s="116">
        <v>0.5922114383870436</v>
      </c>
      <c r="AL1994" s="116">
        <v>0.31902205483713314</v>
      </c>
      <c r="AM1994" s="116">
        <v>0.3819544803862423</v>
      </c>
      <c r="AN1994" s="116">
        <v>0.58872118993188982</v>
      </c>
      <c r="AO1994" s="116">
        <v>2.4198990692794742</v>
      </c>
      <c r="AP1994" s="116">
        <v>1.50795947689716</v>
      </c>
      <c r="AQ1994" s="116">
        <v>3.2137438984980262</v>
      </c>
      <c r="AR1994" s="116">
        <v>3.8836215005469699</v>
      </c>
      <c r="AS1994" s="116">
        <v>4.5071657100935569</v>
      </c>
      <c r="AT1994" s="116">
        <v>4.613783155880876</v>
      </c>
      <c r="AV1994" s="116">
        <v>46.441869345547303</v>
      </c>
      <c r="AW1994" s="116">
        <v>792.28390983576446</v>
      </c>
      <c r="AX1994" s="116">
        <v>2.4630674549531193</v>
      </c>
      <c r="AY1994" s="116">
        <v>1.2037658340034763</v>
      </c>
      <c r="AZ1994" s="116">
        <v>22041.615662730976</v>
      </c>
      <c r="BA1994" s="116">
        <v>1.1712009639271073</v>
      </c>
      <c r="BB1994" s="116">
        <v>6.4368885027616549E-2</v>
      </c>
      <c r="BC1994" s="116">
        <v>21.742823294495821</v>
      </c>
      <c r="BD1994" s="116">
        <v>48.277852937987284</v>
      </c>
      <c r="BE1994" s="116">
        <v>1322.9371593719159</v>
      </c>
      <c r="BF1994" s="116">
        <v>25.16048068209507</v>
      </c>
      <c r="BG1994" s="116">
        <v>3.844665245373069</v>
      </c>
      <c r="BH1994" s="116">
        <v>3.5581616910010334</v>
      </c>
      <c r="BI1994" s="116">
        <v>110.65703324595175</v>
      </c>
      <c r="BJ1994" s="116">
        <v>1.3904806741224747</v>
      </c>
      <c r="BK1994" s="116">
        <v>2297.8194562702597</v>
      </c>
      <c r="BL1994" s="116">
        <v>2.124455485133006</v>
      </c>
      <c r="BM1994" s="116">
        <v>1.1350058668194365</v>
      </c>
      <c r="BN1994" s="116">
        <v>5.7871738840727396</v>
      </c>
      <c r="BO1994" s="116">
        <v>0.50012556031293498</v>
      </c>
      <c r="BP1994" s="116">
        <v>0.48226144150542338</v>
      </c>
      <c r="BQ1994" s="116">
        <v>18.195141385851567</v>
      </c>
      <c r="BR1994" s="116">
        <v>228.59813544100652</v>
      </c>
      <c r="BS1994" s="116">
        <v>45.085137278700117</v>
      </c>
      <c r="BT1994" s="116">
        <v>32.339549946746928</v>
      </c>
    </row>
    <row r="1995" spans="1:72" x14ac:dyDescent="0.3">
      <c r="A1995" s="116">
        <v>3</v>
      </c>
      <c r="B1995" s="116">
        <v>19.999999999999901</v>
      </c>
      <c r="C1995" s="116">
        <v>770</v>
      </c>
      <c r="E1995" s="116">
        <v>17.2341820650242</v>
      </c>
      <c r="F1995" s="116">
        <v>17.240817642697198</v>
      </c>
      <c r="G1995" s="116">
        <v>5.9350733528978799</v>
      </c>
      <c r="H1995" s="116">
        <v>40.695957391904699</v>
      </c>
      <c r="I1995" s="116">
        <v>9.8069002443174806</v>
      </c>
      <c r="J1995" s="116">
        <v>0.79812493013004504</v>
      </c>
      <c r="Q1995" s="160">
        <v>59.996777350202997</v>
      </c>
      <c r="R1995" s="160">
        <v>15.234106991616599</v>
      </c>
      <c r="S1995" s="160">
        <v>6.9086644832117003E-2</v>
      </c>
      <c r="T1995" s="160">
        <v>2.4118917977538599E-2</v>
      </c>
      <c r="U1995" s="160">
        <v>1.2433082995087501</v>
      </c>
      <c r="V1995" s="160">
        <v>6.3312825062291402</v>
      </c>
      <c r="W1995" s="160">
        <v>1.5972378223692401</v>
      </c>
      <c r="X1995" s="160">
        <v>3.9638946796524781</v>
      </c>
      <c r="Z1995" s="116">
        <v>7.1972123512170916E-3</v>
      </c>
      <c r="AA1995" s="116">
        <v>1.2458341516182527E-2</v>
      </c>
      <c r="AB1995" s="116">
        <v>2.6725808379140431E-2</v>
      </c>
      <c r="AC1995" s="116">
        <v>2.4334400887103865E-2</v>
      </c>
      <c r="AD1995" s="116">
        <v>2.3358795904452591E-2</v>
      </c>
      <c r="AE1995" s="116">
        <v>0.90080426360480526</v>
      </c>
      <c r="AF1995" s="116">
        <v>1.1626618311154682</v>
      </c>
      <c r="AG1995" s="116">
        <v>2.7311638962959722E-2</v>
      </c>
      <c r="AH1995" s="116">
        <v>5.0530771374949032E-2</v>
      </c>
      <c r="AI1995" s="116">
        <v>6.3289390639125601E-2</v>
      </c>
      <c r="AJ1995" s="116">
        <v>0.1555579204576247</v>
      </c>
      <c r="AK1995" s="116">
        <v>0.52163028070591844</v>
      </c>
      <c r="AL1995" s="116">
        <v>0.29809524008038507</v>
      </c>
      <c r="AM1995" s="116">
        <v>0.38553477573860045</v>
      </c>
      <c r="AN1995" s="116">
        <v>0.53515959660899481</v>
      </c>
      <c r="AO1995" s="116">
        <v>2.3226455732120623</v>
      </c>
      <c r="AP1995" s="116">
        <v>1.5045139057941714</v>
      </c>
      <c r="AQ1995" s="116">
        <v>3.3851763273413935</v>
      </c>
      <c r="AR1995" s="116">
        <v>4.1297912795401528</v>
      </c>
      <c r="AS1995" s="116">
        <v>4.8335151455437595</v>
      </c>
      <c r="AT1995" s="116">
        <v>4.9776908779618223</v>
      </c>
      <c r="AV1995" s="116">
        <v>39.316057125154011</v>
      </c>
      <c r="AW1995" s="116">
        <v>674.77650793039868</v>
      </c>
      <c r="AX1995" s="116">
        <v>2.1083848172447701</v>
      </c>
      <c r="AY1995" s="116">
        <v>1.0274335792365565</v>
      </c>
      <c r="AZ1995" s="116">
        <v>20355.354876365745</v>
      </c>
      <c r="BA1995" s="116">
        <v>1.1765989664411052</v>
      </c>
      <c r="BB1995" s="116">
        <v>6.3456169158106146E-2</v>
      </c>
      <c r="BC1995" s="116">
        <v>20.005486424693309</v>
      </c>
      <c r="BD1995" s="116">
        <v>47.160114360859282</v>
      </c>
      <c r="BE1995" s="116">
        <v>1270.705064102317</v>
      </c>
      <c r="BF1995" s="116">
        <v>27.400389912191656</v>
      </c>
      <c r="BG1995" s="116">
        <v>4.1385699903722477</v>
      </c>
      <c r="BH1995" s="116">
        <v>3.5316903703899336</v>
      </c>
      <c r="BI1995" s="116">
        <v>105.81303628317963</v>
      </c>
      <c r="BJ1995" s="116">
        <v>1.4627699734823914</v>
      </c>
      <c r="BK1995" s="116">
        <v>2432.8645791474378</v>
      </c>
      <c r="BL1995" s="116">
        <v>2.1515767314675776</v>
      </c>
      <c r="BM1995" s="116">
        <v>1.1062130282691149</v>
      </c>
      <c r="BN1995" s="116">
        <v>5.5982661606681585</v>
      </c>
      <c r="BO1995" s="116">
        <v>0.48036826725230053</v>
      </c>
      <c r="BP1995" s="116">
        <v>0.46060634633389752</v>
      </c>
      <c r="BQ1995" s="116">
        <v>18.541916129691256</v>
      </c>
      <c r="BR1995" s="116">
        <v>226.9818954000317</v>
      </c>
      <c r="BS1995" s="116">
        <v>43.43293700558602</v>
      </c>
      <c r="BT1995" s="116">
        <v>31.154427387973101</v>
      </c>
    </row>
    <row r="1996" spans="1:72" x14ac:dyDescent="0.3">
      <c r="A1996" s="116">
        <v>3</v>
      </c>
      <c r="B1996" s="116">
        <v>20</v>
      </c>
      <c r="C1996" s="116">
        <v>780</v>
      </c>
      <c r="E1996" s="116">
        <v>17.2341820650242</v>
      </c>
      <c r="F1996" s="116">
        <v>17.240817642697198</v>
      </c>
      <c r="G1996" s="116">
        <v>5.9350733528978799</v>
      </c>
      <c r="H1996" s="116">
        <v>40.695957391904699</v>
      </c>
      <c r="I1996" s="116">
        <v>9.8069002443174806</v>
      </c>
      <c r="J1996" s="116">
        <v>0.79812493013004504</v>
      </c>
      <c r="Q1996" s="160">
        <v>59.996777350202997</v>
      </c>
      <c r="R1996" s="160">
        <v>15.234106991616599</v>
      </c>
      <c r="S1996" s="160">
        <v>6.9086644832117003E-2</v>
      </c>
      <c r="T1996" s="160">
        <v>2.4118917977538599E-2</v>
      </c>
      <c r="U1996" s="160">
        <v>1.2433082995087501</v>
      </c>
      <c r="V1996" s="160">
        <v>6.3312825062291402</v>
      </c>
      <c r="W1996" s="160">
        <v>1.5972378223692401</v>
      </c>
      <c r="X1996" s="160">
        <v>3.9638946796524781</v>
      </c>
      <c r="Z1996" s="116">
        <v>7.1972123512170916E-3</v>
      </c>
      <c r="AA1996" s="116">
        <v>1.2458341516182527E-2</v>
      </c>
      <c r="AB1996" s="116">
        <v>2.6725808379140431E-2</v>
      </c>
      <c r="AC1996" s="116">
        <v>2.4334400887103865E-2</v>
      </c>
      <c r="AD1996" s="116">
        <v>2.3358795904452591E-2</v>
      </c>
      <c r="AE1996" s="116">
        <v>0.90080426360480526</v>
      </c>
      <c r="AF1996" s="116">
        <v>1.1626618311154682</v>
      </c>
      <c r="AG1996" s="116">
        <v>2.7311638962959722E-2</v>
      </c>
      <c r="AH1996" s="116">
        <v>5.0530771374949032E-2</v>
      </c>
      <c r="AI1996" s="116">
        <v>6.3289390639125601E-2</v>
      </c>
      <c r="AJ1996" s="116">
        <v>0.1555579204576247</v>
      </c>
      <c r="AK1996" s="116">
        <v>0.52163028070591844</v>
      </c>
      <c r="AL1996" s="116">
        <v>0.29809524008038507</v>
      </c>
      <c r="AM1996" s="116">
        <v>0.38553477573860045</v>
      </c>
      <c r="AN1996" s="116">
        <v>0.53515959660899481</v>
      </c>
      <c r="AO1996" s="116">
        <v>2.3226455732120623</v>
      </c>
      <c r="AP1996" s="116">
        <v>1.5045139057941714</v>
      </c>
      <c r="AQ1996" s="116">
        <v>3.3851763273413935</v>
      </c>
      <c r="AR1996" s="116">
        <v>4.1297912795401528</v>
      </c>
      <c r="AS1996" s="116">
        <v>4.8335151455437595</v>
      </c>
      <c r="AT1996" s="116">
        <v>4.9776908779618223</v>
      </c>
      <c r="AV1996" s="116">
        <v>39.316057125154011</v>
      </c>
      <c r="AW1996" s="116">
        <v>674.77650793039868</v>
      </c>
      <c r="AX1996" s="116">
        <v>2.1083848172447701</v>
      </c>
      <c r="AY1996" s="116">
        <v>1.0274335792365565</v>
      </c>
      <c r="AZ1996" s="116">
        <v>20355.354876365745</v>
      </c>
      <c r="BA1996" s="116">
        <v>1.1765989664411052</v>
      </c>
      <c r="BB1996" s="116">
        <v>6.3456169158106146E-2</v>
      </c>
      <c r="BC1996" s="116">
        <v>20.005486424693309</v>
      </c>
      <c r="BD1996" s="116">
        <v>47.160114360859282</v>
      </c>
      <c r="BE1996" s="116">
        <v>1270.705064102317</v>
      </c>
      <c r="BF1996" s="116">
        <v>27.400389912191656</v>
      </c>
      <c r="BG1996" s="116">
        <v>4.1385699903722477</v>
      </c>
      <c r="BH1996" s="116">
        <v>3.5316903703899336</v>
      </c>
      <c r="BI1996" s="116">
        <v>105.81303628317963</v>
      </c>
      <c r="BJ1996" s="116">
        <v>1.4627699734823914</v>
      </c>
      <c r="BK1996" s="116">
        <v>2432.8645791474378</v>
      </c>
      <c r="BL1996" s="116">
        <v>2.1515767314675776</v>
      </c>
      <c r="BM1996" s="116">
        <v>1.1062130282691149</v>
      </c>
      <c r="BN1996" s="116">
        <v>5.5982661606681585</v>
      </c>
      <c r="BO1996" s="116">
        <v>0.48036826725230053</v>
      </c>
      <c r="BP1996" s="116">
        <v>0.46060634633389752</v>
      </c>
      <c r="BQ1996" s="116">
        <v>18.541916129691256</v>
      </c>
      <c r="BR1996" s="116">
        <v>226.9818954000317</v>
      </c>
      <c r="BS1996" s="116">
        <v>43.43293700558602</v>
      </c>
      <c r="BT1996" s="116">
        <v>31.154427387973101</v>
      </c>
    </row>
    <row r="1997" spans="1:72" x14ac:dyDescent="0.3">
      <c r="A1997" s="116">
        <v>3</v>
      </c>
      <c r="B1997" s="116">
        <v>20</v>
      </c>
      <c r="C1997" s="116">
        <v>789.99999999999</v>
      </c>
      <c r="E1997" s="116">
        <v>19.100963796720599</v>
      </c>
      <c r="F1997" s="116">
        <v>17.633908478992002</v>
      </c>
      <c r="G1997" s="116">
        <v>2.9372189270572702</v>
      </c>
      <c r="H1997" s="116">
        <v>43.125762884424397</v>
      </c>
      <c r="I1997" s="116">
        <v>9.1673672089803198</v>
      </c>
      <c r="J1997" s="116">
        <v>0.822215572263854</v>
      </c>
      <c r="Q1997" s="160">
        <v>60.476536923966002</v>
      </c>
      <c r="R1997" s="160">
        <v>15.586539271439699</v>
      </c>
      <c r="S1997" s="160">
        <v>7.5316543848932105E-2</v>
      </c>
      <c r="T1997" s="160">
        <v>2.9911072024884799E-2</v>
      </c>
      <c r="U1997" s="160">
        <v>1.32603579845967</v>
      </c>
      <c r="V1997" s="160">
        <v>6.3962864036751803</v>
      </c>
      <c r="W1997" s="160">
        <v>1.6462713318919899</v>
      </c>
      <c r="X1997" s="160">
        <v>3.8853172498145851</v>
      </c>
      <c r="Z1997" s="116">
        <v>5.4850297511699828E-3</v>
      </c>
      <c r="AA1997" s="116">
        <v>1.0640919509665956E-2</v>
      </c>
      <c r="AB1997" s="116">
        <v>2.5658661637700947E-2</v>
      </c>
      <c r="AC1997" s="116">
        <v>2.3554204360061937E-2</v>
      </c>
      <c r="AD1997" s="116">
        <v>1.3270575284047388E-2</v>
      </c>
      <c r="AE1997" s="116">
        <v>0.90274949604233656</v>
      </c>
      <c r="AF1997" s="116">
        <v>1.1861760631354776</v>
      </c>
      <c r="AG1997" s="116">
        <v>1.7885482264617759E-2</v>
      </c>
      <c r="AH1997" s="116">
        <v>3.4226914219399801E-2</v>
      </c>
      <c r="AI1997" s="116">
        <v>4.9773229879401484E-2</v>
      </c>
      <c r="AJ1997" s="116">
        <v>0.11966678017002069</v>
      </c>
      <c r="AK1997" s="116">
        <v>0.48087159966502141</v>
      </c>
      <c r="AL1997" s="116">
        <v>0.28634865472623811</v>
      </c>
      <c r="AM1997" s="116">
        <v>0.38855868344922073</v>
      </c>
      <c r="AN1997" s="116">
        <v>0.50425144998677685</v>
      </c>
      <c r="AO1997" s="116">
        <v>2.2784552653380086</v>
      </c>
      <c r="AP1997" s="116">
        <v>1.5068441607170795</v>
      </c>
      <c r="AQ1997" s="116">
        <v>3.4979978427874672</v>
      </c>
      <c r="AR1997" s="116">
        <v>4.289726515207497</v>
      </c>
      <c r="AS1997" s="116">
        <v>5.043612153366797</v>
      </c>
      <c r="AT1997" s="116">
        <v>5.2106340738146777</v>
      </c>
      <c r="AV1997" s="116">
        <v>35.866505632641378</v>
      </c>
      <c r="AW1997" s="116">
        <v>617.42916840629664</v>
      </c>
      <c r="AX1997" s="116">
        <v>1.9360878700482402</v>
      </c>
      <c r="AY1997" s="116">
        <v>0.94143760829608159</v>
      </c>
      <c r="AZ1997" s="116">
        <v>19339.280569479815</v>
      </c>
      <c r="BA1997" s="116">
        <v>1.1722244292203299</v>
      </c>
      <c r="BB1997" s="116">
        <v>6.2574530877866588E-2</v>
      </c>
      <c r="BC1997" s="116">
        <v>18.980058314343708</v>
      </c>
      <c r="BD1997" s="116">
        <v>46.182220603149162</v>
      </c>
      <c r="BE1997" s="116">
        <v>1234.7067691040058</v>
      </c>
      <c r="BF1997" s="116">
        <v>28.663856750409096</v>
      </c>
      <c r="BG1997" s="116">
        <v>4.3101209430243541</v>
      </c>
      <c r="BH1997" s="116">
        <v>3.5016081623433211</v>
      </c>
      <c r="BI1997" s="116">
        <v>102.89900778985286</v>
      </c>
      <c r="BJ1997" s="116">
        <v>1.5026441501994261</v>
      </c>
      <c r="BK1997" s="116">
        <v>2505.1481362520494</v>
      </c>
      <c r="BL1997" s="116">
        <v>2.1630714133840776</v>
      </c>
      <c r="BM1997" s="116">
        <v>1.0890952117018891</v>
      </c>
      <c r="BN1997" s="116">
        <v>5.4897677979938404</v>
      </c>
      <c r="BO1997" s="116">
        <v>0.46930129661120673</v>
      </c>
      <c r="BP1997" s="116">
        <v>0.44866940751061807</v>
      </c>
      <c r="BQ1997" s="116">
        <v>18.73325157656053</v>
      </c>
      <c r="BR1997" s="116">
        <v>224.91056353152356</v>
      </c>
      <c r="BS1997" s="116">
        <v>42.302991905893499</v>
      </c>
      <c r="BT1997" s="116">
        <v>30.343918244733736</v>
      </c>
    </row>
    <row r="1998" spans="1:72" x14ac:dyDescent="0.3">
      <c r="A1998" s="116">
        <v>3</v>
      </c>
      <c r="B1998" s="116">
        <v>19.999999999999702</v>
      </c>
      <c r="C1998" s="116">
        <v>799.99999999995998</v>
      </c>
      <c r="E1998" s="116">
        <v>21.204556447157</v>
      </c>
      <c r="F1998" s="116">
        <v>17.9308581091165</v>
      </c>
      <c r="H1998" s="116">
        <v>45.487163492660201</v>
      </c>
      <c r="I1998" s="116">
        <v>8.3925422128013594</v>
      </c>
      <c r="J1998" s="116">
        <v>0.84999995839697595</v>
      </c>
      <c r="Q1998" s="160">
        <v>60.985153286762298</v>
      </c>
      <c r="R1998" s="160">
        <v>15.9088103726478</v>
      </c>
      <c r="S1998" s="160">
        <v>7.2818767651764996E-2</v>
      </c>
      <c r="T1998" s="160">
        <v>2.7719512329065499E-2</v>
      </c>
      <c r="U1998" s="160">
        <v>1.4298780086088601</v>
      </c>
      <c r="V1998" s="160">
        <v>6.3891940602966004</v>
      </c>
      <c r="W1998" s="160">
        <v>1.7260861614868499</v>
      </c>
      <c r="X1998" s="160">
        <v>3.7015499010738555</v>
      </c>
      <c r="Z1998" s="116">
        <v>3.7706789726306995E-3</v>
      </c>
      <c r="AA1998" s="116">
        <v>8.7361785248523515E-3</v>
      </c>
      <c r="AB1998" s="116">
        <v>2.4514958411376745E-2</v>
      </c>
      <c r="AC1998" s="116">
        <v>2.2727287477783031E-2</v>
      </c>
      <c r="AD1998" s="116">
        <v>3.347346720652301E-3</v>
      </c>
      <c r="AE1998" s="116">
        <v>0.90907819049233174</v>
      </c>
      <c r="AF1998" s="116">
        <v>1.2150349339630895</v>
      </c>
      <c r="AG1998" s="116">
        <v>8.6023297747344612E-3</v>
      </c>
      <c r="AH1998" s="116">
        <v>1.8177615080439156E-2</v>
      </c>
      <c r="AI1998" s="116">
        <v>3.6013622056817692E-2</v>
      </c>
      <c r="AJ1998" s="116">
        <v>8.4350407561065224E-2</v>
      </c>
      <c r="AK1998" s="116">
        <v>0.4405261276794456</v>
      </c>
      <c r="AL1998" s="116">
        <v>0.27483465238880322</v>
      </c>
      <c r="AM1998" s="116">
        <v>0.39100475237033988</v>
      </c>
      <c r="AN1998" s="116">
        <v>0.4734121796853375</v>
      </c>
      <c r="AO1998" s="116">
        <v>2.242310056198535</v>
      </c>
      <c r="AP1998" s="116">
        <v>1.5081490995999314</v>
      </c>
      <c r="AQ1998" s="116">
        <v>3.6065298331188207</v>
      </c>
      <c r="AR1998" s="116">
        <v>4.4440597985134334</v>
      </c>
      <c r="AS1998" s="116">
        <v>5.2467229771351951</v>
      </c>
      <c r="AT1998" s="116">
        <v>5.4360282949002876</v>
      </c>
      <c r="AV1998" s="116">
        <v>32.602120678226548</v>
      </c>
      <c r="AW1998" s="116">
        <v>562.9671954536368</v>
      </c>
      <c r="AX1998" s="116">
        <v>1.7721128971278284</v>
      </c>
      <c r="AY1998" s="116">
        <v>0.86001193433388501</v>
      </c>
      <c r="AZ1998" s="116">
        <v>18173.813473479542</v>
      </c>
      <c r="BA1998" s="116">
        <v>1.163344617911332</v>
      </c>
      <c r="BB1998" s="116">
        <v>6.1567340882288712E-2</v>
      </c>
      <c r="BC1998" s="116">
        <v>17.822557924520535</v>
      </c>
      <c r="BD1998" s="116">
        <v>44.617476436653519</v>
      </c>
      <c r="BE1998" s="116">
        <v>1187.7319573504581</v>
      </c>
      <c r="BF1998" s="116">
        <v>29.62193340605706</v>
      </c>
      <c r="BG1998" s="116">
        <v>4.4709915569780287</v>
      </c>
      <c r="BH1998" s="116">
        <v>3.4530809879210174</v>
      </c>
      <c r="BI1998" s="116">
        <v>99.973181537598876</v>
      </c>
      <c r="BJ1998" s="116">
        <v>1.5382701321984134</v>
      </c>
      <c r="BK1998" s="116">
        <v>2575.2486404436454</v>
      </c>
      <c r="BL1998" s="116">
        <v>2.1779517438342046</v>
      </c>
      <c r="BM1998" s="116">
        <v>1.077336822454537</v>
      </c>
      <c r="BN1998" s="116">
        <v>5.4123013126590394</v>
      </c>
      <c r="BO1998" s="116">
        <v>0.46120492290689813</v>
      </c>
      <c r="BP1998" s="116">
        <v>0.4397840463947888</v>
      </c>
      <c r="BQ1998" s="116">
        <v>18.895482592557368</v>
      </c>
      <c r="BR1998" s="116">
        <v>219.45044976938482</v>
      </c>
      <c r="BS1998" s="116">
        <v>40.525703628006191</v>
      </c>
      <c r="BT1998" s="116">
        <v>29.069070112915831</v>
      </c>
    </row>
    <row r="1999" spans="1:72" x14ac:dyDescent="0.3">
      <c r="A1999" s="116">
        <v>3</v>
      </c>
      <c r="B1999" s="116">
        <v>19.999999999999599</v>
      </c>
      <c r="C1999" s="116">
        <v>809.99999999999</v>
      </c>
      <c r="E1999" s="116">
        <v>22.684538971557298</v>
      </c>
      <c r="F1999" s="116">
        <v>16.977856576690598</v>
      </c>
      <c r="H1999" s="116">
        <v>46.357331460712899</v>
      </c>
      <c r="I1999" s="116">
        <v>8.0548424134951002</v>
      </c>
      <c r="J1999" s="116">
        <v>0.84999993032724797</v>
      </c>
      <c r="Q1999" s="160">
        <v>61.350593643241702</v>
      </c>
      <c r="R1999" s="160">
        <v>16.108380662607999</v>
      </c>
      <c r="S1999" s="160">
        <v>7.59127470460709E-2</v>
      </c>
      <c r="T1999" s="160">
        <v>3.0085171068858101E-2</v>
      </c>
      <c r="U1999" s="160">
        <v>1.5226380086096201</v>
      </c>
      <c r="V1999" s="160">
        <v>6.3304963477187304</v>
      </c>
      <c r="W1999" s="160">
        <v>1.8515885943813299</v>
      </c>
      <c r="X1999" s="160">
        <v>3.4189540629752773</v>
      </c>
      <c r="Z1999" s="116">
        <v>3.6173070311629903E-3</v>
      </c>
      <c r="AA1999" s="116">
        <v>8.4262419516158461E-3</v>
      </c>
      <c r="AB1999" s="116">
        <v>2.3558706377180744E-2</v>
      </c>
      <c r="AC1999" s="116">
        <v>2.2590250692176003E-2</v>
      </c>
      <c r="AD1999" s="116">
        <v>3.240443891235388E-3</v>
      </c>
      <c r="AE1999" s="116">
        <v>0.90914197582635825</v>
      </c>
      <c r="AF1999" s="116">
        <v>1.2151509281423341</v>
      </c>
      <c r="AG1999" s="116">
        <v>8.3283427725619301E-3</v>
      </c>
      <c r="AH1999" s="116">
        <v>1.7689889718107841E-2</v>
      </c>
      <c r="AI1999" s="116">
        <v>3.4637760617028272E-2</v>
      </c>
      <c r="AJ1999" s="116">
        <v>8.4392553944816914E-2</v>
      </c>
      <c r="AK1999" s="116">
        <v>0.44551142359639534</v>
      </c>
      <c r="AL1999" s="116">
        <v>0.2760925422659371</v>
      </c>
      <c r="AM1999" s="116">
        <v>0.39440739158403609</v>
      </c>
      <c r="AN1999" s="116">
        <v>0.477770037565802</v>
      </c>
      <c r="AO1999" s="116">
        <v>2.2483161345046199</v>
      </c>
      <c r="AP1999" s="116">
        <v>1.5315290224440985</v>
      </c>
      <c r="AQ1999" s="116">
        <v>3.668058704630579</v>
      </c>
      <c r="AR1999" s="116">
        <v>4.5212576099843762</v>
      </c>
      <c r="AS1999" s="116">
        <v>5.3387961174799496</v>
      </c>
      <c r="AT1999" s="116">
        <v>5.5317028734230895</v>
      </c>
      <c r="AV1999" s="116">
        <v>30.525757976993365</v>
      </c>
      <c r="AW1999" s="116">
        <v>528.15352347466342</v>
      </c>
      <c r="AX1999" s="116">
        <v>1.6730602585321097</v>
      </c>
      <c r="AY1999" s="116">
        <v>0.80947132570733071</v>
      </c>
      <c r="AZ1999" s="116">
        <v>17011.54643930708</v>
      </c>
      <c r="BA1999" s="116">
        <v>1.1615992083862821</v>
      </c>
      <c r="BB1999" s="116">
        <v>6.1730599060988996E-2</v>
      </c>
      <c r="BC1999" s="116">
        <v>16.717785487657849</v>
      </c>
      <c r="BD1999" s="116">
        <v>41.99192923736657</v>
      </c>
      <c r="BE1999" s="116">
        <v>1125.9018132766039</v>
      </c>
      <c r="BF1999" s="116">
        <v>28.244343726528864</v>
      </c>
      <c r="BG1999" s="116">
        <v>4.3760259531314398</v>
      </c>
      <c r="BH1999" s="116">
        <v>3.361286429977671</v>
      </c>
      <c r="BI1999" s="116">
        <v>97.784194571537299</v>
      </c>
      <c r="BJ1999" s="116">
        <v>1.5094706783749186</v>
      </c>
      <c r="BK1999" s="116">
        <v>2593.2574996042977</v>
      </c>
      <c r="BL1999" s="116">
        <v>2.1616578238078579</v>
      </c>
      <c r="BM1999" s="116">
        <v>1.0741728119731166</v>
      </c>
      <c r="BN1999" s="116">
        <v>5.3996310526511628</v>
      </c>
      <c r="BO1999" s="116">
        <v>0.46032202980884057</v>
      </c>
      <c r="BP1999" s="116">
        <v>0.43897172120579825</v>
      </c>
      <c r="BQ1999" s="116">
        <v>18.817235310459854</v>
      </c>
      <c r="BR1999" s="116">
        <v>208.51458225535572</v>
      </c>
      <c r="BS1999" s="116">
        <v>38.083969148938039</v>
      </c>
      <c r="BT1999" s="116">
        <v>27.317615001347963</v>
      </c>
    </row>
    <row r="2000" spans="1:72" x14ac:dyDescent="0.3">
      <c r="A2000" s="116">
        <v>3</v>
      </c>
      <c r="B2000" s="116">
        <v>20</v>
      </c>
      <c r="C2000" s="116">
        <v>820</v>
      </c>
      <c r="E2000" s="116">
        <v>24.106639560778099</v>
      </c>
      <c r="F2000" s="116">
        <v>15.891563529615199</v>
      </c>
      <c r="H2000" s="116">
        <v>47.737683557622603</v>
      </c>
      <c r="I2000" s="116">
        <v>7.7589462935665496</v>
      </c>
      <c r="J2000" s="116">
        <v>0.84999993595780399</v>
      </c>
      <c r="Q2000" s="160">
        <v>61.647811743719103</v>
      </c>
      <c r="R2000" s="160">
        <v>16.280653613619599</v>
      </c>
      <c r="S2000" s="160">
        <v>7.83823077491239E-2</v>
      </c>
      <c r="T2000" s="160">
        <v>3.02863912682933E-2</v>
      </c>
      <c r="U2000" s="160">
        <v>1.61507703519983</v>
      </c>
      <c r="V2000" s="160">
        <v>6.2540122899156101</v>
      </c>
      <c r="W2000" s="160">
        <v>1.94967017152552</v>
      </c>
      <c r="X2000" s="160">
        <v>3.2077283538795469</v>
      </c>
      <c r="Z2000" s="116">
        <v>3.462119928775315E-3</v>
      </c>
      <c r="AA2000" s="116">
        <v>8.1519545150287899E-3</v>
      </c>
      <c r="AB2000" s="116">
        <v>2.2505857375958099E-2</v>
      </c>
      <c r="AC2000" s="116">
        <v>2.2568965006494666E-2</v>
      </c>
      <c r="AD2000" s="116">
        <v>3.1450079711579488E-3</v>
      </c>
      <c r="AE2000" s="116">
        <v>0.90927299409598861</v>
      </c>
      <c r="AF2000" s="116">
        <v>1.2154541288945717</v>
      </c>
      <c r="AG2000" s="116">
        <v>8.0488139065579625E-3</v>
      </c>
      <c r="AH2000" s="116">
        <v>1.7200800657476704E-2</v>
      </c>
      <c r="AI2000" s="116">
        <v>3.3382707253072422E-2</v>
      </c>
      <c r="AJ2000" s="116">
        <v>8.4987055934719641E-2</v>
      </c>
      <c r="AK2000" s="116">
        <v>0.4545551342284132</v>
      </c>
      <c r="AL2000" s="116">
        <v>0.27904483634394445</v>
      </c>
      <c r="AM2000" s="116">
        <v>0.40112817811668305</v>
      </c>
      <c r="AN2000" s="116">
        <v>0.4862680312364468</v>
      </c>
      <c r="AO2000" s="116">
        <v>2.259947244597031</v>
      </c>
      <c r="AP2000" s="116">
        <v>1.5704121533177235</v>
      </c>
      <c r="AQ2000" s="116">
        <v>3.7681233648279293</v>
      </c>
      <c r="AR2000" s="116">
        <v>4.646282424788609</v>
      </c>
      <c r="AS2000" s="116">
        <v>5.4875751655527063</v>
      </c>
      <c r="AT2000" s="116">
        <v>5.6862143950100092</v>
      </c>
      <c r="AV2000" s="116">
        <v>28.765593128511007</v>
      </c>
      <c r="AW2000" s="116">
        <v>498.47688954524443</v>
      </c>
      <c r="AX2000" s="116">
        <v>1.58824329895879</v>
      </c>
      <c r="AY2000" s="116">
        <v>0.76594459742812149</v>
      </c>
      <c r="AZ2000" s="116">
        <v>16026.120146539633</v>
      </c>
      <c r="BA2000" s="116">
        <v>1.1598632836751657</v>
      </c>
      <c r="BB2000" s="116">
        <v>6.1880721722237061E-2</v>
      </c>
      <c r="BC2000" s="116">
        <v>15.778300414474444</v>
      </c>
      <c r="BD2000" s="116">
        <v>39.744898940334082</v>
      </c>
      <c r="BE2000" s="116">
        <v>1071.906535122876</v>
      </c>
      <c r="BF2000" s="116">
        <v>26.999083458137537</v>
      </c>
      <c r="BG2000" s="116">
        <v>4.2658944863607182</v>
      </c>
      <c r="BH2000" s="116">
        <v>3.2682415979872332</v>
      </c>
      <c r="BI2000" s="116">
        <v>95.326079874353397</v>
      </c>
      <c r="BJ2000" s="116">
        <v>1.4751400903652545</v>
      </c>
      <c r="BK2000" s="116">
        <v>2605.0890167731241</v>
      </c>
      <c r="BL2000" s="116">
        <v>2.1285431366492586</v>
      </c>
      <c r="BM2000" s="116">
        <v>1.0610090379026278</v>
      </c>
      <c r="BN2000" s="116">
        <v>5.3354055400390097</v>
      </c>
      <c r="BO2000" s="116">
        <v>0.4549713839239265</v>
      </c>
      <c r="BP2000" s="116">
        <v>0.43388322188164213</v>
      </c>
      <c r="BQ2000" s="116">
        <v>18.743531933603233</v>
      </c>
      <c r="BR2000" s="116">
        <v>200.90441618333642</v>
      </c>
      <c r="BS2000" s="116">
        <v>36.365315870127297</v>
      </c>
      <c r="BT2000" s="116">
        <v>26.08482572962718</v>
      </c>
    </row>
    <row r="2001" spans="1:72" x14ac:dyDescent="0.3">
      <c r="A2001" s="116">
        <v>3</v>
      </c>
      <c r="B2001" s="116">
        <v>19.999999999999901</v>
      </c>
      <c r="C2001" s="116">
        <v>830</v>
      </c>
      <c r="E2001" s="116">
        <v>25.9914391296243</v>
      </c>
      <c r="F2001" s="116">
        <v>14.1879279655994</v>
      </c>
      <c r="H2001" s="116">
        <v>49.479404522409801</v>
      </c>
      <c r="I2001" s="116">
        <v>7.3476877752315204</v>
      </c>
      <c r="J2001" s="116">
        <v>0.84999995688944396</v>
      </c>
      <c r="Q2001" s="160">
        <v>62.080738377007002</v>
      </c>
      <c r="R2001" s="160">
        <v>16.488930711317401</v>
      </c>
      <c r="S2001" s="160">
        <v>8.6853754001274694E-2</v>
      </c>
      <c r="T2001" s="160">
        <v>3.3510661885382403E-2</v>
      </c>
      <c r="U2001" s="160">
        <v>1.7349038486802599</v>
      </c>
      <c r="V2001" s="160">
        <v>6.38801114942145</v>
      </c>
      <c r="W2001" s="160">
        <v>1.8082876798052201</v>
      </c>
      <c r="X2001" s="160">
        <v>3.5326299132389902</v>
      </c>
      <c r="Z2001" s="116">
        <v>3.2258093022343947E-3</v>
      </c>
      <c r="AA2001" s="116">
        <v>7.7555639867156224E-3</v>
      </c>
      <c r="AB2001" s="116">
        <v>2.0827692236953833E-2</v>
      </c>
      <c r="AC2001" s="116">
        <v>2.2426086118077421E-2</v>
      </c>
      <c r="AD2001" s="116">
        <v>3.0025065133497415E-3</v>
      </c>
      <c r="AE2001" s="116">
        <v>0.90941501993876406</v>
      </c>
      <c r="AF2001" s="116">
        <v>1.2157434974654497</v>
      </c>
      <c r="AG2001" s="116">
        <v>7.5971932203157504E-3</v>
      </c>
      <c r="AH2001" s="116">
        <v>1.6381920418571245E-2</v>
      </c>
      <c r="AI2001" s="116">
        <v>3.1567476817856516E-2</v>
      </c>
      <c r="AJ2001" s="116">
        <v>8.5348231396642729E-2</v>
      </c>
      <c r="AK2001" s="116">
        <v>0.46509877666147992</v>
      </c>
      <c r="AL2001" s="116">
        <v>0.28206610680622041</v>
      </c>
      <c r="AM2001" s="116">
        <v>0.40906717112674379</v>
      </c>
      <c r="AN2001" s="116">
        <v>0.49583414903745593</v>
      </c>
      <c r="AO2001" s="116">
        <v>2.2730340568930996</v>
      </c>
      <c r="AP2001" s="116">
        <v>1.6180696044209444</v>
      </c>
      <c r="AQ2001" s="116">
        <v>3.8924808848359782</v>
      </c>
      <c r="AR2001" s="116">
        <v>4.8020303447035788</v>
      </c>
      <c r="AS2001" s="116">
        <v>5.6731728571928501</v>
      </c>
      <c r="AT2001" s="116">
        <v>5.8790554964841872</v>
      </c>
      <c r="AV2001" s="116">
        <v>26.724943937232315</v>
      </c>
      <c r="AW2001" s="116">
        <v>463.94904622909826</v>
      </c>
      <c r="AX2001" s="116">
        <v>1.4891293561541312</v>
      </c>
      <c r="AY2001" s="116">
        <v>0.71520636652251057</v>
      </c>
      <c r="AZ2001" s="116">
        <v>14883.890465518345</v>
      </c>
      <c r="BA2001" s="116">
        <v>1.1576066937417993</v>
      </c>
      <c r="BB2001" s="116">
        <v>6.2085985414400663E-2</v>
      </c>
      <c r="BC2001" s="116">
        <v>14.687220684766643</v>
      </c>
      <c r="BD2001" s="116">
        <v>37.127109441160272</v>
      </c>
      <c r="BE2001" s="116">
        <v>1008.0509431679568</v>
      </c>
      <c r="BF2001" s="116">
        <v>25.535519376403474</v>
      </c>
      <c r="BG2001" s="116">
        <v>4.1382006566065863</v>
      </c>
      <c r="BH2001" s="116">
        <v>3.157889407196528</v>
      </c>
      <c r="BI2001" s="116">
        <v>92.418301543000283</v>
      </c>
      <c r="BJ2001" s="116">
        <v>1.4356949611478702</v>
      </c>
      <c r="BK2001" s="116">
        <v>2623.9510986287059</v>
      </c>
      <c r="BL2001" s="116">
        <v>2.092732878207475</v>
      </c>
      <c r="BM2001" s="116">
        <v>1.0475426845169524</v>
      </c>
      <c r="BN2001" s="116">
        <v>5.2702954369821349</v>
      </c>
      <c r="BO2001" s="116">
        <v>0.44958583144648967</v>
      </c>
      <c r="BP2001" s="116">
        <v>0.42876487402695013</v>
      </c>
      <c r="BQ2001" s="116">
        <v>18.645217370960754</v>
      </c>
      <c r="BR2001" s="116">
        <v>191.27029124294876</v>
      </c>
      <c r="BS2001" s="116">
        <v>34.254719951344413</v>
      </c>
      <c r="BT2001" s="116">
        <v>24.57089616763102</v>
      </c>
    </row>
    <row r="2002" spans="1:72" x14ac:dyDescent="0.3">
      <c r="A2002" s="116">
        <v>3</v>
      </c>
      <c r="B2002" s="116">
        <v>19.999999999999901</v>
      </c>
      <c r="C2002" s="116">
        <v>840</v>
      </c>
      <c r="E2002" s="116">
        <v>25.9914391296243</v>
      </c>
      <c r="F2002" s="116">
        <v>14.1879279655994</v>
      </c>
      <c r="H2002" s="116">
        <v>49.479404522409801</v>
      </c>
      <c r="I2002" s="116">
        <v>7.3476877752315204</v>
      </c>
      <c r="J2002" s="116">
        <v>0.84999995688944396</v>
      </c>
      <c r="Q2002" s="160">
        <v>62.080738377007002</v>
      </c>
      <c r="R2002" s="160">
        <v>16.488930711317401</v>
      </c>
      <c r="S2002" s="160">
        <v>8.6853754001274694E-2</v>
      </c>
      <c r="T2002" s="160">
        <v>3.3510661885382403E-2</v>
      </c>
      <c r="U2002" s="160">
        <v>1.7349038486802599</v>
      </c>
      <c r="V2002" s="160">
        <v>6.38801114942145</v>
      </c>
      <c r="W2002" s="160">
        <v>1.8082876798052201</v>
      </c>
      <c r="X2002" s="160">
        <v>3.5326299132389902</v>
      </c>
      <c r="Z2002" s="116">
        <v>3.2258093022343947E-3</v>
      </c>
      <c r="AA2002" s="116">
        <v>7.7555639867156224E-3</v>
      </c>
      <c r="AB2002" s="116">
        <v>2.0827692236953833E-2</v>
      </c>
      <c r="AC2002" s="116">
        <v>2.2426086118077421E-2</v>
      </c>
      <c r="AD2002" s="116">
        <v>3.0025065133497415E-3</v>
      </c>
      <c r="AE2002" s="116">
        <v>0.90941501993876406</v>
      </c>
      <c r="AF2002" s="116">
        <v>1.2157434974654497</v>
      </c>
      <c r="AG2002" s="116">
        <v>7.5971932203157504E-3</v>
      </c>
      <c r="AH2002" s="116">
        <v>1.6381920418571245E-2</v>
      </c>
      <c r="AI2002" s="116">
        <v>3.1567476817856516E-2</v>
      </c>
      <c r="AJ2002" s="116">
        <v>8.5348231396642729E-2</v>
      </c>
      <c r="AK2002" s="116">
        <v>0.46509877666147992</v>
      </c>
      <c r="AL2002" s="116">
        <v>0.28206610680622041</v>
      </c>
      <c r="AM2002" s="116">
        <v>0.40906717112674379</v>
      </c>
      <c r="AN2002" s="116">
        <v>0.49583414903745593</v>
      </c>
      <c r="AO2002" s="116">
        <v>2.2730340568930996</v>
      </c>
      <c r="AP2002" s="116">
        <v>1.6180696044209444</v>
      </c>
      <c r="AQ2002" s="116">
        <v>3.8924808848359782</v>
      </c>
      <c r="AR2002" s="116">
        <v>4.8020303447035788</v>
      </c>
      <c r="AS2002" s="116">
        <v>5.6731728571928501</v>
      </c>
      <c r="AT2002" s="116">
        <v>5.8790554964841872</v>
      </c>
      <c r="AV2002" s="116">
        <v>26.724943937232315</v>
      </c>
      <c r="AW2002" s="116">
        <v>463.94904622909826</v>
      </c>
      <c r="AX2002" s="116">
        <v>1.4891293561541312</v>
      </c>
      <c r="AY2002" s="116">
        <v>0.71520636652251057</v>
      </c>
      <c r="AZ2002" s="116">
        <v>14883.890465518345</v>
      </c>
      <c r="BA2002" s="116">
        <v>1.1576066937417993</v>
      </c>
      <c r="BB2002" s="116">
        <v>6.2085985414400663E-2</v>
      </c>
      <c r="BC2002" s="116">
        <v>14.687220684766643</v>
      </c>
      <c r="BD2002" s="116">
        <v>37.127109441160272</v>
      </c>
      <c r="BE2002" s="116">
        <v>1008.0509431679568</v>
      </c>
      <c r="BF2002" s="116">
        <v>25.535519376403474</v>
      </c>
      <c r="BG2002" s="116">
        <v>4.1382006566065863</v>
      </c>
      <c r="BH2002" s="116">
        <v>3.157889407196528</v>
      </c>
      <c r="BI2002" s="116">
        <v>92.418301543000283</v>
      </c>
      <c r="BJ2002" s="116">
        <v>1.4356949611478702</v>
      </c>
      <c r="BK2002" s="116">
        <v>2623.9510986287059</v>
      </c>
      <c r="BL2002" s="116">
        <v>2.092732878207475</v>
      </c>
      <c r="BM2002" s="116">
        <v>1.0475426845169524</v>
      </c>
      <c r="BN2002" s="116">
        <v>5.2702954369821349</v>
      </c>
      <c r="BO2002" s="116">
        <v>0.44958583144648967</v>
      </c>
      <c r="BP2002" s="116">
        <v>0.42876487402695013</v>
      </c>
      <c r="BQ2002" s="116">
        <v>18.645217370960754</v>
      </c>
      <c r="BR2002" s="116">
        <v>191.27029124294876</v>
      </c>
      <c r="BS2002" s="116">
        <v>34.254719951344413</v>
      </c>
      <c r="BT2002" s="116">
        <v>24.57089616763102</v>
      </c>
    </row>
    <row r="2003" spans="1:72" x14ac:dyDescent="0.3">
      <c r="A2003" s="116">
        <v>3</v>
      </c>
      <c r="B2003" s="116">
        <v>19.999999999999503</v>
      </c>
      <c r="C2003" s="116">
        <v>850.00000000003001</v>
      </c>
      <c r="E2003" s="116">
        <v>27.922571315305799</v>
      </c>
      <c r="F2003" s="116">
        <v>12.455072485238899</v>
      </c>
      <c r="H2003" s="116">
        <v>51.6673901191377</v>
      </c>
      <c r="I2003" s="116">
        <v>6.9054302041353504</v>
      </c>
      <c r="J2003" s="116">
        <v>0.84999995020822205</v>
      </c>
      <c r="Q2003" s="160">
        <v>62.459118063256398</v>
      </c>
      <c r="R2003" s="160">
        <v>16.677307018737199</v>
      </c>
      <c r="S2003" s="160">
        <v>9.2358379225501094E-2</v>
      </c>
      <c r="T2003" s="160">
        <v>3.5110249128948397E-2</v>
      </c>
      <c r="U2003" s="160">
        <v>1.90092652728335</v>
      </c>
      <c r="V2003" s="160">
        <v>6.4221251398519996</v>
      </c>
      <c r="W2003" s="160">
        <v>1.68322605806281</v>
      </c>
      <c r="X2003" s="160">
        <v>3.8153669907196486</v>
      </c>
      <c r="Z2003" s="116">
        <v>2.9838107143593958E-3</v>
      </c>
      <c r="AA2003" s="116">
        <v>7.3415463126643207E-3</v>
      </c>
      <c r="AB2003" s="116">
        <v>1.9149818262372408E-2</v>
      </c>
      <c r="AC2003" s="116">
        <v>2.2395523781276669E-2</v>
      </c>
      <c r="AD2003" s="116">
        <v>2.8572271449760021E-3</v>
      </c>
      <c r="AE2003" s="116">
        <v>0.90962191081255284</v>
      </c>
      <c r="AF2003" s="116">
        <v>1.2162210022397983</v>
      </c>
      <c r="AG2003" s="116">
        <v>7.1550543296059485E-3</v>
      </c>
      <c r="AH2003" s="116">
        <v>1.5603937608312713E-2</v>
      </c>
      <c r="AI2003" s="116">
        <v>2.9662912356954948E-2</v>
      </c>
      <c r="AJ2003" s="116">
        <v>8.6282226649822102E-2</v>
      </c>
      <c r="AK2003" s="116">
        <v>0.47940920074481325</v>
      </c>
      <c r="AL2003" s="116">
        <v>0.28673095435281004</v>
      </c>
      <c r="AM2003" s="116">
        <v>0.41979483697214964</v>
      </c>
      <c r="AN2003" s="116">
        <v>0.50928179855627009</v>
      </c>
      <c r="AO2003" s="116">
        <v>2.2914286438812628</v>
      </c>
      <c r="AP2003" s="116">
        <v>1.6796566207340762</v>
      </c>
      <c r="AQ2003" s="116">
        <v>4.0510340407654999</v>
      </c>
      <c r="AR2003" s="116">
        <v>5.0001400132363205</v>
      </c>
      <c r="AS2003" s="116">
        <v>5.9089311171405701</v>
      </c>
      <c r="AT2003" s="116">
        <v>6.1239053556452321</v>
      </c>
      <c r="AV2003" s="116">
        <v>24.913250781992854</v>
      </c>
      <c r="AW2003" s="116">
        <v>433.18981043275784</v>
      </c>
      <c r="AX2003" s="116">
        <v>1.3991817392166301</v>
      </c>
      <c r="AY2003" s="116">
        <v>0.66954775281012768</v>
      </c>
      <c r="AZ2003" s="116">
        <v>13870.662177273056</v>
      </c>
      <c r="BA2003" s="116">
        <v>1.1552559150839703</v>
      </c>
      <c r="BB2003" s="116">
        <v>6.2291289504295813E-2</v>
      </c>
      <c r="BC2003" s="116">
        <v>13.713905108638398</v>
      </c>
      <c r="BD2003" s="116">
        <v>34.77091798501344</v>
      </c>
      <c r="BE2003" s="116">
        <v>949.94010453042563</v>
      </c>
      <c r="BF2003" s="116">
        <v>24.16408920655584</v>
      </c>
      <c r="BG2003" s="116">
        <v>4.0014626919337237</v>
      </c>
      <c r="BH2003" s="116">
        <v>3.0459317516873807</v>
      </c>
      <c r="BI2003" s="116">
        <v>89.377326445295381</v>
      </c>
      <c r="BJ2003" s="116">
        <v>1.3925358321148644</v>
      </c>
      <c r="BK2003" s="116">
        <v>2639.3423596727212</v>
      </c>
      <c r="BL2003" s="116">
        <v>2.0471460883868051</v>
      </c>
      <c r="BM2003" s="116">
        <v>1.0284120282292335</v>
      </c>
      <c r="BN2003" s="116">
        <v>5.1761459657352136</v>
      </c>
      <c r="BO2003" s="116">
        <v>0.44169189633345857</v>
      </c>
      <c r="BP2003" s="116">
        <v>0.42124962710948294</v>
      </c>
      <c r="BQ2003" s="116">
        <v>18.546026647984228</v>
      </c>
      <c r="BR2003" s="116">
        <v>183.52266547713117</v>
      </c>
      <c r="BS2003" s="116">
        <v>32.555293170797633</v>
      </c>
      <c r="BT2003" s="116">
        <v>23.351898055002522</v>
      </c>
    </row>
    <row r="2004" spans="1:72" x14ac:dyDescent="0.3">
      <c r="A2004" s="116">
        <v>3</v>
      </c>
      <c r="B2004" s="116">
        <v>19.999999999999201</v>
      </c>
      <c r="C2004" s="116">
        <v>859.99999999996999</v>
      </c>
      <c r="E2004" s="116">
        <v>28.653908795276301</v>
      </c>
      <c r="F2004" s="116">
        <v>12.2063748108837</v>
      </c>
      <c r="H2004" s="116">
        <v>51.680994257482098</v>
      </c>
      <c r="I2004" s="116">
        <v>6.6087222132590204</v>
      </c>
      <c r="J2004" s="116">
        <v>0.84999992309888694</v>
      </c>
      <c r="Q2004" s="160">
        <v>62.673153309903199</v>
      </c>
      <c r="R2004" s="160">
        <v>16.689463644344901</v>
      </c>
      <c r="S2004" s="160">
        <v>9.8716484086906794E-2</v>
      </c>
      <c r="T2004" s="160">
        <v>3.9709771082596101E-2</v>
      </c>
      <c r="U2004" s="160">
        <v>1.99994590628949</v>
      </c>
      <c r="V2004" s="160">
        <v>6.38897057553908</v>
      </c>
      <c r="W2004" s="160">
        <v>1.64026496834128</v>
      </c>
      <c r="X2004" s="160">
        <v>3.8950844521174739</v>
      </c>
      <c r="Z2004" s="116">
        <v>2.9026616555654738E-3</v>
      </c>
      <c r="AA2004" s="116">
        <v>7.0895301411031328E-3</v>
      </c>
      <c r="AB2004" s="116">
        <v>1.8865489218021288E-2</v>
      </c>
      <c r="AC2004" s="116">
        <v>2.2245708673665123E-2</v>
      </c>
      <c r="AD2004" s="116">
        <v>2.7764948703088411E-3</v>
      </c>
      <c r="AE2004" s="116">
        <v>0.9096065138602043</v>
      </c>
      <c r="AF2004" s="116">
        <v>1.2161573147587814</v>
      </c>
      <c r="AG2004" s="116">
        <v>7.0415929875270299E-3</v>
      </c>
      <c r="AH2004" s="116">
        <v>1.5417571439326568E-2</v>
      </c>
      <c r="AI2004" s="116">
        <v>2.8604872928427255E-2</v>
      </c>
      <c r="AJ2004" s="116">
        <v>8.5967388713082279E-2</v>
      </c>
      <c r="AK2004" s="116">
        <v>0.47884080229617709</v>
      </c>
      <c r="AL2004" s="116">
        <v>0.28617688875936803</v>
      </c>
      <c r="AM2004" s="116">
        <v>0.41859407030138629</v>
      </c>
      <c r="AN2004" s="116">
        <v>0.50838947609129348</v>
      </c>
      <c r="AO2004" s="116">
        <v>2.290305882491432</v>
      </c>
      <c r="AP2004" s="116">
        <v>1.6790355108618891</v>
      </c>
      <c r="AQ2004" s="116">
        <v>4.0506196125138016</v>
      </c>
      <c r="AR2004" s="116">
        <v>4.9999371127237477</v>
      </c>
      <c r="AS2004" s="116">
        <v>5.9088742709094051</v>
      </c>
      <c r="AT2004" s="116">
        <v>6.1238669611133574</v>
      </c>
      <c r="AV2004" s="116">
        <v>24.288830695922456</v>
      </c>
      <c r="AW2004" s="116">
        <v>422.67211062377561</v>
      </c>
      <c r="AX2004" s="116">
        <v>1.3666717821352292</v>
      </c>
      <c r="AY2004" s="116">
        <v>0.65395496106880424</v>
      </c>
      <c r="AZ2004" s="116">
        <v>13522.843771142041</v>
      </c>
      <c r="BA2004" s="116">
        <v>1.1544532520295296</v>
      </c>
      <c r="BB2004" s="116">
        <v>6.2379082112580926E-2</v>
      </c>
      <c r="BC2004" s="116">
        <v>13.376183339516205</v>
      </c>
      <c r="BD2004" s="116">
        <v>33.945138720012707</v>
      </c>
      <c r="BE2004" s="116">
        <v>930.31424072799371</v>
      </c>
      <c r="BF2004" s="116">
        <v>23.71552003884706</v>
      </c>
      <c r="BG2004" s="116">
        <v>3.9797935788238412</v>
      </c>
      <c r="BH2004" s="116">
        <v>3.0160065662664794</v>
      </c>
      <c r="BI2004" s="116">
        <v>88.860089846036004</v>
      </c>
      <c r="BJ2004" s="116">
        <v>1.3862039589119599</v>
      </c>
      <c r="BK2004" s="116">
        <v>2653.4224798888872</v>
      </c>
      <c r="BL2004" s="116">
        <v>2.0546118595665308</v>
      </c>
      <c r="BM2004" s="116">
        <v>1.0357318513245894</v>
      </c>
      <c r="BN2004" s="116">
        <v>5.2156329752635715</v>
      </c>
      <c r="BO2004" s="116">
        <v>0.44521788647314453</v>
      </c>
      <c r="BP2004" s="116">
        <v>0.42464269700099216</v>
      </c>
      <c r="BQ2004" s="116">
        <v>18.507057380966074</v>
      </c>
      <c r="BR2004" s="116">
        <v>178.37034261042504</v>
      </c>
      <c r="BS2004" s="116">
        <v>31.499854899152904</v>
      </c>
      <c r="BT2004" s="116">
        <v>22.594832628084362</v>
      </c>
    </row>
    <row r="2005" spans="1:72" x14ac:dyDescent="0.3">
      <c r="A2005" s="116">
        <v>3</v>
      </c>
      <c r="B2005" s="116">
        <v>19.999999999999801</v>
      </c>
      <c r="C2005" s="116">
        <v>870</v>
      </c>
      <c r="E2005" s="116">
        <v>29.956606097117099</v>
      </c>
      <c r="F2005" s="116">
        <v>11.749026352098401</v>
      </c>
      <c r="H2005" s="116">
        <v>51.392477686476603</v>
      </c>
      <c r="I2005" s="116">
        <v>6.0518899026644499</v>
      </c>
      <c r="J2005" s="116">
        <v>0.84999996164344804</v>
      </c>
      <c r="Q2005" s="160">
        <v>63.121824343136602</v>
      </c>
      <c r="R2005" s="160">
        <v>16.650785908189899</v>
      </c>
      <c r="S2005" s="160">
        <v>0.109321646239571</v>
      </c>
      <c r="T2005" s="160">
        <v>4.0054529543728998E-2</v>
      </c>
      <c r="U2005" s="160">
        <v>2.09992783846582</v>
      </c>
      <c r="V2005" s="160">
        <v>6.3946637351690399</v>
      </c>
      <c r="W2005" s="160">
        <v>1.5689360905128</v>
      </c>
      <c r="X2005" s="160">
        <v>4.0757961868790789</v>
      </c>
      <c r="Z2005" s="116">
        <v>2.7491090576063238E-3</v>
      </c>
      <c r="AA2005" s="116">
        <v>6.610853055337664E-3</v>
      </c>
      <c r="AB2005" s="116">
        <v>1.8318093247194779E-2</v>
      </c>
      <c r="AC2005" s="116">
        <v>2.1876479360702715E-2</v>
      </c>
      <c r="AD2005" s="116">
        <v>2.6212678123776739E-3</v>
      </c>
      <c r="AE2005" s="116">
        <v>0.90953126283967334</v>
      </c>
      <c r="AF2005" s="116">
        <v>1.2159023638614643</v>
      </c>
      <c r="AG2005" s="116">
        <v>6.8155847461247266E-3</v>
      </c>
      <c r="AH2005" s="116">
        <v>1.5029387007724626E-2</v>
      </c>
      <c r="AI2005" s="116">
        <v>2.6606548981979644E-2</v>
      </c>
      <c r="AJ2005" s="116">
        <v>8.4957077116667182E-2</v>
      </c>
      <c r="AK2005" s="116">
        <v>0.47509130045914411</v>
      </c>
      <c r="AL2005" s="116">
        <v>0.28395065337591896</v>
      </c>
      <c r="AM2005" s="116">
        <v>0.41429217132437457</v>
      </c>
      <c r="AN2005" s="116">
        <v>0.50393298327683611</v>
      </c>
      <c r="AO2005" s="116">
        <v>2.2844025428037291</v>
      </c>
      <c r="AP2005" s="116">
        <v>1.6680201135489379</v>
      </c>
      <c r="AQ2005" s="116">
        <v>4.0257105403234741</v>
      </c>
      <c r="AR2005" s="116">
        <v>4.9696779019735766</v>
      </c>
      <c r="AS2005" s="116">
        <v>5.8733968012370408</v>
      </c>
      <c r="AT2005" s="116">
        <v>6.0871203536016125</v>
      </c>
      <c r="AV2005" s="116">
        <v>23.251060051052143</v>
      </c>
      <c r="AW2005" s="116">
        <v>405.16570419004233</v>
      </c>
      <c r="AX2005" s="116">
        <v>1.31243394240359</v>
      </c>
      <c r="AY2005" s="116">
        <v>0.62803975727017314</v>
      </c>
      <c r="AZ2005" s="116">
        <v>12944.870597749868</v>
      </c>
      <c r="BA2005" s="116">
        <v>1.1530668160999731</v>
      </c>
      <c r="BB2005" s="116">
        <v>6.2541336317502444E-2</v>
      </c>
      <c r="BC2005" s="116">
        <v>12.814618271279738</v>
      </c>
      <c r="BD2005" s="116">
        <v>32.570857753632936</v>
      </c>
      <c r="BE2005" s="116">
        <v>897.40951514400831</v>
      </c>
      <c r="BF2005" s="116">
        <v>22.975837032601977</v>
      </c>
      <c r="BG2005" s="116">
        <v>3.9535934666426611</v>
      </c>
      <c r="BH2005" s="116">
        <v>2.9691763249142853</v>
      </c>
      <c r="BI2005" s="116">
        <v>88.172901051704656</v>
      </c>
      <c r="BJ2005" s="116">
        <v>1.3792303907798691</v>
      </c>
      <c r="BK2005" s="116">
        <v>2682.6766833594893</v>
      </c>
      <c r="BL2005" s="116">
        <v>2.0777926105417945</v>
      </c>
      <c r="BM2005" s="116">
        <v>1.0547203159070677</v>
      </c>
      <c r="BN2005" s="116">
        <v>5.3167610796111608</v>
      </c>
      <c r="BO2005" s="116">
        <v>0.4541754612365736</v>
      </c>
      <c r="BP2005" s="116">
        <v>0.43324938099422866</v>
      </c>
      <c r="BQ2005" s="116">
        <v>18.436875257129461</v>
      </c>
      <c r="BR2005" s="116">
        <v>168.78876099688119</v>
      </c>
      <c r="BS2005" s="116">
        <v>29.577926324724377</v>
      </c>
      <c r="BT2005" s="116">
        <v>21.21623407258711</v>
      </c>
    </row>
    <row r="2006" spans="1:72" x14ac:dyDescent="0.3">
      <c r="A2006" s="116">
        <v>3</v>
      </c>
      <c r="B2006" s="116">
        <v>19.999999999999901</v>
      </c>
      <c r="C2006" s="116">
        <v>880</v>
      </c>
      <c r="E2006" s="116">
        <v>29.956606097117099</v>
      </c>
      <c r="F2006" s="116">
        <v>11.749026352098401</v>
      </c>
      <c r="H2006" s="116">
        <v>51.392477686476603</v>
      </c>
      <c r="I2006" s="116">
        <v>6.0518899026644499</v>
      </c>
      <c r="J2006" s="116">
        <v>0.84999996164344804</v>
      </c>
      <c r="Q2006" s="160">
        <v>63.121824343136602</v>
      </c>
      <c r="R2006" s="160">
        <v>16.650785908189899</v>
      </c>
      <c r="S2006" s="160">
        <v>0.109321646239571</v>
      </c>
      <c r="T2006" s="160">
        <v>4.0054529543728998E-2</v>
      </c>
      <c r="U2006" s="160">
        <v>2.09992783846582</v>
      </c>
      <c r="V2006" s="160">
        <v>6.3946637351690399</v>
      </c>
      <c r="W2006" s="160">
        <v>1.5689360905128</v>
      </c>
      <c r="X2006" s="160">
        <v>4.0757961868790789</v>
      </c>
      <c r="Z2006" s="116">
        <v>2.7491090576063238E-3</v>
      </c>
      <c r="AA2006" s="116">
        <v>6.610853055337664E-3</v>
      </c>
      <c r="AB2006" s="116">
        <v>1.8318093247194779E-2</v>
      </c>
      <c r="AC2006" s="116">
        <v>2.1876479360702715E-2</v>
      </c>
      <c r="AD2006" s="116">
        <v>2.6212678123776739E-3</v>
      </c>
      <c r="AE2006" s="116">
        <v>0.90953126283967334</v>
      </c>
      <c r="AF2006" s="116">
        <v>1.2159023638614643</v>
      </c>
      <c r="AG2006" s="116">
        <v>6.8155847461247266E-3</v>
      </c>
      <c r="AH2006" s="116">
        <v>1.5029387007724626E-2</v>
      </c>
      <c r="AI2006" s="116">
        <v>2.6606548981979644E-2</v>
      </c>
      <c r="AJ2006" s="116">
        <v>8.4957077116667182E-2</v>
      </c>
      <c r="AK2006" s="116">
        <v>0.47509130045914411</v>
      </c>
      <c r="AL2006" s="116">
        <v>0.28395065337591896</v>
      </c>
      <c r="AM2006" s="116">
        <v>0.41429217132437457</v>
      </c>
      <c r="AN2006" s="116">
        <v>0.50393298327683611</v>
      </c>
      <c r="AO2006" s="116">
        <v>2.2844025428037291</v>
      </c>
      <c r="AP2006" s="116">
        <v>1.6680201135489379</v>
      </c>
      <c r="AQ2006" s="116">
        <v>4.0257105403234741</v>
      </c>
      <c r="AR2006" s="116">
        <v>4.9696779019735766</v>
      </c>
      <c r="AS2006" s="116">
        <v>5.8733968012370408</v>
      </c>
      <c r="AT2006" s="116">
        <v>6.0871203536016125</v>
      </c>
      <c r="AV2006" s="116">
        <v>23.251060051052143</v>
      </c>
      <c r="AW2006" s="116">
        <v>405.16570419004233</v>
      </c>
      <c r="AX2006" s="116">
        <v>1.31243394240359</v>
      </c>
      <c r="AY2006" s="116">
        <v>0.62803975727017314</v>
      </c>
      <c r="AZ2006" s="116">
        <v>12944.870597749868</v>
      </c>
      <c r="BA2006" s="116">
        <v>1.1530668160999731</v>
      </c>
      <c r="BB2006" s="116">
        <v>6.2541336317502444E-2</v>
      </c>
      <c r="BC2006" s="116">
        <v>12.814618271279738</v>
      </c>
      <c r="BD2006" s="116">
        <v>32.570857753632936</v>
      </c>
      <c r="BE2006" s="116">
        <v>897.40951514400831</v>
      </c>
      <c r="BF2006" s="116">
        <v>22.975837032601977</v>
      </c>
      <c r="BG2006" s="116">
        <v>3.9535934666426611</v>
      </c>
      <c r="BH2006" s="116">
        <v>2.9691763249142853</v>
      </c>
      <c r="BI2006" s="116">
        <v>88.172901051704656</v>
      </c>
      <c r="BJ2006" s="116">
        <v>1.3792303907798691</v>
      </c>
      <c r="BK2006" s="116">
        <v>2682.6766833594893</v>
      </c>
      <c r="BL2006" s="116">
        <v>2.0777926105417945</v>
      </c>
      <c r="BM2006" s="116">
        <v>1.0547203159070677</v>
      </c>
      <c r="BN2006" s="116">
        <v>5.3167610796111608</v>
      </c>
      <c r="BO2006" s="116">
        <v>0.4541754612365736</v>
      </c>
      <c r="BP2006" s="116">
        <v>0.43324938099422866</v>
      </c>
      <c r="BQ2006" s="116">
        <v>18.436875257129461</v>
      </c>
      <c r="BR2006" s="116">
        <v>168.78876099688119</v>
      </c>
      <c r="BS2006" s="116">
        <v>29.577926324724377</v>
      </c>
      <c r="BT2006" s="116">
        <v>21.21623407258711</v>
      </c>
    </row>
    <row r="2007" spans="1:72" x14ac:dyDescent="0.3">
      <c r="A2007" s="116">
        <v>3</v>
      </c>
      <c r="B2007" s="116">
        <v>20</v>
      </c>
      <c r="C2007" s="116">
        <v>890</v>
      </c>
      <c r="E2007" s="116">
        <v>32.164837309223202</v>
      </c>
      <c r="F2007" s="116">
        <v>11.450102516107901</v>
      </c>
      <c r="H2007" s="116">
        <v>50.482862585425998</v>
      </c>
      <c r="I2007" s="116">
        <v>5.0521976382046399</v>
      </c>
      <c r="J2007" s="116">
        <v>0.84999995103827497</v>
      </c>
      <c r="Q2007" s="160">
        <v>63.653471297373997</v>
      </c>
      <c r="R2007" s="160">
        <v>16.631557681143398</v>
      </c>
      <c r="S2007" s="160">
        <v>0.20471796534290401</v>
      </c>
      <c r="T2007" s="160">
        <v>7.21574995244013E-2</v>
      </c>
      <c r="U2007" s="160">
        <v>2.3992606438005999</v>
      </c>
      <c r="V2007" s="160">
        <v>6.2506557871195501</v>
      </c>
      <c r="W2007" s="160">
        <v>1.4612229615346799</v>
      </c>
      <c r="X2007" s="160">
        <v>4.2776879036684914</v>
      </c>
      <c r="Z2007" s="116">
        <v>2.5229078372465625E-3</v>
      </c>
      <c r="AA2007" s="116">
        <v>5.7749715111333521E-3</v>
      </c>
      <c r="AB2007" s="116">
        <v>1.7849019000174136E-2</v>
      </c>
      <c r="AC2007" s="116">
        <v>2.1267112266555782E-2</v>
      </c>
      <c r="AD2007" s="116">
        <v>2.3578586424597733E-3</v>
      </c>
      <c r="AE2007" s="116">
        <v>0.90937388466451285</v>
      </c>
      <c r="AF2007" s="116">
        <v>1.2154184196956828</v>
      </c>
      <c r="AG2007" s="116">
        <v>6.5364514767213902E-3</v>
      </c>
      <c r="AH2007" s="116">
        <v>1.4585718912629437E-2</v>
      </c>
      <c r="AI2007" s="116">
        <v>2.3166428122874918E-2</v>
      </c>
      <c r="AJ2007" s="116">
        <v>8.3207191253655582E-2</v>
      </c>
      <c r="AK2007" s="116">
        <v>0.4663362486257307</v>
      </c>
      <c r="AL2007" s="116">
        <v>0.27953606137671921</v>
      </c>
      <c r="AM2007" s="116">
        <v>0.40465245646351855</v>
      </c>
      <c r="AN2007" s="116">
        <v>0.49420367402255833</v>
      </c>
      <c r="AO2007" s="116">
        <v>2.2714841373754253</v>
      </c>
      <c r="AP2007" s="116">
        <v>1.6381148754278501</v>
      </c>
      <c r="AQ2007" s="116">
        <v>3.953807261685522</v>
      </c>
      <c r="AR2007" s="116">
        <v>4.8811708798091598</v>
      </c>
      <c r="AS2007" s="116">
        <v>5.768860912984878</v>
      </c>
      <c r="AT2007" s="116">
        <v>5.9786545611868886</v>
      </c>
      <c r="AV2007" s="116">
        <v>21.678638406264742</v>
      </c>
      <c r="AW2007" s="116">
        <v>378.57166499839064</v>
      </c>
      <c r="AX2007" s="116">
        <v>1.2284412891879031</v>
      </c>
      <c r="AY2007" s="116">
        <v>0.58844869410049949</v>
      </c>
      <c r="AZ2007" s="116">
        <v>12070.029970242789</v>
      </c>
      <c r="BA2007" s="116">
        <v>1.1507435387609242</v>
      </c>
      <c r="BB2007" s="116">
        <v>6.281940689780717E-2</v>
      </c>
      <c r="BC2007" s="116">
        <v>11.960167652095935</v>
      </c>
      <c r="BD2007" s="116">
        <v>30.463655088936918</v>
      </c>
      <c r="BE2007" s="116">
        <v>846.43950700609844</v>
      </c>
      <c r="BF2007" s="116">
        <v>21.820079961749371</v>
      </c>
      <c r="BG2007" s="116">
        <v>3.9185669987768486</v>
      </c>
      <c r="BH2007" s="116">
        <v>2.8947403080875138</v>
      </c>
      <c r="BI2007" s="116">
        <v>87.227097092281056</v>
      </c>
      <c r="BJ2007" s="116">
        <v>1.3700877343851825</v>
      </c>
      <c r="BK2007" s="116">
        <v>2736.1509399103061</v>
      </c>
      <c r="BL2007" s="116">
        <v>2.1286006076361446</v>
      </c>
      <c r="BM2007" s="116">
        <v>1.0953084981721197</v>
      </c>
      <c r="BN2007" s="116">
        <v>5.5329244255921894</v>
      </c>
      <c r="BO2007" s="116">
        <v>0.47332155255590752</v>
      </c>
      <c r="BP2007" s="116">
        <v>0.45165050281880248</v>
      </c>
      <c r="BQ2007" s="116">
        <v>18.318280855992818</v>
      </c>
      <c r="BR2007" s="116">
        <v>152.98230047946188</v>
      </c>
      <c r="BS2007" s="116">
        <v>26.481023661993422</v>
      </c>
      <c r="BT2007" s="116">
        <v>18.99482709932018</v>
      </c>
    </row>
    <row r="2008" spans="1:72" x14ac:dyDescent="0.3">
      <c r="A2008" s="116">
        <v>3</v>
      </c>
      <c r="B2008" s="116">
        <v>20</v>
      </c>
      <c r="C2008" s="116">
        <v>900</v>
      </c>
      <c r="E2008" s="116">
        <v>32.164837309223202</v>
      </c>
      <c r="F2008" s="116">
        <v>11.450102516107901</v>
      </c>
      <c r="H2008" s="116">
        <v>50.482862585425998</v>
      </c>
      <c r="I2008" s="116">
        <v>5.0521976382046399</v>
      </c>
      <c r="J2008" s="116">
        <v>0.84999995103827497</v>
      </c>
      <c r="Q2008" s="160">
        <v>63.653471297373997</v>
      </c>
      <c r="R2008" s="160">
        <v>16.631557681143398</v>
      </c>
      <c r="S2008" s="160">
        <v>0.20471796534290401</v>
      </c>
      <c r="T2008" s="160">
        <v>7.21574995244013E-2</v>
      </c>
      <c r="U2008" s="160">
        <v>2.3992606438005999</v>
      </c>
      <c r="V2008" s="160">
        <v>6.2506557871195501</v>
      </c>
      <c r="W2008" s="160">
        <v>1.4612229615346799</v>
      </c>
      <c r="X2008" s="160">
        <v>4.2776879036684914</v>
      </c>
      <c r="Z2008" s="116">
        <v>2.5229078372465625E-3</v>
      </c>
      <c r="AA2008" s="116">
        <v>5.7749715111333521E-3</v>
      </c>
      <c r="AB2008" s="116">
        <v>1.7849019000174136E-2</v>
      </c>
      <c r="AC2008" s="116">
        <v>2.1267112266555782E-2</v>
      </c>
      <c r="AD2008" s="116">
        <v>2.3578586424597733E-3</v>
      </c>
      <c r="AE2008" s="116">
        <v>0.90937388466451285</v>
      </c>
      <c r="AF2008" s="116">
        <v>1.2154184196956828</v>
      </c>
      <c r="AG2008" s="116">
        <v>6.5364514767213902E-3</v>
      </c>
      <c r="AH2008" s="116">
        <v>1.4585718912629437E-2</v>
      </c>
      <c r="AI2008" s="116">
        <v>2.3166428122874918E-2</v>
      </c>
      <c r="AJ2008" s="116">
        <v>8.3207191253655582E-2</v>
      </c>
      <c r="AK2008" s="116">
        <v>0.4663362486257307</v>
      </c>
      <c r="AL2008" s="116">
        <v>0.27953606137671921</v>
      </c>
      <c r="AM2008" s="116">
        <v>0.40465245646351855</v>
      </c>
      <c r="AN2008" s="116">
        <v>0.49420367402255833</v>
      </c>
      <c r="AO2008" s="116">
        <v>2.2714841373754253</v>
      </c>
      <c r="AP2008" s="116">
        <v>1.6381148754278501</v>
      </c>
      <c r="AQ2008" s="116">
        <v>3.953807261685522</v>
      </c>
      <c r="AR2008" s="116">
        <v>4.8811708798091598</v>
      </c>
      <c r="AS2008" s="116">
        <v>5.768860912984878</v>
      </c>
      <c r="AT2008" s="116">
        <v>5.9786545611868886</v>
      </c>
      <c r="AV2008" s="116">
        <v>21.678638406264742</v>
      </c>
      <c r="AW2008" s="116">
        <v>378.57166499839064</v>
      </c>
      <c r="AX2008" s="116">
        <v>1.2284412891879031</v>
      </c>
      <c r="AY2008" s="116">
        <v>0.58844869410049949</v>
      </c>
      <c r="AZ2008" s="116">
        <v>12070.029970242789</v>
      </c>
      <c r="BA2008" s="116">
        <v>1.1507435387609242</v>
      </c>
      <c r="BB2008" s="116">
        <v>6.281940689780717E-2</v>
      </c>
      <c r="BC2008" s="116">
        <v>11.960167652095935</v>
      </c>
      <c r="BD2008" s="116">
        <v>30.463655088936918</v>
      </c>
      <c r="BE2008" s="116">
        <v>846.43950700609844</v>
      </c>
      <c r="BF2008" s="116">
        <v>21.820079961749371</v>
      </c>
      <c r="BG2008" s="116">
        <v>3.9185669987768486</v>
      </c>
      <c r="BH2008" s="116">
        <v>2.8947403080875138</v>
      </c>
      <c r="BI2008" s="116">
        <v>87.227097092281056</v>
      </c>
      <c r="BJ2008" s="116">
        <v>1.3700877343851825</v>
      </c>
      <c r="BK2008" s="116">
        <v>2736.1509399103061</v>
      </c>
      <c r="BL2008" s="116">
        <v>2.1286006076361446</v>
      </c>
      <c r="BM2008" s="116">
        <v>1.0953084981721197</v>
      </c>
      <c r="BN2008" s="116">
        <v>5.5329244255921894</v>
      </c>
      <c r="BO2008" s="116">
        <v>0.47332155255590752</v>
      </c>
      <c r="BP2008" s="116">
        <v>0.45165050281880248</v>
      </c>
      <c r="BQ2008" s="116">
        <v>18.318280855992818</v>
      </c>
      <c r="BR2008" s="116">
        <v>152.98230047946188</v>
      </c>
      <c r="BS2008" s="116">
        <v>26.481023661993422</v>
      </c>
      <c r="BT2008" s="116">
        <v>18.99482709932018</v>
      </c>
    </row>
    <row r="2009" spans="1:72" x14ac:dyDescent="0.3">
      <c r="A2009" s="116">
        <v>3</v>
      </c>
      <c r="B2009" s="116">
        <v>19.999999999999901</v>
      </c>
      <c r="C2009" s="116">
        <v>910</v>
      </c>
      <c r="E2009" s="116">
        <v>32.164837309223202</v>
      </c>
      <c r="F2009" s="116">
        <v>11.450102516107901</v>
      </c>
      <c r="H2009" s="116">
        <v>50.482862585425998</v>
      </c>
      <c r="I2009" s="116">
        <v>5.0521976382046399</v>
      </c>
      <c r="J2009" s="116">
        <v>0.84999995103827497</v>
      </c>
      <c r="Q2009" s="160">
        <v>63.653471297373997</v>
      </c>
      <c r="R2009" s="160">
        <v>16.631557681143398</v>
      </c>
      <c r="S2009" s="160">
        <v>0.20471796534290401</v>
      </c>
      <c r="T2009" s="160">
        <v>7.21574995244013E-2</v>
      </c>
      <c r="U2009" s="160">
        <v>2.3992606438005999</v>
      </c>
      <c r="V2009" s="160">
        <v>6.2506557871195501</v>
      </c>
      <c r="W2009" s="160">
        <v>1.4612229615346799</v>
      </c>
      <c r="X2009" s="160">
        <v>4.2776879036684914</v>
      </c>
      <c r="Z2009" s="116">
        <v>2.5229078372465625E-3</v>
      </c>
      <c r="AA2009" s="116">
        <v>5.7749715111333521E-3</v>
      </c>
      <c r="AB2009" s="116">
        <v>1.7849019000174136E-2</v>
      </c>
      <c r="AC2009" s="116">
        <v>2.1267112266555782E-2</v>
      </c>
      <c r="AD2009" s="116">
        <v>2.3578586424597733E-3</v>
      </c>
      <c r="AE2009" s="116">
        <v>0.90937388466451285</v>
      </c>
      <c r="AF2009" s="116">
        <v>1.2154184196956828</v>
      </c>
      <c r="AG2009" s="116">
        <v>6.5364514767213902E-3</v>
      </c>
      <c r="AH2009" s="116">
        <v>1.4585718912629437E-2</v>
      </c>
      <c r="AI2009" s="116">
        <v>2.3166428122874918E-2</v>
      </c>
      <c r="AJ2009" s="116">
        <v>8.3207191253655582E-2</v>
      </c>
      <c r="AK2009" s="116">
        <v>0.4663362486257307</v>
      </c>
      <c r="AL2009" s="116">
        <v>0.27953606137671921</v>
      </c>
      <c r="AM2009" s="116">
        <v>0.40465245646351855</v>
      </c>
      <c r="AN2009" s="116">
        <v>0.49420367402255833</v>
      </c>
      <c r="AO2009" s="116">
        <v>2.2714841373754253</v>
      </c>
      <c r="AP2009" s="116">
        <v>1.6381148754278501</v>
      </c>
      <c r="AQ2009" s="116">
        <v>3.953807261685522</v>
      </c>
      <c r="AR2009" s="116">
        <v>4.8811708798091598</v>
      </c>
      <c r="AS2009" s="116">
        <v>5.768860912984878</v>
      </c>
      <c r="AT2009" s="116">
        <v>5.9786545611868886</v>
      </c>
      <c r="AV2009" s="116">
        <v>21.678638406264742</v>
      </c>
      <c r="AW2009" s="116">
        <v>378.57166499839064</v>
      </c>
      <c r="AX2009" s="116">
        <v>1.2284412891879031</v>
      </c>
      <c r="AY2009" s="116">
        <v>0.58844869410049949</v>
      </c>
      <c r="AZ2009" s="116">
        <v>12070.029970242789</v>
      </c>
      <c r="BA2009" s="116">
        <v>1.1507435387609242</v>
      </c>
      <c r="BB2009" s="116">
        <v>6.281940689780717E-2</v>
      </c>
      <c r="BC2009" s="116">
        <v>11.960167652095935</v>
      </c>
      <c r="BD2009" s="116">
        <v>30.463655088936918</v>
      </c>
      <c r="BE2009" s="116">
        <v>846.43950700609844</v>
      </c>
      <c r="BF2009" s="116">
        <v>21.820079961749371</v>
      </c>
      <c r="BG2009" s="116">
        <v>3.9185669987768486</v>
      </c>
      <c r="BH2009" s="116">
        <v>2.8947403080875138</v>
      </c>
      <c r="BI2009" s="116">
        <v>87.227097092281056</v>
      </c>
      <c r="BJ2009" s="116">
        <v>1.3700877343851825</v>
      </c>
      <c r="BK2009" s="116">
        <v>2736.1509399103061</v>
      </c>
      <c r="BL2009" s="116">
        <v>2.1286006076361446</v>
      </c>
      <c r="BM2009" s="116">
        <v>1.0953084981721197</v>
      </c>
      <c r="BN2009" s="116">
        <v>5.5329244255921894</v>
      </c>
      <c r="BO2009" s="116">
        <v>0.47332155255590752</v>
      </c>
      <c r="BP2009" s="116">
        <v>0.45165050281880248</v>
      </c>
      <c r="BQ2009" s="116">
        <v>18.318280855992818</v>
      </c>
      <c r="BR2009" s="116">
        <v>152.98230047946188</v>
      </c>
      <c r="BS2009" s="116">
        <v>26.481023661993422</v>
      </c>
      <c r="BT2009" s="116">
        <v>18.99482709932018</v>
      </c>
    </row>
    <row r="2010" spans="1:72" x14ac:dyDescent="0.3">
      <c r="A2010" s="116">
        <v>3</v>
      </c>
      <c r="B2010" s="116">
        <v>20</v>
      </c>
      <c r="C2010" s="116">
        <v>920</v>
      </c>
      <c r="E2010" s="116">
        <v>33.906133751254202</v>
      </c>
      <c r="F2010" s="116">
        <v>11.3011480180737</v>
      </c>
      <c r="H2010" s="116">
        <v>49.712544914872801</v>
      </c>
      <c r="I2010" s="116">
        <v>4.2301733889025899</v>
      </c>
      <c r="J2010" s="116">
        <v>0.84999992689665504</v>
      </c>
      <c r="Q2010" s="160">
        <v>64.044810684897101</v>
      </c>
      <c r="R2010" s="160">
        <v>16.613846203154701</v>
      </c>
      <c r="S2010" s="160">
        <v>0.270933587237633</v>
      </c>
      <c r="T2010" s="160">
        <v>9.0818795152246806E-2</v>
      </c>
      <c r="U2010" s="160">
        <v>2.6162218255289398</v>
      </c>
      <c r="V2010" s="160">
        <v>6.1292320235157103</v>
      </c>
      <c r="W2010" s="160">
        <v>1.3861798545022599</v>
      </c>
      <c r="X2010" s="160">
        <v>4.4216715483262838</v>
      </c>
      <c r="Z2010" s="116">
        <v>2.3464355545471174E-3</v>
      </c>
      <c r="AA2010" s="116">
        <v>5.0930084873605065E-3</v>
      </c>
      <c r="AB2010" s="116">
        <v>1.7562350266206655E-2</v>
      </c>
      <c r="AC2010" s="116">
        <v>2.0790548592115651E-2</v>
      </c>
      <c r="AD2010" s="116">
        <v>2.1447494662796751E-3</v>
      </c>
      <c r="AE2010" s="116">
        <v>0.90924788460895045</v>
      </c>
      <c r="AF2010" s="116">
        <v>1.2150377388629219</v>
      </c>
      <c r="AG2010" s="116">
        <v>6.3329246949727748E-3</v>
      </c>
      <c r="AH2010" s="116">
        <v>1.4274907888440323E-2</v>
      </c>
      <c r="AI2010" s="116">
        <v>2.0367566768588571E-2</v>
      </c>
      <c r="AJ2010" s="116">
        <v>8.1849034490390438E-2</v>
      </c>
      <c r="AK2010" s="116">
        <v>0.45919523473772023</v>
      </c>
      <c r="AL2010" s="116">
        <v>0.27602160717703816</v>
      </c>
      <c r="AM2010" s="116">
        <v>0.39670029819236902</v>
      </c>
      <c r="AN2010" s="116">
        <v>0.48633335927640664</v>
      </c>
      <c r="AO2010" s="116">
        <v>2.2610461828878772</v>
      </c>
      <c r="AP2010" s="116">
        <v>1.6132289839978666</v>
      </c>
      <c r="AQ2010" s="116">
        <v>3.8935127535972298</v>
      </c>
      <c r="AR2010" s="116">
        <v>4.8068460038260339</v>
      </c>
      <c r="AS2010" s="116">
        <v>5.6810003646027019</v>
      </c>
      <c r="AT2010" s="116">
        <v>5.8874648980743425</v>
      </c>
      <c r="AV2010" s="116">
        <v>20.580590646699932</v>
      </c>
      <c r="AW2010" s="116">
        <v>359.93020028292949</v>
      </c>
      <c r="AX2010" s="116">
        <v>1.1691938284363981</v>
      </c>
      <c r="AY2010" s="116">
        <v>0.56054819051979554</v>
      </c>
      <c r="AZ2010" s="116">
        <v>11459.186363109555</v>
      </c>
      <c r="BA2010" s="116">
        <v>1.148913658550671</v>
      </c>
      <c r="BB2010" s="116">
        <v>6.303956283037386E-2</v>
      </c>
      <c r="BC2010" s="116">
        <v>11.362079960958811</v>
      </c>
      <c r="BD2010" s="116">
        <v>28.981666642036267</v>
      </c>
      <c r="BE2010" s="116">
        <v>810.03972351609718</v>
      </c>
      <c r="BF2010" s="116">
        <v>20.983901896259209</v>
      </c>
      <c r="BG2010" s="116">
        <v>3.8906798531536748</v>
      </c>
      <c r="BH2010" s="116">
        <v>2.8379963020637469</v>
      </c>
      <c r="BI2010" s="116">
        <v>86.485637523592004</v>
      </c>
      <c r="BJ2010" s="116">
        <v>1.3626085077476218</v>
      </c>
      <c r="BK2010" s="116">
        <v>2779.4869815101133</v>
      </c>
      <c r="BL2010" s="116">
        <v>2.170344668148616</v>
      </c>
      <c r="BM2010" s="116">
        <v>1.1296391583487455</v>
      </c>
      <c r="BN2010" s="116">
        <v>5.7165744469439801</v>
      </c>
      <c r="BO2010" s="116">
        <v>0.48963640159189697</v>
      </c>
      <c r="BP2010" s="116">
        <v>0.46734113836466201</v>
      </c>
      <c r="BQ2010" s="116">
        <v>18.225279601671012</v>
      </c>
      <c r="BR2010" s="116">
        <v>141.70019668844438</v>
      </c>
      <c r="BS2010" s="116">
        <v>24.312175899424211</v>
      </c>
      <c r="BT2010" s="116">
        <v>17.439113514354922</v>
      </c>
    </row>
    <row r="2011" spans="1:72" x14ac:dyDescent="0.3">
      <c r="A2011" s="116">
        <v>3</v>
      </c>
      <c r="B2011" s="116">
        <v>20</v>
      </c>
      <c r="C2011" s="116">
        <v>930</v>
      </c>
      <c r="E2011" s="116">
        <v>35.473645923902502</v>
      </c>
      <c r="F2011" s="116">
        <v>11.4378656199417</v>
      </c>
      <c r="H2011" s="116">
        <v>48.791772975647099</v>
      </c>
      <c r="I2011" s="116">
        <v>3.4467155314976701</v>
      </c>
      <c r="J2011" s="116">
        <v>0.84999994901101705</v>
      </c>
      <c r="Q2011" s="160">
        <v>64.293038830262802</v>
      </c>
      <c r="R2011" s="160">
        <v>16.556821188916899</v>
      </c>
      <c r="S2011" s="160">
        <v>0.40096159087015698</v>
      </c>
      <c r="T2011" s="160">
        <v>0.12470624730565701</v>
      </c>
      <c r="U2011" s="160">
        <v>2.9213402256497001</v>
      </c>
      <c r="V2011" s="160">
        <v>5.92122234246182</v>
      </c>
      <c r="W2011" s="160">
        <v>1.32492733083585</v>
      </c>
      <c r="X2011" s="160">
        <v>4.4690921567195154</v>
      </c>
      <c r="Z2011" s="116">
        <v>2.204804919933094E-3</v>
      </c>
      <c r="AA2011" s="116">
        <v>4.4560298197150539E-3</v>
      </c>
      <c r="AB2011" s="116">
        <v>1.7564967513769725E-2</v>
      </c>
      <c r="AC2011" s="116">
        <v>2.0371409942215455E-2</v>
      </c>
      <c r="AD2011" s="116">
        <v>1.9500815328711302E-3</v>
      </c>
      <c r="AE2011" s="116">
        <v>0.90911936249142111</v>
      </c>
      <c r="AF2011" s="116">
        <v>1.2146709110982923</v>
      </c>
      <c r="AG2011" s="116">
        <v>6.2076483491843096E-3</v>
      </c>
      <c r="AH2011" s="116">
        <v>1.4116979103451586E-2</v>
      </c>
      <c r="AI2011" s="116">
        <v>1.7779866882749976E-2</v>
      </c>
      <c r="AJ2011" s="116">
        <v>8.0619448920428022E-2</v>
      </c>
      <c r="AK2011" s="116">
        <v>0.45150259513149316</v>
      </c>
      <c r="AL2011" s="116">
        <v>0.27253517975519509</v>
      </c>
      <c r="AM2011" s="116">
        <v>0.38824552144966523</v>
      </c>
      <c r="AN2011" s="116">
        <v>0.47811071332324928</v>
      </c>
      <c r="AO2011" s="116">
        <v>2.2501341439171694</v>
      </c>
      <c r="AP2011" s="116">
        <v>1.5848108239138765</v>
      </c>
      <c r="AQ2011" s="116">
        <v>3.8232658782120605</v>
      </c>
      <c r="AR2011" s="116">
        <v>4.7199024297209133</v>
      </c>
      <c r="AS2011" s="116">
        <v>5.5779938670739124</v>
      </c>
      <c r="AT2011" s="116">
        <v>5.7804971732819999</v>
      </c>
      <c r="AV2011" s="116">
        <v>19.682212873896997</v>
      </c>
      <c r="AW2011" s="116">
        <v>344.64749029010932</v>
      </c>
      <c r="AX2011" s="116">
        <v>1.1200028643260598</v>
      </c>
      <c r="AY2011" s="116">
        <v>0.53757236486826909</v>
      </c>
      <c r="AZ2011" s="116">
        <v>10959.742293239173</v>
      </c>
      <c r="BA2011" s="116">
        <v>1.1472786722381594</v>
      </c>
      <c r="BB2011" s="116">
        <v>6.3239306169867171E-2</v>
      </c>
      <c r="BC2011" s="116">
        <v>10.871321705667883</v>
      </c>
      <c r="BD2011" s="116">
        <v>27.759025078286356</v>
      </c>
      <c r="BE2011" s="116">
        <v>779.76660807016037</v>
      </c>
      <c r="BF2011" s="116">
        <v>20.282367416541163</v>
      </c>
      <c r="BG2011" s="116">
        <v>3.8695220539270272</v>
      </c>
      <c r="BH2011" s="116">
        <v>2.7893294427060571</v>
      </c>
      <c r="BI2011" s="116">
        <v>85.913897815098025</v>
      </c>
      <c r="BJ2011" s="116">
        <v>1.3569669308086139</v>
      </c>
      <c r="BK2011" s="116">
        <v>2820.7303684962094</v>
      </c>
      <c r="BL2011" s="116">
        <v>2.2143857925785952</v>
      </c>
      <c r="BM2011" s="116">
        <v>1.1659428984813824</v>
      </c>
      <c r="BN2011" s="116">
        <v>5.9112128540234341</v>
      </c>
      <c r="BO2011" s="116">
        <v>0.50695337550164099</v>
      </c>
      <c r="BP2011" s="116">
        <v>0.48400357976763952</v>
      </c>
      <c r="BQ2011" s="116">
        <v>18.141860525105269</v>
      </c>
      <c r="BR2011" s="116">
        <v>131.91313311267697</v>
      </c>
      <c r="BS2011" s="116">
        <v>22.461242354626773</v>
      </c>
      <c r="BT2011" s="116">
        <v>16.111439663656338</v>
      </c>
    </row>
    <row r="2012" spans="1:72" x14ac:dyDescent="0.3">
      <c r="A2012" s="116">
        <v>3</v>
      </c>
      <c r="B2012" s="116">
        <v>19.999999999999901</v>
      </c>
      <c r="C2012" s="116">
        <v>940</v>
      </c>
      <c r="E2012" s="116">
        <v>35.473645923902502</v>
      </c>
      <c r="F2012" s="116">
        <v>11.4378656199417</v>
      </c>
      <c r="H2012" s="116">
        <v>48.791772975647099</v>
      </c>
      <c r="I2012" s="116">
        <v>3.4467155314976701</v>
      </c>
      <c r="J2012" s="116">
        <v>0.84999994901101705</v>
      </c>
      <c r="Q2012" s="160">
        <v>64.293038830262802</v>
      </c>
      <c r="R2012" s="160">
        <v>16.556821188916899</v>
      </c>
      <c r="S2012" s="160">
        <v>0.40096159087015698</v>
      </c>
      <c r="T2012" s="160">
        <v>0.12470624730565701</v>
      </c>
      <c r="U2012" s="160">
        <v>2.9213402256497001</v>
      </c>
      <c r="V2012" s="160">
        <v>5.92122234246182</v>
      </c>
      <c r="W2012" s="160">
        <v>1.32492733083585</v>
      </c>
      <c r="X2012" s="160">
        <v>4.4690921567195154</v>
      </c>
      <c r="Z2012" s="116">
        <v>2.204804919933094E-3</v>
      </c>
      <c r="AA2012" s="116">
        <v>4.4560298197150539E-3</v>
      </c>
      <c r="AB2012" s="116">
        <v>1.7564967513769725E-2</v>
      </c>
      <c r="AC2012" s="116">
        <v>2.0371409942215455E-2</v>
      </c>
      <c r="AD2012" s="116">
        <v>1.9500815328711302E-3</v>
      </c>
      <c r="AE2012" s="116">
        <v>0.90911936249142111</v>
      </c>
      <c r="AF2012" s="116">
        <v>1.2146709110982923</v>
      </c>
      <c r="AG2012" s="116">
        <v>6.2076483491843096E-3</v>
      </c>
      <c r="AH2012" s="116">
        <v>1.4116979103451586E-2</v>
      </c>
      <c r="AI2012" s="116">
        <v>1.7779866882749976E-2</v>
      </c>
      <c r="AJ2012" s="116">
        <v>8.0619448920428022E-2</v>
      </c>
      <c r="AK2012" s="116">
        <v>0.45150259513149316</v>
      </c>
      <c r="AL2012" s="116">
        <v>0.27253517975519509</v>
      </c>
      <c r="AM2012" s="116">
        <v>0.38824552144966523</v>
      </c>
      <c r="AN2012" s="116">
        <v>0.47811071332324928</v>
      </c>
      <c r="AO2012" s="116">
        <v>2.2501341439171694</v>
      </c>
      <c r="AP2012" s="116">
        <v>1.5848108239138765</v>
      </c>
      <c r="AQ2012" s="116">
        <v>3.8232658782120605</v>
      </c>
      <c r="AR2012" s="116">
        <v>4.7199024297209133</v>
      </c>
      <c r="AS2012" s="116">
        <v>5.5779938670739124</v>
      </c>
      <c r="AT2012" s="116">
        <v>5.7804971732819999</v>
      </c>
      <c r="AV2012" s="116">
        <v>19.682212873896997</v>
      </c>
      <c r="AW2012" s="116">
        <v>344.64749029010932</v>
      </c>
      <c r="AX2012" s="116">
        <v>1.1200028643260598</v>
      </c>
      <c r="AY2012" s="116">
        <v>0.53757236486826909</v>
      </c>
      <c r="AZ2012" s="116">
        <v>10959.742293239173</v>
      </c>
      <c r="BA2012" s="116">
        <v>1.1472786722381594</v>
      </c>
      <c r="BB2012" s="116">
        <v>6.3239306169867171E-2</v>
      </c>
      <c r="BC2012" s="116">
        <v>10.871321705667883</v>
      </c>
      <c r="BD2012" s="116">
        <v>27.759025078286356</v>
      </c>
      <c r="BE2012" s="116">
        <v>779.76660807016037</v>
      </c>
      <c r="BF2012" s="116">
        <v>20.282367416541163</v>
      </c>
      <c r="BG2012" s="116">
        <v>3.8695220539270272</v>
      </c>
      <c r="BH2012" s="116">
        <v>2.7893294427060571</v>
      </c>
      <c r="BI2012" s="116">
        <v>85.913897815098025</v>
      </c>
      <c r="BJ2012" s="116">
        <v>1.3569669308086139</v>
      </c>
      <c r="BK2012" s="116">
        <v>2820.7303684962094</v>
      </c>
      <c r="BL2012" s="116">
        <v>2.2143857925785952</v>
      </c>
      <c r="BM2012" s="116">
        <v>1.1659428984813824</v>
      </c>
      <c r="BN2012" s="116">
        <v>5.9112128540234341</v>
      </c>
      <c r="BO2012" s="116">
        <v>0.50695337550164099</v>
      </c>
      <c r="BP2012" s="116">
        <v>0.48400357976763952</v>
      </c>
      <c r="BQ2012" s="116">
        <v>18.141860525105269</v>
      </c>
      <c r="BR2012" s="116">
        <v>131.91313311267697</v>
      </c>
      <c r="BS2012" s="116">
        <v>22.461242354626773</v>
      </c>
      <c r="BT2012" s="116">
        <v>16.111439663656338</v>
      </c>
    </row>
    <row r="2013" spans="1:72" x14ac:dyDescent="0.3">
      <c r="A2013" s="116">
        <v>3</v>
      </c>
      <c r="B2013" s="116">
        <v>20</v>
      </c>
      <c r="C2013" s="116">
        <v>950</v>
      </c>
      <c r="E2013" s="116">
        <v>35.473645923902502</v>
      </c>
      <c r="F2013" s="116">
        <v>11.4378656199417</v>
      </c>
      <c r="H2013" s="116">
        <v>48.791772975647099</v>
      </c>
      <c r="I2013" s="116">
        <v>3.4467155314976701</v>
      </c>
      <c r="J2013" s="116">
        <v>0.84999994901101705</v>
      </c>
      <c r="Q2013" s="160">
        <v>64.293038830262802</v>
      </c>
      <c r="R2013" s="160">
        <v>16.556821188916899</v>
      </c>
      <c r="S2013" s="160">
        <v>0.40096159087015698</v>
      </c>
      <c r="T2013" s="160">
        <v>0.12470624730565701</v>
      </c>
      <c r="U2013" s="160">
        <v>2.9213402256497001</v>
      </c>
      <c r="V2013" s="160">
        <v>5.92122234246182</v>
      </c>
      <c r="W2013" s="160">
        <v>1.32492733083585</v>
      </c>
      <c r="X2013" s="160">
        <v>4.4690921567195154</v>
      </c>
      <c r="Z2013" s="116">
        <v>2.204804919933094E-3</v>
      </c>
      <c r="AA2013" s="116">
        <v>4.4560298197150539E-3</v>
      </c>
      <c r="AB2013" s="116">
        <v>1.7564967513769725E-2</v>
      </c>
      <c r="AC2013" s="116">
        <v>2.0371409942215455E-2</v>
      </c>
      <c r="AD2013" s="116">
        <v>1.9500815328711302E-3</v>
      </c>
      <c r="AE2013" s="116">
        <v>0.90911936249142111</v>
      </c>
      <c r="AF2013" s="116">
        <v>1.2146709110982923</v>
      </c>
      <c r="AG2013" s="116">
        <v>6.2076483491843096E-3</v>
      </c>
      <c r="AH2013" s="116">
        <v>1.4116979103451586E-2</v>
      </c>
      <c r="AI2013" s="116">
        <v>1.7779866882749976E-2</v>
      </c>
      <c r="AJ2013" s="116">
        <v>8.0619448920428022E-2</v>
      </c>
      <c r="AK2013" s="116">
        <v>0.45150259513149316</v>
      </c>
      <c r="AL2013" s="116">
        <v>0.27253517975519509</v>
      </c>
      <c r="AM2013" s="116">
        <v>0.38824552144966523</v>
      </c>
      <c r="AN2013" s="116">
        <v>0.47811071332324928</v>
      </c>
      <c r="AO2013" s="116">
        <v>2.2501341439171694</v>
      </c>
      <c r="AP2013" s="116">
        <v>1.5848108239138765</v>
      </c>
      <c r="AQ2013" s="116">
        <v>3.8232658782120605</v>
      </c>
      <c r="AR2013" s="116">
        <v>4.7199024297209133</v>
      </c>
      <c r="AS2013" s="116">
        <v>5.5779938670739124</v>
      </c>
      <c r="AT2013" s="116">
        <v>5.7804971732819999</v>
      </c>
      <c r="AV2013" s="116">
        <v>19.682212873896997</v>
      </c>
      <c r="AW2013" s="116">
        <v>344.64749029010932</v>
      </c>
      <c r="AX2013" s="116">
        <v>1.1200028643260598</v>
      </c>
      <c r="AY2013" s="116">
        <v>0.53757236486826909</v>
      </c>
      <c r="AZ2013" s="116">
        <v>10959.742293239173</v>
      </c>
      <c r="BA2013" s="116">
        <v>1.1472786722381594</v>
      </c>
      <c r="BB2013" s="116">
        <v>6.3239306169867171E-2</v>
      </c>
      <c r="BC2013" s="116">
        <v>10.871321705667883</v>
      </c>
      <c r="BD2013" s="116">
        <v>27.759025078286356</v>
      </c>
      <c r="BE2013" s="116">
        <v>779.76660807016037</v>
      </c>
      <c r="BF2013" s="116">
        <v>20.282367416541163</v>
      </c>
      <c r="BG2013" s="116">
        <v>3.8695220539270272</v>
      </c>
      <c r="BH2013" s="116">
        <v>2.7893294427060571</v>
      </c>
      <c r="BI2013" s="116">
        <v>85.913897815098025</v>
      </c>
      <c r="BJ2013" s="116">
        <v>1.3569669308086139</v>
      </c>
      <c r="BK2013" s="116">
        <v>2820.7303684962094</v>
      </c>
      <c r="BL2013" s="116">
        <v>2.2143857925785952</v>
      </c>
      <c r="BM2013" s="116">
        <v>1.1659428984813824</v>
      </c>
      <c r="BN2013" s="116">
        <v>5.9112128540234341</v>
      </c>
      <c r="BO2013" s="116">
        <v>0.50695337550164099</v>
      </c>
      <c r="BP2013" s="116">
        <v>0.48400357976763952</v>
      </c>
      <c r="BQ2013" s="116">
        <v>18.141860525105269</v>
      </c>
      <c r="BR2013" s="116">
        <v>131.91313311267697</v>
      </c>
      <c r="BS2013" s="116">
        <v>22.461242354626773</v>
      </c>
      <c r="BT2013" s="116">
        <v>16.111439663656338</v>
      </c>
    </row>
    <row r="2014" spans="1:72" x14ac:dyDescent="0.3">
      <c r="A2014" s="116">
        <v>3</v>
      </c>
      <c r="B2014" s="116">
        <v>20</v>
      </c>
      <c r="C2014" s="116">
        <v>960</v>
      </c>
      <c r="E2014" s="116">
        <v>35.473645923902502</v>
      </c>
      <c r="F2014" s="116">
        <v>11.4378656199417</v>
      </c>
      <c r="H2014" s="116">
        <v>48.791772975647099</v>
      </c>
      <c r="I2014" s="116">
        <v>3.4467155314976701</v>
      </c>
      <c r="J2014" s="116">
        <v>0.84999994901101705</v>
      </c>
      <c r="Q2014" s="160">
        <v>64.293038830262802</v>
      </c>
      <c r="R2014" s="160">
        <v>16.556821188916899</v>
      </c>
      <c r="S2014" s="160">
        <v>0.40096159087015698</v>
      </c>
      <c r="T2014" s="160">
        <v>0.12470624730565701</v>
      </c>
      <c r="U2014" s="160">
        <v>2.9213402256497001</v>
      </c>
      <c r="V2014" s="160">
        <v>5.92122234246182</v>
      </c>
      <c r="W2014" s="160">
        <v>1.32492733083585</v>
      </c>
      <c r="X2014" s="160">
        <v>4.4690921567195154</v>
      </c>
      <c r="Z2014" s="116">
        <v>2.204804919933094E-3</v>
      </c>
      <c r="AA2014" s="116">
        <v>4.4560298197150539E-3</v>
      </c>
      <c r="AB2014" s="116">
        <v>1.7564967513769725E-2</v>
      </c>
      <c r="AC2014" s="116">
        <v>2.0371409942215455E-2</v>
      </c>
      <c r="AD2014" s="116">
        <v>1.9500815328711302E-3</v>
      </c>
      <c r="AE2014" s="116">
        <v>0.90911936249142111</v>
      </c>
      <c r="AF2014" s="116">
        <v>1.2146709110982923</v>
      </c>
      <c r="AG2014" s="116">
        <v>6.2076483491843096E-3</v>
      </c>
      <c r="AH2014" s="116">
        <v>1.4116979103451586E-2</v>
      </c>
      <c r="AI2014" s="116">
        <v>1.7779866882749976E-2</v>
      </c>
      <c r="AJ2014" s="116">
        <v>8.0619448920428022E-2</v>
      </c>
      <c r="AK2014" s="116">
        <v>0.45150259513149316</v>
      </c>
      <c r="AL2014" s="116">
        <v>0.27253517975519509</v>
      </c>
      <c r="AM2014" s="116">
        <v>0.38824552144966523</v>
      </c>
      <c r="AN2014" s="116">
        <v>0.47811071332324928</v>
      </c>
      <c r="AO2014" s="116">
        <v>2.2501341439171694</v>
      </c>
      <c r="AP2014" s="116">
        <v>1.5848108239138765</v>
      </c>
      <c r="AQ2014" s="116">
        <v>3.8232658782120605</v>
      </c>
      <c r="AR2014" s="116">
        <v>4.7199024297209133</v>
      </c>
      <c r="AS2014" s="116">
        <v>5.5779938670739124</v>
      </c>
      <c r="AT2014" s="116">
        <v>5.7804971732819999</v>
      </c>
      <c r="AV2014" s="116">
        <v>19.682212873896997</v>
      </c>
      <c r="AW2014" s="116">
        <v>344.64749029010932</v>
      </c>
      <c r="AX2014" s="116">
        <v>1.1200028643260598</v>
      </c>
      <c r="AY2014" s="116">
        <v>0.53757236486826909</v>
      </c>
      <c r="AZ2014" s="116">
        <v>10959.742293239173</v>
      </c>
      <c r="BA2014" s="116">
        <v>1.1472786722381594</v>
      </c>
      <c r="BB2014" s="116">
        <v>6.3239306169867171E-2</v>
      </c>
      <c r="BC2014" s="116">
        <v>10.871321705667883</v>
      </c>
      <c r="BD2014" s="116">
        <v>27.759025078286356</v>
      </c>
      <c r="BE2014" s="116">
        <v>779.76660807016037</v>
      </c>
      <c r="BF2014" s="116">
        <v>20.282367416541163</v>
      </c>
      <c r="BG2014" s="116">
        <v>3.8695220539270272</v>
      </c>
      <c r="BH2014" s="116">
        <v>2.7893294427060571</v>
      </c>
      <c r="BI2014" s="116">
        <v>85.913897815098025</v>
      </c>
      <c r="BJ2014" s="116">
        <v>1.3569669308086139</v>
      </c>
      <c r="BK2014" s="116">
        <v>2820.7303684962094</v>
      </c>
      <c r="BL2014" s="116">
        <v>2.2143857925785952</v>
      </c>
      <c r="BM2014" s="116">
        <v>1.1659428984813824</v>
      </c>
      <c r="BN2014" s="116">
        <v>5.9112128540234341</v>
      </c>
      <c r="BO2014" s="116">
        <v>0.50695337550164099</v>
      </c>
      <c r="BP2014" s="116">
        <v>0.48400357976763952</v>
      </c>
      <c r="BQ2014" s="116">
        <v>18.141860525105269</v>
      </c>
      <c r="BR2014" s="116">
        <v>131.91313311267697</v>
      </c>
      <c r="BS2014" s="116">
        <v>22.461242354626773</v>
      </c>
      <c r="BT2014" s="116">
        <v>16.111439663656338</v>
      </c>
    </row>
    <row r="2015" spans="1:72" x14ac:dyDescent="0.3">
      <c r="A2015" s="116">
        <v>3</v>
      </c>
      <c r="B2015" s="116">
        <v>19.999999999999901</v>
      </c>
      <c r="C2015" s="116">
        <v>970</v>
      </c>
      <c r="E2015" s="116">
        <v>38.5681153270327</v>
      </c>
      <c r="F2015" s="116">
        <v>11.798339582340301</v>
      </c>
      <c r="H2015" s="116">
        <v>46.8990734061111</v>
      </c>
      <c r="I2015" s="116">
        <v>1.88447173688654</v>
      </c>
      <c r="J2015" s="116">
        <v>0.84999994762936004</v>
      </c>
      <c r="Q2015" s="160">
        <v>64.734164497515906</v>
      </c>
      <c r="R2015" s="160">
        <v>16.482595703988</v>
      </c>
      <c r="S2015" s="160">
        <v>0.63364328403690295</v>
      </c>
      <c r="T2015" s="160">
        <v>0.18003902748605899</v>
      </c>
      <c r="U2015" s="160">
        <v>3.4084935127251299</v>
      </c>
      <c r="V2015" s="160">
        <v>5.5639947759165302</v>
      </c>
      <c r="W2015" s="160">
        <v>1.2186231988213401</v>
      </c>
      <c r="X2015" s="160">
        <v>4.5658040822610797</v>
      </c>
      <c r="Z2015" s="116">
        <v>1.9307770981050818E-3</v>
      </c>
      <c r="AA2015" s="116">
        <v>3.1900092303199352E-3</v>
      </c>
      <c r="AB2015" s="116">
        <v>1.7657306022670752E-2</v>
      </c>
      <c r="AC2015" s="116">
        <v>1.9547317783601467E-2</v>
      </c>
      <c r="AD2015" s="116">
        <v>1.5645964122249537E-3</v>
      </c>
      <c r="AE2015" s="116">
        <v>0.90886068926880215</v>
      </c>
      <c r="AF2015" s="116">
        <v>1.2139390540628483</v>
      </c>
      <c r="AG2015" s="116">
        <v>5.9796095109086941E-3</v>
      </c>
      <c r="AH2015" s="116">
        <v>1.3845966670196354E-2</v>
      </c>
      <c r="AI2015" s="116">
        <v>1.2645179049526603E-2</v>
      </c>
      <c r="AJ2015" s="116">
        <v>7.8191036559671009E-2</v>
      </c>
      <c r="AK2015" s="116">
        <v>0.43590243827214159</v>
      </c>
      <c r="AL2015" s="116">
        <v>0.26554832601348499</v>
      </c>
      <c r="AM2015" s="116">
        <v>0.37112460013520776</v>
      </c>
      <c r="AN2015" s="116">
        <v>0.46150648486699863</v>
      </c>
      <c r="AO2015" s="116">
        <v>2.2280978147844221</v>
      </c>
      <c r="AP2015" s="116">
        <v>1.5267309145903634</v>
      </c>
      <c r="AQ2015" s="116">
        <v>3.6793294493784132</v>
      </c>
      <c r="AR2015" s="116">
        <v>4.5416639647458421</v>
      </c>
      <c r="AS2015" s="116">
        <v>5.3667665349980425</v>
      </c>
      <c r="AT2015" s="116">
        <v>5.5611315328493482</v>
      </c>
      <c r="AV2015" s="116">
        <v>18.119909890352041</v>
      </c>
      <c r="AW2015" s="116">
        <v>317.94895824743639</v>
      </c>
      <c r="AX2015" s="116">
        <v>1.0339739395862262</v>
      </c>
      <c r="AY2015" s="116">
        <v>0.49727965593294798</v>
      </c>
      <c r="AZ2015" s="116">
        <v>10091.008809322379</v>
      </c>
      <c r="BA2015" s="116">
        <v>1.1440539761716684</v>
      </c>
      <c r="BB2015" s="116">
        <v>6.3635731283693764E-2</v>
      </c>
      <c r="BC2015" s="116">
        <v>10.016577690628452</v>
      </c>
      <c r="BD2015" s="116">
        <v>25.622357451121648</v>
      </c>
      <c r="BE2015" s="116">
        <v>725.78005763645217</v>
      </c>
      <c r="BF2015" s="116">
        <v>19.021691108058935</v>
      </c>
      <c r="BG2015" s="116">
        <v>3.8257640749152446</v>
      </c>
      <c r="BH2015" s="116">
        <v>2.6967316057964044</v>
      </c>
      <c r="BI2015" s="116">
        <v>84.736097380833954</v>
      </c>
      <c r="BJ2015" s="116">
        <v>1.3449029158335397</v>
      </c>
      <c r="BK2015" s="116">
        <v>2904.6915561066039</v>
      </c>
      <c r="BL2015" s="116">
        <v>2.3043550993948978</v>
      </c>
      <c r="BM2015" s="116">
        <v>1.2434038289739462</v>
      </c>
      <c r="BN2015" s="116">
        <v>6.3292914536671976</v>
      </c>
      <c r="BO2015" s="116">
        <v>0.54431843971408633</v>
      </c>
      <c r="BP2015" s="116">
        <v>0.51999097504452096</v>
      </c>
      <c r="BQ2015" s="116">
        <v>17.978169702668673</v>
      </c>
      <c r="BR2015" s="116">
        <v>114.67003264890488</v>
      </c>
      <c r="BS2015" s="116">
        <v>19.262983727305738</v>
      </c>
      <c r="BT2015" s="116">
        <v>13.817330099755175</v>
      </c>
    </row>
    <row r="2016" spans="1:72" x14ac:dyDescent="0.3">
      <c r="A2016" s="116">
        <v>3</v>
      </c>
      <c r="B2016" s="116">
        <v>20</v>
      </c>
      <c r="C2016" s="116">
        <v>980</v>
      </c>
      <c r="E2016" s="116">
        <v>38.5681153270327</v>
      </c>
      <c r="F2016" s="116">
        <v>11.798339582340301</v>
      </c>
      <c r="H2016" s="116">
        <v>46.8990734061111</v>
      </c>
      <c r="I2016" s="116">
        <v>1.88447173688654</v>
      </c>
      <c r="J2016" s="116">
        <v>0.84999994762936004</v>
      </c>
      <c r="Q2016" s="160">
        <v>64.734164497515906</v>
      </c>
      <c r="R2016" s="160">
        <v>16.482595703988</v>
      </c>
      <c r="S2016" s="160">
        <v>0.63364328403690295</v>
      </c>
      <c r="T2016" s="160">
        <v>0.18003902748605899</v>
      </c>
      <c r="U2016" s="160">
        <v>3.4084935127251299</v>
      </c>
      <c r="V2016" s="160">
        <v>5.5639947759165302</v>
      </c>
      <c r="W2016" s="160">
        <v>1.2186231988213401</v>
      </c>
      <c r="X2016" s="160">
        <v>4.5658040822610797</v>
      </c>
      <c r="Z2016" s="116">
        <v>1.9307770981050818E-3</v>
      </c>
      <c r="AA2016" s="116">
        <v>3.1900092303199352E-3</v>
      </c>
      <c r="AB2016" s="116">
        <v>1.7657306022670752E-2</v>
      </c>
      <c r="AC2016" s="116">
        <v>1.9547317783601467E-2</v>
      </c>
      <c r="AD2016" s="116">
        <v>1.5645964122249537E-3</v>
      </c>
      <c r="AE2016" s="116">
        <v>0.90886068926880215</v>
      </c>
      <c r="AF2016" s="116">
        <v>1.2139390540628483</v>
      </c>
      <c r="AG2016" s="116">
        <v>5.9796095109086941E-3</v>
      </c>
      <c r="AH2016" s="116">
        <v>1.3845966670196354E-2</v>
      </c>
      <c r="AI2016" s="116">
        <v>1.2645179049526603E-2</v>
      </c>
      <c r="AJ2016" s="116">
        <v>7.8191036559671009E-2</v>
      </c>
      <c r="AK2016" s="116">
        <v>0.43590243827214159</v>
      </c>
      <c r="AL2016" s="116">
        <v>0.26554832601348499</v>
      </c>
      <c r="AM2016" s="116">
        <v>0.37112460013520776</v>
      </c>
      <c r="AN2016" s="116">
        <v>0.46150648486699863</v>
      </c>
      <c r="AO2016" s="116">
        <v>2.2280978147844221</v>
      </c>
      <c r="AP2016" s="116">
        <v>1.5267309145903634</v>
      </c>
      <c r="AQ2016" s="116">
        <v>3.6793294493784132</v>
      </c>
      <c r="AR2016" s="116">
        <v>4.5416639647458421</v>
      </c>
      <c r="AS2016" s="116">
        <v>5.3667665349980425</v>
      </c>
      <c r="AT2016" s="116">
        <v>5.5611315328493482</v>
      </c>
      <c r="AV2016" s="116">
        <v>18.119909890352041</v>
      </c>
      <c r="AW2016" s="116">
        <v>317.94895824743639</v>
      </c>
      <c r="AX2016" s="116">
        <v>1.0339739395862262</v>
      </c>
      <c r="AY2016" s="116">
        <v>0.49727965593294798</v>
      </c>
      <c r="AZ2016" s="116">
        <v>10091.008809322379</v>
      </c>
      <c r="BA2016" s="116">
        <v>1.1440539761716684</v>
      </c>
      <c r="BB2016" s="116">
        <v>6.3635731283693764E-2</v>
      </c>
      <c r="BC2016" s="116">
        <v>10.016577690628452</v>
      </c>
      <c r="BD2016" s="116">
        <v>25.622357451121648</v>
      </c>
      <c r="BE2016" s="116">
        <v>725.78005763645217</v>
      </c>
      <c r="BF2016" s="116">
        <v>19.021691108058935</v>
      </c>
      <c r="BG2016" s="116">
        <v>3.8257640749152446</v>
      </c>
      <c r="BH2016" s="116">
        <v>2.6967316057964044</v>
      </c>
      <c r="BI2016" s="116">
        <v>84.736097380833954</v>
      </c>
      <c r="BJ2016" s="116">
        <v>1.3449029158335397</v>
      </c>
      <c r="BK2016" s="116">
        <v>2904.6915561066039</v>
      </c>
      <c r="BL2016" s="116">
        <v>2.3043550993948978</v>
      </c>
      <c r="BM2016" s="116">
        <v>1.2434038289739462</v>
      </c>
      <c r="BN2016" s="116">
        <v>6.3292914536671976</v>
      </c>
      <c r="BO2016" s="116">
        <v>0.54431843971408633</v>
      </c>
      <c r="BP2016" s="116">
        <v>0.51999097504452096</v>
      </c>
      <c r="BQ2016" s="116">
        <v>17.978169702668673</v>
      </c>
      <c r="BR2016" s="116">
        <v>114.67003264890488</v>
      </c>
      <c r="BS2016" s="116">
        <v>19.262983727305738</v>
      </c>
      <c r="BT2016" s="116">
        <v>13.817330099755175</v>
      </c>
    </row>
    <row r="2017" spans="1:72" x14ac:dyDescent="0.3">
      <c r="A2017" s="116">
        <v>3</v>
      </c>
      <c r="B2017" s="116">
        <v>19.999999999999901</v>
      </c>
      <c r="C2017" s="116">
        <v>990.00000000001</v>
      </c>
      <c r="E2017" s="116">
        <v>40.663558291912899</v>
      </c>
      <c r="F2017" s="116">
        <v>12.1858259959224</v>
      </c>
      <c r="H2017" s="116">
        <v>45.428140966740798</v>
      </c>
      <c r="I2017" s="116">
        <v>0.87247479428424601</v>
      </c>
      <c r="J2017" s="116">
        <v>0.84999995113960103</v>
      </c>
      <c r="Q2017" s="160">
        <v>64.8612472435303</v>
      </c>
      <c r="R2017" s="160">
        <v>16.459825058786802</v>
      </c>
      <c r="S2017" s="160">
        <v>0.85210167553136995</v>
      </c>
      <c r="T2017" s="160">
        <v>0.22491854759205801</v>
      </c>
      <c r="U2017" s="160">
        <v>3.7608221312272199</v>
      </c>
      <c r="V2017" s="160">
        <v>5.3076461920911502</v>
      </c>
      <c r="W2017" s="160">
        <v>1.1558260600957699</v>
      </c>
      <c r="X2017" s="160">
        <v>4.5920803962936834</v>
      </c>
      <c r="Z2017" s="116">
        <v>1.766949793560042E-3</v>
      </c>
      <c r="AA2017" s="116">
        <v>2.3742422124165595E-3</v>
      </c>
      <c r="AB2017" s="116">
        <v>1.7858892242029637E-2</v>
      </c>
      <c r="AC2017" s="116">
        <v>1.8991743799900266E-2</v>
      </c>
      <c r="AD2017" s="116">
        <v>1.317706994593803E-3</v>
      </c>
      <c r="AE2017" s="116">
        <v>0.90866717717270273</v>
      </c>
      <c r="AF2017" s="116">
        <v>1.2134003448996658</v>
      </c>
      <c r="AG2017" s="116">
        <v>5.8627595435529053E-3</v>
      </c>
      <c r="AH2017" s="116">
        <v>1.3726973540961796E-2</v>
      </c>
      <c r="AI2017" s="116">
        <v>9.3560381705804756E-3</v>
      </c>
      <c r="AJ2017" s="116">
        <v>7.6459548982824574E-2</v>
      </c>
      <c r="AK2017" s="116">
        <v>0.42408491088733163</v>
      </c>
      <c r="AL2017" s="116">
        <v>0.26040231835300021</v>
      </c>
      <c r="AM2017" s="116">
        <v>0.35862005161484078</v>
      </c>
      <c r="AN2017" s="116">
        <v>0.44908154059271127</v>
      </c>
      <c r="AO2017" s="116">
        <v>2.2115565695482307</v>
      </c>
      <c r="AP2017" s="116">
        <v>1.4820464447402812</v>
      </c>
      <c r="AQ2017" s="116">
        <v>3.568109815238941</v>
      </c>
      <c r="AR2017" s="116">
        <v>4.4037912276993794</v>
      </c>
      <c r="AS2017" s="116">
        <v>5.203295850235639</v>
      </c>
      <c r="AT2017" s="116">
        <v>5.3913650646626499</v>
      </c>
      <c r="AV2017" s="116">
        <v>17.194688821809507</v>
      </c>
      <c r="AW2017" s="116">
        <v>302.05048255567499</v>
      </c>
      <c r="AX2017" s="116">
        <v>0.98266574249854965</v>
      </c>
      <c r="AY2017" s="116">
        <v>0.47322490263475597</v>
      </c>
      <c r="AZ2017" s="116">
        <v>9576.4451719995905</v>
      </c>
      <c r="BA2017" s="116">
        <v>1.141882793213191</v>
      </c>
      <c r="BB2017" s="116">
        <v>6.3907000400887023E-2</v>
      </c>
      <c r="BC2017" s="116">
        <v>9.5095432160876143</v>
      </c>
      <c r="BD2017" s="116">
        <v>24.350218014152375</v>
      </c>
      <c r="BE2017" s="116">
        <v>692.7864988068078</v>
      </c>
      <c r="BF2017" s="116">
        <v>18.252052537274917</v>
      </c>
      <c r="BG2017" s="116">
        <v>3.7978194141236128</v>
      </c>
      <c r="BH2017" s="116">
        <v>2.6374454215567225</v>
      </c>
      <c r="BI2017" s="116">
        <v>83.948422239316443</v>
      </c>
      <c r="BJ2017" s="116">
        <v>1.3370878969973581</v>
      </c>
      <c r="BK2017" s="116">
        <v>2964.7645252486313</v>
      </c>
      <c r="BL2017" s="116">
        <v>2.371641314026089</v>
      </c>
      <c r="BM2017" s="116">
        <v>1.3035769205409879</v>
      </c>
      <c r="BN2017" s="116">
        <v>6.6563154940492595</v>
      </c>
      <c r="BO2017" s="116">
        <v>0.57368361564554138</v>
      </c>
      <c r="BP2017" s="116">
        <v>0.54830160334023725</v>
      </c>
      <c r="BQ2017" s="116">
        <v>17.867882799226823</v>
      </c>
      <c r="BR2017" s="116">
        <v>104.07957667063083</v>
      </c>
      <c r="BS2017" s="116">
        <v>17.343635616156796</v>
      </c>
      <c r="BT2017" s="116">
        <v>12.440582509479558</v>
      </c>
    </row>
    <row r="2018" spans="1:72" x14ac:dyDescent="0.3">
      <c r="A2018" s="116">
        <v>3</v>
      </c>
      <c r="B2018" s="116">
        <v>19.999999999999901</v>
      </c>
      <c r="C2018" s="116">
        <v>1000</v>
      </c>
      <c r="E2018" s="116">
        <v>40.663558291912899</v>
      </c>
      <c r="F2018" s="116">
        <v>12.1858259959224</v>
      </c>
      <c r="H2018" s="116">
        <v>45.428140966740798</v>
      </c>
      <c r="I2018" s="116">
        <v>0.87247479428424601</v>
      </c>
      <c r="J2018" s="116">
        <v>0.84999995113960103</v>
      </c>
      <c r="Q2018" s="160">
        <v>64.8612472435303</v>
      </c>
      <c r="R2018" s="160">
        <v>16.459825058786802</v>
      </c>
      <c r="S2018" s="160">
        <v>0.85210167553136995</v>
      </c>
      <c r="T2018" s="160">
        <v>0.22491854759205801</v>
      </c>
      <c r="U2018" s="160">
        <v>3.7608221312272199</v>
      </c>
      <c r="V2018" s="160">
        <v>5.3076461920911502</v>
      </c>
      <c r="W2018" s="160">
        <v>1.1558260600957699</v>
      </c>
      <c r="X2018" s="160">
        <v>4.5920803962936834</v>
      </c>
      <c r="Z2018" s="116">
        <v>1.766949793560042E-3</v>
      </c>
      <c r="AA2018" s="116">
        <v>2.3742422124165595E-3</v>
      </c>
      <c r="AB2018" s="116">
        <v>1.7858892242029637E-2</v>
      </c>
      <c r="AC2018" s="116">
        <v>1.8991743799900266E-2</v>
      </c>
      <c r="AD2018" s="116">
        <v>1.317706994593803E-3</v>
      </c>
      <c r="AE2018" s="116">
        <v>0.90866717717270273</v>
      </c>
      <c r="AF2018" s="116">
        <v>1.2134003448996658</v>
      </c>
      <c r="AG2018" s="116">
        <v>5.8627595435529053E-3</v>
      </c>
      <c r="AH2018" s="116">
        <v>1.3726973540961796E-2</v>
      </c>
      <c r="AI2018" s="116">
        <v>9.3560381705804756E-3</v>
      </c>
      <c r="AJ2018" s="116">
        <v>7.6459548982824574E-2</v>
      </c>
      <c r="AK2018" s="116">
        <v>0.42408491088733163</v>
      </c>
      <c r="AL2018" s="116">
        <v>0.26040231835300021</v>
      </c>
      <c r="AM2018" s="116">
        <v>0.35862005161484078</v>
      </c>
      <c r="AN2018" s="116">
        <v>0.44908154059271127</v>
      </c>
      <c r="AO2018" s="116">
        <v>2.2115565695482307</v>
      </c>
      <c r="AP2018" s="116">
        <v>1.4820464447402812</v>
      </c>
      <c r="AQ2018" s="116">
        <v>3.568109815238941</v>
      </c>
      <c r="AR2018" s="116">
        <v>4.4037912276993794</v>
      </c>
      <c r="AS2018" s="116">
        <v>5.203295850235639</v>
      </c>
      <c r="AT2018" s="116">
        <v>5.3913650646626499</v>
      </c>
      <c r="AV2018" s="116">
        <v>17.194688821809507</v>
      </c>
      <c r="AW2018" s="116">
        <v>302.05048255567499</v>
      </c>
      <c r="AX2018" s="116">
        <v>0.98266574249854965</v>
      </c>
      <c r="AY2018" s="116">
        <v>0.47322490263475597</v>
      </c>
      <c r="AZ2018" s="116">
        <v>9576.4451719995905</v>
      </c>
      <c r="BA2018" s="116">
        <v>1.141882793213191</v>
      </c>
      <c r="BB2018" s="116">
        <v>6.3907000400887023E-2</v>
      </c>
      <c r="BC2018" s="116">
        <v>9.5095432160876143</v>
      </c>
      <c r="BD2018" s="116">
        <v>24.350218014152375</v>
      </c>
      <c r="BE2018" s="116">
        <v>692.7864988068078</v>
      </c>
      <c r="BF2018" s="116">
        <v>18.252052537274917</v>
      </c>
      <c r="BG2018" s="116">
        <v>3.7978194141236128</v>
      </c>
      <c r="BH2018" s="116">
        <v>2.6374454215567225</v>
      </c>
      <c r="BI2018" s="116">
        <v>83.948422239316443</v>
      </c>
      <c r="BJ2018" s="116">
        <v>1.3370878969973581</v>
      </c>
      <c r="BK2018" s="116">
        <v>2964.7645252486313</v>
      </c>
      <c r="BL2018" s="116">
        <v>2.371641314026089</v>
      </c>
      <c r="BM2018" s="116">
        <v>1.3035769205409879</v>
      </c>
      <c r="BN2018" s="116">
        <v>6.6563154940492595</v>
      </c>
      <c r="BO2018" s="116">
        <v>0.57368361564554138</v>
      </c>
      <c r="BP2018" s="116">
        <v>0.54830160334023725</v>
      </c>
      <c r="BQ2018" s="116">
        <v>17.867882799226823</v>
      </c>
      <c r="BR2018" s="116">
        <v>104.07957667063083</v>
      </c>
      <c r="BS2018" s="116">
        <v>17.343635616156796</v>
      </c>
      <c r="BT2018" s="116">
        <v>12.440582509479558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7</vt:i4>
      </vt:variant>
      <vt:variant>
        <vt:lpstr>命名范围</vt:lpstr>
      </vt:variant>
      <vt:variant>
        <vt:i4>2</vt:i4>
      </vt:variant>
    </vt:vector>
  </HeadingPairs>
  <TitlesOfParts>
    <vt:vector size="9" baseType="lpstr">
      <vt:lpstr>Supplementary Table 1</vt:lpstr>
      <vt:lpstr>Supplementary Table 2</vt:lpstr>
      <vt:lpstr>Supplementary Table 3</vt:lpstr>
      <vt:lpstr>Supplementary Table 4</vt:lpstr>
      <vt:lpstr>Supplementary Table 5</vt:lpstr>
      <vt:lpstr>Supplementary Table 6</vt:lpstr>
      <vt:lpstr>Supplementary Table 7</vt:lpstr>
      <vt:lpstr>'Supplementary Table 2'!_124_2</vt:lpstr>
      <vt:lpstr>'Supplementary Table 2'!_124_3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xiangsong Wang</dc:creator>
  <cp:lastModifiedBy>xiang</cp:lastModifiedBy>
  <dcterms:created xsi:type="dcterms:W3CDTF">2015-06-05T18:19:34Z</dcterms:created>
  <dcterms:modified xsi:type="dcterms:W3CDTF">2022-03-08T13:32:08Z</dcterms:modified>
</cp:coreProperties>
</file>